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3.xml" ContentType="application/vnd.openxmlformats-officedocument.drawing+xml"/>
  <Override PartName="/xl/charts/chart6.xml" ContentType="application/vnd.openxmlformats-officedocument.drawingml.chart+xml"/>
  <Override PartName="/xl/drawings/drawing4.xml" ContentType="application/vnd.openxmlformats-officedocument.drawing+xml"/>
  <Override PartName="/xl/charts/chart7.xml" ContentType="application/vnd.openxmlformats-officedocument.drawingml.chart+xml"/>
  <Override PartName="/xl/drawings/drawing5.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drawings/drawing6.xml" ContentType="application/vnd.openxmlformats-officedocument.drawing+xml"/>
  <Override PartName="/xl/charts/chart18.xml" ContentType="application/vnd.openxmlformats-officedocument.drawingml.chart+xml"/>
  <Override PartName="/xl/drawings/drawing7.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8.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9.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drawings/drawing10.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drawings/drawing11.xml" ContentType="application/vnd.openxmlformats-officedocument.drawing+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drawings/drawing12.xml" ContentType="application/vnd.openxmlformats-officedocument.drawing+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drawings/drawing13.xml" ContentType="application/vnd.openxmlformats-officedocument.drawing+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drawings/drawing14.xml" ContentType="application/vnd.openxmlformats-officedocument.drawing+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drawings/drawing15.xml" ContentType="application/vnd.openxmlformats-officedocument.drawing+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drawings/drawing16.xml" ContentType="application/vnd.openxmlformats-officedocument.drawing+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drawings/drawing17.xml" ContentType="application/vnd.openxmlformats-officedocument.drawing+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charts/chart120.xml" ContentType="application/vnd.openxmlformats-officedocument.drawingml.chart+xml"/>
  <Override PartName="/xl/charts/chart121.xml" ContentType="application/vnd.openxmlformats-officedocument.drawingml.chart+xml"/>
  <Override PartName="/xl/drawings/drawing18.xml" ContentType="application/vnd.openxmlformats-officedocument.drawing+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charts/chart125.xml" ContentType="application/vnd.openxmlformats-officedocument.drawingml.chart+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charts/chart129.xml" ContentType="application/vnd.openxmlformats-officedocument.drawingml.chart+xml"/>
  <Override PartName="/xl/charts/chart130.xml" ContentType="application/vnd.openxmlformats-officedocument.drawingml.chart+xml"/>
  <Override PartName="/xl/charts/chart131.xml" ContentType="application/vnd.openxmlformats-officedocument.drawingml.chart+xml"/>
  <Override PartName="/xl/drawings/drawing19.xml" ContentType="application/vnd.openxmlformats-officedocument.drawing+xml"/>
  <Override PartName="/xl/charts/chart132.xml" ContentType="application/vnd.openxmlformats-officedocument.drawingml.chart+xml"/>
  <Override PartName="/xl/charts/chart133.xml" ContentType="application/vnd.openxmlformats-officedocument.drawingml.chart+xml"/>
  <Override PartName="/xl/charts/chart134.xml" ContentType="application/vnd.openxmlformats-officedocument.drawingml.chart+xml"/>
  <Override PartName="/xl/charts/chart135.xml" ContentType="application/vnd.openxmlformats-officedocument.drawingml.chart+xml"/>
  <Override PartName="/xl/charts/chart136.xml" ContentType="application/vnd.openxmlformats-officedocument.drawingml.chart+xml"/>
  <Override PartName="/xl/charts/chart137.xml" ContentType="application/vnd.openxmlformats-officedocument.drawingml.chart+xml"/>
  <Override PartName="/xl/charts/chart138.xml" ContentType="application/vnd.openxmlformats-officedocument.drawingml.chart+xml"/>
  <Override PartName="/xl/charts/chart139.xml" ContentType="application/vnd.openxmlformats-officedocument.drawingml.chart+xml"/>
  <Override PartName="/xl/charts/chart140.xml" ContentType="application/vnd.openxmlformats-officedocument.drawingml.chart+xml"/>
  <Override PartName="/xl/charts/chart141.xml" ContentType="application/vnd.openxmlformats-officedocument.drawingml.chart+xml"/>
  <Override PartName="/xl/charts/chart142.xml" ContentType="application/vnd.openxmlformats-officedocument.drawingml.chart+xml"/>
  <Override PartName="/xl/charts/chart143.xml" ContentType="application/vnd.openxmlformats-officedocument.drawingml.chart+xml"/>
  <Override PartName="/xl/drawings/drawing20.xml" ContentType="application/vnd.openxmlformats-officedocument.drawing+xml"/>
  <Override PartName="/xl/charts/chart144.xml" ContentType="application/vnd.openxmlformats-officedocument.drawingml.chart+xml"/>
  <Override PartName="/xl/charts/chart145.xml" ContentType="application/vnd.openxmlformats-officedocument.drawingml.chart+xml"/>
  <Override PartName="/xl/charts/chart146.xml" ContentType="application/vnd.openxmlformats-officedocument.drawingml.chart+xml"/>
  <Override PartName="/xl/charts/chart147.xml" ContentType="application/vnd.openxmlformats-officedocument.drawingml.chart+xml"/>
  <Override PartName="/xl/charts/chart148.xml" ContentType="application/vnd.openxmlformats-officedocument.drawingml.chart+xml"/>
  <Override PartName="/xl/charts/chart149.xml" ContentType="application/vnd.openxmlformats-officedocument.drawingml.chart+xml"/>
  <Override PartName="/xl/charts/chart150.xml" ContentType="application/vnd.openxmlformats-officedocument.drawingml.chart+xml"/>
  <Override PartName="/xl/charts/chart151.xml" ContentType="application/vnd.openxmlformats-officedocument.drawingml.chart+xml"/>
  <Override PartName="/xl/charts/chart152.xml" ContentType="application/vnd.openxmlformats-officedocument.drawingml.chart+xml"/>
  <Override PartName="/xl/charts/chart153.xml" ContentType="application/vnd.openxmlformats-officedocument.drawingml.chart+xml"/>
  <Override PartName="/xl/queryTables/queryTable1.xml" ContentType="application/vnd.openxmlformats-officedocument.spreadsheetml.queryTable+xml"/>
  <Override PartName="/xl/drawings/drawing21.xml" ContentType="application/vnd.openxmlformats-officedocument.drawing+xml"/>
  <Override PartName="/xl/comments1.xml" ContentType="application/vnd.openxmlformats-officedocument.spreadsheetml.comments+xml"/>
  <Override PartName="/xl/charts/chart15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fineco\RESEARCH\Food\BPEA\"/>
    </mc:Choice>
  </mc:AlternateContent>
  <bookViews>
    <workbookView xWindow="720" yWindow="408" windowWidth="27552" windowHeight="12492" tabRatio="873" firstSheet="27" activeTab="42"/>
  </bookViews>
  <sheets>
    <sheet name="Table1" sheetId="94" r:id="rId1"/>
    <sheet name="Table2" sheetId="104" r:id="rId2"/>
    <sheet name="Figure1" sheetId="68" r:id="rId3"/>
    <sheet name="Figure2" sheetId="70" r:id="rId4"/>
    <sheet name="Figure3" sheetId="79" r:id="rId5"/>
    <sheet name="Figure4" sheetId="72" r:id="rId6"/>
    <sheet name="Figure5" sheetId="77" r:id="rId7"/>
    <sheet name="Figure6" sheetId="75" r:id="rId8"/>
    <sheet name="Figure7" sheetId="78" r:id="rId9"/>
    <sheet name="Figure8" sheetId="107" r:id="rId10"/>
    <sheet name="Figure9a" sheetId="119" r:id="rId11"/>
    <sheet name="Figure9b" sheetId="120" r:id="rId12"/>
    <sheet name="Figure9c" sheetId="121" r:id="rId13"/>
    <sheet name="Figure10" sheetId="92" r:id="rId14"/>
    <sheet name="Figure11" sheetId="108" r:id="rId15"/>
    <sheet name="Figure12" sheetId="97" r:id="rId16"/>
    <sheet name="Figure13" sheetId="99" r:id="rId17"/>
    <sheet name="Figure14" sheetId="100" r:id="rId18"/>
    <sheet name="Figure15" sheetId="103" r:id="rId19"/>
    <sheet name="Fig_X0" sheetId="101" r:id="rId20"/>
    <sheet name="Fig_X1" sheetId="81" r:id="rId21"/>
    <sheet name="Fig_X2" sheetId="93" r:id="rId22"/>
    <sheet name="Fig_X3" sheetId="80" r:id="rId23"/>
    <sheet name="data_figures" sheetId="67" r:id="rId24"/>
    <sheet name="dataset" sheetId="66" r:id="rId25"/>
    <sheet name="Expenditure Weights" sheetId="71" r:id="rId26"/>
    <sheet name="HIS" sheetId="76" r:id="rId27"/>
    <sheet name="IRF_1" sheetId="74" r:id="rId28"/>
    <sheet name="sens1" sheetId="113" r:id="rId29"/>
    <sheet name="sens2" sheetId="114" r:id="rId30"/>
    <sheet name="sens3" sheetId="115" r:id="rId31"/>
    <sheet name="sens4" sheetId="116" r:id="rId32"/>
    <sheet name="sens5" sheetId="117" r:id="rId33"/>
    <sheet name="sens6" sheetId="118" r:id="rId34"/>
    <sheet name="FAVAR" sheetId="122" r:id="rId35"/>
    <sheet name="sens_OLD" sheetId="82" r:id="rId36"/>
    <sheet name="subsample" sheetId="83" r:id="rId37"/>
    <sheet name="subsample_bis" sheetId="87" r:id="rId38"/>
    <sheet name="TVP" sheetId="90" r:id="rId39"/>
    <sheet name="IRF_LP" sheetId="96" r:id="rId40"/>
    <sheet name="TM" sheetId="98" r:id="rId41"/>
    <sheet name="TM_LP" sheetId="102" r:id="rId42"/>
    <sheet name="Comparison Forecast errors" sheetId="106" r:id="rId43"/>
    <sheet name="financial" sheetId="109" r:id="rId44"/>
  </sheets>
  <externalReferences>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DP_SVAR_DFM_FullSample_5lags_irf_vd_shock1" localSheetId="34">FAVAR!$A$1:$T$1317</definedName>
  </definedNames>
  <calcPr calcId="152511"/>
</workbook>
</file>

<file path=xl/calcChain.xml><?xml version="1.0" encoding="utf-8"?>
<calcChain xmlns="http://schemas.openxmlformats.org/spreadsheetml/2006/main">
  <c r="K19" i="104" l="1"/>
  <c r="J19" i="104"/>
  <c r="H19" i="104"/>
  <c r="G19" i="104"/>
  <c r="M19" i="104"/>
  <c r="MB23" i="98" l="1"/>
  <c r="MA23" i="98"/>
  <c r="LZ23" i="98"/>
  <c r="MB22" i="98"/>
  <c r="MA22" i="98"/>
  <c r="LZ22" i="98"/>
  <c r="MB21" i="98"/>
  <c r="MA21" i="98"/>
  <c r="LZ21" i="98"/>
  <c r="MB20" i="98"/>
  <c r="MA20" i="98"/>
  <c r="LZ20" i="98"/>
  <c r="MB19" i="98"/>
  <c r="MA19" i="98"/>
  <c r="LZ19" i="98"/>
  <c r="MB18" i="98"/>
  <c r="MA18" i="98"/>
  <c r="LZ18" i="98"/>
  <c r="MB17" i="98"/>
  <c r="MA17" i="98"/>
  <c r="LZ17" i="98"/>
  <c r="MB16" i="98"/>
  <c r="MA16" i="98"/>
  <c r="LZ16" i="98"/>
  <c r="MB15" i="98"/>
  <c r="MA15" i="98"/>
  <c r="LZ15" i="98"/>
  <c r="MB14" i="98"/>
  <c r="MA14" i="98"/>
  <c r="LZ14" i="98"/>
  <c r="MB13" i="98"/>
  <c r="MA13" i="98"/>
  <c r="LZ13" i="98"/>
  <c r="MB12" i="98"/>
  <c r="MA12" i="98"/>
  <c r="LZ12" i="98"/>
  <c r="MB11" i="98"/>
  <c r="MA11" i="98"/>
  <c r="LZ11" i="98"/>
  <c r="MB10" i="98"/>
  <c r="MA10" i="98"/>
  <c r="LZ10" i="98"/>
  <c r="MB9" i="98"/>
  <c r="MA9" i="98"/>
  <c r="LZ9" i="98"/>
  <c r="MB8" i="98"/>
  <c r="MA8" i="98"/>
  <c r="LZ8" i="98"/>
  <c r="MB7" i="98"/>
  <c r="MA7" i="98"/>
  <c r="LZ7" i="98"/>
  <c r="MB6" i="98"/>
  <c r="MA6" i="98"/>
  <c r="LZ6" i="98"/>
  <c r="MB5" i="98"/>
  <c r="MA5" i="98"/>
  <c r="LZ5" i="98"/>
  <c r="MB4" i="98"/>
  <c r="MA4" i="98"/>
  <c r="LZ4" i="98"/>
  <c r="MB3" i="98"/>
  <c r="MA3" i="98"/>
  <c r="LZ3" i="98"/>
  <c r="MB2" i="98"/>
  <c r="MA2" i="98"/>
  <c r="LZ2" i="98"/>
  <c r="LY23" i="98"/>
  <c r="LX23" i="98"/>
  <c r="LW23" i="98"/>
  <c r="LY22" i="98"/>
  <c r="LX22" i="98"/>
  <c r="LW22" i="98"/>
  <c r="LY21" i="98"/>
  <c r="LX21" i="98"/>
  <c r="LW21" i="98"/>
  <c r="LY20" i="98"/>
  <c r="LX20" i="98"/>
  <c r="LW20" i="98"/>
  <c r="LY19" i="98"/>
  <c r="LX19" i="98"/>
  <c r="LW19" i="98"/>
  <c r="LY18" i="98"/>
  <c r="LX18" i="98"/>
  <c r="LW18" i="98"/>
  <c r="LY17" i="98"/>
  <c r="LX17" i="98"/>
  <c r="LW17" i="98"/>
  <c r="LY16" i="98"/>
  <c r="LX16" i="98"/>
  <c r="LW16" i="98"/>
  <c r="LY15" i="98"/>
  <c r="LX15" i="98"/>
  <c r="LW15" i="98"/>
  <c r="LY14" i="98"/>
  <c r="LX14" i="98"/>
  <c r="LW14" i="98"/>
  <c r="LY13" i="98"/>
  <c r="LX13" i="98"/>
  <c r="LW13" i="98"/>
  <c r="LY12" i="98"/>
  <c r="LX12" i="98"/>
  <c r="LW12" i="98"/>
  <c r="LY11" i="98"/>
  <c r="LX11" i="98"/>
  <c r="LW11" i="98"/>
  <c r="LY10" i="98"/>
  <c r="LX10" i="98"/>
  <c r="LW10" i="98"/>
  <c r="LY9" i="98"/>
  <c r="LX9" i="98"/>
  <c r="LW9" i="98"/>
  <c r="LY8" i="98"/>
  <c r="LX8" i="98"/>
  <c r="LW8" i="98"/>
  <c r="LY7" i="98"/>
  <c r="LX7" i="98"/>
  <c r="LW7" i="98"/>
  <c r="LY6" i="98"/>
  <c r="LX6" i="98"/>
  <c r="LW6" i="98"/>
  <c r="LY5" i="98"/>
  <c r="LX5" i="98"/>
  <c r="LW5" i="98"/>
  <c r="LY4" i="98"/>
  <c r="LX4" i="98"/>
  <c r="LW4" i="98"/>
  <c r="LY3" i="98"/>
  <c r="LX3" i="98"/>
  <c r="LW3" i="98"/>
  <c r="LY2" i="98"/>
  <c r="LX2" i="98"/>
  <c r="LW2" i="98"/>
  <c r="LQ23" i="98"/>
  <c r="LP23" i="98"/>
  <c r="LO23" i="98"/>
  <c r="LQ22" i="98"/>
  <c r="LP22" i="98"/>
  <c r="LO22" i="98"/>
  <c r="LQ21" i="98"/>
  <c r="LP21" i="98"/>
  <c r="LO21" i="98"/>
  <c r="LQ20" i="98"/>
  <c r="LP20" i="98"/>
  <c r="LO20" i="98"/>
  <c r="LQ19" i="98"/>
  <c r="LP19" i="98"/>
  <c r="LO19" i="98"/>
  <c r="LQ18" i="98"/>
  <c r="LP18" i="98"/>
  <c r="LO18" i="98"/>
  <c r="LQ17" i="98"/>
  <c r="LP17" i="98"/>
  <c r="LO17" i="98"/>
  <c r="LQ16" i="98"/>
  <c r="LP16" i="98"/>
  <c r="LO16" i="98"/>
  <c r="LQ15" i="98"/>
  <c r="LP15" i="98"/>
  <c r="LO15" i="98"/>
  <c r="LQ14" i="98"/>
  <c r="LP14" i="98"/>
  <c r="LO14" i="98"/>
  <c r="LQ13" i="98"/>
  <c r="LP13" i="98"/>
  <c r="LO13" i="98"/>
  <c r="LQ12" i="98"/>
  <c r="LP12" i="98"/>
  <c r="LO12" i="98"/>
  <c r="LQ11" i="98"/>
  <c r="LP11" i="98"/>
  <c r="LO11" i="98"/>
  <c r="LQ10" i="98"/>
  <c r="LP10" i="98"/>
  <c r="LO10" i="98"/>
  <c r="LQ9" i="98"/>
  <c r="LP9" i="98"/>
  <c r="LO9" i="98"/>
  <c r="LQ8" i="98"/>
  <c r="LP8" i="98"/>
  <c r="LO8" i="98"/>
  <c r="LQ7" i="98"/>
  <c r="LP7" i="98"/>
  <c r="LO7" i="98"/>
  <c r="LQ6" i="98"/>
  <c r="LP6" i="98"/>
  <c r="LO6" i="98"/>
  <c r="LQ5" i="98"/>
  <c r="LP5" i="98"/>
  <c r="LO5" i="98"/>
  <c r="LQ4" i="98"/>
  <c r="LP4" i="98"/>
  <c r="LO4" i="98"/>
  <c r="LQ3" i="98"/>
  <c r="LP3" i="98"/>
  <c r="LO3" i="98"/>
  <c r="LQ2" i="98"/>
  <c r="LP2" i="98"/>
  <c r="LO2" i="98"/>
  <c r="LN23" i="98"/>
  <c r="LM23" i="98"/>
  <c r="LL23" i="98"/>
  <c r="LN22" i="98"/>
  <c r="LM22" i="98"/>
  <c r="LL22" i="98"/>
  <c r="LN21" i="98"/>
  <c r="LM21" i="98"/>
  <c r="LL21" i="98"/>
  <c r="LN20" i="98"/>
  <c r="LM20" i="98"/>
  <c r="LL20" i="98"/>
  <c r="LN19" i="98"/>
  <c r="LM19" i="98"/>
  <c r="LL19" i="98"/>
  <c r="LN18" i="98"/>
  <c r="LM18" i="98"/>
  <c r="LL18" i="98"/>
  <c r="LN17" i="98"/>
  <c r="LM17" i="98"/>
  <c r="LL17" i="98"/>
  <c r="LN16" i="98"/>
  <c r="LM16" i="98"/>
  <c r="LL16" i="98"/>
  <c r="LN15" i="98"/>
  <c r="LM15" i="98"/>
  <c r="LL15" i="98"/>
  <c r="LN14" i="98"/>
  <c r="LM14" i="98"/>
  <c r="LL14" i="98"/>
  <c r="LN13" i="98"/>
  <c r="LM13" i="98"/>
  <c r="LL13" i="98"/>
  <c r="LN12" i="98"/>
  <c r="LM12" i="98"/>
  <c r="LL12" i="98"/>
  <c r="LN11" i="98"/>
  <c r="LM11" i="98"/>
  <c r="LL11" i="98"/>
  <c r="LN10" i="98"/>
  <c r="LM10" i="98"/>
  <c r="LL10" i="98"/>
  <c r="LN9" i="98"/>
  <c r="LM9" i="98"/>
  <c r="LL9" i="98"/>
  <c r="LN8" i="98"/>
  <c r="LM8" i="98"/>
  <c r="LL8" i="98"/>
  <c r="LN7" i="98"/>
  <c r="LM7" i="98"/>
  <c r="LL7" i="98"/>
  <c r="LN6" i="98"/>
  <c r="LM6" i="98"/>
  <c r="LL6" i="98"/>
  <c r="LN5" i="98"/>
  <c r="LM5" i="98"/>
  <c r="LL5" i="98"/>
  <c r="LN4" i="98"/>
  <c r="LM4" i="98"/>
  <c r="LL4" i="98"/>
  <c r="LN3" i="98"/>
  <c r="LM3" i="98"/>
  <c r="LL3" i="98"/>
  <c r="LN2" i="98"/>
  <c r="LM2" i="98"/>
  <c r="LL2" i="98"/>
  <c r="LF23" i="98"/>
  <c r="LE23" i="98"/>
  <c r="LD23" i="98"/>
  <c r="LF22" i="98"/>
  <c r="LE22" i="98"/>
  <c r="LD22" i="98"/>
  <c r="LF21" i="98"/>
  <c r="LE21" i="98"/>
  <c r="LD21" i="98"/>
  <c r="LF20" i="98"/>
  <c r="LE20" i="98"/>
  <c r="LD20" i="98"/>
  <c r="LF19" i="98"/>
  <c r="LE19" i="98"/>
  <c r="LD19" i="98"/>
  <c r="LF18" i="98"/>
  <c r="LE18" i="98"/>
  <c r="LD18" i="98"/>
  <c r="LF17" i="98"/>
  <c r="LE17" i="98"/>
  <c r="LD17" i="98"/>
  <c r="LF16" i="98"/>
  <c r="LE16" i="98"/>
  <c r="LD16" i="98"/>
  <c r="LF15" i="98"/>
  <c r="LE15" i="98"/>
  <c r="LD15" i="98"/>
  <c r="LF14" i="98"/>
  <c r="LE14" i="98"/>
  <c r="LD14" i="98"/>
  <c r="LF13" i="98"/>
  <c r="LE13" i="98"/>
  <c r="LD13" i="98"/>
  <c r="LF12" i="98"/>
  <c r="LE12" i="98"/>
  <c r="LD12" i="98"/>
  <c r="LF11" i="98"/>
  <c r="LE11" i="98"/>
  <c r="LD11" i="98"/>
  <c r="LF10" i="98"/>
  <c r="LE10" i="98"/>
  <c r="LD10" i="98"/>
  <c r="LF9" i="98"/>
  <c r="LE9" i="98"/>
  <c r="LD9" i="98"/>
  <c r="LF8" i="98"/>
  <c r="LE8" i="98"/>
  <c r="LD8" i="98"/>
  <c r="LF7" i="98"/>
  <c r="LE7" i="98"/>
  <c r="LD7" i="98"/>
  <c r="LF6" i="98"/>
  <c r="LE6" i="98"/>
  <c r="LD6" i="98"/>
  <c r="LF5" i="98"/>
  <c r="LE5" i="98"/>
  <c r="LD5" i="98"/>
  <c r="LF4" i="98"/>
  <c r="LE4" i="98"/>
  <c r="LD4" i="98"/>
  <c r="LF3" i="98"/>
  <c r="LE3" i="98"/>
  <c r="LD3" i="98"/>
  <c r="LF2" i="98"/>
  <c r="LE2" i="98"/>
  <c r="LD2" i="98"/>
  <c r="LC23" i="98"/>
  <c r="LB23" i="98"/>
  <c r="LA23" i="98"/>
  <c r="LC22" i="98"/>
  <c r="LB22" i="98"/>
  <c r="LA22" i="98"/>
  <c r="LC21" i="98"/>
  <c r="LB21" i="98"/>
  <c r="LA21" i="98"/>
  <c r="LC20" i="98"/>
  <c r="LB20" i="98"/>
  <c r="LA20" i="98"/>
  <c r="LC19" i="98"/>
  <c r="LB19" i="98"/>
  <c r="LA19" i="98"/>
  <c r="LC18" i="98"/>
  <c r="LB18" i="98"/>
  <c r="LA18" i="98"/>
  <c r="LC17" i="98"/>
  <c r="LB17" i="98"/>
  <c r="LA17" i="98"/>
  <c r="LC16" i="98"/>
  <c r="LB16" i="98"/>
  <c r="LA16" i="98"/>
  <c r="LC15" i="98"/>
  <c r="LB15" i="98"/>
  <c r="LA15" i="98"/>
  <c r="LC14" i="98"/>
  <c r="LB14" i="98"/>
  <c r="LA14" i="98"/>
  <c r="LC13" i="98"/>
  <c r="LB13" i="98"/>
  <c r="LA13" i="98"/>
  <c r="LC12" i="98"/>
  <c r="LB12" i="98"/>
  <c r="LA12" i="98"/>
  <c r="LC11" i="98"/>
  <c r="LB11" i="98"/>
  <c r="LA11" i="98"/>
  <c r="LC10" i="98"/>
  <c r="LB10" i="98"/>
  <c r="LA10" i="98"/>
  <c r="LC9" i="98"/>
  <c r="LB9" i="98"/>
  <c r="LA9" i="98"/>
  <c r="LC8" i="98"/>
  <c r="LB8" i="98"/>
  <c r="LA8" i="98"/>
  <c r="LC7" i="98"/>
  <c r="LB7" i="98"/>
  <c r="LA7" i="98"/>
  <c r="LC6" i="98"/>
  <c r="LB6" i="98"/>
  <c r="LA6" i="98"/>
  <c r="LC5" i="98"/>
  <c r="LB5" i="98"/>
  <c r="LA5" i="98"/>
  <c r="LC4" i="98"/>
  <c r="LB4" i="98"/>
  <c r="LA4" i="98"/>
  <c r="LC3" i="98"/>
  <c r="LB3" i="98"/>
  <c r="LA3" i="98"/>
  <c r="LC2" i="98"/>
  <c r="LB2" i="98"/>
  <c r="LA2" i="98"/>
  <c r="KU23" i="98"/>
  <c r="KT23" i="98"/>
  <c r="KS23" i="98"/>
  <c r="KU22" i="98"/>
  <c r="KT22" i="98"/>
  <c r="KS22" i="98"/>
  <c r="KU21" i="98"/>
  <c r="KT21" i="98"/>
  <c r="KS21" i="98"/>
  <c r="KU20" i="98"/>
  <c r="KT20" i="98"/>
  <c r="KS20" i="98"/>
  <c r="KU19" i="98"/>
  <c r="KT19" i="98"/>
  <c r="KS19" i="98"/>
  <c r="KU18" i="98"/>
  <c r="KT18" i="98"/>
  <c r="KS18" i="98"/>
  <c r="KU17" i="98"/>
  <c r="KT17" i="98"/>
  <c r="KS17" i="98"/>
  <c r="KU16" i="98"/>
  <c r="KT16" i="98"/>
  <c r="KS16" i="98"/>
  <c r="KU15" i="98"/>
  <c r="KT15" i="98"/>
  <c r="KS15" i="98"/>
  <c r="KU14" i="98"/>
  <c r="KT14" i="98"/>
  <c r="KS14" i="98"/>
  <c r="KU13" i="98"/>
  <c r="KT13" i="98"/>
  <c r="KS13" i="98"/>
  <c r="KU12" i="98"/>
  <c r="KT12" i="98"/>
  <c r="KS12" i="98"/>
  <c r="KU11" i="98"/>
  <c r="KT11" i="98"/>
  <c r="KS11" i="98"/>
  <c r="KU10" i="98"/>
  <c r="KT10" i="98"/>
  <c r="KS10" i="98"/>
  <c r="KU9" i="98"/>
  <c r="KT9" i="98"/>
  <c r="KS9" i="98"/>
  <c r="KU8" i="98"/>
  <c r="KT8" i="98"/>
  <c r="KS8" i="98"/>
  <c r="KU7" i="98"/>
  <c r="KT7" i="98"/>
  <c r="KS7" i="98"/>
  <c r="KU6" i="98"/>
  <c r="KT6" i="98"/>
  <c r="KS6" i="98"/>
  <c r="KU5" i="98"/>
  <c r="KT5" i="98"/>
  <c r="KS5" i="98"/>
  <c r="KU4" i="98"/>
  <c r="KT4" i="98"/>
  <c r="KS4" i="98"/>
  <c r="KU3" i="98"/>
  <c r="KT3" i="98"/>
  <c r="KS3" i="98"/>
  <c r="KU2" i="98"/>
  <c r="KT2" i="98"/>
  <c r="KS2" i="98"/>
  <c r="KR23" i="98"/>
  <c r="KQ23" i="98"/>
  <c r="KP23" i="98"/>
  <c r="KR22" i="98"/>
  <c r="KQ22" i="98"/>
  <c r="KP22" i="98"/>
  <c r="KR21" i="98"/>
  <c r="KQ21" i="98"/>
  <c r="KP21" i="98"/>
  <c r="KR20" i="98"/>
  <c r="KQ20" i="98"/>
  <c r="KP20" i="98"/>
  <c r="KR19" i="98"/>
  <c r="KQ19" i="98"/>
  <c r="KP19" i="98"/>
  <c r="KR18" i="98"/>
  <c r="KQ18" i="98"/>
  <c r="KP18" i="98"/>
  <c r="KR17" i="98"/>
  <c r="KQ17" i="98"/>
  <c r="KP17" i="98"/>
  <c r="KR16" i="98"/>
  <c r="KQ16" i="98"/>
  <c r="KP16" i="98"/>
  <c r="KR15" i="98"/>
  <c r="KQ15" i="98"/>
  <c r="KP15" i="98"/>
  <c r="KR14" i="98"/>
  <c r="KQ14" i="98"/>
  <c r="KP14" i="98"/>
  <c r="KR13" i="98"/>
  <c r="KQ13" i="98"/>
  <c r="KP13" i="98"/>
  <c r="KR12" i="98"/>
  <c r="KQ12" i="98"/>
  <c r="KP12" i="98"/>
  <c r="KR11" i="98"/>
  <c r="KQ11" i="98"/>
  <c r="KP11" i="98"/>
  <c r="KR10" i="98"/>
  <c r="KQ10" i="98"/>
  <c r="KP10" i="98"/>
  <c r="KR9" i="98"/>
  <c r="KQ9" i="98"/>
  <c r="KP9" i="98"/>
  <c r="KR8" i="98"/>
  <c r="KQ8" i="98"/>
  <c r="KP8" i="98"/>
  <c r="KR7" i="98"/>
  <c r="KQ7" i="98"/>
  <c r="KP7" i="98"/>
  <c r="KR6" i="98"/>
  <c r="KQ6" i="98"/>
  <c r="KP6" i="98"/>
  <c r="KR5" i="98"/>
  <c r="KQ5" i="98"/>
  <c r="KP5" i="98"/>
  <c r="KR4" i="98"/>
  <c r="KQ4" i="98"/>
  <c r="KP4" i="98"/>
  <c r="KR3" i="98"/>
  <c r="KQ3" i="98"/>
  <c r="KP3" i="98"/>
  <c r="KR2" i="98"/>
  <c r="KQ2" i="98"/>
  <c r="KP2" i="98"/>
  <c r="KJ23" i="98"/>
  <c r="KI23" i="98"/>
  <c r="KH23" i="98"/>
  <c r="KJ22" i="98"/>
  <c r="KI22" i="98"/>
  <c r="KH22" i="98"/>
  <c r="KJ21" i="98"/>
  <c r="KI21" i="98"/>
  <c r="KH21" i="98"/>
  <c r="KJ20" i="98"/>
  <c r="KI20" i="98"/>
  <c r="KH20" i="98"/>
  <c r="KJ19" i="98"/>
  <c r="KI19" i="98"/>
  <c r="KH19" i="98"/>
  <c r="KJ18" i="98"/>
  <c r="KI18" i="98"/>
  <c r="KH18" i="98"/>
  <c r="KJ17" i="98"/>
  <c r="KI17" i="98"/>
  <c r="KH17" i="98"/>
  <c r="KJ16" i="98"/>
  <c r="KI16" i="98"/>
  <c r="KH16" i="98"/>
  <c r="KJ15" i="98"/>
  <c r="KI15" i="98"/>
  <c r="KH15" i="98"/>
  <c r="KJ14" i="98"/>
  <c r="KI14" i="98"/>
  <c r="KH14" i="98"/>
  <c r="KJ13" i="98"/>
  <c r="KI13" i="98"/>
  <c r="KH13" i="98"/>
  <c r="KJ12" i="98"/>
  <c r="KI12" i="98"/>
  <c r="KH12" i="98"/>
  <c r="KJ11" i="98"/>
  <c r="KI11" i="98"/>
  <c r="KH11" i="98"/>
  <c r="KJ10" i="98"/>
  <c r="KI10" i="98"/>
  <c r="KH10" i="98"/>
  <c r="KJ9" i="98"/>
  <c r="KI9" i="98"/>
  <c r="KH9" i="98"/>
  <c r="KJ8" i="98"/>
  <c r="KI8" i="98"/>
  <c r="KH8" i="98"/>
  <c r="KJ7" i="98"/>
  <c r="KI7" i="98"/>
  <c r="KH7" i="98"/>
  <c r="KJ6" i="98"/>
  <c r="KI6" i="98"/>
  <c r="KH6" i="98"/>
  <c r="KJ5" i="98"/>
  <c r="KI5" i="98"/>
  <c r="KH5" i="98"/>
  <c r="KJ4" i="98"/>
  <c r="KI4" i="98"/>
  <c r="KH4" i="98"/>
  <c r="KJ3" i="98"/>
  <c r="KI3" i="98"/>
  <c r="KH3" i="98"/>
  <c r="KJ2" i="98"/>
  <c r="KI2" i="98"/>
  <c r="KH2" i="98"/>
  <c r="KG23" i="98"/>
  <c r="KF23" i="98"/>
  <c r="KE23" i="98"/>
  <c r="KG22" i="98"/>
  <c r="KF22" i="98"/>
  <c r="KE22" i="98"/>
  <c r="KG21" i="98"/>
  <c r="KF21" i="98"/>
  <c r="KE21" i="98"/>
  <c r="KG20" i="98"/>
  <c r="KF20" i="98"/>
  <c r="KE20" i="98"/>
  <c r="KG19" i="98"/>
  <c r="KF19" i="98"/>
  <c r="KE19" i="98"/>
  <c r="KG18" i="98"/>
  <c r="KF18" i="98"/>
  <c r="KE18" i="98"/>
  <c r="KG17" i="98"/>
  <c r="KF17" i="98"/>
  <c r="KE17" i="98"/>
  <c r="KG16" i="98"/>
  <c r="KF16" i="98"/>
  <c r="KE16" i="98"/>
  <c r="KG15" i="98"/>
  <c r="KF15" i="98"/>
  <c r="KE15" i="98"/>
  <c r="KG14" i="98"/>
  <c r="KF14" i="98"/>
  <c r="KE14" i="98"/>
  <c r="KG13" i="98"/>
  <c r="KF13" i="98"/>
  <c r="KE13" i="98"/>
  <c r="KG12" i="98"/>
  <c r="KF12" i="98"/>
  <c r="KE12" i="98"/>
  <c r="KG11" i="98"/>
  <c r="KF11" i="98"/>
  <c r="KE11" i="98"/>
  <c r="KG10" i="98"/>
  <c r="KF10" i="98"/>
  <c r="KE10" i="98"/>
  <c r="KG9" i="98"/>
  <c r="KF9" i="98"/>
  <c r="KE9" i="98"/>
  <c r="KG8" i="98"/>
  <c r="KF8" i="98"/>
  <c r="KE8" i="98"/>
  <c r="KG7" i="98"/>
  <c r="KF7" i="98"/>
  <c r="KE7" i="98"/>
  <c r="KG6" i="98"/>
  <c r="KF6" i="98"/>
  <c r="KE6" i="98"/>
  <c r="KG5" i="98"/>
  <c r="KF5" i="98"/>
  <c r="KE5" i="98"/>
  <c r="KG4" i="98"/>
  <c r="KF4" i="98"/>
  <c r="KE4" i="98"/>
  <c r="KG3" i="98"/>
  <c r="KF3" i="98"/>
  <c r="KE3" i="98"/>
  <c r="KG2" i="98"/>
  <c r="KF2" i="98"/>
  <c r="KE2" i="98"/>
  <c r="JY23" i="98"/>
  <c r="JX23" i="98"/>
  <c r="JW23" i="98"/>
  <c r="JY22" i="98"/>
  <c r="JX22" i="98"/>
  <c r="JW22" i="98"/>
  <c r="JY21" i="98"/>
  <c r="JX21" i="98"/>
  <c r="JW21" i="98"/>
  <c r="JY20" i="98"/>
  <c r="JX20" i="98"/>
  <c r="JW20" i="98"/>
  <c r="JY19" i="98"/>
  <c r="JX19" i="98"/>
  <c r="JW19" i="98"/>
  <c r="JY18" i="98"/>
  <c r="JX18" i="98"/>
  <c r="JW18" i="98"/>
  <c r="JY17" i="98"/>
  <c r="JX17" i="98"/>
  <c r="JW17" i="98"/>
  <c r="JY16" i="98"/>
  <c r="JX16" i="98"/>
  <c r="JW16" i="98"/>
  <c r="JY15" i="98"/>
  <c r="JX15" i="98"/>
  <c r="JW15" i="98"/>
  <c r="JY14" i="98"/>
  <c r="JX14" i="98"/>
  <c r="JW14" i="98"/>
  <c r="JY13" i="98"/>
  <c r="JX13" i="98"/>
  <c r="JW13" i="98"/>
  <c r="JY12" i="98"/>
  <c r="JX12" i="98"/>
  <c r="JW12" i="98"/>
  <c r="JY11" i="98"/>
  <c r="JX11" i="98"/>
  <c r="JW11" i="98"/>
  <c r="JY10" i="98"/>
  <c r="JX10" i="98"/>
  <c r="JW10" i="98"/>
  <c r="JY9" i="98"/>
  <c r="JX9" i="98"/>
  <c r="JW9" i="98"/>
  <c r="JY8" i="98"/>
  <c r="JX8" i="98"/>
  <c r="JW8" i="98"/>
  <c r="JY7" i="98"/>
  <c r="JX7" i="98"/>
  <c r="JW7" i="98"/>
  <c r="JY6" i="98"/>
  <c r="JX6" i="98"/>
  <c r="JW6" i="98"/>
  <c r="JY5" i="98"/>
  <c r="JX5" i="98"/>
  <c r="JW5" i="98"/>
  <c r="JY4" i="98"/>
  <c r="JX4" i="98"/>
  <c r="JW4" i="98"/>
  <c r="JY3" i="98"/>
  <c r="JX3" i="98"/>
  <c r="JW3" i="98"/>
  <c r="JY2" i="98"/>
  <c r="JX2" i="98"/>
  <c r="JW2" i="98"/>
  <c r="JV23" i="98"/>
  <c r="JU23" i="98"/>
  <c r="JT23" i="98"/>
  <c r="JV22" i="98"/>
  <c r="JU22" i="98"/>
  <c r="JT22" i="98"/>
  <c r="JV21" i="98"/>
  <c r="JU21" i="98"/>
  <c r="JT21" i="98"/>
  <c r="JV20" i="98"/>
  <c r="JU20" i="98"/>
  <c r="JT20" i="98"/>
  <c r="JV19" i="98"/>
  <c r="JU19" i="98"/>
  <c r="JT19" i="98"/>
  <c r="JV18" i="98"/>
  <c r="JU18" i="98"/>
  <c r="JT18" i="98"/>
  <c r="JV17" i="98"/>
  <c r="JU17" i="98"/>
  <c r="JT17" i="98"/>
  <c r="JV16" i="98"/>
  <c r="JU16" i="98"/>
  <c r="JT16" i="98"/>
  <c r="JV15" i="98"/>
  <c r="JU15" i="98"/>
  <c r="JT15" i="98"/>
  <c r="JV14" i="98"/>
  <c r="JU14" i="98"/>
  <c r="JT14" i="98"/>
  <c r="JV13" i="98"/>
  <c r="JU13" i="98"/>
  <c r="JT13" i="98"/>
  <c r="JV12" i="98"/>
  <c r="JU12" i="98"/>
  <c r="JT12" i="98"/>
  <c r="JV11" i="98"/>
  <c r="JU11" i="98"/>
  <c r="JT11" i="98"/>
  <c r="JV10" i="98"/>
  <c r="JU10" i="98"/>
  <c r="JT10" i="98"/>
  <c r="JV9" i="98"/>
  <c r="JU9" i="98"/>
  <c r="JT9" i="98"/>
  <c r="JV8" i="98"/>
  <c r="JU8" i="98"/>
  <c r="JT8" i="98"/>
  <c r="JV7" i="98"/>
  <c r="JU7" i="98"/>
  <c r="JT7" i="98"/>
  <c r="JV6" i="98"/>
  <c r="JU6" i="98"/>
  <c r="JT6" i="98"/>
  <c r="JV5" i="98"/>
  <c r="JU5" i="98"/>
  <c r="JT5" i="98"/>
  <c r="JV4" i="98"/>
  <c r="JU4" i="98"/>
  <c r="JT4" i="98"/>
  <c r="JV3" i="98"/>
  <c r="JU3" i="98"/>
  <c r="JT3" i="98"/>
  <c r="JV2" i="98"/>
  <c r="JU2" i="98"/>
  <c r="JT2" i="98"/>
  <c r="JN23" i="98"/>
  <c r="JM23" i="98"/>
  <c r="JL23" i="98"/>
  <c r="JN22" i="98"/>
  <c r="JM22" i="98"/>
  <c r="JL22" i="98"/>
  <c r="JN21" i="98"/>
  <c r="JM21" i="98"/>
  <c r="JL21" i="98"/>
  <c r="JN20" i="98"/>
  <c r="JM20" i="98"/>
  <c r="JL20" i="98"/>
  <c r="JN19" i="98"/>
  <c r="JM19" i="98"/>
  <c r="JL19" i="98"/>
  <c r="JN18" i="98"/>
  <c r="JM18" i="98"/>
  <c r="JL18" i="98"/>
  <c r="JN17" i="98"/>
  <c r="JM17" i="98"/>
  <c r="JL17" i="98"/>
  <c r="JN16" i="98"/>
  <c r="JM16" i="98"/>
  <c r="JL16" i="98"/>
  <c r="JN15" i="98"/>
  <c r="JM15" i="98"/>
  <c r="JL15" i="98"/>
  <c r="JN14" i="98"/>
  <c r="JM14" i="98"/>
  <c r="JL14" i="98"/>
  <c r="JN13" i="98"/>
  <c r="JM13" i="98"/>
  <c r="JL13" i="98"/>
  <c r="JN12" i="98"/>
  <c r="JM12" i="98"/>
  <c r="JL12" i="98"/>
  <c r="JN11" i="98"/>
  <c r="JM11" i="98"/>
  <c r="JL11" i="98"/>
  <c r="JN10" i="98"/>
  <c r="JM10" i="98"/>
  <c r="JL10" i="98"/>
  <c r="JN9" i="98"/>
  <c r="JM9" i="98"/>
  <c r="JL9" i="98"/>
  <c r="JN8" i="98"/>
  <c r="JM8" i="98"/>
  <c r="JL8" i="98"/>
  <c r="JN7" i="98"/>
  <c r="JM7" i="98"/>
  <c r="JL7" i="98"/>
  <c r="JN6" i="98"/>
  <c r="JM6" i="98"/>
  <c r="JL6" i="98"/>
  <c r="JN5" i="98"/>
  <c r="JM5" i="98"/>
  <c r="JL5" i="98"/>
  <c r="JN4" i="98"/>
  <c r="JM4" i="98"/>
  <c r="JL4" i="98"/>
  <c r="JN3" i="98"/>
  <c r="JM3" i="98"/>
  <c r="JL3" i="98"/>
  <c r="JN2" i="98"/>
  <c r="JM2" i="98"/>
  <c r="JL2" i="98"/>
  <c r="JK23" i="98"/>
  <c r="JJ23" i="98"/>
  <c r="JI23" i="98"/>
  <c r="JK22" i="98"/>
  <c r="JJ22" i="98"/>
  <c r="JI22" i="98"/>
  <c r="JK21" i="98"/>
  <c r="JJ21" i="98"/>
  <c r="JI21" i="98"/>
  <c r="JK20" i="98"/>
  <c r="JJ20" i="98"/>
  <c r="JI20" i="98"/>
  <c r="JK19" i="98"/>
  <c r="JJ19" i="98"/>
  <c r="JI19" i="98"/>
  <c r="JK18" i="98"/>
  <c r="JJ18" i="98"/>
  <c r="JI18" i="98"/>
  <c r="JK17" i="98"/>
  <c r="JJ17" i="98"/>
  <c r="JI17" i="98"/>
  <c r="JK16" i="98"/>
  <c r="JJ16" i="98"/>
  <c r="JI16" i="98"/>
  <c r="JK15" i="98"/>
  <c r="JJ15" i="98"/>
  <c r="JI15" i="98"/>
  <c r="JK14" i="98"/>
  <c r="JJ14" i="98"/>
  <c r="JI14" i="98"/>
  <c r="JK13" i="98"/>
  <c r="JJ13" i="98"/>
  <c r="JI13" i="98"/>
  <c r="JK12" i="98"/>
  <c r="JJ12" i="98"/>
  <c r="JI12" i="98"/>
  <c r="JK11" i="98"/>
  <c r="JJ11" i="98"/>
  <c r="JI11" i="98"/>
  <c r="JK10" i="98"/>
  <c r="JJ10" i="98"/>
  <c r="JI10" i="98"/>
  <c r="JK9" i="98"/>
  <c r="JJ9" i="98"/>
  <c r="JI9" i="98"/>
  <c r="JK8" i="98"/>
  <c r="JJ8" i="98"/>
  <c r="JI8" i="98"/>
  <c r="JK7" i="98"/>
  <c r="JJ7" i="98"/>
  <c r="JI7" i="98"/>
  <c r="JK6" i="98"/>
  <c r="JJ6" i="98"/>
  <c r="JI6" i="98"/>
  <c r="JK5" i="98"/>
  <c r="JJ5" i="98"/>
  <c r="JI5" i="98"/>
  <c r="JK4" i="98"/>
  <c r="JJ4" i="98"/>
  <c r="JI4" i="98"/>
  <c r="JK3" i="98"/>
  <c r="JJ3" i="98"/>
  <c r="JI3" i="98"/>
  <c r="JK2" i="98"/>
  <c r="JJ2" i="98"/>
  <c r="JI2" i="98"/>
  <c r="JC23" i="98"/>
  <c r="JB23" i="98"/>
  <c r="JA23" i="98"/>
  <c r="JC22" i="98"/>
  <c r="JB22" i="98"/>
  <c r="JA22" i="98"/>
  <c r="JC21" i="98"/>
  <c r="JB21" i="98"/>
  <c r="JA21" i="98"/>
  <c r="JC20" i="98"/>
  <c r="JB20" i="98"/>
  <c r="JA20" i="98"/>
  <c r="JC19" i="98"/>
  <c r="JB19" i="98"/>
  <c r="JA19" i="98"/>
  <c r="JC18" i="98"/>
  <c r="JB18" i="98"/>
  <c r="JA18" i="98"/>
  <c r="JC17" i="98"/>
  <c r="JB17" i="98"/>
  <c r="JA17" i="98"/>
  <c r="JC16" i="98"/>
  <c r="JB16" i="98"/>
  <c r="JA16" i="98"/>
  <c r="JC15" i="98"/>
  <c r="JB15" i="98"/>
  <c r="JA15" i="98"/>
  <c r="JC14" i="98"/>
  <c r="JB14" i="98"/>
  <c r="JA14" i="98"/>
  <c r="JC13" i="98"/>
  <c r="JB13" i="98"/>
  <c r="JA13" i="98"/>
  <c r="JC12" i="98"/>
  <c r="JB12" i="98"/>
  <c r="JA12" i="98"/>
  <c r="JC11" i="98"/>
  <c r="JB11" i="98"/>
  <c r="JA11" i="98"/>
  <c r="JC10" i="98"/>
  <c r="JB10" i="98"/>
  <c r="JA10" i="98"/>
  <c r="JC9" i="98"/>
  <c r="JB9" i="98"/>
  <c r="JA9" i="98"/>
  <c r="JC8" i="98"/>
  <c r="JB8" i="98"/>
  <c r="JA8" i="98"/>
  <c r="JC7" i="98"/>
  <c r="JB7" i="98"/>
  <c r="JA7" i="98"/>
  <c r="JC6" i="98"/>
  <c r="JB6" i="98"/>
  <c r="JA6" i="98"/>
  <c r="JC5" i="98"/>
  <c r="JB5" i="98"/>
  <c r="JA5" i="98"/>
  <c r="JC4" i="98"/>
  <c r="JB4" i="98"/>
  <c r="JA4" i="98"/>
  <c r="JC3" i="98"/>
  <c r="JB3" i="98"/>
  <c r="JA3" i="98"/>
  <c r="JC2" i="98"/>
  <c r="JB2" i="98"/>
  <c r="JA2" i="98"/>
  <c r="IZ23" i="98"/>
  <c r="IY23" i="98"/>
  <c r="IX23" i="98"/>
  <c r="IZ22" i="98"/>
  <c r="IY22" i="98"/>
  <c r="IX22" i="98"/>
  <c r="IZ21" i="98"/>
  <c r="IY21" i="98"/>
  <c r="IX21" i="98"/>
  <c r="IZ20" i="98"/>
  <c r="IY20" i="98"/>
  <c r="IX20" i="98"/>
  <c r="IZ19" i="98"/>
  <c r="IY19" i="98"/>
  <c r="IX19" i="98"/>
  <c r="IZ18" i="98"/>
  <c r="IY18" i="98"/>
  <c r="IX18" i="98"/>
  <c r="IZ17" i="98"/>
  <c r="IY17" i="98"/>
  <c r="IX17" i="98"/>
  <c r="IZ16" i="98"/>
  <c r="IY16" i="98"/>
  <c r="IX16" i="98"/>
  <c r="IZ15" i="98"/>
  <c r="IY15" i="98"/>
  <c r="IX15" i="98"/>
  <c r="IZ14" i="98"/>
  <c r="IY14" i="98"/>
  <c r="IX14" i="98"/>
  <c r="IZ13" i="98"/>
  <c r="IY13" i="98"/>
  <c r="IX13" i="98"/>
  <c r="IZ12" i="98"/>
  <c r="IY12" i="98"/>
  <c r="IX12" i="98"/>
  <c r="IZ11" i="98"/>
  <c r="IY11" i="98"/>
  <c r="IX11" i="98"/>
  <c r="IZ10" i="98"/>
  <c r="IY10" i="98"/>
  <c r="IX10" i="98"/>
  <c r="IZ9" i="98"/>
  <c r="IY9" i="98"/>
  <c r="IX9" i="98"/>
  <c r="IZ8" i="98"/>
  <c r="IY8" i="98"/>
  <c r="IX8" i="98"/>
  <c r="IZ7" i="98"/>
  <c r="IY7" i="98"/>
  <c r="IX7" i="98"/>
  <c r="IZ6" i="98"/>
  <c r="IY6" i="98"/>
  <c r="IX6" i="98"/>
  <c r="IZ5" i="98"/>
  <c r="IY5" i="98"/>
  <c r="IX5" i="98"/>
  <c r="IZ4" i="98"/>
  <c r="IY4" i="98"/>
  <c r="IX4" i="98"/>
  <c r="IZ3" i="98"/>
  <c r="IY3" i="98"/>
  <c r="IX3" i="98"/>
  <c r="IZ2" i="98"/>
  <c r="IY2" i="98"/>
  <c r="IX2" i="98"/>
  <c r="IR23" i="98"/>
  <c r="IQ23" i="98"/>
  <c r="IP23" i="98"/>
  <c r="IR22" i="98"/>
  <c r="IQ22" i="98"/>
  <c r="IP22" i="98"/>
  <c r="IR21" i="98"/>
  <c r="IQ21" i="98"/>
  <c r="IP21" i="98"/>
  <c r="IR20" i="98"/>
  <c r="IQ20" i="98"/>
  <c r="IP20" i="98"/>
  <c r="IR19" i="98"/>
  <c r="IQ19" i="98"/>
  <c r="IP19" i="98"/>
  <c r="IR18" i="98"/>
  <c r="IQ18" i="98"/>
  <c r="IP18" i="98"/>
  <c r="IR17" i="98"/>
  <c r="IQ17" i="98"/>
  <c r="IP17" i="98"/>
  <c r="IR16" i="98"/>
  <c r="IQ16" i="98"/>
  <c r="IP16" i="98"/>
  <c r="IR15" i="98"/>
  <c r="IQ15" i="98"/>
  <c r="IP15" i="98"/>
  <c r="IR14" i="98"/>
  <c r="IQ14" i="98"/>
  <c r="IP14" i="98"/>
  <c r="IR13" i="98"/>
  <c r="IQ13" i="98"/>
  <c r="IP13" i="98"/>
  <c r="IR12" i="98"/>
  <c r="IQ12" i="98"/>
  <c r="IP12" i="98"/>
  <c r="IR11" i="98"/>
  <c r="IQ11" i="98"/>
  <c r="IP11" i="98"/>
  <c r="IR10" i="98"/>
  <c r="IQ10" i="98"/>
  <c r="IP10" i="98"/>
  <c r="IR9" i="98"/>
  <c r="IQ9" i="98"/>
  <c r="IP9" i="98"/>
  <c r="IR8" i="98"/>
  <c r="IQ8" i="98"/>
  <c r="IP8" i="98"/>
  <c r="IR7" i="98"/>
  <c r="IQ7" i="98"/>
  <c r="IP7" i="98"/>
  <c r="IR6" i="98"/>
  <c r="IQ6" i="98"/>
  <c r="IP6" i="98"/>
  <c r="IR5" i="98"/>
  <c r="IQ5" i="98"/>
  <c r="IP5" i="98"/>
  <c r="IR4" i="98"/>
  <c r="IQ4" i="98"/>
  <c r="IP4" i="98"/>
  <c r="IR3" i="98"/>
  <c r="IQ3" i="98"/>
  <c r="IP3" i="98"/>
  <c r="IR2" i="98"/>
  <c r="IQ2" i="98"/>
  <c r="IP2" i="98"/>
  <c r="IO23" i="98"/>
  <c r="IN23" i="98"/>
  <c r="IM23" i="98"/>
  <c r="IO22" i="98"/>
  <c r="IN22" i="98"/>
  <c r="IM22" i="98"/>
  <c r="IO21" i="98"/>
  <c r="IN21" i="98"/>
  <c r="IM21" i="98"/>
  <c r="IO20" i="98"/>
  <c r="IN20" i="98"/>
  <c r="IM20" i="98"/>
  <c r="IO19" i="98"/>
  <c r="IN19" i="98"/>
  <c r="IM19" i="98"/>
  <c r="IO18" i="98"/>
  <c r="IN18" i="98"/>
  <c r="IM18" i="98"/>
  <c r="IO17" i="98"/>
  <c r="IN17" i="98"/>
  <c r="IM17" i="98"/>
  <c r="IO16" i="98"/>
  <c r="IN16" i="98"/>
  <c r="IM16" i="98"/>
  <c r="IO15" i="98"/>
  <c r="IN15" i="98"/>
  <c r="IM15" i="98"/>
  <c r="IO14" i="98"/>
  <c r="IN14" i="98"/>
  <c r="IM14" i="98"/>
  <c r="IO13" i="98"/>
  <c r="IN13" i="98"/>
  <c r="IM13" i="98"/>
  <c r="IO12" i="98"/>
  <c r="IN12" i="98"/>
  <c r="IM12" i="98"/>
  <c r="IO11" i="98"/>
  <c r="IN11" i="98"/>
  <c r="IM11" i="98"/>
  <c r="IO10" i="98"/>
  <c r="IN10" i="98"/>
  <c r="IM10" i="98"/>
  <c r="IO9" i="98"/>
  <c r="IN9" i="98"/>
  <c r="IM9" i="98"/>
  <c r="IO8" i="98"/>
  <c r="IN8" i="98"/>
  <c r="IM8" i="98"/>
  <c r="IO7" i="98"/>
  <c r="IN7" i="98"/>
  <c r="IM7" i="98"/>
  <c r="IO6" i="98"/>
  <c r="IN6" i="98"/>
  <c r="IM6" i="98"/>
  <c r="IO5" i="98"/>
  <c r="IN5" i="98"/>
  <c r="IM5" i="98"/>
  <c r="IO4" i="98"/>
  <c r="IN4" i="98"/>
  <c r="IM4" i="98"/>
  <c r="IO3" i="98"/>
  <c r="IN3" i="98"/>
  <c r="IM3" i="98"/>
  <c r="IO2" i="98"/>
  <c r="IN2" i="98"/>
  <c r="IM2" i="98"/>
  <c r="IG23" i="98"/>
  <c r="IF23" i="98"/>
  <c r="IE23" i="98"/>
  <c r="IG22" i="98"/>
  <c r="IF22" i="98"/>
  <c r="IE22" i="98"/>
  <c r="IG21" i="98"/>
  <c r="IF21" i="98"/>
  <c r="IE21" i="98"/>
  <c r="IG20" i="98"/>
  <c r="IF20" i="98"/>
  <c r="IE20" i="98"/>
  <c r="IG19" i="98"/>
  <c r="IF19" i="98"/>
  <c r="IE19" i="98"/>
  <c r="IG18" i="98"/>
  <c r="IF18" i="98"/>
  <c r="IE18" i="98"/>
  <c r="IG17" i="98"/>
  <c r="IF17" i="98"/>
  <c r="IE17" i="98"/>
  <c r="IG16" i="98"/>
  <c r="IF16" i="98"/>
  <c r="IE16" i="98"/>
  <c r="IG15" i="98"/>
  <c r="IF15" i="98"/>
  <c r="IE15" i="98"/>
  <c r="IG14" i="98"/>
  <c r="IF14" i="98"/>
  <c r="IE14" i="98"/>
  <c r="IG13" i="98"/>
  <c r="IF13" i="98"/>
  <c r="IE13" i="98"/>
  <c r="IG12" i="98"/>
  <c r="IF12" i="98"/>
  <c r="IE12" i="98"/>
  <c r="IG11" i="98"/>
  <c r="IF11" i="98"/>
  <c r="IE11" i="98"/>
  <c r="IG10" i="98"/>
  <c r="IF10" i="98"/>
  <c r="IE10" i="98"/>
  <c r="IG9" i="98"/>
  <c r="IF9" i="98"/>
  <c r="IE9" i="98"/>
  <c r="IG8" i="98"/>
  <c r="IF8" i="98"/>
  <c r="IE8" i="98"/>
  <c r="IG7" i="98"/>
  <c r="IF7" i="98"/>
  <c r="IE7" i="98"/>
  <c r="IG6" i="98"/>
  <c r="IF6" i="98"/>
  <c r="IE6" i="98"/>
  <c r="IG5" i="98"/>
  <c r="IF5" i="98"/>
  <c r="IE5" i="98"/>
  <c r="IG4" i="98"/>
  <c r="IF4" i="98"/>
  <c r="IE4" i="98"/>
  <c r="IG3" i="98"/>
  <c r="IF3" i="98"/>
  <c r="IE3" i="98"/>
  <c r="IG2" i="98"/>
  <c r="IF2" i="98"/>
  <c r="IE2" i="98"/>
  <c r="ID23" i="98"/>
  <c r="IC23" i="98"/>
  <c r="IB23" i="98"/>
  <c r="ID22" i="98"/>
  <c r="IC22" i="98"/>
  <c r="IB22" i="98"/>
  <c r="ID21" i="98"/>
  <c r="IC21" i="98"/>
  <c r="IB21" i="98"/>
  <c r="ID20" i="98"/>
  <c r="IC20" i="98"/>
  <c r="IB20" i="98"/>
  <c r="ID19" i="98"/>
  <c r="IC19" i="98"/>
  <c r="IB19" i="98"/>
  <c r="ID18" i="98"/>
  <c r="IC18" i="98"/>
  <c r="IB18" i="98"/>
  <c r="ID17" i="98"/>
  <c r="IC17" i="98"/>
  <c r="IB17" i="98"/>
  <c r="ID16" i="98"/>
  <c r="IC16" i="98"/>
  <c r="IB16" i="98"/>
  <c r="ID15" i="98"/>
  <c r="IC15" i="98"/>
  <c r="IB15" i="98"/>
  <c r="ID14" i="98"/>
  <c r="IC14" i="98"/>
  <c r="IB14" i="98"/>
  <c r="ID13" i="98"/>
  <c r="IC13" i="98"/>
  <c r="IB13" i="98"/>
  <c r="ID12" i="98"/>
  <c r="IC12" i="98"/>
  <c r="IB12" i="98"/>
  <c r="ID11" i="98"/>
  <c r="IC11" i="98"/>
  <c r="IB11" i="98"/>
  <c r="ID10" i="98"/>
  <c r="IC10" i="98"/>
  <c r="IB10" i="98"/>
  <c r="ID9" i="98"/>
  <c r="IC9" i="98"/>
  <c r="IB9" i="98"/>
  <c r="ID8" i="98"/>
  <c r="IC8" i="98"/>
  <c r="IB8" i="98"/>
  <c r="ID7" i="98"/>
  <c r="IC7" i="98"/>
  <c r="IB7" i="98"/>
  <c r="ID6" i="98"/>
  <c r="IC6" i="98"/>
  <c r="IB6" i="98"/>
  <c r="ID5" i="98"/>
  <c r="IC5" i="98"/>
  <c r="IB5" i="98"/>
  <c r="ID4" i="98"/>
  <c r="IC4" i="98"/>
  <c r="IB4" i="98"/>
  <c r="ID3" i="98"/>
  <c r="IC3" i="98"/>
  <c r="IB3" i="98"/>
  <c r="ID2" i="98"/>
  <c r="IC2" i="98"/>
  <c r="IB2" i="98"/>
  <c r="HV23" i="98"/>
  <c r="HU23" i="98"/>
  <c r="HT23" i="98"/>
  <c r="HV22" i="98"/>
  <c r="HU22" i="98"/>
  <c r="HT22" i="98"/>
  <c r="HV21" i="98"/>
  <c r="HU21" i="98"/>
  <c r="HT21" i="98"/>
  <c r="HV20" i="98"/>
  <c r="HU20" i="98"/>
  <c r="HT20" i="98"/>
  <c r="HV19" i="98"/>
  <c r="HU19" i="98"/>
  <c r="HT19" i="98"/>
  <c r="HV18" i="98"/>
  <c r="HU18" i="98"/>
  <c r="HT18" i="98"/>
  <c r="HV17" i="98"/>
  <c r="HU17" i="98"/>
  <c r="HT17" i="98"/>
  <c r="HV16" i="98"/>
  <c r="HU16" i="98"/>
  <c r="HT16" i="98"/>
  <c r="HV15" i="98"/>
  <c r="HU15" i="98"/>
  <c r="HT15" i="98"/>
  <c r="HV14" i="98"/>
  <c r="HU14" i="98"/>
  <c r="HT14" i="98"/>
  <c r="HV13" i="98"/>
  <c r="HU13" i="98"/>
  <c r="HT13" i="98"/>
  <c r="HV12" i="98"/>
  <c r="HU12" i="98"/>
  <c r="HT12" i="98"/>
  <c r="HV11" i="98"/>
  <c r="HU11" i="98"/>
  <c r="HT11" i="98"/>
  <c r="HV10" i="98"/>
  <c r="HU10" i="98"/>
  <c r="HT10" i="98"/>
  <c r="HV9" i="98"/>
  <c r="HU9" i="98"/>
  <c r="HT9" i="98"/>
  <c r="HV8" i="98"/>
  <c r="HU8" i="98"/>
  <c r="HT8" i="98"/>
  <c r="HV7" i="98"/>
  <c r="HU7" i="98"/>
  <c r="HT7" i="98"/>
  <c r="HV6" i="98"/>
  <c r="HU6" i="98"/>
  <c r="HT6" i="98"/>
  <c r="HV5" i="98"/>
  <c r="HU5" i="98"/>
  <c r="HT5" i="98"/>
  <c r="HV4" i="98"/>
  <c r="HU4" i="98"/>
  <c r="HT4" i="98"/>
  <c r="HV3" i="98"/>
  <c r="HU3" i="98"/>
  <c r="HT3" i="98"/>
  <c r="HV2" i="98"/>
  <c r="HU2" i="98"/>
  <c r="HT2" i="98"/>
  <c r="HS23" i="98"/>
  <c r="HR23" i="98"/>
  <c r="HQ23" i="98"/>
  <c r="HS22" i="98"/>
  <c r="HR22" i="98"/>
  <c r="HQ22" i="98"/>
  <c r="HS21" i="98"/>
  <c r="HR21" i="98"/>
  <c r="HQ21" i="98"/>
  <c r="HS20" i="98"/>
  <c r="HR20" i="98"/>
  <c r="HQ20" i="98"/>
  <c r="HS19" i="98"/>
  <c r="HR19" i="98"/>
  <c r="HQ19" i="98"/>
  <c r="HS18" i="98"/>
  <c r="HR18" i="98"/>
  <c r="HQ18" i="98"/>
  <c r="HS17" i="98"/>
  <c r="HR17" i="98"/>
  <c r="HQ17" i="98"/>
  <c r="HS16" i="98"/>
  <c r="HR16" i="98"/>
  <c r="HQ16" i="98"/>
  <c r="HS15" i="98"/>
  <c r="HR15" i="98"/>
  <c r="HQ15" i="98"/>
  <c r="HS14" i="98"/>
  <c r="HR14" i="98"/>
  <c r="HQ14" i="98"/>
  <c r="HS13" i="98"/>
  <c r="HR13" i="98"/>
  <c r="HQ13" i="98"/>
  <c r="HS12" i="98"/>
  <c r="HR12" i="98"/>
  <c r="HQ12" i="98"/>
  <c r="HS11" i="98"/>
  <c r="HR11" i="98"/>
  <c r="HQ11" i="98"/>
  <c r="HS10" i="98"/>
  <c r="HR10" i="98"/>
  <c r="HQ10" i="98"/>
  <c r="HS9" i="98"/>
  <c r="HR9" i="98"/>
  <c r="HQ9" i="98"/>
  <c r="HS8" i="98"/>
  <c r="HR8" i="98"/>
  <c r="HQ8" i="98"/>
  <c r="HS7" i="98"/>
  <c r="HR7" i="98"/>
  <c r="HQ7" i="98"/>
  <c r="HS6" i="98"/>
  <c r="HR6" i="98"/>
  <c r="HQ6" i="98"/>
  <c r="HS5" i="98"/>
  <c r="HR5" i="98"/>
  <c r="HQ5" i="98"/>
  <c r="HS4" i="98"/>
  <c r="HR4" i="98"/>
  <c r="HQ4" i="98"/>
  <c r="HS3" i="98"/>
  <c r="HR3" i="98"/>
  <c r="HQ3" i="98"/>
  <c r="HS2" i="98"/>
  <c r="HR2" i="98"/>
  <c r="HQ2" i="98"/>
  <c r="HK23" i="98"/>
  <c r="HJ23" i="98"/>
  <c r="HI23" i="98"/>
  <c r="HK22" i="98"/>
  <c r="HJ22" i="98"/>
  <c r="HI22" i="98"/>
  <c r="HK21" i="98"/>
  <c r="HJ21" i="98"/>
  <c r="HI21" i="98"/>
  <c r="HK20" i="98"/>
  <c r="HJ20" i="98"/>
  <c r="HI20" i="98"/>
  <c r="HK19" i="98"/>
  <c r="HJ19" i="98"/>
  <c r="HI19" i="98"/>
  <c r="HK18" i="98"/>
  <c r="HJ18" i="98"/>
  <c r="HI18" i="98"/>
  <c r="HK17" i="98"/>
  <c r="HJ17" i="98"/>
  <c r="HI17" i="98"/>
  <c r="HK16" i="98"/>
  <c r="HJ16" i="98"/>
  <c r="HI16" i="98"/>
  <c r="HK15" i="98"/>
  <c r="HJ15" i="98"/>
  <c r="HI15" i="98"/>
  <c r="HK14" i="98"/>
  <c r="HJ14" i="98"/>
  <c r="HI14" i="98"/>
  <c r="HK13" i="98"/>
  <c r="HJ13" i="98"/>
  <c r="HI13" i="98"/>
  <c r="HK12" i="98"/>
  <c r="HJ12" i="98"/>
  <c r="HI12" i="98"/>
  <c r="HK11" i="98"/>
  <c r="HJ11" i="98"/>
  <c r="HI11" i="98"/>
  <c r="HK10" i="98"/>
  <c r="HJ10" i="98"/>
  <c r="HI10" i="98"/>
  <c r="HK9" i="98"/>
  <c r="HJ9" i="98"/>
  <c r="HI9" i="98"/>
  <c r="HK8" i="98"/>
  <c r="HJ8" i="98"/>
  <c r="HI8" i="98"/>
  <c r="HK7" i="98"/>
  <c r="HJ7" i="98"/>
  <c r="HI7" i="98"/>
  <c r="HK6" i="98"/>
  <c r="HJ6" i="98"/>
  <c r="HI6" i="98"/>
  <c r="HK5" i="98"/>
  <c r="HJ5" i="98"/>
  <c r="HI5" i="98"/>
  <c r="HK4" i="98"/>
  <c r="HJ4" i="98"/>
  <c r="HI4" i="98"/>
  <c r="HK3" i="98"/>
  <c r="HJ3" i="98"/>
  <c r="HI3" i="98"/>
  <c r="HK2" i="98"/>
  <c r="HJ2" i="98"/>
  <c r="HI2" i="98"/>
  <c r="HH23" i="98"/>
  <c r="HG23" i="98"/>
  <c r="HF23" i="98"/>
  <c r="HH22" i="98"/>
  <c r="HG22" i="98"/>
  <c r="HF22" i="98"/>
  <c r="HH21" i="98"/>
  <c r="HG21" i="98"/>
  <c r="HF21" i="98"/>
  <c r="HH20" i="98"/>
  <c r="HG20" i="98"/>
  <c r="HF20" i="98"/>
  <c r="HH19" i="98"/>
  <c r="HG19" i="98"/>
  <c r="HF19" i="98"/>
  <c r="HH18" i="98"/>
  <c r="HG18" i="98"/>
  <c r="HF18" i="98"/>
  <c r="HH17" i="98"/>
  <c r="HG17" i="98"/>
  <c r="HF17" i="98"/>
  <c r="HH16" i="98"/>
  <c r="HG16" i="98"/>
  <c r="HF16" i="98"/>
  <c r="HH15" i="98"/>
  <c r="HG15" i="98"/>
  <c r="HF15" i="98"/>
  <c r="HH14" i="98"/>
  <c r="HG14" i="98"/>
  <c r="HF14" i="98"/>
  <c r="HH13" i="98"/>
  <c r="HG13" i="98"/>
  <c r="HF13" i="98"/>
  <c r="HH12" i="98"/>
  <c r="HG12" i="98"/>
  <c r="HF12" i="98"/>
  <c r="HH11" i="98"/>
  <c r="HG11" i="98"/>
  <c r="HF11" i="98"/>
  <c r="HH10" i="98"/>
  <c r="HG10" i="98"/>
  <c r="HF10" i="98"/>
  <c r="HH9" i="98"/>
  <c r="HG9" i="98"/>
  <c r="HF9" i="98"/>
  <c r="HH8" i="98"/>
  <c r="HG8" i="98"/>
  <c r="HF8" i="98"/>
  <c r="HH7" i="98"/>
  <c r="HG7" i="98"/>
  <c r="HF7" i="98"/>
  <c r="HH6" i="98"/>
  <c r="HG6" i="98"/>
  <c r="HF6" i="98"/>
  <c r="HH5" i="98"/>
  <c r="HG5" i="98"/>
  <c r="HF5" i="98"/>
  <c r="HH4" i="98"/>
  <c r="HG4" i="98"/>
  <c r="HF4" i="98"/>
  <c r="HH3" i="98"/>
  <c r="HG3" i="98"/>
  <c r="HF3" i="98"/>
  <c r="HH2" i="98"/>
  <c r="HG2" i="98"/>
  <c r="HF2" i="98"/>
  <c r="GZ23" i="98"/>
  <c r="GY23" i="98"/>
  <c r="GX23" i="98"/>
  <c r="GZ22" i="98"/>
  <c r="GY22" i="98"/>
  <c r="GX22" i="98"/>
  <c r="GZ21" i="98"/>
  <c r="GY21" i="98"/>
  <c r="GX21" i="98"/>
  <c r="GZ20" i="98"/>
  <c r="GY20" i="98"/>
  <c r="GX20" i="98"/>
  <c r="GZ19" i="98"/>
  <c r="GY19" i="98"/>
  <c r="GX19" i="98"/>
  <c r="GZ18" i="98"/>
  <c r="GY18" i="98"/>
  <c r="GX18" i="98"/>
  <c r="GZ17" i="98"/>
  <c r="GY17" i="98"/>
  <c r="GX17" i="98"/>
  <c r="GZ16" i="98"/>
  <c r="GY16" i="98"/>
  <c r="GX16" i="98"/>
  <c r="GZ15" i="98"/>
  <c r="GY15" i="98"/>
  <c r="GX15" i="98"/>
  <c r="GZ14" i="98"/>
  <c r="GY14" i="98"/>
  <c r="GX14" i="98"/>
  <c r="GZ13" i="98"/>
  <c r="GY13" i="98"/>
  <c r="GX13" i="98"/>
  <c r="GZ12" i="98"/>
  <c r="GY12" i="98"/>
  <c r="GX12" i="98"/>
  <c r="GZ11" i="98"/>
  <c r="GY11" i="98"/>
  <c r="GX11" i="98"/>
  <c r="GZ10" i="98"/>
  <c r="GY10" i="98"/>
  <c r="GX10" i="98"/>
  <c r="GZ9" i="98"/>
  <c r="GY9" i="98"/>
  <c r="GX9" i="98"/>
  <c r="GZ8" i="98"/>
  <c r="GY8" i="98"/>
  <c r="GX8" i="98"/>
  <c r="GZ7" i="98"/>
  <c r="GY7" i="98"/>
  <c r="GX7" i="98"/>
  <c r="GZ6" i="98"/>
  <c r="GY6" i="98"/>
  <c r="GX6" i="98"/>
  <c r="GZ5" i="98"/>
  <c r="GY5" i="98"/>
  <c r="GX5" i="98"/>
  <c r="GZ4" i="98"/>
  <c r="GY4" i="98"/>
  <c r="GX4" i="98"/>
  <c r="GZ3" i="98"/>
  <c r="GY3" i="98"/>
  <c r="GX3" i="98"/>
  <c r="GZ2" i="98"/>
  <c r="GY2" i="98"/>
  <c r="GX2" i="98"/>
  <c r="GW23" i="98"/>
  <c r="GV23" i="98"/>
  <c r="GU23" i="98"/>
  <c r="GW22" i="98"/>
  <c r="GV22" i="98"/>
  <c r="GU22" i="98"/>
  <c r="GW21" i="98"/>
  <c r="GV21" i="98"/>
  <c r="GU21" i="98"/>
  <c r="GW20" i="98"/>
  <c r="GV20" i="98"/>
  <c r="GU20" i="98"/>
  <c r="GW19" i="98"/>
  <c r="GV19" i="98"/>
  <c r="GU19" i="98"/>
  <c r="GW18" i="98"/>
  <c r="GV18" i="98"/>
  <c r="GU18" i="98"/>
  <c r="GW17" i="98"/>
  <c r="GV17" i="98"/>
  <c r="GU17" i="98"/>
  <c r="GW16" i="98"/>
  <c r="GV16" i="98"/>
  <c r="GU16" i="98"/>
  <c r="GW15" i="98"/>
  <c r="GV15" i="98"/>
  <c r="GU15" i="98"/>
  <c r="GW14" i="98"/>
  <c r="GV14" i="98"/>
  <c r="GU14" i="98"/>
  <c r="GW13" i="98"/>
  <c r="GV13" i="98"/>
  <c r="GU13" i="98"/>
  <c r="GW12" i="98"/>
  <c r="GV12" i="98"/>
  <c r="GU12" i="98"/>
  <c r="GW11" i="98"/>
  <c r="GV11" i="98"/>
  <c r="GU11" i="98"/>
  <c r="GW10" i="98"/>
  <c r="GV10" i="98"/>
  <c r="GU10" i="98"/>
  <c r="GW9" i="98"/>
  <c r="GV9" i="98"/>
  <c r="GU9" i="98"/>
  <c r="GW8" i="98"/>
  <c r="GV8" i="98"/>
  <c r="GU8" i="98"/>
  <c r="GW7" i="98"/>
  <c r="GV7" i="98"/>
  <c r="GU7" i="98"/>
  <c r="GW6" i="98"/>
  <c r="GV6" i="98"/>
  <c r="GU6" i="98"/>
  <c r="GW5" i="98"/>
  <c r="GV5" i="98"/>
  <c r="GU5" i="98"/>
  <c r="GW4" i="98"/>
  <c r="GV4" i="98"/>
  <c r="GU4" i="98"/>
  <c r="GW3" i="98"/>
  <c r="GV3" i="98"/>
  <c r="GU3" i="98"/>
  <c r="GW2" i="98"/>
  <c r="GV2" i="98"/>
  <c r="GU2" i="98"/>
  <c r="GO23" i="98"/>
  <c r="GN23" i="98"/>
  <c r="GM23" i="98"/>
  <c r="GO22" i="98"/>
  <c r="GN22" i="98"/>
  <c r="GM22" i="98"/>
  <c r="GO21" i="98"/>
  <c r="GN21" i="98"/>
  <c r="GM21" i="98"/>
  <c r="GO20" i="98"/>
  <c r="GN20" i="98"/>
  <c r="GM20" i="98"/>
  <c r="GO19" i="98"/>
  <c r="GN19" i="98"/>
  <c r="GM19" i="98"/>
  <c r="GO18" i="98"/>
  <c r="GN18" i="98"/>
  <c r="GM18" i="98"/>
  <c r="GO17" i="98"/>
  <c r="GN17" i="98"/>
  <c r="GM17" i="98"/>
  <c r="GO16" i="98"/>
  <c r="GN16" i="98"/>
  <c r="GM16" i="98"/>
  <c r="GO15" i="98"/>
  <c r="GN15" i="98"/>
  <c r="GM15" i="98"/>
  <c r="GO14" i="98"/>
  <c r="GN14" i="98"/>
  <c r="GM14" i="98"/>
  <c r="GO13" i="98"/>
  <c r="GN13" i="98"/>
  <c r="GM13" i="98"/>
  <c r="GO12" i="98"/>
  <c r="GN12" i="98"/>
  <c r="GM12" i="98"/>
  <c r="GO11" i="98"/>
  <c r="GN11" i="98"/>
  <c r="GM11" i="98"/>
  <c r="GO10" i="98"/>
  <c r="GN10" i="98"/>
  <c r="GM10" i="98"/>
  <c r="GO9" i="98"/>
  <c r="GN9" i="98"/>
  <c r="GM9" i="98"/>
  <c r="GO8" i="98"/>
  <c r="GN8" i="98"/>
  <c r="GM8" i="98"/>
  <c r="GO7" i="98"/>
  <c r="GN7" i="98"/>
  <c r="GM7" i="98"/>
  <c r="GO6" i="98"/>
  <c r="GN6" i="98"/>
  <c r="GM6" i="98"/>
  <c r="GO5" i="98"/>
  <c r="GN5" i="98"/>
  <c r="GM5" i="98"/>
  <c r="GO4" i="98"/>
  <c r="GN4" i="98"/>
  <c r="GM4" i="98"/>
  <c r="GO3" i="98"/>
  <c r="GN3" i="98"/>
  <c r="GM3" i="98"/>
  <c r="GO2" i="98"/>
  <c r="GN2" i="98"/>
  <c r="GM2" i="98"/>
  <c r="GL23" i="98"/>
  <c r="GK23" i="98"/>
  <c r="GJ23" i="98"/>
  <c r="GL22" i="98"/>
  <c r="GK22" i="98"/>
  <c r="GJ22" i="98"/>
  <c r="GL21" i="98"/>
  <c r="GK21" i="98"/>
  <c r="GJ21" i="98"/>
  <c r="GL20" i="98"/>
  <c r="GK20" i="98"/>
  <c r="GJ20" i="98"/>
  <c r="GL19" i="98"/>
  <c r="GK19" i="98"/>
  <c r="GJ19" i="98"/>
  <c r="GL18" i="98"/>
  <c r="GK18" i="98"/>
  <c r="GJ18" i="98"/>
  <c r="GL17" i="98"/>
  <c r="GK17" i="98"/>
  <c r="GJ17" i="98"/>
  <c r="GL16" i="98"/>
  <c r="GK16" i="98"/>
  <c r="GJ16" i="98"/>
  <c r="GL15" i="98"/>
  <c r="GK15" i="98"/>
  <c r="GJ15" i="98"/>
  <c r="GL14" i="98"/>
  <c r="GK14" i="98"/>
  <c r="GJ14" i="98"/>
  <c r="GL13" i="98"/>
  <c r="GK13" i="98"/>
  <c r="GJ13" i="98"/>
  <c r="GL12" i="98"/>
  <c r="GK12" i="98"/>
  <c r="GJ12" i="98"/>
  <c r="GL11" i="98"/>
  <c r="GK11" i="98"/>
  <c r="GJ11" i="98"/>
  <c r="GL10" i="98"/>
  <c r="GK10" i="98"/>
  <c r="GJ10" i="98"/>
  <c r="GL9" i="98"/>
  <c r="GK9" i="98"/>
  <c r="GJ9" i="98"/>
  <c r="GL8" i="98"/>
  <c r="GK8" i="98"/>
  <c r="GJ8" i="98"/>
  <c r="GL7" i="98"/>
  <c r="GK7" i="98"/>
  <c r="GJ7" i="98"/>
  <c r="GL6" i="98"/>
  <c r="GK6" i="98"/>
  <c r="GJ6" i="98"/>
  <c r="GL5" i="98"/>
  <c r="GK5" i="98"/>
  <c r="GJ5" i="98"/>
  <c r="GL4" i="98"/>
  <c r="GK4" i="98"/>
  <c r="GJ4" i="98"/>
  <c r="GL3" i="98"/>
  <c r="GK3" i="98"/>
  <c r="GJ3" i="98"/>
  <c r="GL2" i="98"/>
  <c r="GK2" i="98"/>
  <c r="GJ2" i="98"/>
  <c r="GD23" i="98"/>
  <c r="GC23" i="98"/>
  <c r="GB23" i="98"/>
  <c r="GD22" i="98"/>
  <c r="GC22" i="98"/>
  <c r="GB22" i="98"/>
  <c r="GD21" i="98"/>
  <c r="GC21" i="98"/>
  <c r="GB21" i="98"/>
  <c r="GD20" i="98"/>
  <c r="GC20" i="98"/>
  <c r="GB20" i="98"/>
  <c r="GD19" i="98"/>
  <c r="GC19" i="98"/>
  <c r="GB19" i="98"/>
  <c r="GD18" i="98"/>
  <c r="GC18" i="98"/>
  <c r="GB18" i="98"/>
  <c r="GD17" i="98"/>
  <c r="GC17" i="98"/>
  <c r="GB17" i="98"/>
  <c r="GD16" i="98"/>
  <c r="GC16" i="98"/>
  <c r="GB16" i="98"/>
  <c r="GD15" i="98"/>
  <c r="GC15" i="98"/>
  <c r="GB15" i="98"/>
  <c r="GD14" i="98"/>
  <c r="GC14" i="98"/>
  <c r="GB14" i="98"/>
  <c r="GD13" i="98"/>
  <c r="GC13" i="98"/>
  <c r="GB13" i="98"/>
  <c r="GD12" i="98"/>
  <c r="GC12" i="98"/>
  <c r="GB12" i="98"/>
  <c r="GD11" i="98"/>
  <c r="GC11" i="98"/>
  <c r="GB11" i="98"/>
  <c r="GD10" i="98"/>
  <c r="GC10" i="98"/>
  <c r="GB10" i="98"/>
  <c r="GD9" i="98"/>
  <c r="GC9" i="98"/>
  <c r="GB9" i="98"/>
  <c r="GD8" i="98"/>
  <c r="GC8" i="98"/>
  <c r="GB8" i="98"/>
  <c r="GD7" i="98"/>
  <c r="GC7" i="98"/>
  <c r="GB7" i="98"/>
  <c r="GD6" i="98"/>
  <c r="GC6" i="98"/>
  <c r="GB6" i="98"/>
  <c r="GD5" i="98"/>
  <c r="GC5" i="98"/>
  <c r="GB5" i="98"/>
  <c r="GD4" i="98"/>
  <c r="GC4" i="98"/>
  <c r="GB4" i="98"/>
  <c r="GD3" i="98"/>
  <c r="GC3" i="98"/>
  <c r="GB3" i="98"/>
  <c r="GD2" i="98"/>
  <c r="GC2" i="98"/>
  <c r="GB2" i="98"/>
  <c r="GA23" i="98"/>
  <c r="FZ23" i="98"/>
  <c r="FY23" i="98"/>
  <c r="GA22" i="98"/>
  <c r="FZ22" i="98"/>
  <c r="FY22" i="98"/>
  <c r="GA21" i="98"/>
  <c r="FZ21" i="98"/>
  <c r="FY21" i="98"/>
  <c r="GA20" i="98"/>
  <c r="FZ20" i="98"/>
  <c r="FY20" i="98"/>
  <c r="GA19" i="98"/>
  <c r="FZ19" i="98"/>
  <c r="FY19" i="98"/>
  <c r="GA18" i="98"/>
  <c r="FZ18" i="98"/>
  <c r="FY18" i="98"/>
  <c r="GA17" i="98"/>
  <c r="FZ17" i="98"/>
  <c r="FY17" i="98"/>
  <c r="GA16" i="98"/>
  <c r="FZ16" i="98"/>
  <c r="FY16" i="98"/>
  <c r="GA15" i="98"/>
  <c r="FZ15" i="98"/>
  <c r="FY15" i="98"/>
  <c r="GA14" i="98"/>
  <c r="FZ14" i="98"/>
  <c r="FY14" i="98"/>
  <c r="GA13" i="98"/>
  <c r="FZ13" i="98"/>
  <c r="FY13" i="98"/>
  <c r="GA12" i="98"/>
  <c r="FZ12" i="98"/>
  <c r="FY12" i="98"/>
  <c r="GA11" i="98"/>
  <c r="FZ11" i="98"/>
  <c r="FY11" i="98"/>
  <c r="GA10" i="98"/>
  <c r="FZ10" i="98"/>
  <c r="FY10" i="98"/>
  <c r="GA9" i="98"/>
  <c r="FZ9" i="98"/>
  <c r="FY9" i="98"/>
  <c r="GA8" i="98"/>
  <c r="FZ8" i="98"/>
  <c r="FY8" i="98"/>
  <c r="GA7" i="98"/>
  <c r="FZ7" i="98"/>
  <c r="FY7" i="98"/>
  <c r="GA6" i="98"/>
  <c r="FZ6" i="98"/>
  <c r="FY6" i="98"/>
  <c r="GA5" i="98"/>
  <c r="FZ5" i="98"/>
  <c r="FY5" i="98"/>
  <c r="GA4" i="98"/>
  <c r="FZ4" i="98"/>
  <c r="FY4" i="98"/>
  <c r="GA3" i="98"/>
  <c r="FZ3" i="98"/>
  <c r="FY3" i="98"/>
  <c r="GA2" i="98"/>
  <c r="FZ2" i="98"/>
  <c r="FY2" i="98"/>
  <c r="FS23" i="98"/>
  <c r="FR23" i="98"/>
  <c r="FQ23" i="98"/>
  <c r="FS22" i="98"/>
  <c r="FR22" i="98"/>
  <c r="FQ22" i="98"/>
  <c r="FS21" i="98"/>
  <c r="FR21" i="98"/>
  <c r="FQ21" i="98"/>
  <c r="FS20" i="98"/>
  <c r="FR20" i="98"/>
  <c r="FQ20" i="98"/>
  <c r="FS19" i="98"/>
  <c r="FR19" i="98"/>
  <c r="FQ19" i="98"/>
  <c r="FS18" i="98"/>
  <c r="FR18" i="98"/>
  <c r="FQ18" i="98"/>
  <c r="FS17" i="98"/>
  <c r="FR17" i="98"/>
  <c r="FQ17" i="98"/>
  <c r="FS16" i="98"/>
  <c r="FR16" i="98"/>
  <c r="FQ16" i="98"/>
  <c r="FS15" i="98"/>
  <c r="FR15" i="98"/>
  <c r="FQ15" i="98"/>
  <c r="FS14" i="98"/>
  <c r="FR14" i="98"/>
  <c r="FQ14" i="98"/>
  <c r="FS13" i="98"/>
  <c r="FR13" i="98"/>
  <c r="FQ13" i="98"/>
  <c r="FS12" i="98"/>
  <c r="FR12" i="98"/>
  <c r="FQ12" i="98"/>
  <c r="FS11" i="98"/>
  <c r="FR11" i="98"/>
  <c r="FQ11" i="98"/>
  <c r="FS10" i="98"/>
  <c r="FR10" i="98"/>
  <c r="FQ10" i="98"/>
  <c r="FS9" i="98"/>
  <c r="FR9" i="98"/>
  <c r="FQ9" i="98"/>
  <c r="FS8" i="98"/>
  <c r="FR8" i="98"/>
  <c r="FQ8" i="98"/>
  <c r="FS7" i="98"/>
  <c r="FR7" i="98"/>
  <c r="FQ7" i="98"/>
  <c r="FS6" i="98"/>
  <c r="FR6" i="98"/>
  <c r="FQ6" i="98"/>
  <c r="FS5" i="98"/>
  <c r="FR5" i="98"/>
  <c r="FQ5" i="98"/>
  <c r="FS4" i="98"/>
  <c r="FR4" i="98"/>
  <c r="FQ4" i="98"/>
  <c r="FS3" i="98"/>
  <c r="FR3" i="98"/>
  <c r="FQ3" i="98"/>
  <c r="FS2" i="98"/>
  <c r="FR2" i="98"/>
  <c r="FQ2" i="98"/>
  <c r="FP23" i="98"/>
  <c r="FO23" i="98"/>
  <c r="FN23" i="98"/>
  <c r="FP22" i="98"/>
  <c r="FO22" i="98"/>
  <c r="FN22" i="98"/>
  <c r="FP21" i="98"/>
  <c r="FO21" i="98"/>
  <c r="FN21" i="98"/>
  <c r="FP20" i="98"/>
  <c r="FO20" i="98"/>
  <c r="FN20" i="98"/>
  <c r="FP19" i="98"/>
  <c r="FO19" i="98"/>
  <c r="FN19" i="98"/>
  <c r="FP18" i="98"/>
  <c r="FO18" i="98"/>
  <c r="FN18" i="98"/>
  <c r="FP17" i="98"/>
  <c r="FO17" i="98"/>
  <c r="FN17" i="98"/>
  <c r="FP16" i="98"/>
  <c r="FO16" i="98"/>
  <c r="FN16" i="98"/>
  <c r="FP15" i="98"/>
  <c r="FO15" i="98"/>
  <c r="FN15" i="98"/>
  <c r="FP14" i="98"/>
  <c r="FO14" i="98"/>
  <c r="FN14" i="98"/>
  <c r="FP13" i="98"/>
  <c r="FO13" i="98"/>
  <c r="FN13" i="98"/>
  <c r="FP12" i="98"/>
  <c r="FO12" i="98"/>
  <c r="FN12" i="98"/>
  <c r="FP11" i="98"/>
  <c r="FO11" i="98"/>
  <c r="FN11" i="98"/>
  <c r="FP10" i="98"/>
  <c r="FO10" i="98"/>
  <c r="FN10" i="98"/>
  <c r="FP9" i="98"/>
  <c r="FO9" i="98"/>
  <c r="FN9" i="98"/>
  <c r="FP8" i="98"/>
  <c r="FO8" i="98"/>
  <c r="FN8" i="98"/>
  <c r="FP7" i="98"/>
  <c r="FO7" i="98"/>
  <c r="FN7" i="98"/>
  <c r="FP6" i="98"/>
  <c r="FO6" i="98"/>
  <c r="FN6" i="98"/>
  <c r="FP5" i="98"/>
  <c r="FO5" i="98"/>
  <c r="FN5" i="98"/>
  <c r="FP4" i="98"/>
  <c r="FO4" i="98"/>
  <c r="FN4" i="98"/>
  <c r="FP3" i="98"/>
  <c r="FO3" i="98"/>
  <c r="FN3" i="98"/>
  <c r="FP2" i="98"/>
  <c r="FO2" i="98"/>
  <c r="FN2" i="98"/>
  <c r="FH23" i="98"/>
  <c r="FG23" i="98"/>
  <c r="FF23" i="98"/>
  <c r="FH22" i="98"/>
  <c r="FG22" i="98"/>
  <c r="FF22" i="98"/>
  <c r="FH21" i="98"/>
  <c r="FG21" i="98"/>
  <c r="FF21" i="98"/>
  <c r="FH20" i="98"/>
  <c r="FG20" i="98"/>
  <c r="FF20" i="98"/>
  <c r="FH19" i="98"/>
  <c r="FG19" i="98"/>
  <c r="FF19" i="98"/>
  <c r="FH18" i="98"/>
  <c r="FG18" i="98"/>
  <c r="FF18" i="98"/>
  <c r="FH17" i="98"/>
  <c r="FG17" i="98"/>
  <c r="FF17" i="98"/>
  <c r="FH16" i="98"/>
  <c r="FG16" i="98"/>
  <c r="FF16" i="98"/>
  <c r="FH15" i="98"/>
  <c r="FG15" i="98"/>
  <c r="FF15" i="98"/>
  <c r="FH14" i="98"/>
  <c r="FG14" i="98"/>
  <c r="FF14" i="98"/>
  <c r="FH13" i="98"/>
  <c r="FG13" i="98"/>
  <c r="FF13" i="98"/>
  <c r="FH12" i="98"/>
  <c r="FG12" i="98"/>
  <c r="FF12" i="98"/>
  <c r="FH11" i="98"/>
  <c r="FG11" i="98"/>
  <c r="FF11" i="98"/>
  <c r="FH10" i="98"/>
  <c r="FG10" i="98"/>
  <c r="FF10" i="98"/>
  <c r="FH9" i="98"/>
  <c r="FG9" i="98"/>
  <c r="FF9" i="98"/>
  <c r="FH8" i="98"/>
  <c r="FG8" i="98"/>
  <c r="FF8" i="98"/>
  <c r="FH7" i="98"/>
  <c r="FG7" i="98"/>
  <c r="FF7" i="98"/>
  <c r="FH6" i="98"/>
  <c r="FG6" i="98"/>
  <c r="FF6" i="98"/>
  <c r="FH5" i="98"/>
  <c r="FG5" i="98"/>
  <c r="FF5" i="98"/>
  <c r="FH4" i="98"/>
  <c r="FG4" i="98"/>
  <c r="FF4" i="98"/>
  <c r="FH3" i="98"/>
  <c r="FG3" i="98"/>
  <c r="FF3" i="98"/>
  <c r="FH2" i="98"/>
  <c r="FG2" i="98"/>
  <c r="FF2" i="98"/>
  <c r="FE23" i="98"/>
  <c r="FD23" i="98"/>
  <c r="FC23" i="98"/>
  <c r="FE22" i="98"/>
  <c r="FD22" i="98"/>
  <c r="FC22" i="98"/>
  <c r="FE21" i="98"/>
  <c r="FD21" i="98"/>
  <c r="FC21" i="98"/>
  <c r="FE20" i="98"/>
  <c r="FD20" i="98"/>
  <c r="FC20" i="98"/>
  <c r="FE19" i="98"/>
  <c r="FD19" i="98"/>
  <c r="FC19" i="98"/>
  <c r="FE18" i="98"/>
  <c r="FD18" i="98"/>
  <c r="FC18" i="98"/>
  <c r="FE17" i="98"/>
  <c r="FD17" i="98"/>
  <c r="FC17" i="98"/>
  <c r="FE16" i="98"/>
  <c r="FD16" i="98"/>
  <c r="FC16" i="98"/>
  <c r="FE15" i="98"/>
  <c r="FD15" i="98"/>
  <c r="FC15" i="98"/>
  <c r="FE14" i="98"/>
  <c r="FD14" i="98"/>
  <c r="FC14" i="98"/>
  <c r="FE13" i="98"/>
  <c r="FD13" i="98"/>
  <c r="FC13" i="98"/>
  <c r="FE12" i="98"/>
  <c r="FD12" i="98"/>
  <c r="FC12" i="98"/>
  <c r="FE11" i="98"/>
  <c r="FD11" i="98"/>
  <c r="FC11" i="98"/>
  <c r="FE10" i="98"/>
  <c r="FD10" i="98"/>
  <c r="FC10" i="98"/>
  <c r="FE9" i="98"/>
  <c r="FD9" i="98"/>
  <c r="FC9" i="98"/>
  <c r="FE8" i="98"/>
  <c r="FD8" i="98"/>
  <c r="FC8" i="98"/>
  <c r="FE7" i="98"/>
  <c r="FD7" i="98"/>
  <c r="FC7" i="98"/>
  <c r="FE6" i="98"/>
  <c r="FD6" i="98"/>
  <c r="FC6" i="98"/>
  <c r="FE5" i="98"/>
  <c r="FD5" i="98"/>
  <c r="FC5" i="98"/>
  <c r="FE4" i="98"/>
  <c r="FD4" i="98"/>
  <c r="FC4" i="98"/>
  <c r="FE3" i="98"/>
  <c r="FD3" i="98"/>
  <c r="FC3" i="98"/>
  <c r="FE2" i="98"/>
  <c r="FD2" i="98"/>
  <c r="FC2" i="98"/>
  <c r="EW23" i="98"/>
  <c r="EV23" i="98"/>
  <c r="EU23" i="98"/>
  <c r="EW22" i="98"/>
  <c r="EV22" i="98"/>
  <c r="EU22" i="98"/>
  <c r="EW21" i="98"/>
  <c r="EV21" i="98"/>
  <c r="EU21" i="98"/>
  <c r="EW20" i="98"/>
  <c r="EV20" i="98"/>
  <c r="EU20" i="98"/>
  <c r="EW19" i="98"/>
  <c r="EV19" i="98"/>
  <c r="EU19" i="98"/>
  <c r="EW18" i="98"/>
  <c r="EV18" i="98"/>
  <c r="EU18" i="98"/>
  <c r="EW17" i="98"/>
  <c r="EV17" i="98"/>
  <c r="EU17" i="98"/>
  <c r="EW16" i="98"/>
  <c r="EV16" i="98"/>
  <c r="EU16" i="98"/>
  <c r="EW15" i="98"/>
  <c r="EV15" i="98"/>
  <c r="EU15" i="98"/>
  <c r="EW14" i="98"/>
  <c r="EV14" i="98"/>
  <c r="EU14" i="98"/>
  <c r="EW13" i="98"/>
  <c r="EV13" i="98"/>
  <c r="EU13" i="98"/>
  <c r="EW12" i="98"/>
  <c r="EV12" i="98"/>
  <c r="EU12" i="98"/>
  <c r="EW11" i="98"/>
  <c r="EV11" i="98"/>
  <c r="EU11" i="98"/>
  <c r="EW10" i="98"/>
  <c r="EV10" i="98"/>
  <c r="EU10" i="98"/>
  <c r="EW9" i="98"/>
  <c r="EV9" i="98"/>
  <c r="EU9" i="98"/>
  <c r="EW8" i="98"/>
  <c r="EV8" i="98"/>
  <c r="EU8" i="98"/>
  <c r="EW7" i="98"/>
  <c r="EV7" i="98"/>
  <c r="EU7" i="98"/>
  <c r="EW6" i="98"/>
  <c r="EV6" i="98"/>
  <c r="EU6" i="98"/>
  <c r="EW5" i="98"/>
  <c r="EV5" i="98"/>
  <c r="EU5" i="98"/>
  <c r="EW4" i="98"/>
  <c r="EV4" i="98"/>
  <c r="EU4" i="98"/>
  <c r="EW3" i="98"/>
  <c r="EV3" i="98"/>
  <c r="EU3" i="98"/>
  <c r="EW2" i="98"/>
  <c r="EV2" i="98"/>
  <c r="EU2" i="98"/>
  <c r="ET23" i="98"/>
  <c r="ES23" i="98"/>
  <c r="ER23" i="98"/>
  <c r="ET22" i="98"/>
  <c r="ES22" i="98"/>
  <c r="ER22" i="98"/>
  <c r="ET21" i="98"/>
  <c r="ES21" i="98"/>
  <c r="ER21" i="98"/>
  <c r="ET20" i="98"/>
  <c r="ES20" i="98"/>
  <c r="ER20" i="98"/>
  <c r="ET19" i="98"/>
  <c r="ES19" i="98"/>
  <c r="ER19" i="98"/>
  <c r="ET18" i="98"/>
  <c r="ES18" i="98"/>
  <c r="ER18" i="98"/>
  <c r="ET17" i="98"/>
  <c r="ES17" i="98"/>
  <c r="ER17" i="98"/>
  <c r="ET16" i="98"/>
  <c r="ES16" i="98"/>
  <c r="ER16" i="98"/>
  <c r="ET15" i="98"/>
  <c r="ES15" i="98"/>
  <c r="ER15" i="98"/>
  <c r="ET14" i="98"/>
  <c r="ES14" i="98"/>
  <c r="ER14" i="98"/>
  <c r="ET13" i="98"/>
  <c r="ES13" i="98"/>
  <c r="ER13" i="98"/>
  <c r="ET12" i="98"/>
  <c r="ES12" i="98"/>
  <c r="ER12" i="98"/>
  <c r="ET11" i="98"/>
  <c r="ES11" i="98"/>
  <c r="ER11" i="98"/>
  <c r="ET10" i="98"/>
  <c r="ES10" i="98"/>
  <c r="ER10" i="98"/>
  <c r="ET9" i="98"/>
  <c r="ES9" i="98"/>
  <c r="ER9" i="98"/>
  <c r="ET8" i="98"/>
  <c r="ES8" i="98"/>
  <c r="ER8" i="98"/>
  <c r="ET7" i="98"/>
  <c r="ES7" i="98"/>
  <c r="ER7" i="98"/>
  <c r="ET6" i="98"/>
  <c r="ES6" i="98"/>
  <c r="ER6" i="98"/>
  <c r="ET5" i="98"/>
  <c r="ES5" i="98"/>
  <c r="ER5" i="98"/>
  <c r="ET4" i="98"/>
  <c r="ES4" i="98"/>
  <c r="ER4" i="98"/>
  <c r="ET3" i="98"/>
  <c r="ES3" i="98"/>
  <c r="ER3" i="98"/>
  <c r="ET2" i="98"/>
  <c r="ES2" i="98"/>
  <c r="ER2" i="98"/>
  <c r="EL23" i="98"/>
  <c r="EK23" i="98"/>
  <c r="EJ23" i="98"/>
  <c r="EL22" i="98"/>
  <c r="EK22" i="98"/>
  <c r="EJ22" i="98"/>
  <c r="EL21" i="98"/>
  <c r="EK21" i="98"/>
  <c r="EJ21" i="98"/>
  <c r="EL20" i="98"/>
  <c r="EK20" i="98"/>
  <c r="EJ20" i="98"/>
  <c r="EL19" i="98"/>
  <c r="EK19" i="98"/>
  <c r="EJ19" i="98"/>
  <c r="EL18" i="98"/>
  <c r="EK18" i="98"/>
  <c r="EJ18" i="98"/>
  <c r="EL17" i="98"/>
  <c r="EK17" i="98"/>
  <c r="EJ17" i="98"/>
  <c r="EL16" i="98"/>
  <c r="EK16" i="98"/>
  <c r="EJ16" i="98"/>
  <c r="EL15" i="98"/>
  <c r="EK15" i="98"/>
  <c r="EJ15" i="98"/>
  <c r="EL14" i="98"/>
  <c r="EK14" i="98"/>
  <c r="EJ14" i="98"/>
  <c r="EL13" i="98"/>
  <c r="EK13" i="98"/>
  <c r="EJ13" i="98"/>
  <c r="EL12" i="98"/>
  <c r="EK12" i="98"/>
  <c r="EJ12" i="98"/>
  <c r="EL11" i="98"/>
  <c r="EK11" i="98"/>
  <c r="EJ11" i="98"/>
  <c r="EL10" i="98"/>
  <c r="EK10" i="98"/>
  <c r="EJ10" i="98"/>
  <c r="EL9" i="98"/>
  <c r="EK9" i="98"/>
  <c r="EJ9" i="98"/>
  <c r="EL8" i="98"/>
  <c r="EK8" i="98"/>
  <c r="EJ8" i="98"/>
  <c r="EL7" i="98"/>
  <c r="EK7" i="98"/>
  <c r="EJ7" i="98"/>
  <c r="EL6" i="98"/>
  <c r="EK6" i="98"/>
  <c r="EJ6" i="98"/>
  <c r="EL5" i="98"/>
  <c r="EK5" i="98"/>
  <c r="EJ5" i="98"/>
  <c r="EL4" i="98"/>
  <c r="EK4" i="98"/>
  <c r="EJ4" i="98"/>
  <c r="EL3" i="98"/>
  <c r="EK3" i="98"/>
  <c r="EJ3" i="98"/>
  <c r="EL2" i="98"/>
  <c r="EK2" i="98"/>
  <c r="EJ2" i="98"/>
  <c r="EI23" i="98"/>
  <c r="EH23" i="98"/>
  <c r="EG23" i="98"/>
  <c r="EI22" i="98"/>
  <c r="EH22" i="98"/>
  <c r="EG22" i="98"/>
  <c r="EI21" i="98"/>
  <c r="EH21" i="98"/>
  <c r="EG21" i="98"/>
  <c r="EI20" i="98"/>
  <c r="EH20" i="98"/>
  <c r="EG20" i="98"/>
  <c r="EI19" i="98"/>
  <c r="EH19" i="98"/>
  <c r="EG19" i="98"/>
  <c r="EI18" i="98"/>
  <c r="EH18" i="98"/>
  <c r="EG18" i="98"/>
  <c r="EI17" i="98"/>
  <c r="EH17" i="98"/>
  <c r="EG17" i="98"/>
  <c r="EI16" i="98"/>
  <c r="EH16" i="98"/>
  <c r="EG16" i="98"/>
  <c r="EI15" i="98"/>
  <c r="EH15" i="98"/>
  <c r="EG15" i="98"/>
  <c r="EI14" i="98"/>
  <c r="EH14" i="98"/>
  <c r="EG14" i="98"/>
  <c r="EI13" i="98"/>
  <c r="EH13" i="98"/>
  <c r="EG13" i="98"/>
  <c r="EI12" i="98"/>
  <c r="EH12" i="98"/>
  <c r="EG12" i="98"/>
  <c r="EI11" i="98"/>
  <c r="EH11" i="98"/>
  <c r="EG11" i="98"/>
  <c r="EI10" i="98"/>
  <c r="EH10" i="98"/>
  <c r="EG10" i="98"/>
  <c r="EI9" i="98"/>
  <c r="EH9" i="98"/>
  <c r="EG9" i="98"/>
  <c r="EI8" i="98"/>
  <c r="EH8" i="98"/>
  <c r="EG8" i="98"/>
  <c r="EI7" i="98"/>
  <c r="EH7" i="98"/>
  <c r="EG7" i="98"/>
  <c r="EI6" i="98"/>
  <c r="EH6" i="98"/>
  <c r="EG6" i="98"/>
  <c r="EI5" i="98"/>
  <c r="EH5" i="98"/>
  <c r="EG5" i="98"/>
  <c r="EI4" i="98"/>
  <c r="EH4" i="98"/>
  <c r="EG4" i="98"/>
  <c r="EI3" i="98"/>
  <c r="EH3" i="98"/>
  <c r="EG3" i="98"/>
  <c r="EI2" i="98"/>
  <c r="EH2" i="98"/>
  <c r="EG2" i="98"/>
  <c r="EA23" i="98"/>
  <c r="DZ23" i="98"/>
  <c r="DY23" i="98"/>
  <c r="EA22" i="98"/>
  <c r="DZ22" i="98"/>
  <c r="DY22" i="98"/>
  <c r="EA21" i="98"/>
  <c r="DZ21" i="98"/>
  <c r="DY21" i="98"/>
  <c r="EA20" i="98"/>
  <c r="DZ20" i="98"/>
  <c r="DY20" i="98"/>
  <c r="EA19" i="98"/>
  <c r="DZ19" i="98"/>
  <c r="DY19" i="98"/>
  <c r="EA18" i="98"/>
  <c r="DZ18" i="98"/>
  <c r="DY18" i="98"/>
  <c r="EA17" i="98"/>
  <c r="DZ17" i="98"/>
  <c r="DY17" i="98"/>
  <c r="EA16" i="98"/>
  <c r="DZ16" i="98"/>
  <c r="DY16" i="98"/>
  <c r="EA15" i="98"/>
  <c r="DZ15" i="98"/>
  <c r="DY15" i="98"/>
  <c r="EA14" i="98"/>
  <c r="DZ14" i="98"/>
  <c r="DY14" i="98"/>
  <c r="EA13" i="98"/>
  <c r="DZ13" i="98"/>
  <c r="DY13" i="98"/>
  <c r="EA12" i="98"/>
  <c r="DZ12" i="98"/>
  <c r="DY12" i="98"/>
  <c r="EA11" i="98"/>
  <c r="DZ11" i="98"/>
  <c r="DY11" i="98"/>
  <c r="EA10" i="98"/>
  <c r="DZ10" i="98"/>
  <c r="DY10" i="98"/>
  <c r="EA9" i="98"/>
  <c r="DZ9" i="98"/>
  <c r="DY9" i="98"/>
  <c r="EA8" i="98"/>
  <c r="DZ8" i="98"/>
  <c r="DY8" i="98"/>
  <c r="EA7" i="98"/>
  <c r="DZ7" i="98"/>
  <c r="DY7" i="98"/>
  <c r="EA6" i="98"/>
  <c r="DZ6" i="98"/>
  <c r="DY6" i="98"/>
  <c r="EA5" i="98"/>
  <c r="DZ5" i="98"/>
  <c r="DY5" i="98"/>
  <c r="EA4" i="98"/>
  <c r="DZ4" i="98"/>
  <c r="DY4" i="98"/>
  <c r="EA3" i="98"/>
  <c r="DZ3" i="98"/>
  <c r="DY3" i="98"/>
  <c r="EA2" i="98"/>
  <c r="DZ2" i="98"/>
  <c r="DY2" i="98"/>
  <c r="DX23" i="98"/>
  <c r="DW23" i="98"/>
  <c r="DV23" i="98"/>
  <c r="DX22" i="98"/>
  <c r="DW22" i="98"/>
  <c r="DV22" i="98"/>
  <c r="DX21" i="98"/>
  <c r="DW21" i="98"/>
  <c r="DV21" i="98"/>
  <c r="DX20" i="98"/>
  <c r="DW20" i="98"/>
  <c r="DV20" i="98"/>
  <c r="DX19" i="98"/>
  <c r="DW19" i="98"/>
  <c r="DV19" i="98"/>
  <c r="DX18" i="98"/>
  <c r="DW18" i="98"/>
  <c r="DV18" i="98"/>
  <c r="DX17" i="98"/>
  <c r="DW17" i="98"/>
  <c r="DV17" i="98"/>
  <c r="DX16" i="98"/>
  <c r="DW16" i="98"/>
  <c r="DV16" i="98"/>
  <c r="DX15" i="98"/>
  <c r="DW15" i="98"/>
  <c r="DV15" i="98"/>
  <c r="DX14" i="98"/>
  <c r="DW14" i="98"/>
  <c r="DV14" i="98"/>
  <c r="DX13" i="98"/>
  <c r="DW13" i="98"/>
  <c r="DV13" i="98"/>
  <c r="DX12" i="98"/>
  <c r="DW12" i="98"/>
  <c r="DV12" i="98"/>
  <c r="DX11" i="98"/>
  <c r="DW11" i="98"/>
  <c r="DV11" i="98"/>
  <c r="DX10" i="98"/>
  <c r="DW10" i="98"/>
  <c r="DV10" i="98"/>
  <c r="DX9" i="98"/>
  <c r="DW9" i="98"/>
  <c r="DV9" i="98"/>
  <c r="DX8" i="98"/>
  <c r="DW8" i="98"/>
  <c r="DV8" i="98"/>
  <c r="DX7" i="98"/>
  <c r="DW7" i="98"/>
  <c r="DV7" i="98"/>
  <c r="DX6" i="98"/>
  <c r="DW6" i="98"/>
  <c r="DV6" i="98"/>
  <c r="DX5" i="98"/>
  <c r="DW5" i="98"/>
  <c r="DV5" i="98"/>
  <c r="DX4" i="98"/>
  <c r="DW4" i="98"/>
  <c r="DV4" i="98"/>
  <c r="DX3" i="98"/>
  <c r="DW3" i="98"/>
  <c r="DV3" i="98"/>
  <c r="DX2" i="98"/>
  <c r="DW2" i="98"/>
  <c r="DV2" i="98"/>
  <c r="DP23" i="98"/>
  <c r="DO23" i="98"/>
  <c r="DN23" i="98"/>
  <c r="DP22" i="98"/>
  <c r="DO22" i="98"/>
  <c r="DN22" i="98"/>
  <c r="DP21" i="98"/>
  <c r="DO21" i="98"/>
  <c r="DN21" i="98"/>
  <c r="DP20" i="98"/>
  <c r="DO20" i="98"/>
  <c r="DN20" i="98"/>
  <c r="DP19" i="98"/>
  <c r="DO19" i="98"/>
  <c r="DN19" i="98"/>
  <c r="DP18" i="98"/>
  <c r="DO18" i="98"/>
  <c r="DN18" i="98"/>
  <c r="DP17" i="98"/>
  <c r="DO17" i="98"/>
  <c r="DN17" i="98"/>
  <c r="DP16" i="98"/>
  <c r="DO16" i="98"/>
  <c r="DN16" i="98"/>
  <c r="DP15" i="98"/>
  <c r="DO15" i="98"/>
  <c r="DN15" i="98"/>
  <c r="DP14" i="98"/>
  <c r="DO14" i="98"/>
  <c r="DN14" i="98"/>
  <c r="DP13" i="98"/>
  <c r="DO13" i="98"/>
  <c r="DN13" i="98"/>
  <c r="DP12" i="98"/>
  <c r="DO12" i="98"/>
  <c r="DN12" i="98"/>
  <c r="DP11" i="98"/>
  <c r="DO11" i="98"/>
  <c r="DN11" i="98"/>
  <c r="DP10" i="98"/>
  <c r="DO10" i="98"/>
  <c r="DN10" i="98"/>
  <c r="DP9" i="98"/>
  <c r="DO9" i="98"/>
  <c r="DN9" i="98"/>
  <c r="DP8" i="98"/>
  <c r="DO8" i="98"/>
  <c r="DN8" i="98"/>
  <c r="DP7" i="98"/>
  <c r="DO7" i="98"/>
  <c r="DN7" i="98"/>
  <c r="DP6" i="98"/>
  <c r="DO6" i="98"/>
  <c r="DN6" i="98"/>
  <c r="DP5" i="98"/>
  <c r="DO5" i="98"/>
  <c r="DN5" i="98"/>
  <c r="DP4" i="98"/>
  <c r="DO4" i="98"/>
  <c r="DN4" i="98"/>
  <c r="DP3" i="98"/>
  <c r="DO3" i="98"/>
  <c r="DN3" i="98"/>
  <c r="DP2" i="98"/>
  <c r="DO2" i="98"/>
  <c r="DN2" i="98"/>
  <c r="DM23" i="98"/>
  <c r="DL23" i="98"/>
  <c r="DK23" i="98"/>
  <c r="DM22" i="98"/>
  <c r="DL22" i="98"/>
  <c r="DK22" i="98"/>
  <c r="DM21" i="98"/>
  <c r="DL21" i="98"/>
  <c r="DK21" i="98"/>
  <c r="DM20" i="98"/>
  <c r="DL20" i="98"/>
  <c r="DK20" i="98"/>
  <c r="DM19" i="98"/>
  <c r="DL19" i="98"/>
  <c r="DK19" i="98"/>
  <c r="DM18" i="98"/>
  <c r="DL18" i="98"/>
  <c r="DK18" i="98"/>
  <c r="DM17" i="98"/>
  <c r="DL17" i="98"/>
  <c r="DK17" i="98"/>
  <c r="DM16" i="98"/>
  <c r="DL16" i="98"/>
  <c r="DK16" i="98"/>
  <c r="DM15" i="98"/>
  <c r="DL15" i="98"/>
  <c r="DK15" i="98"/>
  <c r="DM14" i="98"/>
  <c r="DL14" i="98"/>
  <c r="DK14" i="98"/>
  <c r="DM13" i="98"/>
  <c r="DL13" i="98"/>
  <c r="DK13" i="98"/>
  <c r="DM12" i="98"/>
  <c r="DL12" i="98"/>
  <c r="DK12" i="98"/>
  <c r="DM11" i="98"/>
  <c r="DL11" i="98"/>
  <c r="DK11" i="98"/>
  <c r="DM10" i="98"/>
  <c r="DL10" i="98"/>
  <c r="DK10" i="98"/>
  <c r="DM9" i="98"/>
  <c r="DL9" i="98"/>
  <c r="DK9" i="98"/>
  <c r="DM8" i="98"/>
  <c r="DL8" i="98"/>
  <c r="DK8" i="98"/>
  <c r="DM7" i="98"/>
  <c r="DL7" i="98"/>
  <c r="DK7" i="98"/>
  <c r="DM6" i="98"/>
  <c r="DL6" i="98"/>
  <c r="DK6" i="98"/>
  <c r="DM5" i="98"/>
  <c r="DL5" i="98"/>
  <c r="DK5" i="98"/>
  <c r="DM4" i="98"/>
  <c r="DL4" i="98"/>
  <c r="DK4" i="98"/>
  <c r="DM3" i="98"/>
  <c r="DL3" i="98"/>
  <c r="DK3" i="98"/>
  <c r="DM2" i="98"/>
  <c r="DL2" i="98"/>
  <c r="DK2" i="98"/>
  <c r="DE23" i="98"/>
  <c r="DD23" i="98"/>
  <c r="DC23" i="98"/>
  <c r="DE22" i="98"/>
  <c r="DD22" i="98"/>
  <c r="DC22" i="98"/>
  <c r="DE21" i="98"/>
  <c r="DD21" i="98"/>
  <c r="DC21" i="98"/>
  <c r="DE20" i="98"/>
  <c r="DD20" i="98"/>
  <c r="DC20" i="98"/>
  <c r="DE19" i="98"/>
  <c r="DD19" i="98"/>
  <c r="DC19" i="98"/>
  <c r="DE18" i="98"/>
  <c r="DD18" i="98"/>
  <c r="DC18" i="98"/>
  <c r="DE17" i="98"/>
  <c r="DD17" i="98"/>
  <c r="DC17" i="98"/>
  <c r="DE16" i="98"/>
  <c r="DD16" i="98"/>
  <c r="DC16" i="98"/>
  <c r="DE15" i="98"/>
  <c r="DD15" i="98"/>
  <c r="DC15" i="98"/>
  <c r="DE14" i="98"/>
  <c r="DD14" i="98"/>
  <c r="DC14" i="98"/>
  <c r="DE13" i="98"/>
  <c r="DD13" i="98"/>
  <c r="DC13" i="98"/>
  <c r="DE12" i="98"/>
  <c r="DD12" i="98"/>
  <c r="DC12" i="98"/>
  <c r="DE11" i="98"/>
  <c r="DD11" i="98"/>
  <c r="DC11" i="98"/>
  <c r="DE10" i="98"/>
  <c r="DD10" i="98"/>
  <c r="DC10" i="98"/>
  <c r="DE9" i="98"/>
  <c r="DD9" i="98"/>
  <c r="DC9" i="98"/>
  <c r="DE8" i="98"/>
  <c r="DD8" i="98"/>
  <c r="DC8" i="98"/>
  <c r="DE7" i="98"/>
  <c r="DD7" i="98"/>
  <c r="DC7" i="98"/>
  <c r="DE6" i="98"/>
  <c r="DD6" i="98"/>
  <c r="DC6" i="98"/>
  <c r="DE5" i="98"/>
  <c r="DD5" i="98"/>
  <c r="DC5" i="98"/>
  <c r="DE4" i="98"/>
  <c r="DD4" i="98"/>
  <c r="DC4" i="98"/>
  <c r="DE3" i="98"/>
  <c r="DD3" i="98"/>
  <c r="DC3" i="98"/>
  <c r="DE2" i="98"/>
  <c r="DD2" i="98"/>
  <c r="DC2" i="98"/>
  <c r="DB23" i="98"/>
  <c r="DA23" i="98"/>
  <c r="CZ23" i="98"/>
  <c r="DB22" i="98"/>
  <c r="DA22" i="98"/>
  <c r="CZ22" i="98"/>
  <c r="DB21" i="98"/>
  <c r="DA21" i="98"/>
  <c r="CZ21" i="98"/>
  <c r="DB20" i="98"/>
  <c r="DA20" i="98"/>
  <c r="CZ20" i="98"/>
  <c r="DB19" i="98"/>
  <c r="DA19" i="98"/>
  <c r="CZ19" i="98"/>
  <c r="DB18" i="98"/>
  <c r="DA18" i="98"/>
  <c r="CZ18" i="98"/>
  <c r="DB17" i="98"/>
  <c r="DA17" i="98"/>
  <c r="CZ17" i="98"/>
  <c r="DB16" i="98"/>
  <c r="DA16" i="98"/>
  <c r="CZ16" i="98"/>
  <c r="DB15" i="98"/>
  <c r="DA15" i="98"/>
  <c r="CZ15" i="98"/>
  <c r="DB14" i="98"/>
  <c r="DA14" i="98"/>
  <c r="CZ14" i="98"/>
  <c r="DB13" i="98"/>
  <c r="DA13" i="98"/>
  <c r="CZ13" i="98"/>
  <c r="DB12" i="98"/>
  <c r="DA12" i="98"/>
  <c r="CZ12" i="98"/>
  <c r="DB11" i="98"/>
  <c r="DA11" i="98"/>
  <c r="CZ11" i="98"/>
  <c r="DB10" i="98"/>
  <c r="DA10" i="98"/>
  <c r="CZ10" i="98"/>
  <c r="DB9" i="98"/>
  <c r="DA9" i="98"/>
  <c r="CZ9" i="98"/>
  <c r="DB8" i="98"/>
  <c r="DA8" i="98"/>
  <c r="CZ8" i="98"/>
  <c r="DB7" i="98"/>
  <c r="DA7" i="98"/>
  <c r="CZ7" i="98"/>
  <c r="DB6" i="98"/>
  <c r="DA6" i="98"/>
  <c r="CZ6" i="98"/>
  <c r="DB5" i="98"/>
  <c r="DA5" i="98"/>
  <c r="CZ5" i="98"/>
  <c r="DB4" i="98"/>
  <c r="DA4" i="98"/>
  <c r="CZ4" i="98"/>
  <c r="DB3" i="98"/>
  <c r="DA3" i="98"/>
  <c r="CZ3" i="98"/>
  <c r="DB2" i="98"/>
  <c r="DA2" i="98"/>
  <c r="CZ2" i="98"/>
  <c r="CT23" i="98"/>
  <c r="CS23" i="98"/>
  <c r="CR23" i="98"/>
  <c r="CT22" i="98"/>
  <c r="CS22" i="98"/>
  <c r="CR22" i="98"/>
  <c r="CT21" i="98"/>
  <c r="CS21" i="98"/>
  <c r="CR21" i="98"/>
  <c r="CT20" i="98"/>
  <c r="CS20" i="98"/>
  <c r="CR20" i="98"/>
  <c r="CT19" i="98"/>
  <c r="CS19" i="98"/>
  <c r="CR19" i="98"/>
  <c r="CT18" i="98"/>
  <c r="CS18" i="98"/>
  <c r="CR18" i="98"/>
  <c r="CT17" i="98"/>
  <c r="CS17" i="98"/>
  <c r="CR17" i="98"/>
  <c r="CT16" i="98"/>
  <c r="CS16" i="98"/>
  <c r="CR16" i="98"/>
  <c r="CT15" i="98"/>
  <c r="CS15" i="98"/>
  <c r="CR15" i="98"/>
  <c r="CT14" i="98"/>
  <c r="CS14" i="98"/>
  <c r="CR14" i="98"/>
  <c r="CT13" i="98"/>
  <c r="CS13" i="98"/>
  <c r="CR13" i="98"/>
  <c r="CT12" i="98"/>
  <c r="CS12" i="98"/>
  <c r="CR12" i="98"/>
  <c r="CT11" i="98"/>
  <c r="CS11" i="98"/>
  <c r="CR11" i="98"/>
  <c r="CT10" i="98"/>
  <c r="CS10" i="98"/>
  <c r="CR10" i="98"/>
  <c r="CT9" i="98"/>
  <c r="CS9" i="98"/>
  <c r="CR9" i="98"/>
  <c r="CT8" i="98"/>
  <c r="CS8" i="98"/>
  <c r="CR8" i="98"/>
  <c r="CT7" i="98"/>
  <c r="CS7" i="98"/>
  <c r="CR7" i="98"/>
  <c r="CT6" i="98"/>
  <c r="CS6" i="98"/>
  <c r="CR6" i="98"/>
  <c r="CT5" i="98"/>
  <c r="CS5" i="98"/>
  <c r="CR5" i="98"/>
  <c r="CT4" i="98"/>
  <c r="CS4" i="98"/>
  <c r="CR4" i="98"/>
  <c r="CT3" i="98"/>
  <c r="CS3" i="98"/>
  <c r="CR3" i="98"/>
  <c r="CT2" i="98"/>
  <c r="CS2" i="98"/>
  <c r="CR2" i="98"/>
  <c r="CQ23" i="98"/>
  <c r="CP23" i="98"/>
  <c r="CO23" i="98"/>
  <c r="CQ22" i="98"/>
  <c r="CP22" i="98"/>
  <c r="CO22" i="98"/>
  <c r="CQ21" i="98"/>
  <c r="CP21" i="98"/>
  <c r="CO21" i="98"/>
  <c r="CQ20" i="98"/>
  <c r="CP20" i="98"/>
  <c r="CO20" i="98"/>
  <c r="CQ19" i="98"/>
  <c r="CP19" i="98"/>
  <c r="CO19" i="98"/>
  <c r="CQ18" i="98"/>
  <c r="CP18" i="98"/>
  <c r="CO18" i="98"/>
  <c r="CQ17" i="98"/>
  <c r="CP17" i="98"/>
  <c r="CO17" i="98"/>
  <c r="CQ16" i="98"/>
  <c r="CP16" i="98"/>
  <c r="CO16" i="98"/>
  <c r="CQ15" i="98"/>
  <c r="CP15" i="98"/>
  <c r="CO15" i="98"/>
  <c r="CQ14" i="98"/>
  <c r="CP14" i="98"/>
  <c r="CO14" i="98"/>
  <c r="CQ13" i="98"/>
  <c r="CP13" i="98"/>
  <c r="CO13" i="98"/>
  <c r="CQ12" i="98"/>
  <c r="CP12" i="98"/>
  <c r="CO12" i="98"/>
  <c r="CQ11" i="98"/>
  <c r="CP11" i="98"/>
  <c r="CO11" i="98"/>
  <c r="CQ10" i="98"/>
  <c r="CP10" i="98"/>
  <c r="CO10" i="98"/>
  <c r="CQ9" i="98"/>
  <c r="CP9" i="98"/>
  <c r="CO9" i="98"/>
  <c r="CQ8" i="98"/>
  <c r="CP8" i="98"/>
  <c r="CO8" i="98"/>
  <c r="CQ7" i="98"/>
  <c r="CP7" i="98"/>
  <c r="CO7" i="98"/>
  <c r="CQ6" i="98"/>
  <c r="CP6" i="98"/>
  <c r="CO6" i="98"/>
  <c r="CQ5" i="98"/>
  <c r="CP5" i="98"/>
  <c r="CO5" i="98"/>
  <c r="CQ4" i="98"/>
  <c r="CP4" i="98"/>
  <c r="CO4" i="98"/>
  <c r="CQ3" i="98"/>
  <c r="CP3" i="98"/>
  <c r="CO3" i="98"/>
  <c r="CQ2" i="98"/>
  <c r="CP2" i="98"/>
  <c r="CO2" i="98"/>
  <c r="CI23" i="98"/>
  <c r="CH23" i="98"/>
  <c r="CG23" i="98"/>
  <c r="CI22" i="98"/>
  <c r="CH22" i="98"/>
  <c r="CG22" i="98"/>
  <c r="CI21" i="98"/>
  <c r="CH21" i="98"/>
  <c r="CG21" i="98"/>
  <c r="CI20" i="98"/>
  <c r="CH20" i="98"/>
  <c r="CG20" i="98"/>
  <c r="CI19" i="98"/>
  <c r="CH19" i="98"/>
  <c r="CG19" i="98"/>
  <c r="CI18" i="98"/>
  <c r="CH18" i="98"/>
  <c r="CG18" i="98"/>
  <c r="CI17" i="98"/>
  <c r="CH17" i="98"/>
  <c r="CG17" i="98"/>
  <c r="CI16" i="98"/>
  <c r="CH16" i="98"/>
  <c r="CG16" i="98"/>
  <c r="CI15" i="98"/>
  <c r="CH15" i="98"/>
  <c r="CG15" i="98"/>
  <c r="CI14" i="98"/>
  <c r="CH14" i="98"/>
  <c r="CG14" i="98"/>
  <c r="CI13" i="98"/>
  <c r="CH13" i="98"/>
  <c r="CG13" i="98"/>
  <c r="CI12" i="98"/>
  <c r="CH12" i="98"/>
  <c r="CG12" i="98"/>
  <c r="CI11" i="98"/>
  <c r="CH11" i="98"/>
  <c r="CG11" i="98"/>
  <c r="CI10" i="98"/>
  <c r="CH10" i="98"/>
  <c r="CG10" i="98"/>
  <c r="CI9" i="98"/>
  <c r="CH9" i="98"/>
  <c r="CG9" i="98"/>
  <c r="CI8" i="98"/>
  <c r="CH8" i="98"/>
  <c r="CG8" i="98"/>
  <c r="CI7" i="98"/>
  <c r="CH7" i="98"/>
  <c r="CG7" i="98"/>
  <c r="CI6" i="98"/>
  <c r="CH6" i="98"/>
  <c r="CG6" i="98"/>
  <c r="CI5" i="98"/>
  <c r="CH5" i="98"/>
  <c r="CG5" i="98"/>
  <c r="CI4" i="98"/>
  <c r="CH4" i="98"/>
  <c r="CG4" i="98"/>
  <c r="CI3" i="98"/>
  <c r="CH3" i="98"/>
  <c r="CG3" i="98"/>
  <c r="CI2" i="98"/>
  <c r="CH2" i="98"/>
  <c r="CG2" i="98"/>
  <c r="CF23" i="98"/>
  <c r="CE23" i="98"/>
  <c r="CD23" i="98"/>
  <c r="CF22" i="98"/>
  <c r="CE22" i="98"/>
  <c r="CD22" i="98"/>
  <c r="CF21" i="98"/>
  <c r="CE21" i="98"/>
  <c r="CD21" i="98"/>
  <c r="CF20" i="98"/>
  <c r="CE20" i="98"/>
  <c r="CD20" i="98"/>
  <c r="CF19" i="98"/>
  <c r="CE19" i="98"/>
  <c r="CD19" i="98"/>
  <c r="CF18" i="98"/>
  <c r="CE18" i="98"/>
  <c r="CD18" i="98"/>
  <c r="CF17" i="98"/>
  <c r="CE17" i="98"/>
  <c r="CD17" i="98"/>
  <c r="CF16" i="98"/>
  <c r="CE16" i="98"/>
  <c r="CD16" i="98"/>
  <c r="CF15" i="98"/>
  <c r="CE15" i="98"/>
  <c r="CD15" i="98"/>
  <c r="CF14" i="98"/>
  <c r="CE14" i="98"/>
  <c r="CD14" i="98"/>
  <c r="CF13" i="98"/>
  <c r="CE13" i="98"/>
  <c r="CD13" i="98"/>
  <c r="CF12" i="98"/>
  <c r="CE12" i="98"/>
  <c r="CD12" i="98"/>
  <c r="CF11" i="98"/>
  <c r="CE11" i="98"/>
  <c r="CD11" i="98"/>
  <c r="CF10" i="98"/>
  <c r="CE10" i="98"/>
  <c r="CD10" i="98"/>
  <c r="CF9" i="98"/>
  <c r="CE9" i="98"/>
  <c r="CD9" i="98"/>
  <c r="CF8" i="98"/>
  <c r="CE8" i="98"/>
  <c r="CD8" i="98"/>
  <c r="CF7" i="98"/>
  <c r="CE7" i="98"/>
  <c r="CD7" i="98"/>
  <c r="CF6" i="98"/>
  <c r="CE6" i="98"/>
  <c r="CD6" i="98"/>
  <c r="CF5" i="98"/>
  <c r="CE5" i="98"/>
  <c r="CD5" i="98"/>
  <c r="CF4" i="98"/>
  <c r="CE4" i="98"/>
  <c r="CD4" i="98"/>
  <c r="CF3" i="98"/>
  <c r="CE3" i="98"/>
  <c r="CD3" i="98"/>
  <c r="CF2" i="98"/>
  <c r="CE2" i="98"/>
  <c r="CD2" i="98"/>
  <c r="BX23" i="98"/>
  <c r="BW23" i="98"/>
  <c r="BV23" i="98"/>
  <c r="BX22" i="98"/>
  <c r="BW22" i="98"/>
  <c r="BV22" i="98"/>
  <c r="BX21" i="98"/>
  <c r="BW21" i="98"/>
  <c r="BV21" i="98"/>
  <c r="BX20" i="98"/>
  <c r="BW20" i="98"/>
  <c r="BV20" i="98"/>
  <c r="BX19" i="98"/>
  <c r="BW19" i="98"/>
  <c r="BV19" i="98"/>
  <c r="BX18" i="98"/>
  <c r="BW18" i="98"/>
  <c r="BV18" i="98"/>
  <c r="BX17" i="98"/>
  <c r="BW17" i="98"/>
  <c r="BV17" i="98"/>
  <c r="BX16" i="98"/>
  <c r="BW16" i="98"/>
  <c r="BV16" i="98"/>
  <c r="BX15" i="98"/>
  <c r="BW15" i="98"/>
  <c r="BV15" i="98"/>
  <c r="BX14" i="98"/>
  <c r="BW14" i="98"/>
  <c r="BV14" i="98"/>
  <c r="BX13" i="98"/>
  <c r="BW13" i="98"/>
  <c r="BV13" i="98"/>
  <c r="BX12" i="98"/>
  <c r="BW12" i="98"/>
  <c r="BV12" i="98"/>
  <c r="BX11" i="98"/>
  <c r="BW11" i="98"/>
  <c r="BV11" i="98"/>
  <c r="BX10" i="98"/>
  <c r="BW10" i="98"/>
  <c r="BV10" i="98"/>
  <c r="BX9" i="98"/>
  <c r="BW9" i="98"/>
  <c r="BV9" i="98"/>
  <c r="BX8" i="98"/>
  <c r="BW8" i="98"/>
  <c r="BV8" i="98"/>
  <c r="BX7" i="98"/>
  <c r="BW7" i="98"/>
  <c r="BV7" i="98"/>
  <c r="BX6" i="98"/>
  <c r="BW6" i="98"/>
  <c r="BV6" i="98"/>
  <c r="BX5" i="98"/>
  <c r="BW5" i="98"/>
  <c r="BV5" i="98"/>
  <c r="BX4" i="98"/>
  <c r="BW4" i="98"/>
  <c r="BV4" i="98"/>
  <c r="BX3" i="98"/>
  <c r="BW3" i="98"/>
  <c r="BV3" i="98"/>
  <c r="BX2" i="98"/>
  <c r="BW2" i="98"/>
  <c r="BV2" i="98"/>
  <c r="BU23" i="98"/>
  <c r="BT23" i="98"/>
  <c r="BS23" i="98"/>
  <c r="BU22" i="98"/>
  <c r="BT22" i="98"/>
  <c r="BS22" i="98"/>
  <c r="BU21" i="98"/>
  <c r="BT21" i="98"/>
  <c r="BS21" i="98"/>
  <c r="BU20" i="98"/>
  <c r="BT20" i="98"/>
  <c r="BS20" i="98"/>
  <c r="BU19" i="98"/>
  <c r="BT19" i="98"/>
  <c r="BS19" i="98"/>
  <c r="BU18" i="98"/>
  <c r="BT18" i="98"/>
  <c r="BS18" i="98"/>
  <c r="BU17" i="98"/>
  <c r="BT17" i="98"/>
  <c r="BS17" i="98"/>
  <c r="BU16" i="98"/>
  <c r="BT16" i="98"/>
  <c r="BS16" i="98"/>
  <c r="BU15" i="98"/>
  <c r="BT15" i="98"/>
  <c r="BS15" i="98"/>
  <c r="BU14" i="98"/>
  <c r="BT14" i="98"/>
  <c r="BS14" i="98"/>
  <c r="BU13" i="98"/>
  <c r="BT13" i="98"/>
  <c r="BS13" i="98"/>
  <c r="BU12" i="98"/>
  <c r="BT12" i="98"/>
  <c r="BS12" i="98"/>
  <c r="BU11" i="98"/>
  <c r="BT11" i="98"/>
  <c r="BS11" i="98"/>
  <c r="BU10" i="98"/>
  <c r="BT10" i="98"/>
  <c r="BS10" i="98"/>
  <c r="BU9" i="98"/>
  <c r="BT9" i="98"/>
  <c r="BS9" i="98"/>
  <c r="BU8" i="98"/>
  <c r="BT8" i="98"/>
  <c r="BS8" i="98"/>
  <c r="BU7" i="98"/>
  <c r="BT7" i="98"/>
  <c r="BS7" i="98"/>
  <c r="BU6" i="98"/>
  <c r="BT6" i="98"/>
  <c r="BS6" i="98"/>
  <c r="BU5" i="98"/>
  <c r="BT5" i="98"/>
  <c r="BS5" i="98"/>
  <c r="BU4" i="98"/>
  <c r="BT4" i="98"/>
  <c r="BS4" i="98"/>
  <c r="BU3" i="98"/>
  <c r="BT3" i="98"/>
  <c r="BS3" i="98"/>
  <c r="BU2" i="98"/>
  <c r="BT2" i="98"/>
  <c r="BS2" i="98"/>
  <c r="BM23" i="98"/>
  <c r="BL23" i="98"/>
  <c r="BK23" i="98"/>
  <c r="BM22" i="98"/>
  <c r="BL22" i="98"/>
  <c r="BK22" i="98"/>
  <c r="BM21" i="98"/>
  <c r="BL21" i="98"/>
  <c r="BK21" i="98"/>
  <c r="BM20" i="98"/>
  <c r="BL20" i="98"/>
  <c r="BK20" i="98"/>
  <c r="BM19" i="98"/>
  <c r="BL19" i="98"/>
  <c r="BK19" i="98"/>
  <c r="BM18" i="98"/>
  <c r="BL18" i="98"/>
  <c r="BK18" i="98"/>
  <c r="BM17" i="98"/>
  <c r="BL17" i="98"/>
  <c r="BK17" i="98"/>
  <c r="BM16" i="98"/>
  <c r="BL16" i="98"/>
  <c r="BK16" i="98"/>
  <c r="BM15" i="98"/>
  <c r="BL15" i="98"/>
  <c r="BK15" i="98"/>
  <c r="BM14" i="98"/>
  <c r="BL14" i="98"/>
  <c r="BK14" i="98"/>
  <c r="BM13" i="98"/>
  <c r="BL13" i="98"/>
  <c r="BK13" i="98"/>
  <c r="BM12" i="98"/>
  <c r="BL12" i="98"/>
  <c r="BK12" i="98"/>
  <c r="BM11" i="98"/>
  <c r="BL11" i="98"/>
  <c r="BK11" i="98"/>
  <c r="BM10" i="98"/>
  <c r="BL10" i="98"/>
  <c r="BK10" i="98"/>
  <c r="BM9" i="98"/>
  <c r="BL9" i="98"/>
  <c r="BK9" i="98"/>
  <c r="BM8" i="98"/>
  <c r="BL8" i="98"/>
  <c r="BK8" i="98"/>
  <c r="BM7" i="98"/>
  <c r="BL7" i="98"/>
  <c r="BK7" i="98"/>
  <c r="BM6" i="98"/>
  <c r="BL6" i="98"/>
  <c r="BK6" i="98"/>
  <c r="BM5" i="98"/>
  <c r="BL5" i="98"/>
  <c r="BK5" i="98"/>
  <c r="BM4" i="98"/>
  <c r="BL4" i="98"/>
  <c r="BK4" i="98"/>
  <c r="BM3" i="98"/>
  <c r="BL3" i="98"/>
  <c r="BK3" i="98"/>
  <c r="BM2" i="98"/>
  <c r="BL2" i="98"/>
  <c r="BK2" i="98"/>
  <c r="BJ23" i="98"/>
  <c r="BI23" i="98"/>
  <c r="BH23" i="98"/>
  <c r="BJ22" i="98"/>
  <c r="BI22" i="98"/>
  <c r="BH22" i="98"/>
  <c r="BJ21" i="98"/>
  <c r="BI21" i="98"/>
  <c r="BH21" i="98"/>
  <c r="BJ20" i="98"/>
  <c r="BI20" i="98"/>
  <c r="BH20" i="98"/>
  <c r="BJ19" i="98"/>
  <c r="BI19" i="98"/>
  <c r="BH19" i="98"/>
  <c r="BJ18" i="98"/>
  <c r="BI18" i="98"/>
  <c r="BH18" i="98"/>
  <c r="BJ17" i="98"/>
  <c r="BI17" i="98"/>
  <c r="BH17" i="98"/>
  <c r="BJ16" i="98"/>
  <c r="BI16" i="98"/>
  <c r="BH16" i="98"/>
  <c r="BJ15" i="98"/>
  <c r="BI15" i="98"/>
  <c r="BH15" i="98"/>
  <c r="BJ14" i="98"/>
  <c r="BI14" i="98"/>
  <c r="BH14" i="98"/>
  <c r="BJ13" i="98"/>
  <c r="BI13" i="98"/>
  <c r="BH13" i="98"/>
  <c r="BJ12" i="98"/>
  <c r="BI12" i="98"/>
  <c r="BH12" i="98"/>
  <c r="BJ11" i="98"/>
  <c r="BI11" i="98"/>
  <c r="BH11" i="98"/>
  <c r="BJ10" i="98"/>
  <c r="BI10" i="98"/>
  <c r="BH10" i="98"/>
  <c r="BJ9" i="98"/>
  <c r="BI9" i="98"/>
  <c r="BH9" i="98"/>
  <c r="BJ8" i="98"/>
  <c r="BI8" i="98"/>
  <c r="BH8" i="98"/>
  <c r="BJ7" i="98"/>
  <c r="BI7" i="98"/>
  <c r="BH7" i="98"/>
  <c r="BJ6" i="98"/>
  <c r="BI6" i="98"/>
  <c r="BH6" i="98"/>
  <c r="BJ5" i="98"/>
  <c r="BI5" i="98"/>
  <c r="BH5" i="98"/>
  <c r="BJ4" i="98"/>
  <c r="BI4" i="98"/>
  <c r="BH4" i="98"/>
  <c r="BJ3" i="98"/>
  <c r="BI3" i="98"/>
  <c r="BH3" i="98"/>
  <c r="BJ2" i="98"/>
  <c r="BI2" i="98"/>
  <c r="BH2" i="98"/>
  <c r="BB23" i="98"/>
  <c r="BA23" i="98"/>
  <c r="AZ23" i="98"/>
  <c r="BB22" i="98"/>
  <c r="BA22" i="98"/>
  <c r="AZ22" i="98"/>
  <c r="BB21" i="98"/>
  <c r="BA21" i="98"/>
  <c r="AZ21" i="98"/>
  <c r="BB20" i="98"/>
  <c r="BA20" i="98"/>
  <c r="AZ20" i="98"/>
  <c r="BB19" i="98"/>
  <c r="BA19" i="98"/>
  <c r="AZ19" i="98"/>
  <c r="BB18" i="98"/>
  <c r="BA18" i="98"/>
  <c r="AZ18" i="98"/>
  <c r="BB17" i="98"/>
  <c r="BA17" i="98"/>
  <c r="AZ17" i="98"/>
  <c r="BB16" i="98"/>
  <c r="BA16" i="98"/>
  <c r="AZ16" i="98"/>
  <c r="BB15" i="98"/>
  <c r="BA15" i="98"/>
  <c r="AZ15" i="98"/>
  <c r="BB14" i="98"/>
  <c r="BA14" i="98"/>
  <c r="AZ14" i="98"/>
  <c r="BB13" i="98"/>
  <c r="BA13" i="98"/>
  <c r="AZ13" i="98"/>
  <c r="BB12" i="98"/>
  <c r="BA12" i="98"/>
  <c r="AZ12" i="98"/>
  <c r="BB11" i="98"/>
  <c r="BA11" i="98"/>
  <c r="AZ11" i="98"/>
  <c r="BB10" i="98"/>
  <c r="BA10" i="98"/>
  <c r="AZ10" i="98"/>
  <c r="BB9" i="98"/>
  <c r="BA9" i="98"/>
  <c r="AZ9" i="98"/>
  <c r="BB8" i="98"/>
  <c r="BA8" i="98"/>
  <c r="AZ8" i="98"/>
  <c r="BB7" i="98"/>
  <c r="BA7" i="98"/>
  <c r="AZ7" i="98"/>
  <c r="BB6" i="98"/>
  <c r="BA6" i="98"/>
  <c r="AZ6" i="98"/>
  <c r="BB5" i="98"/>
  <c r="BA5" i="98"/>
  <c r="AZ5" i="98"/>
  <c r="BB4" i="98"/>
  <c r="BA4" i="98"/>
  <c r="AZ4" i="98"/>
  <c r="BB3" i="98"/>
  <c r="BA3" i="98"/>
  <c r="AZ3" i="98"/>
  <c r="BB2" i="98"/>
  <c r="BA2" i="98"/>
  <c r="AZ2" i="98"/>
  <c r="AY23" i="98"/>
  <c r="AX23" i="98"/>
  <c r="AW23" i="98"/>
  <c r="AY22" i="98"/>
  <c r="AX22" i="98"/>
  <c r="AW22" i="98"/>
  <c r="AY21" i="98"/>
  <c r="AX21" i="98"/>
  <c r="AW21" i="98"/>
  <c r="AY20" i="98"/>
  <c r="AX20" i="98"/>
  <c r="AW20" i="98"/>
  <c r="AY19" i="98"/>
  <c r="AX19" i="98"/>
  <c r="AW19" i="98"/>
  <c r="AY18" i="98"/>
  <c r="AX18" i="98"/>
  <c r="AW18" i="98"/>
  <c r="AY17" i="98"/>
  <c r="AX17" i="98"/>
  <c r="AW17" i="98"/>
  <c r="AY16" i="98"/>
  <c r="AX16" i="98"/>
  <c r="AW16" i="98"/>
  <c r="AY15" i="98"/>
  <c r="AX15" i="98"/>
  <c r="AW15" i="98"/>
  <c r="AY14" i="98"/>
  <c r="AX14" i="98"/>
  <c r="AW14" i="98"/>
  <c r="AY13" i="98"/>
  <c r="AX13" i="98"/>
  <c r="AW13" i="98"/>
  <c r="AY12" i="98"/>
  <c r="AX12" i="98"/>
  <c r="AW12" i="98"/>
  <c r="AY11" i="98"/>
  <c r="AX11" i="98"/>
  <c r="AW11" i="98"/>
  <c r="AY10" i="98"/>
  <c r="AX10" i="98"/>
  <c r="AW10" i="98"/>
  <c r="AY9" i="98"/>
  <c r="AX9" i="98"/>
  <c r="AW9" i="98"/>
  <c r="AY8" i="98"/>
  <c r="AX8" i="98"/>
  <c r="AW8" i="98"/>
  <c r="AY7" i="98"/>
  <c r="AX7" i="98"/>
  <c r="AW7" i="98"/>
  <c r="AY6" i="98"/>
  <c r="AX6" i="98"/>
  <c r="AW6" i="98"/>
  <c r="AY5" i="98"/>
  <c r="AX5" i="98"/>
  <c r="AW5" i="98"/>
  <c r="AY4" i="98"/>
  <c r="AX4" i="98"/>
  <c r="AW4" i="98"/>
  <c r="AY3" i="98"/>
  <c r="AX3" i="98"/>
  <c r="AW3" i="98"/>
  <c r="AY2" i="98"/>
  <c r="AX2" i="98"/>
  <c r="AW2" i="98"/>
  <c r="AQ23" i="98"/>
  <c r="AP23" i="98"/>
  <c r="AO23" i="98"/>
  <c r="AQ22" i="98"/>
  <c r="AP22" i="98"/>
  <c r="AO22" i="98"/>
  <c r="AQ21" i="98"/>
  <c r="AP21" i="98"/>
  <c r="AO21" i="98"/>
  <c r="AQ20" i="98"/>
  <c r="AP20" i="98"/>
  <c r="AO20" i="98"/>
  <c r="AQ19" i="98"/>
  <c r="AP19" i="98"/>
  <c r="AO19" i="98"/>
  <c r="AQ18" i="98"/>
  <c r="AP18" i="98"/>
  <c r="AO18" i="98"/>
  <c r="AQ17" i="98"/>
  <c r="AP17" i="98"/>
  <c r="AO17" i="98"/>
  <c r="AQ16" i="98"/>
  <c r="AP16" i="98"/>
  <c r="AO16" i="98"/>
  <c r="AQ15" i="98"/>
  <c r="AP15" i="98"/>
  <c r="AO15" i="98"/>
  <c r="AQ14" i="98"/>
  <c r="AP14" i="98"/>
  <c r="AO14" i="98"/>
  <c r="AQ13" i="98"/>
  <c r="AP13" i="98"/>
  <c r="AO13" i="98"/>
  <c r="AQ12" i="98"/>
  <c r="AP12" i="98"/>
  <c r="AO12" i="98"/>
  <c r="AQ11" i="98"/>
  <c r="AP11" i="98"/>
  <c r="AO11" i="98"/>
  <c r="AQ10" i="98"/>
  <c r="AP10" i="98"/>
  <c r="AO10" i="98"/>
  <c r="AQ9" i="98"/>
  <c r="AP9" i="98"/>
  <c r="AO9" i="98"/>
  <c r="AQ8" i="98"/>
  <c r="AP8" i="98"/>
  <c r="AO8" i="98"/>
  <c r="AQ7" i="98"/>
  <c r="AP7" i="98"/>
  <c r="AO7" i="98"/>
  <c r="AQ6" i="98"/>
  <c r="AP6" i="98"/>
  <c r="AO6" i="98"/>
  <c r="AQ5" i="98"/>
  <c r="AP5" i="98"/>
  <c r="AO5" i="98"/>
  <c r="AQ4" i="98"/>
  <c r="AP4" i="98"/>
  <c r="AO4" i="98"/>
  <c r="AQ3" i="98"/>
  <c r="AP3" i="98"/>
  <c r="AO3" i="98"/>
  <c r="AQ2" i="98"/>
  <c r="AP2" i="98"/>
  <c r="AO2" i="98"/>
  <c r="AN23" i="98"/>
  <c r="AM23" i="98"/>
  <c r="AL23" i="98"/>
  <c r="AN22" i="98"/>
  <c r="AM22" i="98"/>
  <c r="AL22" i="98"/>
  <c r="AN21" i="98"/>
  <c r="AM21" i="98"/>
  <c r="AL21" i="98"/>
  <c r="AN20" i="98"/>
  <c r="AM20" i="98"/>
  <c r="AL20" i="98"/>
  <c r="AN19" i="98"/>
  <c r="AM19" i="98"/>
  <c r="AL19" i="98"/>
  <c r="AN18" i="98"/>
  <c r="AM18" i="98"/>
  <c r="AL18" i="98"/>
  <c r="AN17" i="98"/>
  <c r="AM17" i="98"/>
  <c r="AL17" i="98"/>
  <c r="AN16" i="98"/>
  <c r="AM16" i="98"/>
  <c r="AL16" i="98"/>
  <c r="AN15" i="98"/>
  <c r="AM15" i="98"/>
  <c r="AL15" i="98"/>
  <c r="AN14" i="98"/>
  <c r="AM14" i="98"/>
  <c r="AL14" i="98"/>
  <c r="AN13" i="98"/>
  <c r="AM13" i="98"/>
  <c r="AL13" i="98"/>
  <c r="AN12" i="98"/>
  <c r="AM12" i="98"/>
  <c r="AL12" i="98"/>
  <c r="AN11" i="98"/>
  <c r="AM11" i="98"/>
  <c r="AL11" i="98"/>
  <c r="AN10" i="98"/>
  <c r="AM10" i="98"/>
  <c r="AL10" i="98"/>
  <c r="AN9" i="98"/>
  <c r="AM9" i="98"/>
  <c r="AL9" i="98"/>
  <c r="AN8" i="98"/>
  <c r="AM8" i="98"/>
  <c r="AL8" i="98"/>
  <c r="AN7" i="98"/>
  <c r="AM7" i="98"/>
  <c r="AL7" i="98"/>
  <c r="AN6" i="98"/>
  <c r="AM6" i="98"/>
  <c r="AL6" i="98"/>
  <c r="AN5" i="98"/>
  <c r="AM5" i="98"/>
  <c r="AL5" i="98"/>
  <c r="AN4" i="98"/>
  <c r="AM4" i="98"/>
  <c r="AL4" i="98"/>
  <c r="AN3" i="98"/>
  <c r="AM3" i="98"/>
  <c r="AL3" i="98"/>
  <c r="AN2" i="98"/>
  <c r="AM2" i="98"/>
  <c r="AL2" i="98"/>
  <c r="AF23" i="98"/>
  <c r="AE23" i="98"/>
  <c r="AD23" i="98"/>
  <c r="AF22" i="98"/>
  <c r="AE22" i="98"/>
  <c r="AD22" i="98"/>
  <c r="AF21" i="98"/>
  <c r="AE21" i="98"/>
  <c r="AD21" i="98"/>
  <c r="AF20" i="98"/>
  <c r="AE20" i="98"/>
  <c r="AD20" i="98"/>
  <c r="AF19" i="98"/>
  <c r="AE19" i="98"/>
  <c r="AD19" i="98"/>
  <c r="AF18" i="98"/>
  <c r="AE18" i="98"/>
  <c r="AD18" i="98"/>
  <c r="AF17" i="98"/>
  <c r="AE17" i="98"/>
  <c r="AD17" i="98"/>
  <c r="AF16" i="98"/>
  <c r="AE16" i="98"/>
  <c r="AD16" i="98"/>
  <c r="AF15" i="98"/>
  <c r="AE15" i="98"/>
  <c r="AD15" i="98"/>
  <c r="AF14" i="98"/>
  <c r="AE14" i="98"/>
  <c r="AD14" i="98"/>
  <c r="AF13" i="98"/>
  <c r="AE13" i="98"/>
  <c r="AD13" i="98"/>
  <c r="AF12" i="98"/>
  <c r="AE12" i="98"/>
  <c r="AD12" i="98"/>
  <c r="AF11" i="98"/>
  <c r="AE11" i="98"/>
  <c r="AD11" i="98"/>
  <c r="AF10" i="98"/>
  <c r="AE10" i="98"/>
  <c r="AD10" i="98"/>
  <c r="AF9" i="98"/>
  <c r="AE9" i="98"/>
  <c r="AD9" i="98"/>
  <c r="AF8" i="98"/>
  <c r="AE8" i="98"/>
  <c r="AD8" i="98"/>
  <c r="AF7" i="98"/>
  <c r="AE7" i="98"/>
  <c r="AD7" i="98"/>
  <c r="AF6" i="98"/>
  <c r="AE6" i="98"/>
  <c r="AD6" i="98"/>
  <c r="AF5" i="98"/>
  <c r="AE5" i="98"/>
  <c r="AD5" i="98"/>
  <c r="AF4" i="98"/>
  <c r="AE4" i="98"/>
  <c r="AD4" i="98"/>
  <c r="AF3" i="98"/>
  <c r="AE3" i="98"/>
  <c r="AD3" i="98"/>
  <c r="AF2" i="98"/>
  <c r="AE2" i="98"/>
  <c r="AD2" i="98"/>
  <c r="AC23" i="98"/>
  <c r="AB23" i="98"/>
  <c r="AA23" i="98"/>
  <c r="AC22" i="98"/>
  <c r="AB22" i="98"/>
  <c r="AA22" i="98"/>
  <c r="AC21" i="98"/>
  <c r="AB21" i="98"/>
  <c r="AA21" i="98"/>
  <c r="AC20" i="98"/>
  <c r="AB20" i="98"/>
  <c r="AA20" i="98"/>
  <c r="AC19" i="98"/>
  <c r="AB19" i="98"/>
  <c r="AA19" i="98"/>
  <c r="AC18" i="98"/>
  <c r="AB18" i="98"/>
  <c r="AA18" i="98"/>
  <c r="AC17" i="98"/>
  <c r="AB17" i="98"/>
  <c r="AA17" i="98"/>
  <c r="AC16" i="98"/>
  <c r="AB16" i="98"/>
  <c r="AA16" i="98"/>
  <c r="AC15" i="98"/>
  <c r="AB15" i="98"/>
  <c r="AA15" i="98"/>
  <c r="AC14" i="98"/>
  <c r="AB14" i="98"/>
  <c r="AA14" i="98"/>
  <c r="AC13" i="98"/>
  <c r="AB13" i="98"/>
  <c r="AA13" i="98"/>
  <c r="AC12" i="98"/>
  <c r="AB12" i="98"/>
  <c r="AA12" i="98"/>
  <c r="AC11" i="98"/>
  <c r="AB11" i="98"/>
  <c r="AA11" i="98"/>
  <c r="AC10" i="98"/>
  <c r="AB10" i="98"/>
  <c r="AA10" i="98"/>
  <c r="AC9" i="98"/>
  <c r="AB9" i="98"/>
  <c r="AA9" i="98"/>
  <c r="AC8" i="98"/>
  <c r="AB8" i="98"/>
  <c r="AA8" i="98"/>
  <c r="AC7" i="98"/>
  <c r="AB7" i="98"/>
  <c r="AA7" i="98"/>
  <c r="AC6" i="98"/>
  <c r="AB6" i="98"/>
  <c r="AA6" i="98"/>
  <c r="AC5" i="98"/>
  <c r="AB5" i="98"/>
  <c r="AA5" i="98"/>
  <c r="AC4" i="98"/>
  <c r="AB4" i="98"/>
  <c r="AA4" i="98"/>
  <c r="AC3" i="98"/>
  <c r="AB3" i="98"/>
  <c r="AA3" i="98"/>
  <c r="AC2" i="98"/>
  <c r="AB2" i="98"/>
  <c r="AA2" i="98"/>
  <c r="U23" i="98"/>
  <c r="T23" i="98"/>
  <c r="S23" i="98"/>
  <c r="U22" i="98"/>
  <c r="T22" i="98"/>
  <c r="S22" i="98"/>
  <c r="U21" i="98"/>
  <c r="T21" i="98"/>
  <c r="S21" i="98"/>
  <c r="U20" i="98"/>
  <c r="T20" i="98"/>
  <c r="S20" i="98"/>
  <c r="U19" i="98"/>
  <c r="T19" i="98"/>
  <c r="S19" i="98"/>
  <c r="U18" i="98"/>
  <c r="T18" i="98"/>
  <c r="S18" i="98"/>
  <c r="U17" i="98"/>
  <c r="T17" i="98"/>
  <c r="S17" i="98"/>
  <c r="U16" i="98"/>
  <c r="T16" i="98"/>
  <c r="S16" i="98"/>
  <c r="U15" i="98"/>
  <c r="T15" i="98"/>
  <c r="S15" i="98"/>
  <c r="U14" i="98"/>
  <c r="T14" i="98"/>
  <c r="S14" i="98"/>
  <c r="U13" i="98"/>
  <c r="T13" i="98"/>
  <c r="S13" i="98"/>
  <c r="U12" i="98"/>
  <c r="T12" i="98"/>
  <c r="S12" i="98"/>
  <c r="U11" i="98"/>
  <c r="T11" i="98"/>
  <c r="S11" i="98"/>
  <c r="U10" i="98"/>
  <c r="T10" i="98"/>
  <c r="S10" i="98"/>
  <c r="U9" i="98"/>
  <c r="T9" i="98"/>
  <c r="S9" i="98"/>
  <c r="U8" i="98"/>
  <c r="T8" i="98"/>
  <c r="S8" i="98"/>
  <c r="U7" i="98"/>
  <c r="T7" i="98"/>
  <c r="S7" i="98"/>
  <c r="U6" i="98"/>
  <c r="T6" i="98"/>
  <c r="S6" i="98"/>
  <c r="U5" i="98"/>
  <c r="T5" i="98"/>
  <c r="S5" i="98"/>
  <c r="U4" i="98"/>
  <c r="T4" i="98"/>
  <c r="S4" i="98"/>
  <c r="U3" i="98"/>
  <c r="T3" i="98"/>
  <c r="S3" i="98"/>
  <c r="U2" i="98"/>
  <c r="T2" i="98"/>
  <c r="S2" i="98"/>
  <c r="R23" i="98"/>
  <c r="Q23" i="98"/>
  <c r="P23" i="98"/>
  <c r="R22" i="98"/>
  <c r="Q22" i="98"/>
  <c r="P22" i="98"/>
  <c r="R21" i="98"/>
  <c r="Q21" i="98"/>
  <c r="P21" i="98"/>
  <c r="R20" i="98"/>
  <c r="Q20" i="98"/>
  <c r="P20" i="98"/>
  <c r="R19" i="98"/>
  <c r="Q19" i="98"/>
  <c r="P19" i="98"/>
  <c r="R18" i="98"/>
  <c r="Q18" i="98"/>
  <c r="P18" i="98"/>
  <c r="R17" i="98"/>
  <c r="Q17" i="98"/>
  <c r="P17" i="98"/>
  <c r="R16" i="98"/>
  <c r="Q16" i="98"/>
  <c r="P16" i="98"/>
  <c r="R15" i="98"/>
  <c r="Q15" i="98"/>
  <c r="P15" i="98"/>
  <c r="R14" i="98"/>
  <c r="Q14" i="98"/>
  <c r="P14" i="98"/>
  <c r="R13" i="98"/>
  <c r="Q13" i="98"/>
  <c r="P13" i="98"/>
  <c r="R12" i="98"/>
  <c r="Q12" i="98"/>
  <c r="P12" i="98"/>
  <c r="R11" i="98"/>
  <c r="Q11" i="98"/>
  <c r="P11" i="98"/>
  <c r="R10" i="98"/>
  <c r="Q10" i="98"/>
  <c r="P10" i="98"/>
  <c r="R9" i="98"/>
  <c r="Q9" i="98"/>
  <c r="P9" i="98"/>
  <c r="R8" i="98"/>
  <c r="Q8" i="98"/>
  <c r="P8" i="98"/>
  <c r="R7" i="98"/>
  <c r="Q7" i="98"/>
  <c r="P7" i="98"/>
  <c r="R6" i="98"/>
  <c r="Q6" i="98"/>
  <c r="P6" i="98"/>
  <c r="R5" i="98"/>
  <c r="Q5" i="98"/>
  <c r="P5" i="98"/>
  <c r="R4" i="98"/>
  <c r="Q4" i="98"/>
  <c r="P4" i="98"/>
  <c r="R3" i="98"/>
  <c r="Q3" i="98"/>
  <c r="P3" i="98"/>
  <c r="R2" i="98"/>
  <c r="Q2" i="98"/>
  <c r="P2" i="98"/>
  <c r="J23" i="98"/>
  <c r="I23" i="98"/>
  <c r="H23" i="98"/>
  <c r="J22" i="98"/>
  <c r="I22" i="98"/>
  <c r="H22" i="98"/>
  <c r="J21" i="98"/>
  <c r="I21" i="98"/>
  <c r="H21" i="98"/>
  <c r="J20" i="98"/>
  <c r="I20" i="98"/>
  <c r="H20" i="98"/>
  <c r="J19" i="98"/>
  <c r="I19" i="98"/>
  <c r="H19" i="98"/>
  <c r="J18" i="98"/>
  <c r="I18" i="98"/>
  <c r="H18" i="98"/>
  <c r="J17" i="98"/>
  <c r="I17" i="98"/>
  <c r="H17" i="98"/>
  <c r="J16" i="98"/>
  <c r="I16" i="98"/>
  <c r="H16" i="98"/>
  <c r="J15" i="98"/>
  <c r="I15" i="98"/>
  <c r="H15" i="98"/>
  <c r="J14" i="98"/>
  <c r="I14" i="98"/>
  <c r="H14" i="98"/>
  <c r="J13" i="98"/>
  <c r="I13" i="98"/>
  <c r="H13" i="98"/>
  <c r="J12" i="98"/>
  <c r="I12" i="98"/>
  <c r="H12" i="98"/>
  <c r="J11" i="98"/>
  <c r="I11" i="98"/>
  <c r="H11" i="98"/>
  <c r="J10" i="98"/>
  <c r="I10" i="98"/>
  <c r="H10" i="98"/>
  <c r="J9" i="98"/>
  <c r="I9" i="98"/>
  <c r="H9" i="98"/>
  <c r="J8" i="98"/>
  <c r="I8" i="98"/>
  <c r="H8" i="98"/>
  <c r="J7" i="98"/>
  <c r="I7" i="98"/>
  <c r="H7" i="98"/>
  <c r="J6" i="98"/>
  <c r="I6" i="98"/>
  <c r="H6" i="98"/>
  <c r="J5" i="98"/>
  <c r="I5" i="98"/>
  <c r="H5" i="98"/>
  <c r="J4" i="98"/>
  <c r="I4" i="98"/>
  <c r="H4" i="98"/>
  <c r="J3" i="98"/>
  <c r="I3" i="98"/>
  <c r="H3" i="98"/>
  <c r="J2" i="98"/>
  <c r="I2" i="98"/>
  <c r="H2" i="98"/>
  <c r="G23" i="98"/>
  <c r="F23" i="98"/>
  <c r="E23" i="98"/>
  <c r="G22" i="98"/>
  <c r="F22" i="98"/>
  <c r="E22" i="98"/>
  <c r="G21" i="98"/>
  <c r="F21" i="98"/>
  <c r="E21" i="98"/>
  <c r="G20" i="98"/>
  <c r="F20" i="98"/>
  <c r="E20" i="98"/>
  <c r="G19" i="98"/>
  <c r="F19" i="98"/>
  <c r="E19" i="98"/>
  <c r="G18" i="98"/>
  <c r="F18" i="98"/>
  <c r="E18" i="98"/>
  <c r="G17" i="98"/>
  <c r="F17" i="98"/>
  <c r="E17" i="98"/>
  <c r="G16" i="98"/>
  <c r="F16" i="98"/>
  <c r="E16" i="98"/>
  <c r="G15" i="98"/>
  <c r="F15" i="98"/>
  <c r="E15" i="98"/>
  <c r="G14" i="98"/>
  <c r="F14" i="98"/>
  <c r="E14" i="98"/>
  <c r="G13" i="98"/>
  <c r="F13" i="98"/>
  <c r="E13" i="98"/>
  <c r="G12" i="98"/>
  <c r="F12" i="98"/>
  <c r="E12" i="98"/>
  <c r="G11" i="98"/>
  <c r="F11" i="98"/>
  <c r="E11" i="98"/>
  <c r="G10" i="98"/>
  <c r="F10" i="98"/>
  <c r="E10" i="98"/>
  <c r="G9" i="98"/>
  <c r="F9" i="98"/>
  <c r="E9" i="98"/>
  <c r="G8" i="98"/>
  <c r="F8" i="98"/>
  <c r="E8" i="98"/>
  <c r="G7" i="98"/>
  <c r="F7" i="98"/>
  <c r="E7" i="98"/>
  <c r="G6" i="98"/>
  <c r="F6" i="98"/>
  <c r="E6" i="98"/>
  <c r="G5" i="98"/>
  <c r="F5" i="98"/>
  <c r="E5" i="98"/>
  <c r="G4" i="98"/>
  <c r="F4" i="98"/>
  <c r="E4" i="98"/>
  <c r="G3" i="98"/>
  <c r="F3" i="98"/>
  <c r="E3" i="98"/>
  <c r="G2" i="98"/>
  <c r="F2" i="98"/>
  <c r="E2" i="98"/>
  <c r="EM23" i="90"/>
  <c r="EL23" i="90"/>
  <c r="EM22" i="90"/>
  <c r="EL22" i="90"/>
  <c r="EM21" i="90"/>
  <c r="EL21" i="90"/>
  <c r="EM20" i="90"/>
  <c r="EL20" i="90"/>
  <c r="EM19" i="90"/>
  <c r="EL19" i="90"/>
  <c r="EM18" i="90"/>
  <c r="EL18" i="90"/>
  <c r="EM17" i="90"/>
  <c r="EL17" i="90"/>
  <c r="EM16" i="90"/>
  <c r="EL16" i="90"/>
  <c r="EM15" i="90"/>
  <c r="EL15" i="90"/>
  <c r="EM14" i="90"/>
  <c r="EL14" i="90"/>
  <c r="EM13" i="90"/>
  <c r="EL13" i="90"/>
  <c r="EM12" i="90"/>
  <c r="EL12" i="90"/>
  <c r="EM11" i="90"/>
  <c r="EL11" i="90"/>
  <c r="EM10" i="90"/>
  <c r="EL10" i="90"/>
  <c r="EM9" i="90"/>
  <c r="EL9" i="90"/>
  <c r="EM8" i="90"/>
  <c r="EL8" i="90"/>
  <c r="EM7" i="90"/>
  <c r="EL7" i="90"/>
  <c r="EM6" i="90"/>
  <c r="EL6" i="90"/>
  <c r="EM5" i="90"/>
  <c r="EL5" i="90"/>
  <c r="EM4" i="90"/>
  <c r="EL4" i="90"/>
  <c r="EM3" i="90"/>
  <c r="EL3" i="90"/>
  <c r="EM2" i="90"/>
  <c r="EL2" i="90"/>
  <c r="EJ23" i="90"/>
  <c r="EI23" i="90"/>
  <c r="EJ22" i="90"/>
  <c r="EI22" i="90"/>
  <c r="EJ21" i="90"/>
  <c r="EI21" i="90"/>
  <c r="EJ20" i="90"/>
  <c r="EI20" i="90"/>
  <c r="EJ19" i="90"/>
  <c r="EI19" i="90"/>
  <c r="EJ18" i="90"/>
  <c r="EI18" i="90"/>
  <c r="EJ17" i="90"/>
  <c r="EI17" i="90"/>
  <c r="EJ16" i="90"/>
  <c r="EI16" i="90"/>
  <c r="EJ15" i="90"/>
  <c r="EI15" i="90"/>
  <c r="EJ14" i="90"/>
  <c r="EI14" i="90"/>
  <c r="EJ13" i="90"/>
  <c r="EI13" i="90"/>
  <c r="EJ12" i="90"/>
  <c r="EI12" i="90"/>
  <c r="EJ11" i="90"/>
  <c r="EI11" i="90"/>
  <c r="EJ10" i="90"/>
  <c r="EI10" i="90"/>
  <c r="EJ9" i="90"/>
  <c r="EI9" i="90"/>
  <c r="EJ8" i="90"/>
  <c r="EI8" i="90"/>
  <c r="EJ7" i="90"/>
  <c r="EI7" i="90"/>
  <c r="EJ6" i="90"/>
  <c r="EI6" i="90"/>
  <c r="EJ5" i="90"/>
  <c r="EI5" i="90"/>
  <c r="EJ4" i="90"/>
  <c r="EI4" i="90"/>
  <c r="EJ3" i="90"/>
  <c r="EI3" i="90"/>
  <c r="EJ2" i="90"/>
  <c r="EI2" i="90"/>
  <c r="DZ23" i="90"/>
  <c r="DY23" i="90"/>
  <c r="DZ22" i="90"/>
  <c r="DY22" i="90"/>
  <c r="DZ21" i="90"/>
  <c r="DY21" i="90"/>
  <c r="DZ20" i="90"/>
  <c r="DY20" i="90"/>
  <c r="DZ19" i="90"/>
  <c r="DY19" i="90"/>
  <c r="DZ18" i="90"/>
  <c r="DY18" i="90"/>
  <c r="DZ17" i="90"/>
  <c r="DY17" i="90"/>
  <c r="DZ16" i="90"/>
  <c r="DY16" i="90"/>
  <c r="DZ15" i="90"/>
  <c r="DY15" i="90"/>
  <c r="DZ14" i="90"/>
  <c r="DY14" i="90"/>
  <c r="DZ13" i="90"/>
  <c r="DY13" i="90"/>
  <c r="DZ12" i="90"/>
  <c r="DY12" i="90"/>
  <c r="DZ11" i="90"/>
  <c r="DY11" i="90"/>
  <c r="DZ10" i="90"/>
  <c r="DY10" i="90"/>
  <c r="DZ9" i="90"/>
  <c r="DY9" i="90"/>
  <c r="DZ8" i="90"/>
  <c r="DY8" i="90"/>
  <c r="DZ7" i="90"/>
  <c r="DY7" i="90"/>
  <c r="DZ6" i="90"/>
  <c r="DY6" i="90"/>
  <c r="DZ5" i="90"/>
  <c r="DY5" i="90"/>
  <c r="DZ4" i="90"/>
  <c r="DY4" i="90"/>
  <c r="DZ3" i="90"/>
  <c r="DY3" i="90"/>
  <c r="DZ2" i="90"/>
  <c r="DY2" i="90"/>
  <c r="DW23" i="90"/>
  <c r="DV23" i="90"/>
  <c r="DW22" i="90"/>
  <c r="DV22" i="90"/>
  <c r="DW21" i="90"/>
  <c r="DV21" i="90"/>
  <c r="DW20" i="90"/>
  <c r="DV20" i="90"/>
  <c r="DW19" i="90"/>
  <c r="DV19" i="90"/>
  <c r="DW18" i="90"/>
  <c r="DV18" i="90"/>
  <c r="DW17" i="90"/>
  <c r="DV17" i="90"/>
  <c r="DW16" i="90"/>
  <c r="DV16" i="90"/>
  <c r="DW15" i="90"/>
  <c r="DV15" i="90"/>
  <c r="DW14" i="90"/>
  <c r="DV14" i="90"/>
  <c r="DW13" i="90"/>
  <c r="DV13" i="90"/>
  <c r="DW12" i="90"/>
  <c r="DV12" i="90"/>
  <c r="DW11" i="90"/>
  <c r="DV11" i="90"/>
  <c r="DW10" i="90"/>
  <c r="DV10" i="90"/>
  <c r="DW9" i="90"/>
  <c r="DV9" i="90"/>
  <c r="DW8" i="90"/>
  <c r="DV8" i="90"/>
  <c r="DW7" i="90"/>
  <c r="DV7" i="90"/>
  <c r="DW6" i="90"/>
  <c r="DV6" i="90"/>
  <c r="DW5" i="90"/>
  <c r="DV5" i="90"/>
  <c r="DW4" i="90"/>
  <c r="DV4" i="90"/>
  <c r="DW3" i="90"/>
  <c r="DV3" i="90"/>
  <c r="DW2" i="90"/>
  <c r="DV2" i="90"/>
  <c r="DM2" i="90"/>
  <c r="DL2" i="90"/>
  <c r="DJ2" i="90"/>
  <c r="DI2" i="90"/>
  <c r="CZ2" i="90"/>
  <c r="CY2" i="90"/>
  <c r="CW2" i="90"/>
  <c r="CV2" i="90"/>
  <c r="CM2" i="90"/>
  <c r="CL2" i="90"/>
  <c r="CJ2" i="90"/>
  <c r="CI2" i="90"/>
  <c r="BZ2" i="90"/>
  <c r="BY2" i="90"/>
  <c r="BW2" i="90"/>
  <c r="BV2" i="90"/>
  <c r="BM2" i="90"/>
  <c r="BL2" i="90"/>
  <c r="BJ2" i="90"/>
  <c r="BI2" i="90"/>
  <c r="AY2" i="90"/>
  <c r="BB2" i="90"/>
  <c r="BA2" i="90"/>
  <c r="AX2" i="90"/>
  <c r="AN2" i="90"/>
  <c r="AQ2" i="90"/>
  <c r="AP2" i="90"/>
  <c r="AM2" i="90"/>
  <c r="AF2" i="90"/>
  <c r="AC2" i="90"/>
  <c r="AE2" i="90"/>
  <c r="AB2" i="90"/>
  <c r="U2" i="90"/>
  <c r="R2" i="90"/>
  <c r="T2" i="90"/>
  <c r="Q2" i="90"/>
  <c r="J2" i="90"/>
  <c r="G2" i="90"/>
  <c r="I2" i="90"/>
  <c r="F2" i="90"/>
  <c r="DU3" i="90"/>
  <c r="DU4" i="90"/>
  <c r="DU5" i="90"/>
  <c r="DU6" i="90"/>
  <c r="DU7" i="90"/>
  <c r="DU8" i="90"/>
  <c r="DU9" i="90"/>
  <c r="DU10" i="90"/>
  <c r="DU11" i="90"/>
  <c r="DU12" i="90"/>
  <c r="DU13" i="90"/>
  <c r="DU14" i="90"/>
  <c r="DU15" i="90"/>
  <c r="DU16" i="90"/>
  <c r="DU17" i="90"/>
  <c r="DU18" i="90"/>
  <c r="DU19" i="90"/>
  <c r="DU20" i="90"/>
  <c r="DU21" i="90"/>
  <c r="DU22" i="90"/>
  <c r="DU23" i="90"/>
  <c r="DX3" i="90"/>
  <c r="DX4" i="90"/>
  <c r="DX5" i="90"/>
  <c r="DX6" i="90"/>
  <c r="DX7" i="90"/>
  <c r="DX8" i="90"/>
  <c r="DX9" i="90"/>
  <c r="DX10" i="90"/>
  <c r="DX11" i="90"/>
  <c r="DX12" i="90"/>
  <c r="DX13" i="90"/>
  <c r="DX14" i="90"/>
  <c r="DX15" i="90"/>
  <c r="DX16" i="90"/>
  <c r="DX17" i="90"/>
  <c r="DX18" i="90"/>
  <c r="DX19" i="90"/>
  <c r="DX20" i="90"/>
  <c r="DX21" i="90"/>
  <c r="DX22" i="90"/>
  <c r="DX23" i="90"/>
  <c r="EH3" i="90"/>
  <c r="EH4" i="90"/>
  <c r="EH5" i="90"/>
  <c r="EH6" i="90"/>
  <c r="EH7" i="90"/>
  <c r="EH8" i="90"/>
  <c r="EH9" i="90"/>
  <c r="EH10" i="90"/>
  <c r="EH11" i="90"/>
  <c r="EH12" i="90"/>
  <c r="EH13" i="90"/>
  <c r="EH14" i="90"/>
  <c r="EH15" i="90"/>
  <c r="EH16" i="90"/>
  <c r="EH17" i="90"/>
  <c r="EH18" i="90"/>
  <c r="EH19" i="90"/>
  <c r="EH20" i="90"/>
  <c r="EH21" i="90"/>
  <c r="EH22" i="90"/>
  <c r="EH23" i="90"/>
  <c r="EK3" i="90"/>
  <c r="EK4" i="90"/>
  <c r="EK5" i="90"/>
  <c r="EK6" i="90"/>
  <c r="EK7" i="90"/>
  <c r="EK8" i="90"/>
  <c r="EK9" i="90"/>
  <c r="EK10" i="90"/>
  <c r="EK11" i="90"/>
  <c r="EK12" i="90"/>
  <c r="EK13" i="90"/>
  <c r="EK14" i="90"/>
  <c r="EK15" i="90"/>
  <c r="EK16" i="90"/>
  <c r="EK17" i="90"/>
  <c r="EK18" i="90"/>
  <c r="EK19" i="90"/>
  <c r="EK20" i="90"/>
  <c r="EK21" i="90"/>
  <c r="EK22" i="90"/>
  <c r="EK23" i="90"/>
  <c r="DE23" i="87"/>
  <c r="DD23" i="87"/>
  <c r="DE22" i="87"/>
  <c r="DD22" i="87"/>
  <c r="DE21" i="87"/>
  <c r="DD21" i="87"/>
  <c r="DE20" i="87"/>
  <c r="DD20" i="87"/>
  <c r="DE19" i="87"/>
  <c r="DD19" i="87"/>
  <c r="DE18" i="87"/>
  <c r="DD18" i="87"/>
  <c r="DE17" i="87"/>
  <c r="DD17" i="87"/>
  <c r="DE16" i="87"/>
  <c r="DD16" i="87"/>
  <c r="DE15" i="87"/>
  <c r="DD15" i="87"/>
  <c r="DE14" i="87"/>
  <c r="DD14" i="87"/>
  <c r="DE13" i="87"/>
  <c r="DD13" i="87"/>
  <c r="DE12" i="87"/>
  <c r="DD12" i="87"/>
  <c r="DE11" i="87"/>
  <c r="DD11" i="87"/>
  <c r="DE10" i="87"/>
  <c r="DD10" i="87"/>
  <c r="DE9" i="87"/>
  <c r="DD9" i="87"/>
  <c r="DE8" i="87"/>
  <c r="DD8" i="87"/>
  <c r="DE7" i="87"/>
  <c r="DD7" i="87"/>
  <c r="DE6" i="87"/>
  <c r="DD6" i="87"/>
  <c r="DE5" i="87"/>
  <c r="DD5" i="87"/>
  <c r="DE4" i="87"/>
  <c r="DD4" i="87"/>
  <c r="DE3" i="87"/>
  <c r="DD3" i="87"/>
  <c r="DE2" i="87"/>
  <c r="DD2" i="87"/>
  <c r="DB23" i="87"/>
  <c r="DA23" i="87"/>
  <c r="DB22" i="87"/>
  <c r="DA22" i="87"/>
  <c r="DB21" i="87"/>
  <c r="DA21" i="87"/>
  <c r="DB20" i="87"/>
  <c r="DA20" i="87"/>
  <c r="DB19" i="87"/>
  <c r="DA19" i="87"/>
  <c r="DB18" i="87"/>
  <c r="DA18" i="87"/>
  <c r="DB17" i="87"/>
  <c r="DA17" i="87"/>
  <c r="DB16" i="87"/>
  <c r="DA16" i="87"/>
  <c r="DB15" i="87"/>
  <c r="DA15" i="87"/>
  <c r="DB14" i="87"/>
  <c r="DA14" i="87"/>
  <c r="DB13" i="87"/>
  <c r="DA13" i="87"/>
  <c r="DB12" i="87"/>
  <c r="DA12" i="87"/>
  <c r="DB11" i="87"/>
  <c r="DA11" i="87"/>
  <c r="DB10" i="87"/>
  <c r="DA10" i="87"/>
  <c r="DB9" i="87"/>
  <c r="DA9" i="87"/>
  <c r="DB8" i="87"/>
  <c r="DA8" i="87"/>
  <c r="DB7" i="87"/>
  <c r="DA7" i="87"/>
  <c r="DB6" i="87"/>
  <c r="DA6" i="87"/>
  <c r="DB5" i="87"/>
  <c r="DA5" i="87"/>
  <c r="DB4" i="87"/>
  <c r="DA4" i="87"/>
  <c r="DB3" i="87"/>
  <c r="DA3" i="87"/>
  <c r="DB2" i="87"/>
  <c r="DA2" i="87"/>
  <c r="CT23" i="87"/>
  <c r="CS23" i="87"/>
  <c r="CT22" i="87"/>
  <c r="CS22" i="87"/>
  <c r="CT21" i="87"/>
  <c r="CS21" i="87"/>
  <c r="CT20" i="87"/>
  <c r="CS20" i="87"/>
  <c r="CT19" i="87"/>
  <c r="CS19" i="87"/>
  <c r="CT18" i="87"/>
  <c r="CS18" i="87"/>
  <c r="CT17" i="87"/>
  <c r="CS17" i="87"/>
  <c r="CT16" i="87"/>
  <c r="CS16" i="87"/>
  <c r="CT15" i="87"/>
  <c r="CS15" i="87"/>
  <c r="CT14" i="87"/>
  <c r="CS14" i="87"/>
  <c r="CT13" i="87"/>
  <c r="CS13" i="87"/>
  <c r="CT12" i="87"/>
  <c r="CS12" i="87"/>
  <c r="CT11" i="87"/>
  <c r="CS11" i="87"/>
  <c r="CT10" i="87"/>
  <c r="CS10" i="87"/>
  <c r="CT9" i="87"/>
  <c r="CS9" i="87"/>
  <c r="CT8" i="87"/>
  <c r="CS8" i="87"/>
  <c r="CT7" i="87"/>
  <c r="CS7" i="87"/>
  <c r="CT6" i="87"/>
  <c r="CS6" i="87"/>
  <c r="CT5" i="87"/>
  <c r="CS5" i="87"/>
  <c r="CT4" i="87"/>
  <c r="CS4" i="87"/>
  <c r="CT3" i="87"/>
  <c r="CS3" i="87"/>
  <c r="CT2" i="87"/>
  <c r="CS2" i="87"/>
  <c r="CQ23" i="87"/>
  <c r="CP23" i="87"/>
  <c r="CQ22" i="87"/>
  <c r="CP22" i="87"/>
  <c r="CQ21" i="87"/>
  <c r="CP21" i="87"/>
  <c r="CQ20" i="87"/>
  <c r="CP20" i="87"/>
  <c r="CQ19" i="87"/>
  <c r="CP19" i="87"/>
  <c r="CQ18" i="87"/>
  <c r="CP18" i="87"/>
  <c r="CQ17" i="87"/>
  <c r="CP17" i="87"/>
  <c r="CQ16" i="87"/>
  <c r="CP16" i="87"/>
  <c r="CQ15" i="87"/>
  <c r="CP15" i="87"/>
  <c r="CQ14" i="87"/>
  <c r="CP14" i="87"/>
  <c r="CQ13" i="87"/>
  <c r="CP13" i="87"/>
  <c r="CQ12" i="87"/>
  <c r="CP12" i="87"/>
  <c r="CQ11" i="87"/>
  <c r="CP11" i="87"/>
  <c r="CQ10" i="87"/>
  <c r="CP10" i="87"/>
  <c r="CQ9" i="87"/>
  <c r="CP9" i="87"/>
  <c r="CQ8" i="87"/>
  <c r="CP8" i="87"/>
  <c r="CQ7" i="87"/>
  <c r="CP7" i="87"/>
  <c r="CQ6" i="87"/>
  <c r="CP6" i="87"/>
  <c r="CQ5" i="87"/>
  <c r="CP5" i="87"/>
  <c r="CQ4" i="87"/>
  <c r="CP4" i="87"/>
  <c r="CQ3" i="87"/>
  <c r="CP3" i="87"/>
  <c r="CQ2" i="87"/>
  <c r="CP2" i="87"/>
  <c r="CI23" i="87"/>
  <c r="CH23" i="87"/>
  <c r="CI22" i="87"/>
  <c r="CH22" i="87"/>
  <c r="CI21" i="87"/>
  <c r="CH21" i="87"/>
  <c r="CI20" i="87"/>
  <c r="CH20" i="87"/>
  <c r="CI19" i="87"/>
  <c r="CH19" i="87"/>
  <c r="CI18" i="87"/>
  <c r="CH18" i="87"/>
  <c r="CI17" i="87"/>
  <c r="CH17" i="87"/>
  <c r="CI16" i="87"/>
  <c r="CH16" i="87"/>
  <c r="CI15" i="87"/>
  <c r="CH15" i="87"/>
  <c r="CI14" i="87"/>
  <c r="CH14" i="87"/>
  <c r="CI13" i="87"/>
  <c r="CH13" i="87"/>
  <c r="CI12" i="87"/>
  <c r="CH12" i="87"/>
  <c r="CI11" i="87"/>
  <c r="CH11" i="87"/>
  <c r="CI10" i="87"/>
  <c r="CH10" i="87"/>
  <c r="CI9" i="87"/>
  <c r="CH9" i="87"/>
  <c r="CI8" i="87"/>
  <c r="CH8" i="87"/>
  <c r="CI7" i="87"/>
  <c r="CH7" i="87"/>
  <c r="CI6" i="87"/>
  <c r="CH6" i="87"/>
  <c r="CI5" i="87"/>
  <c r="CH5" i="87"/>
  <c r="CI4" i="87"/>
  <c r="CH4" i="87"/>
  <c r="CI3" i="87"/>
  <c r="CH3" i="87"/>
  <c r="CI2" i="87"/>
  <c r="CH2" i="87"/>
  <c r="CF23" i="87"/>
  <c r="CE23" i="87"/>
  <c r="CF22" i="87"/>
  <c r="CE22" i="87"/>
  <c r="CF21" i="87"/>
  <c r="CE21" i="87"/>
  <c r="CF20" i="87"/>
  <c r="CE20" i="87"/>
  <c r="CF19" i="87"/>
  <c r="CE19" i="87"/>
  <c r="CF18" i="87"/>
  <c r="CE18" i="87"/>
  <c r="CF17" i="87"/>
  <c r="CE17" i="87"/>
  <c r="CF16" i="87"/>
  <c r="CE16" i="87"/>
  <c r="CF15" i="87"/>
  <c r="CE15" i="87"/>
  <c r="CF14" i="87"/>
  <c r="CE14" i="87"/>
  <c r="CF13" i="87"/>
  <c r="CE13" i="87"/>
  <c r="CF12" i="87"/>
  <c r="CE12" i="87"/>
  <c r="CF11" i="87"/>
  <c r="CE11" i="87"/>
  <c r="CF10" i="87"/>
  <c r="CE10" i="87"/>
  <c r="CF9" i="87"/>
  <c r="CE9" i="87"/>
  <c r="CF8" i="87"/>
  <c r="CE8" i="87"/>
  <c r="CF7" i="87"/>
  <c r="CE7" i="87"/>
  <c r="CF6" i="87"/>
  <c r="CE6" i="87"/>
  <c r="CF5" i="87"/>
  <c r="CE5" i="87"/>
  <c r="CF4" i="87"/>
  <c r="CE4" i="87"/>
  <c r="CF3" i="87"/>
  <c r="CE3" i="87"/>
  <c r="CF2" i="87"/>
  <c r="CE2" i="87"/>
  <c r="BX23" i="87"/>
  <c r="BW23" i="87"/>
  <c r="BX22" i="87"/>
  <c r="BW22" i="87"/>
  <c r="BX21" i="87"/>
  <c r="BW21" i="87"/>
  <c r="BX20" i="87"/>
  <c r="BW20" i="87"/>
  <c r="BX19" i="87"/>
  <c r="BW19" i="87"/>
  <c r="BX18" i="87"/>
  <c r="BW18" i="87"/>
  <c r="BX17" i="87"/>
  <c r="BW17" i="87"/>
  <c r="BX16" i="87"/>
  <c r="BW16" i="87"/>
  <c r="BX15" i="87"/>
  <c r="BW15" i="87"/>
  <c r="BX14" i="87"/>
  <c r="BW14" i="87"/>
  <c r="BX13" i="87"/>
  <c r="BW13" i="87"/>
  <c r="BX12" i="87"/>
  <c r="BW12" i="87"/>
  <c r="BX11" i="87"/>
  <c r="BW11" i="87"/>
  <c r="BX10" i="87"/>
  <c r="BW10" i="87"/>
  <c r="BX9" i="87"/>
  <c r="BW9" i="87"/>
  <c r="BX8" i="87"/>
  <c r="BW8" i="87"/>
  <c r="BX7" i="87"/>
  <c r="BW7" i="87"/>
  <c r="BX6" i="87"/>
  <c r="BW6" i="87"/>
  <c r="BX5" i="87"/>
  <c r="BW5" i="87"/>
  <c r="BX4" i="87"/>
  <c r="BW4" i="87"/>
  <c r="BX3" i="87"/>
  <c r="BW3" i="87"/>
  <c r="BX2" i="87"/>
  <c r="BW2" i="87"/>
  <c r="BU23" i="87"/>
  <c r="BT23" i="87"/>
  <c r="BU22" i="87"/>
  <c r="BT22" i="87"/>
  <c r="BU21" i="87"/>
  <c r="BT21" i="87"/>
  <c r="BU20" i="87"/>
  <c r="BT20" i="87"/>
  <c r="BU19" i="87"/>
  <c r="BT19" i="87"/>
  <c r="BU18" i="87"/>
  <c r="BT18" i="87"/>
  <c r="BU17" i="87"/>
  <c r="BT17" i="87"/>
  <c r="BU16" i="87"/>
  <c r="BT16" i="87"/>
  <c r="BU15" i="87"/>
  <c r="BT15" i="87"/>
  <c r="BU14" i="87"/>
  <c r="BT14" i="87"/>
  <c r="BU13" i="87"/>
  <c r="BT13" i="87"/>
  <c r="BU12" i="87"/>
  <c r="BT12" i="87"/>
  <c r="BU11" i="87"/>
  <c r="BT11" i="87"/>
  <c r="BU10" i="87"/>
  <c r="BT10" i="87"/>
  <c r="BU9" i="87"/>
  <c r="BT9" i="87"/>
  <c r="BU8" i="87"/>
  <c r="BT8" i="87"/>
  <c r="BU7" i="87"/>
  <c r="BT7" i="87"/>
  <c r="BU6" i="87"/>
  <c r="BT6" i="87"/>
  <c r="BU5" i="87"/>
  <c r="BT5" i="87"/>
  <c r="BU4" i="87"/>
  <c r="BT4" i="87"/>
  <c r="BU3" i="87"/>
  <c r="BT3" i="87"/>
  <c r="BU2" i="87"/>
  <c r="BT2" i="87"/>
  <c r="BM23" i="87"/>
  <c r="BL23" i="87"/>
  <c r="BM22" i="87"/>
  <c r="BL22" i="87"/>
  <c r="BM21" i="87"/>
  <c r="BL21" i="87"/>
  <c r="BM20" i="87"/>
  <c r="BL20" i="87"/>
  <c r="BM19" i="87"/>
  <c r="BL19" i="87"/>
  <c r="BM18" i="87"/>
  <c r="BL18" i="87"/>
  <c r="BM17" i="87"/>
  <c r="BL17" i="87"/>
  <c r="BM16" i="87"/>
  <c r="BL16" i="87"/>
  <c r="BM15" i="87"/>
  <c r="BL15" i="87"/>
  <c r="BM14" i="87"/>
  <c r="BL14" i="87"/>
  <c r="BM13" i="87"/>
  <c r="BL13" i="87"/>
  <c r="BM12" i="87"/>
  <c r="BL12" i="87"/>
  <c r="BM11" i="87"/>
  <c r="BL11" i="87"/>
  <c r="BM10" i="87"/>
  <c r="BL10" i="87"/>
  <c r="BM9" i="87"/>
  <c r="BL9" i="87"/>
  <c r="BM8" i="87"/>
  <c r="BL8" i="87"/>
  <c r="BM7" i="87"/>
  <c r="BL7" i="87"/>
  <c r="BM6" i="87"/>
  <c r="BL6" i="87"/>
  <c r="BM5" i="87"/>
  <c r="BL5" i="87"/>
  <c r="BM4" i="87"/>
  <c r="BL4" i="87"/>
  <c r="BM3" i="87"/>
  <c r="BL3" i="87"/>
  <c r="BM2" i="87"/>
  <c r="BL2" i="87"/>
  <c r="BJ23" i="87"/>
  <c r="BI23" i="87"/>
  <c r="BJ22" i="87"/>
  <c r="BI22" i="87"/>
  <c r="BJ21" i="87"/>
  <c r="BI21" i="87"/>
  <c r="BJ20" i="87"/>
  <c r="BI20" i="87"/>
  <c r="BJ19" i="87"/>
  <c r="BI19" i="87"/>
  <c r="BJ18" i="87"/>
  <c r="BI18" i="87"/>
  <c r="BJ17" i="87"/>
  <c r="BI17" i="87"/>
  <c r="BJ16" i="87"/>
  <c r="BI16" i="87"/>
  <c r="BJ15" i="87"/>
  <c r="BI15" i="87"/>
  <c r="BJ14" i="87"/>
  <c r="BI14" i="87"/>
  <c r="BJ13" i="87"/>
  <c r="BI13" i="87"/>
  <c r="BJ12" i="87"/>
  <c r="BI12" i="87"/>
  <c r="BJ11" i="87"/>
  <c r="BI11" i="87"/>
  <c r="BJ10" i="87"/>
  <c r="BI10" i="87"/>
  <c r="BJ9" i="87"/>
  <c r="BI9" i="87"/>
  <c r="BJ8" i="87"/>
  <c r="BI8" i="87"/>
  <c r="BJ7" i="87"/>
  <c r="BI7" i="87"/>
  <c r="BJ6" i="87"/>
  <c r="BI6" i="87"/>
  <c r="BJ5" i="87"/>
  <c r="BI5" i="87"/>
  <c r="BJ4" i="87"/>
  <c r="BI4" i="87"/>
  <c r="BJ3" i="87"/>
  <c r="BI3" i="87"/>
  <c r="BJ2" i="87"/>
  <c r="BI2" i="87"/>
  <c r="BB23" i="87"/>
  <c r="BA23" i="87"/>
  <c r="BB22" i="87"/>
  <c r="BA22" i="87"/>
  <c r="BB21" i="87"/>
  <c r="BA21" i="87"/>
  <c r="BB20" i="87"/>
  <c r="BA20" i="87"/>
  <c r="BB19" i="87"/>
  <c r="BA19" i="87"/>
  <c r="BB18" i="87"/>
  <c r="BA18" i="87"/>
  <c r="BB17" i="87"/>
  <c r="BA17" i="87"/>
  <c r="BB16" i="87"/>
  <c r="BA16" i="87"/>
  <c r="BB15" i="87"/>
  <c r="BA15" i="87"/>
  <c r="BB14" i="87"/>
  <c r="BA14" i="87"/>
  <c r="BB13" i="87"/>
  <c r="BA13" i="87"/>
  <c r="BB12" i="87"/>
  <c r="BA12" i="87"/>
  <c r="BB11" i="87"/>
  <c r="BA11" i="87"/>
  <c r="BB10" i="87"/>
  <c r="BA10" i="87"/>
  <c r="BB9" i="87"/>
  <c r="BA9" i="87"/>
  <c r="BB8" i="87"/>
  <c r="BA8" i="87"/>
  <c r="BB7" i="87"/>
  <c r="BA7" i="87"/>
  <c r="BB6" i="87"/>
  <c r="BA6" i="87"/>
  <c r="BB5" i="87"/>
  <c r="BA5" i="87"/>
  <c r="BB4" i="87"/>
  <c r="BA4" i="87"/>
  <c r="BB3" i="87"/>
  <c r="BA3" i="87"/>
  <c r="BB2" i="87"/>
  <c r="BA2" i="87"/>
  <c r="AY23" i="87"/>
  <c r="AX23" i="87"/>
  <c r="AY22" i="87"/>
  <c r="AX22" i="87"/>
  <c r="AY21" i="87"/>
  <c r="AX21" i="87"/>
  <c r="AY20" i="87"/>
  <c r="AX20" i="87"/>
  <c r="AY19" i="87"/>
  <c r="AX19" i="87"/>
  <c r="AY18" i="87"/>
  <c r="AX18" i="87"/>
  <c r="AY17" i="87"/>
  <c r="AX17" i="87"/>
  <c r="AY16" i="87"/>
  <c r="AX16" i="87"/>
  <c r="AY15" i="87"/>
  <c r="AX15" i="87"/>
  <c r="AY14" i="87"/>
  <c r="AX14" i="87"/>
  <c r="AY13" i="87"/>
  <c r="AX13" i="87"/>
  <c r="AY12" i="87"/>
  <c r="AX12" i="87"/>
  <c r="AY11" i="87"/>
  <c r="AX11" i="87"/>
  <c r="AY10" i="87"/>
  <c r="AX10" i="87"/>
  <c r="AY9" i="87"/>
  <c r="AX9" i="87"/>
  <c r="AY8" i="87"/>
  <c r="AX8" i="87"/>
  <c r="AY7" i="87"/>
  <c r="AX7" i="87"/>
  <c r="AY6" i="87"/>
  <c r="AX6" i="87"/>
  <c r="AY5" i="87"/>
  <c r="AX5" i="87"/>
  <c r="AY4" i="87"/>
  <c r="AX4" i="87"/>
  <c r="AY3" i="87"/>
  <c r="AX3" i="87"/>
  <c r="AY2" i="87"/>
  <c r="AX2" i="87"/>
  <c r="AQ23" i="87"/>
  <c r="AP23" i="87"/>
  <c r="AQ22" i="87"/>
  <c r="AP22" i="87"/>
  <c r="AQ21" i="87"/>
  <c r="AP21" i="87"/>
  <c r="AQ20" i="87"/>
  <c r="AP20" i="87"/>
  <c r="AQ19" i="87"/>
  <c r="AP19" i="87"/>
  <c r="AQ18" i="87"/>
  <c r="AP18" i="87"/>
  <c r="AQ17" i="87"/>
  <c r="AP17" i="87"/>
  <c r="AQ16" i="87"/>
  <c r="AP16" i="87"/>
  <c r="AQ15" i="87"/>
  <c r="AP15" i="87"/>
  <c r="AQ14" i="87"/>
  <c r="AP14" i="87"/>
  <c r="AQ13" i="87"/>
  <c r="AP13" i="87"/>
  <c r="AQ12" i="87"/>
  <c r="AP12" i="87"/>
  <c r="AQ11" i="87"/>
  <c r="AP11" i="87"/>
  <c r="AQ10" i="87"/>
  <c r="AP10" i="87"/>
  <c r="AQ9" i="87"/>
  <c r="AP9" i="87"/>
  <c r="AQ8" i="87"/>
  <c r="AP8" i="87"/>
  <c r="AQ7" i="87"/>
  <c r="AP7" i="87"/>
  <c r="AQ6" i="87"/>
  <c r="AP6" i="87"/>
  <c r="AQ5" i="87"/>
  <c r="AP5" i="87"/>
  <c r="AQ4" i="87"/>
  <c r="AP4" i="87"/>
  <c r="AQ3" i="87"/>
  <c r="AP3" i="87"/>
  <c r="AQ2" i="87"/>
  <c r="AP2" i="87"/>
  <c r="AN23" i="87"/>
  <c r="AM23" i="87"/>
  <c r="AN22" i="87"/>
  <c r="AM22" i="87"/>
  <c r="AN21" i="87"/>
  <c r="AM21" i="87"/>
  <c r="AN20" i="87"/>
  <c r="AM20" i="87"/>
  <c r="AN19" i="87"/>
  <c r="AM19" i="87"/>
  <c r="AN18" i="87"/>
  <c r="AM18" i="87"/>
  <c r="AN17" i="87"/>
  <c r="AM17" i="87"/>
  <c r="AN16" i="87"/>
  <c r="AM16" i="87"/>
  <c r="AN15" i="87"/>
  <c r="AM15" i="87"/>
  <c r="AN14" i="87"/>
  <c r="AM14" i="87"/>
  <c r="AN13" i="87"/>
  <c r="AM13" i="87"/>
  <c r="AN12" i="87"/>
  <c r="AM12" i="87"/>
  <c r="AN11" i="87"/>
  <c r="AM11" i="87"/>
  <c r="AN10" i="87"/>
  <c r="AM10" i="87"/>
  <c r="AN9" i="87"/>
  <c r="AM9" i="87"/>
  <c r="AN8" i="87"/>
  <c r="AM8" i="87"/>
  <c r="AN7" i="87"/>
  <c r="AM7" i="87"/>
  <c r="AN6" i="87"/>
  <c r="AM6" i="87"/>
  <c r="AN5" i="87"/>
  <c r="AM5" i="87"/>
  <c r="AN4" i="87"/>
  <c r="AM4" i="87"/>
  <c r="AN3" i="87"/>
  <c r="AM3" i="87"/>
  <c r="AN2" i="87"/>
  <c r="AM2" i="87"/>
  <c r="AF23" i="87"/>
  <c r="AE23" i="87"/>
  <c r="AF22" i="87"/>
  <c r="AE22" i="87"/>
  <c r="AF21" i="87"/>
  <c r="AE21" i="87"/>
  <c r="AF20" i="87"/>
  <c r="AE20" i="87"/>
  <c r="AF19" i="87"/>
  <c r="AE19" i="87"/>
  <c r="AF18" i="87"/>
  <c r="AE18" i="87"/>
  <c r="AF17" i="87"/>
  <c r="AE17" i="87"/>
  <c r="AF16" i="87"/>
  <c r="AE16" i="87"/>
  <c r="AF15" i="87"/>
  <c r="AE15" i="87"/>
  <c r="AF14" i="87"/>
  <c r="AE14" i="87"/>
  <c r="AF13" i="87"/>
  <c r="AE13" i="87"/>
  <c r="AF12" i="87"/>
  <c r="AE12" i="87"/>
  <c r="AF11" i="87"/>
  <c r="AE11" i="87"/>
  <c r="AF10" i="87"/>
  <c r="AE10" i="87"/>
  <c r="AF9" i="87"/>
  <c r="AE9" i="87"/>
  <c r="AF8" i="87"/>
  <c r="AE8" i="87"/>
  <c r="AF7" i="87"/>
  <c r="AE7" i="87"/>
  <c r="AF6" i="87"/>
  <c r="AE6" i="87"/>
  <c r="AF5" i="87"/>
  <c r="AE5" i="87"/>
  <c r="AF4" i="87"/>
  <c r="AE4" i="87"/>
  <c r="AF3" i="87"/>
  <c r="AE3" i="87"/>
  <c r="AF2" i="87"/>
  <c r="AE2" i="87"/>
  <c r="AC23" i="87"/>
  <c r="AB23" i="87"/>
  <c r="AC22" i="87"/>
  <c r="AB22" i="87"/>
  <c r="AC21" i="87"/>
  <c r="AB21" i="87"/>
  <c r="AC20" i="87"/>
  <c r="AB20" i="87"/>
  <c r="AC19" i="87"/>
  <c r="AB19" i="87"/>
  <c r="AC18" i="87"/>
  <c r="AB18" i="87"/>
  <c r="AC17" i="87"/>
  <c r="AB17" i="87"/>
  <c r="AC16" i="87"/>
  <c r="AB16" i="87"/>
  <c r="AC15" i="87"/>
  <c r="AB15" i="87"/>
  <c r="AC14" i="87"/>
  <c r="AB14" i="87"/>
  <c r="AC13" i="87"/>
  <c r="AB13" i="87"/>
  <c r="AC12" i="87"/>
  <c r="AB12" i="87"/>
  <c r="AC11" i="87"/>
  <c r="AB11" i="87"/>
  <c r="AC10" i="87"/>
  <c r="AB10" i="87"/>
  <c r="AC9" i="87"/>
  <c r="AB9" i="87"/>
  <c r="AC8" i="87"/>
  <c r="AB8" i="87"/>
  <c r="AC7" i="87"/>
  <c r="AB7" i="87"/>
  <c r="AC6" i="87"/>
  <c r="AB6" i="87"/>
  <c r="AC5" i="87"/>
  <c r="AB5" i="87"/>
  <c r="AC4" i="87"/>
  <c r="AB4" i="87"/>
  <c r="AC3" i="87"/>
  <c r="AB3" i="87"/>
  <c r="AC2" i="87"/>
  <c r="AB2" i="87"/>
  <c r="U23" i="87"/>
  <c r="T23" i="87"/>
  <c r="U22" i="87"/>
  <c r="T22" i="87"/>
  <c r="U21" i="87"/>
  <c r="T21" i="87"/>
  <c r="U20" i="87"/>
  <c r="T20" i="87"/>
  <c r="U19" i="87"/>
  <c r="T19" i="87"/>
  <c r="U18" i="87"/>
  <c r="T18" i="87"/>
  <c r="U17" i="87"/>
  <c r="T17" i="87"/>
  <c r="U16" i="87"/>
  <c r="T16" i="87"/>
  <c r="U15" i="87"/>
  <c r="T15" i="87"/>
  <c r="U14" i="87"/>
  <c r="T14" i="87"/>
  <c r="U13" i="87"/>
  <c r="T13" i="87"/>
  <c r="U12" i="87"/>
  <c r="T12" i="87"/>
  <c r="U11" i="87"/>
  <c r="T11" i="87"/>
  <c r="U10" i="87"/>
  <c r="T10" i="87"/>
  <c r="U9" i="87"/>
  <c r="T9" i="87"/>
  <c r="U8" i="87"/>
  <c r="T8" i="87"/>
  <c r="U7" i="87"/>
  <c r="T7" i="87"/>
  <c r="U6" i="87"/>
  <c r="T6" i="87"/>
  <c r="U5" i="87"/>
  <c r="T5" i="87"/>
  <c r="U4" i="87"/>
  <c r="T4" i="87"/>
  <c r="U3" i="87"/>
  <c r="T3" i="87"/>
  <c r="U2" i="87"/>
  <c r="T2" i="87"/>
  <c r="R23" i="87"/>
  <c r="Q23" i="87"/>
  <c r="R22" i="87"/>
  <c r="Q22" i="87"/>
  <c r="R21" i="87"/>
  <c r="Q21" i="87"/>
  <c r="R20" i="87"/>
  <c r="Q20" i="87"/>
  <c r="R19" i="87"/>
  <c r="Q19" i="87"/>
  <c r="R18" i="87"/>
  <c r="Q18" i="87"/>
  <c r="R17" i="87"/>
  <c r="Q17" i="87"/>
  <c r="R16" i="87"/>
  <c r="Q16" i="87"/>
  <c r="R15" i="87"/>
  <c r="Q15" i="87"/>
  <c r="R14" i="87"/>
  <c r="Q14" i="87"/>
  <c r="R13" i="87"/>
  <c r="Q13" i="87"/>
  <c r="R12" i="87"/>
  <c r="Q12" i="87"/>
  <c r="R11" i="87"/>
  <c r="Q11" i="87"/>
  <c r="R10" i="87"/>
  <c r="Q10" i="87"/>
  <c r="R9" i="87"/>
  <c r="Q9" i="87"/>
  <c r="R8" i="87"/>
  <c r="Q8" i="87"/>
  <c r="R7" i="87"/>
  <c r="Q7" i="87"/>
  <c r="R6" i="87"/>
  <c r="Q6" i="87"/>
  <c r="R5" i="87"/>
  <c r="Q5" i="87"/>
  <c r="R4" i="87"/>
  <c r="Q4" i="87"/>
  <c r="R3" i="87"/>
  <c r="Q3" i="87"/>
  <c r="R2" i="87"/>
  <c r="Q2" i="87"/>
  <c r="J23" i="87"/>
  <c r="I23" i="87"/>
  <c r="J22" i="87"/>
  <c r="I22" i="87"/>
  <c r="J21" i="87"/>
  <c r="I21" i="87"/>
  <c r="J20" i="87"/>
  <c r="I20" i="87"/>
  <c r="J19" i="87"/>
  <c r="I19" i="87"/>
  <c r="J18" i="87"/>
  <c r="I18" i="87"/>
  <c r="J17" i="87"/>
  <c r="I17" i="87"/>
  <c r="J16" i="87"/>
  <c r="I16" i="87"/>
  <c r="J15" i="87"/>
  <c r="I15" i="87"/>
  <c r="J14" i="87"/>
  <c r="I14" i="87"/>
  <c r="J13" i="87"/>
  <c r="I13" i="87"/>
  <c r="J12" i="87"/>
  <c r="I12" i="87"/>
  <c r="J11" i="87"/>
  <c r="I11" i="87"/>
  <c r="J10" i="87"/>
  <c r="I10" i="87"/>
  <c r="J9" i="87"/>
  <c r="I9" i="87"/>
  <c r="J8" i="87"/>
  <c r="I8" i="87"/>
  <c r="J7" i="87"/>
  <c r="I7" i="87"/>
  <c r="J6" i="87"/>
  <c r="I6" i="87"/>
  <c r="J5" i="87"/>
  <c r="I5" i="87"/>
  <c r="J4" i="87"/>
  <c r="I4" i="87"/>
  <c r="J3" i="87"/>
  <c r="I3" i="87"/>
  <c r="J2" i="87"/>
  <c r="I2" i="87"/>
  <c r="G23" i="87"/>
  <c r="F23" i="87"/>
  <c r="G22" i="87"/>
  <c r="F22" i="87"/>
  <c r="G21" i="87"/>
  <c r="F21" i="87"/>
  <c r="G20" i="87"/>
  <c r="F20" i="87"/>
  <c r="G19" i="87"/>
  <c r="F19" i="87"/>
  <c r="G18" i="87"/>
  <c r="F18" i="87"/>
  <c r="G17" i="87"/>
  <c r="F17" i="87"/>
  <c r="G16" i="87"/>
  <c r="F16" i="87"/>
  <c r="G15" i="87"/>
  <c r="F15" i="87"/>
  <c r="G14" i="87"/>
  <c r="F14" i="87"/>
  <c r="G13" i="87"/>
  <c r="F13" i="87"/>
  <c r="G12" i="87"/>
  <c r="F12" i="87"/>
  <c r="G11" i="87"/>
  <c r="F11" i="87"/>
  <c r="G10" i="87"/>
  <c r="F10" i="87"/>
  <c r="G9" i="87"/>
  <c r="F9" i="87"/>
  <c r="G8" i="87"/>
  <c r="F8" i="87"/>
  <c r="G7" i="87"/>
  <c r="F7" i="87"/>
  <c r="G6" i="87"/>
  <c r="F6" i="87"/>
  <c r="G5" i="87"/>
  <c r="F5" i="87"/>
  <c r="G4" i="87"/>
  <c r="F4" i="87"/>
  <c r="G3" i="87"/>
  <c r="F3" i="87"/>
  <c r="G2" i="87"/>
  <c r="F2" i="87"/>
  <c r="T1317" i="122"/>
  <c r="S1317" i="122"/>
  <c r="R1317" i="122"/>
  <c r="Q1317" i="122"/>
  <c r="P1317" i="122"/>
  <c r="O1317" i="122"/>
  <c r="N1317" i="122"/>
  <c r="M1317" i="122"/>
  <c r="L1317" i="122"/>
  <c r="K1317" i="122"/>
  <c r="J1317" i="122"/>
  <c r="I1317" i="122"/>
  <c r="H1317" i="122"/>
  <c r="G1317" i="122"/>
  <c r="F1317" i="122"/>
  <c r="E1317" i="122"/>
  <c r="D1317" i="122"/>
  <c r="T1316" i="122"/>
  <c r="S1316" i="122"/>
  <c r="R1316" i="122"/>
  <c r="Q1316" i="122"/>
  <c r="P1316" i="122"/>
  <c r="O1316" i="122"/>
  <c r="N1316" i="122"/>
  <c r="M1316" i="122"/>
  <c r="L1316" i="122"/>
  <c r="K1316" i="122"/>
  <c r="J1316" i="122"/>
  <c r="I1316" i="122"/>
  <c r="H1316" i="122"/>
  <c r="G1316" i="122"/>
  <c r="F1316" i="122"/>
  <c r="E1316" i="122"/>
  <c r="D1316" i="122"/>
  <c r="T1315" i="122"/>
  <c r="S1315" i="122"/>
  <c r="R1315" i="122"/>
  <c r="Q1315" i="122"/>
  <c r="P1315" i="122"/>
  <c r="O1315" i="122"/>
  <c r="N1315" i="122"/>
  <c r="M1315" i="122"/>
  <c r="L1315" i="122"/>
  <c r="K1315" i="122"/>
  <c r="J1315" i="122"/>
  <c r="I1315" i="122"/>
  <c r="H1315" i="122"/>
  <c r="G1315" i="122"/>
  <c r="F1315" i="122"/>
  <c r="E1315" i="122"/>
  <c r="D1315" i="122"/>
  <c r="T1311" i="122"/>
  <c r="S1311" i="122"/>
  <c r="R1311" i="122"/>
  <c r="Q1311" i="122"/>
  <c r="P1311" i="122"/>
  <c r="O1311" i="122"/>
  <c r="N1311" i="122"/>
  <c r="M1311" i="122"/>
  <c r="L1311" i="122"/>
  <c r="K1311" i="122"/>
  <c r="J1311" i="122"/>
  <c r="I1311" i="122"/>
  <c r="H1311" i="122"/>
  <c r="G1311" i="122"/>
  <c r="F1311" i="122"/>
  <c r="E1311" i="122"/>
  <c r="D1311" i="122"/>
  <c r="T1310" i="122"/>
  <c r="S1310" i="122"/>
  <c r="R1310" i="122"/>
  <c r="Q1310" i="122"/>
  <c r="P1310" i="122"/>
  <c r="O1310" i="122"/>
  <c r="N1310" i="122"/>
  <c r="M1310" i="122"/>
  <c r="L1310" i="122"/>
  <c r="K1310" i="122"/>
  <c r="J1310" i="122"/>
  <c r="I1310" i="122"/>
  <c r="H1310" i="122"/>
  <c r="G1310" i="122"/>
  <c r="F1310" i="122"/>
  <c r="E1310" i="122"/>
  <c r="D1310" i="122"/>
  <c r="T1309" i="122"/>
  <c r="S1309" i="122"/>
  <c r="R1309" i="122"/>
  <c r="Q1309" i="122"/>
  <c r="P1309" i="122"/>
  <c r="O1309" i="122"/>
  <c r="N1309" i="122"/>
  <c r="M1309" i="122"/>
  <c r="L1309" i="122"/>
  <c r="K1309" i="122"/>
  <c r="J1309" i="122"/>
  <c r="I1309" i="122"/>
  <c r="H1309" i="122"/>
  <c r="G1309" i="122"/>
  <c r="F1309" i="122"/>
  <c r="E1309" i="122"/>
  <c r="D1309" i="122"/>
  <c r="T1305" i="122"/>
  <c r="S1305" i="122"/>
  <c r="R1305" i="122"/>
  <c r="Q1305" i="122"/>
  <c r="P1305" i="122"/>
  <c r="O1305" i="122"/>
  <c r="N1305" i="122"/>
  <c r="M1305" i="122"/>
  <c r="L1305" i="122"/>
  <c r="K1305" i="122"/>
  <c r="J1305" i="122"/>
  <c r="I1305" i="122"/>
  <c r="H1305" i="122"/>
  <c r="G1305" i="122"/>
  <c r="F1305" i="122"/>
  <c r="E1305" i="122"/>
  <c r="D1305" i="122"/>
  <c r="T1304" i="122"/>
  <c r="S1304" i="122"/>
  <c r="R1304" i="122"/>
  <c r="Q1304" i="122"/>
  <c r="P1304" i="122"/>
  <c r="O1304" i="122"/>
  <c r="N1304" i="122"/>
  <c r="M1304" i="122"/>
  <c r="L1304" i="122"/>
  <c r="K1304" i="122"/>
  <c r="J1304" i="122"/>
  <c r="I1304" i="122"/>
  <c r="H1304" i="122"/>
  <c r="G1304" i="122"/>
  <c r="F1304" i="122"/>
  <c r="E1304" i="122"/>
  <c r="D1304" i="122"/>
  <c r="T1303" i="122"/>
  <c r="S1303" i="122"/>
  <c r="R1303" i="122"/>
  <c r="Q1303" i="122"/>
  <c r="P1303" i="122"/>
  <c r="O1303" i="122"/>
  <c r="N1303" i="122"/>
  <c r="M1303" i="122"/>
  <c r="L1303" i="122"/>
  <c r="K1303" i="122"/>
  <c r="J1303" i="122"/>
  <c r="I1303" i="122"/>
  <c r="H1303" i="122"/>
  <c r="G1303" i="122"/>
  <c r="F1303" i="122"/>
  <c r="E1303" i="122"/>
  <c r="D1303" i="122"/>
  <c r="T1299" i="122"/>
  <c r="S1299" i="122"/>
  <c r="R1299" i="122"/>
  <c r="Q1299" i="122"/>
  <c r="P1299" i="122"/>
  <c r="O1299" i="122"/>
  <c r="N1299" i="122"/>
  <c r="M1299" i="122"/>
  <c r="L1299" i="122"/>
  <c r="K1299" i="122"/>
  <c r="J1299" i="122"/>
  <c r="I1299" i="122"/>
  <c r="H1299" i="122"/>
  <c r="G1299" i="122"/>
  <c r="F1299" i="122"/>
  <c r="E1299" i="122"/>
  <c r="D1299" i="122"/>
  <c r="T1298" i="122"/>
  <c r="S1298" i="122"/>
  <c r="R1298" i="122"/>
  <c r="Q1298" i="122"/>
  <c r="P1298" i="122"/>
  <c r="O1298" i="122"/>
  <c r="N1298" i="122"/>
  <c r="M1298" i="122"/>
  <c r="L1298" i="122"/>
  <c r="K1298" i="122"/>
  <c r="J1298" i="122"/>
  <c r="I1298" i="122"/>
  <c r="H1298" i="122"/>
  <c r="G1298" i="122"/>
  <c r="F1298" i="122"/>
  <c r="E1298" i="122"/>
  <c r="D1298" i="122"/>
  <c r="T1297" i="122"/>
  <c r="S1297" i="122"/>
  <c r="R1297" i="122"/>
  <c r="Q1297" i="122"/>
  <c r="P1297" i="122"/>
  <c r="O1297" i="122"/>
  <c r="N1297" i="122"/>
  <c r="M1297" i="122"/>
  <c r="L1297" i="122"/>
  <c r="K1297" i="122"/>
  <c r="J1297" i="122"/>
  <c r="I1297" i="122"/>
  <c r="H1297" i="122"/>
  <c r="G1297" i="122"/>
  <c r="F1297" i="122"/>
  <c r="E1297" i="122"/>
  <c r="D1297" i="122"/>
  <c r="T1293" i="122"/>
  <c r="S1293" i="122"/>
  <c r="R1293" i="122"/>
  <c r="Q1293" i="122"/>
  <c r="P1293" i="122"/>
  <c r="O1293" i="122"/>
  <c r="N1293" i="122"/>
  <c r="M1293" i="122"/>
  <c r="L1293" i="122"/>
  <c r="K1293" i="122"/>
  <c r="J1293" i="122"/>
  <c r="I1293" i="122"/>
  <c r="H1293" i="122"/>
  <c r="G1293" i="122"/>
  <c r="F1293" i="122"/>
  <c r="E1293" i="122"/>
  <c r="D1293" i="122"/>
  <c r="T1292" i="122"/>
  <c r="S1292" i="122"/>
  <c r="R1292" i="122"/>
  <c r="Q1292" i="122"/>
  <c r="P1292" i="122"/>
  <c r="O1292" i="122"/>
  <c r="N1292" i="122"/>
  <c r="M1292" i="122"/>
  <c r="L1292" i="122"/>
  <c r="K1292" i="122"/>
  <c r="J1292" i="122"/>
  <c r="I1292" i="122"/>
  <c r="H1292" i="122"/>
  <c r="G1292" i="122"/>
  <c r="F1292" i="122"/>
  <c r="E1292" i="122"/>
  <c r="D1292" i="122"/>
  <c r="T1291" i="122"/>
  <c r="S1291" i="122"/>
  <c r="R1291" i="122"/>
  <c r="Q1291" i="122"/>
  <c r="P1291" i="122"/>
  <c r="O1291" i="122"/>
  <c r="N1291" i="122"/>
  <c r="M1291" i="122"/>
  <c r="L1291" i="122"/>
  <c r="K1291" i="122"/>
  <c r="J1291" i="122"/>
  <c r="I1291" i="122"/>
  <c r="H1291" i="122"/>
  <c r="G1291" i="122"/>
  <c r="F1291" i="122"/>
  <c r="E1291" i="122"/>
  <c r="D1291" i="122"/>
  <c r="T1287" i="122"/>
  <c r="S1287" i="122"/>
  <c r="R1287" i="122"/>
  <c r="Q1287" i="122"/>
  <c r="P1287" i="122"/>
  <c r="O1287" i="122"/>
  <c r="N1287" i="122"/>
  <c r="M1287" i="122"/>
  <c r="L1287" i="122"/>
  <c r="K1287" i="122"/>
  <c r="J1287" i="122"/>
  <c r="I1287" i="122"/>
  <c r="H1287" i="122"/>
  <c r="G1287" i="122"/>
  <c r="F1287" i="122"/>
  <c r="E1287" i="122"/>
  <c r="D1287" i="122"/>
  <c r="T1286" i="122"/>
  <c r="S1286" i="122"/>
  <c r="R1286" i="122"/>
  <c r="Q1286" i="122"/>
  <c r="P1286" i="122"/>
  <c r="O1286" i="122"/>
  <c r="N1286" i="122"/>
  <c r="M1286" i="122"/>
  <c r="L1286" i="122"/>
  <c r="K1286" i="122"/>
  <c r="J1286" i="122"/>
  <c r="I1286" i="122"/>
  <c r="H1286" i="122"/>
  <c r="G1286" i="122"/>
  <c r="F1286" i="122"/>
  <c r="E1286" i="122"/>
  <c r="D1286" i="122"/>
  <c r="T1285" i="122"/>
  <c r="S1285" i="122"/>
  <c r="R1285" i="122"/>
  <c r="Q1285" i="122"/>
  <c r="P1285" i="122"/>
  <c r="O1285" i="122"/>
  <c r="N1285" i="122"/>
  <c r="M1285" i="122"/>
  <c r="L1285" i="122"/>
  <c r="K1285" i="122"/>
  <c r="J1285" i="122"/>
  <c r="I1285" i="122"/>
  <c r="H1285" i="122"/>
  <c r="G1285" i="122"/>
  <c r="F1285" i="122"/>
  <c r="E1285" i="122"/>
  <c r="D1285" i="122"/>
  <c r="T1281" i="122"/>
  <c r="S1281" i="122"/>
  <c r="R1281" i="122"/>
  <c r="Q1281" i="122"/>
  <c r="P1281" i="122"/>
  <c r="O1281" i="122"/>
  <c r="N1281" i="122"/>
  <c r="M1281" i="122"/>
  <c r="L1281" i="122"/>
  <c r="K1281" i="122"/>
  <c r="J1281" i="122"/>
  <c r="I1281" i="122"/>
  <c r="H1281" i="122"/>
  <c r="G1281" i="122"/>
  <c r="F1281" i="122"/>
  <c r="E1281" i="122"/>
  <c r="D1281" i="122"/>
  <c r="T1280" i="122"/>
  <c r="S1280" i="122"/>
  <c r="R1280" i="122"/>
  <c r="Q1280" i="122"/>
  <c r="P1280" i="122"/>
  <c r="O1280" i="122"/>
  <c r="N1280" i="122"/>
  <c r="M1280" i="122"/>
  <c r="L1280" i="122"/>
  <c r="K1280" i="122"/>
  <c r="J1280" i="122"/>
  <c r="I1280" i="122"/>
  <c r="H1280" i="122"/>
  <c r="G1280" i="122"/>
  <c r="F1280" i="122"/>
  <c r="E1280" i="122"/>
  <c r="D1280" i="122"/>
  <c r="T1279" i="122"/>
  <c r="S1279" i="122"/>
  <c r="R1279" i="122"/>
  <c r="Q1279" i="122"/>
  <c r="P1279" i="122"/>
  <c r="O1279" i="122"/>
  <c r="N1279" i="122"/>
  <c r="M1279" i="122"/>
  <c r="L1279" i="122"/>
  <c r="K1279" i="122"/>
  <c r="J1279" i="122"/>
  <c r="I1279" i="122"/>
  <c r="H1279" i="122"/>
  <c r="G1279" i="122"/>
  <c r="F1279" i="122"/>
  <c r="E1279" i="122"/>
  <c r="D1279" i="122"/>
  <c r="T1275" i="122"/>
  <c r="S1275" i="122"/>
  <c r="R1275" i="122"/>
  <c r="Q1275" i="122"/>
  <c r="P1275" i="122"/>
  <c r="O1275" i="122"/>
  <c r="N1275" i="122"/>
  <c r="M1275" i="122"/>
  <c r="L1275" i="122"/>
  <c r="K1275" i="122"/>
  <c r="J1275" i="122"/>
  <c r="I1275" i="122"/>
  <c r="H1275" i="122"/>
  <c r="G1275" i="122"/>
  <c r="F1275" i="122"/>
  <c r="E1275" i="122"/>
  <c r="D1275" i="122"/>
  <c r="T1274" i="122"/>
  <c r="S1274" i="122"/>
  <c r="R1274" i="122"/>
  <c r="Q1274" i="122"/>
  <c r="P1274" i="122"/>
  <c r="O1274" i="122"/>
  <c r="N1274" i="122"/>
  <c r="M1274" i="122"/>
  <c r="L1274" i="122"/>
  <c r="K1274" i="122"/>
  <c r="J1274" i="122"/>
  <c r="I1274" i="122"/>
  <c r="H1274" i="122"/>
  <c r="G1274" i="122"/>
  <c r="F1274" i="122"/>
  <c r="E1274" i="122"/>
  <c r="D1274" i="122"/>
  <c r="T1273" i="122"/>
  <c r="S1273" i="122"/>
  <c r="R1273" i="122"/>
  <c r="Q1273" i="122"/>
  <c r="P1273" i="122"/>
  <c r="O1273" i="122"/>
  <c r="N1273" i="122"/>
  <c r="M1273" i="122"/>
  <c r="L1273" i="122"/>
  <c r="K1273" i="122"/>
  <c r="J1273" i="122"/>
  <c r="I1273" i="122"/>
  <c r="H1273" i="122"/>
  <c r="G1273" i="122"/>
  <c r="F1273" i="122"/>
  <c r="E1273" i="122"/>
  <c r="D1273" i="122"/>
  <c r="T1269" i="122"/>
  <c r="S1269" i="122"/>
  <c r="R1269" i="122"/>
  <c r="Q1269" i="122"/>
  <c r="P1269" i="122"/>
  <c r="O1269" i="122"/>
  <c r="N1269" i="122"/>
  <c r="M1269" i="122"/>
  <c r="L1269" i="122"/>
  <c r="K1269" i="122"/>
  <c r="J1269" i="122"/>
  <c r="I1269" i="122"/>
  <c r="H1269" i="122"/>
  <c r="G1269" i="122"/>
  <c r="F1269" i="122"/>
  <c r="E1269" i="122"/>
  <c r="D1269" i="122"/>
  <c r="T1268" i="122"/>
  <c r="S1268" i="122"/>
  <c r="R1268" i="122"/>
  <c r="Q1268" i="122"/>
  <c r="P1268" i="122"/>
  <c r="O1268" i="122"/>
  <c r="N1268" i="122"/>
  <c r="M1268" i="122"/>
  <c r="L1268" i="122"/>
  <c r="K1268" i="122"/>
  <c r="J1268" i="122"/>
  <c r="I1268" i="122"/>
  <c r="H1268" i="122"/>
  <c r="G1268" i="122"/>
  <c r="F1268" i="122"/>
  <c r="E1268" i="122"/>
  <c r="D1268" i="122"/>
  <c r="T1267" i="122"/>
  <c r="S1267" i="122"/>
  <c r="R1267" i="122"/>
  <c r="Q1267" i="122"/>
  <c r="P1267" i="122"/>
  <c r="O1267" i="122"/>
  <c r="N1267" i="122"/>
  <c r="M1267" i="122"/>
  <c r="L1267" i="122"/>
  <c r="K1267" i="122"/>
  <c r="J1267" i="122"/>
  <c r="I1267" i="122"/>
  <c r="H1267" i="122"/>
  <c r="G1267" i="122"/>
  <c r="F1267" i="122"/>
  <c r="E1267" i="122"/>
  <c r="D1267" i="122"/>
  <c r="T1263" i="122"/>
  <c r="S1263" i="122"/>
  <c r="R1263" i="122"/>
  <c r="Q1263" i="122"/>
  <c r="P1263" i="122"/>
  <c r="O1263" i="122"/>
  <c r="N1263" i="122"/>
  <c r="M1263" i="122"/>
  <c r="L1263" i="122"/>
  <c r="K1263" i="122"/>
  <c r="J1263" i="122"/>
  <c r="I1263" i="122"/>
  <c r="H1263" i="122"/>
  <c r="G1263" i="122"/>
  <c r="F1263" i="122"/>
  <c r="E1263" i="122"/>
  <c r="T1262" i="122"/>
  <c r="S1262" i="122"/>
  <c r="R1262" i="122"/>
  <c r="Q1262" i="122"/>
  <c r="P1262" i="122"/>
  <c r="O1262" i="122"/>
  <c r="N1262" i="122"/>
  <c r="M1262" i="122"/>
  <c r="L1262" i="122"/>
  <c r="K1262" i="122"/>
  <c r="J1262" i="122"/>
  <c r="I1262" i="122"/>
  <c r="H1262" i="122"/>
  <c r="G1262" i="122"/>
  <c r="F1262" i="122"/>
  <c r="E1262" i="122"/>
  <c r="T1261" i="122"/>
  <c r="S1261" i="122"/>
  <c r="R1261" i="122"/>
  <c r="Q1261" i="122"/>
  <c r="P1261" i="122"/>
  <c r="O1261" i="122"/>
  <c r="N1261" i="122"/>
  <c r="M1261" i="122"/>
  <c r="L1261" i="122"/>
  <c r="K1261" i="122"/>
  <c r="J1261" i="122"/>
  <c r="I1261" i="122"/>
  <c r="H1261" i="122"/>
  <c r="G1261" i="122"/>
  <c r="F1261" i="122"/>
  <c r="E1261" i="122"/>
  <c r="D1263" i="122"/>
  <c r="D1262" i="122"/>
  <c r="D1261" i="122"/>
  <c r="DB23" i="117" l="1"/>
  <c r="DA23" i="117"/>
  <c r="CZ23" i="117"/>
  <c r="CQ23" i="117"/>
  <c r="CP23" i="117"/>
  <c r="CO23" i="117"/>
  <c r="CF23" i="117"/>
  <c r="CE23" i="117"/>
  <c r="CD23" i="117"/>
  <c r="BU23" i="117"/>
  <c r="BT23" i="117"/>
  <c r="BS23" i="117"/>
  <c r="BJ23" i="117"/>
  <c r="BI23" i="117"/>
  <c r="BH23" i="117"/>
  <c r="AY23" i="117"/>
  <c r="AX23" i="117"/>
  <c r="AW23" i="117"/>
  <c r="AN23" i="117"/>
  <c r="AM23" i="117"/>
  <c r="AL23" i="117"/>
  <c r="AC23" i="117"/>
  <c r="AB23" i="117"/>
  <c r="AA23" i="117"/>
  <c r="R23" i="117"/>
  <c r="Q23" i="117"/>
  <c r="P23" i="117"/>
  <c r="G23" i="117"/>
  <c r="F23" i="117"/>
  <c r="E23" i="117"/>
  <c r="DB22" i="117"/>
  <c r="DA22" i="117"/>
  <c r="CZ22" i="117"/>
  <c r="CQ22" i="117"/>
  <c r="CP22" i="117"/>
  <c r="CO22" i="117"/>
  <c r="CF22" i="117"/>
  <c r="CE22" i="117"/>
  <c r="CD22" i="117"/>
  <c r="BU22" i="117"/>
  <c r="BT22" i="117"/>
  <c r="BS22" i="117"/>
  <c r="BJ22" i="117"/>
  <c r="BI22" i="117"/>
  <c r="BH22" i="117"/>
  <c r="AY22" i="117"/>
  <c r="AX22" i="117"/>
  <c r="AW22" i="117"/>
  <c r="AN22" i="117"/>
  <c r="AM22" i="117"/>
  <c r="AL22" i="117"/>
  <c r="AC22" i="117"/>
  <c r="AB22" i="117"/>
  <c r="AA22" i="117"/>
  <c r="R22" i="117"/>
  <c r="Q22" i="117"/>
  <c r="P22" i="117"/>
  <c r="G22" i="117"/>
  <c r="F22" i="117"/>
  <c r="E22" i="117"/>
  <c r="DB21" i="117"/>
  <c r="DA21" i="117"/>
  <c r="CZ21" i="117"/>
  <c r="CQ21" i="117"/>
  <c r="CP21" i="117"/>
  <c r="CO21" i="117"/>
  <c r="CF21" i="117"/>
  <c r="CE21" i="117"/>
  <c r="CD21" i="117"/>
  <c r="BU21" i="117"/>
  <c r="BT21" i="117"/>
  <c r="BS21" i="117"/>
  <c r="BJ21" i="117"/>
  <c r="BI21" i="117"/>
  <c r="BH21" i="117"/>
  <c r="AY21" i="117"/>
  <c r="AX21" i="117"/>
  <c r="AW21" i="117"/>
  <c r="AN21" i="117"/>
  <c r="AM21" i="117"/>
  <c r="AL21" i="117"/>
  <c r="AC21" i="117"/>
  <c r="AB21" i="117"/>
  <c r="AA21" i="117"/>
  <c r="R21" i="117"/>
  <c r="Q21" i="117"/>
  <c r="P21" i="117"/>
  <c r="G21" i="117"/>
  <c r="F21" i="117"/>
  <c r="E21" i="117"/>
  <c r="DB20" i="117"/>
  <c r="DA20" i="117"/>
  <c r="CZ20" i="117"/>
  <c r="CQ20" i="117"/>
  <c r="CP20" i="117"/>
  <c r="CO20" i="117"/>
  <c r="CF20" i="117"/>
  <c r="CE20" i="117"/>
  <c r="CD20" i="117"/>
  <c r="BU20" i="117"/>
  <c r="BT20" i="117"/>
  <c r="BS20" i="117"/>
  <c r="BJ20" i="117"/>
  <c r="BI20" i="117"/>
  <c r="BH20" i="117"/>
  <c r="AY20" i="117"/>
  <c r="AX20" i="117"/>
  <c r="AW20" i="117"/>
  <c r="AN20" i="117"/>
  <c r="AM20" i="117"/>
  <c r="AL20" i="117"/>
  <c r="AC20" i="117"/>
  <c r="AB20" i="117"/>
  <c r="AA20" i="117"/>
  <c r="R20" i="117"/>
  <c r="Q20" i="117"/>
  <c r="P20" i="117"/>
  <c r="G20" i="117"/>
  <c r="F20" i="117"/>
  <c r="E20" i="117"/>
  <c r="DB19" i="117"/>
  <c r="DA19" i="117"/>
  <c r="CZ19" i="117"/>
  <c r="CQ19" i="117"/>
  <c r="CP19" i="117"/>
  <c r="CO19" i="117"/>
  <c r="CF19" i="117"/>
  <c r="CE19" i="117"/>
  <c r="CD19" i="117"/>
  <c r="BU19" i="117"/>
  <c r="BT19" i="117"/>
  <c r="BS19" i="117"/>
  <c r="BJ19" i="117"/>
  <c r="BI19" i="117"/>
  <c r="BH19" i="117"/>
  <c r="AY19" i="117"/>
  <c r="AX19" i="117"/>
  <c r="AW19" i="117"/>
  <c r="AN19" i="117"/>
  <c r="AM19" i="117"/>
  <c r="AL19" i="117"/>
  <c r="AC19" i="117"/>
  <c r="AB19" i="117"/>
  <c r="AA19" i="117"/>
  <c r="R19" i="117"/>
  <c r="Q19" i="117"/>
  <c r="P19" i="117"/>
  <c r="G19" i="117"/>
  <c r="F19" i="117"/>
  <c r="E19" i="117"/>
  <c r="DB18" i="117"/>
  <c r="DA18" i="117"/>
  <c r="CZ18" i="117"/>
  <c r="CQ18" i="117"/>
  <c r="CP18" i="117"/>
  <c r="CO18" i="117"/>
  <c r="CF18" i="117"/>
  <c r="CE18" i="117"/>
  <c r="CD18" i="117"/>
  <c r="BU18" i="117"/>
  <c r="BT18" i="117"/>
  <c r="BS18" i="117"/>
  <c r="BJ18" i="117"/>
  <c r="BI18" i="117"/>
  <c r="BH18" i="117"/>
  <c r="AY18" i="117"/>
  <c r="AX18" i="117"/>
  <c r="AW18" i="117"/>
  <c r="AN18" i="117"/>
  <c r="AM18" i="117"/>
  <c r="AL18" i="117"/>
  <c r="AC18" i="117"/>
  <c r="AB18" i="117"/>
  <c r="AA18" i="117"/>
  <c r="R18" i="117"/>
  <c r="Q18" i="117"/>
  <c r="P18" i="117"/>
  <c r="G18" i="117"/>
  <c r="F18" i="117"/>
  <c r="E18" i="117"/>
  <c r="DB17" i="117"/>
  <c r="DA17" i="117"/>
  <c r="CZ17" i="117"/>
  <c r="CQ17" i="117"/>
  <c r="CP17" i="117"/>
  <c r="CO17" i="117"/>
  <c r="CF17" i="117"/>
  <c r="CE17" i="117"/>
  <c r="CD17" i="117"/>
  <c r="BU17" i="117"/>
  <c r="BT17" i="117"/>
  <c r="BS17" i="117"/>
  <c r="BJ17" i="117"/>
  <c r="BI17" i="117"/>
  <c r="BH17" i="117"/>
  <c r="AY17" i="117"/>
  <c r="AX17" i="117"/>
  <c r="AW17" i="117"/>
  <c r="AN17" i="117"/>
  <c r="AM17" i="117"/>
  <c r="AL17" i="117"/>
  <c r="AC17" i="117"/>
  <c r="AB17" i="117"/>
  <c r="AA17" i="117"/>
  <c r="R17" i="117"/>
  <c r="Q17" i="117"/>
  <c r="P17" i="117"/>
  <c r="G17" i="117"/>
  <c r="F17" i="117"/>
  <c r="E17" i="117"/>
  <c r="DB16" i="117"/>
  <c r="DA16" i="117"/>
  <c r="CZ16" i="117"/>
  <c r="CQ16" i="117"/>
  <c r="CP16" i="117"/>
  <c r="CO16" i="117"/>
  <c r="CF16" i="117"/>
  <c r="CE16" i="117"/>
  <c r="CD16" i="117"/>
  <c r="BU16" i="117"/>
  <c r="BT16" i="117"/>
  <c r="BS16" i="117"/>
  <c r="BJ16" i="117"/>
  <c r="BI16" i="117"/>
  <c r="BH16" i="117"/>
  <c r="AY16" i="117"/>
  <c r="AX16" i="117"/>
  <c r="AW16" i="117"/>
  <c r="AN16" i="117"/>
  <c r="AM16" i="117"/>
  <c r="AL16" i="117"/>
  <c r="AC16" i="117"/>
  <c r="AB16" i="117"/>
  <c r="AA16" i="117"/>
  <c r="R16" i="117"/>
  <c r="Q16" i="117"/>
  <c r="P16" i="117"/>
  <c r="G16" i="117"/>
  <c r="F16" i="117"/>
  <c r="E16" i="117"/>
  <c r="DB15" i="117"/>
  <c r="DA15" i="117"/>
  <c r="CZ15" i="117"/>
  <c r="CQ15" i="117"/>
  <c r="CP15" i="117"/>
  <c r="CO15" i="117"/>
  <c r="CF15" i="117"/>
  <c r="CE15" i="117"/>
  <c r="CD15" i="117"/>
  <c r="BU15" i="117"/>
  <c r="BT15" i="117"/>
  <c r="BS15" i="117"/>
  <c r="BJ15" i="117"/>
  <c r="BI15" i="117"/>
  <c r="BH15" i="117"/>
  <c r="AY15" i="117"/>
  <c r="AX15" i="117"/>
  <c r="AW15" i="117"/>
  <c r="AN15" i="117"/>
  <c r="AM15" i="117"/>
  <c r="AL15" i="117"/>
  <c r="AC15" i="117"/>
  <c r="AB15" i="117"/>
  <c r="AA15" i="117"/>
  <c r="R15" i="117"/>
  <c r="Q15" i="117"/>
  <c r="P15" i="117"/>
  <c r="G15" i="117"/>
  <c r="F15" i="117"/>
  <c r="E15" i="117"/>
  <c r="DB14" i="117"/>
  <c r="DA14" i="117"/>
  <c r="CZ14" i="117"/>
  <c r="CQ14" i="117"/>
  <c r="CP14" i="117"/>
  <c r="CO14" i="117"/>
  <c r="CF14" i="117"/>
  <c r="CE14" i="117"/>
  <c r="CD14" i="117"/>
  <c r="BU14" i="117"/>
  <c r="BT14" i="117"/>
  <c r="BS14" i="117"/>
  <c r="BJ14" i="117"/>
  <c r="BI14" i="117"/>
  <c r="BH14" i="117"/>
  <c r="AY14" i="117"/>
  <c r="AX14" i="117"/>
  <c r="AW14" i="117"/>
  <c r="AN14" i="117"/>
  <c r="AM14" i="117"/>
  <c r="AL14" i="117"/>
  <c r="AC14" i="117"/>
  <c r="AB14" i="117"/>
  <c r="AA14" i="117"/>
  <c r="R14" i="117"/>
  <c r="Q14" i="117"/>
  <c r="P14" i="117"/>
  <c r="G14" i="117"/>
  <c r="F14" i="117"/>
  <c r="E14" i="117"/>
  <c r="DB13" i="117"/>
  <c r="DA13" i="117"/>
  <c r="CZ13" i="117"/>
  <c r="CQ13" i="117"/>
  <c r="CP13" i="117"/>
  <c r="CO13" i="117"/>
  <c r="CF13" i="117"/>
  <c r="CE13" i="117"/>
  <c r="CD13" i="117"/>
  <c r="BU13" i="117"/>
  <c r="BT13" i="117"/>
  <c r="BS13" i="117"/>
  <c r="BJ13" i="117"/>
  <c r="BI13" i="117"/>
  <c r="BH13" i="117"/>
  <c r="AY13" i="117"/>
  <c r="AX13" i="117"/>
  <c r="AW13" i="117"/>
  <c r="AN13" i="117"/>
  <c r="AM13" i="117"/>
  <c r="AL13" i="117"/>
  <c r="AC13" i="117"/>
  <c r="AB13" i="117"/>
  <c r="AA13" i="117"/>
  <c r="R13" i="117"/>
  <c r="Q13" i="117"/>
  <c r="P13" i="117"/>
  <c r="G13" i="117"/>
  <c r="F13" i="117"/>
  <c r="E13" i="117"/>
  <c r="DB12" i="117"/>
  <c r="DA12" i="117"/>
  <c r="CZ12" i="117"/>
  <c r="CQ12" i="117"/>
  <c r="CP12" i="117"/>
  <c r="CO12" i="117"/>
  <c r="CF12" i="117"/>
  <c r="CE12" i="117"/>
  <c r="CD12" i="117"/>
  <c r="BU12" i="117"/>
  <c r="BT12" i="117"/>
  <c r="BS12" i="117"/>
  <c r="BJ12" i="117"/>
  <c r="BI12" i="117"/>
  <c r="BH12" i="117"/>
  <c r="AY12" i="117"/>
  <c r="AX12" i="117"/>
  <c r="AW12" i="117"/>
  <c r="AN12" i="117"/>
  <c r="AM12" i="117"/>
  <c r="AL12" i="117"/>
  <c r="AC12" i="117"/>
  <c r="AB12" i="117"/>
  <c r="AA12" i="117"/>
  <c r="R12" i="117"/>
  <c r="Q12" i="117"/>
  <c r="P12" i="117"/>
  <c r="G12" i="117"/>
  <c r="F12" i="117"/>
  <c r="E12" i="117"/>
  <c r="DB11" i="117"/>
  <c r="DA11" i="117"/>
  <c r="CZ11" i="117"/>
  <c r="CQ11" i="117"/>
  <c r="CP11" i="117"/>
  <c r="CO11" i="117"/>
  <c r="CF11" i="117"/>
  <c r="CE11" i="117"/>
  <c r="CD11" i="117"/>
  <c r="BU11" i="117"/>
  <c r="BT11" i="117"/>
  <c r="BS11" i="117"/>
  <c r="BJ11" i="117"/>
  <c r="BI11" i="117"/>
  <c r="BH11" i="117"/>
  <c r="AY11" i="117"/>
  <c r="AX11" i="117"/>
  <c r="AW11" i="117"/>
  <c r="AN11" i="117"/>
  <c r="AM11" i="117"/>
  <c r="AL11" i="117"/>
  <c r="AC11" i="117"/>
  <c r="AB11" i="117"/>
  <c r="AA11" i="117"/>
  <c r="R11" i="117"/>
  <c r="Q11" i="117"/>
  <c r="P11" i="117"/>
  <c r="G11" i="117"/>
  <c r="F11" i="117"/>
  <c r="E11" i="117"/>
  <c r="DB10" i="117"/>
  <c r="DA10" i="117"/>
  <c r="CZ10" i="117"/>
  <c r="CQ10" i="117"/>
  <c r="CP10" i="117"/>
  <c r="CO10" i="117"/>
  <c r="CF10" i="117"/>
  <c r="CE10" i="117"/>
  <c r="CD10" i="117"/>
  <c r="BU10" i="117"/>
  <c r="BT10" i="117"/>
  <c r="BS10" i="117"/>
  <c r="BJ10" i="117"/>
  <c r="BI10" i="117"/>
  <c r="BH10" i="117"/>
  <c r="AY10" i="117"/>
  <c r="AX10" i="117"/>
  <c r="AW10" i="117"/>
  <c r="AN10" i="117"/>
  <c r="AM10" i="117"/>
  <c r="AL10" i="117"/>
  <c r="AC10" i="117"/>
  <c r="AB10" i="117"/>
  <c r="AA10" i="117"/>
  <c r="R10" i="117"/>
  <c r="Q10" i="117"/>
  <c r="P10" i="117"/>
  <c r="G10" i="117"/>
  <c r="F10" i="117"/>
  <c r="E10" i="117"/>
  <c r="DB9" i="117"/>
  <c r="DA9" i="117"/>
  <c r="CZ9" i="117"/>
  <c r="CQ9" i="117"/>
  <c r="CP9" i="117"/>
  <c r="CO9" i="117"/>
  <c r="CF9" i="117"/>
  <c r="CE9" i="117"/>
  <c r="CD9" i="117"/>
  <c r="BU9" i="117"/>
  <c r="BT9" i="117"/>
  <c r="BS9" i="117"/>
  <c r="BJ9" i="117"/>
  <c r="BI9" i="117"/>
  <c r="BH9" i="117"/>
  <c r="AY9" i="117"/>
  <c r="AX9" i="117"/>
  <c r="AW9" i="117"/>
  <c r="AN9" i="117"/>
  <c r="AM9" i="117"/>
  <c r="AL9" i="117"/>
  <c r="AC9" i="117"/>
  <c r="AB9" i="117"/>
  <c r="AA9" i="117"/>
  <c r="R9" i="117"/>
  <c r="Q9" i="117"/>
  <c r="P9" i="117"/>
  <c r="G9" i="117"/>
  <c r="F9" i="117"/>
  <c r="E9" i="117"/>
  <c r="DB8" i="117"/>
  <c r="DA8" i="117"/>
  <c r="CZ8" i="117"/>
  <c r="CQ8" i="117"/>
  <c r="CP8" i="117"/>
  <c r="CO8" i="117"/>
  <c r="CF8" i="117"/>
  <c r="CE8" i="117"/>
  <c r="CD8" i="117"/>
  <c r="BU8" i="117"/>
  <c r="BT8" i="117"/>
  <c r="BS8" i="117"/>
  <c r="BJ8" i="117"/>
  <c r="BI8" i="117"/>
  <c r="BH8" i="117"/>
  <c r="AY8" i="117"/>
  <c r="AX8" i="117"/>
  <c r="AW8" i="117"/>
  <c r="AN8" i="117"/>
  <c r="AM8" i="117"/>
  <c r="AL8" i="117"/>
  <c r="AC8" i="117"/>
  <c r="AB8" i="117"/>
  <c r="AA8" i="117"/>
  <c r="R8" i="117"/>
  <c r="Q8" i="117"/>
  <c r="P8" i="117"/>
  <c r="G8" i="117"/>
  <c r="F8" i="117"/>
  <c r="E8" i="117"/>
  <c r="DB7" i="117"/>
  <c r="DA7" i="117"/>
  <c r="CZ7" i="117"/>
  <c r="CQ7" i="117"/>
  <c r="CP7" i="117"/>
  <c r="CO7" i="117"/>
  <c r="CF7" i="117"/>
  <c r="CE7" i="117"/>
  <c r="CD7" i="117"/>
  <c r="BU7" i="117"/>
  <c r="BT7" i="117"/>
  <c r="BS7" i="117"/>
  <c r="BJ7" i="117"/>
  <c r="BI7" i="117"/>
  <c r="BH7" i="117"/>
  <c r="AY7" i="117"/>
  <c r="AX7" i="117"/>
  <c r="AW7" i="117"/>
  <c r="AN7" i="117"/>
  <c r="AM7" i="117"/>
  <c r="AL7" i="117"/>
  <c r="AC7" i="117"/>
  <c r="AB7" i="117"/>
  <c r="AA7" i="117"/>
  <c r="R7" i="117"/>
  <c r="Q7" i="117"/>
  <c r="P7" i="117"/>
  <c r="G7" i="117"/>
  <c r="F7" i="117"/>
  <c r="E7" i="117"/>
  <c r="DB6" i="117"/>
  <c r="DA6" i="117"/>
  <c r="CZ6" i="117"/>
  <c r="CQ6" i="117"/>
  <c r="CP6" i="117"/>
  <c r="CO6" i="117"/>
  <c r="CF6" i="117"/>
  <c r="CE6" i="117"/>
  <c r="CD6" i="117"/>
  <c r="BU6" i="117"/>
  <c r="BT6" i="117"/>
  <c r="BS6" i="117"/>
  <c r="BJ6" i="117"/>
  <c r="BI6" i="117"/>
  <c r="BH6" i="117"/>
  <c r="AY6" i="117"/>
  <c r="AX6" i="117"/>
  <c r="AW6" i="117"/>
  <c r="AN6" i="117"/>
  <c r="AM6" i="117"/>
  <c r="AL6" i="117"/>
  <c r="AC6" i="117"/>
  <c r="AB6" i="117"/>
  <c r="AA6" i="117"/>
  <c r="R6" i="117"/>
  <c r="Q6" i="117"/>
  <c r="P6" i="117"/>
  <c r="G6" i="117"/>
  <c r="F6" i="117"/>
  <c r="E6" i="117"/>
  <c r="DB5" i="117"/>
  <c r="DA5" i="117"/>
  <c r="CZ5" i="117"/>
  <c r="CQ5" i="117"/>
  <c r="CP5" i="117"/>
  <c r="CO5" i="117"/>
  <c r="CF5" i="117"/>
  <c r="CE5" i="117"/>
  <c r="CD5" i="117"/>
  <c r="BU5" i="117"/>
  <c r="BT5" i="117"/>
  <c r="BS5" i="117"/>
  <c r="BJ5" i="117"/>
  <c r="BI5" i="117"/>
  <c r="BH5" i="117"/>
  <c r="AY5" i="117"/>
  <c r="AX5" i="117"/>
  <c r="AW5" i="117"/>
  <c r="AN5" i="117"/>
  <c r="AM5" i="117"/>
  <c r="AL5" i="117"/>
  <c r="AC5" i="117"/>
  <c r="AB5" i="117"/>
  <c r="AA5" i="117"/>
  <c r="R5" i="117"/>
  <c r="Q5" i="117"/>
  <c r="P5" i="117"/>
  <c r="G5" i="117"/>
  <c r="F5" i="117"/>
  <c r="E5" i="117"/>
  <c r="DB4" i="117"/>
  <c r="DA4" i="117"/>
  <c r="CZ4" i="117"/>
  <c r="CQ4" i="117"/>
  <c r="CP4" i="117"/>
  <c r="CO4" i="117"/>
  <c r="CF4" i="117"/>
  <c r="CE4" i="117"/>
  <c r="CD4" i="117"/>
  <c r="BU4" i="117"/>
  <c r="BT4" i="117"/>
  <c r="BS4" i="117"/>
  <c r="BJ4" i="117"/>
  <c r="BI4" i="117"/>
  <c r="BH4" i="117"/>
  <c r="AY4" i="117"/>
  <c r="AX4" i="117"/>
  <c r="AW4" i="117"/>
  <c r="AN4" i="117"/>
  <c r="AM4" i="117"/>
  <c r="AL4" i="117"/>
  <c r="AC4" i="117"/>
  <c r="AB4" i="117"/>
  <c r="AA4" i="117"/>
  <c r="R4" i="117"/>
  <c r="Q4" i="117"/>
  <c r="P4" i="117"/>
  <c r="G4" i="117"/>
  <c r="F4" i="117"/>
  <c r="E4" i="117"/>
  <c r="DB3" i="117"/>
  <c r="DA3" i="117"/>
  <c r="CZ3" i="117"/>
  <c r="CQ3" i="117"/>
  <c r="CP3" i="117"/>
  <c r="CO3" i="117"/>
  <c r="CF3" i="117"/>
  <c r="CE3" i="117"/>
  <c r="CD3" i="117"/>
  <c r="BU3" i="117"/>
  <c r="BT3" i="117"/>
  <c r="BS3" i="117"/>
  <c r="BJ3" i="117"/>
  <c r="BI3" i="117"/>
  <c r="BH3" i="117"/>
  <c r="AY3" i="117"/>
  <c r="AX3" i="117"/>
  <c r="AW3" i="117"/>
  <c r="AN3" i="117"/>
  <c r="AM3" i="117"/>
  <c r="AL3" i="117"/>
  <c r="AC3" i="117"/>
  <c r="AB3" i="117"/>
  <c r="AA3" i="117"/>
  <c r="R3" i="117"/>
  <c r="Q3" i="117"/>
  <c r="P3" i="117"/>
  <c r="G3" i="117"/>
  <c r="F3" i="117"/>
  <c r="E3" i="117"/>
  <c r="DB2" i="117"/>
  <c r="DA2" i="117"/>
  <c r="CZ2" i="117"/>
  <c r="CQ2" i="117"/>
  <c r="CP2" i="117"/>
  <c r="CO2" i="117"/>
  <c r="CF2" i="117"/>
  <c r="CE2" i="117"/>
  <c r="CD2" i="117"/>
  <c r="BU2" i="117"/>
  <c r="BT2" i="117"/>
  <c r="BS2" i="117"/>
  <c r="BJ2" i="117"/>
  <c r="BI2" i="117"/>
  <c r="BH2" i="117"/>
  <c r="AY2" i="117"/>
  <c r="AX2" i="117"/>
  <c r="AW2" i="117"/>
  <c r="AN2" i="117"/>
  <c r="AM2" i="117"/>
  <c r="AL2" i="117"/>
  <c r="AC2" i="117"/>
  <c r="AB2" i="117"/>
  <c r="AA2" i="117"/>
  <c r="R2" i="117"/>
  <c r="Q2" i="117"/>
  <c r="P2" i="117"/>
  <c r="G2" i="117"/>
  <c r="F2" i="117"/>
  <c r="E2" i="117"/>
  <c r="DB23" i="116"/>
  <c r="DA23" i="116"/>
  <c r="CZ23" i="116"/>
  <c r="CQ23" i="116"/>
  <c r="CP23" i="116"/>
  <c r="CO23" i="116"/>
  <c r="CF23" i="116"/>
  <c r="CE23" i="116"/>
  <c r="CD23" i="116"/>
  <c r="BU23" i="116"/>
  <c r="BT23" i="116"/>
  <c r="BS23" i="116"/>
  <c r="BJ23" i="116"/>
  <c r="BI23" i="116"/>
  <c r="BH23" i="116"/>
  <c r="AY23" i="116"/>
  <c r="AX23" i="116"/>
  <c r="AW23" i="116"/>
  <c r="AN23" i="116"/>
  <c r="AM23" i="116"/>
  <c r="AL23" i="116"/>
  <c r="AC23" i="116"/>
  <c r="AB23" i="116"/>
  <c r="AA23" i="116"/>
  <c r="R23" i="116"/>
  <c r="Q23" i="116"/>
  <c r="P23" i="116"/>
  <c r="G23" i="116"/>
  <c r="F23" i="116"/>
  <c r="E23" i="116"/>
  <c r="DB22" i="116"/>
  <c r="DA22" i="116"/>
  <c r="CZ22" i="116"/>
  <c r="CQ22" i="116"/>
  <c r="CP22" i="116"/>
  <c r="CO22" i="116"/>
  <c r="CF22" i="116"/>
  <c r="CE22" i="116"/>
  <c r="CD22" i="116"/>
  <c r="BU22" i="116"/>
  <c r="BT22" i="116"/>
  <c r="BS22" i="116"/>
  <c r="BJ22" i="116"/>
  <c r="BI22" i="116"/>
  <c r="BH22" i="116"/>
  <c r="AY22" i="116"/>
  <c r="AX22" i="116"/>
  <c r="AW22" i="116"/>
  <c r="AN22" i="116"/>
  <c r="AM22" i="116"/>
  <c r="AL22" i="116"/>
  <c r="AC22" i="116"/>
  <c r="AB22" i="116"/>
  <c r="AA22" i="116"/>
  <c r="R22" i="116"/>
  <c r="Q22" i="116"/>
  <c r="P22" i="116"/>
  <c r="G22" i="116"/>
  <c r="F22" i="116"/>
  <c r="E22" i="116"/>
  <c r="DB21" i="116"/>
  <c r="DA21" i="116"/>
  <c r="CZ21" i="116"/>
  <c r="CQ21" i="116"/>
  <c r="CP21" i="116"/>
  <c r="CO21" i="116"/>
  <c r="CF21" i="116"/>
  <c r="CE21" i="116"/>
  <c r="CD21" i="116"/>
  <c r="BU21" i="116"/>
  <c r="BT21" i="116"/>
  <c r="BS21" i="116"/>
  <c r="BJ21" i="116"/>
  <c r="BI21" i="116"/>
  <c r="BH21" i="116"/>
  <c r="AY21" i="116"/>
  <c r="AX21" i="116"/>
  <c r="AW21" i="116"/>
  <c r="AN21" i="116"/>
  <c r="AM21" i="116"/>
  <c r="AL21" i="116"/>
  <c r="AC21" i="116"/>
  <c r="AB21" i="116"/>
  <c r="AA21" i="116"/>
  <c r="R21" i="116"/>
  <c r="Q21" i="116"/>
  <c r="P21" i="116"/>
  <c r="G21" i="116"/>
  <c r="F21" i="116"/>
  <c r="E21" i="116"/>
  <c r="DB20" i="116"/>
  <c r="DA20" i="116"/>
  <c r="CZ20" i="116"/>
  <c r="CQ20" i="116"/>
  <c r="CP20" i="116"/>
  <c r="CO20" i="116"/>
  <c r="CF20" i="116"/>
  <c r="CE20" i="116"/>
  <c r="CD20" i="116"/>
  <c r="BU20" i="116"/>
  <c r="BT20" i="116"/>
  <c r="BS20" i="116"/>
  <c r="BJ20" i="116"/>
  <c r="BI20" i="116"/>
  <c r="BH20" i="116"/>
  <c r="AY20" i="116"/>
  <c r="AX20" i="116"/>
  <c r="AW20" i="116"/>
  <c r="AN20" i="116"/>
  <c r="AM20" i="116"/>
  <c r="AL20" i="116"/>
  <c r="AC20" i="116"/>
  <c r="AB20" i="116"/>
  <c r="AA20" i="116"/>
  <c r="R20" i="116"/>
  <c r="Q20" i="116"/>
  <c r="P20" i="116"/>
  <c r="G20" i="116"/>
  <c r="F20" i="116"/>
  <c r="E20" i="116"/>
  <c r="DB19" i="116"/>
  <c r="DA19" i="116"/>
  <c r="CZ19" i="116"/>
  <c r="CQ19" i="116"/>
  <c r="CP19" i="116"/>
  <c r="CO19" i="116"/>
  <c r="CF19" i="116"/>
  <c r="CE19" i="116"/>
  <c r="CD19" i="116"/>
  <c r="BU19" i="116"/>
  <c r="BT19" i="116"/>
  <c r="BS19" i="116"/>
  <c r="BJ19" i="116"/>
  <c r="BI19" i="116"/>
  <c r="BH19" i="116"/>
  <c r="AY19" i="116"/>
  <c r="AX19" i="116"/>
  <c r="AW19" i="116"/>
  <c r="AN19" i="116"/>
  <c r="AM19" i="116"/>
  <c r="AL19" i="116"/>
  <c r="AC19" i="116"/>
  <c r="AB19" i="116"/>
  <c r="AA19" i="116"/>
  <c r="R19" i="116"/>
  <c r="Q19" i="116"/>
  <c r="P19" i="116"/>
  <c r="G19" i="116"/>
  <c r="F19" i="116"/>
  <c r="E19" i="116"/>
  <c r="DB18" i="116"/>
  <c r="DA18" i="116"/>
  <c r="CZ18" i="116"/>
  <c r="CQ18" i="116"/>
  <c r="CP18" i="116"/>
  <c r="CO18" i="116"/>
  <c r="CF18" i="116"/>
  <c r="CE18" i="116"/>
  <c r="CD18" i="116"/>
  <c r="BU18" i="116"/>
  <c r="BT18" i="116"/>
  <c r="BS18" i="116"/>
  <c r="BJ18" i="116"/>
  <c r="BI18" i="116"/>
  <c r="BH18" i="116"/>
  <c r="AY18" i="116"/>
  <c r="AX18" i="116"/>
  <c r="AW18" i="116"/>
  <c r="AN18" i="116"/>
  <c r="AM18" i="116"/>
  <c r="AL18" i="116"/>
  <c r="AC18" i="116"/>
  <c r="AB18" i="116"/>
  <c r="AA18" i="116"/>
  <c r="R18" i="116"/>
  <c r="Q18" i="116"/>
  <c r="P18" i="116"/>
  <c r="G18" i="116"/>
  <c r="F18" i="116"/>
  <c r="E18" i="116"/>
  <c r="DB17" i="116"/>
  <c r="DA17" i="116"/>
  <c r="CZ17" i="116"/>
  <c r="CQ17" i="116"/>
  <c r="CP17" i="116"/>
  <c r="CO17" i="116"/>
  <c r="CF17" i="116"/>
  <c r="CE17" i="116"/>
  <c r="CD17" i="116"/>
  <c r="BU17" i="116"/>
  <c r="BT17" i="116"/>
  <c r="BS17" i="116"/>
  <c r="BJ17" i="116"/>
  <c r="BI17" i="116"/>
  <c r="BH17" i="116"/>
  <c r="AY17" i="116"/>
  <c r="AX17" i="116"/>
  <c r="AW17" i="116"/>
  <c r="AN17" i="116"/>
  <c r="AM17" i="116"/>
  <c r="AL17" i="116"/>
  <c r="AC17" i="116"/>
  <c r="AB17" i="116"/>
  <c r="AA17" i="116"/>
  <c r="R17" i="116"/>
  <c r="Q17" i="116"/>
  <c r="P17" i="116"/>
  <c r="G17" i="116"/>
  <c r="F17" i="116"/>
  <c r="E17" i="116"/>
  <c r="DB16" i="116"/>
  <c r="DA16" i="116"/>
  <c r="CZ16" i="116"/>
  <c r="CQ16" i="116"/>
  <c r="CP16" i="116"/>
  <c r="CO16" i="116"/>
  <c r="CF16" i="116"/>
  <c r="CE16" i="116"/>
  <c r="CD16" i="116"/>
  <c r="BU16" i="116"/>
  <c r="BT16" i="116"/>
  <c r="BS16" i="116"/>
  <c r="BJ16" i="116"/>
  <c r="BI16" i="116"/>
  <c r="BH16" i="116"/>
  <c r="AY16" i="116"/>
  <c r="AX16" i="116"/>
  <c r="AW16" i="116"/>
  <c r="AN16" i="116"/>
  <c r="AM16" i="116"/>
  <c r="AL16" i="116"/>
  <c r="AC16" i="116"/>
  <c r="AB16" i="116"/>
  <c r="AA16" i="116"/>
  <c r="R16" i="116"/>
  <c r="Q16" i="116"/>
  <c r="P16" i="116"/>
  <c r="G16" i="116"/>
  <c r="F16" i="116"/>
  <c r="E16" i="116"/>
  <c r="DB15" i="116"/>
  <c r="DA15" i="116"/>
  <c r="CZ15" i="116"/>
  <c r="CQ15" i="116"/>
  <c r="CP15" i="116"/>
  <c r="CO15" i="116"/>
  <c r="CF15" i="116"/>
  <c r="CE15" i="116"/>
  <c r="CD15" i="116"/>
  <c r="BU15" i="116"/>
  <c r="BT15" i="116"/>
  <c r="BS15" i="116"/>
  <c r="BJ15" i="116"/>
  <c r="BI15" i="116"/>
  <c r="BH15" i="116"/>
  <c r="AY15" i="116"/>
  <c r="AX15" i="116"/>
  <c r="AW15" i="116"/>
  <c r="AN15" i="116"/>
  <c r="AM15" i="116"/>
  <c r="AL15" i="116"/>
  <c r="AC15" i="116"/>
  <c r="AB15" i="116"/>
  <c r="AA15" i="116"/>
  <c r="R15" i="116"/>
  <c r="Q15" i="116"/>
  <c r="P15" i="116"/>
  <c r="G15" i="116"/>
  <c r="F15" i="116"/>
  <c r="E15" i="116"/>
  <c r="DB14" i="116"/>
  <c r="DA14" i="116"/>
  <c r="CZ14" i="116"/>
  <c r="CQ14" i="116"/>
  <c r="CP14" i="116"/>
  <c r="CO14" i="116"/>
  <c r="CF14" i="116"/>
  <c r="CE14" i="116"/>
  <c r="CD14" i="116"/>
  <c r="BU14" i="116"/>
  <c r="BT14" i="116"/>
  <c r="BS14" i="116"/>
  <c r="BJ14" i="116"/>
  <c r="BI14" i="116"/>
  <c r="BH14" i="116"/>
  <c r="AY14" i="116"/>
  <c r="AX14" i="116"/>
  <c r="AW14" i="116"/>
  <c r="AN14" i="116"/>
  <c r="AM14" i="116"/>
  <c r="AL14" i="116"/>
  <c r="AC14" i="116"/>
  <c r="AB14" i="116"/>
  <c r="AA14" i="116"/>
  <c r="R14" i="116"/>
  <c r="Q14" i="116"/>
  <c r="P14" i="116"/>
  <c r="G14" i="116"/>
  <c r="F14" i="116"/>
  <c r="E14" i="116"/>
  <c r="DB13" i="116"/>
  <c r="DA13" i="116"/>
  <c r="CZ13" i="116"/>
  <c r="CQ13" i="116"/>
  <c r="CP13" i="116"/>
  <c r="CO13" i="116"/>
  <c r="CF13" i="116"/>
  <c r="CE13" i="116"/>
  <c r="CD13" i="116"/>
  <c r="BU13" i="116"/>
  <c r="BT13" i="116"/>
  <c r="BS13" i="116"/>
  <c r="BJ13" i="116"/>
  <c r="BI13" i="116"/>
  <c r="BH13" i="116"/>
  <c r="AY13" i="116"/>
  <c r="AX13" i="116"/>
  <c r="AW13" i="116"/>
  <c r="AN13" i="116"/>
  <c r="AM13" i="116"/>
  <c r="AL13" i="116"/>
  <c r="AC13" i="116"/>
  <c r="AB13" i="116"/>
  <c r="AA13" i="116"/>
  <c r="R13" i="116"/>
  <c r="Q13" i="116"/>
  <c r="P13" i="116"/>
  <c r="G13" i="116"/>
  <c r="F13" i="116"/>
  <c r="E13" i="116"/>
  <c r="DB12" i="116"/>
  <c r="DA12" i="116"/>
  <c r="CZ12" i="116"/>
  <c r="CQ12" i="116"/>
  <c r="CP12" i="116"/>
  <c r="CO12" i="116"/>
  <c r="CF12" i="116"/>
  <c r="CE12" i="116"/>
  <c r="CD12" i="116"/>
  <c r="BU12" i="116"/>
  <c r="BT12" i="116"/>
  <c r="BS12" i="116"/>
  <c r="BJ12" i="116"/>
  <c r="BI12" i="116"/>
  <c r="BH12" i="116"/>
  <c r="AY12" i="116"/>
  <c r="AX12" i="116"/>
  <c r="AW12" i="116"/>
  <c r="AN12" i="116"/>
  <c r="AM12" i="116"/>
  <c r="AL12" i="116"/>
  <c r="AC12" i="116"/>
  <c r="AB12" i="116"/>
  <c r="AA12" i="116"/>
  <c r="R12" i="116"/>
  <c r="Q12" i="116"/>
  <c r="P12" i="116"/>
  <c r="G12" i="116"/>
  <c r="F12" i="116"/>
  <c r="E12" i="116"/>
  <c r="DB11" i="116"/>
  <c r="DA11" i="116"/>
  <c r="CZ11" i="116"/>
  <c r="CQ11" i="116"/>
  <c r="CP11" i="116"/>
  <c r="CO11" i="116"/>
  <c r="CF11" i="116"/>
  <c r="CE11" i="116"/>
  <c r="CD11" i="116"/>
  <c r="BU11" i="116"/>
  <c r="BT11" i="116"/>
  <c r="BS11" i="116"/>
  <c r="BJ11" i="116"/>
  <c r="BI11" i="116"/>
  <c r="BH11" i="116"/>
  <c r="AY11" i="116"/>
  <c r="AX11" i="116"/>
  <c r="AW11" i="116"/>
  <c r="AN11" i="116"/>
  <c r="AM11" i="116"/>
  <c r="AL11" i="116"/>
  <c r="AC11" i="116"/>
  <c r="AB11" i="116"/>
  <c r="AA11" i="116"/>
  <c r="R11" i="116"/>
  <c r="Q11" i="116"/>
  <c r="P11" i="116"/>
  <c r="G11" i="116"/>
  <c r="F11" i="116"/>
  <c r="E11" i="116"/>
  <c r="DB10" i="116"/>
  <c r="DA10" i="116"/>
  <c r="CZ10" i="116"/>
  <c r="CQ10" i="116"/>
  <c r="CP10" i="116"/>
  <c r="CO10" i="116"/>
  <c r="CF10" i="116"/>
  <c r="CE10" i="116"/>
  <c r="CD10" i="116"/>
  <c r="BU10" i="116"/>
  <c r="BT10" i="116"/>
  <c r="BS10" i="116"/>
  <c r="BJ10" i="116"/>
  <c r="BI10" i="116"/>
  <c r="BH10" i="116"/>
  <c r="AY10" i="116"/>
  <c r="AX10" i="116"/>
  <c r="AW10" i="116"/>
  <c r="AN10" i="116"/>
  <c r="AM10" i="116"/>
  <c r="AL10" i="116"/>
  <c r="AC10" i="116"/>
  <c r="AB10" i="116"/>
  <c r="AA10" i="116"/>
  <c r="R10" i="116"/>
  <c r="Q10" i="116"/>
  <c r="P10" i="116"/>
  <c r="G10" i="116"/>
  <c r="F10" i="116"/>
  <c r="E10" i="116"/>
  <c r="DB9" i="116"/>
  <c r="DA9" i="116"/>
  <c r="CZ9" i="116"/>
  <c r="CQ9" i="116"/>
  <c r="CP9" i="116"/>
  <c r="CO9" i="116"/>
  <c r="CF9" i="116"/>
  <c r="CE9" i="116"/>
  <c r="CD9" i="116"/>
  <c r="BU9" i="116"/>
  <c r="BT9" i="116"/>
  <c r="BS9" i="116"/>
  <c r="BJ9" i="116"/>
  <c r="BI9" i="116"/>
  <c r="BH9" i="116"/>
  <c r="AY9" i="116"/>
  <c r="AX9" i="116"/>
  <c r="AW9" i="116"/>
  <c r="AN9" i="116"/>
  <c r="AM9" i="116"/>
  <c r="AL9" i="116"/>
  <c r="AC9" i="116"/>
  <c r="AB9" i="116"/>
  <c r="AA9" i="116"/>
  <c r="R9" i="116"/>
  <c r="Q9" i="116"/>
  <c r="P9" i="116"/>
  <c r="G9" i="116"/>
  <c r="F9" i="116"/>
  <c r="E9" i="116"/>
  <c r="DB8" i="116"/>
  <c r="DA8" i="116"/>
  <c r="CZ8" i="116"/>
  <c r="CQ8" i="116"/>
  <c r="CP8" i="116"/>
  <c r="CO8" i="116"/>
  <c r="CF8" i="116"/>
  <c r="CE8" i="116"/>
  <c r="CD8" i="116"/>
  <c r="BU8" i="116"/>
  <c r="BT8" i="116"/>
  <c r="BS8" i="116"/>
  <c r="BJ8" i="116"/>
  <c r="BI8" i="116"/>
  <c r="BH8" i="116"/>
  <c r="AY8" i="116"/>
  <c r="AX8" i="116"/>
  <c r="AW8" i="116"/>
  <c r="AN8" i="116"/>
  <c r="AM8" i="116"/>
  <c r="AL8" i="116"/>
  <c r="AC8" i="116"/>
  <c r="AB8" i="116"/>
  <c r="AA8" i="116"/>
  <c r="R8" i="116"/>
  <c r="Q8" i="116"/>
  <c r="P8" i="116"/>
  <c r="G8" i="116"/>
  <c r="F8" i="116"/>
  <c r="E8" i="116"/>
  <c r="DB7" i="116"/>
  <c r="DA7" i="116"/>
  <c r="CZ7" i="116"/>
  <c r="CQ7" i="116"/>
  <c r="CP7" i="116"/>
  <c r="CO7" i="116"/>
  <c r="CF7" i="116"/>
  <c r="CE7" i="116"/>
  <c r="CD7" i="116"/>
  <c r="BU7" i="116"/>
  <c r="BT7" i="116"/>
  <c r="BS7" i="116"/>
  <c r="BJ7" i="116"/>
  <c r="BI7" i="116"/>
  <c r="BH7" i="116"/>
  <c r="AY7" i="116"/>
  <c r="AX7" i="116"/>
  <c r="AW7" i="116"/>
  <c r="AN7" i="116"/>
  <c r="AM7" i="116"/>
  <c r="AL7" i="116"/>
  <c r="AC7" i="116"/>
  <c r="AB7" i="116"/>
  <c r="AA7" i="116"/>
  <c r="R7" i="116"/>
  <c r="Q7" i="116"/>
  <c r="P7" i="116"/>
  <c r="G7" i="116"/>
  <c r="F7" i="116"/>
  <c r="E7" i="116"/>
  <c r="DB6" i="116"/>
  <c r="DA6" i="116"/>
  <c r="CZ6" i="116"/>
  <c r="CQ6" i="116"/>
  <c r="CP6" i="116"/>
  <c r="CO6" i="116"/>
  <c r="CF6" i="116"/>
  <c r="CE6" i="116"/>
  <c r="CD6" i="116"/>
  <c r="BU6" i="116"/>
  <c r="BT6" i="116"/>
  <c r="BS6" i="116"/>
  <c r="BJ6" i="116"/>
  <c r="BI6" i="116"/>
  <c r="BH6" i="116"/>
  <c r="AY6" i="116"/>
  <c r="AX6" i="116"/>
  <c r="AW6" i="116"/>
  <c r="AN6" i="116"/>
  <c r="AM6" i="116"/>
  <c r="AL6" i="116"/>
  <c r="AC6" i="116"/>
  <c r="AB6" i="116"/>
  <c r="AA6" i="116"/>
  <c r="R6" i="116"/>
  <c r="Q6" i="116"/>
  <c r="P6" i="116"/>
  <c r="G6" i="116"/>
  <c r="F6" i="116"/>
  <c r="E6" i="116"/>
  <c r="DB5" i="116"/>
  <c r="DA5" i="116"/>
  <c r="CZ5" i="116"/>
  <c r="CQ5" i="116"/>
  <c r="CP5" i="116"/>
  <c r="CO5" i="116"/>
  <c r="CF5" i="116"/>
  <c r="CE5" i="116"/>
  <c r="CD5" i="116"/>
  <c r="BU5" i="116"/>
  <c r="BT5" i="116"/>
  <c r="BS5" i="116"/>
  <c r="BJ5" i="116"/>
  <c r="BI5" i="116"/>
  <c r="BH5" i="116"/>
  <c r="AY5" i="116"/>
  <c r="AX5" i="116"/>
  <c r="AW5" i="116"/>
  <c r="AN5" i="116"/>
  <c r="AM5" i="116"/>
  <c r="AL5" i="116"/>
  <c r="AC5" i="116"/>
  <c r="AB5" i="116"/>
  <c r="AA5" i="116"/>
  <c r="R5" i="116"/>
  <c r="Q5" i="116"/>
  <c r="P5" i="116"/>
  <c r="G5" i="116"/>
  <c r="F5" i="116"/>
  <c r="E5" i="116"/>
  <c r="DB4" i="116"/>
  <c r="DA4" i="116"/>
  <c r="CZ4" i="116"/>
  <c r="CQ4" i="116"/>
  <c r="CP4" i="116"/>
  <c r="CO4" i="116"/>
  <c r="CF4" i="116"/>
  <c r="CE4" i="116"/>
  <c r="CD4" i="116"/>
  <c r="BU4" i="116"/>
  <c r="BT4" i="116"/>
  <c r="BS4" i="116"/>
  <c r="BJ4" i="116"/>
  <c r="BI4" i="116"/>
  <c r="BH4" i="116"/>
  <c r="AY4" i="116"/>
  <c r="AX4" i="116"/>
  <c r="AW4" i="116"/>
  <c r="AN4" i="116"/>
  <c r="AM4" i="116"/>
  <c r="AL4" i="116"/>
  <c r="AC4" i="116"/>
  <c r="AB4" i="116"/>
  <c r="AA4" i="116"/>
  <c r="R4" i="116"/>
  <c r="Q4" i="116"/>
  <c r="P4" i="116"/>
  <c r="G4" i="116"/>
  <c r="F4" i="116"/>
  <c r="E4" i="116"/>
  <c r="DB3" i="116"/>
  <c r="DA3" i="116"/>
  <c r="CZ3" i="116"/>
  <c r="CQ3" i="116"/>
  <c r="CP3" i="116"/>
  <c r="CO3" i="116"/>
  <c r="CF3" i="116"/>
  <c r="CE3" i="116"/>
  <c r="CD3" i="116"/>
  <c r="BU3" i="116"/>
  <c r="BT3" i="116"/>
  <c r="BS3" i="116"/>
  <c r="BJ3" i="116"/>
  <c r="BI3" i="116"/>
  <c r="BH3" i="116"/>
  <c r="AY3" i="116"/>
  <c r="AX3" i="116"/>
  <c r="AW3" i="116"/>
  <c r="AN3" i="116"/>
  <c r="AM3" i="116"/>
  <c r="AL3" i="116"/>
  <c r="AC3" i="116"/>
  <c r="AB3" i="116"/>
  <c r="AA3" i="116"/>
  <c r="R3" i="116"/>
  <c r="Q3" i="116"/>
  <c r="P3" i="116"/>
  <c r="G3" i="116"/>
  <c r="F3" i="116"/>
  <c r="E3" i="116"/>
  <c r="DB2" i="116"/>
  <c r="DA2" i="116"/>
  <c r="CZ2" i="116"/>
  <c r="CQ2" i="116"/>
  <c r="CP2" i="116"/>
  <c r="CO2" i="116"/>
  <c r="CF2" i="116"/>
  <c r="CE2" i="116"/>
  <c r="CD2" i="116"/>
  <c r="BU2" i="116"/>
  <c r="BT2" i="116"/>
  <c r="BS2" i="116"/>
  <c r="BJ2" i="116"/>
  <c r="BI2" i="116"/>
  <c r="BH2" i="116"/>
  <c r="AY2" i="116"/>
  <c r="AX2" i="116"/>
  <c r="AW2" i="116"/>
  <c r="AN2" i="116"/>
  <c r="AM2" i="116"/>
  <c r="AL2" i="116"/>
  <c r="AC2" i="116"/>
  <c r="AB2" i="116"/>
  <c r="AA2" i="116"/>
  <c r="R2" i="116"/>
  <c r="Q2" i="116"/>
  <c r="P2" i="116"/>
  <c r="G2" i="116"/>
  <c r="F2" i="116"/>
  <c r="E2" i="116"/>
  <c r="DB23" i="115"/>
  <c r="DA23" i="115"/>
  <c r="CZ23" i="115"/>
  <c r="CQ23" i="115"/>
  <c r="CP23" i="115"/>
  <c r="CO23" i="115"/>
  <c r="CF23" i="115"/>
  <c r="CE23" i="115"/>
  <c r="CD23" i="115"/>
  <c r="BU23" i="115"/>
  <c r="BT23" i="115"/>
  <c r="BS23" i="115"/>
  <c r="BJ23" i="115"/>
  <c r="BI23" i="115"/>
  <c r="BH23" i="115"/>
  <c r="AY23" i="115"/>
  <c r="AX23" i="115"/>
  <c r="AW23" i="115"/>
  <c r="AN23" i="115"/>
  <c r="AM23" i="115"/>
  <c r="AL23" i="115"/>
  <c r="AC23" i="115"/>
  <c r="AB23" i="115"/>
  <c r="AA23" i="115"/>
  <c r="R23" i="115"/>
  <c r="Q23" i="115"/>
  <c r="P23" i="115"/>
  <c r="G23" i="115"/>
  <c r="F23" i="115"/>
  <c r="E23" i="115"/>
  <c r="DB22" i="115"/>
  <c r="DA22" i="115"/>
  <c r="CZ22" i="115"/>
  <c r="CQ22" i="115"/>
  <c r="CP22" i="115"/>
  <c r="CO22" i="115"/>
  <c r="CF22" i="115"/>
  <c r="CE22" i="115"/>
  <c r="CD22" i="115"/>
  <c r="BU22" i="115"/>
  <c r="BT22" i="115"/>
  <c r="BS22" i="115"/>
  <c r="BJ22" i="115"/>
  <c r="BI22" i="115"/>
  <c r="BH22" i="115"/>
  <c r="AY22" i="115"/>
  <c r="AX22" i="115"/>
  <c r="AW22" i="115"/>
  <c r="AN22" i="115"/>
  <c r="AM22" i="115"/>
  <c r="AL22" i="115"/>
  <c r="AC22" i="115"/>
  <c r="AB22" i="115"/>
  <c r="AA22" i="115"/>
  <c r="R22" i="115"/>
  <c r="Q22" i="115"/>
  <c r="P22" i="115"/>
  <c r="G22" i="115"/>
  <c r="F22" i="115"/>
  <c r="E22" i="115"/>
  <c r="DB21" i="115"/>
  <c r="DA21" i="115"/>
  <c r="CZ21" i="115"/>
  <c r="CQ21" i="115"/>
  <c r="CP21" i="115"/>
  <c r="CO21" i="115"/>
  <c r="CF21" i="115"/>
  <c r="CE21" i="115"/>
  <c r="CD21" i="115"/>
  <c r="BU21" i="115"/>
  <c r="BT21" i="115"/>
  <c r="BS21" i="115"/>
  <c r="BJ21" i="115"/>
  <c r="BI21" i="115"/>
  <c r="BH21" i="115"/>
  <c r="AY21" i="115"/>
  <c r="AX21" i="115"/>
  <c r="AW21" i="115"/>
  <c r="AN21" i="115"/>
  <c r="AM21" i="115"/>
  <c r="AL21" i="115"/>
  <c r="AC21" i="115"/>
  <c r="AB21" i="115"/>
  <c r="AA21" i="115"/>
  <c r="R21" i="115"/>
  <c r="Q21" i="115"/>
  <c r="P21" i="115"/>
  <c r="G21" i="115"/>
  <c r="F21" i="115"/>
  <c r="E21" i="115"/>
  <c r="DB20" i="115"/>
  <c r="DA20" i="115"/>
  <c r="CZ20" i="115"/>
  <c r="CQ20" i="115"/>
  <c r="CP20" i="115"/>
  <c r="CO20" i="115"/>
  <c r="CF20" i="115"/>
  <c r="CE20" i="115"/>
  <c r="CD20" i="115"/>
  <c r="BU20" i="115"/>
  <c r="BT20" i="115"/>
  <c r="BS20" i="115"/>
  <c r="BJ20" i="115"/>
  <c r="BI20" i="115"/>
  <c r="BH20" i="115"/>
  <c r="AY20" i="115"/>
  <c r="AX20" i="115"/>
  <c r="AW20" i="115"/>
  <c r="AN20" i="115"/>
  <c r="AM20" i="115"/>
  <c r="AL20" i="115"/>
  <c r="AC20" i="115"/>
  <c r="AB20" i="115"/>
  <c r="AA20" i="115"/>
  <c r="R20" i="115"/>
  <c r="Q20" i="115"/>
  <c r="P20" i="115"/>
  <c r="G20" i="115"/>
  <c r="F20" i="115"/>
  <c r="E20" i="115"/>
  <c r="DB19" i="115"/>
  <c r="DA19" i="115"/>
  <c r="CZ19" i="115"/>
  <c r="CQ19" i="115"/>
  <c r="CP19" i="115"/>
  <c r="CO19" i="115"/>
  <c r="CF19" i="115"/>
  <c r="CE19" i="115"/>
  <c r="CD19" i="115"/>
  <c r="BU19" i="115"/>
  <c r="BT19" i="115"/>
  <c r="BS19" i="115"/>
  <c r="BJ19" i="115"/>
  <c r="BI19" i="115"/>
  <c r="BH19" i="115"/>
  <c r="AY19" i="115"/>
  <c r="AX19" i="115"/>
  <c r="AW19" i="115"/>
  <c r="AN19" i="115"/>
  <c r="AM19" i="115"/>
  <c r="AL19" i="115"/>
  <c r="AC19" i="115"/>
  <c r="AB19" i="115"/>
  <c r="AA19" i="115"/>
  <c r="R19" i="115"/>
  <c r="Q19" i="115"/>
  <c r="P19" i="115"/>
  <c r="G19" i="115"/>
  <c r="F19" i="115"/>
  <c r="E19" i="115"/>
  <c r="DB18" i="115"/>
  <c r="DA18" i="115"/>
  <c r="CZ18" i="115"/>
  <c r="CQ18" i="115"/>
  <c r="CP18" i="115"/>
  <c r="CO18" i="115"/>
  <c r="CF18" i="115"/>
  <c r="CE18" i="115"/>
  <c r="CD18" i="115"/>
  <c r="BU18" i="115"/>
  <c r="BT18" i="115"/>
  <c r="BS18" i="115"/>
  <c r="BJ18" i="115"/>
  <c r="BI18" i="115"/>
  <c r="BH18" i="115"/>
  <c r="AY18" i="115"/>
  <c r="AX18" i="115"/>
  <c r="AW18" i="115"/>
  <c r="AN18" i="115"/>
  <c r="AM18" i="115"/>
  <c r="AL18" i="115"/>
  <c r="AC18" i="115"/>
  <c r="AB18" i="115"/>
  <c r="AA18" i="115"/>
  <c r="R18" i="115"/>
  <c r="Q18" i="115"/>
  <c r="P18" i="115"/>
  <c r="G18" i="115"/>
  <c r="F18" i="115"/>
  <c r="E18" i="115"/>
  <c r="DB17" i="115"/>
  <c r="DA17" i="115"/>
  <c r="CZ17" i="115"/>
  <c r="CQ17" i="115"/>
  <c r="CP17" i="115"/>
  <c r="CO17" i="115"/>
  <c r="CF17" i="115"/>
  <c r="CE17" i="115"/>
  <c r="CD17" i="115"/>
  <c r="BU17" i="115"/>
  <c r="BT17" i="115"/>
  <c r="BS17" i="115"/>
  <c r="BJ17" i="115"/>
  <c r="BI17" i="115"/>
  <c r="BH17" i="115"/>
  <c r="AY17" i="115"/>
  <c r="AX17" i="115"/>
  <c r="AW17" i="115"/>
  <c r="AN17" i="115"/>
  <c r="AM17" i="115"/>
  <c r="AL17" i="115"/>
  <c r="AC17" i="115"/>
  <c r="AB17" i="115"/>
  <c r="AA17" i="115"/>
  <c r="R17" i="115"/>
  <c r="Q17" i="115"/>
  <c r="P17" i="115"/>
  <c r="G17" i="115"/>
  <c r="F17" i="115"/>
  <c r="E17" i="115"/>
  <c r="DB16" i="115"/>
  <c r="DA16" i="115"/>
  <c r="CZ16" i="115"/>
  <c r="CQ16" i="115"/>
  <c r="CP16" i="115"/>
  <c r="CO16" i="115"/>
  <c r="CF16" i="115"/>
  <c r="CE16" i="115"/>
  <c r="CD16" i="115"/>
  <c r="BU16" i="115"/>
  <c r="BT16" i="115"/>
  <c r="BS16" i="115"/>
  <c r="BJ16" i="115"/>
  <c r="BI16" i="115"/>
  <c r="BH16" i="115"/>
  <c r="AY16" i="115"/>
  <c r="AX16" i="115"/>
  <c r="AW16" i="115"/>
  <c r="AN16" i="115"/>
  <c r="AM16" i="115"/>
  <c r="AL16" i="115"/>
  <c r="AC16" i="115"/>
  <c r="AB16" i="115"/>
  <c r="AA16" i="115"/>
  <c r="R16" i="115"/>
  <c r="Q16" i="115"/>
  <c r="P16" i="115"/>
  <c r="G16" i="115"/>
  <c r="F16" i="115"/>
  <c r="E16" i="115"/>
  <c r="DB15" i="115"/>
  <c r="DA15" i="115"/>
  <c r="CZ15" i="115"/>
  <c r="CQ15" i="115"/>
  <c r="CP15" i="115"/>
  <c r="CO15" i="115"/>
  <c r="CF15" i="115"/>
  <c r="CE15" i="115"/>
  <c r="CD15" i="115"/>
  <c r="BU15" i="115"/>
  <c r="BT15" i="115"/>
  <c r="BS15" i="115"/>
  <c r="BJ15" i="115"/>
  <c r="BI15" i="115"/>
  <c r="BH15" i="115"/>
  <c r="AY15" i="115"/>
  <c r="AX15" i="115"/>
  <c r="AW15" i="115"/>
  <c r="AN15" i="115"/>
  <c r="AM15" i="115"/>
  <c r="AL15" i="115"/>
  <c r="AC15" i="115"/>
  <c r="AB15" i="115"/>
  <c r="AA15" i="115"/>
  <c r="R15" i="115"/>
  <c r="Q15" i="115"/>
  <c r="P15" i="115"/>
  <c r="G15" i="115"/>
  <c r="F15" i="115"/>
  <c r="E15" i="115"/>
  <c r="DB14" i="115"/>
  <c r="DA14" i="115"/>
  <c r="CZ14" i="115"/>
  <c r="CQ14" i="115"/>
  <c r="CP14" i="115"/>
  <c r="CO14" i="115"/>
  <c r="CF14" i="115"/>
  <c r="CE14" i="115"/>
  <c r="CD14" i="115"/>
  <c r="BU14" i="115"/>
  <c r="BT14" i="115"/>
  <c r="BS14" i="115"/>
  <c r="BJ14" i="115"/>
  <c r="BI14" i="115"/>
  <c r="BH14" i="115"/>
  <c r="AY14" i="115"/>
  <c r="AX14" i="115"/>
  <c r="AW14" i="115"/>
  <c r="AN14" i="115"/>
  <c r="AM14" i="115"/>
  <c r="AL14" i="115"/>
  <c r="AC14" i="115"/>
  <c r="AB14" i="115"/>
  <c r="AA14" i="115"/>
  <c r="R14" i="115"/>
  <c r="Q14" i="115"/>
  <c r="P14" i="115"/>
  <c r="G14" i="115"/>
  <c r="F14" i="115"/>
  <c r="E14" i="115"/>
  <c r="DB13" i="115"/>
  <c r="DA13" i="115"/>
  <c r="CZ13" i="115"/>
  <c r="CQ13" i="115"/>
  <c r="CP13" i="115"/>
  <c r="CO13" i="115"/>
  <c r="CF13" i="115"/>
  <c r="CE13" i="115"/>
  <c r="CD13" i="115"/>
  <c r="BU13" i="115"/>
  <c r="BT13" i="115"/>
  <c r="BS13" i="115"/>
  <c r="BJ13" i="115"/>
  <c r="BI13" i="115"/>
  <c r="BH13" i="115"/>
  <c r="AY13" i="115"/>
  <c r="AX13" i="115"/>
  <c r="AW13" i="115"/>
  <c r="AN13" i="115"/>
  <c r="AM13" i="115"/>
  <c r="AL13" i="115"/>
  <c r="AC13" i="115"/>
  <c r="AB13" i="115"/>
  <c r="AA13" i="115"/>
  <c r="R13" i="115"/>
  <c r="Q13" i="115"/>
  <c r="P13" i="115"/>
  <c r="G13" i="115"/>
  <c r="F13" i="115"/>
  <c r="E13" i="115"/>
  <c r="DB12" i="115"/>
  <c r="DA12" i="115"/>
  <c r="CZ12" i="115"/>
  <c r="CQ12" i="115"/>
  <c r="CP12" i="115"/>
  <c r="CO12" i="115"/>
  <c r="CF12" i="115"/>
  <c r="CE12" i="115"/>
  <c r="CD12" i="115"/>
  <c r="BU12" i="115"/>
  <c r="BT12" i="115"/>
  <c r="BS12" i="115"/>
  <c r="BJ12" i="115"/>
  <c r="BI12" i="115"/>
  <c r="BH12" i="115"/>
  <c r="AY12" i="115"/>
  <c r="AX12" i="115"/>
  <c r="AW12" i="115"/>
  <c r="AN12" i="115"/>
  <c r="AM12" i="115"/>
  <c r="AL12" i="115"/>
  <c r="AC12" i="115"/>
  <c r="AB12" i="115"/>
  <c r="AA12" i="115"/>
  <c r="R12" i="115"/>
  <c r="Q12" i="115"/>
  <c r="P12" i="115"/>
  <c r="G12" i="115"/>
  <c r="F12" i="115"/>
  <c r="E12" i="115"/>
  <c r="DB11" i="115"/>
  <c r="DA11" i="115"/>
  <c r="CZ11" i="115"/>
  <c r="CQ11" i="115"/>
  <c r="CP11" i="115"/>
  <c r="CO11" i="115"/>
  <c r="CF11" i="115"/>
  <c r="CE11" i="115"/>
  <c r="CD11" i="115"/>
  <c r="BU11" i="115"/>
  <c r="BT11" i="115"/>
  <c r="BS11" i="115"/>
  <c r="BJ11" i="115"/>
  <c r="BI11" i="115"/>
  <c r="BH11" i="115"/>
  <c r="AY11" i="115"/>
  <c r="AX11" i="115"/>
  <c r="AW11" i="115"/>
  <c r="AN11" i="115"/>
  <c r="AM11" i="115"/>
  <c r="AL11" i="115"/>
  <c r="AC11" i="115"/>
  <c r="AB11" i="115"/>
  <c r="AA11" i="115"/>
  <c r="R11" i="115"/>
  <c r="Q11" i="115"/>
  <c r="P11" i="115"/>
  <c r="G11" i="115"/>
  <c r="F11" i="115"/>
  <c r="E11" i="115"/>
  <c r="DB10" i="115"/>
  <c r="DA10" i="115"/>
  <c r="CZ10" i="115"/>
  <c r="CQ10" i="115"/>
  <c r="CP10" i="115"/>
  <c r="CO10" i="115"/>
  <c r="CF10" i="115"/>
  <c r="CE10" i="115"/>
  <c r="CD10" i="115"/>
  <c r="BU10" i="115"/>
  <c r="BT10" i="115"/>
  <c r="BS10" i="115"/>
  <c r="BJ10" i="115"/>
  <c r="BI10" i="115"/>
  <c r="BH10" i="115"/>
  <c r="AY10" i="115"/>
  <c r="AX10" i="115"/>
  <c r="AW10" i="115"/>
  <c r="AN10" i="115"/>
  <c r="AM10" i="115"/>
  <c r="AL10" i="115"/>
  <c r="AC10" i="115"/>
  <c r="AB10" i="115"/>
  <c r="AA10" i="115"/>
  <c r="R10" i="115"/>
  <c r="Q10" i="115"/>
  <c r="P10" i="115"/>
  <c r="G10" i="115"/>
  <c r="F10" i="115"/>
  <c r="E10" i="115"/>
  <c r="DB9" i="115"/>
  <c r="DA9" i="115"/>
  <c r="CZ9" i="115"/>
  <c r="CQ9" i="115"/>
  <c r="CP9" i="115"/>
  <c r="CO9" i="115"/>
  <c r="CF9" i="115"/>
  <c r="CE9" i="115"/>
  <c r="CD9" i="115"/>
  <c r="BU9" i="115"/>
  <c r="BT9" i="115"/>
  <c r="BS9" i="115"/>
  <c r="BJ9" i="115"/>
  <c r="BI9" i="115"/>
  <c r="BH9" i="115"/>
  <c r="AY9" i="115"/>
  <c r="AX9" i="115"/>
  <c r="AW9" i="115"/>
  <c r="AN9" i="115"/>
  <c r="AM9" i="115"/>
  <c r="AL9" i="115"/>
  <c r="AC9" i="115"/>
  <c r="AB9" i="115"/>
  <c r="AA9" i="115"/>
  <c r="R9" i="115"/>
  <c r="Q9" i="115"/>
  <c r="P9" i="115"/>
  <c r="G9" i="115"/>
  <c r="F9" i="115"/>
  <c r="E9" i="115"/>
  <c r="DB8" i="115"/>
  <c r="DA8" i="115"/>
  <c r="CZ8" i="115"/>
  <c r="CQ8" i="115"/>
  <c r="CP8" i="115"/>
  <c r="CO8" i="115"/>
  <c r="CF8" i="115"/>
  <c r="CE8" i="115"/>
  <c r="CD8" i="115"/>
  <c r="BU8" i="115"/>
  <c r="BT8" i="115"/>
  <c r="BS8" i="115"/>
  <c r="BJ8" i="115"/>
  <c r="BI8" i="115"/>
  <c r="BH8" i="115"/>
  <c r="AY8" i="115"/>
  <c r="AX8" i="115"/>
  <c r="AW8" i="115"/>
  <c r="AN8" i="115"/>
  <c r="AM8" i="115"/>
  <c r="AL8" i="115"/>
  <c r="AC8" i="115"/>
  <c r="AB8" i="115"/>
  <c r="AA8" i="115"/>
  <c r="R8" i="115"/>
  <c r="Q8" i="115"/>
  <c r="P8" i="115"/>
  <c r="G8" i="115"/>
  <c r="F8" i="115"/>
  <c r="E8" i="115"/>
  <c r="DB7" i="115"/>
  <c r="DA7" i="115"/>
  <c r="CZ7" i="115"/>
  <c r="CQ7" i="115"/>
  <c r="CP7" i="115"/>
  <c r="CO7" i="115"/>
  <c r="CF7" i="115"/>
  <c r="CE7" i="115"/>
  <c r="CD7" i="115"/>
  <c r="BU7" i="115"/>
  <c r="BT7" i="115"/>
  <c r="BS7" i="115"/>
  <c r="BJ7" i="115"/>
  <c r="BI7" i="115"/>
  <c r="BH7" i="115"/>
  <c r="AY7" i="115"/>
  <c r="AX7" i="115"/>
  <c r="AW7" i="115"/>
  <c r="AN7" i="115"/>
  <c r="AM7" i="115"/>
  <c r="AL7" i="115"/>
  <c r="AC7" i="115"/>
  <c r="AB7" i="115"/>
  <c r="AA7" i="115"/>
  <c r="R7" i="115"/>
  <c r="Q7" i="115"/>
  <c r="P7" i="115"/>
  <c r="G7" i="115"/>
  <c r="F7" i="115"/>
  <c r="E7" i="115"/>
  <c r="DB6" i="115"/>
  <c r="DA6" i="115"/>
  <c r="CZ6" i="115"/>
  <c r="CQ6" i="115"/>
  <c r="CP6" i="115"/>
  <c r="CO6" i="115"/>
  <c r="CF6" i="115"/>
  <c r="CE6" i="115"/>
  <c r="CD6" i="115"/>
  <c r="BU6" i="115"/>
  <c r="BT6" i="115"/>
  <c r="BS6" i="115"/>
  <c r="BJ6" i="115"/>
  <c r="BI6" i="115"/>
  <c r="BH6" i="115"/>
  <c r="AY6" i="115"/>
  <c r="AX6" i="115"/>
  <c r="AW6" i="115"/>
  <c r="AN6" i="115"/>
  <c r="AM6" i="115"/>
  <c r="AL6" i="115"/>
  <c r="AC6" i="115"/>
  <c r="AB6" i="115"/>
  <c r="AA6" i="115"/>
  <c r="R6" i="115"/>
  <c r="Q6" i="115"/>
  <c r="P6" i="115"/>
  <c r="G6" i="115"/>
  <c r="F6" i="115"/>
  <c r="E6" i="115"/>
  <c r="DB5" i="115"/>
  <c r="DA5" i="115"/>
  <c r="CZ5" i="115"/>
  <c r="CQ5" i="115"/>
  <c r="CP5" i="115"/>
  <c r="CO5" i="115"/>
  <c r="CF5" i="115"/>
  <c r="CE5" i="115"/>
  <c r="CD5" i="115"/>
  <c r="BU5" i="115"/>
  <c r="BT5" i="115"/>
  <c r="BS5" i="115"/>
  <c r="BJ5" i="115"/>
  <c r="BI5" i="115"/>
  <c r="BH5" i="115"/>
  <c r="AY5" i="115"/>
  <c r="AX5" i="115"/>
  <c r="AW5" i="115"/>
  <c r="AN5" i="115"/>
  <c r="AM5" i="115"/>
  <c r="AL5" i="115"/>
  <c r="AC5" i="115"/>
  <c r="AB5" i="115"/>
  <c r="AA5" i="115"/>
  <c r="R5" i="115"/>
  <c r="Q5" i="115"/>
  <c r="P5" i="115"/>
  <c r="G5" i="115"/>
  <c r="F5" i="115"/>
  <c r="E5" i="115"/>
  <c r="DB4" i="115"/>
  <c r="DA4" i="115"/>
  <c r="CZ4" i="115"/>
  <c r="CQ4" i="115"/>
  <c r="CP4" i="115"/>
  <c r="CO4" i="115"/>
  <c r="CF4" i="115"/>
  <c r="CE4" i="115"/>
  <c r="CD4" i="115"/>
  <c r="BU4" i="115"/>
  <c r="BT4" i="115"/>
  <c r="BS4" i="115"/>
  <c r="BJ4" i="115"/>
  <c r="BI4" i="115"/>
  <c r="BH4" i="115"/>
  <c r="AY4" i="115"/>
  <c r="AX4" i="115"/>
  <c r="AW4" i="115"/>
  <c r="AN4" i="115"/>
  <c r="AM4" i="115"/>
  <c r="AL4" i="115"/>
  <c r="AC4" i="115"/>
  <c r="AB4" i="115"/>
  <c r="AA4" i="115"/>
  <c r="R4" i="115"/>
  <c r="Q4" i="115"/>
  <c r="P4" i="115"/>
  <c r="G4" i="115"/>
  <c r="F4" i="115"/>
  <c r="E4" i="115"/>
  <c r="DB3" i="115"/>
  <c r="DA3" i="115"/>
  <c r="CZ3" i="115"/>
  <c r="CQ3" i="115"/>
  <c r="CP3" i="115"/>
  <c r="CO3" i="115"/>
  <c r="CF3" i="115"/>
  <c r="CE3" i="115"/>
  <c r="CD3" i="115"/>
  <c r="BU3" i="115"/>
  <c r="BT3" i="115"/>
  <c r="BS3" i="115"/>
  <c r="BJ3" i="115"/>
  <c r="BI3" i="115"/>
  <c r="BH3" i="115"/>
  <c r="AY3" i="115"/>
  <c r="AX3" i="115"/>
  <c r="AW3" i="115"/>
  <c r="AN3" i="115"/>
  <c r="AM3" i="115"/>
  <c r="AL3" i="115"/>
  <c r="AC3" i="115"/>
  <c r="AB3" i="115"/>
  <c r="AA3" i="115"/>
  <c r="R3" i="115"/>
  <c r="Q3" i="115"/>
  <c r="P3" i="115"/>
  <c r="G3" i="115"/>
  <c r="F3" i="115"/>
  <c r="E3" i="115"/>
  <c r="DB2" i="115"/>
  <c r="DA2" i="115"/>
  <c r="CZ2" i="115"/>
  <c r="CQ2" i="115"/>
  <c r="CP2" i="115"/>
  <c r="CO2" i="115"/>
  <c r="CF2" i="115"/>
  <c r="CE2" i="115"/>
  <c r="CD2" i="115"/>
  <c r="BU2" i="115"/>
  <c r="BT2" i="115"/>
  <c r="BS2" i="115"/>
  <c r="BJ2" i="115"/>
  <c r="BI2" i="115"/>
  <c r="BH2" i="115"/>
  <c r="AY2" i="115"/>
  <c r="AX2" i="115"/>
  <c r="AW2" i="115"/>
  <c r="AN2" i="115"/>
  <c r="AM2" i="115"/>
  <c r="AL2" i="115"/>
  <c r="AC2" i="115"/>
  <c r="AB2" i="115"/>
  <c r="AA2" i="115"/>
  <c r="R2" i="115"/>
  <c r="Q2" i="115"/>
  <c r="P2" i="115"/>
  <c r="G2" i="115"/>
  <c r="F2" i="115"/>
  <c r="E2" i="115"/>
  <c r="DB23" i="114"/>
  <c r="DA23" i="114"/>
  <c r="CZ23" i="114"/>
  <c r="CQ23" i="114"/>
  <c r="CP23" i="114"/>
  <c r="CO23" i="114"/>
  <c r="CF23" i="114"/>
  <c r="CE23" i="114"/>
  <c r="CD23" i="114"/>
  <c r="BU23" i="114"/>
  <c r="BT23" i="114"/>
  <c r="BS23" i="114"/>
  <c r="BJ23" i="114"/>
  <c r="BI23" i="114"/>
  <c r="BH23" i="114"/>
  <c r="AY23" i="114"/>
  <c r="AX23" i="114"/>
  <c r="AW23" i="114"/>
  <c r="AN23" i="114"/>
  <c r="AM23" i="114"/>
  <c r="AL23" i="114"/>
  <c r="AC23" i="114"/>
  <c r="AB23" i="114"/>
  <c r="AA23" i="114"/>
  <c r="R23" i="114"/>
  <c r="Q23" i="114"/>
  <c r="P23" i="114"/>
  <c r="G23" i="114"/>
  <c r="F23" i="114"/>
  <c r="E23" i="114"/>
  <c r="DB22" i="114"/>
  <c r="DA22" i="114"/>
  <c r="CZ22" i="114"/>
  <c r="CQ22" i="114"/>
  <c r="CP22" i="114"/>
  <c r="CO22" i="114"/>
  <c r="CF22" i="114"/>
  <c r="CE22" i="114"/>
  <c r="CD22" i="114"/>
  <c r="BU22" i="114"/>
  <c r="BT22" i="114"/>
  <c r="BS22" i="114"/>
  <c r="BJ22" i="114"/>
  <c r="BI22" i="114"/>
  <c r="BH22" i="114"/>
  <c r="AY22" i="114"/>
  <c r="AX22" i="114"/>
  <c r="AW22" i="114"/>
  <c r="AN22" i="114"/>
  <c r="AM22" i="114"/>
  <c r="AL22" i="114"/>
  <c r="AC22" i="114"/>
  <c r="AB22" i="114"/>
  <c r="AA22" i="114"/>
  <c r="R22" i="114"/>
  <c r="Q22" i="114"/>
  <c r="P22" i="114"/>
  <c r="G22" i="114"/>
  <c r="F22" i="114"/>
  <c r="E22" i="114"/>
  <c r="DB21" i="114"/>
  <c r="DA21" i="114"/>
  <c r="CZ21" i="114"/>
  <c r="CQ21" i="114"/>
  <c r="CP21" i="114"/>
  <c r="CO21" i="114"/>
  <c r="CF21" i="114"/>
  <c r="CE21" i="114"/>
  <c r="CD21" i="114"/>
  <c r="BU21" i="114"/>
  <c r="BT21" i="114"/>
  <c r="BS21" i="114"/>
  <c r="BJ21" i="114"/>
  <c r="BI21" i="114"/>
  <c r="BH21" i="114"/>
  <c r="AY21" i="114"/>
  <c r="AX21" i="114"/>
  <c r="AW21" i="114"/>
  <c r="AN21" i="114"/>
  <c r="AM21" i="114"/>
  <c r="AL21" i="114"/>
  <c r="AC21" i="114"/>
  <c r="AB21" i="114"/>
  <c r="AA21" i="114"/>
  <c r="R21" i="114"/>
  <c r="Q21" i="114"/>
  <c r="P21" i="114"/>
  <c r="G21" i="114"/>
  <c r="F21" i="114"/>
  <c r="E21" i="114"/>
  <c r="DB20" i="114"/>
  <c r="DA20" i="114"/>
  <c r="CZ20" i="114"/>
  <c r="CQ20" i="114"/>
  <c r="CP20" i="114"/>
  <c r="CO20" i="114"/>
  <c r="CF20" i="114"/>
  <c r="CE20" i="114"/>
  <c r="CD20" i="114"/>
  <c r="BU20" i="114"/>
  <c r="BT20" i="114"/>
  <c r="BS20" i="114"/>
  <c r="BJ20" i="114"/>
  <c r="BI20" i="114"/>
  <c r="BH20" i="114"/>
  <c r="AY20" i="114"/>
  <c r="AX20" i="114"/>
  <c r="AW20" i="114"/>
  <c r="AN20" i="114"/>
  <c r="AM20" i="114"/>
  <c r="AL20" i="114"/>
  <c r="AC20" i="114"/>
  <c r="AB20" i="114"/>
  <c r="AA20" i="114"/>
  <c r="R20" i="114"/>
  <c r="Q20" i="114"/>
  <c r="P20" i="114"/>
  <c r="G20" i="114"/>
  <c r="F20" i="114"/>
  <c r="E20" i="114"/>
  <c r="DB19" i="114"/>
  <c r="DA19" i="114"/>
  <c r="CZ19" i="114"/>
  <c r="CQ19" i="114"/>
  <c r="CP19" i="114"/>
  <c r="CO19" i="114"/>
  <c r="CF19" i="114"/>
  <c r="CE19" i="114"/>
  <c r="CD19" i="114"/>
  <c r="BU19" i="114"/>
  <c r="BT19" i="114"/>
  <c r="BS19" i="114"/>
  <c r="BJ19" i="114"/>
  <c r="BI19" i="114"/>
  <c r="BH19" i="114"/>
  <c r="AY19" i="114"/>
  <c r="AX19" i="114"/>
  <c r="AW19" i="114"/>
  <c r="AN19" i="114"/>
  <c r="AM19" i="114"/>
  <c r="AL19" i="114"/>
  <c r="AC19" i="114"/>
  <c r="AB19" i="114"/>
  <c r="AA19" i="114"/>
  <c r="R19" i="114"/>
  <c r="Q19" i="114"/>
  <c r="P19" i="114"/>
  <c r="G19" i="114"/>
  <c r="F19" i="114"/>
  <c r="E19" i="114"/>
  <c r="DB18" i="114"/>
  <c r="DA18" i="114"/>
  <c r="CZ18" i="114"/>
  <c r="CQ18" i="114"/>
  <c r="CP18" i="114"/>
  <c r="CO18" i="114"/>
  <c r="CF18" i="114"/>
  <c r="CE18" i="114"/>
  <c r="CD18" i="114"/>
  <c r="BU18" i="114"/>
  <c r="BT18" i="114"/>
  <c r="BS18" i="114"/>
  <c r="BJ18" i="114"/>
  <c r="BI18" i="114"/>
  <c r="BH18" i="114"/>
  <c r="AY18" i="114"/>
  <c r="AX18" i="114"/>
  <c r="AW18" i="114"/>
  <c r="AN18" i="114"/>
  <c r="AM18" i="114"/>
  <c r="AL18" i="114"/>
  <c r="AC18" i="114"/>
  <c r="AB18" i="114"/>
  <c r="AA18" i="114"/>
  <c r="R18" i="114"/>
  <c r="Q18" i="114"/>
  <c r="P18" i="114"/>
  <c r="G18" i="114"/>
  <c r="F18" i="114"/>
  <c r="E18" i="114"/>
  <c r="DB17" i="114"/>
  <c r="DA17" i="114"/>
  <c r="CZ17" i="114"/>
  <c r="CQ17" i="114"/>
  <c r="CP17" i="114"/>
  <c r="CO17" i="114"/>
  <c r="CF17" i="114"/>
  <c r="CE17" i="114"/>
  <c r="CD17" i="114"/>
  <c r="BU17" i="114"/>
  <c r="BT17" i="114"/>
  <c r="BS17" i="114"/>
  <c r="BJ17" i="114"/>
  <c r="BI17" i="114"/>
  <c r="BH17" i="114"/>
  <c r="AY17" i="114"/>
  <c r="AX17" i="114"/>
  <c r="AW17" i="114"/>
  <c r="AN17" i="114"/>
  <c r="AM17" i="114"/>
  <c r="AL17" i="114"/>
  <c r="AC17" i="114"/>
  <c r="AB17" i="114"/>
  <c r="AA17" i="114"/>
  <c r="R17" i="114"/>
  <c r="Q17" i="114"/>
  <c r="P17" i="114"/>
  <c r="G17" i="114"/>
  <c r="F17" i="114"/>
  <c r="E17" i="114"/>
  <c r="DB16" i="114"/>
  <c r="DA16" i="114"/>
  <c r="CZ16" i="114"/>
  <c r="CQ16" i="114"/>
  <c r="CP16" i="114"/>
  <c r="CO16" i="114"/>
  <c r="CF16" i="114"/>
  <c r="CE16" i="114"/>
  <c r="CD16" i="114"/>
  <c r="BU16" i="114"/>
  <c r="BT16" i="114"/>
  <c r="BS16" i="114"/>
  <c r="BJ16" i="114"/>
  <c r="BI16" i="114"/>
  <c r="BH16" i="114"/>
  <c r="AY16" i="114"/>
  <c r="AX16" i="114"/>
  <c r="AW16" i="114"/>
  <c r="AN16" i="114"/>
  <c r="AM16" i="114"/>
  <c r="AL16" i="114"/>
  <c r="AC16" i="114"/>
  <c r="AB16" i="114"/>
  <c r="AA16" i="114"/>
  <c r="R16" i="114"/>
  <c r="Q16" i="114"/>
  <c r="P16" i="114"/>
  <c r="G16" i="114"/>
  <c r="F16" i="114"/>
  <c r="E16" i="114"/>
  <c r="DB15" i="114"/>
  <c r="DA15" i="114"/>
  <c r="CZ15" i="114"/>
  <c r="CQ15" i="114"/>
  <c r="CP15" i="114"/>
  <c r="CO15" i="114"/>
  <c r="CF15" i="114"/>
  <c r="CE15" i="114"/>
  <c r="CD15" i="114"/>
  <c r="BU15" i="114"/>
  <c r="BT15" i="114"/>
  <c r="BS15" i="114"/>
  <c r="BJ15" i="114"/>
  <c r="BI15" i="114"/>
  <c r="BH15" i="114"/>
  <c r="AY15" i="114"/>
  <c r="AX15" i="114"/>
  <c r="AW15" i="114"/>
  <c r="AN15" i="114"/>
  <c r="AM15" i="114"/>
  <c r="AL15" i="114"/>
  <c r="AC15" i="114"/>
  <c r="AB15" i="114"/>
  <c r="AA15" i="114"/>
  <c r="R15" i="114"/>
  <c r="Q15" i="114"/>
  <c r="P15" i="114"/>
  <c r="G15" i="114"/>
  <c r="F15" i="114"/>
  <c r="E15" i="114"/>
  <c r="DB14" i="114"/>
  <c r="DA14" i="114"/>
  <c r="CZ14" i="114"/>
  <c r="CQ14" i="114"/>
  <c r="CP14" i="114"/>
  <c r="CO14" i="114"/>
  <c r="CF14" i="114"/>
  <c r="CE14" i="114"/>
  <c r="CD14" i="114"/>
  <c r="BU14" i="114"/>
  <c r="BT14" i="114"/>
  <c r="BS14" i="114"/>
  <c r="BJ14" i="114"/>
  <c r="BI14" i="114"/>
  <c r="BH14" i="114"/>
  <c r="AY14" i="114"/>
  <c r="AX14" i="114"/>
  <c r="AW14" i="114"/>
  <c r="AN14" i="114"/>
  <c r="AM14" i="114"/>
  <c r="AL14" i="114"/>
  <c r="AC14" i="114"/>
  <c r="AB14" i="114"/>
  <c r="AA14" i="114"/>
  <c r="R14" i="114"/>
  <c r="Q14" i="114"/>
  <c r="P14" i="114"/>
  <c r="G14" i="114"/>
  <c r="F14" i="114"/>
  <c r="E14" i="114"/>
  <c r="DB13" i="114"/>
  <c r="DA13" i="114"/>
  <c r="CZ13" i="114"/>
  <c r="CQ13" i="114"/>
  <c r="CP13" i="114"/>
  <c r="CO13" i="114"/>
  <c r="CF13" i="114"/>
  <c r="CE13" i="114"/>
  <c r="CD13" i="114"/>
  <c r="BU13" i="114"/>
  <c r="BT13" i="114"/>
  <c r="BS13" i="114"/>
  <c r="BJ13" i="114"/>
  <c r="BI13" i="114"/>
  <c r="BH13" i="114"/>
  <c r="AY13" i="114"/>
  <c r="AX13" i="114"/>
  <c r="AW13" i="114"/>
  <c r="AN13" i="114"/>
  <c r="AM13" i="114"/>
  <c r="AL13" i="114"/>
  <c r="AC13" i="114"/>
  <c r="AB13" i="114"/>
  <c r="AA13" i="114"/>
  <c r="R13" i="114"/>
  <c r="Q13" i="114"/>
  <c r="P13" i="114"/>
  <c r="G13" i="114"/>
  <c r="F13" i="114"/>
  <c r="E13" i="114"/>
  <c r="DB12" i="114"/>
  <c r="DA12" i="114"/>
  <c r="CZ12" i="114"/>
  <c r="CQ12" i="114"/>
  <c r="CP12" i="114"/>
  <c r="CO12" i="114"/>
  <c r="CF12" i="114"/>
  <c r="CE12" i="114"/>
  <c r="CD12" i="114"/>
  <c r="BU12" i="114"/>
  <c r="BT12" i="114"/>
  <c r="BS12" i="114"/>
  <c r="BJ12" i="114"/>
  <c r="BI12" i="114"/>
  <c r="BH12" i="114"/>
  <c r="AY12" i="114"/>
  <c r="AX12" i="114"/>
  <c r="AW12" i="114"/>
  <c r="AN12" i="114"/>
  <c r="AM12" i="114"/>
  <c r="AL12" i="114"/>
  <c r="AC12" i="114"/>
  <c r="AB12" i="114"/>
  <c r="AA12" i="114"/>
  <c r="R12" i="114"/>
  <c r="Q12" i="114"/>
  <c r="P12" i="114"/>
  <c r="G12" i="114"/>
  <c r="F12" i="114"/>
  <c r="E12" i="114"/>
  <c r="DB11" i="114"/>
  <c r="DA11" i="114"/>
  <c r="CZ11" i="114"/>
  <c r="CQ11" i="114"/>
  <c r="CP11" i="114"/>
  <c r="CO11" i="114"/>
  <c r="CF11" i="114"/>
  <c r="CE11" i="114"/>
  <c r="CD11" i="114"/>
  <c r="BU11" i="114"/>
  <c r="BT11" i="114"/>
  <c r="BS11" i="114"/>
  <c r="BJ11" i="114"/>
  <c r="BI11" i="114"/>
  <c r="BH11" i="114"/>
  <c r="AY11" i="114"/>
  <c r="AX11" i="114"/>
  <c r="AW11" i="114"/>
  <c r="AN11" i="114"/>
  <c r="AM11" i="114"/>
  <c r="AL11" i="114"/>
  <c r="AC11" i="114"/>
  <c r="AB11" i="114"/>
  <c r="AA11" i="114"/>
  <c r="R11" i="114"/>
  <c r="Q11" i="114"/>
  <c r="P11" i="114"/>
  <c r="G11" i="114"/>
  <c r="F11" i="114"/>
  <c r="E11" i="114"/>
  <c r="DB10" i="114"/>
  <c r="DA10" i="114"/>
  <c r="CZ10" i="114"/>
  <c r="CQ10" i="114"/>
  <c r="CP10" i="114"/>
  <c r="CO10" i="114"/>
  <c r="CF10" i="114"/>
  <c r="CE10" i="114"/>
  <c r="CD10" i="114"/>
  <c r="BU10" i="114"/>
  <c r="BT10" i="114"/>
  <c r="BS10" i="114"/>
  <c r="BJ10" i="114"/>
  <c r="BI10" i="114"/>
  <c r="BH10" i="114"/>
  <c r="AY10" i="114"/>
  <c r="AX10" i="114"/>
  <c r="AW10" i="114"/>
  <c r="AN10" i="114"/>
  <c r="AM10" i="114"/>
  <c r="AL10" i="114"/>
  <c r="AC10" i="114"/>
  <c r="AB10" i="114"/>
  <c r="AA10" i="114"/>
  <c r="R10" i="114"/>
  <c r="Q10" i="114"/>
  <c r="P10" i="114"/>
  <c r="G10" i="114"/>
  <c r="F10" i="114"/>
  <c r="E10" i="114"/>
  <c r="DB9" i="114"/>
  <c r="DA9" i="114"/>
  <c r="CZ9" i="114"/>
  <c r="CQ9" i="114"/>
  <c r="CP9" i="114"/>
  <c r="CO9" i="114"/>
  <c r="CF9" i="114"/>
  <c r="CE9" i="114"/>
  <c r="CD9" i="114"/>
  <c r="BU9" i="114"/>
  <c r="BT9" i="114"/>
  <c r="BS9" i="114"/>
  <c r="BJ9" i="114"/>
  <c r="BI9" i="114"/>
  <c r="BH9" i="114"/>
  <c r="AY9" i="114"/>
  <c r="AX9" i="114"/>
  <c r="AW9" i="114"/>
  <c r="AN9" i="114"/>
  <c r="AM9" i="114"/>
  <c r="AL9" i="114"/>
  <c r="AC9" i="114"/>
  <c r="AB9" i="114"/>
  <c r="AA9" i="114"/>
  <c r="R9" i="114"/>
  <c r="Q9" i="114"/>
  <c r="P9" i="114"/>
  <c r="G9" i="114"/>
  <c r="F9" i="114"/>
  <c r="E9" i="114"/>
  <c r="DB8" i="114"/>
  <c r="DA8" i="114"/>
  <c r="CZ8" i="114"/>
  <c r="CQ8" i="114"/>
  <c r="CP8" i="114"/>
  <c r="CO8" i="114"/>
  <c r="CF8" i="114"/>
  <c r="CE8" i="114"/>
  <c r="CD8" i="114"/>
  <c r="BU8" i="114"/>
  <c r="BT8" i="114"/>
  <c r="BS8" i="114"/>
  <c r="BJ8" i="114"/>
  <c r="BI8" i="114"/>
  <c r="BH8" i="114"/>
  <c r="AY8" i="114"/>
  <c r="AX8" i="114"/>
  <c r="AW8" i="114"/>
  <c r="AN8" i="114"/>
  <c r="AM8" i="114"/>
  <c r="AL8" i="114"/>
  <c r="AC8" i="114"/>
  <c r="AB8" i="114"/>
  <c r="AA8" i="114"/>
  <c r="R8" i="114"/>
  <c r="Q8" i="114"/>
  <c r="P8" i="114"/>
  <c r="G8" i="114"/>
  <c r="F8" i="114"/>
  <c r="E8" i="114"/>
  <c r="DB7" i="114"/>
  <c r="DA7" i="114"/>
  <c r="CZ7" i="114"/>
  <c r="CQ7" i="114"/>
  <c r="CP7" i="114"/>
  <c r="CO7" i="114"/>
  <c r="CF7" i="114"/>
  <c r="CE7" i="114"/>
  <c r="CD7" i="114"/>
  <c r="BU7" i="114"/>
  <c r="BT7" i="114"/>
  <c r="BS7" i="114"/>
  <c r="BJ7" i="114"/>
  <c r="BI7" i="114"/>
  <c r="BH7" i="114"/>
  <c r="AY7" i="114"/>
  <c r="AX7" i="114"/>
  <c r="AW7" i="114"/>
  <c r="AN7" i="114"/>
  <c r="AM7" i="114"/>
  <c r="AL7" i="114"/>
  <c r="AC7" i="114"/>
  <c r="AB7" i="114"/>
  <c r="AA7" i="114"/>
  <c r="R7" i="114"/>
  <c r="Q7" i="114"/>
  <c r="P7" i="114"/>
  <c r="G7" i="114"/>
  <c r="F7" i="114"/>
  <c r="E7" i="114"/>
  <c r="DB6" i="114"/>
  <c r="DA6" i="114"/>
  <c r="CZ6" i="114"/>
  <c r="CQ6" i="114"/>
  <c r="CP6" i="114"/>
  <c r="CO6" i="114"/>
  <c r="CF6" i="114"/>
  <c r="CE6" i="114"/>
  <c r="CD6" i="114"/>
  <c r="BU6" i="114"/>
  <c r="BT6" i="114"/>
  <c r="BS6" i="114"/>
  <c r="BJ6" i="114"/>
  <c r="BI6" i="114"/>
  <c r="BH6" i="114"/>
  <c r="AY6" i="114"/>
  <c r="AX6" i="114"/>
  <c r="AW6" i="114"/>
  <c r="AN6" i="114"/>
  <c r="AM6" i="114"/>
  <c r="AL6" i="114"/>
  <c r="AC6" i="114"/>
  <c r="AB6" i="114"/>
  <c r="AA6" i="114"/>
  <c r="R6" i="114"/>
  <c r="Q6" i="114"/>
  <c r="P6" i="114"/>
  <c r="G6" i="114"/>
  <c r="F6" i="114"/>
  <c r="E6" i="114"/>
  <c r="DB5" i="114"/>
  <c r="DA5" i="114"/>
  <c r="CZ5" i="114"/>
  <c r="CQ5" i="114"/>
  <c r="CP5" i="114"/>
  <c r="CO5" i="114"/>
  <c r="CF5" i="114"/>
  <c r="CE5" i="114"/>
  <c r="CD5" i="114"/>
  <c r="BU5" i="114"/>
  <c r="BT5" i="114"/>
  <c r="BS5" i="114"/>
  <c r="BJ5" i="114"/>
  <c r="BI5" i="114"/>
  <c r="BH5" i="114"/>
  <c r="AY5" i="114"/>
  <c r="AX5" i="114"/>
  <c r="AW5" i="114"/>
  <c r="AN5" i="114"/>
  <c r="AM5" i="114"/>
  <c r="AL5" i="114"/>
  <c r="AC5" i="114"/>
  <c r="AB5" i="114"/>
  <c r="AA5" i="114"/>
  <c r="R5" i="114"/>
  <c r="Q5" i="114"/>
  <c r="P5" i="114"/>
  <c r="G5" i="114"/>
  <c r="F5" i="114"/>
  <c r="E5" i="114"/>
  <c r="DB4" i="114"/>
  <c r="DA4" i="114"/>
  <c r="CZ4" i="114"/>
  <c r="CQ4" i="114"/>
  <c r="CP4" i="114"/>
  <c r="CO4" i="114"/>
  <c r="CF4" i="114"/>
  <c r="CE4" i="114"/>
  <c r="CD4" i="114"/>
  <c r="BU4" i="114"/>
  <c r="BT4" i="114"/>
  <c r="BS4" i="114"/>
  <c r="BJ4" i="114"/>
  <c r="BI4" i="114"/>
  <c r="BH4" i="114"/>
  <c r="AY4" i="114"/>
  <c r="AX4" i="114"/>
  <c r="AW4" i="114"/>
  <c r="AN4" i="114"/>
  <c r="AM4" i="114"/>
  <c r="AL4" i="114"/>
  <c r="AC4" i="114"/>
  <c r="AB4" i="114"/>
  <c r="AA4" i="114"/>
  <c r="R4" i="114"/>
  <c r="Q4" i="114"/>
  <c r="P4" i="114"/>
  <c r="G4" i="114"/>
  <c r="F4" i="114"/>
  <c r="E4" i="114"/>
  <c r="DB3" i="114"/>
  <c r="DA3" i="114"/>
  <c r="CZ3" i="114"/>
  <c r="CQ3" i="114"/>
  <c r="CP3" i="114"/>
  <c r="CO3" i="114"/>
  <c r="CF3" i="114"/>
  <c r="CE3" i="114"/>
  <c r="CD3" i="114"/>
  <c r="BU3" i="114"/>
  <c r="BT3" i="114"/>
  <c r="BS3" i="114"/>
  <c r="BJ3" i="114"/>
  <c r="BI3" i="114"/>
  <c r="BH3" i="114"/>
  <c r="AY3" i="114"/>
  <c r="AX3" i="114"/>
  <c r="AW3" i="114"/>
  <c r="AN3" i="114"/>
  <c r="AM3" i="114"/>
  <c r="AL3" i="114"/>
  <c r="AC3" i="114"/>
  <c r="AB3" i="114"/>
  <c r="AA3" i="114"/>
  <c r="R3" i="114"/>
  <c r="Q3" i="114"/>
  <c r="P3" i="114"/>
  <c r="G3" i="114"/>
  <c r="F3" i="114"/>
  <c r="E3" i="114"/>
  <c r="DB2" i="114"/>
  <c r="DA2" i="114"/>
  <c r="CZ2" i="114"/>
  <c r="CQ2" i="114"/>
  <c r="CP2" i="114"/>
  <c r="CO2" i="114"/>
  <c r="CF2" i="114"/>
  <c r="CE2" i="114"/>
  <c r="CD2" i="114"/>
  <c r="BU2" i="114"/>
  <c r="BT2" i="114"/>
  <c r="BS2" i="114"/>
  <c r="BJ2" i="114"/>
  <c r="BI2" i="114"/>
  <c r="BH2" i="114"/>
  <c r="AY2" i="114"/>
  <c r="AX2" i="114"/>
  <c r="AW2" i="114"/>
  <c r="AN2" i="114"/>
  <c r="AM2" i="114"/>
  <c r="AL2" i="114"/>
  <c r="AC2" i="114"/>
  <c r="AB2" i="114"/>
  <c r="AA2" i="114"/>
  <c r="R2" i="114"/>
  <c r="Q2" i="114"/>
  <c r="P2" i="114"/>
  <c r="G2" i="114"/>
  <c r="F2" i="114"/>
  <c r="E2" i="114"/>
  <c r="DE19" i="118"/>
  <c r="CY19" i="118" s="1"/>
  <c r="DD19" i="118"/>
  <c r="DC19" i="118"/>
  <c r="CW19" i="118" s="1"/>
  <c r="CT19" i="118"/>
  <c r="CN19" i="118" s="1"/>
  <c r="CS19" i="118"/>
  <c r="CR19" i="118"/>
  <c r="CL19" i="118" s="1"/>
  <c r="CI19" i="118"/>
  <c r="CC19" i="118" s="1"/>
  <c r="CH19" i="118"/>
  <c r="CG19" i="118"/>
  <c r="CA19" i="118" s="1"/>
  <c r="BX19" i="118"/>
  <c r="BR19" i="118" s="1"/>
  <c r="BW19" i="118"/>
  <c r="BV19" i="118"/>
  <c r="BM19" i="118"/>
  <c r="BG19" i="118" s="1"/>
  <c r="BL19" i="118"/>
  <c r="BK19" i="118"/>
  <c r="BB19" i="118"/>
  <c r="AV19" i="118" s="1"/>
  <c r="BA19" i="118"/>
  <c r="AZ19" i="118"/>
  <c r="AT19" i="118" s="1"/>
  <c r="AQ19" i="118"/>
  <c r="AK19" i="118" s="1"/>
  <c r="AP19" i="118"/>
  <c r="AO19" i="118"/>
  <c r="AI19" i="118" s="1"/>
  <c r="AF19" i="118"/>
  <c r="Z19" i="118" s="1"/>
  <c r="AE19" i="118"/>
  <c r="AD19" i="118"/>
  <c r="X19" i="118" s="1"/>
  <c r="U19" i="118"/>
  <c r="O19" i="118" s="1"/>
  <c r="T19" i="118"/>
  <c r="S19" i="118"/>
  <c r="M19" i="118" s="1"/>
  <c r="J19" i="118"/>
  <c r="D19" i="118" s="1"/>
  <c r="I19" i="118"/>
  <c r="H19" i="118"/>
  <c r="B19" i="118" s="1"/>
  <c r="DE18" i="118"/>
  <c r="CY18" i="118" s="1"/>
  <c r="DD18" i="118"/>
  <c r="DC18" i="118"/>
  <c r="CW18" i="118" s="1"/>
  <c r="CT18" i="118"/>
  <c r="CN18" i="118" s="1"/>
  <c r="CS18" i="118"/>
  <c r="CR18" i="118"/>
  <c r="CL18" i="118" s="1"/>
  <c r="CI18" i="118"/>
  <c r="CC18" i="118" s="1"/>
  <c r="CH18" i="118"/>
  <c r="CG18" i="118"/>
  <c r="BX18" i="118"/>
  <c r="BR18" i="118" s="1"/>
  <c r="BW18" i="118"/>
  <c r="BV18" i="118"/>
  <c r="BP18" i="118" s="1"/>
  <c r="BM18" i="118"/>
  <c r="BG18" i="118" s="1"/>
  <c r="BL18" i="118"/>
  <c r="BK18" i="118"/>
  <c r="BE18" i="118" s="1"/>
  <c r="BB18" i="118"/>
  <c r="AV18" i="118" s="1"/>
  <c r="BA18" i="118"/>
  <c r="AZ18" i="118"/>
  <c r="AT18" i="118" s="1"/>
  <c r="AQ18" i="118"/>
  <c r="AK18" i="118" s="1"/>
  <c r="AP18" i="118"/>
  <c r="AO18" i="118"/>
  <c r="AI18" i="118" s="1"/>
  <c r="AF18" i="118"/>
  <c r="Z18" i="118" s="1"/>
  <c r="AE18" i="118"/>
  <c r="AD18" i="118"/>
  <c r="X18" i="118" s="1"/>
  <c r="U18" i="118"/>
  <c r="O18" i="118" s="1"/>
  <c r="T18" i="118"/>
  <c r="S18" i="118"/>
  <c r="M18" i="118" s="1"/>
  <c r="J18" i="118"/>
  <c r="D18" i="118" s="1"/>
  <c r="I18" i="118"/>
  <c r="C18" i="118" s="1"/>
  <c r="H18" i="118"/>
  <c r="B18" i="118" s="1"/>
  <c r="DE17" i="118"/>
  <c r="CY17" i="118" s="1"/>
  <c r="DD17" i="118"/>
  <c r="DC17" i="118"/>
  <c r="CT17" i="118"/>
  <c r="CN17" i="118" s="1"/>
  <c r="CS17" i="118"/>
  <c r="CR17" i="118"/>
  <c r="CL17" i="118" s="1"/>
  <c r="CI17" i="118"/>
  <c r="CC17" i="118" s="1"/>
  <c r="CH17" i="118"/>
  <c r="CG17" i="118"/>
  <c r="CA17" i="118"/>
  <c r="BX17" i="118"/>
  <c r="BR17" i="118" s="1"/>
  <c r="BW17" i="118"/>
  <c r="BV17" i="118"/>
  <c r="BP17" i="118" s="1"/>
  <c r="BM17" i="118"/>
  <c r="BG17" i="118" s="1"/>
  <c r="BL17" i="118"/>
  <c r="BK17" i="118"/>
  <c r="BB17" i="118"/>
  <c r="AV17" i="118" s="1"/>
  <c r="BA17" i="118"/>
  <c r="AZ17" i="118"/>
  <c r="AT17" i="118" s="1"/>
  <c r="AQ17" i="118"/>
  <c r="AK17" i="118" s="1"/>
  <c r="AP17" i="118"/>
  <c r="AO17" i="118"/>
  <c r="AI17" i="118" s="1"/>
  <c r="AF17" i="118"/>
  <c r="Z17" i="118" s="1"/>
  <c r="AE17" i="118"/>
  <c r="AD17" i="118"/>
  <c r="X17" i="118"/>
  <c r="U17" i="118"/>
  <c r="O17" i="118" s="1"/>
  <c r="T17" i="118"/>
  <c r="S17" i="118"/>
  <c r="J17" i="118"/>
  <c r="D17" i="118" s="1"/>
  <c r="I17" i="118"/>
  <c r="H17" i="118"/>
  <c r="B17" i="118" s="1"/>
  <c r="DE16" i="118"/>
  <c r="CY16" i="118" s="1"/>
  <c r="DD16" i="118"/>
  <c r="DC16" i="118"/>
  <c r="CW16" i="118" s="1"/>
  <c r="CT16" i="118"/>
  <c r="CN16" i="118" s="1"/>
  <c r="CS16" i="118"/>
  <c r="CR16" i="118"/>
  <c r="CL16" i="118" s="1"/>
  <c r="CI16" i="118"/>
  <c r="CC16" i="118" s="1"/>
  <c r="CH16" i="118"/>
  <c r="CG16" i="118"/>
  <c r="CA16" i="118" s="1"/>
  <c r="BX16" i="118"/>
  <c r="BR16" i="118" s="1"/>
  <c r="BW16" i="118"/>
  <c r="BV16" i="118"/>
  <c r="BP16" i="118" s="1"/>
  <c r="BM16" i="118"/>
  <c r="BG16" i="118" s="1"/>
  <c r="BL16" i="118"/>
  <c r="BK16" i="118"/>
  <c r="BE16" i="118" s="1"/>
  <c r="BB16" i="118"/>
  <c r="AV16" i="118" s="1"/>
  <c r="BA16" i="118"/>
  <c r="AZ16" i="118"/>
  <c r="AQ16" i="118"/>
  <c r="AK16" i="118" s="1"/>
  <c r="AP16" i="118"/>
  <c r="AO16" i="118"/>
  <c r="AF16" i="118"/>
  <c r="Z16" i="118" s="1"/>
  <c r="AE16" i="118"/>
  <c r="AD16" i="118"/>
  <c r="X16" i="118" s="1"/>
  <c r="U16" i="118"/>
  <c r="O16" i="118" s="1"/>
  <c r="T16" i="118"/>
  <c r="S16" i="118"/>
  <c r="M16" i="118" s="1"/>
  <c r="J16" i="118"/>
  <c r="D16" i="118" s="1"/>
  <c r="I16" i="118"/>
  <c r="H16" i="118"/>
  <c r="B16" i="118" s="1"/>
  <c r="DE15" i="118"/>
  <c r="CY15" i="118" s="1"/>
  <c r="DD15" i="118"/>
  <c r="DC15" i="118"/>
  <c r="CW15" i="118" s="1"/>
  <c r="CT15" i="118"/>
  <c r="CN15" i="118" s="1"/>
  <c r="CS15" i="118"/>
  <c r="CR15" i="118"/>
  <c r="CL15" i="118" s="1"/>
  <c r="CI15" i="118"/>
  <c r="CC15" i="118" s="1"/>
  <c r="CH15" i="118"/>
  <c r="CG15" i="118"/>
  <c r="BX15" i="118"/>
  <c r="BR15" i="118" s="1"/>
  <c r="BW15" i="118"/>
  <c r="BV15" i="118"/>
  <c r="BP15" i="118" s="1"/>
  <c r="BM15" i="118"/>
  <c r="BG15" i="118" s="1"/>
  <c r="BL15" i="118"/>
  <c r="BK15" i="118"/>
  <c r="BB15" i="118"/>
  <c r="AV15" i="118" s="1"/>
  <c r="BA15" i="118"/>
  <c r="AU15" i="118" s="1"/>
  <c r="AZ15" i="118"/>
  <c r="AT15" i="118" s="1"/>
  <c r="AQ15" i="118"/>
  <c r="AK15" i="118" s="1"/>
  <c r="AP15" i="118"/>
  <c r="AO15" i="118"/>
  <c r="AI15" i="118" s="1"/>
  <c r="AF15" i="118"/>
  <c r="Z15" i="118" s="1"/>
  <c r="AE15" i="118"/>
  <c r="AD15" i="118"/>
  <c r="X15" i="118" s="1"/>
  <c r="U15" i="118"/>
  <c r="O15" i="118" s="1"/>
  <c r="T15" i="118"/>
  <c r="S15" i="118"/>
  <c r="M15" i="118" s="1"/>
  <c r="J15" i="118"/>
  <c r="D15" i="118" s="1"/>
  <c r="I15" i="118"/>
  <c r="H15" i="118"/>
  <c r="DE14" i="118"/>
  <c r="CY14" i="118" s="1"/>
  <c r="DD14" i="118"/>
  <c r="DC14" i="118"/>
  <c r="CW14" i="118" s="1"/>
  <c r="CT14" i="118"/>
  <c r="CN14" i="118" s="1"/>
  <c r="CS14" i="118"/>
  <c r="CR14" i="118"/>
  <c r="CL14" i="118" s="1"/>
  <c r="CI14" i="118"/>
  <c r="CC14" i="118" s="1"/>
  <c r="CH14" i="118"/>
  <c r="CG14" i="118"/>
  <c r="BX14" i="118"/>
  <c r="BR14" i="118" s="1"/>
  <c r="BW14" i="118"/>
  <c r="BV14" i="118"/>
  <c r="BP14" i="118" s="1"/>
  <c r="BM14" i="118"/>
  <c r="BG14" i="118" s="1"/>
  <c r="BL14" i="118"/>
  <c r="BF14" i="118" s="1"/>
  <c r="BK14" i="118"/>
  <c r="BE14" i="118" s="1"/>
  <c r="BB14" i="118"/>
  <c r="AV14" i="118" s="1"/>
  <c r="BA14" i="118"/>
  <c r="AZ14" i="118"/>
  <c r="AT14" i="118" s="1"/>
  <c r="AQ14" i="118"/>
  <c r="AK14" i="118" s="1"/>
  <c r="AP14" i="118"/>
  <c r="AO14" i="118"/>
  <c r="AI14" i="118" s="1"/>
  <c r="AF14" i="118"/>
  <c r="Z14" i="118" s="1"/>
  <c r="AE14" i="118"/>
  <c r="AD14" i="118"/>
  <c r="U14" i="118"/>
  <c r="O14" i="118" s="1"/>
  <c r="T14" i="118"/>
  <c r="S14" i="118"/>
  <c r="M14" i="118" s="1"/>
  <c r="J14" i="118"/>
  <c r="I14" i="118"/>
  <c r="H14" i="118"/>
  <c r="B14" i="118" s="1"/>
  <c r="D14" i="118"/>
  <c r="DE13" i="118"/>
  <c r="CY13" i="118" s="1"/>
  <c r="DD13" i="118"/>
  <c r="DC13" i="118"/>
  <c r="CT13" i="118"/>
  <c r="CN13" i="118" s="1"/>
  <c r="CS13" i="118"/>
  <c r="CR13" i="118"/>
  <c r="CL13" i="118" s="1"/>
  <c r="CI13" i="118"/>
  <c r="CC13" i="118" s="1"/>
  <c r="CH13" i="118"/>
  <c r="CG13" i="118"/>
  <c r="CA13" i="118" s="1"/>
  <c r="BX13" i="118"/>
  <c r="BR13" i="118" s="1"/>
  <c r="BW13" i="118"/>
  <c r="BV13" i="118"/>
  <c r="BP13" i="118" s="1"/>
  <c r="BM13" i="118"/>
  <c r="BG13" i="118" s="1"/>
  <c r="BL13" i="118"/>
  <c r="BK13" i="118"/>
  <c r="BE13" i="118" s="1"/>
  <c r="BB13" i="118"/>
  <c r="AV13" i="118" s="1"/>
  <c r="BA13" i="118"/>
  <c r="AZ13" i="118"/>
  <c r="AT13" i="118" s="1"/>
  <c r="AQ13" i="118"/>
  <c r="AK13" i="118" s="1"/>
  <c r="AP13" i="118"/>
  <c r="AJ13" i="118" s="1"/>
  <c r="AO13" i="118"/>
  <c r="AI13" i="118"/>
  <c r="AF13" i="118"/>
  <c r="Z13" i="118" s="1"/>
  <c r="AE13" i="118"/>
  <c r="AD13" i="118"/>
  <c r="X13" i="118" s="1"/>
  <c r="U13" i="118"/>
  <c r="O13" i="118" s="1"/>
  <c r="T13" i="118"/>
  <c r="S13" i="118"/>
  <c r="J13" i="118"/>
  <c r="D13" i="118" s="1"/>
  <c r="I13" i="118"/>
  <c r="H13" i="118"/>
  <c r="B13" i="118" s="1"/>
  <c r="DE12" i="118"/>
  <c r="CY12" i="118" s="1"/>
  <c r="DD12" i="118"/>
  <c r="DC12" i="118"/>
  <c r="CW12" i="118" s="1"/>
  <c r="CT12" i="118"/>
  <c r="CN12" i="118" s="1"/>
  <c r="CS12" i="118"/>
  <c r="CR12" i="118"/>
  <c r="CL12" i="118" s="1"/>
  <c r="CI12" i="118"/>
  <c r="CC12" i="118" s="1"/>
  <c r="CH12" i="118"/>
  <c r="CG12" i="118"/>
  <c r="CA12" i="118" s="1"/>
  <c r="BX12" i="118"/>
  <c r="BR12" i="118" s="1"/>
  <c r="BW12" i="118"/>
  <c r="BV12" i="118"/>
  <c r="BP12" i="118" s="1"/>
  <c r="BM12" i="118"/>
  <c r="BG12" i="118" s="1"/>
  <c r="BL12" i="118"/>
  <c r="BK12" i="118"/>
  <c r="BB12" i="118"/>
  <c r="AV12" i="118" s="1"/>
  <c r="BA12" i="118"/>
  <c r="AZ12" i="118"/>
  <c r="AT12" i="118" s="1"/>
  <c r="AQ12" i="118"/>
  <c r="AK12" i="118" s="1"/>
  <c r="AP12" i="118"/>
  <c r="AO12" i="118"/>
  <c r="AF12" i="118"/>
  <c r="Z12" i="118" s="1"/>
  <c r="AE12" i="118"/>
  <c r="AD12" i="118"/>
  <c r="X12" i="118" s="1"/>
  <c r="U12" i="118"/>
  <c r="O12" i="118" s="1"/>
  <c r="T12" i="118"/>
  <c r="S12" i="118"/>
  <c r="M12" i="118" s="1"/>
  <c r="J12" i="118"/>
  <c r="D12" i="118" s="1"/>
  <c r="I12" i="118"/>
  <c r="H12" i="118"/>
  <c r="B12" i="118" s="1"/>
  <c r="DE11" i="118"/>
  <c r="CY11" i="118" s="1"/>
  <c r="DD11" i="118"/>
  <c r="DC11" i="118"/>
  <c r="CW11" i="118" s="1"/>
  <c r="CT11" i="118"/>
  <c r="CN11" i="118" s="1"/>
  <c r="CS11" i="118"/>
  <c r="CR11" i="118"/>
  <c r="CL11" i="118" s="1"/>
  <c r="CI11" i="118"/>
  <c r="CC11" i="118" s="1"/>
  <c r="CH11" i="118"/>
  <c r="CB11" i="118" s="1"/>
  <c r="CG11" i="118"/>
  <c r="CA11" i="118" s="1"/>
  <c r="BX11" i="118"/>
  <c r="BR11" i="118" s="1"/>
  <c r="BW11" i="118"/>
  <c r="BV11" i="118"/>
  <c r="BP11" i="118" s="1"/>
  <c r="BM11" i="118"/>
  <c r="BG11" i="118" s="1"/>
  <c r="BL11" i="118"/>
  <c r="BK11" i="118"/>
  <c r="BF11" i="118" s="1"/>
  <c r="BB11" i="118"/>
  <c r="AV11" i="118" s="1"/>
  <c r="BA11" i="118"/>
  <c r="AZ11" i="118"/>
  <c r="AT11" i="118" s="1"/>
  <c r="AQ11" i="118"/>
  <c r="AK11" i="118" s="1"/>
  <c r="AP11" i="118"/>
  <c r="AJ11" i="118" s="1"/>
  <c r="AO11" i="118"/>
  <c r="AI11" i="118" s="1"/>
  <c r="AF11" i="118"/>
  <c r="Z11" i="118" s="1"/>
  <c r="AE11" i="118"/>
  <c r="AD11" i="118"/>
  <c r="X11" i="118" s="1"/>
  <c r="U11" i="118"/>
  <c r="O11" i="118" s="1"/>
  <c r="T11" i="118"/>
  <c r="S11" i="118"/>
  <c r="M11" i="118" s="1"/>
  <c r="J11" i="118"/>
  <c r="D11" i="118" s="1"/>
  <c r="I11" i="118"/>
  <c r="H11" i="118"/>
  <c r="B11" i="118" s="1"/>
  <c r="DE10" i="118"/>
  <c r="CY10" i="118" s="1"/>
  <c r="DD10" i="118"/>
  <c r="CX10" i="118" s="1"/>
  <c r="DC10" i="118"/>
  <c r="CW10" i="118" s="1"/>
  <c r="CT10" i="118"/>
  <c r="CN10" i="118" s="1"/>
  <c r="CS10" i="118"/>
  <c r="CR10" i="118"/>
  <c r="CL10" i="118" s="1"/>
  <c r="CI10" i="118"/>
  <c r="CC10" i="118" s="1"/>
  <c r="CH10" i="118"/>
  <c r="CG10" i="118"/>
  <c r="BX10" i="118"/>
  <c r="BR10" i="118" s="1"/>
  <c r="BW10" i="118"/>
  <c r="BV10" i="118"/>
  <c r="BP10" i="118" s="1"/>
  <c r="BM10" i="118"/>
  <c r="BG10" i="118" s="1"/>
  <c r="BL10" i="118"/>
  <c r="BK10" i="118"/>
  <c r="BE10" i="118" s="1"/>
  <c r="BB10" i="118"/>
  <c r="AV10" i="118" s="1"/>
  <c r="BA10" i="118"/>
  <c r="AZ10" i="118"/>
  <c r="AT10" i="118" s="1"/>
  <c r="AQ10" i="118"/>
  <c r="AK10" i="118" s="1"/>
  <c r="AP10" i="118"/>
  <c r="AO10" i="118"/>
  <c r="AI10" i="118" s="1"/>
  <c r="AF10" i="118"/>
  <c r="Z10" i="118" s="1"/>
  <c r="AE10" i="118"/>
  <c r="AD10" i="118"/>
  <c r="X10" i="118" s="1"/>
  <c r="U10" i="118"/>
  <c r="O10" i="118" s="1"/>
  <c r="T10" i="118"/>
  <c r="S10" i="118"/>
  <c r="M10" i="118" s="1"/>
  <c r="J10" i="118"/>
  <c r="D10" i="118" s="1"/>
  <c r="I10" i="118"/>
  <c r="C10" i="118" s="1"/>
  <c r="H10" i="118"/>
  <c r="B10" i="118" s="1"/>
  <c r="DE9" i="118"/>
  <c r="CY9" i="118" s="1"/>
  <c r="DD9" i="118"/>
  <c r="DC9" i="118"/>
  <c r="CT9" i="118"/>
  <c r="CN9" i="118" s="1"/>
  <c r="CS9" i="118"/>
  <c r="CR9" i="118"/>
  <c r="CL9" i="118" s="1"/>
  <c r="CI9" i="118"/>
  <c r="CC9" i="118" s="1"/>
  <c r="CH9" i="118"/>
  <c r="CG9" i="118"/>
  <c r="CA9" i="118" s="1"/>
  <c r="BX9" i="118"/>
  <c r="BR9" i="118" s="1"/>
  <c r="BW9" i="118"/>
  <c r="BV9" i="118"/>
  <c r="BP9" i="118" s="1"/>
  <c r="BM9" i="118"/>
  <c r="BG9" i="118" s="1"/>
  <c r="BL9" i="118"/>
  <c r="BK9" i="118"/>
  <c r="BE9" i="118" s="1"/>
  <c r="BB9" i="118"/>
  <c r="AV9" i="118" s="1"/>
  <c r="BA9" i="118"/>
  <c r="AZ9" i="118"/>
  <c r="AT9" i="118" s="1"/>
  <c r="AQ9" i="118"/>
  <c r="AK9" i="118" s="1"/>
  <c r="AP9" i="118"/>
  <c r="AO9" i="118"/>
  <c r="AF9" i="118"/>
  <c r="Z9" i="118" s="1"/>
  <c r="AE9" i="118"/>
  <c r="AD9" i="118"/>
  <c r="X9" i="118" s="1"/>
  <c r="U9" i="118"/>
  <c r="O9" i="118" s="1"/>
  <c r="T9" i="118"/>
  <c r="S9" i="118"/>
  <c r="J9" i="118"/>
  <c r="D9" i="118" s="1"/>
  <c r="I9" i="118"/>
  <c r="H9" i="118"/>
  <c r="B9" i="118" s="1"/>
  <c r="DE8" i="118"/>
  <c r="CY8" i="118" s="1"/>
  <c r="DD8" i="118"/>
  <c r="DC8" i="118"/>
  <c r="CW8" i="118" s="1"/>
  <c r="CT8" i="118"/>
  <c r="CN8" i="118" s="1"/>
  <c r="CS8" i="118"/>
  <c r="CR8" i="118"/>
  <c r="CL8" i="118" s="1"/>
  <c r="CI8" i="118"/>
  <c r="CC8" i="118" s="1"/>
  <c r="CH8" i="118"/>
  <c r="CB8" i="118" s="1"/>
  <c r="CG8" i="118"/>
  <c r="CA8" i="118" s="1"/>
  <c r="BX8" i="118"/>
  <c r="BR8" i="118" s="1"/>
  <c r="BW8" i="118"/>
  <c r="BV8" i="118"/>
  <c r="BP8" i="118" s="1"/>
  <c r="BM8" i="118"/>
  <c r="BG8" i="118" s="1"/>
  <c r="BL8" i="118"/>
  <c r="BK8" i="118"/>
  <c r="BE8" i="118" s="1"/>
  <c r="BB8" i="118"/>
  <c r="AV8" i="118" s="1"/>
  <c r="BA8" i="118"/>
  <c r="AU8" i="118" s="1"/>
  <c r="AZ8" i="118"/>
  <c r="AT8" i="118" s="1"/>
  <c r="AQ8" i="118"/>
  <c r="AK8" i="118" s="1"/>
  <c r="AP8" i="118"/>
  <c r="AO8" i="118"/>
  <c r="AF8" i="118"/>
  <c r="Z8" i="118" s="1"/>
  <c r="AE8" i="118"/>
  <c r="AD8" i="118"/>
  <c r="X8" i="118" s="1"/>
  <c r="U8" i="118"/>
  <c r="O8" i="118" s="1"/>
  <c r="T8" i="118"/>
  <c r="S8" i="118"/>
  <c r="M8" i="118" s="1"/>
  <c r="J8" i="118"/>
  <c r="D8" i="118" s="1"/>
  <c r="I8" i="118"/>
  <c r="H8" i="118"/>
  <c r="B8" i="118" s="1"/>
  <c r="DE7" i="118"/>
  <c r="CY7" i="118" s="1"/>
  <c r="DD7" i="118"/>
  <c r="DC7" i="118"/>
  <c r="CW7" i="118" s="1"/>
  <c r="CT7" i="118"/>
  <c r="CN7" i="118" s="1"/>
  <c r="CS7" i="118"/>
  <c r="CR7" i="118"/>
  <c r="CL7" i="118" s="1"/>
  <c r="CI7" i="118"/>
  <c r="CC7" i="118" s="1"/>
  <c r="CH7" i="118"/>
  <c r="CG7" i="118"/>
  <c r="CA7" i="118" s="1"/>
  <c r="BX7" i="118"/>
  <c r="BR7" i="118" s="1"/>
  <c r="BW7" i="118"/>
  <c r="BV7" i="118"/>
  <c r="BP7" i="118" s="1"/>
  <c r="BM7" i="118"/>
  <c r="BG7" i="118" s="1"/>
  <c r="BL7" i="118"/>
  <c r="BK7" i="118"/>
  <c r="BB7" i="118"/>
  <c r="AV7" i="118" s="1"/>
  <c r="BA7" i="118"/>
  <c r="AZ7" i="118"/>
  <c r="AT7" i="118" s="1"/>
  <c r="AQ7" i="118"/>
  <c r="AK7" i="118" s="1"/>
  <c r="AP7" i="118"/>
  <c r="AO7" i="118"/>
  <c r="AI7" i="118" s="1"/>
  <c r="AF7" i="118"/>
  <c r="Z7" i="118" s="1"/>
  <c r="AE7" i="118"/>
  <c r="AD7" i="118"/>
  <c r="X7" i="118" s="1"/>
  <c r="U7" i="118"/>
  <c r="O7" i="118" s="1"/>
  <c r="T7" i="118"/>
  <c r="S7" i="118"/>
  <c r="M7" i="118" s="1"/>
  <c r="J7" i="118"/>
  <c r="D7" i="118" s="1"/>
  <c r="I7" i="118"/>
  <c r="H7" i="118"/>
  <c r="B7" i="118" s="1"/>
  <c r="DE6" i="118"/>
  <c r="CY6" i="118" s="1"/>
  <c r="DD6" i="118"/>
  <c r="DC6" i="118"/>
  <c r="CW6" i="118" s="1"/>
  <c r="CT6" i="118"/>
  <c r="CN6" i="118" s="1"/>
  <c r="CS6" i="118"/>
  <c r="CR6" i="118"/>
  <c r="CL6" i="118" s="1"/>
  <c r="CI6" i="118"/>
  <c r="CC6" i="118" s="1"/>
  <c r="CH6" i="118"/>
  <c r="CG6" i="118"/>
  <c r="CA6" i="118" s="1"/>
  <c r="BX6" i="118"/>
  <c r="BR6" i="118" s="1"/>
  <c r="BW6" i="118"/>
  <c r="BV6" i="118"/>
  <c r="BP6" i="118" s="1"/>
  <c r="BM6" i="118"/>
  <c r="BG6" i="118" s="1"/>
  <c r="BL6" i="118"/>
  <c r="BK6" i="118"/>
  <c r="BE6" i="118" s="1"/>
  <c r="BB6" i="118"/>
  <c r="AV6" i="118" s="1"/>
  <c r="BA6" i="118"/>
  <c r="AZ6" i="118"/>
  <c r="AT6" i="118" s="1"/>
  <c r="AQ6" i="118"/>
  <c r="AK6" i="118" s="1"/>
  <c r="AP6" i="118"/>
  <c r="AO6" i="118"/>
  <c r="AF6" i="118"/>
  <c r="Z6" i="118" s="1"/>
  <c r="AE6" i="118"/>
  <c r="AD6" i="118"/>
  <c r="U6" i="118"/>
  <c r="O6" i="118" s="1"/>
  <c r="T6" i="118"/>
  <c r="N6" i="118" s="1"/>
  <c r="S6" i="118"/>
  <c r="M6" i="118" s="1"/>
  <c r="J6" i="118"/>
  <c r="D6" i="118" s="1"/>
  <c r="I6" i="118"/>
  <c r="H6" i="118"/>
  <c r="B6" i="118" s="1"/>
  <c r="DE5" i="118"/>
  <c r="CY5" i="118" s="1"/>
  <c r="DD5" i="118"/>
  <c r="DC5" i="118"/>
  <c r="CW5" i="118" s="1"/>
  <c r="CT5" i="118"/>
  <c r="CN5" i="118" s="1"/>
  <c r="CS5" i="118"/>
  <c r="CR5" i="118"/>
  <c r="CI5" i="118"/>
  <c r="CC5" i="118" s="1"/>
  <c r="CH5" i="118"/>
  <c r="CG5" i="118"/>
  <c r="CA5" i="118" s="1"/>
  <c r="BX5" i="118"/>
  <c r="BR5" i="118" s="1"/>
  <c r="BW5" i="118"/>
  <c r="BV5" i="118"/>
  <c r="BP5" i="118" s="1"/>
  <c r="BM5" i="118"/>
  <c r="BG5" i="118" s="1"/>
  <c r="BL5" i="118"/>
  <c r="BK5" i="118"/>
  <c r="BE5" i="118" s="1"/>
  <c r="BB5" i="118"/>
  <c r="BA5" i="118"/>
  <c r="AZ5" i="118"/>
  <c r="AT5" i="118" s="1"/>
  <c r="AV5" i="118"/>
  <c r="AQ5" i="118"/>
  <c r="AK5" i="118" s="1"/>
  <c r="AP5" i="118"/>
  <c r="AO5" i="118"/>
  <c r="AI5" i="118" s="1"/>
  <c r="AF5" i="118"/>
  <c r="Z5" i="118" s="1"/>
  <c r="AE5" i="118"/>
  <c r="Y5" i="118" s="1"/>
  <c r="AD5" i="118"/>
  <c r="X5" i="118" s="1"/>
  <c r="U5" i="118"/>
  <c r="O5" i="118" s="1"/>
  <c r="T5" i="118"/>
  <c r="S5" i="118"/>
  <c r="M5" i="118" s="1"/>
  <c r="J5" i="118"/>
  <c r="D5" i="118" s="1"/>
  <c r="I5" i="118"/>
  <c r="H5" i="118"/>
  <c r="DE4" i="118"/>
  <c r="CY4" i="118" s="1"/>
  <c r="DD4" i="118"/>
  <c r="DC4" i="118"/>
  <c r="CW4" i="118" s="1"/>
  <c r="CT4" i="118"/>
  <c r="CN4" i="118" s="1"/>
  <c r="CS4" i="118"/>
  <c r="CR4" i="118"/>
  <c r="CL4" i="118" s="1"/>
  <c r="CI4" i="118"/>
  <c r="CC4" i="118" s="1"/>
  <c r="CH4" i="118"/>
  <c r="CG4" i="118"/>
  <c r="CA4" i="118" s="1"/>
  <c r="BX4" i="118"/>
  <c r="BR4" i="118" s="1"/>
  <c r="BW4" i="118"/>
  <c r="BV4" i="118"/>
  <c r="BP4" i="118" s="1"/>
  <c r="BM4" i="118"/>
  <c r="BG4" i="118" s="1"/>
  <c r="BL4" i="118"/>
  <c r="BK4" i="118"/>
  <c r="BE4" i="118" s="1"/>
  <c r="BB4" i="118"/>
  <c r="AV4" i="118" s="1"/>
  <c r="BA4" i="118"/>
  <c r="AZ4" i="118"/>
  <c r="AQ4" i="118"/>
  <c r="AK4" i="118" s="1"/>
  <c r="AP4" i="118"/>
  <c r="AO4" i="118"/>
  <c r="AI4" i="118" s="1"/>
  <c r="AF4" i="118"/>
  <c r="Z4" i="118" s="1"/>
  <c r="AE4" i="118"/>
  <c r="AD4" i="118"/>
  <c r="U4" i="118"/>
  <c r="O4" i="118" s="1"/>
  <c r="T4" i="118"/>
  <c r="S4" i="118"/>
  <c r="M4" i="118" s="1"/>
  <c r="J4" i="118"/>
  <c r="D4" i="118" s="1"/>
  <c r="I4" i="118"/>
  <c r="H4" i="118"/>
  <c r="B4" i="118" s="1"/>
  <c r="DE3" i="118"/>
  <c r="CY3" i="118" s="1"/>
  <c r="DD3" i="118"/>
  <c r="DC3" i="118"/>
  <c r="CW3" i="118" s="1"/>
  <c r="CT3" i="118"/>
  <c r="CN3" i="118" s="1"/>
  <c r="CS3" i="118"/>
  <c r="CR3" i="118"/>
  <c r="CL3" i="118" s="1"/>
  <c r="CI3" i="118"/>
  <c r="CC3" i="118" s="1"/>
  <c r="CH3" i="118"/>
  <c r="CB3" i="118" s="1"/>
  <c r="CG3" i="118"/>
  <c r="CA3" i="118" s="1"/>
  <c r="BX3" i="118"/>
  <c r="BR3" i="118" s="1"/>
  <c r="BW3" i="118"/>
  <c r="BV3" i="118"/>
  <c r="BP3" i="118" s="1"/>
  <c r="BM3" i="118"/>
  <c r="BG3" i="118" s="1"/>
  <c r="BL3" i="118"/>
  <c r="BK3" i="118"/>
  <c r="BE3" i="118" s="1"/>
  <c r="BB3" i="118"/>
  <c r="AV3" i="118" s="1"/>
  <c r="BA3" i="118"/>
  <c r="AZ3" i="118"/>
  <c r="AQ3" i="118"/>
  <c r="AK3" i="118" s="1"/>
  <c r="AP3" i="118"/>
  <c r="AO3" i="118"/>
  <c r="AI3" i="118" s="1"/>
  <c r="AF3" i="118"/>
  <c r="Z3" i="118" s="1"/>
  <c r="AE3" i="118"/>
  <c r="AD3" i="118"/>
  <c r="X3" i="118" s="1"/>
  <c r="U3" i="118"/>
  <c r="O3" i="118" s="1"/>
  <c r="T3" i="118"/>
  <c r="S3" i="118"/>
  <c r="M3" i="118" s="1"/>
  <c r="J3" i="118"/>
  <c r="D3" i="118" s="1"/>
  <c r="I3" i="118"/>
  <c r="H3" i="118"/>
  <c r="B3" i="118" s="1"/>
  <c r="DE2" i="118"/>
  <c r="DD2" i="118"/>
  <c r="DC2" i="118"/>
  <c r="CT2" i="118"/>
  <c r="CS2" i="118"/>
  <c r="CR2" i="118"/>
  <c r="CI2" i="118"/>
  <c r="CH2" i="118"/>
  <c r="CG2" i="118"/>
  <c r="CF2" i="118"/>
  <c r="CE2" i="118"/>
  <c r="CD2" i="118"/>
  <c r="BX2" i="118"/>
  <c r="BW2" i="118"/>
  <c r="BV2" i="118"/>
  <c r="BM2" i="118"/>
  <c r="BL2" i="118"/>
  <c r="BK2" i="118"/>
  <c r="BB2" i="118"/>
  <c r="BA2" i="118"/>
  <c r="AZ2" i="118"/>
  <c r="AQ2" i="118"/>
  <c r="AP2" i="118"/>
  <c r="AO2" i="118"/>
  <c r="AF2" i="118"/>
  <c r="AE2" i="118"/>
  <c r="AD2" i="118"/>
  <c r="U2" i="118"/>
  <c r="T2" i="118"/>
  <c r="S2" i="118"/>
  <c r="J2" i="118"/>
  <c r="I2" i="118"/>
  <c r="H2" i="118"/>
  <c r="DE23" i="117"/>
  <c r="CY23" i="117" s="1"/>
  <c r="DD23" i="117"/>
  <c r="DC23" i="117"/>
  <c r="CW23" i="117" s="1"/>
  <c r="CT23" i="117"/>
  <c r="CN23" i="117" s="1"/>
  <c r="CS23" i="117"/>
  <c r="CR23" i="117"/>
  <c r="CL23" i="117" s="1"/>
  <c r="CI23" i="117"/>
  <c r="CC23" i="117" s="1"/>
  <c r="CH23" i="117"/>
  <c r="CG23" i="117"/>
  <c r="BX23" i="117"/>
  <c r="BR23" i="117" s="1"/>
  <c r="BW23" i="117"/>
  <c r="BV23" i="117"/>
  <c r="BM23" i="117"/>
  <c r="BG23" i="117" s="1"/>
  <c r="BL23" i="117"/>
  <c r="BK23" i="117"/>
  <c r="BE23" i="117" s="1"/>
  <c r="BB23" i="117"/>
  <c r="AV23" i="117" s="1"/>
  <c r="BA23" i="117"/>
  <c r="AZ23" i="117"/>
  <c r="AT23" i="117" s="1"/>
  <c r="AQ23" i="117"/>
  <c r="AK23" i="117" s="1"/>
  <c r="AP23" i="117"/>
  <c r="AO23" i="117"/>
  <c r="AI23" i="117" s="1"/>
  <c r="AF23" i="117"/>
  <c r="Z23" i="117" s="1"/>
  <c r="AE23" i="117"/>
  <c r="AD23" i="117"/>
  <c r="X23" i="117" s="1"/>
  <c r="U23" i="117"/>
  <c r="O23" i="117" s="1"/>
  <c r="T23" i="117"/>
  <c r="S23" i="117"/>
  <c r="J23" i="117"/>
  <c r="D23" i="117" s="1"/>
  <c r="I23" i="117"/>
  <c r="H23" i="117"/>
  <c r="B23" i="117" s="1"/>
  <c r="DE22" i="117"/>
  <c r="CY22" i="117" s="1"/>
  <c r="DD22" i="117"/>
  <c r="DC22" i="117"/>
  <c r="CW22" i="117" s="1"/>
  <c r="CT22" i="117"/>
  <c r="CN22" i="117" s="1"/>
  <c r="CS22" i="117"/>
  <c r="CR22" i="117"/>
  <c r="CI22" i="117"/>
  <c r="CC22" i="117" s="1"/>
  <c r="CH22" i="117"/>
  <c r="CG22" i="117"/>
  <c r="CA22" i="117" s="1"/>
  <c r="BX22" i="117"/>
  <c r="BR22" i="117" s="1"/>
  <c r="BW22" i="117"/>
  <c r="BV22" i="117"/>
  <c r="BP22" i="117" s="1"/>
  <c r="BM22" i="117"/>
  <c r="BG22" i="117" s="1"/>
  <c r="BL22" i="117"/>
  <c r="BK22" i="117"/>
  <c r="BE22" i="117" s="1"/>
  <c r="BB22" i="117"/>
  <c r="AV22" i="117" s="1"/>
  <c r="BA22" i="117"/>
  <c r="AZ22" i="117"/>
  <c r="AT22" i="117" s="1"/>
  <c r="AQ22" i="117"/>
  <c r="AK22" i="117" s="1"/>
  <c r="AP22" i="117"/>
  <c r="AO22" i="117"/>
  <c r="AI22" i="117" s="1"/>
  <c r="AF22" i="117"/>
  <c r="Z22" i="117" s="1"/>
  <c r="AE22" i="117"/>
  <c r="AD22" i="117"/>
  <c r="U22" i="117"/>
  <c r="O22" i="117" s="1"/>
  <c r="T22" i="117"/>
  <c r="S22" i="117"/>
  <c r="M22" i="117" s="1"/>
  <c r="J22" i="117"/>
  <c r="D22" i="117" s="1"/>
  <c r="I22" i="117"/>
  <c r="H22" i="117"/>
  <c r="DE21" i="117"/>
  <c r="CY21" i="117" s="1"/>
  <c r="DD21" i="117"/>
  <c r="DC21" i="117"/>
  <c r="CW21" i="117" s="1"/>
  <c r="CT21" i="117"/>
  <c r="CN21" i="117" s="1"/>
  <c r="CS21" i="117"/>
  <c r="CR21" i="117"/>
  <c r="CL21" i="117" s="1"/>
  <c r="CI21" i="117"/>
  <c r="CC21" i="117" s="1"/>
  <c r="CH21" i="117"/>
  <c r="CG21" i="117"/>
  <c r="CA21" i="117" s="1"/>
  <c r="BX21" i="117"/>
  <c r="BR21" i="117" s="1"/>
  <c r="BW21" i="117"/>
  <c r="BV21" i="117"/>
  <c r="BP21" i="117"/>
  <c r="BM21" i="117"/>
  <c r="BG21" i="117" s="1"/>
  <c r="BL21" i="117"/>
  <c r="BK21" i="117"/>
  <c r="BE21" i="117" s="1"/>
  <c r="BB21" i="117"/>
  <c r="AV21" i="117" s="1"/>
  <c r="BA21" i="117"/>
  <c r="AZ21" i="117"/>
  <c r="AT21" i="117" s="1"/>
  <c r="AQ21" i="117"/>
  <c r="AK21" i="117" s="1"/>
  <c r="AP21" i="117"/>
  <c r="AO21" i="117"/>
  <c r="AI21" i="117" s="1"/>
  <c r="AF21" i="117"/>
  <c r="Z21" i="117" s="1"/>
  <c r="AE21" i="117"/>
  <c r="AD21" i="117"/>
  <c r="U21" i="117"/>
  <c r="O21" i="117" s="1"/>
  <c r="T21" i="117"/>
  <c r="S21" i="117"/>
  <c r="M21" i="117" s="1"/>
  <c r="J21" i="117"/>
  <c r="D21" i="117" s="1"/>
  <c r="I21" i="117"/>
  <c r="H21" i="117"/>
  <c r="B21" i="117" s="1"/>
  <c r="DE20" i="117"/>
  <c r="CY20" i="117" s="1"/>
  <c r="DD20" i="117"/>
  <c r="DC20" i="117"/>
  <c r="CW20" i="117" s="1"/>
  <c r="CT20" i="117"/>
  <c r="CN20" i="117" s="1"/>
  <c r="CS20" i="117"/>
  <c r="CR20" i="117"/>
  <c r="CL20" i="117" s="1"/>
  <c r="CI20" i="117"/>
  <c r="CC20" i="117" s="1"/>
  <c r="CH20" i="117"/>
  <c r="CG20" i="117"/>
  <c r="CA20" i="117" s="1"/>
  <c r="BX20" i="117"/>
  <c r="BR20" i="117" s="1"/>
  <c r="BW20" i="117"/>
  <c r="BQ20" i="117" s="1"/>
  <c r="BV20" i="117"/>
  <c r="BP20" i="117" s="1"/>
  <c r="BM20" i="117"/>
  <c r="BG20" i="117" s="1"/>
  <c r="BL20" i="117"/>
  <c r="BK20" i="117"/>
  <c r="BE20" i="117" s="1"/>
  <c r="BB20" i="117"/>
  <c r="AV20" i="117" s="1"/>
  <c r="BA20" i="117"/>
  <c r="AZ20" i="117"/>
  <c r="AQ20" i="117"/>
  <c r="AK20" i="117" s="1"/>
  <c r="AP20" i="117"/>
  <c r="AO20" i="117"/>
  <c r="AI20" i="117" s="1"/>
  <c r="AF20" i="117"/>
  <c r="Z20" i="117" s="1"/>
  <c r="AE20" i="117"/>
  <c r="AD20" i="117"/>
  <c r="X20" i="117" s="1"/>
  <c r="U20" i="117"/>
  <c r="O20" i="117" s="1"/>
  <c r="T20" i="117"/>
  <c r="S20" i="117"/>
  <c r="M20" i="117" s="1"/>
  <c r="J20" i="117"/>
  <c r="D20" i="117" s="1"/>
  <c r="I20" i="117"/>
  <c r="H20" i="117"/>
  <c r="B20" i="117" s="1"/>
  <c r="DE19" i="117"/>
  <c r="CY19" i="117" s="1"/>
  <c r="DD19" i="117"/>
  <c r="DC19" i="117"/>
  <c r="CW19" i="117" s="1"/>
  <c r="CT19" i="117"/>
  <c r="CN19" i="117" s="1"/>
  <c r="CS19" i="117"/>
  <c r="CR19" i="117"/>
  <c r="CL19" i="117"/>
  <c r="CI19" i="117"/>
  <c r="CC19" i="117" s="1"/>
  <c r="CH19" i="117"/>
  <c r="CG19" i="117"/>
  <c r="CB19" i="117" s="1"/>
  <c r="BX19" i="117"/>
  <c r="BR19" i="117" s="1"/>
  <c r="BW19" i="117"/>
  <c r="BV19" i="117"/>
  <c r="BM19" i="117"/>
  <c r="BG19" i="117" s="1"/>
  <c r="BL19" i="117"/>
  <c r="BK19" i="117"/>
  <c r="BE19" i="117" s="1"/>
  <c r="BB19" i="117"/>
  <c r="AV19" i="117" s="1"/>
  <c r="BA19" i="117"/>
  <c r="AZ19" i="117"/>
  <c r="AT19" i="117" s="1"/>
  <c r="AQ19" i="117"/>
  <c r="AK19" i="117" s="1"/>
  <c r="AP19" i="117"/>
  <c r="AO19" i="117"/>
  <c r="AI19" i="117" s="1"/>
  <c r="AF19" i="117"/>
  <c r="Z19" i="117" s="1"/>
  <c r="AE19" i="117"/>
  <c r="AD19" i="117"/>
  <c r="X19" i="117"/>
  <c r="U19" i="117"/>
  <c r="O19" i="117" s="1"/>
  <c r="T19" i="117"/>
  <c r="S19" i="117"/>
  <c r="J19" i="117"/>
  <c r="D19" i="117" s="1"/>
  <c r="I19" i="117"/>
  <c r="H19" i="117"/>
  <c r="B19" i="117" s="1"/>
  <c r="DE18" i="117"/>
  <c r="CY18" i="117" s="1"/>
  <c r="DD18" i="117"/>
  <c r="DC18" i="117"/>
  <c r="CW18" i="117" s="1"/>
  <c r="CT18" i="117"/>
  <c r="CN18" i="117" s="1"/>
  <c r="CS18" i="117"/>
  <c r="CR18" i="117"/>
  <c r="CI18" i="117"/>
  <c r="CC18" i="117" s="1"/>
  <c r="CH18" i="117"/>
  <c r="CG18" i="117"/>
  <c r="CA18" i="117" s="1"/>
  <c r="BX18" i="117"/>
  <c r="BR18" i="117" s="1"/>
  <c r="BW18" i="117"/>
  <c r="BV18" i="117"/>
  <c r="BP18" i="117" s="1"/>
  <c r="BM18" i="117"/>
  <c r="BG18" i="117" s="1"/>
  <c r="BL18" i="117"/>
  <c r="BK18" i="117"/>
  <c r="BE18" i="117" s="1"/>
  <c r="BB18" i="117"/>
  <c r="AV18" i="117" s="1"/>
  <c r="BA18" i="117"/>
  <c r="AZ18" i="117"/>
  <c r="AT18" i="117" s="1"/>
  <c r="AQ18" i="117"/>
  <c r="AK18" i="117" s="1"/>
  <c r="AP18" i="117"/>
  <c r="AO18" i="117"/>
  <c r="AI18" i="117" s="1"/>
  <c r="AF18" i="117"/>
  <c r="Z18" i="117" s="1"/>
  <c r="AE18" i="117"/>
  <c r="AD18" i="117"/>
  <c r="X18" i="117" s="1"/>
  <c r="U18" i="117"/>
  <c r="O18" i="117" s="1"/>
  <c r="T18" i="117"/>
  <c r="S18" i="117"/>
  <c r="M18" i="117" s="1"/>
  <c r="J18" i="117"/>
  <c r="D18" i="117" s="1"/>
  <c r="I18" i="117"/>
  <c r="H18" i="117"/>
  <c r="C18" i="117" s="1"/>
  <c r="DE17" i="117"/>
  <c r="CY17" i="117" s="1"/>
  <c r="DD17" i="117"/>
  <c r="DC17" i="117"/>
  <c r="CW17" i="117" s="1"/>
  <c r="CT17" i="117"/>
  <c r="CN17" i="117" s="1"/>
  <c r="CS17" i="117"/>
  <c r="CR17" i="117"/>
  <c r="CL17" i="117" s="1"/>
  <c r="CI17" i="117"/>
  <c r="CC17" i="117" s="1"/>
  <c r="CH17" i="117"/>
  <c r="CG17" i="117"/>
  <c r="CA17" i="117" s="1"/>
  <c r="BX17" i="117"/>
  <c r="BR17" i="117" s="1"/>
  <c r="BW17" i="117"/>
  <c r="BV17" i="117"/>
  <c r="BP17" i="117" s="1"/>
  <c r="BM17" i="117"/>
  <c r="BG17" i="117" s="1"/>
  <c r="BL17" i="117"/>
  <c r="BK17" i="117"/>
  <c r="BE17" i="117" s="1"/>
  <c r="BB17" i="117"/>
  <c r="AV17" i="117" s="1"/>
  <c r="BA17" i="117"/>
  <c r="AZ17" i="117"/>
  <c r="AQ17" i="117"/>
  <c r="AK17" i="117" s="1"/>
  <c r="AP17" i="117"/>
  <c r="AO17" i="117"/>
  <c r="AI17" i="117" s="1"/>
  <c r="AF17" i="117"/>
  <c r="Z17" i="117" s="1"/>
  <c r="AE17" i="117"/>
  <c r="AD17" i="117"/>
  <c r="X17" i="117" s="1"/>
  <c r="U17" i="117"/>
  <c r="O17" i="117" s="1"/>
  <c r="T17" i="117"/>
  <c r="S17" i="117"/>
  <c r="M17" i="117" s="1"/>
  <c r="J17" i="117"/>
  <c r="D17" i="117" s="1"/>
  <c r="I17" i="117"/>
  <c r="H17" i="117"/>
  <c r="B17" i="117" s="1"/>
  <c r="DE16" i="117"/>
  <c r="CY16" i="117" s="1"/>
  <c r="DD16" i="117"/>
  <c r="DC16" i="117"/>
  <c r="CW16" i="117" s="1"/>
  <c r="CT16" i="117"/>
  <c r="CN16" i="117" s="1"/>
  <c r="CS16" i="117"/>
  <c r="CR16" i="117"/>
  <c r="CL16" i="117" s="1"/>
  <c r="CI16" i="117"/>
  <c r="CC16" i="117" s="1"/>
  <c r="CH16" i="117"/>
  <c r="CG16" i="117"/>
  <c r="CA16" i="117" s="1"/>
  <c r="BX16" i="117"/>
  <c r="BR16" i="117" s="1"/>
  <c r="BW16" i="117"/>
  <c r="BV16" i="117"/>
  <c r="BP16" i="117" s="1"/>
  <c r="BM16" i="117"/>
  <c r="BG16" i="117" s="1"/>
  <c r="BL16" i="117"/>
  <c r="BK16" i="117"/>
  <c r="BE16" i="117" s="1"/>
  <c r="BB16" i="117"/>
  <c r="AV16" i="117" s="1"/>
  <c r="BA16" i="117"/>
  <c r="AZ16" i="117"/>
  <c r="AQ16" i="117"/>
  <c r="AK16" i="117" s="1"/>
  <c r="AP16" i="117"/>
  <c r="AO16" i="117"/>
  <c r="AI16" i="117" s="1"/>
  <c r="AF16" i="117"/>
  <c r="Z16" i="117" s="1"/>
  <c r="AE16" i="117"/>
  <c r="AD16" i="117"/>
  <c r="X16" i="117" s="1"/>
  <c r="U16" i="117"/>
  <c r="O16" i="117" s="1"/>
  <c r="T16" i="117"/>
  <c r="S16" i="117"/>
  <c r="M16" i="117" s="1"/>
  <c r="J16" i="117"/>
  <c r="D16" i="117" s="1"/>
  <c r="I16" i="117"/>
  <c r="H16" i="117"/>
  <c r="B16" i="117" s="1"/>
  <c r="DE15" i="117"/>
  <c r="CY15" i="117" s="1"/>
  <c r="DD15" i="117"/>
  <c r="DC15" i="117"/>
  <c r="CW15" i="117" s="1"/>
  <c r="CT15" i="117"/>
  <c r="CN15" i="117" s="1"/>
  <c r="CS15" i="117"/>
  <c r="CM15" i="117" s="1"/>
  <c r="CR15" i="117"/>
  <c r="CL15" i="117" s="1"/>
  <c r="CI15" i="117"/>
  <c r="CC15" i="117" s="1"/>
  <c r="CH15" i="117"/>
  <c r="CG15" i="117"/>
  <c r="CA15" i="117" s="1"/>
  <c r="BX15" i="117"/>
  <c r="BR15" i="117" s="1"/>
  <c r="BW15" i="117"/>
  <c r="BV15" i="117"/>
  <c r="BM15" i="117"/>
  <c r="BG15" i="117" s="1"/>
  <c r="BL15" i="117"/>
  <c r="BK15" i="117"/>
  <c r="BE15" i="117" s="1"/>
  <c r="BB15" i="117"/>
  <c r="AV15" i="117" s="1"/>
  <c r="BA15" i="117"/>
  <c r="AZ15" i="117"/>
  <c r="AT15" i="117" s="1"/>
  <c r="AQ15" i="117"/>
  <c r="AK15" i="117" s="1"/>
  <c r="AP15" i="117"/>
  <c r="AO15" i="117"/>
  <c r="AI15" i="117" s="1"/>
  <c r="AF15" i="117"/>
  <c r="Z15" i="117" s="1"/>
  <c r="AE15" i="117"/>
  <c r="AD15" i="117"/>
  <c r="X15" i="117" s="1"/>
  <c r="U15" i="117"/>
  <c r="O15" i="117" s="1"/>
  <c r="T15" i="117"/>
  <c r="S15" i="117"/>
  <c r="M15" i="117" s="1"/>
  <c r="J15" i="117"/>
  <c r="D15" i="117" s="1"/>
  <c r="I15" i="117"/>
  <c r="H15" i="117"/>
  <c r="B15" i="117" s="1"/>
  <c r="DE14" i="117"/>
  <c r="DD14" i="117"/>
  <c r="DC14" i="117"/>
  <c r="CX14" i="117" s="1"/>
  <c r="CY14" i="117"/>
  <c r="CT14" i="117"/>
  <c r="CN14" i="117" s="1"/>
  <c r="CS14" i="117"/>
  <c r="CR14" i="117"/>
  <c r="CI14" i="117"/>
  <c r="CH14" i="117"/>
  <c r="CG14" i="117"/>
  <c r="CA14" i="117" s="1"/>
  <c r="CC14" i="117"/>
  <c r="BX14" i="117"/>
  <c r="BR14" i="117" s="1"/>
  <c r="BW14" i="117"/>
  <c r="BV14" i="117"/>
  <c r="BP14" i="117" s="1"/>
  <c r="BM14" i="117"/>
  <c r="BG14" i="117" s="1"/>
  <c r="BL14" i="117"/>
  <c r="BK14" i="117"/>
  <c r="BE14" i="117" s="1"/>
  <c r="BB14" i="117"/>
  <c r="AV14" i="117" s="1"/>
  <c r="BA14" i="117"/>
  <c r="AZ14" i="117"/>
  <c r="AT14" i="117" s="1"/>
  <c r="AQ14" i="117"/>
  <c r="AK14" i="117" s="1"/>
  <c r="AP14" i="117"/>
  <c r="AJ14" i="117" s="1"/>
  <c r="AO14" i="117"/>
  <c r="AI14" i="117" s="1"/>
  <c r="AF14" i="117"/>
  <c r="Z14" i="117" s="1"/>
  <c r="AE14" i="117"/>
  <c r="AD14" i="117"/>
  <c r="X14" i="117" s="1"/>
  <c r="U14" i="117"/>
  <c r="O14" i="117" s="1"/>
  <c r="T14" i="117"/>
  <c r="N14" i="117" s="1"/>
  <c r="S14" i="117"/>
  <c r="M14" i="117" s="1"/>
  <c r="J14" i="117"/>
  <c r="I14" i="117"/>
  <c r="H14" i="117"/>
  <c r="D14" i="117"/>
  <c r="DE13" i="117"/>
  <c r="CY13" i="117" s="1"/>
  <c r="DD13" i="117"/>
  <c r="DC13" i="117"/>
  <c r="CW13" i="117" s="1"/>
  <c r="CT13" i="117"/>
  <c r="CN13" i="117" s="1"/>
  <c r="CS13" i="117"/>
  <c r="CR13" i="117"/>
  <c r="CL13" i="117" s="1"/>
  <c r="CI13" i="117"/>
  <c r="CC13" i="117" s="1"/>
  <c r="CH13" i="117"/>
  <c r="CG13" i="117"/>
  <c r="CA13" i="117" s="1"/>
  <c r="BX13" i="117"/>
  <c r="BR13" i="117" s="1"/>
  <c r="BW13" i="117"/>
  <c r="BV13" i="117"/>
  <c r="BP13" i="117" s="1"/>
  <c r="BM13" i="117"/>
  <c r="BG13" i="117" s="1"/>
  <c r="BL13" i="117"/>
  <c r="BK13" i="117"/>
  <c r="BE13" i="117" s="1"/>
  <c r="BB13" i="117"/>
  <c r="AV13" i="117" s="1"/>
  <c r="BA13" i="117"/>
  <c r="AZ13" i="117"/>
  <c r="AQ13" i="117"/>
  <c r="AK13" i="117" s="1"/>
  <c r="AP13" i="117"/>
  <c r="AO13" i="117"/>
  <c r="AI13" i="117" s="1"/>
  <c r="AF13" i="117"/>
  <c r="Z13" i="117" s="1"/>
  <c r="AE13" i="117"/>
  <c r="AD13" i="117"/>
  <c r="U13" i="117"/>
  <c r="O13" i="117" s="1"/>
  <c r="T13" i="117"/>
  <c r="S13" i="117"/>
  <c r="M13" i="117" s="1"/>
  <c r="J13" i="117"/>
  <c r="D13" i="117" s="1"/>
  <c r="I13" i="117"/>
  <c r="H13" i="117"/>
  <c r="B13" i="117" s="1"/>
  <c r="DE12" i="117"/>
  <c r="CY12" i="117" s="1"/>
  <c r="DD12" i="117"/>
  <c r="DC12" i="117"/>
  <c r="CW12" i="117" s="1"/>
  <c r="CT12" i="117"/>
  <c r="CN12" i="117" s="1"/>
  <c r="CS12" i="117"/>
  <c r="CR12" i="117"/>
  <c r="CL12" i="117" s="1"/>
  <c r="CI12" i="117"/>
  <c r="CC12" i="117" s="1"/>
  <c r="CH12" i="117"/>
  <c r="CG12" i="117"/>
  <c r="CA12" i="117" s="1"/>
  <c r="BX12" i="117"/>
  <c r="BR12" i="117" s="1"/>
  <c r="BW12" i="117"/>
  <c r="BV12" i="117"/>
  <c r="BP12" i="117" s="1"/>
  <c r="BM12" i="117"/>
  <c r="BG12" i="117" s="1"/>
  <c r="BL12" i="117"/>
  <c r="BK12" i="117"/>
  <c r="BE12" i="117" s="1"/>
  <c r="BB12" i="117"/>
  <c r="AV12" i="117" s="1"/>
  <c r="BA12" i="117"/>
  <c r="AZ12" i="117"/>
  <c r="AQ12" i="117"/>
  <c r="AK12" i="117" s="1"/>
  <c r="AP12" i="117"/>
  <c r="AO12" i="117"/>
  <c r="AI12" i="117" s="1"/>
  <c r="AF12" i="117"/>
  <c r="Z12" i="117" s="1"/>
  <c r="AE12" i="117"/>
  <c r="AD12" i="117"/>
  <c r="X12" i="117" s="1"/>
  <c r="U12" i="117"/>
  <c r="O12" i="117" s="1"/>
  <c r="T12" i="117"/>
  <c r="S12" i="117"/>
  <c r="M12" i="117" s="1"/>
  <c r="J12" i="117"/>
  <c r="D12" i="117" s="1"/>
  <c r="I12" i="117"/>
  <c r="H12" i="117"/>
  <c r="B12" i="117" s="1"/>
  <c r="DE11" i="117"/>
  <c r="CY11" i="117" s="1"/>
  <c r="DD11" i="117"/>
  <c r="DC11" i="117"/>
  <c r="CW11" i="117" s="1"/>
  <c r="CT11" i="117"/>
  <c r="CN11" i="117" s="1"/>
  <c r="CS11" i="117"/>
  <c r="CR11" i="117"/>
  <c r="CL11" i="117" s="1"/>
  <c r="CI11" i="117"/>
  <c r="CC11" i="117" s="1"/>
  <c r="CH11" i="117"/>
  <c r="CG11" i="117"/>
  <c r="CA11" i="117" s="1"/>
  <c r="BX11" i="117"/>
  <c r="BR11" i="117" s="1"/>
  <c r="BW11" i="117"/>
  <c r="BV11" i="117"/>
  <c r="BM11" i="117"/>
  <c r="BG11" i="117" s="1"/>
  <c r="BL11" i="117"/>
  <c r="BK11" i="117"/>
  <c r="BE11" i="117" s="1"/>
  <c r="BB11" i="117"/>
  <c r="AV11" i="117" s="1"/>
  <c r="BA11" i="117"/>
  <c r="AZ11" i="117"/>
  <c r="AT11" i="117" s="1"/>
  <c r="AQ11" i="117"/>
  <c r="AK11" i="117" s="1"/>
  <c r="AP11" i="117"/>
  <c r="AO11" i="117"/>
  <c r="AI11" i="117" s="1"/>
  <c r="AF11" i="117"/>
  <c r="Z11" i="117" s="1"/>
  <c r="AE11" i="117"/>
  <c r="AD11" i="117"/>
  <c r="X11" i="117" s="1"/>
  <c r="U11" i="117"/>
  <c r="O11" i="117" s="1"/>
  <c r="T11" i="117"/>
  <c r="S11" i="117"/>
  <c r="M11" i="117" s="1"/>
  <c r="J11" i="117"/>
  <c r="I11" i="117"/>
  <c r="H11" i="117"/>
  <c r="B11" i="117" s="1"/>
  <c r="D11" i="117"/>
  <c r="DE10" i="117"/>
  <c r="DD10" i="117"/>
  <c r="DC10" i="117"/>
  <c r="CY10" i="117"/>
  <c r="CT10" i="117"/>
  <c r="CN10" i="117" s="1"/>
  <c r="CS10" i="117"/>
  <c r="CR10" i="117"/>
  <c r="CL10" i="117" s="1"/>
  <c r="CI10" i="117"/>
  <c r="CC10" i="117" s="1"/>
  <c r="CH10" i="117"/>
  <c r="CB10" i="117" s="1"/>
  <c r="CG10" i="117"/>
  <c r="CA10" i="117" s="1"/>
  <c r="BX10" i="117"/>
  <c r="BR10" i="117" s="1"/>
  <c r="BW10" i="117"/>
  <c r="BV10" i="117"/>
  <c r="BM10" i="117"/>
  <c r="BG10" i="117" s="1"/>
  <c r="BL10" i="117"/>
  <c r="BK10" i="117"/>
  <c r="BE10" i="117" s="1"/>
  <c r="BB10" i="117"/>
  <c r="AV10" i="117" s="1"/>
  <c r="BA10" i="117"/>
  <c r="AZ10" i="117"/>
  <c r="AT10" i="117" s="1"/>
  <c r="AQ10" i="117"/>
  <c r="AK10" i="117" s="1"/>
  <c r="AP10" i="117"/>
  <c r="AO10" i="117"/>
  <c r="AF10" i="117"/>
  <c r="Z10" i="117" s="1"/>
  <c r="AE10" i="117"/>
  <c r="AD10" i="117"/>
  <c r="X10" i="117" s="1"/>
  <c r="U10" i="117"/>
  <c r="T10" i="117"/>
  <c r="S10" i="117"/>
  <c r="O10" i="117"/>
  <c r="J10" i="117"/>
  <c r="D10" i="117" s="1"/>
  <c r="I10" i="117"/>
  <c r="H10" i="117"/>
  <c r="B10" i="117" s="1"/>
  <c r="DE9" i="117"/>
  <c r="CY9" i="117" s="1"/>
  <c r="DD9" i="117"/>
  <c r="DC9" i="117"/>
  <c r="CW9" i="117" s="1"/>
  <c r="CT9" i="117"/>
  <c r="CN9" i="117" s="1"/>
  <c r="CS9" i="117"/>
  <c r="CR9" i="117"/>
  <c r="CI9" i="117"/>
  <c r="CC9" i="117" s="1"/>
  <c r="CH9" i="117"/>
  <c r="CG9" i="117"/>
  <c r="CA9" i="117" s="1"/>
  <c r="BX9" i="117"/>
  <c r="BR9" i="117" s="1"/>
  <c r="BW9" i="117"/>
  <c r="BV9" i="117"/>
  <c r="BP9" i="117" s="1"/>
  <c r="BM9" i="117"/>
  <c r="BG9" i="117" s="1"/>
  <c r="BL9" i="117"/>
  <c r="BK9" i="117"/>
  <c r="BE9" i="117" s="1"/>
  <c r="BB9" i="117"/>
  <c r="AV9" i="117" s="1"/>
  <c r="BA9" i="117"/>
  <c r="AU9" i="117" s="1"/>
  <c r="AZ9" i="117"/>
  <c r="AT9" i="117"/>
  <c r="AQ9" i="117"/>
  <c r="AK9" i="117" s="1"/>
  <c r="AP9" i="117"/>
  <c r="AO9" i="117"/>
  <c r="AF9" i="117"/>
  <c r="Z9" i="117" s="1"/>
  <c r="AE9" i="117"/>
  <c r="AD9" i="117"/>
  <c r="X9" i="117" s="1"/>
  <c r="U9" i="117"/>
  <c r="O9" i="117" s="1"/>
  <c r="T9" i="117"/>
  <c r="S9" i="117"/>
  <c r="M9" i="117" s="1"/>
  <c r="J9" i="117"/>
  <c r="D9" i="117" s="1"/>
  <c r="I9" i="117"/>
  <c r="H9" i="117"/>
  <c r="DE8" i="117"/>
  <c r="CY8" i="117" s="1"/>
  <c r="DD8" i="117"/>
  <c r="DC8" i="117"/>
  <c r="CW8" i="117" s="1"/>
  <c r="CT8" i="117"/>
  <c r="CN8" i="117" s="1"/>
  <c r="CS8" i="117"/>
  <c r="CR8" i="117"/>
  <c r="CL8" i="117" s="1"/>
  <c r="CI8" i="117"/>
  <c r="CC8" i="117" s="1"/>
  <c r="CH8" i="117"/>
  <c r="CG8" i="117"/>
  <c r="CA8" i="117" s="1"/>
  <c r="BX8" i="117"/>
  <c r="BW8" i="117"/>
  <c r="BV8" i="117"/>
  <c r="BP8" i="117" s="1"/>
  <c r="BR8" i="117"/>
  <c r="BM8" i="117"/>
  <c r="BG8" i="117" s="1"/>
  <c r="BL8" i="117"/>
  <c r="BK8" i="117"/>
  <c r="BB8" i="117"/>
  <c r="AV8" i="117" s="1"/>
  <c r="BA8" i="117"/>
  <c r="AZ8" i="117"/>
  <c r="AT8" i="117" s="1"/>
  <c r="AQ8" i="117"/>
  <c r="AK8" i="117" s="1"/>
  <c r="AP8" i="117"/>
  <c r="AO8" i="117"/>
  <c r="AI8" i="117" s="1"/>
  <c r="AF8" i="117"/>
  <c r="Z8" i="117" s="1"/>
  <c r="AE8" i="117"/>
  <c r="AD8" i="117"/>
  <c r="U8" i="117"/>
  <c r="O8" i="117" s="1"/>
  <c r="T8" i="117"/>
  <c r="S8" i="117"/>
  <c r="M8" i="117" s="1"/>
  <c r="J8" i="117"/>
  <c r="D8" i="117" s="1"/>
  <c r="I8" i="117"/>
  <c r="H8" i="117"/>
  <c r="B8" i="117" s="1"/>
  <c r="DE7" i="117"/>
  <c r="CY7" i="117" s="1"/>
  <c r="DD7" i="117"/>
  <c r="DC7" i="117"/>
  <c r="CW7" i="117" s="1"/>
  <c r="CT7" i="117"/>
  <c r="CN7" i="117" s="1"/>
  <c r="CS7" i="117"/>
  <c r="CR7" i="117"/>
  <c r="CL7" i="117" s="1"/>
  <c r="CI7" i="117"/>
  <c r="CC7" i="117" s="1"/>
  <c r="CH7" i="117"/>
  <c r="CG7" i="117"/>
  <c r="BX7" i="117"/>
  <c r="BR7" i="117" s="1"/>
  <c r="BW7" i="117"/>
  <c r="BV7" i="117"/>
  <c r="BP7" i="117" s="1"/>
  <c r="BM7" i="117"/>
  <c r="BG7" i="117" s="1"/>
  <c r="BL7" i="117"/>
  <c r="BK7" i="117"/>
  <c r="BE7" i="117" s="1"/>
  <c r="BB7" i="117"/>
  <c r="AV7" i="117" s="1"/>
  <c r="BA7" i="117"/>
  <c r="AZ7" i="117"/>
  <c r="AQ7" i="117"/>
  <c r="AK7" i="117" s="1"/>
  <c r="AP7" i="117"/>
  <c r="AO7" i="117"/>
  <c r="AI7" i="117" s="1"/>
  <c r="AF7" i="117"/>
  <c r="Z7" i="117" s="1"/>
  <c r="AE7" i="117"/>
  <c r="AD7" i="117"/>
  <c r="X7" i="117" s="1"/>
  <c r="U7" i="117"/>
  <c r="O7" i="117" s="1"/>
  <c r="T7" i="117"/>
  <c r="S7" i="117"/>
  <c r="J7" i="117"/>
  <c r="D7" i="117" s="1"/>
  <c r="I7" i="117"/>
  <c r="H7" i="117"/>
  <c r="B7" i="117" s="1"/>
  <c r="DE6" i="117"/>
  <c r="CY6" i="117" s="1"/>
  <c r="DD6" i="117"/>
  <c r="DC6" i="117"/>
  <c r="CT6" i="117"/>
  <c r="CN6" i="117" s="1"/>
  <c r="CS6" i="117"/>
  <c r="CR6" i="117"/>
  <c r="CL6" i="117" s="1"/>
  <c r="CI6" i="117"/>
  <c r="CC6" i="117" s="1"/>
  <c r="CH6" i="117"/>
  <c r="CB6" i="117" s="1"/>
  <c r="CG6" i="117"/>
  <c r="CA6" i="117" s="1"/>
  <c r="BX6" i="117"/>
  <c r="BR6" i="117" s="1"/>
  <c r="BW6" i="117"/>
  <c r="BV6" i="117"/>
  <c r="BM6" i="117"/>
  <c r="BG6" i="117" s="1"/>
  <c r="BL6" i="117"/>
  <c r="BK6" i="117"/>
  <c r="BE6" i="117" s="1"/>
  <c r="BB6" i="117"/>
  <c r="AV6" i="117" s="1"/>
  <c r="BA6" i="117"/>
  <c r="AZ6" i="117"/>
  <c r="AT6" i="117" s="1"/>
  <c r="AQ6" i="117"/>
  <c r="AK6" i="117" s="1"/>
  <c r="AP6" i="117"/>
  <c r="AO6" i="117"/>
  <c r="AI6" i="117" s="1"/>
  <c r="AF6" i="117"/>
  <c r="Z6" i="117" s="1"/>
  <c r="AE6" i="117"/>
  <c r="AD6" i="117"/>
  <c r="X6" i="117" s="1"/>
  <c r="U6" i="117"/>
  <c r="O6" i="117" s="1"/>
  <c r="T6" i="117"/>
  <c r="S6" i="117"/>
  <c r="N6" i="117" s="1"/>
  <c r="J6" i="117"/>
  <c r="D6" i="117" s="1"/>
  <c r="I6" i="117"/>
  <c r="H6" i="117"/>
  <c r="B6" i="117" s="1"/>
  <c r="DE5" i="117"/>
  <c r="CY5" i="117" s="1"/>
  <c r="DD5" i="117"/>
  <c r="DC5" i="117"/>
  <c r="CW5" i="117" s="1"/>
  <c r="CT5" i="117"/>
  <c r="CN5" i="117" s="1"/>
  <c r="CS5" i="117"/>
  <c r="CR5" i="117"/>
  <c r="CI5" i="117"/>
  <c r="CC5" i="117" s="1"/>
  <c r="CH5" i="117"/>
  <c r="CG5" i="117"/>
  <c r="CA5" i="117" s="1"/>
  <c r="BX5" i="117"/>
  <c r="BR5" i="117" s="1"/>
  <c r="BW5" i="117"/>
  <c r="BV5" i="117"/>
  <c r="BP5" i="117" s="1"/>
  <c r="BM5" i="117"/>
  <c r="BG5" i="117" s="1"/>
  <c r="BL5" i="117"/>
  <c r="BK5" i="117"/>
  <c r="BE5" i="117" s="1"/>
  <c r="BB5" i="117"/>
  <c r="AV5" i="117" s="1"/>
  <c r="BA5" i="117"/>
  <c r="AZ5" i="117"/>
  <c r="AT5" i="117" s="1"/>
  <c r="AQ5" i="117"/>
  <c r="AK5" i="117" s="1"/>
  <c r="AP5" i="117"/>
  <c r="AO5" i="117"/>
  <c r="AF5" i="117"/>
  <c r="Z5" i="117" s="1"/>
  <c r="AE5" i="117"/>
  <c r="AD5" i="117"/>
  <c r="X5" i="117" s="1"/>
  <c r="U5" i="117"/>
  <c r="O5" i="117" s="1"/>
  <c r="T5" i="117"/>
  <c r="S5" i="117"/>
  <c r="M5" i="117" s="1"/>
  <c r="J5" i="117"/>
  <c r="D5" i="117" s="1"/>
  <c r="I5" i="117"/>
  <c r="H5" i="117"/>
  <c r="DE4" i="117"/>
  <c r="CY4" i="117" s="1"/>
  <c r="DD4" i="117"/>
  <c r="DC4" i="117"/>
  <c r="CW4" i="117" s="1"/>
  <c r="CT4" i="117"/>
  <c r="CN4" i="117" s="1"/>
  <c r="CS4" i="117"/>
  <c r="CR4" i="117"/>
  <c r="CL4" i="117" s="1"/>
  <c r="CI4" i="117"/>
  <c r="CC4" i="117" s="1"/>
  <c r="CH4" i="117"/>
  <c r="CG4" i="117"/>
  <c r="CA4" i="117" s="1"/>
  <c r="BX4" i="117"/>
  <c r="BR4" i="117" s="1"/>
  <c r="BW4" i="117"/>
  <c r="BV4" i="117"/>
  <c r="BP4" i="117" s="1"/>
  <c r="BM4" i="117"/>
  <c r="BG4" i="117" s="1"/>
  <c r="BL4" i="117"/>
  <c r="BK4" i="117"/>
  <c r="BB4" i="117"/>
  <c r="AV4" i="117" s="1"/>
  <c r="BA4" i="117"/>
  <c r="AZ4" i="117"/>
  <c r="AT4" i="117" s="1"/>
  <c r="AQ4" i="117"/>
  <c r="AK4" i="117" s="1"/>
  <c r="AP4" i="117"/>
  <c r="AO4" i="117"/>
  <c r="AI4" i="117" s="1"/>
  <c r="AF4" i="117"/>
  <c r="Z4" i="117" s="1"/>
  <c r="AE4" i="117"/>
  <c r="AD4" i="117"/>
  <c r="U4" i="117"/>
  <c r="O4" i="117" s="1"/>
  <c r="T4" i="117"/>
  <c r="S4" i="117"/>
  <c r="M4" i="117" s="1"/>
  <c r="J4" i="117"/>
  <c r="D4" i="117" s="1"/>
  <c r="I4" i="117"/>
  <c r="H4" i="117"/>
  <c r="B4" i="117" s="1"/>
  <c r="DE3" i="117"/>
  <c r="CY3" i="117" s="1"/>
  <c r="DD3" i="117"/>
  <c r="DC3" i="117"/>
  <c r="CT3" i="117"/>
  <c r="CN3" i="117" s="1"/>
  <c r="CS3" i="117"/>
  <c r="CR3" i="117"/>
  <c r="CL3" i="117" s="1"/>
  <c r="CI3" i="117"/>
  <c r="CC3" i="117" s="1"/>
  <c r="CH3" i="117"/>
  <c r="CG3" i="117"/>
  <c r="BX3" i="117"/>
  <c r="BR3" i="117" s="1"/>
  <c r="BW3" i="117"/>
  <c r="BV3" i="117"/>
  <c r="BP3" i="117" s="1"/>
  <c r="BM3" i="117"/>
  <c r="BG3" i="117" s="1"/>
  <c r="BL3" i="117"/>
  <c r="BK3" i="117"/>
  <c r="BE3" i="117" s="1"/>
  <c r="BB3" i="117"/>
  <c r="AV3" i="117" s="1"/>
  <c r="BA3" i="117"/>
  <c r="AZ3" i="117"/>
  <c r="AQ3" i="117"/>
  <c r="AK3" i="117" s="1"/>
  <c r="AP3" i="117"/>
  <c r="AO3" i="117"/>
  <c r="AI3" i="117" s="1"/>
  <c r="AF3" i="117"/>
  <c r="Z3" i="117" s="1"/>
  <c r="AE3" i="117"/>
  <c r="AD3" i="117"/>
  <c r="X3" i="117" s="1"/>
  <c r="U3" i="117"/>
  <c r="O3" i="117" s="1"/>
  <c r="T3" i="117"/>
  <c r="S3" i="117"/>
  <c r="M3" i="117" s="1"/>
  <c r="J3" i="117"/>
  <c r="D3" i="117" s="1"/>
  <c r="I3" i="117"/>
  <c r="H3" i="117"/>
  <c r="B3" i="117" s="1"/>
  <c r="DE2" i="117"/>
  <c r="DD2" i="117"/>
  <c r="DC2" i="117"/>
  <c r="CT2" i="117"/>
  <c r="CS2" i="117"/>
  <c r="CR2" i="117"/>
  <c r="CI2" i="117"/>
  <c r="CH2" i="117"/>
  <c r="CG2" i="117"/>
  <c r="BX2" i="117"/>
  <c r="BW2" i="117"/>
  <c r="BV2" i="117"/>
  <c r="BM2" i="117"/>
  <c r="BL2" i="117"/>
  <c r="BK2" i="117"/>
  <c r="BB2" i="117"/>
  <c r="BA2" i="117"/>
  <c r="AZ2" i="117"/>
  <c r="AQ2" i="117"/>
  <c r="AP2" i="117"/>
  <c r="AO2" i="117"/>
  <c r="AF2" i="117"/>
  <c r="AE2" i="117"/>
  <c r="AD2" i="117"/>
  <c r="U2" i="117"/>
  <c r="T2" i="117"/>
  <c r="S2" i="117"/>
  <c r="J2" i="117"/>
  <c r="I2" i="117"/>
  <c r="H2" i="117"/>
  <c r="DE23" i="116"/>
  <c r="CY23" i="116" s="1"/>
  <c r="DD23" i="116"/>
  <c r="CX23" i="116" s="1"/>
  <c r="DC23" i="116"/>
  <c r="CW23" i="116" s="1"/>
  <c r="CT23" i="116"/>
  <c r="CN23" i="116" s="1"/>
  <c r="CS23" i="116"/>
  <c r="CR23" i="116"/>
  <c r="CL23" i="116" s="1"/>
  <c r="CI23" i="116"/>
  <c r="CC23" i="116" s="1"/>
  <c r="CH23" i="116"/>
  <c r="CG23" i="116"/>
  <c r="CA23" i="116" s="1"/>
  <c r="BX23" i="116"/>
  <c r="BR23" i="116" s="1"/>
  <c r="BW23" i="116"/>
  <c r="BV23" i="116"/>
  <c r="BM23" i="116"/>
  <c r="BG23" i="116" s="1"/>
  <c r="BL23" i="116"/>
  <c r="BK23" i="116"/>
  <c r="BE23" i="116" s="1"/>
  <c r="BB23" i="116"/>
  <c r="AV23" i="116" s="1"/>
  <c r="BA23" i="116"/>
  <c r="AZ23" i="116"/>
  <c r="AT23" i="116" s="1"/>
  <c r="AQ23" i="116"/>
  <c r="AK23" i="116" s="1"/>
  <c r="AP23" i="116"/>
  <c r="AO23" i="116"/>
  <c r="AF23" i="116"/>
  <c r="Z23" i="116" s="1"/>
  <c r="AE23" i="116"/>
  <c r="AD23" i="116"/>
  <c r="X23" i="116" s="1"/>
  <c r="U23" i="116"/>
  <c r="O23" i="116" s="1"/>
  <c r="T23" i="116"/>
  <c r="S23" i="116"/>
  <c r="M23" i="116" s="1"/>
  <c r="J23" i="116"/>
  <c r="D23" i="116" s="1"/>
  <c r="I23" i="116"/>
  <c r="H23" i="116"/>
  <c r="B23" i="116" s="1"/>
  <c r="DE22" i="116"/>
  <c r="CY22" i="116" s="1"/>
  <c r="DD22" i="116"/>
  <c r="DC22" i="116"/>
  <c r="CW22" i="116" s="1"/>
  <c r="CT22" i="116"/>
  <c r="CN22" i="116" s="1"/>
  <c r="CS22" i="116"/>
  <c r="CR22" i="116"/>
  <c r="CI22" i="116"/>
  <c r="CC22" i="116" s="1"/>
  <c r="CH22" i="116"/>
  <c r="CG22" i="116"/>
  <c r="CA22" i="116" s="1"/>
  <c r="BX22" i="116"/>
  <c r="BR22" i="116" s="1"/>
  <c r="BW22" i="116"/>
  <c r="BQ22" i="116" s="1"/>
  <c r="BV22" i="116"/>
  <c r="BP22" i="116" s="1"/>
  <c r="BM22" i="116"/>
  <c r="BG22" i="116" s="1"/>
  <c r="BL22" i="116"/>
  <c r="BK22" i="116"/>
  <c r="BE22" i="116" s="1"/>
  <c r="BB22" i="116"/>
  <c r="AV22" i="116" s="1"/>
  <c r="BA22" i="116"/>
  <c r="AZ22" i="116"/>
  <c r="AQ22" i="116"/>
  <c r="AK22" i="116" s="1"/>
  <c r="AP22" i="116"/>
  <c r="AO22" i="116"/>
  <c r="AI22" i="116" s="1"/>
  <c r="AF22" i="116"/>
  <c r="Z22" i="116" s="1"/>
  <c r="AE22" i="116"/>
  <c r="AD22" i="116"/>
  <c r="X22" i="116" s="1"/>
  <c r="U22" i="116"/>
  <c r="O22" i="116" s="1"/>
  <c r="T22" i="116"/>
  <c r="S22" i="116"/>
  <c r="M22" i="116" s="1"/>
  <c r="J22" i="116"/>
  <c r="D22" i="116" s="1"/>
  <c r="I22" i="116"/>
  <c r="H22" i="116"/>
  <c r="DE21" i="116"/>
  <c r="CY21" i="116" s="1"/>
  <c r="DD21" i="116"/>
  <c r="DC21" i="116"/>
  <c r="CW21" i="116" s="1"/>
  <c r="CT21" i="116"/>
  <c r="CN21" i="116" s="1"/>
  <c r="CS21" i="116"/>
  <c r="CR21" i="116"/>
  <c r="CL21" i="116" s="1"/>
  <c r="CI21" i="116"/>
  <c r="CC21" i="116" s="1"/>
  <c r="CH21" i="116"/>
  <c r="CG21" i="116"/>
  <c r="CA21" i="116" s="1"/>
  <c r="BX21" i="116"/>
  <c r="BR21" i="116" s="1"/>
  <c r="BW21" i="116"/>
  <c r="BV21" i="116"/>
  <c r="BP21" i="116" s="1"/>
  <c r="BM21" i="116"/>
  <c r="BG21" i="116" s="1"/>
  <c r="BL21" i="116"/>
  <c r="BK21" i="116"/>
  <c r="BE21" i="116" s="1"/>
  <c r="BB21" i="116"/>
  <c r="AV21" i="116" s="1"/>
  <c r="BA21" i="116"/>
  <c r="AZ21" i="116"/>
  <c r="AT21" i="116" s="1"/>
  <c r="AQ21" i="116"/>
  <c r="AK21" i="116" s="1"/>
  <c r="AP21" i="116"/>
  <c r="AO21" i="116"/>
  <c r="AI21" i="116" s="1"/>
  <c r="AF21" i="116"/>
  <c r="Z21" i="116" s="1"/>
  <c r="AE21" i="116"/>
  <c r="AD21" i="116"/>
  <c r="U21" i="116"/>
  <c r="O21" i="116" s="1"/>
  <c r="T21" i="116"/>
  <c r="S21" i="116"/>
  <c r="M21" i="116" s="1"/>
  <c r="J21" i="116"/>
  <c r="D21" i="116" s="1"/>
  <c r="I21" i="116"/>
  <c r="H21" i="116"/>
  <c r="B21" i="116" s="1"/>
  <c r="DE20" i="116"/>
  <c r="CY20" i="116" s="1"/>
  <c r="DD20" i="116"/>
  <c r="DC20" i="116"/>
  <c r="CW20" i="116" s="1"/>
  <c r="CT20" i="116"/>
  <c r="CN20" i="116" s="1"/>
  <c r="CS20" i="116"/>
  <c r="CR20" i="116"/>
  <c r="CL20" i="116" s="1"/>
  <c r="CI20" i="116"/>
  <c r="CC20" i="116" s="1"/>
  <c r="CH20" i="116"/>
  <c r="CG20" i="116"/>
  <c r="CA20" i="116" s="1"/>
  <c r="BX20" i="116"/>
  <c r="BR20" i="116" s="1"/>
  <c r="BW20" i="116"/>
  <c r="BV20" i="116"/>
  <c r="BP20" i="116" s="1"/>
  <c r="BM20" i="116"/>
  <c r="BG20" i="116" s="1"/>
  <c r="BL20" i="116"/>
  <c r="BK20" i="116"/>
  <c r="BE20" i="116" s="1"/>
  <c r="BB20" i="116"/>
  <c r="AV20" i="116" s="1"/>
  <c r="BA20" i="116"/>
  <c r="AZ20" i="116"/>
  <c r="AQ20" i="116"/>
  <c r="AK20" i="116" s="1"/>
  <c r="AP20" i="116"/>
  <c r="AO20" i="116"/>
  <c r="AI20" i="116" s="1"/>
  <c r="AF20" i="116"/>
  <c r="Z20" i="116" s="1"/>
  <c r="AE20" i="116"/>
  <c r="AD20" i="116"/>
  <c r="X20" i="116" s="1"/>
  <c r="U20" i="116"/>
  <c r="O20" i="116" s="1"/>
  <c r="T20" i="116"/>
  <c r="S20" i="116"/>
  <c r="J20" i="116"/>
  <c r="D20" i="116" s="1"/>
  <c r="I20" i="116"/>
  <c r="H20" i="116"/>
  <c r="B20" i="116" s="1"/>
  <c r="DE19" i="116"/>
  <c r="CY19" i="116" s="1"/>
  <c r="DD19" i="116"/>
  <c r="DC19" i="116"/>
  <c r="CW19" i="116" s="1"/>
  <c r="CT19" i="116"/>
  <c r="CN19" i="116" s="1"/>
  <c r="CS19" i="116"/>
  <c r="CR19" i="116"/>
  <c r="CL19" i="116" s="1"/>
  <c r="CI19" i="116"/>
  <c r="CC19" i="116" s="1"/>
  <c r="CH19" i="116"/>
  <c r="CG19" i="116"/>
  <c r="CA19" i="116" s="1"/>
  <c r="BX19" i="116"/>
  <c r="BR19" i="116" s="1"/>
  <c r="BW19" i="116"/>
  <c r="BV19" i="116"/>
  <c r="BM19" i="116"/>
  <c r="BG19" i="116" s="1"/>
  <c r="BL19" i="116"/>
  <c r="BK19" i="116"/>
  <c r="BE19" i="116" s="1"/>
  <c r="BB19" i="116"/>
  <c r="AV19" i="116" s="1"/>
  <c r="BA19" i="116"/>
  <c r="AZ19" i="116"/>
  <c r="AT19" i="116" s="1"/>
  <c r="AQ19" i="116"/>
  <c r="AK19" i="116" s="1"/>
  <c r="AP19" i="116"/>
  <c r="AO19" i="116"/>
  <c r="AI19" i="116" s="1"/>
  <c r="AF19" i="116"/>
  <c r="Z19" i="116" s="1"/>
  <c r="AE19" i="116"/>
  <c r="AD19" i="116"/>
  <c r="U19" i="116"/>
  <c r="O19" i="116" s="1"/>
  <c r="T19" i="116"/>
  <c r="S19" i="116"/>
  <c r="M19" i="116" s="1"/>
  <c r="J19" i="116"/>
  <c r="D19" i="116" s="1"/>
  <c r="I19" i="116"/>
  <c r="C19" i="116" s="1"/>
  <c r="H19" i="116"/>
  <c r="B19" i="116" s="1"/>
  <c r="DE18" i="116"/>
  <c r="CY18" i="116" s="1"/>
  <c r="DD18" i="116"/>
  <c r="DC18" i="116"/>
  <c r="CW18" i="116" s="1"/>
  <c r="CT18" i="116"/>
  <c r="CN18" i="116" s="1"/>
  <c r="CS18" i="116"/>
  <c r="CR18" i="116"/>
  <c r="CI18" i="116"/>
  <c r="CC18" i="116" s="1"/>
  <c r="CH18" i="116"/>
  <c r="CG18" i="116"/>
  <c r="CA18" i="116" s="1"/>
  <c r="BX18" i="116"/>
  <c r="BR18" i="116" s="1"/>
  <c r="BW18" i="116"/>
  <c r="BV18" i="116"/>
  <c r="BP18" i="116" s="1"/>
  <c r="BM18" i="116"/>
  <c r="BG18" i="116" s="1"/>
  <c r="BL18" i="116"/>
  <c r="BK18" i="116"/>
  <c r="BE18" i="116" s="1"/>
  <c r="BB18" i="116"/>
  <c r="AV18" i="116" s="1"/>
  <c r="BA18" i="116"/>
  <c r="AZ18" i="116"/>
  <c r="AT18" i="116" s="1"/>
  <c r="AQ18" i="116"/>
  <c r="AK18" i="116" s="1"/>
  <c r="AP18" i="116"/>
  <c r="AO18" i="116"/>
  <c r="AI18" i="116" s="1"/>
  <c r="AF18" i="116"/>
  <c r="Z18" i="116" s="1"/>
  <c r="AE18" i="116"/>
  <c r="AD18" i="116"/>
  <c r="X18" i="116" s="1"/>
  <c r="U18" i="116"/>
  <c r="O18" i="116" s="1"/>
  <c r="T18" i="116"/>
  <c r="S18" i="116"/>
  <c r="J18" i="116"/>
  <c r="D18" i="116" s="1"/>
  <c r="I18" i="116"/>
  <c r="H18" i="116"/>
  <c r="DE17" i="116"/>
  <c r="CY17" i="116" s="1"/>
  <c r="DD17" i="116"/>
  <c r="DC17" i="116"/>
  <c r="CW17" i="116" s="1"/>
  <c r="CT17" i="116"/>
  <c r="CN17" i="116" s="1"/>
  <c r="CS17" i="116"/>
  <c r="CR17" i="116"/>
  <c r="CL17" i="116" s="1"/>
  <c r="CI17" i="116"/>
  <c r="CC17" i="116" s="1"/>
  <c r="CH17" i="116"/>
  <c r="CG17" i="116"/>
  <c r="CA17" i="116" s="1"/>
  <c r="BX17" i="116"/>
  <c r="BR17" i="116" s="1"/>
  <c r="BW17" i="116"/>
  <c r="BV17" i="116"/>
  <c r="BP17" i="116" s="1"/>
  <c r="BM17" i="116"/>
  <c r="BG17" i="116" s="1"/>
  <c r="BL17" i="116"/>
  <c r="BK17" i="116"/>
  <c r="BE17" i="116" s="1"/>
  <c r="BB17" i="116"/>
  <c r="AV17" i="116" s="1"/>
  <c r="BA17" i="116"/>
  <c r="AZ17" i="116"/>
  <c r="AT17" i="116"/>
  <c r="AQ17" i="116"/>
  <c r="AK17" i="116" s="1"/>
  <c r="AP17" i="116"/>
  <c r="AO17" i="116"/>
  <c r="AI17" i="116" s="1"/>
  <c r="AF17" i="116"/>
  <c r="Z17" i="116" s="1"/>
  <c r="AE17" i="116"/>
  <c r="AD17" i="116"/>
  <c r="U17" i="116"/>
  <c r="O17" i="116" s="1"/>
  <c r="T17" i="116"/>
  <c r="S17" i="116"/>
  <c r="M17" i="116" s="1"/>
  <c r="J17" i="116"/>
  <c r="D17" i="116" s="1"/>
  <c r="I17" i="116"/>
  <c r="H17" i="116"/>
  <c r="B17" i="116" s="1"/>
  <c r="DE16" i="116"/>
  <c r="CY16" i="116" s="1"/>
  <c r="DD16" i="116"/>
  <c r="DC16" i="116"/>
  <c r="CT16" i="116"/>
  <c r="CN16" i="116" s="1"/>
  <c r="CS16" i="116"/>
  <c r="CR16" i="116"/>
  <c r="CL16" i="116" s="1"/>
  <c r="CI16" i="116"/>
  <c r="CC16" i="116" s="1"/>
  <c r="CH16" i="116"/>
  <c r="CG16" i="116"/>
  <c r="CA16" i="116" s="1"/>
  <c r="BX16" i="116"/>
  <c r="BR16" i="116" s="1"/>
  <c r="BW16" i="116"/>
  <c r="BV16" i="116"/>
  <c r="BP16" i="116" s="1"/>
  <c r="BM16" i="116"/>
  <c r="BG16" i="116" s="1"/>
  <c r="BL16" i="116"/>
  <c r="BK16" i="116"/>
  <c r="BE16" i="116" s="1"/>
  <c r="BB16" i="116"/>
  <c r="AV16" i="116" s="1"/>
  <c r="BA16" i="116"/>
  <c r="AZ16" i="116"/>
  <c r="AQ16" i="116"/>
  <c r="AK16" i="116" s="1"/>
  <c r="AP16" i="116"/>
  <c r="AO16" i="116"/>
  <c r="AI16" i="116" s="1"/>
  <c r="AF16" i="116"/>
  <c r="Z16" i="116" s="1"/>
  <c r="AE16" i="116"/>
  <c r="AD16" i="116"/>
  <c r="X16" i="116" s="1"/>
  <c r="U16" i="116"/>
  <c r="O16" i="116" s="1"/>
  <c r="T16" i="116"/>
  <c r="S16" i="116"/>
  <c r="M16" i="116" s="1"/>
  <c r="J16" i="116"/>
  <c r="D16" i="116" s="1"/>
  <c r="I16" i="116"/>
  <c r="H16" i="116"/>
  <c r="DE15" i="116"/>
  <c r="CY15" i="116" s="1"/>
  <c r="DD15" i="116"/>
  <c r="DC15" i="116"/>
  <c r="CW15" i="116" s="1"/>
  <c r="CT15" i="116"/>
  <c r="CN15" i="116" s="1"/>
  <c r="CS15" i="116"/>
  <c r="CR15" i="116"/>
  <c r="CL15" i="116" s="1"/>
  <c r="CI15" i="116"/>
  <c r="CC15" i="116" s="1"/>
  <c r="CH15" i="116"/>
  <c r="CG15" i="116"/>
  <c r="CA15" i="116" s="1"/>
  <c r="BX15" i="116"/>
  <c r="BR15" i="116" s="1"/>
  <c r="BW15" i="116"/>
  <c r="BV15" i="116"/>
  <c r="BM15" i="116"/>
  <c r="BG15" i="116" s="1"/>
  <c r="BL15" i="116"/>
  <c r="BK15" i="116"/>
  <c r="BE15" i="116" s="1"/>
  <c r="BB15" i="116"/>
  <c r="AV15" i="116" s="1"/>
  <c r="BA15" i="116"/>
  <c r="AZ15" i="116"/>
  <c r="AT15" i="116" s="1"/>
  <c r="AQ15" i="116"/>
  <c r="AK15" i="116" s="1"/>
  <c r="AP15" i="116"/>
  <c r="AO15" i="116"/>
  <c r="AI15" i="116" s="1"/>
  <c r="AF15" i="116"/>
  <c r="Z15" i="116" s="1"/>
  <c r="AE15" i="116"/>
  <c r="AD15" i="116"/>
  <c r="X15" i="116" s="1"/>
  <c r="U15" i="116"/>
  <c r="O15" i="116" s="1"/>
  <c r="T15" i="116"/>
  <c r="S15" i="116"/>
  <c r="M15" i="116" s="1"/>
  <c r="J15" i="116"/>
  <c r="D15" i="116" s="1"/>
  <c r="I15" i="116"/>
  <c r="H15" i="116"/>
  <c r="B15" i="116" s="1"/>
  <c r="DE14" i="116"/>
  <c r="CY14" i="116" s="1"/>
  <c r="DD14" i="116"/>
  <c r="DC14" i="116"/>
  <c r="CW14" i="116" s="1"/>
  <c r="CT14" i="116"/>
  <c r="CN14" i="116" s="1"/>
  <c r="CS14" i="116"/>
  <c r="CR14" i="116"/>
  <c r="CI14" i="116"/>
  <c r="CC14" i="116" s="1"/>
  <c r="CH14" i="116"/>
  <c r="CG14" i="116"/>
  <c r="CA14" i="116" s="1"/>
  <c r="BX14" i="116"/>
  <c r="BR14" i="116" s="1"/>
  <c r="BW14" i="116"/>
  <c r="BV14" i="116"/>
  <c r="BP14" i="116" s="1"/>
  <c r="BM14" i="116"/>
  <c r="BG14" i="116" s="1"/>
  <c r="BL14" i="116"/>
  <c r="BK14" i="116"/>
  <c r="BE14" i="116" s="1"/>
  <c r="BB14" i="116"/>
  <c r="AV14" i="116" s="1"/>
  <c r="BA14" i="116"/>
  <c r="AZ14" i="116"/>
  <c r="AT14" i="116" s="1"/>
  <c r="AQ14" i="116"/>
  <c r="AK14" i="116" s="1"/>
  <c r="AP14" i="116"/>
  <c r="AO14" i="116"/>
  <c r="AI14" i="116" s="1"/>
  <c r="AF14" i="116"/>
  <c r="Z14" i="116" s="1"/>
  <c r="AE14" i="116"/>
  <c r="AD14" i="116"/>
  <c r="X14" i="116" s="1"/>
  <c r="U14" i="116"/>
  <c r="O14" i="116" s="1"/>
  <c r="T14" i="116"/>
  <c r="S14" i="116"/>
  <c r="M14" i="116" s="1"/>
  <c r="J14" i="116"/>
  <c r="D14" i="116" s="1"/>
  <c r="I14" i="116"/>
  <c r="H14" i="116"/>
  <c r="DE13" i="116"/>
  <c r="CY13" i="116" s="1"/>
  <c r="DD13" i="116"/>
  <c r="DC13" i="116"/>
  <c r="CW13" i="116" s="1"/>
  <c r="CT13" i="116"/>
  <c r="CN13" i="116" s="1"/>
  <c r="CS13" i="116"/>
  <c r="CR13" i="116"/>
  <c r="CL13" i="116" s="1"/>
  <c r="CI13" i="116"/>
  <c r="CC13" i="116" s="1"/>
  <c r="CH13" i="116"/>
  <c r="CG13" i="116"/>
  <c r="BX13" i="116"/>
  <c r="BR13" i="116" s="1"/>
  <c r="BW13" i="116"/>
  <c r="BV13" i="116"/>
  <c r="BP13" i="116" s="1"/>
  <c r="BM13" i="116"/>
  <c r="BG13" i="116" s="1"/>
  <c r="BL13" i="116"/>
  <c r="BK13" i="116"/>
  <c r="BE13" i="116" s="1"/>
  <c r="BB13" i="116"/>
  <c r="AV13" i="116" s="1"/>
  <c r="BA13" i="116"/>
  <c r="AZ13" i="116"/>
  <c r="AT13" i="116" s="1"/>
  <c r="AQ13" i="116"/>
  <c r="AK13" i="116" s="1"/>
  <c r="AP13" i="116"/>
  <c r="AO13" i="116"/>
  <c r="AI13" i="116" s="1"/>
  <c r="AF13" i="116"/>
  <c r="Z13" i="116" s="1"/>
  <c r="AE13" i="116"/>
  <c r="AD13" i="116"/>
  <c r="X13" i="116" s="1"/>
  <c r="U13" i="116"/>
  <c r="O13" i="116" s="1"/>
  <c r="T13" i="116"/>
  <c r="S13" i="116"/>
  <c r="J13" i="116"/>
  <c r="D13" i="116" s="1"/>
  <c r="I13" i="116"/>
  <c r="H13" i="116"/>
  <c r="B13" i="116" s="1"/>
  <c r="DE12" i="116"/>
  <c r="CY12" i="116" s="1"/>
  <c r="DD12" i="116"/>
  <c r="DC12" i="116"/>
  <c r="CW12" i="116" s="1"/>
  <c r="CT12" i="116"/>
  <c r="CN12" i="116" s="1"/>
  <c r="CS12" i="116"/>
  <c r="CR12" i="116"/>
  <c r="CI12" i="116"/>
  <c r="CC12" i="116" s="1"/>
  <c r="CH12" i="116"/>
  <c r="CG12" i="116"/>
  <c r="CA12" i="116" s="1"/>
  <c r="BX12" i="116"/>
  <c r="BR12" i="116" s="1"/>
  <c r="BW12" i="116"/>
  <c r="BV12" i="116"/>
  <c r="BP12" i="116" s="1"/>
  <c r="BM12" i="116"/>
  <c r="BG12" i="116" s="1"/>
  <c r="BL12" i="116"/>
  <c r="BK12" i="116"/>
  <c r="BE12" i="116" s="1"/>
  <c r="BB12" i="116"/>
  <c r="AV12" i="116" s="1"/>
  <c r="BA12" i="116"/>
  <c r="AZ12" i="116"/>
  <c r="AQ12" i="116"/>
  <c r="AK12" i="116" s="1"/>
  <c r="AP12" i="116"/>
  <c r="AO12" i="116"/>
  <c r="AJ12" i="116" s="1"/>
  <c r="AF12" i="116"/>
  <c r="Z12" i="116" s="1"/>
  <c r="AE12" i="116"/>
  <c r="AD12" i="116"/>
  <c r="X12" i="116" s="1"/>
  <c r="U12" i="116"/>
  <c r="O12" i="116" s="1"/>
  <c r="T12" i="116"/>
  <c r="S12" i="116"/>
  <c r="M12" i="116" s="1"/>
  <c r="J12" i="116"/>
  <c r="D12" i="116" s="1"/>
  <c r="I12" i="116"/>
  <c r="H12" i="116"/>
  <c r="B12" i="116" s="1"/>
  <c r="DE11" i="116"/>
  <c r="CY11" i="116" s="1"/>
  <c r="DD11" i="116"/>
  <c r="DC11" i="116"/>
  <c r="CW11" i="116" s="1"/>
  <c r="CT11" i="116"/>
  <c r="CN11" i="116" s="1"/>
  <c r="CS11" i="116"/>
  <c r="CR11" i="116"/>
  <c r="CL11" i="116" s="1"/>
  <c r="CI11" i="116"/>
  <c r="CC11" i="116" s="1"/>
  <c r="CH11" i="116"/>
  <c r="CG11" i="116"/>
  <c r="CA11" i="116" s="1"/>
  <c r="BX11" i="116"/>
  <c r="BR11" i="116" s="1"/>
  <c r="BW11" i="116"/>
  <c r="BV11" i="116"/>
  <c r="BP11" i="116" s="1"/>
  <c r="BM11" i="116"/>
  <c r="BG11" i="116" s="1"/>
  <c r="BL11" i="116"/>
  <c r="BK11" i="116"/>
  <c r="BB11" i="116"/>
  <c r="AV11" i="116" s="1"/>
  <c r="BA11" i="116"/>
  <c r="AZ11" i="116"/>
  <c r="AT11" i="116" s="1"/>
  <c r="AQ11" i="116"/>
  <c r="AK11" i="116" s="1"/>
  <c r="AP11" i="116"/>
  <c r="AO11" i="116"/>
  <c r="AI11" i="116" s="1"/>
  <c r="AF11" i="116"/>
  <c r="Z11" i="116" s="1"/>
  <c r="AE11" i="116"/>
  <c r="AD11" i="116"/>
  <c r="X11" i="116" s="1"/>
  <c r="U11" i="116"/>
  <c r="O11" i="116" s="1"/>
  <c r="T11" i="116"/>
  <c r="S11" i="116"/>
  <c r="M11" i="116" s="1"/>
  <c r="J11" i="116"/>
  <c r="D11" i="116" s="1"/>
  <c r="I11" i="116"/>
  <c r="C11" i="116" s="1"/>
  <c r="H11" i="116"/>
  <c r="B11" i="116" s="1"/>
  <c r="DE10" i="116"/>
  <c r="CY10" i="116" s="1"/>
  <c r="DD10" i="116"/>
  <c r="DC10" i="116"/>
  <c r="CW10" i="116" s="1"/>
  <c r="CT10" i="116"/>
  <c r="CN10" i="116" s="1"/>
  <c r="CS10" i="116"/>
  <c r="CR10" i="116"/>
  <c r="CL10" i="116" s="1"/>
  <c r="CI10" i="116"/>
  <c r="CC10" i="116" s="1"/>
  <c r="CH10" i="116"/>
  <c r="CG10" i="116"/>
  <c r="BX10" i="116"/>
  <c r="BR10" i="116" s="1"/>
  <c r="BW10" i="116"/>
  <c r="BV10" i="116"/>
  <c r="BP10" i="116" s="1"/>
  <c r="BM10" i="116"/>
  <c r="BG10" i="116" s="1"/>
  <c r="BL10" i="116"/>
  <c r="BK10" i="116"/>
  <c r="BE10" i="116" s="1"/>
  <c r="BB10" i="116"/>
  <c r="AV10" i="116" s="1"/>
  <c r="BA10" i="116"/>
  <c r="AZ10" i="116"/>
  <c r="AT10" i="116" s="1"/>
  <c r="AQ10" i="116"/>
  <c r="AK10" i="116" s="1"/>
  <c r="AP10" i="116"/>
  <c r="AO10" i="116"/>
  <c r="AI10" i="116" s="1"/>
  <c r="AF10" i="116"/>
  <c r="Z10" i="116" s="1"/>
  <c r="AE10" i="116"/>
  <c r="AD10" i="116"/>
  <c r="X10" i="116" s="1"/>
  <c r="U10" i="116"/>
  <c r="O10" i="116" s="1"/>
  <c r="T10" i="116"/>
  <c r="S10" i="116"/>
  <c r="M10" i="116" s="1"/>
  <c r="J10" i="116"/>
  <c r="D10" i="116" s="1"/>
  <c r="I10" i="116"/>
  <c r="C10" i="116" s="1"/>
  <c r="H10" i="116"/>
  <c r="B10" i="116" s="1"/>
  <c r="DE9" i="116"/>
  <c r="CY9" i="116" s="1"/>
  <c r="DD9" i="116"/>
  <c r="DC9" i="116"/>
  <c r="CT9" i="116"/>
  <c r="CN9" i="116" s="1"/>
  <c r="CS9" i="116"/>
  <c r="CR9" i="116"/>
  <c r="CL9" i="116" s="1"/>
  <c r="CI9" i="116"/>
  <c r="CC9" i="116" s="1"/>
  <c r="CH9" i="116"/>
  <c r="CG9" i="116"/>
  <c r="CA9" i="116" s="1"/>
  <c r="BX9" i="116"/>
  <c r="BR9" i="116" s="1"/>
  <c r="BW9" i="116"/>
  <c r="BV9" i="116"/>
  <c r="BP9" i="116" s="1"/>
  <c r="BM9" i="116"/>
  <c r="BG9" i="116" s="1"/>
  <c r="BL9" i="116"/>
  <c r="BK9" i="116"/>
  <c r="BE9" i="116" s="1"/>
  <c r="BB9" i="116"/>
  <c r="AV9" i="116" s="1"/>
  <c r="BA9" i="116"/>
  <c r="AZ9" i="116"/>
  <c r="AT9" i="116" s="1"/>
  <c r="AQ9" i="116"/>
  <c r="AK9" i="116" s="1"/>
  <c r="AP9" i="116"/>
  <c r="AO9" i="116"/>
  <c r="AI9" i="116" s="1"/>
  <c r="AF9" i="116"/>
  <c r="Z9" i="116" s="1"/>
  <c r="AE9" i="116"/>
  <c r="AD9" i="116"/>
  <c r="X9" i="116" s="1"/>
  <c r="U9" i="116"/>
  <c r="O9" i="116" s="1"/>
  <c r="T9" i="116"/>
  <c r="S9" i="116"/>
  <c r="J9" i="116"/>
  <c r="D9" i="116" s="1"/>
  <c r="I9" i="116"/>
  <c r="H9" i="116"/>
  <c r="B9" i="116" s="1"/>
  <c r="DE8" i="116"/>
  <c r="CY8" i="116" s="1"/>
  <c r="DD8" i="116"/>
  <c r="DC8" i="116"/>
  <c r="CW8" i="116" s="1"/>
  <c r="CT8" i="116"/>
  <c r="CN8" i="116" s="1"/>
  <c r="CS8" i="116"/>
  <c r="CR8" i="116"/>
  <c r="CI8" i="116"/>
  <c r="CC8" i="116" s="1"/>
  <c r="CH8" i="116"/>
  <c r="CG8" i="116"/>
  <c r="CA8" i="116" s="1"/>
  <c r="BX8" i="116"/>
  <c r="BR8" i="116" s="1"/>
  <c r="BW8" i="116"/>
  <c r="BV8" i="116"/>
  <c r="BP8" i="116" s="1"/>
  <c r="BM8" i="116"/>
  <c r="BG8" i="116" s="1"/>
  <c r="BL8" i="116"/>
  <c r="BK8" i="116"/>
  <c r="BE8" i="116" s="1"/>
  <c r="BB8" i="116"/>
  <c r="AV8" i="116" s="1"/>
  <c r="BA8" i="116"/>
  <c r="AZ8" i="116"/>
  <c r="AQ8" i="116"/>
  <c r="AK8" i="116" s="1"/>
  <c r="AP8" i="116"/>
  <c r="AO8" i="116"/>
  <c r="AF8" i="116"/>
  <c r="Z8" i="116" s="1"/>
  <c r="AE8" i="116"/>
  <c r="AD8" i="116"/>
  <c r="X8" i="116" s="1"/>
  <c r="U8" i="116"/>
  <c r="O8" i="116" s="1"/>
  <c r="T8" i="116"/>
  <c r="S8" i="116"/>
  <c r="M8" i="116" s="1"/>
  <c r="J8" i="116"/>
  <c r="D8" i="116" s="1"/>
  <c r="I8" i="116"/>
  <c r="H8" i="116"/>
  <c r="B8" i="116" s="1"/>
  <c r="DE7" i="116"/>
  <c r="CY7" i="116" s="1"/>
  <c r="DD7" i="116"/>
  <c r="DC7" i="116"/>
  <c r="CW7" i="116" s="1"/>
  <c r="CT7" i="116"/>
  <c r="CN7" i="116" s="1"/>
  <c r="CS7" i="116"/>
  <c r="CR7" i="116"/>
  <c r="CL7" i="116" s="1"/>
  <c r="CI7" i="116"/>
  <c r="CC7" i="116" s="1"/>
  <c r="CH7" i="116"/>
  <c r="CG7" i="116"/>
  <c r="CA7" i="116" s="1"/>
  <c r="BX7" i="116"/>
  <c r="BR7" i="116" s="1"/>
  <c r="BW7" i="116"/>
  <c r="BV7" i="116"/>
  <c r="BP7" i="116" s="1"/>
  <c r="BM7" i="116"/>
  <c r="BG7" i="116" s="1"/>
  <c r="BL7" i="116"/>
  <c r="BK7" i="116"/>
  <c r="BB7" i="116"/>
  <c r="BA7" i="116"/>
  <c r="AZ7" i="116"/>
  <c r="AT7" i="116" s="1"/>
  <c r="AV7" i="116"/>
  <c r="AQ7" i="116"/>
  <c r="AK7" i="116" s="1"/>
  <c r="AP7" i="116"/>
  <c r="AO7" i="116"/>
  <c r="AI7" i="116" s="1"/>
  <c r="AF7" i="116"/>
  <c r="Z7" i="116" s="1"/>
  <c r="AE7" i="116"/>
  <c r="AD7" i="116"/>
  <c r="X7" i="116" s="1"/>
  <c r="U7" i="116"/>
  <c r="O7" i="116" s="1"/>
  <c r="T7" i="116"/>
  <c r="S7" i="116"/>
  <c r="M7" i="116" s="1"/>
  <c r="J7" i="116"/>
  <c r="D7" i="116" s="1"/>
  <c r="I7" i="116"/>
  <c r="H7" i="116"/>
  <c r="B7" i="116" s="1"/>
  <c r="DE6" i="116"/>
  <c r="CY6" i="116" s="1"/>
  <c r="DD6" i="116"/>
  <c r="DC6" i="116"/>
  <c r="CW6" i="116" s="1"/>
  <c r="CT6" i="116"/>
  <c r="CN6" i="116" s="1"/>
  <c r="CS6" i="116"/>
  <c r="CR6" i="116"/>
  <c r="CL6" i="116" s="1"/>
  <c r="CI6" i="116"/>
  <c r="CC6" i="116" s="1"/>
  <c r="CH6" i="116"/>
  <c r="CG6" i="116"/>
  <c r="BX6" i="116"/>
  <c r="BR6" i="116" s="1"/>
  <c r="BW6" i="116"/>
  <c r="BV6" i="116"/>
  <c r="BP6" i="116" s="1"/>
  <c r="BM6" i="116"/>
  <c r="BG6" i="116" s="1"/>
  <c r="BL6" i="116"/>
  <c r="BK6" i="116"/>
  <c r="BB6" i="116"/>
  <c r="AV6" i="116" s="1"/>
  <c r="BA6" i="116"/>
  <c r="AZ6" i="116"/>
  <c r="AT6" i="116" s="1"/>
  <c r="AQ6" i="116"/>
  <c r="AK6" i="116" s="1"/>
  <c r="AP6" i="116"/>
  <c r="AO6" i="116"/>
  <c r="AI6" i="116" s="1"/>
  <c r="AF6" i="116"/>
  <c r="Z6" i="116" s="1"/>
  <c r="AE6" i="116"/>
  <c r="AD6" i="116"/>
  <c r="X6" i="116" s="1"/>
  <c r="U6" i="116"/>
  <c r="O6" i="116" s="1"/>
  <c r="T6" i="116"/>
  <c r="S6" i="116"/>
  <c r="M6" i="116" s="1"/>
  <c r="J6" i="116"/>
  <c r="D6" i="116" s="1"/>
  <c r="I6" i="116"/>
  <c r="H6" i="116"/>
  <c r="B6" i="116" s="1"/>
  <c r="DE5" i="116"/>
  <c r="CY5" i="116" s="1"/>
  <c r="DD5" i="116"/>
  <c r="DC5" i="116"/>
  <c r="CT5" i="116"/>
  <c r="CN5" i="116" s="1"/>
  <c r="CS5" i="116"/>
  <c r="CR5" i="116"/>
  <c r="CL5" i="116" s="1"/>
  <c r="CI5" i="116"/>
  <c r="CC5" i="116" s="1"/>
  <c r="CH5" i="116"/>
  <c r="CG5" i="116"/>
  <c r="BX5" i="116"/>
  <c r="BR5" i="116" s="1"/>
  <c r="BW5" i="116"/>
  <c r="BV5" i="116"/>
  <c r="BP5" i="116" s="1"/>
  <c r="BM5" i="116"/>
  <c r="BG5" i="116" s="1"/>
  <c r="BL5" i="116"/>
  <c r="BK5" i="116"/>
  <c r="BE5" i="116"/>
  <c r="BB5" i="116"/>
  <c r="AV5" i="116" s="1"/>
  <c r="BA5" i="116"/>
  <c r="AZ5" i="116"/>
  <c r="AT5" i="116" s="1"/>
  <c r="AQ5" i="116"/>
  <c r="AK5" i="116" s="1"/>
  <c r="AP5" i="116"/>
  <c r="AO5" i="116"/>
  <c r="AF5" i="116"/>
  <c r="Z5" i="116" s="1"/>
  <c r="AE5" i="116"/>
  <c r="AD5" i="116"/>
  <c r="X5" i="116" s="1"/>
  <c r="U5" i="116"/>
  <c r="O5" i="116" s="1"/>
  <c r="T5" i="116"/>
  <c r="S5" i="116"/>
  <c r="J5" i="116"/>
  <c r="D5" i="116" s="1"/>
  <c r="I5" i="116"/>
  <c r="H5" i="116"/>
  <c r="B5" i="116" s="1"/>
  <c r="DE4" i="116"/>
  <c r="CY4" i="116" s="1"/>
  <c r="DD4" i="116"/>
  <c r="DC4" i="116"/>
  <c r="CT4" i="116"/>
  <c r="CN4" i="116" s="1"/>
  <c r="CS4" i="116"/>
  <c r="CR4" i="116"/>
  <c r="CL4" i="116" s="1"/>
  <c r="CI4" i="116"/>
  <c r="CC4" i="116" s="1"/>
  <c r="CH4" i="116"/>
  <c r="CG4" i="116"/>
  <c r="CA4" i="116" s="1"/>
  <c r="BX4" i="116"/>
  <c r="BR4" i="116" s="1"/>
  <c r="BW4" i="116"/>
  <c r="BV4" i="116"/>
  <c r="BP4" i="116" s="1"/>
  <c r="BM4" i="116"/>
  <c r="BG4" i="116" s="1"/>
  <c r="BL4" i="116"/>
  <c r="BK4" i="116"/>
  <c r="BE4" i="116" s="1"/>
  <c r="BB4" i="116"/>
  <c r="AV4" i="116" s="1"/>
  <c r="BA4" i="116"/>
  <c r="AZ4" i="116"/>
  <c r="AT4" i="116" s="1"/>
  <c r="AQ4" i="116"/>
  <c r="AK4" i="116" s="1"/>
  <c r="AP4" i="116"/>
  <c r="AO4" i="116"/>
  <c r="AF4" i="116"/>
  <c r="Z4" i="116" s="1"/>
  <c r="AE4" i="116"/>
  <c r="AD4" i="116"/>
  <c r="X4" i="116" s="1"/>
  <c r="U4" i="116"/>
  <c r="O4" i="116" s="1"/>
  <c r="T4" i="116"/>
  <c r="S4" i="116"/>
  <c r="M4" i="116" s="1"/>
  <c r="J4" i="116"/>
  <c r="D4" i="116" s="1"/>
  <c r="I4" i="116"/>
  <c r="H4" i="116"/>
  <c r="B4" i="116" s="1"/>
  <c r="DE3" i="116"/>
  <c r="CY3" i="116" s="1"/>
  <c r="DD3" i="116"/>
  <c r="DC3" i="116"/>
  <c r="CW3" i="116" s="1"/>
  <c r="CT3" i="116"/>
  <c r="CN3" i="116" s="1"/>
  <c r="CS3" i="116"/>
  <c r="CR3" i="116"/>
  <c r="CL3" i="116" s="1"/>
  <c r="CI3" i="116"/>
  <c r="CC3" i="116" s="1"/>
  <c r="CH3" i="116"/>
  <c r="CB3" i="116" s="1"/>
  <c r="CG3" i="116"/>
  <c r="CA3" i="116"/>
  <c r="BX3" i="116"/>
  <c r="BR3" i="116" s="1"/>
  <c r="BW3" i="116"/>
  <c r="BV3" i="116"/>
  <c r="BM3" i="116"/>
  <c r="BG3" i="116" s="1"/>
  <c r="BL3" i="116"/>
  <c r="BK3" i="116"/>
  <c r="BB3" i="116"/>
  <c r="AV3" i="116" s="1"/>
  <c r="BA3" i="116"/>
  <c r="AZ3" i="116"/>
  <c r="AT3" i="116" s="1"/>
  <c r="AQ3" i="116"/>
  <c r="AK3" i="116" s="1"/>
  <c r="AP3" i="116"/>
  <c r="AO3" i="116"/>
  <c r="AI3" i="116" s="1"/>
  <c r="AF3" i="116"/>
  <c r="Z3" i="116" s="1"/>
  <c r="AE3" i="116"/>
  <c r="AD3" i="116"/>
  <c r="X3" i="116" s="1"/>
  <c r="U3" i="116"/>
  <c r="O3" i="116" s="1"/>
  <c r="T3" i="116"/>
  <c r="S3" i="116"/>
  <c r="M3" i="116" s="1"/>
  <c r="J3" i="116"/>
  <c r="D3" i="116" s="1"/>
  <c r="I3" i="116"/>
  <c r="H3" i="116"/>
  <c r="B3" i="116" s="1"/>
  <c r="DE2" i="116"/>
  <c r="DD2" i="116"/>
  <c r="DC2" i="116"/>
  <c r="CT2" i="116"/>
  <c r="CS2" i="116"/>
  <c r="CR2" i="116"/>
  <c r="CI2" i="116"/>
  <c r="CH2" i="116"/>
  <c r="CG2" i="116"/>
  <c r="BX2" i="116"/>
  <c r="BW2" i="116"/>
  <c r="BV2" i="116"/>
  <c r="BM2" i="116"/>
  <c r="BL2" i="116"/>
  <c r="BK2" i="116"/>
  <c r="BB2" i="116"/>
  <c r="BA2" i="116"/>
  <c r="AZ2" i="116"/>
  <c r="AQ2" i="116"/>
  <c r="AP2" i="116"/>
  <c r="AO2" i="116"/>
  <c r="AF2" i="116"/>
  <c r="AE2" i="116"/>
  <c r="AD2" i="116"/>
  <c r="U2" i="116"/>
  <c r="T2" i="116"/>
  <c r="S2" i="116"/>
  <c r="J2" i="116"/>
  <c r="I2" i="116"/>
  <c r="H2" i="116"/>
  <c r="DE23" i="115"/>
  <c r="CY23" i="115" s="1"/>
  <c r="DD23" i="115"/>
  <c r="DC23" i="115"/>
  <c r="CW23" i="115" s="1"/>
  <c r="CT23" i="115"/>
  <c r="CN23" i="115" s="1"/>
  <c r="CS23" i="115"/>
  <c r="CR23" i="115"/>
  <c r="CL23" i="115" s="1"/>
  <c r="CI23" i="115"/>
  <c r="CC23" i="115" s="1"/>
  <c r="CH23" i="115"/>
  <c r="CG23" i="115"/>
  <c r="CA23" i="115" s="1"/>
  <c r="BX23" i="115"/>
  <c r="BR23" i="115" s="1"/>
  <c r="BW23" i="115"/>
  <c r="BV23" i="115"/>
  <c r="BP23" i="115" s="1"/>
  <c r="BM23" i="115"/>
  <c r="BG23" i="115" s="1"/>
  <c r="BL23" i="115"/>
  <c r="BK23" i="115"/>
  <c r="BE23" i="115" s="1"/>
  <c r="BB23" i="115"/>
  <c r="AV23" i="115" s="1"/>
  <c r="BA23" i="115"/>
  <c r="AZ23" i="115"/>
  <c r="AT23" i="115" s="1"/>
  <c r="AQ23" i="115"/>
  <c r="AK23" i="115" s="1"/>
  <c r="AP23" i="115"/>
  <c r="AO23" i="115"/>
  <c r="AI23" i="115" s="1"/>
  <c r="AF23" i="115"/>
  <c r="Z23" i="115" s="1"/>
  <c r="AE23" i="115"/>
  <c r="AD23" i="115"/>
  <c r="X23" i="115" s="1"/>
  <c r="U23" i="115"/>
  <c r="O23" i="115" s="1"/>
  <c r="T23" i="115"/>
  <c r="S23" i="115"/>
  <c r="M23" i="115" s="1"/>
  <c r="J23" i="115"/>
  <c r="D23" i="115" s="1"/>
  <c r="I23" i="115"/>
  <c r="H23" i="115"/>
  <c r="B23" i="115" s="1"/>
  <c r="DE22" i="115"/>
  <c r="CY22" i="115" s="1"/>
  <c r="DD22" i="115"/>
  <c r="DC22" i="115"/>
  <c r="CW22" i="115" s="1"/>
  <c r="CT22" i="115"/>
  <c r="CN22" i="115" s="1"/>
  <c r="CS22" i="115"/>
  <c r="CR22" i="115"/>
  <c r="CL22" i="115" s="1"/>
  <c r="CI22" i="115"/>
  <c r="CC22" i="115" s="1"/>
  <c r="CH22" i="115"/>
  <c r="CG22" i="115"/>
  <c r="CA22" i="115" s="1"/>
  <c r="BX22" i="115"/>
  <c r="BR22" i="115" s="1"/>
  <c r="BW22" i="115"/>
  <c r="BV22" i="115"/>
  <c r="BP22" i="115" s="1"/>
  <c r="BM22" i="115"/>
  <c r="BG22" i="115" s="1"/>
  <c r="BL22" i="115"/>
  <c r="BK22" i="115"/>
  <c r="BE22" i="115" s="1"/>
  <c r="BB22" i="115"/>
  <c r="AV22" i="115" s="1"/>
  <c r="BA22" i="115"/>
  <c r="AZ22" i="115"/>
  <c r="AT22" i="115" s="1"/>
  <c r="AQ22" i="115"/>
  <c r="AK22" i="115" s="1"/>
  <c r="AP22" i="115"/>
  <c r="AO22" i="115"/>
  <c r="AI22" i="115" s="1"/>
  <c r="AF22" i="115"/>
  <c r="Z22" i="115" s="1"/>
  <c r="AE22" i="115"/>
  <c r="AD22" i="115"/>
  <c r="X22" i="115" s="1"/>
  <c r="U22" i="115"/>
  <c r="O22" i="115" s="1"/>
  <c r="T22" i="115"/>
  <c r="S22" i="115"/>
  <c r="M22" i="115" s="1"/>
  <c r="J22" i="115"/>
  <c r="D22" i="115" s="1"/>
  <c r="I22" i="115"/>
  <c r="H22" i="115"/>
  <c r="DE21" i="115"/>
  <c r="CY21" i="115" s="1"/>
  <c r="DD21" i="115"/>
  <c r="DC21" i="115"/>
  <c r="CW21" i="115" s="1"/>
  <c r="CT21" i="115"/>
  <c r="CN21" i="115" s="1"/>
  <c r="CS21" i="115"/>
  <c r="CR21" i="115"/>
  <c r="CL21" i="115" s="1"/>
  <c r="CI21" i="115"/>
  <c r="CC21" i="115" s="1"/>
  <c r="CH21" i="115"/>
  <c r="CG21" i="115"/>
  <c r="CA21" i="115" s="1"/>
  <c r="BX21" i="115"/>
  <c r="BR21" i="115" s="1"/>
  <c r="BW21" i="115"/>
  <c r="BV21" i="115"/>
  <c r="BQ21" i="115" s="1"/>
  <c r="BM21" i="115"/>
  <c r="BG21" i="115" s="1"/>
  <c r="BL21" i="115"/>
  <c r="BK21" i="115"/>
  <c r="BE21" i="115" s="1"/>
  <c r="BB21" i="115"/>
  <c r="AV21" i="115" s="1"/>
  <c r="BA21" i="115"/>
  <c r="AZ21" i="115"/>
  <c r="AT21" i="115" s="1"/>
  <c r="AQ21" i="115"/>
  <c r="AK21" i="115" s="1"/>
  <c r="AP21" i="115"/>
  <c r="AO21" i="115"/>
  <c r="AI21" i="115" s="1"/>
  <c r="AF21" i="115"/>
  <c r="Z21" i="115" s="1"/>
  <c r="AE21" i="115"/>
  <c r="AD21" i="115"/>
  <c r="Y21" i="115" s="1"/>
  <c r="U21" i="115"/>
  <c r="O21" i="115" s="1"/>
  <c r="T21" i="115"/>
  <c r="S21" i="115"/>
  <c r="M21" i="115" s="1"/>
  <c r="J21" i="115"/>
  <c r="D21" i="115" s="1"/>
  <c r="I21" i="115"/>
  <c r="H21" i="115"/>
  <c r="B21" i="115" s="1"/>
  <c r="DE20" i="115"/>
  <c r="CY20" i="115" s="1"/>
  <c r="DD20" i="115"/>
  <c r="DC20" i="115"/>
  <c r="CW20" i="115" s="1"/>
  <c r="CT20" i="115"/>
  <c r="CN20" i="115" s="1"/>
  <c r="CS20" i="115"/>
  <c r="CR20" i="115"/>
  <c r="CL20" i="115" s="1"/>
  <c r="CI20" i="115"/>
  <c r="CC20" i="115" s="1"/>
  <c r="CH20" i="115"/>
  <c r="CG20" i="115"/>
  <c r="CA20" i="115" s="1"/>
  <c r="BX20" i="115"/>
  <c r="BR20" i="115" s="1"/>
  <c r="BW20" i="115"/>
  <c r="BV20" i="115"/>
  <c r="BP20" i="115" s="1"/>
  <c r="BM20" i="115"/>
  <c r="BG20" i="115" s="1"/>
  <c r="BL20" i="115"/>
  <c r="BK20" i="115"/>
  <c r="BE20" i="115" s="1"/>
  <c r="BB20" i="115"/>
  <c r="BA20" i="115"/>
  <c r="AZ20" i="115"/>
  <c r="AV20" i="115"/>
  <c r="AQ20" i="115"/>
  <c r="AK20" i="115" s="1"/>
  <c r="AP20" i="115"/>
  <c r="AO20" i="115"/>
  <c r="AI20" i="115" s="1"/>
  <c r="AF20" i="115"/>
  <c r="Z20" i="115" s="1"/>
  <c r="AE20" i="115"/>
  <c r="AD20" i="115"/>
  <c r="X20" i="115" s="1"/>
  <c r="U20" i="115"/>
  <c r="O20" i="115" s="1"/>
  <c r="T20" i="115"/>
  <c r="S20" i="115"/>
  <c r="M20" i="115" s="1"/>
  <c r="J20" i="115"/>
  <c r="D20" i="115" s="1"/>
  <c r="I20" i="115"/>
  <c r="H20" i="115"/>
  <c r="DE19" i="115"/>
  <c r="CY19" i="115" s="1"/>
  <c r="DD19" i="115"/>
  <c r="DC19" i="115"/>
  <c r="CW19" i="115" s="1"/>
  <c r="CT19" i="115"/>
  <c r="CN19" i="115" s="1"/>
  <c r="CS19" i="115"/>
  <c r="CR19" i="115"/>
  <c r="CL19" i="115" s="1"/>
  <c r="CI19" i="115"/>
  <c r="CC19" i="115" s="1"/>
  <c r="CH19" i="115"/>
  <c r="CG19" i="115"/>
  <c r="CA19" i="115"/>
  <c r="BX19" i="115"/>
  <c r="BR19" i="115" s="1"/>
  <c r="BW19" i="115"/>
  <c r="BV19" i="115"/>
  <c r="BM19" i="115"/>
  <c r="BG19" i="115" s="1"/>
  <c r="BL19" i="115"/>
  <c r="BK19" i="115"/>
  <c r="BE19" i="115" s="1"/>
  <c r="BB19" i="115"/>
  <c r="AV19" i="115" s="1"/>
  <c r="BA19" i="115"/>
  <c r="AZ19" i="115"/>
  <c r="AT19" i="115" s="1"/>
  <c r="AQ19" i="115"/>
  <c r="AK19" i="115" s="1"/>
  <c r="AP19" i="115"/>
  <c r="AO19" i="115"/>
  <c r="AI19" i="115" s="1"/>
  <c r="AF19" i="115"/>
  <c r="Z19" i="115" s="1"/>
  <c r="AE19" i="115"/>
  <c r="AD19" i="115"/>
  <c r="X19" i="115" s="1"/>
  <c r="U19" i="115"/>
  <c r="O19" i="115" s="1"/>
  <c r="T19" i="115"/>
  <c r="S19" i="115"/>
  <c r="M19" i="115" s="1"/>
  <c r="J19" i="115"/>
  <c r="D19" i="115" s="1"/>
  <c r="I19" i="115"/>
  <c r="C19" i="115" s="1"/>
  <c r="H19" i="115"/>
  <c r="B19" i="115" s="1"/>
  <c r="DE18" i="115"/>
  <c r="CY18" i="115" s="1"/>
  <c r="DD18" i="115"/>
  <c r="DC18" i="115"/>
  <c r="CW18" i="115" s="1"/>
  <c r="CT18" i="115"/>
  <c r="CS18" i="115"/>
  <c r="CR18" i="115"/>
  <c r="CN18" i="115"/>
  <c r="CI18" i="115"/>
  <c r="CC18" i="115" s="1"/>
  <c r="CH18" i="115"/>
  <c r="CG18" i="115"/>
  <c r="CA18" i="115" s="1"/>
  <c r="BX18" i="115"/>
  <c r="BR18" i="115" s="1"/>
  <c r="BW18" i="115"/>
  <c r="BV18" i="115"/>
  <c r="BP18" i="115" s="1"/>
  <c r="BM18" i="115"/>
  <c r="BG18" i="115" s="1"/>
  <c r="BL18" i="115"/>
  <c r="BK18" i="115"/>
  <c r="BE18" i="115" s="1"/>
  <c r="BB18" i="115"/>
  <c r="AV18" i="115" s="1"/>
  <c r="BA18" i="115"/>
  <c r="AZ18" i="115"/>
  <c r="AT18" i="115" s="1"/>
  <c r="AQ18" i="115"/>
  <c r="AK18" i="115" s="1"/>
  <c r="AP18" i="115"/>
  <c r="AO18" i="115"/>
  <c r="AI18" i="115" s="1"/>
  <c r="AF18" i="115"/>
  <c r="Z18" i="115" s="1"/>
  <c r="AE18" i="115"/>
  <c r="AD18" i="115"/>
  <c r="X18" i="115" s="1"/>
  <c r="U18" i="115"/>
  <c r="O18" i="115" s="1"/>
  <c r="T18" i="115"/>
  <c r="S18" i="115"/>
  <c r="M18" i="115" s="1"/>
  <c r="J18" i="115"/>
  <c r="D18" i="115" s="1"/>
  <c r="I18" i="115"/>
  <c r="H18" i="115"/>
  <c r="B18" i="115" s="1"/>
  <c r="DE17" i="115"/>
  <c r="CY17" i="115" s="1"/>
  <c r="DD17" i="115"/>
  <c r="DC17" i="115"/>
  <c r="CW17" i="115" s="1"/>
  <c r="CT17" i="115"/>
  <c r="CN17" i="115" s="1"/>
  <c r="CS17" i="115"/>
  <c r="CR17" i="115"/>
  <c r="CL17" i="115" s="1"/>
  <c r="CI17" i="115"/>
  <c r="CC17" i="115" s="1"/>
  <c r="CH17" i="115"/>
  <c r="CG17" i="115"/>
  <c r="CA17" i="115" s="1"/>
  <c r="BX17" i="115"/>
  <c r="BR17" i="115" s="1"/>
  <c r="BW17" i="115"/>
  <c r="BV17" i="115"/>
  <c r="BM17" i="115"/>
  <c r="BG17" i="115" s="1"/>
  <c r="BL17" i="115"/>
  <c r="BK17" i="115"/>
  <c r="BE17" i="115" s="1"/>
  <c r="BB17" i="115"/>
  <c r="AV17" i="115" s="1"/>
  <c r="BA17" i="115"/>
  <c r="AZ17" i="115"/>
  <c r="AT17" i="115" s="1"/>
  <c r="AQ17" i="115"/>
  <c r="AK17" i="115" s="1"/>
  <c r="AP17" i="115"/>
  <c r="AO17" i="115"/>
  <c r="AI17" i="115" s="1"/>
  <c r="AF17" i="115"/>
  <c r="Z17" i="115" s="1"/>
  <c r="AE17" i="115"/>
  <c r="AD17" i="115"/>
  <c r="X17" i="115" s="1"/>
  <c r="U17" i="115"/>
  <c r="O17" i="115" s="1"/>
  <c r="T17" i="115"/>
  <c r="S17" i="115"/>
  <c r="M17" i="115" s="1"/>
  <c r="J17" i="115"/>
  <c r="D17" i="115" s="1"/>
  <c r="I17" i="115"/>
  <c r="H17" i="115"/>
  <c r="B17" i="115" s="1"/>
  <c r="DE16" i="115"/>
  <c r="CY16" i="115" s="1"/>
  <c r="DD16" i="115"/>
  <c r="DC16" i="115"/>
  <c r="CW16" i="115" s="1"/>
  <c r="CT16" i="115"/>
  <c r="CN16" i="115" s="1"/>
  <c r="CS16" i="115"/>
  <c r="CR16" i="115"/>
  <c r="CL16" i="115" s="1"/>
  <c r="CI16" i="115"/>
  <c r="CC16" i="115" s="1"/>
  <c r="CH16" i="115"/>
  <c r="CG16" i="115"/>
  <c r="CA16" i="115" s="1"/>
  <c r="BX16" i="115"/>
  <c r="BR16" i="115" s="1"/>
  <c r="BW16" i="115"/>
  <c r="BV16" i="115"/>
  <c r="BP16" i="115" s="1"/>
  <c r="BM16" i="115"/>
  <c r="BG16" i="115" s="1"/>
  <c r="BL16" i="115"/>
  <c r="BK16" i="115"/>
  <c r="BE16" i="115" s="1"/>
  <c r="BB16" i="115"/>
  <c r="AV16" i="115" s="1"/>
  <c r="BA16" i="115"/>
  <c r="AZ16" i="115"/>
  <c r="AT16" i="115" s="1"/>
  <c r="AQ16" i="115"/>
  <c r="AK16" i="115" s="1"/>
  <c r="AP16" i="115"/>
  <c r="AO16" i="115"/>
  <c r="AI16" i="115" s="1"/>
  <c r="AF16" i="115"/>
  <c r="Z16" i="115" s="1"/>
  <c r="AE16" i="115"/>
  <c r="AD16" i="115"/>
  <c r="X16" i="115" s="1"/>
  <c r="U16" i="115"/>
  <c r="O16" i="115" s="1"/>
  <c r="T16" i="115"/>
  <c r="S16" i="115"/>
  <c r="M16" i="115" s="1"/>
  <c r="J16" i="115"/>
  <c r="D16" i="115" s="1"/>
  <c r="I16" i="115"/>
  <c r="H16" i="115"/>
  <c r="B16" i="115" s="1"/>
  <c r="DE15" i="115"/>
  <c r="CY15" i="115" s="1"/>
  <c r="DD15" i="115"/>
  <c r="DC15" i="115"/>
  <c r="CW15" i="115" s="1"/>
  <c r="CT15" i="115"/>
  <c r="CN15" i="115" s="1"/>
  <c r="CS15" i="115"/>
  <c r="CR15" i="115"/>
  <c r="CL15" i="115"/>
  <c r="CI15" i="115"/>
  <c r="CC15" i="115" s="1"/>
  <c r="CH15" i="115"/>
  <c r="CB15" i="115" s="1"/>
  <c r="CG15" i="115"/>
  <c r="CA15" i="115"/>
  <c r="BX15" i="115"/>
  <c r="BR15" i="115" s="1"/>
  <c r="BW15" i="115"/>
  <c r="BV15" i="115"/>
  <c r="BP15" i="115" s="1"/>
  <c r="BM15" i="115"/>
  <c r="BG15" i="115" s="1"/>
  <c r="BL15" i="115"/>
  <c r="BK15" i="115"/>
  <c r="BE15" i="115" s="1"/>
  <c r="BB15" i="115"/>
  <c r="AV15" i="115" s="1"/>
  <c r="BA15" i="115"/>
  <c r="AZ15" i="115"/>
  <c r="AT15" i="115" s="1"/>
  <c r="AQ15" i="115"/>
  <c r="AK15" i="115" s="1"/>
  <c r="AP15" i="115"/>
  <c r="AO15" i="115"/>
  <c r="AI15" i="115" s="1"/>
  <c r="AF15" i="115"/>
  <c r="Z15" i="115" s="1"/>
  <c r="AE15" i="115"/>
  <c r="AD15" i="115"/>
  <c r="X15" i="115"/>
  <c r="U15" i="115"/>
  <c r="O15" i="115" s="1"/>
  <c r="T15" i="115"/>
  <c r="S15" i="115"/>
  <c r="M15" i="115" s="1"/>
  <c r="J15" i="115"/>
  <c r="D15" i="115" s="1"/>
  <c r="I15" i="115"/>
  <c r="H15" i="115"/>
  <c r="B15" i="115" s="1"/>
  <c r="DE14" i="115"/>
  <c r="CY14" i="115" s="1"/>
  <c r="DD14" i="115"/>
  <c r="DC14" i="115"/>
  <c r="CW14" i="115" s="1"/>
  <c r="CT14" i="115"/>
  <c r="CN14" i="115" s="1"/>
  <c r="CS14" i="115"/>
  <c r="CR14" i="115"/>
  <c r="CL14" i="115" s="1"/>
  <c r="CI14" i="115"/>
  <c r="CC14" i="115" s="1"/>
  <c r="CH14" i="115"/>
  <c r="CG14" i="115"/>
  <c r="CA14" i="115" s="1"/>
  <c r="BX14" i="115"/>
  <c r="BR14" i="115" s="1"/>
  <c r="BW14" i="115"/>
  <c r="BV14" i="115"/>
  <c r="BP14" i="115" s="1"/>
  <c r="BM14" i="115"/>
  <c r="BG14" i="115" s="1"/>
  <c r="BL14" i="115"/>
  <c r="BK14" i="115"/>
  <c r="BE14" i="115" s="1"/>
  <c r="BB14" i="115"/>
  <c r="AV14" i="115" s="1"/>
  <c r="BA14" i="115"/>
  <c r="AZ14" i="115"/>
  <c r="AT14" i="115" s="1"/>
  <c r="AQ14" i="115"/>
  <c r="AK14" i="115" s="1"/>
  <c r="AP14" i="115"/>
  <c r="AO14" i="115"/>
  <c r="AI14" i="115" s="1"/>
  <c r="AF14" i="115"/>
  <c r="Z14" i="115" s="1"/>
  <c r="AE14" i="115"/>
  <c r="AD14" i="115"/>
  <c r="X14" i="115" s="1"/>
  <c r="U14" i="115"/>
  <c r="O14" i="115" s="1"/>
  <c r="T14" i="115"/>
  <c r="N14" i="115" s="1"/>
  <c r="S14" i="115"/>
  <c r="M14" i="115" s="1"/>
  <c r="J14" i="115"/>
  <c r="D14" i="115" s="1"/>
  <c r="I14" i="115"/>
  <c r="H14" i="115"/>
  <c r="B14" i="115" s="1"/>
  <c r="DE13" i="115"/>
  <c r="CY13" i="115" s="1"/>
  <c r="DD13" i="115"/>
  <c r="CX13" i="115" s="1"/>
  <c r="DC13" i="115"/>
  <c r="CW13" i="115" s="1"/>
  <c r="CT13" i="115"/>
  <c r="CN13" i="115" s="1"/>
  <c r="CS13" i="115"/>
  <c r="CR13" i="115"/>
  <c r="CL13" i="115" s="1"/>
  <c r="CI13" i="115"/>
  <c r="CC13" i="115" s="1"/>
  <c r="CH13" i="115"/>
  <c r="CG13" i="115"/>
  <c r="CA13" i="115" s="1"/>
  <c r="BX13" i="115"/>
  <c r="BR13" i="115" s="1"/>
  <c r="BW13" i="115"/>
  <c r="BV13" i="115"/>
  <c r="BP13" i="115" s="1"/>
  <c r="BM13" i="115"/>
  <c r="BG13" i="115" s="1"/>
  <c r="BL13" i="115"/>
  <c r="BK13" i="115"/>
  <c r="BE13" i="115" s="1"/>
  <c r="BB13" i="115"/>
  <c r="AV13" i="115" s="1"/>
  <c r="BA13" i="115"/>
  <c r="AZ13" i="115"/>
  <c r="AT13" i="115" s="1"/>
  <c r="AQ13" i="115"/>
  <c r="AK13" i="115" s="1"/>
  <c r="AP13" i="115"/>
  <c r="AO13" i="115"/>
  <c r="AF13" i="115"/>
  <c r="Z13" i="115" s="1"/>
  <c r="AE13" i="115"/>
  <c r="AD13" i="115"/>
  <c r="X13" i="115" s="1"/>
  <c r="U13" i="115"/>
  <c r="O13" i="115" s="1"/>
  <c r="T13" i="115"/>
  <c r="S13" i="115"/>
  <c r="M13" i="115" s="1"/>
  <c r="J13" i="115"/>
  <c r="D13" i="115" s="1"/>
  <c r="I13" i="115"/>
  <c r="H13" i="115"/>
  <c r="B13" i="115" s="1"/>
  <c r="DE12" i="115"/>
  <c r="CY12" i="115" s="1"/>
  <c r="DD12" i="115"/>
  <c r="DC12" i="115"/>
  <c r="CW12" i="115" s="1"/>
  <c r="CT12" i="115"/>
  <c r="CN12" i="115" s="1"/>
  <c r="CS12" i="115"/>
  <c r="CR12" i="115"/>
  <c r="CL12" i="115" s="1"/>
  <c r="CI12" i="115"/>
  <c r="CC12" i="115" s="1"/>
  <c r="CH12" i="115"/>
  <c r="CG12" i="115"/>
  <c r="CA12" i="115" s="1"/>
  <c r="BX12" i="115"/>
  <c r="BR12" i="115" s="1"/>
  <c r="BW12" i="115"/>
  <c r="BV12" i="115"/>
  <c r="BP12" i="115" s="1"/>
  <c r="BM12" i="115"/>
  <c r="BG12" i="115" s="1"/>
  <c r="BL12" i="115"/>
  <c r="BK12" i="115"/>
  <c r="BB12" i="115"/>
  <c r="AV12" i="115" s="1"/>
  <c r="BA12" i="115"/>
  <c r="AZ12" i="115"/>
  <c r="AT12" i="115" s="1"/>
  <c r="AQ12" i="115"/>
  <c r="AP12" i="115"/>
  <c r="AO12" i="115"/>
  <c r="AI12" i="115" s="1"/>
  <c r="AK12" i="115"/>
  <c r="AF12" i="115"/>
  <c r="Z12" i="115" s="1"/>
  <c r="AE12" i="115"/>
  <c r="AD12" i="115"/>
  <c r="X12" i="115" s="1"/>
  <c r="U12" i="115"/>
  <c r="O12" i="115" s="1"/>
  <c r="T12" i="115"/>
  <c r="S12" i="115"/>
  <c r="M12" i="115" s="1"/>
  <c r="J12" i="115"/>
  <c r="D12" i="115" s="1"/>
  <c r="I12" i="115"/>
  <c r="H12" i="115"/>
  <c r="DE11" i="115"/>
  <c r="CY11" i="115" s="1"/>
  <c r="DD11" i="115"/>
  <c r="DC11" i="115"/>
  <c r="CW11" i="115" s="1"/>
  <c r="CT11" i="115"/>
  <c r="CN11" i="115" s="1"/>
  <c r="CS11" i="115"/>
  <c r="CR11" i="115"/>
  <c r="CL11" i="115" s="1"/>
  <c r="CI11" i="115"/>
  <c r="CC11" i="115" s="1"/>
  <c r="CH11" i="115"/>
  <c r="CG11" i="115"/>
  <c r="CA11" i="115" s="1"/>
  <c r="BX11" i="115"/>
  <c r="BR11" i="115" s="1"/>
  <c r="BW11" i="115"/>
  <c r="BV11" i="115"/>
  <c r="BP11" i="115" s="1"/>
  <c r="BM11" i="115"/>
  <c r="BG11" i="115" s="1"/>
  <c r="BL11" i="115"/>
  <c r="BK11" i="115"/>
  <c r="BB11" i="115"/>
  <c r="AV11" i="115" s="1"/>
  <c r="BA11" i="115"/>
  <c r="AZ11" i="115"/>
  <c r="AT11" i="115" s="1"/>
  <c r="AQ11" i="115"/>
  <c r="AK11" i="115" s="1"/>
  <c r="AP11" i="115"/>
  <c r="AO11" i="115"/>
  <c r="AI11" i="115" s="1"/>
  <c r="AF11" i="115"/>
  <c r="Z11" i="115" s="1"/>
  <c r="AE11" i="115"/>
  <c r="AD11" i="115"/>
  <c r="X11" i="115" s="1"/>
  <c r="U11" i="115"/>
  <c r="O11" i="115" s="1"/>
  <c r="T11" i="115"/>
  <c r="S11" i="115"/>
  <c r="M11" i="115" s="1"/>
  <c r="J11" i="115"/>
  <c r="D11" i="115" s="1"/>
  <c r="I11" i="115"/>
  <c r="H11" i="115"/>
  <c r="B11" i="115" s="1"/>
  <c r="DE10" i="115"/>
  <c r="CY10" i="115" s="1"/>
  <c r="DD10" i="115"/>
  <c r="DC10" i="115"/>
  <c r="CW10" i="115"/>
  <c r="CT10" i="115"/>
  <c r="CN10" i="115" s="1"/>
  <c r="CS10" i="115"/>
  <c r="CR10" i="115"/>
  <c r="CI10" i="115"/>
  <c r="CC10" i="115" s="1"/>
  <c r="CH10" i="115"/>
  <c r="CG10" i="115"/>
  <c r="BX10" i="115"/>
  <c r="BR10" i="115" s="1"/>
  <c r="BW10" i="115"/>
  <c r="BV10" i="115"/>
  <c r="BP10" i="115" s="1"/>
  <c r="BM10" i="115"/>
  <c r="BG10" i="115" s="1"/>
  <c r="BL10" i="115"/>
  <c r="BK10" i="115"/>
  <c r="BE10" i="115" s="1"/>
  <c r="BB10" i="115"/>
  <c r="AV10" i="115" s="1"/>
  <c r="BA10" i="115"/>
  <c r="AU10" i="115" s="1"/>
  <c r="AZ10" i="115"/>
  <c r="AT10" i="115"/>
  <c r="AQ10" i="115"/>
  <c r="AK10" i="115" s="1"/>
  <c r="AP10" i="115"/>
  <c r="AO10" i="115"/>
  <c r="AI10" i="115" s="1"/>
  <c r="AF10" i="115"/>
  <c r="Z10" i="115" s="1"/>
  <c r="AE10" i="115"/>
  <c r="AD10" i="115"/>
  <c r="X10" i="115" s="1"/>
  <c r="U10" i="115"/>
  <c r="O10" i="115" s="1"/>
  <c r="T10" i="115"/>
  <c r="S10" i="115"/>
  <c r="J10" i="115"/>
  <c r="D10" i="115" s="1"/>
  <c r="I10" i="115"/>
  <c r="H10" i="115"/>
  <c r="B10" i="115" s="1"/>
  <c r="DE9" i="115"/>
  <c r="CY9" i="115" s="1"/>
  <c r="DD9" i="115"/>
  <c r="DC9" i="115"/>
  <c r="CT9" i="115"/>
  <c r="CN9" i="115" s="1"/>
  <c r="CS9" i="115"/>
  <c r="CR9" i="115"/>
  <c r="CL9" i="115" s="1"/>
  <c r="CI9" i="115"/>
  <c r="CC9" i="115" s="1"/>
  <c r="CH9" i="115"/>
  <c r="CG9" i="115"/>
  <c r="CA9" i="115" s="1"/>
  <c r="BX9" i="115"/>
  <c r="BR9" i="115" s="1"/>
  <c r="BW9" i="115"/>
  <c r="BV9" i="115"/>
  <c r="BP9" i="115" s="1"/>
  <c r="BM9" i="115"/>
  <c r="BG9" i="115" s="1"/>
  <c r="BL9" i="115"/>
  <c r="BK9" i="115"/>
  <c r="BE9" i="115" s="1"/>
  <c r="BB9" i="115"/>
  <c r="AV9" i="115" s="1"/>
  <c r="BA9" i="115"/>
  <c r="AZ9" i="115"/>
  <c r="AT9" i="115" s="1"/>
  <c r="AQ9" i="115"/>
  <c r="AK9" i="115" s="1"/>
  <c r="AP9" i="115"/>
  <c r="AO9" i="115"/>
  <c r="AF9" i="115"/>
  <c r="Z9" i="115" s="1"/>
  <c r="AE9" i="115"/>
  <c r="AD9" i="115"/>
  <c r="X9" i="115" s="1"/>
  <c r="U9" i="115"/>
  <c r="O9" i="115" s="1"/>
  <c r="T9" i="115"/>
  <c r="S9" i="115"/>
  <c r="J9" i="115"/>
  <c r="D9" i="115" s="1"/>
  <c r="I9" i="115"/>
  <c r="H9" i="115"/>
  <c r="B9" i="115" s="1"/>
  <c r="DE8" i="115"/>
  <c r="CY8" i="115" s="1"/>
  <c r="DD8" i="115"/>
  <c r="DC8" i="115"/>
  <c r="CW8" i="115" s="1"/>
  <c r="CT8" i="115"/>
  <c r="CN8" i="115" s="1"/>
  <c r="CS8" i="115"/>
  <c r="CR8" i="115"/>
  <c r="CL8" i="115" s="1"/>
  <c r="CI8" i="115"/>
  <c r="CC8" i="115" s="1"/>
  <c r="CH8" i="115"/>
  <c r="CG8" i="115"/>
  <c r="CA8" i="115" s="1"/>
  <c r="BX8" i="115"/>
  <c r="BR8" i="115" s="1"/>
  <c r="BW8" i="115"/>
  <c r="BV8" i="115"/>
  <c r="BP8" i="115" s="1"/>
  <c r="BM8" i="115"/>
  <c r="BG8" i="115" s="1"/>
  <c r="BL8" i="115"/>
  <c r="BK8" i="115"/>
  <c r="BE8" i="115" s="1"/>
  <c r="BB8" i="115"/>
  <c r="AV8" i="115" s="1"/>
  <c r="BA8" i="115"/>
  <c r="AZ8" i="115"/>
  <c r="AT8" i="115" s="1"/>
  <c r="AQ8" i="115"/>
  <c r="AK8" i="115" s="1"/>
  <c r="AP8" i="115"/>
  <c r="AO8" i="115"/>
  <c r="AF8" i="115"/>
  <c r="Z8" i="115" s="1"/>
  <c r="AE8" i="115"/>
  <c r="AD8" i="115"/>
  <c r="X8" i="115" s="1"/>
  <c r="U8" i="115"/>
  <c r="O8" i="115" s="1"/>
  <c r="T8" i="115"/>
  <c r="S8" i="115"/>
  <c r="M8" i="115" s="1"/>
  <c r="J8" i="115"/>
  <c r="D8" i="115" s="1"/>
  <c r="I8" i="115"/>
  <c r="H8" i="115"/>
  <c r="B8" i="115" s="1"/>
  <c r="DE7" i="115"/>
  <c r="CY7" i="115" s="1"/>
  <c r="DD7" i="115"/>
  <c r="DC7" i="115"/>
  <c r="CW7" i="115" s="1"/>
  <c r="CT7" i="115"/>
  <c r="CN7" i="115" s="1"/>
  <c r="CS7" i="115"/>
  <c r="CR7" i="115"/>
  <c r="CL7" i="115"/>
  <c r="CI7" i="115"/>
  <c r="CC7" i="115" s="1"/>
  <c r="CH7" i="115"/>
  <c r="CG7" i="115"/>
  <c r="BX7" i="115"/>
  <c r="BR7" i="115" s="1"/>
  <c r="BW7" i="115"/>
  <c r="BV7" i="115"/>
  <c r="BM7" i="115"/>
  <c r="BG7" i="115" s="1"/>
  <c r="BL7" i="115"/>
  <c r="BK7" i="115"/>
  <c r="BB7" i="115"/>
  <c r="AV7" i="115" s="1"/>
  <c r="BA7" i="115"/>
  <c r="AZ7" i="115"/>
  <c r="AT7" i="115" s="1"/>
  <c r="AQ7" i="115"/>
  <c r="AK7" i="115" s="1"/>
  <c r="AP7" i="115"/>
  <c r="AO7" i="115"/>
  <c r="AF7" i="115"/>
  <c r="Z7" i="115" s="1"/>
  <c r="AE7" i="115"/>
  <c r="AD7" i="115"/>
  <c r="X7" i="115" s="1"/>
  <c r="U7" i="115"/>
  <c r="O7" i="115" s="1"/>
  <c r="T7" i="115"/>
  <c r="S7" i="115"/>
  <c r="M7" i="115" s="1"/>
  <c r="J7" i="115"/>
  <c r="D7" i="115" s="1"/>
  <c r="I7" i="115"/>
  <c r="H7" i="115"/>
  <c r="B7" i="115" s="1"/>
  <c r="DE6" i="115"/>
  <c r="CY6" i="115" s="1"/>
  <c r="DD6" i="115"/>
  <c r="DC6" i="115"/>
  <c r="CW6" i="115" s="1"/>
  <c r="CT6" i="115"/>
  <c r="CN6" i="115" s="1"/>
  <c r="CS6" i="115"/>
  <c r="CM6" i="115" s="1"/>
  <c r="CR6" i="115"/>
  <c r="CL6" i="115" s="1"/>
  <c r="CI6" i="115"/>
  <c r="CC6" i="115" s="1"/>
  <c r="CH6" i="115"/>
  <c r="CG6" i="115"/>
  <c r="CA6" i="115" s="1"/>
  <c r="BX6" i="115"/>
  <c r="BR6" i="115" s="1"/>
  <c r="BW6" i="115"/>
  <c r="BV6" i="115"/>
  <c r="BP6" i="115" s="1"/>
  <c r="BM6" i="115"/>
  <c r="BG6" i="115" s="1"/>
  <c r="BL6" i="115"/>
  <c r="BK6" i="115"/>
  <c r="BF6" i="115" s="1"/>
  <c r="BB6" i="115"/>
  <c r="AV6" i="115" s="1"/>
  <c r="BA6" i="115"/>
  <c r="AZ6" i="115"/>
  <c r="AT6" i="115" s="1"/>
  <c r="AQ6" i="115"/>
  <c r="AK6" i="115" s="1"/>
  <c r="AP6" i="115"/>
  <c r="AO6" i="115"/>
  <c r="AI6" i="115" s="1"/>
  <c r="AF6" i="115"/>
  <c r="Z6" i="115" s="1"/>
  <c r="AE6" i="115"/>
  <c r="AD6" i="115"/>
  <c r="X6" i="115" s="1"/>
  <c r="U6" i="115"/>
  <c r="O6" i="115" s="1"/>
  <c r="T6" i="115"/>
  <c r="S6" i="115"/>
  <c r="M6" i="115" s="1"/>
  <c r="J6" i="115"/>
  <c r="D6" i="115" s="1"/>
  <c r="I6" i="115"/>
  <c r="H6" i="115"/>
  <c r="B6" i="115" s="1"/>
  <c r="DE5" i="115"/>
  <c r="CY5" i="115" s="1"/>
  <c r="DD5" i="115"/>
  <c r="DC5" i="115"/>
  <c r="CW5" i="115" s="1"/>
  <c r="CT5" i="115"/>
  <c r="CN5" i="115" s="1"/>
  <c r="CS5" i="115"/>
  <c r="CR5" i="115"/>
  <c r="CL5" i="115" s="1"/>
  <c r="CI5" i="115"/>
  <c r="CC5" i="115" s="1"/>
  <c r="CH5" i="115"/>
  <c r="CG5" i="115"/>
  <c r="CA5" i="115" s="1"/>
  <c r="BX5" i="115"/>
  <c r="BR5" i="115" s="1"/>
  <c r="BW5" i="115"/>
  <c r="BV5" i="115"/>
  <c r="BP5" i="115" s="1"/>
  <c r="BM5" i="115"/>
  <c r="BG5" i="115" s="1"/>
  <c r="BL5" i="115"/>
  <c r="BK5" i="115"/>
  <c r="BE5" i="115" s="1"/>
  <c r="BB5" i="115"/>
  <c r="AV5" i="115" s="1"/>
  <c r="BA5" i="115"/>
  <c r="AZ5" i="115"/>
  <c r="AT5" i="115" s="1"/>
  <c r="AQ5" i="115"/>
  <c r="AK5" i="115" s="1"/>
  <c r="AP5" i="115"/>
  <c r="AO5" i="115"/>
  <c r="AI5" i="115" s="1"/>
  <c r="AF5" i="115"/>
  <c r="Z5" i="115" s="1"/>
  <c r="AE5" i="115"/>
  <c r="AD5" i="115"/>
  <c r="X5" i="115" s="1"/>
  <c r="U5" i="115"/>
  <c r="O5" i="115" s="1"/>
  <c r="T5" i="115"/>
  <c r="S5" i="115"/>
  <c r="J5" i="115"/>
  <c r="D5" i="115" s="1"/>
  <c r="I5" i="115"/>
  <c r="H5" i="115"/>
  <c r="B5" i="115" s="1"/>
  <c r="DE4" i="115"/>
  <c r="CY4" i="115" s="1"/>
  <c r="DD4" i="115"/>
  <c r="DC4" i="115"/>
  <c r="CW4" i="115" s="1"/>
  <c r="CT4" i="115"/>
  <c r="CN4" i="115" s="1"/>
  <c r="CS4" i="115"/>
  <c r="CR4" i="115"/>
  <c r="CL4" i="115" s="1"/>
  <c r="CI4" i="115"/>
  <c r="CC4" i="115" s="1"/>
  <c r="CH4" i="115"/>
  <c r="CG4" i="115"/>
  <c r="CA4" i="115" s="1"/>
  <c r="BX4" i="115"/>
  <c r="BR4" i="115" s="1"/>
  <c r="BW4" i="115"/>
  <c r="BV4" i="115"/>
  <c r="BP4" i="115" s="1"/>
  <c r="BM4" i="115"/>
  <c r="BG4" i="115" s="1"/>
  <c r="BL4" i="115"/>
  <c r="BF4" i="115" s="1"/>
  <c r="BK4" i="115"/>
  <c r="BE4" i="115" s="1"/>
  <c r="BB4" i="115"/>
  <c r="AV4" i="115" s="1"/>
  <c r="BA4" i="115"/>
  <c r="AZ4" i="115"/>
  <c r="AT4" i="115" s="1"/>
  <c r="AQ4" i="115"/>
  <c r="AK4" i="115" s="1"/>
  <c r="AP4" i="115"/>
  <c r="AO4" i="115"/>
  <c r="AF4" i="115"/>
  <c r="Z4" i="115" s="1"/>
  <c r="AE4" i="115"/>
  <c r="AD4" i="115"/>
  <c r="X4" i="115" s="1"/>
  <c r="U4" i="115"/>
  <c r="O4" i="115" s="1"/>
  <c r="T4" i="115"/>
  <c r="S4" i="115"/>
  <c r="J4" i="115"/>
  <c r="D4" i="115" s="1"/>
  <c r="I4" i="115"/>
  <c r="H4" i="115"/>
  <c r="B4" i="115" s="1"/>
  <c r="DE3" i="115"/>
  <c r="CY3" i="115" s="1"/>
  <c r="DD3" i="115"/>
  <c r="DC3" i="115"/>
  <c r="CW3" i="115" s="1"/>
  <c r="CT3" i="115"/>
  <c r="CN3" i="115" s="1"/>
  <c r="CS3" i="115"/>
  <c r="CR3" i="115"/>
  <c r="CL3" i="115" s="1"/>
  <c r="CI3" i="115"/>
  <c r="CC3" i="115" s="1"/>
  <c r="CH3" i="115"/>
  <c r="CG3" i="115"/>
  <c r="CA3" i="115" s="1"/>
  <c r="BX3" i="115"/>
  <c r="BR3" i="115" s="1"/>
  <c r="BW3" i="115"/>
  <c r="BV3" i="115"/>
  <c r="BP3" i="115" s="1"/>
  <c r="BM3" i="115"/>
  <c r="BG3" i="115" s="1"/>
  <c r="BL3" i="115"/>
  <c r="BK3" i="115"/>
  <c r="BB3" i="115"/>
  <c r="AV3" i="115" s="1"/>
  <c r="BA3" i="115"/>
  <c r="AZ3" i="115"/>
  <c r="AT3" i="115" s="1"/>
  <c r="AQ3" i="115"/>
  <c r="AK3" i="115" s="1"/>
  <c r="AP3" i="115"/>
  <c r="AO3" i="115"/>
  <c r="AF3" i="115"/>
  <c r="Z3" i="115" s="1"/>
  <c r="AE3" i="115"/>
  <c r="AD3" i="115"/>
  <c r="X3" i="115" s="1"/>
  <c r="U3" i="115"/>
  <c r="O3" i="115" s="1"/>
  <c r="T3" i="115"/>
  <c r="S3" i="115"/>
  <c r="M3" i="115" s="1"/>
  <c r="J3" i="115"/>
  <c r="D3" i="115" s="1"/>
  <c r="I3" i="115"/>
  <c r="H3" i="115"/>
  <c r="B3" i="115" s="1"/>
  <c r="DE2" i="115"/>
  <c r="DD2" i="115"/>
  <c r="DC2" i="115"/>
  <c r="CT2" i="115"/>
  <c r="CS2" i="115"/>
  <c r="CR2" i="115"/>
  <c r="CI2" i="115"/>
  <c r="CH2" i="115"/>
  <c r="CG2" i="115"/>
  <c r="BX2" i="115"/>
  <c r="BW2" i="115"/>
  <c r="BV2" i="115"/>
  <c r="BM2" i="115"/>
  <c r="BL2" i="115"/>
  <c r="BK2" i="115"/>
  <c r="BB2" i="115"/>
  <c r="BA2" i="115"/>
  <c r="AZ2" i="115"/>
  <c r="AQ2" i="115"/>
  <c r="AP2" i="115"/>
  <c r="AO2" i="115"/>
  <c r="AF2" i="115"/>
  <c r="AE2" i="115"/>
  <c r="AD2" i="115"/>
  <c r="U2" i="115"/>
  <c r="T2" i="115"/>
  <c r="S2" i="115"/>
  <c r="J2" i="115"/>
  <c r="I2" i="115"/>
  <c r="H2" i="115"/>
  <c r="DE23" i="114"/>
  <c r="CY23" i="114" s="1"/>
  <c r="DD23" i="114"/>
  <c r="DC23" i="114"/>
  <c r="CW23" i="114" s="1"/>
  <c r="CT23" i="114"/>
  <c r="CN23" i="114" s="1"/>
  <c r="CS23" i="114"/>
  <c r="CR23" i="114"/>
  <c r="CI23" i="114"/>
  <c r="CC23" i="114" s="1"/>
  <c r="CH23" i="114"/>
  <c r="CG23" i="114"/>
  <c r="CA23" i="114" s="1"/>
  <c r="BX23" i="114"/>
  <c r="BR23" i="114" s="1"/>
  <c r="BW23" i="114"/>
  <c r="BV23" i="114"/>
  <c r="BP23" i="114" s="1"/>
  <c r="BM23" i="114"/>
  <c r="BG23" i="114" s="1"/>
  <c r="BL23" i="114"/>
  <c r="BK23" i="114"/>
  <c r="BB23" i="114"/>
  <c r="AV23" i="114" s="1"/>
  <c r="BA23" i="114"/>
  <c r="AU23" i="114" s="1"/>
  <c r="AZ23" i="114"/>
  <c r="AT23" i="114" s="1"/>
  <c r="AQ23" i="114"/>
  <c r="AK23" i="114" s="1"/>
  <c r="AP23" i="114"/>
  <c r="AO23" i="114"/>
  <c r="AI23" i="114" s="1"/>
  <c r="AF23" i="114"/>
  <c r="Z23" i="114" s="1"/>
  <c r="AE23" i="114"/>
  <c r="AD23" i="114"/>
  <c r="X23" i="114" s="1"/>
  <c r="U23" i="114"/>
  <c r="T23" i="114"/>
  <c r="S23" i="114"/>
  <c r="M23" i="114" s="1"/>
  <c r="O23" i="114"/>
  <c r="J23" i="114"/>
  <c r="D23" i="114" s="1"/>
  <c r="I23" i="114"/>
  <c r="H23" i="114"/>
  <c r="DE22" i="114"/>
  <c r="CY22" i="114" s="1"/>
  <c r="DD22" i="114"/>
  <c r="DC22" i="114"/>
  <c r="CW22" i="114" s="1"/>
  <c r="CT22" i="114"/>
  <c r="CN22" i="114" s="1"/>
  <c r="CS22" i="114"/>
  <c r="CR22" i="114"/>
  <c r="CL22" i="114" s="1"/>
  <c r="CI22" i="114"/>
  <c r="CC22" i="114" s="1"/>
  <c r="CH22" i="114"/>
  <c r="CG22" i="114"/>
  <c r="BX22" i="114"/>
  <c r="BR22" i="114" s="1"/>
  <c r="BW22" i="114"/>
  <c r="BV22" i="114"/>
  <c r="BP22" i="114" s="1"/>
  <c r="BM22" i="114"/>
  <c r="BG22" i="114" s="1"/>
  <c r="BL22" i="114"/>
  <c r="BK22" i="114"/>
  <c r="BE22" i="114" s="1"/>
  <c r="BB22" i="114"/>
  <c r="AV22" i="114" s="1"/>
  <c r="BA22" i="114"/>
  <c r="AZ22" i="114"/>
  <c r="AT22" i="114" s="1"/>
  <c r="AQ22" i="114"/>
  <c r="AK22" i="114" s="1"/>
  <c r="AP22" i="114"/>
  <c r="AO22" i="114"/>
  <c r="AI22" i="114" s="1"/>
  <c r="AF22" i="114"/>
  <c r="Z22" i="114" s="1"/>
  <c r="AE22" i="114"/>
  <c r="AD22" i="114"/>
  <c r="X22" i="114" s="1"/>
  <c r="U22" i="114"/>
  <c r="O22" i="114" s="1"/>
  <c r="T22" i="114"/>
  <c r="S22" i="114"/>
  <c r="M22" i="114" s="1"/>
  <c r="J22" i="114"/>
  <c r="D22" i="114" s="1"/>
  <c r="I22" i="114"/>
  <c r="H22" i="114"/>
  <c r="B22" i="114" s="1"/>
  <c r="DE21" i="114"/>
  <c r="CY21" i="114" s="1"/>
  <c r="DD21" i="114"/>
  <c r="DC21" i="114"/>
  <c r="CW21" i="114" s="1"/>
  <c r="CT21" i="114"/>
  <c r="CN21" i="114" s="1"/>
  <c r="CS21" i="114"/>
  <c r="CR21" i="114"/>
  <c r="CL21" i="114" s="1"/>
  <c r="CI21" i="114"/>
  <c r="CC21" i="114" s="1"/>
  <c r="CH21" i="114"/>
  <c r="CG21" i="114"/>
  <c r="CA21" i="114" s="1"/>
  <c r="BX21" i="114"/>
  <c r="BR21" i="114" s="1"/>
  <c r="BW21" i="114"/>
  <c r="BV21" i="114"/>
  <c r="BP21" i="114" s="1"/>
  <c r="BM21" i="114"/>
  <c r="BG21" i="114" s="1"/>
  <c r="BL21" i="114"/>
  <c r="BK21" i="114"/>
  <c r="BE21" i="114" s="1"/>
  <c r="BB21" i="114"/>
  <c r="AV21" i="114" s="1"/>
  <c r="BA21" i="114"/>
  <c r="AZ21" i="114"/>
  <c r="AT21" i="114" s="1"/>
  <c r="AQ21" i="114"/>
  <c r="AK21" i="114" s="1"/>
  <c r="AP21" i="114"/>
  <c r="AO21" i="114"/>
  <c r="AI21" i="114" s="1"/>
  <c r="AF21" i="114"/>
  <c r="Z21" i="114" s="1"/>
  <c r="AE21" i="114"/>
  <c r="AD21" i="114"/>
  <c r="X21" i="114" s="1"/>
  <c r="U21" i="114"/>
  <c r="O21" i="114" s="1"/>
  <c r="T21" i="114"/>
  <c r="S21" i="114"/>
  <c r="M21" i="114" s="1"/>
  <c r="J21" i="114"/>
  <c r="D21" i="114" s="1"/>
  <c r="I21" i="114"/>
  <c r="H21" i="114"/>
  <c r="B21" i="114" s="1"/>
  <c r="DE20" i="114"/>
  <c r="CY20" i="114" s="1"/>
  <c r="DD20" i="114"/>
  <c r="DC20" i="114"/>
  <c r="CW20" i="114" s="1"/>
  <c r="CT20" i="114"/>
  <c r="CN20" i="114" s="1"/>
  <c r="CS20" i="114"/>
  <c r="CR20" i="114"/>
  <c r="CI20" i="114"/>
  <c r="CC20" i="114" s="1"/>
  <c r="CH20" i="114"/>
  <c r="CG20" i="114"/>
  <c r="CA20" i="114" s="1"/>
  <c r="BX20" i="114"/>
  <c r="BR20" i="114" s="1"/>
  <c r="BW20" i="114"/>
  <c r="BV20" i="114"/>
  <c r="BP20" i="114" s="1"/>
  <c r="BM20" i="114"/>
  <c r="BG20" i="114" s="1"/>
  <c r="BL20" i="114"/>
  <c r="BK20" i="114"/>
  <c r="BE20" i="114" s="1"/>
  <c r="BB20" i="114"/>
  <c r="AV20" i="114" s="1"/>
  <c r="BA20" i="114"/>
  <c r="AZ20" i="114"/>
  <c r="AT20" i="114" s="1"/>
  <c r="AQ20" i="114"/>
  <c r="AK20" i="114" s="1"/>
  <c r="AP20" i="114"/>
  <c r="AO20" i="114"/>
  <c r="AF20" i="114"/>
  <c r="Z20" i="114" s="1"/>
  <c r="AE20" i="114"/>
  <c r="AD20" i="114"/>
  <c r="X20" i="114" s="1"/>
  <c r="U20" i="114"/>
  <c r="O20" i="114" s="1"/>
  <c r="T20" i="114"/>
  <c r="S20" i="114"/>
  <c r="M20" i="114" s="1"/>
  <c r="J20" i="114"/>
  <c r="D20" i="114" s="1"/>
  <c r="I20" i="114"/>
  <c r="H20" i="114"/>
  <c r="C20" i="114" s="1"/>
  <c r="DE19" i="114"/>
  <c r="CY19" i="114" s="1"/>
  <c r="DD19" i="114"/>
  <c r="DC19" i="114"/>
  <c r="CW19" i="114" s="1"/>
  <c r="CT19" i="114"/>
  <c r="CN19" i="114" s="1"/>
  <c r="CS19" i="114"/>
  <c r="CR19" i="114"/>
  <c r="CL19" i="114"/>
  <c r="CI19" i="114"/>
  <c r="CC19" i="114" s="1"/>
  <c r="CH19" i="114"/>
  <c r="CG19" i="114"/>
  <c r="CA19" i="114" s="1"/>
  <c r="BX19" i="114"/>
  <c r="BR19" i="114" s="1"/>
  <c r="BW19" i="114"/>
  <c r="BV19" i="114"/>
  <c r="BP19" i="114" s="1"/>
  <c r="BM19" i="114"/>
  <c r="BG19" i="114" s="1"/>
  <c r="BL19" i="114"/>
  <c r="BK19" i="114"/>
  <c r="BE19" i="114" s="1"/>
  <c r="BB19" i="114"/>
  <c r="AV19" i="114" s="1"/>
  <c r="BA19" i="114"/>
  <c r="AZ19" i="114"/>
  <c r="AQ19" i="114"/>
  <c r="AK19" i="114" s="1"/>
  <c r="AP19" i="114"/>
  <c r="AO19" i="114"/>
  <c r="AI19" i="114" s="1"/>
  <c r="AF19" i="114"/>
  <c r="Z19" i="114" s="1"/>
  <c r="AE19" i="114"/>
  <c r="AD19" i="114"/>
  <c r="X19" i="114" s="1"/>
  <c r="U19" i="114"/>
  <c r="O19" i="114" s="1"/>
  <c r="T19" i="114"/>
  <c r="S19" i="114"/>
  <c r="J19" i="114"/>
  <c r="D19" i="114" s="1"/>
  <c r="I19" i="114"/>
  <c r="H19" i="114"/>
  <c r="DE18" i="114"/>
  <c r="CY18" i="114" s="1"/>
  <c r="DD18" i="114"/>
  <c r="CX18" i="114" s="1"/>
  <c r="DC18" i="114"/>
  <c r="CW18" i="114" s="1"/>
  <c r="CT18" i="114"/>
  <c r="CN18" i="114" s="1"/>
  <c r="CS18" i="114"/>
  <c r="CR18" i="114"/>
  <c r="CL18" i="114" s="1"/>
  <c r="CI18" i="114"/>
  <c r="CC18" i="114" s="1"/>
  <c r="CH18" i="114"/>
  <c r="CG18" i="114"/>
  <c r="CA18" i="114" s="1"/>
  <c r="BX18" i="114"/>
  <c r="BR18" i="114" s="1"/>
  <c r="BW18" i="114"/>
  <c r="BV18" i="114"/>
  <c r="BM18" i="114"/>
  <c r="BG18" i="114" s="1"/>
  <c r="BL18" i="114"/>
  <c r="BK18" i="114"/>
  <c r="BE18" i="114" s="1"/>
  <c r="BB18" i="114"/>
  <c r="AV18" i="114" s="1"/>
  <c r="BA18" i="114"/>
  <c r="AZ18" i="114"/>
  <c r="AT18" i="114" s="1"/>
  <c r="AQ18" i="114"/>
  <c r="AK18" i="114" s="1"/>
  <c r="AP18" i="114"/>
  <c r="AO18" i="114"/>
  <c r="AI18" i="114" s="1"/>
  <c r="AF18" i="114"/>
  <c r="Z18" i="114" s="1"/>
  <c r="AE18" i="114"/>
  <c r="AD18" i="114"/>
  <c r="X18" i="114" s="1"/>
  <c r="U18" i="114"/>
  <c r="O18" i="114" s="1"/>
  <c r="T18" i="114"/>
  <c r="S18" i="114"/>
  <c r="M18" i="114" s="1"/>
  <c r="J18" i="114"/>
  <c r="D18" i="114" s="1"/>
  <c r="I18" i="114"/>
  <c r="H18" i="114"/>
  <c r="B18" i="114" s="1"/>
  <c r="DE17" i="114"/>
  <c r="CY17" i="114" s="1"/>
  <c r="DD17" i="114"/>
  <c r="DC17" i="114"/>
  <c r="CW17" i="114" s="1"/>
  <c r="CT17" i="114"/>
  <c r="CN17" i="114" s="1"/>
  <c r="CS17" i="114"/>
  <c r="CR17" i="114"/>
  <c r="CI17" i="114"/>
  <c r="CC17" i="114" s="1"/>
  <c r="CH17" i="114"/>
  <c r="CG17" i="114"/>
  <c r="CA17" i="114" s="1"/>
  <c r="BX17" i="114"/>
  <c r="BR17" i="114" s="1"/>
  <c r="BW17" i="114"/>
  <c r="BV17" i="114"/>
  <c r="BP17" i="114" s="1"/>
  <c r="BM17" i="114"/>
  <c r="BG17" i="114" s="1"/>
  <c r="BL17" i="114"/>
  <c r="BK17" i="114"/>
  <c r="BE17" i="114" s="1"/>
  <c r="BB17" i="114"/>
  <c r="AV17" i="114" s="1"/>
  <c r="BA17" i="114"/>
  <c r="AZ17" i="114"/>
  <c r="AT17" i="114" s="1"/>
  <c r="AQ17" i="114"/>
  <c r="AK17" i="114" s="1"/>
  <c r="AP17" i="114"/>
  <c r="AO17" i="114"/>
  <c r="AI17" i="114" s="1"/>
  <c r="AF17" i="114"/>
  <c r="Z17" i="114" s="1"/>
  <c r="AE17" i="114"/>
  <c r="AD17" i="114"/>
  <c r="X17" i="114" s="1"/>
  <c r="U17" i="114"/>
  <c r="O17" i="114" s="1"/>
  <c r="T17" i="114"/>
  <c r="S17" i="114"/>
  <c r="M17" i="114" s="1"/>
  <c r="J17" i="114"/>
  <c r="D17" i="114" s="1"/>
  <c r="I17" i="114"/>
  <c r="H17" i="114"/>
  <c r="DE16" i="114"/>
  <c r="CY16" i="114" s="1"/>
  <c r="DD16" i="114"/>
  <c r="DC16" i="114"/>
  <c r="CW16" i="114" s="1"/>
  <c r="CT16" i="114"/>
  <c r="CN16" i="114" s="1"/>
  <c r="CS16" i="114"/>
  <c r="CR16" i="114"/>
  <c r="CL16" i="114" s="1"/>
  <c r="CI16" i="114"/>
  <c r="CC16" i="114" s="1"/>
  <c r="CH16" i="114"/>
  <c r="CG16" i="114"/>
  <c r="CA16" i="114" s="1"/>
  <c r="BX16" i="114"/>
  <c r="BR16" i="114" s="1"/>
  <c r="BW16" i="114"/>
  <c r="BV16" i="114"/>
  <c r="BP16" i="114" s="1"/>
  <c r="BM16" i="114"/>
  <c r="BG16" i="114" s="1"/>
  <c r="BL16" i="114"/>
  <c r="BK16" i="114"/>
  <c r="BE16" i="114" s="1"/>
  <c r="BB16" i="114"/>
  <c r="AV16" i="114" s="1"/>
  <c r="BA16" i="114"/>
  <c r="AZ16" i="114"/>
  <c r="AT16" i="114"/>
  <c r="AQ16" i="114"/>
  <c r="AK16" i="114" s="1"/>
  <c r="AP16" i="114"/>
  <c r="AO16" i="114"/>
  <c r="AI16" i="114" s="1"/>
  <c r="AF16" i="114"/>
  <c r="Z16" i="114" s="1"/>
  <c r="AE16" i="114"/>
  <c r="AD16" i="114"/>
  <c r="U16" i="114"/>
  <c r="O16" i="114" s="1"/>
  <c r="T16" i="114"/>
  <c r="S16" i="114"/>
  <c r="M16" i="114" s="1"/>
  <c r="J16" i="114"/>
  <c r="D16" i="114" s="1"/>
  <c r="I16" i="114"/>
  <c r="H16" i="114"/>
  <c r="B16" i="114" s="1"/>
  <c r="DE15" i="114"/>
  <c r="CY15" i="114" s="1"/>
  <c r="DD15" i="114"/>
  <c r="DC15" i="114"/>
  <c r="CX15" i="114" s="1"/>
  <c r="CW15" i="114"/>
  <c r="CT15" i="114"/>
  <c r="CN15" i="114" s="1"/>
  <c r="CS15" i="114"/>
  <c r="CM15" i="114" s="1"/>
  <c r="CR15" i="114"/>
  <c r="CL15" i="114" s="1"/>
  <c r="CI15" i="114"/>
  <c r="CC15" i="114" s="1"/>
  <c r="CH15" i="114"/>
  <c r="CG15" i="114"/>
  <c r="CA15" i="114" s="1"/>
  <c r="BX15" i="114"/>
  <c r="BR15" i="114" s="1"/>
  <c r="BW15" i="114"/>
  <c r="BV15" i="114"/>
  <c r="BP15" i="114" s="1"/>
  <c r="BM15" i="114"/>
  <c r="BG15" i="114" s="1"/>
  <c r="BL15" i="114"/>
  <c r="BK15" i="114"/>
  <c r="BE15" i="114" s="1"/>
  <c r="BB15" i="114"/>
  <c r="AV15" i="114" s="1"/>
  <c r="BA15" i="114"/>
  <c r="AZ15" i="114"/>
  <c r="AU15" i="114" s="1"/>
  <c r="AQ15" i="114"/>
  <c r="AK15" i="114" s="1"/>
  <c r="AP15" i="114"/>
  <c r="AO15" i="114"/>
  <c r="AI15" i="114" s="1"/>
  <c r="AF15" i="114"/>
  <c r="Z15" i="114" s="1"/>
  <c r="AE15" i="114"/>
  <c r="AD15" i="114"/>
  <c r="X15" i="114" s="1"/>
  <c r="U15" i="114"/>
  <c r="O15" i="114" s="1"/>
  <c r="T15" i="114"/>
  <c r="S15" i="114"/>
  <c r="M15" i="114" s="1"/>
  <c r="J15" i="114"/>
  <c r="D15" i="114" s="1"/>
  <c r="I15" i="114"/>
  <c r="C15" i="114" s="1"/>
  <c r="H15" i="114"/>
  <c r="B15" i="114" s="1"/>
  <c r="DE14" i="114"/>
  <c r="CY14" i="114" s="1"/>
  <c r="DD14" i="114"/>
  <c r="DC14" i="114"/>
  <c r="CW14" i="114" s="1"/>
  <c r="CT14" i="114"/>
  <c r="CN14" i="114" s="1"/>
  <c r="CS14" i="114"/>
  <c r="CR14" i="114"/>
  <c r="CL14" i="114" s="1"/>
  <c r="CI14" i="114"/>
  <c r="CC14" i="114" s="1"/>
  <c r="CH14" i="114"/>
  <c r="CG14" i="114"/>
  <c r="BX14" i="114"/>
  <c r="BR14" i="114" s="1"/>
  <c r="BW14" i="114"/>
  <c r="BV14" i="114"/>
  <c r="BP14" i="114" s="1"/>
  <c r="BM14" i="114"/>
  <c r="BG14" i="114" s="1"/>
  <c r="BL14" i="114"/>
  <c r="BK14" i="114"/>
  <c r="BE14" i="114" s="1"/>
  <c r="BB14" i="114"/>
  <c r="AV14" i="114" s="1"/>
  <c r="BA14" i="114"/>
  <c r="AZ14" i="114"/>
  <c r="AT14" i="114" s="1"/>
  <c r="AQ14" i="114"/>
  <c r="AK14" i="114" s="1"/>
  <c r="AP14" i="114"/>
  <c r="AO14" i="114"/>
  <c r="AI14" i="114" s="1"/>
  <c r="AF14" i="114"/>
  <c r="Z14" i="114" s="1"/>
  <c r="AE14" i="114"/>
  <c r="AD14" i="114"/>
  <c r="X14" i="114" s="1"/>
  <c r="U14" i="114"/>
  <c r="O14" i="114" s="1"/>
  <c r="T14" i="114"/>
  <c r="S14" i="114"/>
  <c r="M14" i="114" s="1"/>
  <c r="J14" i="114"/>
  <c r="D14" i="114" s="1"/>
  <c r="I14" i="114"/>
  <c r="H14" i="114"/>
  <c r="B14" i="114" s="1"/>
  <c r="DE13" i="114"/>
  <c r="CY13" i="114" s="1"/>
  <c r="DD13" i="114"/>
  <c r="DC13" i="114"/>
  <c r="CW13" i="114" s="1"/>
  <c r="CT13" i="114"/>
  <c r="CN13" i="114" s="1"/>
  <c r="CS13" i="114"/>
  <c r="CR13" i="114"/>
  <c r="CI13" i="114"/>
  <c r="CC13" i="114" s="1"/>
  <c r="CH13" i="114"/>
  <c r="CG13" i="114"/>
  <c r="CA13" i="114" s="1"/>
  <c r="BX13" i="114"/>
  <c r="BR13" i="114" s="1"/>
  <c r="BW13" i="114"/>
  <c r="BV13" i="114"/>
  <c r="BP13" i="114" s="1"/>
  <c r="BM13" i="114"/>
  <c r="BG13" i="114" s="1"/>
  <c r="BL13" i="114"/>
  <c r="BK13" i="114"/>
  <c r="BF13" i="114" s="1"/>
  <c r="BB13" i="114"/>
  <c r="AV13" i="114" s="1"/>
  <c r="BA13" i="114"/>
  <c r="AZ13" i="114"/>
  <c r="AT13" i="114" s="1"/>
  <c r="AQ13" i="114"/>
  <c r="AK13" i="114" s="1"/>
  <c r="AP13" i="114"/>
  <c r="AO13" i="114"/>
  <c r="AI13" i="114" s="1"/>
  <c r="AF13" i="114"/>
  <c r="Z13" i="114" s="1"/>
  <c r="AE13" i="114"/>
  <c r="Y13" i="114" s="1"/>
  <c r="AD13" i="114"/>
  <c r="X13" i="114" s="1"/>
  <c r="U13" i="114"/>
  <c r="O13" i="114" s="1"/>
  <c r="T13" i="114"/>
  <c r="S13" i="114"/>
  <c r="M13" i="114" s="1"/>
  <c r="J13" i="114"/>
  <c r="D13" i="114" s="1"/>
  <c r="I13" i="114"/>
  <c r="H13" i="114"/>
  <c r="C13" i="114" s="1"/>
  <c r="DE12" i="114"/>
  <c r="CY12" i="114" s="1"/>
  <c r="DD12" i="114"/>
  <c r="DC12" i="114"/>
  <c r="CW12" i="114" s="1"/>
  <c r="CT12" i="114"/>
  <c r="CN12" i="114" s="1"/>
  <c r="CS12" i="114"/>
  <c r="CR12" i="114"/>
  <c r="CL12" i="114" s="1"/>
  <c r="CI12" i="114"/>
  <c r="CC12" i="114" s="1"/>
  <c r="CH12" i="114"/>
  <c r="CG12" i="114"/>
  <c r="CA12" i="114" s="1"/>
  <c r="BX12" i="114"/>
  <c r="BR12" i="114" s="1"/>
  <c r="BW12" i="114"/>
  <c r="BV12" i="114"/>
  <c r="BP12" i="114" s="1"/>
  <c r="BM12" i="114"/>
  <c r="BG12" i="114" s="1"/>
  <c r="BL12" i="114"/>
  <c r="BK12" i="114"/>
  <c r="BE12" i="114" s="1"/>
  <c r="BB12" i="114"/>
  <c r="AV12" i="114" s="1"/>
  <c r="BA12" i="114"/>
  <c r="AZ12" i="114"/>
  <c r="AT12" i="114" s="1"/>
  <c r="AQ12" i="114"/>
  <c r="AK12" i="114" s="1"/>
  <c r="AP12" i="114"/>
  <c r="AO12" i="114"/>
  <c r="AF12" i="114"/>
  <c r="Z12" i="114" s="1"/>
  <c r="AE12" i="114"/>
  <c r="AD12" i="114"/>
  <c r="U12" i="114"/>
  <c r="O12" i="114" s="1"/>
  <c r="T12" i="114"/>
  <c r="S12" i="114"/>
  <c r="M12" i="114" s="1"/>
  <c r="J12" i="114"/>
  <c r="D12" i="114" s="1"/>
  <c r="I12" i="114"/>
  <c r="H12" i="114"/>
  <c r="B12" i="114" s="1"/>
  <c r="DE11" i="114"/>
  <c r="CY11" i="114" s="1"/>
  <c r="DD11" i="114"/>
  <c r="DC11" i="114"/>
  <c r="CW11" i="114" s="1"/>
  <c r="CT11" i="114"/>
  <c r="CN11" i="114" s="1"/>
  <c r="CS11" i="114"/>
  <c r="CR11" i="114"/>
  <c r="CL11" i="114" s="1"/>
  <c r="CI11" i="114"/>
  <c r="CC11" i="114" s="1"/>
  <c r="CH11" i="114"/>
  <c r="CG11" i="114"/>
  <c r="BX11" i="114"/>
  <c r="BR11" i="114" s="1"/>
  <c r="BW11" i="114"/>
  <c r="BV11" i="114"/>
  <c r="BP11" i="114" s="1"/>
  <c r="BM11" i="114"/>
  <c r="BG11" i="114" s="1"/>
  <c r="BL11" i="114"/>
  <c r="BK11" i="114"/>
  <c r="BE11" i="114" s="1"/>
  <c r="BB11" i="114"/>
  <c r="AV11" i="114" s="1"/>
  <c r="BA11" i="114"/>
  <c r="AZ11" i="114"/>
  <c r="AQ11" i="114"/>
  <c r="AK11" i="114" s="1"/>
  <c r="AP11" i="114"/>
  <c r="AO11" i="114"/>
  <c r="AI11" i="114" s="1"/>
  <c r="AF11" i="114"/>
  <c r="Z11" i="114" s="1"/>
  <c r="AE11" i="114"/>
  <c r="AD11" i="114"/>
  <c r="X11" i="114" s="1"/>
  <c r="U11" i="114"/>
  <c r="O11" i="114" s="1"/>
  <c r="T11" i="114"/>
  <c r="S11" i="114"/>
  <c r="M11" i="114" s="1"/>
  <c r="J11" i="114"/>
  <c r="D11" i="114" s="1"/>
  <c r="I11" i="114"/>
  <c r="H11" i="114"/>
  <c r="DE10" i="114"/>
  <c r="CY10" i="114" s="1"/>
  <c r="DD10" i="114"/>
  <c r="DC10" i="114"/>
  <c r="CW10" i="114" s="1"/>
  <c r="CT10" i="114"/>
  <c r="CN10" i="114" s="1"/>
  <c r="CS10" i="114"/>
  <c r="CR10" i="114"/>
  <c r="CL10" i="114" s="1"/>
  <c r="CI10" i="114"/>
  <c r="CC10" i="114" s="1"/>
  <c r="CH10" i="114"/>
  <c r="CG10" i="114"/>
  <c r="CA10" i="114" s="1"/>
  <c r="BX10" i="114"/>
  <c r="BR10" i="114" s="1"/>
  <c r="BW10" i="114"/>
  <c r="BV10" i="114"/>
  <c r="BM10" i="114"/>
  <c r="BG10" i="114" s="1"/>
  <c r="BL10" i="114"/>
  <c r="BK10" i="114"/>
  <c r="BE10" i="114" s="1"/>
  <c r="BB10" i="114"/>
  <c r="AV10" i="114" s="1"/>
  <c r="BA10" i="114"/>
  <c r="AZ10" i="114"/>
  <c r="AT10" i="114" s="1"/>
  <c r="AQ10" i="114"/>
  <c r="AK10" i="114" s="1"/>
  <c r="AP10" i="114"/>
  <c r="AO10" i="114"/>
  <c r="AI10" i="114" s="1"/>
  <c r="AF10" i="114"/>
  <c r="Z10" i="114" s="1"/>
  <c r="AE10" i="114"/>
  <c r="AD10" i="114"/>
  <c r="U10" i="114"/>
  <c r="O10" i="114" s="1"/>
  <c r="T10" i="114"/>
  <c r="S10" i="114"/>
  <c r="M10" i="114" s="1"/>
  <c r="J10" i="114"/>
  <c r="D10" i="114" s="1"/>
  <c r="I10" i="114"/>
  <c r="H10" i="114"/>
  <c r="B10" i="114" s="1"/>
  <c r="DE9" i="114"/>
  <c r="CY9" i="114" s="1"/>
  <c r="DD9" i="114"/>
  <c r="DC9" i="114"/>
  <c r="CW9" i="114" s="1"/>
  <c r="CT9" i="114"/>
  <c r="CN9" i="114" s="1"/>
  <c r="CS9" i="114"/>
  <c r="CR9" i="114"/>
  <c r="CI9" i="114"/>
  <c r="CH9" i="114"/>
  <c r="CG9" i="114"/>
  <c r="CA9" i="114" s="1"/>
  <c r="CC9" i="114"/>
  <c r="BX9" i="114"/>
  <c r="BR9" i="114" s="1"/>
  <c r="BW9" i="114"/>
  <c r="BV9" i="114"/>
  <c r="BP9" i="114" s="1"/>
  <c r="BM9" i="114"/>
  <c r="BG9" i="114" s="1"/>
  <c r="BL9" i="114"/>
  <c r="BK9" i="114"/>
  <c r="BE9" i="114" s="1"/>
  <c r="BF9" i="114"/>
  <c r="BB9" i="114"/>
  <c r="AV9" i="114" s="1"/>
  <c r="BA9" i="114"/>
  <c r="AZ9" i="114"/>
  <c r="AT9" i="114" s="1"/>
  <c r="AQ9" i="114"/>
  <c r="AP9" i="114"/>
  <c r="AO9" i="114"/>
  <c r="AI9" i="114" s="1"/>
  <c r="AK9" i="114"/>
  <c r="AF9" i="114"/>
  <c r="Z9" i="114" s="1"/>
  <c r="AE9" i="114"/>
  <c r="AD9" i="114"/>
  <c r="X9" i="114" s="1"/>
  <c r="U9" i="114"/>
  <c r="O9" i="114" s="1"/>
  <c r="T9" i="114"/>
  <c r="S9" i="114"/>
  <c r="J9" i="114"/>
  <c r="D9" i="114" s="1"/>
  <c r="I9" i="114"/>
  <c r="H9" i="114"/>
  <c r="DE8" i="114"/>
  <c r="CY8" i="114" s="1"/>
  <c r="DD8" i="114"/>
  <c r="DC8" i="114"/>
  <c r="CW8" i="114" s="1"/>
  <c r="CT8" i="114"/>
  <c r="CN8" i="114" s="1"/>
  <c r="CS8" i="114"/>
  <c r="CR8" i="114"/>
  <c r="CL8" i="114" s="1"/>
  <c r="CI8" i="114"/>
  <c r="CC8" i="114" s="1"/>
  <c r="CH8" i="114"/>
  <c r="CG8" i="114"/>
  <c r="CA8" i="114" s="1"/>
  <c r="BX8" i="114"/>
  <c r="BR8" i="114" s="1"/>
  <c r="BW8" i="114"/>
  <c r="BV8" i="114"/>
  <c r="BP8" i="114" s="1"/>
  <c r="BM8" i="114"/>
  <c r="BL8" i="114"/>
  <c r="BK8" i="114"/>
  <c r="BF8" i="114" s="1"/>
  <c r="BG8" i="114"/>
  <c r="BB8" i="114"/>
  <c r="AV8" i="114" s="1"/>
  <c r="BA8" i="114"/>
  <c r="AZ8" i="114"/>
  <c r="AT8" i="114" s="1"/>
  <c r="AQ8" i="114"/>
  <c r="AP8" i="114"/>
  <c r="AO8" i="114"/>
  <c r="AJ8" i="114" s="1"/>
  <c r="AK8" i="114"/>
  <c r="AF8" i="114"/>
  <c r="Z8" i="114" s="1"/>
  <c r="AE8" i="114"/>
  <c r="AD8" i="114"/>
  <c r="U8" i="114"/>
  <c r="O8" i="114" s="1"/>
  <c r="T8" i="114"/>
  <c r="S8" i="114"/>
  <c r="M8" i="114" s="1"/>
  <c r="J8" i="114"/>
  <c r="D8" i="114" s="1"/>
  <c r="I8" i="114"/>
  <c r="H8" i="114"/>
  <c r="B8" i="114" s="1"/>
  <c r="DE7" i="114"/>
  <c r="CY7" i="114" s="1"/>
  <c r="DD7" i="114"/>
  <c r="DC7" i="114"/>
  <c r="CW7" i="114" s="1"/>
  <c r="CT7" i="114"/>
  <c r="CS7" i="114"/>
  <c r="CR7" i="114"/>
  <c r="CM7" i="114" s="1"/>
  <c r="CN7" i="114"/>
  <c r="CI7" i="114"/>
  <c r="CC7" i="114" s="1"/>
  <c r="CH7" i="114"/>
  <c r="CG7" i="114"/>
  <c r="CA7" i="114" s="1"/>
  <c r="BX7" i="114"/>
  <c r="BR7" i="114" s="1"/>
  <c r="BW7" i="114"/>
  <c r="BV7" i="114"/>
  <c r="BP7" i="114"/>
  <c r="BM7" i="114"/>
  <c r="BG7" i="114" s="1"/>
  <c r="BL7" i="114"/>
  <c r="BK7" i="114"/>
  <c r="BE7" i="114" s="1"/>
  <c r="BB7" i="114"/>
  <c r="AV7" i="114" s="1"/>
  <c r="BA7" i="114"/>
  <c r="AZ7" i="114"/>
  <c r="AQ7" i="114"/>
  <c r="AK7" i="114" s="1"/>
  <c r="AP7" i="114"/>
  <c r="AO7" i="114"/>
  <c r="AI7" i="114" s="1"/>
  <c r="AF7" i="114"/>
  <c r="Z7" i="114" s="1"/>
  <c r="AE7" i="114"/>
  <c r="AD7" i="114"/>
  <c r="X7" i="114" s="1"/>
  <c r="U7" i="114"/>
  <c r="O7" i="114" s="1"/>
  <c r="T7" i="114"/>
  <c r="S7" i="114"/>
  <c r="M7" i="114" s="1"/>
  <c r="J7" i="114"/>
  <c r="D7" i="114" s="1"/>
  <c r="I7" i="114"/>
  <c r="H7" i="114"/>
  <c r="DE6" i="114"/>
  <c r="CY6" i="114" s="1"/>
  <c r="DD6" i="114"/>
  <c r="DC6" i="114"/>
  <c r="CW6" i="114" s="1"/>
  <c r="CT6" i="114"/>
  <c r="CS6" i="114"/>
  <c r="CR6" i="114"/>
  <c r="CN6" i="114"/>
  <c r="CI6" i="114"/>
  <c r="CC6" i="114" s="1"/>
  <c r="CH6" i="114"/>
  <c r="CG6" i="114"/>
  <c r="CA6" i="114" s="1"/>
  <c r="BX6" i="114"/>
  <c r="BR6" i="114" s="1"/>
  <c r="BW6" i="114"/>
  <c r="BV6" i="114"/>
  <c r="BQ6" i="114" s="1"/>
  <c r="BM6" i="114"/>
  <c r="BG6" i="114" s="1"/>
  <c r="BL6" i="114"/>
  <c r="BK6" i="114"/>
  <c r="BE6" i="114" s="1"/>
  <c r="BB6" i="114"/>
  <c r="AV6" i="114" s="1"/>
  <c r="BA6" i="114"/>
  <c r="AZ6" i="114"/>
  <c r="AT6" i="114" s="1"/>
  <c r="AQ6" i="114"/>
  <c r="AK6" i="114" s="1"/>
  <c r="AP6" i="114"/>
  <c r="AO6" i="114"/>
  <c r="AJ6" i="114" s="1"/>
  <c r="AF6" i="114"/>
  <c r="AE6" i="114"/>
  <c r="AD6" i="114"/>
  <c r="X6" i="114" s="1"/>
  <c r="Z6" i="114"/>
  <c r="U6" i="114"/>
  <c r="O6" i="114" s="1"/>
  <c r="T6" i="114"/>
  <c r="S6" i="114"/>
  <c r="M6" i="114" s="1"/>
  <c r="J6" i="114"/>
  <c r="I6" i="114"/>
  <c r="H6" i="114"/>
  <c r="B6" i="114" s="1"/>
  <c r="D6" i="114"/>
  <c r="DE5" i="114"/>
  <c r="CY5" i="114" s="1"/>
  <c r="DD5" i="114"/>
  <c r="CX5" i="114" s="1"/>
  <c r="DC5" i="114"/>
  <c r="CW5" i="114"/>
  <c r="CT5" i="114"/>
  <c r="CN5" i="114" s="1"/>
  <c r="CS5" i="114"/>
  <c r="CR5" i="114"/>
  <c r="CI5" i="114"/>
  <c r="CC5" i="114" s="1"/>
  <c r="CH5" i="114"/>
  <c r="CG5" i="114"/>
  <c r="CA5" i="114" s="1"/>
  <c r="BX5" i="114"/>
  <c r="BR5" i="114" s="1"/>
  <c r="BW5" i="114"/>
  <c r="BV5" i="114"/>
  <c r="BP5" i="114" s="1"/>
  <c r="BM5" i="114"/>
  <c r="BG5" i="114" s="1"/>
  <c r="BL5" i="114"/>
  <c r="BK5" i="114"/>
  <c r="BE5" i="114" s="1"/>
  <c r="BB5" i="114"/>
  <c r="AV5" i="114" s="1"/>
  <c r="BA5" i="114"/>
  <c r="AZ5" i="114"/>
  <c r="AT5" i="114" s="1"/>
  <c r="AQ5" i="114"/>
  <c r="AK5" i="114" s="1"/>
  <c r="AP5" i="114"/>
  <c r="AO5" i="114"/>
  <c r="AF5" i="114"/>
  <c r="Z5" i="114" s="1"/>
  <c r="AE5" i="114"/>
  <c r="AD5" i="114"/>
  <c r="X5" i="114" s="1"/>
  <c r="U5" i="114"/>
  <c r="O5" i="114" s="1"/>
  <c r="T5" i="114"/>
  <c r="S5" i="114"/>
  <c r="N5" i="114" s="1"/>
  <c r="J5" i="114"/>
  <c r="D5" i="114" s="1"/>
  <c r="I5" i="114"/>
  <c r="H5" i="114"/>
  <c r="DE4" i="114"/>
  <c r="CY4" i="114" s="1"/>
  <c r="DD4" i="114"/>
  <c r="DC4" i="114"/>
  <c r="CW4" i="114" s="1"/>
  <c r="CT4" i="114"/>
  <c r="CN4" i="114" s="1"/>
  <c r="CS4" i="114"/>
  <c r="CR4" i="114"/>
  <c r="CL4" i="114" s="1"/>
  <c r="CI4" i="114"/>
  <c r="CC4" i="114" s="1"/>
  <c r="CH4" i="114"/>
  <c r="CG4" i="114"/>
  <c r="CA4" i="114" s="1"/>
  <c r="BX4" i="114"/>
  <c r="BR4" i="114" s="1"/>
  <c r="BW4" i="114"/>
  <c r="BV4" i="114"/>
  <c r="BP4" i="114" s="1"/>
  <c r="BM4" i="114"/>
  <c r="BG4" i="114" s="1"/>
  <c r="BL4" i="114"/>
  <c r="BK4" i="114"/>
  <c r="BE4" i="114" s="1"/>
  <c r="BB4" i="114"/>
  <c r="AV4" i="114" s="1"/>
  <c r="BA4" i="114"/>
  <c r="AU4" i="114" s="1"/>
  <c r="AZ4" i="114"/>
  <c r="AT4" i="114" s="1"/>
  <c r="AQ4" i="114"/>
  <c r="AK4" i="114" s="1"/>
  <c r="AP4" i="114"/>
  <c r="AO4" i="114"/>
  <c r="AI4" i="114" s="1"/>
  <c r="AF4" i="114"/>
  <c r="AE4" i="114"/>
  <c r="AD4" i="114"/>
  <c r="Z4" i="114"/>
  <c r="U4" i="114"/>
  <c r="O4" i="114" s="1"/>
  <c r="T4" i="114"/>
  <c r="S4" i="114"/>
  <c r="M4" i="114" s="1"/>
  <c r="J4" i="114"/>
  <c r="D4" i="114" s="1"/>
  <c r="I4" i="114"/>
  <c r="H4" i="114"/>
  <c r="B4" i="114" s="1"/>
  <c r="DE3" i="114"/>
  <c r="CY3" i="114" s="1"/>
  <c r="DD3" i="114"/>
  <c r="DC3" i="114"/>
  <c r="CW3" i="114" s="1"/>
  <c r="CT3" i="114"/>
  <c r="CN3" i="114" s="1"/>
  <c r="CS3" i="114"/>
  <c r="CR3" i="114"/>
  <c r="CI3" i="114"/>
  <c r="CC3" i="114" s="1"/>
  <c r="CH3" i="114"/>
  <c r="CG3" i="114"/>
  <c r="CA3" i="114" s="1"/>
  <c r="BX3" i="114"/>
  <c r="BR3" i="114" s="1"/>
  <c r="BW3" i="114"/>
  <c r="BV3" i="114"/>
  <c r="BM3" i="114"/>
  <c r="BG3" i="114" s="1"/>
  <c r="BL3" i="114"/>
  <c r="BK3" i="114"/>
  <c r="BE3" i="114" s="1"/>
  <c r="BB3" i="114"/>
  <c r="AV3" i="114" s="1"/>
  <c r="BA3" i="114"/>
  <c r="AZ3" i="114"/>
  <c r="AQ3" i="114"/>
  <c r="AK3" i="114" s="1"/>
  <c r="AP3" i="114"/>
  <c r="AO3" i="114"/>
  <c r="AI3" i="114" s="1"/>
  <c r="AF3" i="114"/>
  <c r="Z3" i="114" s="1"/>
  <c r="AE3" i="114"/>
  <c r="AD3" i="114"/>
  <c r="X3" i="114" s="1"/>
  <c r="U3" i="114"/>
  <c r="O3" i="114" s="1"/>
  <c r="T3" i="114"/>
  <c r="S3" i="114"/>
  <c r="J3" i="114"/>
  <c r="D3" i="114" s="1"/>
  <c r="I3" i="114"/>
  <c r="H3" i="114"/>
  <c r="B3" i="114" s="1"/>
  <c r="DE2" i="114"/>
  <c r="DD2" i="114"/>
  <c r="DC2" i="114"/>
  <c r="CT2" i="114"/>
  <c r="CS2" i="114"/>
  <c r="CR2" i="114"/>
  <c r="CI2" i="114"/>
  <c r="CH2" i="114"/>
  <c r="CG2" i="114"/>
  <c r="BX2" i="114"/>
  <c r="BW2" i="114"/>
  <c r="BV2" i="114"/>
  <c r="BM2" i="114"/>
  <c r="BL2" i="114"/>
  <c r="BK2" i="114"/>
  <c r="BB2" i="114"/>
  <c r="BA2" i="114"/>
  <c r="AZ2" i="114"/>
  <c r="AQ2" i="114"/>
  <c r="AP2" i="114"/>
  <c r="AO2" i="114"/>
  <c r="AF2" i="114"/>
  <c r="AE2" i="114"/>
  <c r="AD2" i="114"/>
  <c r="U2" i="114"/>
  <c r="T2" i="114"/>
  <c r="S2" i="114"/>
  <c r="J2" i="114"/>
  <c r="I2" i="114"/>
  <c r="H2" i="114"/>
  <c r="CZ2" i="113"/>
  <c r="DA2" i="113"/>
  <c r="DB2" i="113"/>
  <c r="CZ3" i="113"/>
  <c r="DA3" i="113"/>
  <c r="DB3" i="113"/>
  <c r="CZ4" i="113"/>
  <c r="DA4" i="113"/>
  <c r="DB4" i="113"/>
  <c r="CZ5" i="113"/>
  <c r="DA5" i="113"/>
  <c r="DB5" i="113"/>
  <c r="CZ6" i="113"/>
  <c r="DA6" i="113"/>
  <c r="DB6" i="113"/>
  <c r="CZ7" i="113"/>
  <c r="DA7" i="113"/>
  <c r="DB7" i="113"/>
  <c r="CZ8" i="113"/>
  <c r="DA8" i="113"/>
  <c r="DB8" i="113"/>
  <c r="CZ9" i="113"/>
  <c r="DA9" i="113"/>
  <c r="DB9" i="113"/>
  <c r="CZ10" i="113"/>
  <c r="DA10" i="113"/>
  <c r="DB10" i="113"/>
  <c r="CZ11" i="113"/>
  <c r="DA11" i="113"/>
  <c r="DB11" i="113"/>
  <c r="CZ12" i="113"/>
  <c r="DA12" i="113"/>
  <c r="DB12" i="113"/>
  <c r="CZ13" i="113"/>
  <c r="DA13" i="113"/>
  <c r="DB13" i="113"/>
  <c r="CZ14" i="113"/>
  <c r="DA14" i="113"/>
  <c r="DB14" i="113"/>
  <c r="CZ15" i="113"/>
  <c r="DA15" i="113"/>
  <c r="DB15" i="113"/>
  <c r="CZ16" i="113"/>
  <c r="DA16" i="113"/>
  <c r="DB16" i="113"/>
  <c r="CZ17" i="113"/>
  <c r="DA17" i="113"/>
  <c r="DB17" i="113"/>
  <c r="CZ18" i="113"/>
  <c r="DA18" i="113"/>
  <c r="DB18" i="113"/>
  <c r="CZ19" i="113"/>
  <c r="DA19" i="113"/>
  <c r="DB19" i="113"/>
  <c r="CZ20" i="113"/>
  <c r="DA20" i="113"/>
  <c r="DB20" i="113"/>
  <c r="CZ21" i="113"/>
  <c r="DA21" i="113"/>
  <c r="DB21" i="113"/>
  <c r="CZ22" i="113"/>
  <c r="DA22" i="113"/>
  <c r="DB22" i="113"/>
  <c r="CZ23" i="113"/>
  <c r="DA23" i="113"/>
  <c r="DB23" i="113"/>
  <c r="CO2" i="113"/>
  <c r="CP2" i="113"/>
  <c r="CQ2" i="113"/>
  <c r="CO3" i="113"/>
  <c r="CP3" i="113"/>
  <c r="CQ3" i="113"/>
  <c r="CO4" i="113"/>
  <c r="CP4" i="113"/>
  <c r="CQ4" i="113"/>
  <c r="CO5" i="113"/>
  <c r="CP5" i="113"/>
  <c r="CQ5" i="113"/>
  <c r="CO6" i="113"/>
  <c r="CP6" i="113"/>
  <c r="CQ6" i="113"/>
  <c r="CO7" i="113"/>
  <c r="CP7" i="113"/>
  <c r="CQ7" i="113"/>
  <c r="CO8" i="113"/>
  <c r="CP8" i="113"/>
  <c r="CQ8" i="113"/>
  <c r="CO9" i="113"/>
  <c r="CP9" i="113"/>
  <c r="CQ9" i="113"/>
  <c r="CO10" i="113"/>
  <c r="CP10" i="113"/>
  <c r="CQ10" i="113"/>
  <c r="CO11" i="113"/>
  <c r="CP11" i="113"/>
  <c r="CQ11" i="113"/>
  <c r="CO12" i="113"/>
  <c r="CP12" i="113"/>
  <c r="CQ12" i="113"/>
  <c r="CO13" i="113"/>
  <c r="CP13" i="113"/>
  <c r="CQ13" i="113"/>
  <c r="CO14" i="113"/>
  <c r="CP14" i="113"/>
  <c r="CQ14" i="113"/>
  <c r="CO15" i="113"/>
  <c r="CP15" i="113"/>
  <c r="CQ15" i="113"/>
  <c r="CO16" i="113"/>
  <c r="CP16" i="113"/>
  <c r="CQ16" i="113"/>
  <c r="CO17" i="113"/>
  <c r="CP17" i="113"/>
  <c r="CQ17" i="113"/>
  <c r="CO18" i="113"/>
  <c r="CP18" i="113"/>
  <c r="CQ18" i="113"/>
  <c r="CO19" i="113"/>
  <c r="CP19" i="113"/>
  <c r="CQ19" i="113"/>
  <c r="CO20" i="113"/>
  <c r="CP20" i="113"/>
  <c r="CQ20" i="113"/>
  <c r="CO21" i="113"/>
  <c r="CP21" i="113"/>
  <c r="CQ21" i="113"/>
  <c r="CO22" i="113"/>
  <c r="CP22" i="113"/>
  <c r="CQ22" i="113"/>
  <c r="CO23" i="113"/>
  <c r="CP23" i="113"/>
  <c r="CQ23" i="113"/>
  <c r="CD2" i="113"/>
  <c r="CE2" i="113"/>
  <c r="CF2" i="113"/>
  <c r="CD3" i="113"/>
  <c r="CE3" i="113"/>
  <c r="CF3" i="113"/>
  <c r="CD4" i="113"/>
  <c r="CE4" i="113"/>
  <c r="CF4" i="113"/>
  <c r="CD5" i="113"/>
  <c r="CE5" i="113"/>
  <c r="CF5" i="113"/>
  <c r="CD6" i="113"/>
  <c r="CE6" i="113"/>
  <c r="CF6" i="113"/>
  <c r="CD7" i="113"/>
  <c r="CE7" i="113"/>
  <c r="CF7" i="113"/>
  <c r="CD8" i="113"/>
  <c r="CE8" i="113"/>
  <c r="CF8" i="113"/>
  <c r="CD9" i="113"/>
  <c r="CE9" i="113"/>
  <c r="CF9" i="113"/>
  <c r="CD10" i="113"/>
  <c r="CE10" i="113"/>
  <c r="CF10" i="113"/>
  <c r="CD11" i="113"/>
  <c r="CE11" i="113"/>
  <c r="CF11" i="113"/>
  <c r="CD12" i="113"/>
  <c r="CE12" i="113"/>
  <c r="CF12" i="113"/>
  <c r="CD13" i="113"/>
  <c r="CE13" i="113"/>
  <c r="CF13" i="113"/>
  <c r="CD14" i="113"/>
  <c r="CE14" i="113"/>
  <c r="CF14" i="113"/>
  <c r="CD15" i="113"/>
  <c r="CE15" i="113"/>
  <c r="CF15" i="113"/>
  <c r="CD16" i="113"/>
  <c r="CE16" i="113"/>
  <c r="CF16" i="113"/>
  <c r="CD17" i="113"/>
  <c r="CE17" i="113"/>
  <c r="CF17" i="113"/>
  <c r="CD18" i="113"/>
  <c r="CE18" i="113"/>
  <c r="CF18" i="113"/>
  <c r="CD19" i="113"/>
  <c r="CE19" i="113"/>
  <c r="CF19" i="113"/>
  <c r="CD20" i="113"/>
  <c r="CE20" i="113"/>
  <c r="CF20" i="113"/>
  <c r="CD21" i="113"/>
  <c r="CE21" i="113"/>
  <c r="CF21" i="113"/>
  <c r="CD22" i="113"/>
  <c r="CE22" i="113"/>
  <c r="CF22" i="113"/>
  <c r="CD23" i="113"/>
  <c r="CE23" i="113"/>
  <c r="CF23" i="113"/>
  <c r="BS2" i="113"/>
  <c r="BT2" i="113"/>
  <c r="BU2" i="113"/>
  <c r="BS3" i="113"/>
  <c r="BT3" i="113"/>
  <c r="BU3" i="113"/>
  <c r="BS4" i="113"/>
  <c r="BT4" i="113"/>
  <c r="BU4" i="113"/>
  <c r="BS5" i="113"/>
  <c r="BT5" i="113"/>
  <c r="BU5" i="113"/>
  <c r="BS6" i="113"/>
  <c r="BT6" i="113"/>
  <c r="BU6" i="113"/>
  <c r="BS7" i="113"/>
  <c r="BT7" i="113"/>
  <c r="BU7" i="113"/>
  <c r="BS8" i="113"/>
  <c r="BT8" i="113"/>
  <c r="BU8" i="113"/>
  <c r="BS9" i="113"/>
  <c r="BT9" i="113"/>
  <c r="BU9" i="113"/>
  <c r="BS10" i="113"/>
  <c r="BT10" i="113"/>
  <c r="BU10" i="113"/>
  <c r="BS11" i="113"/>
  <c r="BT11" i="113"/>
  <c r="BU11" i="113"/>
  <c r="BS12" i="113"/>
  <c r="BT12" i="113"/>
  <c r="BU12" i="113"/>
  <c r="BS13" i="113"/>
  <c r="BT13" i="113"/>
  <c r="BU13" i="113"/>
  <c r="BS14" i="113"/>
  <c r="BT14" i="113"/>
  <c r="BU14" i="113"/>
  <c r="BS15" i="113"/>
  <c r="BT15" i="113"/>
  <c r="BU15" i="113"/>
  <c r="BS16" i="113"/>
  <c r="BT16" i="113"/>
  <c r="BU16" i="113"/>
  <c r="BS17" i="113"/>
  <c r="BT17" i="113"/>
  <c r="BU17" i="113"/>
  <c r="BS18" i="113"/>
  <c r="BT18" i="113"/>
  <c r="BU18" i="113"/>
  <c r="BS19" i="113"/>
  <c r="BT19" i="113"/>
  <c r="BU19" i="113"/>
  <c r="BS20" i="113"/>
  <c r="BT20" i="113"/>
  <c r="BU20" i="113"/>
  <c r="BS21" i="113"/>
  <c r="BT21" i="113"/>
  <c r="BU21" i="113"/>
  <c r="BS22" i="113"/>
  <c r="BT22" i="113"/>
  <c r="BU22" i="113"/>
  <c r="BS23" i="113"/>
  <c r="BT23" i="113"/>
  <c r="BU23" i="113"/>
  <c r="AW2" i="113"/>
  <c r="AX2" i="113"/>
  <c r="AY2" i="113"/>
  <c r="AW3" i="113"/>
  <c r="AX3" i="113"/>
  <c r="AY3" i="113"/>
  <c r="AW4" i="113"/>
  <c r="AX4" i="113"/>
  <c r="AY4" i="113"/>
  <c r="AW5" i="113"/>
  <c r="AX5" i="113"/>
  <c r="AY5" i="113"/>
  <c r="AW6" i="113"/>
  <c r="AX6" i="113"/>
  <c r="AY6" i="113"/>
  <c r="AW7" i="113"/>
  <c r="AX7" i="113"/>
  <c r="AY7" i="113"/>
  <c r="AW8" i="113"/>
  <c r="AX8" i="113"/>
  <c r="AY8" i="113"/>
  <c r="AW9" i="113"/>
  <c r="AX9" i="113"/>
  <c r="AY9" i="113"/>
  <c r="AW10" i="113"/>
  <c r="AX10" i="113"/>
  <c r="AY10" i="113"/>
  <c r="AW11" i="113"/>
  <c r="AX11" i="113"/>
  <c r="AY11" i="113"/>
  <c r="AW12" i="113"/>
  <c r="AX12" i="113"/>
  <c r="AY12" i="113"/>
  <c r="AW13" i="113"/>
  <c r="AX13" i="113"/>
  <c r="AY13" i="113"/>
  <c r="AW14" i="113"/>
  <c r="AX14" i="113"/>
  <c r="AY14" i="113"/>
  <c r="AW15" i="113"/>
  <c r="AX15" i="113"/>
  <c r="AY15" i="113"/>
  <c r="AW16" i="113"/>
  <c r="AX16" i="113"/>
  <c r="AY16" i="113"/>
  <c r="AW17" i="113"/>
  <c r="AX17" i="113"/>
  <c r="AY17" i="113"/>
  <c r="AW18" i="113"/>
  <c r="AX18" i="113"/>
  <c r="AY18" i="113"/>
  <c r="AW19" i="113"/>
  <c r="AX19" i="113"/>
  <c r="AY19" i="113"/>
  <c r="AW20" i="113"/>
  <c r="AX20" i="113"/>
  <c r="AY20" i="113"/>
  <c r="AW21" i="113"/>
  <c r="AX21" i="113"/>
  <c r="AY21" i="113"/>
  <c r="AW22" i="113"/>
  <c r="AX22" i="113"/>
  <c r="AY22" i="113"/>
  <c r="AW23" i="113"/>
  <c r="AX23" i="113"/>
  <c r="AY23" i="113"/>
  <c r="AL2" i="113"/>
  <c r="AM2" i="113"/>
  <c r="AN2" i="113"/>
  <c r="AL3" i="113"/>
  <c r="AM3" i="113"/>
  <c r="AN3" i="113"/>
  <c r="AL4" i="113"/>
  <c r="AM4" i="113"/>
  <c r="AN4" i="113"/>
  <c r="AL5" i="113"/>
  <c r="AM5" i="113"/>
  <c r="AN5" i="113"/>
  <c r="AL6" i="113"/>
  <c r="AM6" i="113"/>
  <c r="AN6" i="113"/>
  <c r="AL7" i="113"/>
  <c r="AM7" i="113"/>
  <c r="AN7" i="113"/>
  <c r="AL8" i="113"/>
  <c r="AM8" i="113"/>
  <c r="AN8" i="113"/>
  <c r="AL9" i="113"/>
  <c r="AM9" i="113"/>
  <c r="AN9" i="113"/>
  <c r="AL10" i="113"/>
  <c r="AM10" i="113"/>
  <c r="AN10" i="113"/>
  <c r="AL11" i="113"/>
  <c r="AM11" i="113"/>
  <c r="AN11" i="113"/>
  <c r="AL12" i="113"/>
  <c r="AM12" i="113"/>
  <c r="AN12" i="113"/>
  <c r="AL13" i="113"/>
  <c r="AM13" i="113"/>
  <c r="AN13" i="113"/>
  <c r="AL14" i="113"/>
  <c r="AM14" i="113"/>
  <c r="AN14" i="113"/>
  <c r="AL15" i="113"/>
  <c r="AM15" i="113"/>
  <c r="AN15" i="113"/>
  <c r="AL16" i="113"/>
  <c r="AM16" i="113"/>
  <c r="AN16" i="113"/>
  <c r="AL17" i="113"/>
  <c r="AM17" i="113"/>
  <c r="AN17" i="113"/>
  <c r="AL18" i="113"/>
  <c r="AM18" i="113"/>
  <c r="AN18" i="113"/>
  <c r="AL19" i="113"/>
  <c r="AM19" i="113"/>
  <c r="AN19" i="113"/>
  <c r="AL20" i="113"/>
  <c r="AM20" i="113"/>
  <c r="AN20" i="113"/>
  <c r="AL21" i="113"/>
  <c r="AM21" i="113"/>
  <c r="AN21" i="113"/>
  <c r="AL22" i="113"/>
  <c r="AM22" i="113"/>
  <c r="AN22" i="113"/>
  <c r="AL23" i="113"/>
  <c r="AM23" i="113"/>
  <c r="AN23" i="113"/>
  <c r="AA2" i="113"/>
  <c r="AB2" i="113"/>
  <c r="AC2" i="113"/>
  <c r="AA3" i="113"/>
  <c r="AB3" i="113"/>
  <c r="AC3" i="113"/>
  <c r="AA4" i="113"/>
  <c r="AB4" i="113"/>
  <c r="AC4" i="113"/>
  <c r="AA5" i="113"/>
  <c r="AB5" i="113"/>
  <c r="AC5" i="113"/>
  <c r="AA6" i="113"/>
  <c r="AB6" i="113"/>
  <c r="AC6" i="113"/>
  <c r="AA7" i="113"/>
  <c r="AB7" i="113"/>
  <c r="AC7" i="113"/>
  <c r="AA8" i="113"/>
  <c r="AB8" i="113"/>
  <c r="AC8" i="113"/>
  <c r="AA9" i="113"/>
  <c r="AB9" i="113"/>
  <c r="AC9" i="113"/>
  <c r="AA10" i="113"/>
  <c r="AB10" i="113"/>
  <c r="AC10" i="113"/>
  <c r="AA11" i="113"/>
  <c r="AB11" i="113"/>
  <c r="AC11" i="113"/>
  <c r="AA12" i="113"/>
  <c r="AB12" i="113"/>
  <c r="AC12" i="113"/>
  <c r="AA13" i="113"/>
  <c r="AB13" i="113"/>
  <c r="AC13" i="113"/>
  <c r="AA14" i="113"/>
  <c r="AB14" i="113"/>
  <c r="AC14" i="113"/>
  <c r="AA15" i="113"/>
  <c r="AB15" i="113"/>
  <c r="AC15" i="113"/>
  <c r="AA16" i="113"/>
  <c r="AB16" i="113"/>
  <c r="AC16" i="113"/>
  <c r="AA17" i="113"/>
  <c r="AB17" i="113"/>
  <c r="AC17" i="113"/>
  <c r="AA18" i="113"/>
  <c r="AB18" i="113"/>
  <c r="AC18" i="113"/>
  <c r="AA19" i="113"/>
  <c r="AB19" i="113"/>
  <c r="AC19" i="113"/>
  <c r="AA20" i="113"/>
  <c r="AB20" i="113"/>
  <c r="AC20" i="113"/>
  <c r="AA21" i="113"/>
  <c r="AB21" i="113"/>
  <c r="AC21" i="113"/>
  <c r="AA22" i="113"/>
  <c r="AB22" i="113"/>
  <c r="AC22" i="113"/>
  <c r="AA23" i="113"/>
  <c r="AB23" i="113"/>
  <c r="AC23" i="113"/>
  <c r="R23" i="113"/>
  <c r="Q23" i="113"/>
  <c r="P23" i="113"/>
  <c r="R22" i="113"/>
  <c r="Q22" i="113"/>
  <c r="P22" i="113"/>
  <c r="R21" i="113"/>
  <c r="Q21" i="113"/>
  <c r="P21" i="113"/>
  <c r="R20" i="113"/>
  <c r="Q20" i="113"/>
  <c r="P20" i="113"/>
  <c r="R19" i="113"/>
  <c r="Q19" i="113"/>
  <c r="P19" i="113"/>
  <c r="R18" i="113"/>
  <c r="Q18" i="113"/>
  <c r="P18" i="113"/>
  <c r="R17" i="113"/>
  <c r="Q17" i="113"/>
  <c r="P17" i="113"/>
  <c r="R16" i="113"/>
  <c r="Q16" i="113"/>
  <c r="P16" i="113"/>
  <c r="R15" i="113"/>
  <c r="Q15" i="113"/>
  <c r="P15" i="113"/>
  <c r="R14" i="113"/>
  <c r="Q14" i="113"/>
  <c r="P14" i="113"/>
  <c r="R13" i="113"/>
  <c r="Q13" i="113"/>
  <c r="P13" i="113"/>
  <c r="R12" i="113"/>
  <c r="Q12" i="113"/>
  <c r="P12" i="113"/>
  <c r="R11" i="113"/>
  <c r="Q11" i="113"/>
  <c r="P11" i="113"/>
  <c r="R10" i="113"/>
  <c r="Q10" i="113"/>
  <c r="P10" i="113"/>
  <c r="R9" i="113"/>
  <c r="Q9" i="113"/>
  <c r="P9" i="113"/>
  <c r="R8" i="113"/>
  <c r="Q8" i="113"/>
  <c r="P8" i="113"/>
  <c r="R7" i="113"/>
  <c r="Q7" i="113"/>
  <c r="P7" i="113"/>
  <c r="R6" i="113"/>
  <c r="Q6" i="113"/>
  <c r="P6" i="113"/>
  <c r="R5" i="113"/>
  <c r="Q5" i="113"/>
  <c r="P5" i="113"/>
  <c r="R4" i="113"/>
  <c r="Q4" i="113"/>
  <c r="P4" i="113"/>
  <c r="R3" i="113"/>
  <c r="Q3" i="113"/>
  <c r="P3" i="113"/>
  <c r="R2" i="113"/>
  <c r="Q2" i="113"/>
  <c r="P2" i="113"/>
  <c r="BH2" i="113"/>
  <c r="BI2" i="113"/>
  <c r="BJ2" i="113"/>
  <c r="BH3" i="113"/>
  <c r="BI3" i="113"/>
  <c r="BJ3" i="113"/>
  <c r="BH4" i="113"/>
  <c r="BI4" i="113"/>
  <c r="BJ4" i="113"/>
  <c r="BH5" i="113"/>
  <c r="BI5" i="113"/>
  <c r="BJ5" i="113"/>
  <c r="BH6" i="113"/>
  <c r="BI6" i="113"/>
  <c r="BJ6" i="113"/>
  <c r="BH7" i="113"/>
  <c r="BI7" i="113"/>
  <c r="BJ7" i="113"/>
  <c r="BH8" i="113"/>
  <c r="BI8" i="113"/>
  <c r="BJ8" i="113"/>
  <c r="BH9" i="113"/>
  <c r="BI9" i="113"/>
  <c r="BJ9" i="113"/>
  <c r="BH10" i="113"/>
  <c r="BI10" i="113"/>
  <c r="BJ10" i="113"/>
  <c r="BH11" i="113"/>
  <c r="BI11" i="113"/>
  <c r="BJ11" i="113"/>
  <c r="BH12" i="113"/>
  <c r="BI12" i="113"/>
  <c r="BJ12" i="113"/>
  <c r="BH13" i="113"/>
  <c r="BI13" i="113"/>
  <c r="BJ13" i="113"/>
  <c r="BH14" i="113"/>
  <c r="BI14" i="113"/>
  <c r="BJ14" i="113"/>
  <c r="BH15" i="113"/>
  <c r="BI15" i="113"/>
  <c r="BJ15" i="113"/>
  <c r="BH16" i="113"/>
  <c r="BI16" i="113"/>
  <c r="BJ16" i="113"/>
  <c r="BH17" i="113"/>
  <c r="BI17" i="113"/>
  <c r="BJ17" i="113"/>
  <c r="BH18" i="113"/>
  <c r="BI18" i="113"/>
  <c r="BJ18" i="113"/>
  <c r="BH19" i="113"/>
  <c r="BI19" i="113"/>
  <c r="BJ19" i="113"/>
  <c r="BH20" i="113"/>
  <c r="BI20" i="113"/>
  <c r="BJ20" i="113"/>
  <c r="BH21" i="113"/>
  <c r="BI21" i="113"/>
  <c r="BJ21" i="113"/>
  <c r="BH22" i="113"/>
  <c r="BI22" i="113"/>
  <c r="BJ22" i="113"/>
  <c r="BH23" i="113"/>
  <c r="BI23" i="113"/>
  <c r="BJ23"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G13" i="113"/>
  <c r="F13" i="113"/>
  <c r="E13" i="113"/>
  <c r="G12" i="113"/>
  <c r="F12" i="113"/>
  <c r="E12" i="113"/>
  <c r="G11" i="113"/>
  <c r="F11" i="113"/>
  <c r="E11" i="113"/>
  <c r="G10" i="113"/>
  <c r="F10" i="113"/>
  <c r="E10" i="113"/>
  <c r="G9" i="113"/>
  <c r="F9" i="113"/>
  <c r="E9" i="113"/>
  <c r="G8" i="113"/>
  <c r="F8" i="113"/>
  <c r="E8" i="113"/>
  <c r="G7" i="113"/>
  <c r="F7" i="113"/>
  <c r="E7" i="113"/>
  <c r="G6" i="113"/>
  <c r="F6" i="113"/>
  <c r="E6" i="113"/>
  <c r="G5" i="113"/>
  <c r="F5" i="113"/>
  <c r="E5" i="113"/>
  <c r="G4" i="113"/>
  <c r="F4" i="113"/>
  <c r="E4" i="113"/>
  <c r="G3" i="113"/>
  <c r="F3" i="113"/>
  <c r="E3" i="113"/>
  <c r="G2" i="113"/>
  <c r="F2" i="113"/>
  <c r="E2" i="113"/>
  <c r="DE23" i="113"/>
  <c r="CY23" i="113" s="1"/>
  <c r="DD23" i="113"/>
  <c r="DC23" i="113"/>
  <c r="CW23" i="113" s="1"/>
  <c r="CT23" i="113"/>
  <c r="CN23" i="113" s="1"/>
  <c r="CS23" i="113"/>
  <c r="CR23" i="113"/>
  <c r="CL23" i="113" s="1"/>
  <c r="CI23" i="113"/>
  <c r="CC23" i="113" s="1"/>
  <c r="CH23" i="113"/>
  <c r="CG23" i="113"/>
  <c r="CA23" i="113" s="1"/>
  <c r="BX23" i="113"/>
  <c r="BR23" i="113" s="1"/>
  <c r="BW23" i="113"/>
  <c r="BV23" i="113"/>
  <c r="BP23" i="113" s="1"/>
  <c r="BM23" i="113"/>
  <c r="BG23" i="113" s="1"/>
  <c r="BL23" i="113"/>
  <c r="BK23" i="113"/>
  <c r="BE23" i="113" s="1"/>
  <c r="BB23" i="113"/>
  <c r="AV23" i="113" s="1"/>
  <c r="BA23" i="113"/>
  <c r="AZ23" i="113"/>
  <c r="AT23" i="113" s="1"/>
  <c r="AQ23" i="113"/>
  <c r="AK23" i="113" s="1"/>
  <c r="AP23" i="113"/>
  <c r="AO23" i="113"/>
  <c r="AI23" i="113" s="1"/>
  <c r="AF23" i="113"/>
  <c r="Z23" i="113" s="1"/>
  <c r="AE23" i="113"/>
  <c r="AD23" i="113"/>
  <c r="X23" i="113" s="1"/>
  <c r="U23" i="113"/>
  <c r="O23" i="113" s="1"/>
  <c r="T23" i="113"/>
  <c r="S23" i="113"/>
  <c r="M23" i="113" s="1"/>
  <c r="J23" i="113"/>
  <c r="D23" i="113" s="1"/>
  <c r="I23" i="113"/>
  <c r="H23" i="113"/>
  <c r="B23" i="113" s="1"/>
  <c r="DE22" i="113"/>
  <c r="CY22" i="113" s="1"/>
  <c r="DD22" i="113"/>
  <c r="DC22" i="113"/>
  <c r="CW22" i="113" s="1"/>
  <c r="CT22" i="113"/>
  <c r="CN22" i="113" s="1"/>
  <c r="CS22" i="113"/>
  <c r="CR22" i="113"/>
  <c r="CL22" i="113" s="1"/>
  <c r="CI22" i="113"/>
  <c r="CC22" i="113" s="1"/>
  <c r="CH22" i="113"/>
  <c r="CG22" i="113"/>
  <c r="CA22" i="113" s="1"/>
  <c r="BX22" i="113"/>
  <c r="BR22" i="113" s="1"/>
  <c r="BW22" i="113"/>
  <c r="BV22" i="113"/>
  <c r="BP22" i="113" s="1"/>
  <c r="BM22" i="113"/>
  <c r="BG22" i="113" s="1"/>
  <c r="BL22" i="113"/>
  <c r="BK22" i="113"/>
  <c r="BE22" i="113" s="1"/>
  <c r="BB22" i="113"/>
  <c r="AV22" i="113" s="1"/>
  <c r="BA22" i="113"/>
  <c r="AZ22" i="113"/>
  <c r="AT22" i="113" s="1"/>
  <c r="AQ22" i="113"/>
  <c r="AK22" i="113" s="1"/>
  <c r="AP22" i="113"/>
  <c r="AO22" i="113"/>
  <c r="AI22" i="113" s="1"/>
  <c r="AF22" i="113"/>
  <c r="Z22" i="113" s="1"/>
  <c r="AE22" i="113"/>
  <c r="AD22" i="113"/>
  <c r="X22" i="113" s="1"/>
  <c r="U22" i="113"/>
  <c r="O22" i="113" s="1"/>
  <c r="T22" i="113"/>
  <c r="S22" i="113"/>
  <c r="M22" i="113" s="1"/>
  <c r="J22" i="113"/>
  <c r="D22" i="113" s="1"/>
  <c r="I22" i="113"/>
  <c r="H22" i="113"/>
  <c r="B22" i="113" s="1"/>
  <c r="DE21" i="113"/>
  <c r="CY21" i="113" s="1"/>
  <c r="DD21" i="113"/>
  <c r="DC21" i="113"/>
  <c r="CW21" i="113" s="1"/>
  <c r="CT21" i="113"/>
  <c r="CN21" i="113" s="1"/>
  <c r="CS21" i="113"/>
  <c r="CR21" i="113"/>
  <c r="CL21" i="113" s="1"/>
  <c r="CI21" i="113"/>
  <c r="CC21" i="113" s="1"/>
  <c r="CH21" i="113"/>
  <c r="CG21" i="113"/>
  <c r="CA21" i="113" s="1"/>
  <c r="BX21" i="113"/>
  <c r="BR21" i="113" s="1"/>
  <c r="BW21" i="113"/>
  <c r="BV21" i="113"/>
  <c r="BP21" i="113" s="1"/>
  <c r="BM21" i="113"/>
  <c r="BG21" i="113" s="1"/>
  <c r="BL21" i="113"/>
  <c r="BK21" i="113"/>
  <c r="BE21" i="113" s="1"/>
  <c r="BB21" i="113"/>
  <c r="AV21" i="113" s="1"/>
  <c r="BA21" i="113"/>
  <c r="AZ21" i="113"/>
  <c r="AT21" i="113" s="1"/>
  <c r="AQ21" i="113"/>
  <c r="AK21" i="113" s="1"/>
  <c r="AP21" i="113"/>
  <c r="AO21" i="113"/>
  <c r="AI21" i="113" s="1"/>
  <c r="AF21" i="113"/>
  <c r="Z21" i="113" s="1"/>
  <c r="AE21" i="113"/>
  <c r="AD21" i="113"/>
  <c r="X21" i="113" s="1"/>
  <c r="U21" i="113"/>
  <c r="O21" i="113" s="1"/>
  <c r="T21" i="113"/>
  <c r="S21" i="113"/>
  <c r="M21" i="113" s="1"/>
  <c r="J21" i="113"/>
  <c r="D21" i="113" s="1"/>
  <c r="I21" i="113"/>
  <c r="H21" i="113"/>
  <c r="B21" i="113" s="1"/>
  <c r="DE20" i="113"/>
  <c r="CY20" i="113" s="1"/>
  <c r="DD20" i="113"/>
  <c r="DC20" i="113"/>
  <c r="CW20" i="113" s="1"/>
  <c r="CT20" i="113"/>
  <c r="CN20" i="113" s="1"/>
  <c r="CS20" i="113"/>
  <c r="CR20" i="113"/>
  <c r="CL20" i="113" s="1"/>
  <c r="CI20" i="113"/>
  <c r="CC20" i="113" s="1"/>
  <c r="CH20" i="113"/>
  <c r="CG20" i="113"/>
  <c r="CA20" i="113" s="1"/>
  <c r="BX20" i="113"/>
  <c r="BR20" i="113" s="1"/>
  <c r="BW20" i="113"/>
  <c r="BV20" i="113"/>
  <c r="BP20" i="113" s="1"/>
  <c r="BM20" i="113"/>
  <c r="BG20" i="113" s="1"/>
  <c r="BL20" i="113"/>
  <c r="BK20" i="113"/>
  <c r="BE20" i="113" s="1"/>
  <c r="BB20" i="113"/>
  <c r="AV20" i="113" s="1"/>
  <c r="BA20" i="113"/>
  <c r="AZ20" i="113"/>
  <c r="AT20" i="113" s="1"/>
  <c r="AQ20" i="113"/>
  <c r="AK20" i="113" s="1"/>
  <c r="AP20" i="113"/>
  <c r="AO20" i="113"/>
  <c r="AI20" i="113" s="1"/>
  <c r="AF20" i="113"/>
  <c r="Z20" i="113" s="1"/>
  <c r="AE20" i="113"/>
  <c r="AD20" i="113"/>
  <c r="X20" i="113" s="1"/>
  <c r="U20" i="113"/>
  <c r="O20" i="113" s="1"/>
  <c r="T20" i="113"/>
  <c r="S20" i="113"/>
  <c r="M20" i="113" s="1"/>
  <c r="J20" i="113"/>
  <c r="D20" i="113" s="1"/>
  <c r="I20" i="113"/>
  <c r="H20" i="113"/>
  <c r="B20" i="113" s="1"/>
  <c r="DE19" i="113"/>
  <c r="CY19" i="113" s="1"/>
  <c r="DD19" i="113"/>
  <c r="DC19" i="113"/>
  <c r="CW19" i="113" s="1"/>
  <c r="CT19" i="113"/>
  <c r="CN19" i="113" s="1"/>
  <c r="CS19" i="113"/>
  <c r="CR19" i="113"/>
  <c r="CL19" i="113" s="1"/>
  <c r="CI19" i="113"/>
  <c r="CC19" i="113" s="1"/>
  <c r="CH19" i="113"/>
  <c r="CG19" i="113"/>
  <c r="CA19" i="113" s="1"/>
  <c r="BX19" i="113"/>
  <c r="BR19" i="113" s="1"/>
  <c r="BW19" i="113"/>
  <c r="BV19" i="113"/>
  <c r="BP19" i="113" s="1"/>
  <c r="BM19" i="113"/>
  <c r="BG19" i="113" s="1"/>
  <c r="BL19" i="113"/>
  <c r="BK19" i="113"/>
  <c r="BE19" i="113" s="1"/>
  <c r="BB19" i="113"/>
  <c r="AV19" i="113" s="1"/>
  <c r="BA19" i="113"/>
  <c r="AZ19" i="113"/>
  <c r="AT19" i="113" s="1"/>
  <c r="AQ19" i="113"/>
  <c r="AK19" i="113" s="1"/>
  <c r="AP19" i="113"/>
  <c r="AO19" i="113"/>
  <c r="AI19" i="113" s="1"/>
  <c r="AF19" i="113"/>
  <c r="Z19" i="113" s="1"/>
  <c r="AE19" i="113"/>
  <c r="AD19" i="113"/>
  <c r="X19" i="113" s="1"/>
  <c r="U19" i="113"/>
  <c r="O19" i="113" s="1"/>
  <c r="T19" i="113"/>
  <c r="S19" i="113"/>
  <c r="M19" i="113" s="1"/>
  <c r="J19" i="113"/>
  <c r="D19" i="113" s="1"/>
  <c r="I19" i="113"/>
  <c r="H19" i="113"/>
  <c r="B19" i="113" s="1"/>
  <c r="DE18" i="113"/>
  <c r="CY18" i="113" s="1"/>
  <c r="DD18" i="113"/>
  <c r="DC18" i="113"/>
  <c r="CW18" i="113" s="1"/>
  <c r="CT18" i="113"/>
  <c r="CN18" i="113" s="1"/>
  <c r="CS18" i="113"/>
  <c r="CR18" i="113"/>
  <c r="CL18" i="113" s="1"/>
  <c r="CI18" i="113"/>
  <c r="CC18" i="113" s="1"/>
  <c r="CH18" i="113"/>
  <c r="CG18" i="113"/>
  <c r="CA18" i="113" s="1"/>
  <c r="BX18" i="113"/>
  <c r="BR18" i="113" s="1"/>
  <c r="BW18" i="113"/>
  <c r="BV18" i="113"/>
  <c r="BP18" i="113" s="1"/>
  <c r="BM18" i="113"/>
  <c r="BG18" i="113" s="1"/>
  <c r="BL18" i="113"/>
  <c r="BK18" i="113"/>
  <c r="BE18" i="113" s="1"/>
  <c r="BB18" i="113"/>
  <c r="AV18" i="113" s="1"/>
  <c r="BA18" i="113"/>
  <c r="AZ18" i="113"/>
  <c r="AT18" i="113" s="1"/>
  <c r="AQ18" i="113"/>
  <c r="AK18" i="113" s="1"/>
  <c r="AP18" i="113"/>
  <c r="AO18" i="113"/>
  <c r="AF18" i="113"/>
  <c r="Z18" i="113" s="1"/>
  <c r="AE18" i="113"/>
  <c r="AD18" i="113"/>
  <c r="X18" i="113" s="1"/>
  <c r="U18" i="113"/>
  <c r="O18" i="113" s="1"/>
  <c r="T18" i="113"/>
  <c r="S18" i="113"/>
  <c r="M18" i="113" s="1"/>
  <c r="J18" i="113"/>
  <c r="D18" i="113" s="1"/>
  <c r="I18" i="113"/>
  <c r="H18" i="113"/>
  <c r="B18" i="113" s="1"/>
  <c r="DE17" i="113"/>
  <c r="CY17" i="113" s="1"/>
  <c r="DD17" i="113"/>
  <c r="DC17" i="113"/>
  <c r="CW17" i="113" s="1"/>
  <c r="CT17" i="113"/>
  <c r="CN17" i="113" s="1"/>
  <c r="CS17" i="113"/>
  <c r="CR17" i="113"/>
  <c r="CL17" i="113" s="1"/>
  <c r="CI17" i="113"/>
  <c r="CC17" i="113" s="1"/>
  <c r="CH17" i="113"/>
  <c r="CG17" i="113"/>
  <c r="CA17" i="113" s="1"/>
  <c r="BX17" i="113"/>
  <c r="BR17" i="113" s="1"/>
  <c r="BW17" i="113"/>
  <c r="BV17" i="113"/>
  <c r="BP17" i="113" s="1"/>
  <c r="BM17" i="113"/>
  <c r="BG17" i="113" s="1"/>
  <c r="BL17" i="113"/>
  <c r="BK17" i="113"/>
  <c r="BE17" i="113" s="1"/>
  <c r="BB17" i="113"/>
  <c r="AV17" i="113" s="1"/>
  <c r="BA17" i="113"/>
  <c r="AZ17" i="113"/>
  <c r="AT17" i="113" s="1"/>
  <c r="AQ17" i="113"/>
  <c r="AK17" i="113" s="1"/>
  <c r="AP17" i="113"/>
  <c r="AO17" i="113"/>
  <c r="AI17" i="113" s="1"/>
  <c r="AF17" i="113"/>
  <c r="Z17" i="113" s="1"/>
  <c r="AE17" i="113"/>
  <c r="AD17" i="113"/>
  <c r="X17" i="113" s="1"/>
  <c r="U17" i="113"/>
  <c r="O17" i="113" s="1"/>
  <c r="T17" i="113"/>
  <c r="S17" i="113"/>
  <c r="M17" i="113" s="1"/>
  <c r="J17" i="113"/>
  <c r="D17" i="113" s="1"/>
  <c r="I17" i="113"/>
  <c r="H17" i="113"/>
  <c r="B17" i="113" s="1"/>
  <c r="DE16" i="113"/>
  <c r="CY16" i="113" s="1"/>
  <c r="DD16" i="113"/>
  <c r="DC16" i="113"/>
  <c r="CW16" i="113" s="1"/>
  <c r="CT16" i="113"/>
  <c r="CN16" i="113" s="1"/>
  <c r="CS16" i="113"/>
  <c r="CR16" i="113"/>
  <c r="CL16" i="113" s="1"/>
  <c r="CI16" i="113"/>
  <c r="CC16" i="113" s="1"/>
  <c r="CH16" i="113"/>
  <c r="CG16" i="113"/>
  <c r="CA16" i="113" s="1"/>
  <c r="BX16" i="113"/>
  <c r="BR16" i="113" s="1"/>
  <c r="BW16" i="113"/>
  <c r="BV16" i="113"/>
  <c r="BP16" i="113" s="1"/>
  <c r="BM16" i="113"/>
  <c r="BG16" i="113" s="1"/>
  <c r="BL16" i="113"/>
  <c r="BK16" i="113"/>
  <c r="BE16" i="113" s="1"/>
  <c r="BB16" i="113"/>
  <c r="AV16" i="113" s="1"/>
  <c r="BA16" i="113"/>
  <c r="AZ16" i="113"/>
  <c r="AT16" i="113" s="1"/>
  <c r="AQ16" i="113"/>
  <c r="AK16" i="113" s="1"/>
  <c r="AP16" i="113"/>
  <c r="AO16" i="113"/>
  <c r="AI16" i="113" s="1"/>
  <c r="AF16" i="113"/>
  <c r="Z16" i="113" s="1"/>
  <c r="AE16" i="113"/>
  <c r="AD16" i="113"/>
  <c r="X16" i="113" s="1"/>
  <c r="U16" i="113"/>
  <c r="O16" i="113" s="1"/>
  <c r="T16" i="113"/>
  <c r="S16" i="113"/>
  <c r="M16" i="113" s="1"/>
  <c r="J16" i="113"/>
  <c r="D16" i="113" s="1"/>
  <c r="I16" i="113"/>
  <c r="H16" i="113"/>
  <c r="B16" i="113" s="1"/>
  <c r="DE15" i="113"/>
  <c r="CY15" i="113" s="1"/>
  <c r="DD15" i="113"/>
  <c r="DC15" i="113"/>
  <c r="CW15" i="113" s="1"/>
  <c r="CT15" i="113"/>
  <c r="CN15" i="113" s="1"/>
  <c r="CS15" i="113"/>
  <c r="CR15" i="113"/>
  <c r="CL15" i="113" s="1"/>
  <c r="CI15" i="113"/>
  <c r="CC15" i="113" s="1"/>
  <c r="CH15" i="113"/>
  <c r="CG15" i="113"/>
  <c r="CA15" i="113" s="1"/>
  <c r="BX15" i="113"/>
  <c r="BR15" i="113" s="1"/>
  <c r="BW15" i="113"/>
  <c r="BV15" i="113"/>
  <c r="BP15" i="113" s="1"/>
  <c r="BM15" i="113"/>
  <c r="BG15" i="113" s="1"/>
  <c r="BL15" i="113"/>
  <c r="BK15" i="113"/>
  <c r="BE15" i="113" s="1"/>
  <c r="BB15" i="113"/>
  <c r="AV15" i="113" s="1"/>
  <c r="BA15" i="113"/>
  <c r="AZ15" i="113"/>
  <c r="AT15" i="113" s="1"/>
  <c r="AQ15" i="113"/>
  <c r="AK15" i="113" s="1"/>
  <c r="AP15" i="113"/>
  <c r="AO15" i="113"/>
  <c r="AI15" i="113" s="1"/>
  <c r="AF15" i="113"/>
  <c r="Z15" i="113" s="1"/>
  <c r="AE15" i="113"/>
  <c r="AD15" i="113"/>
  <c r="X15" i="113" s="1"/>
  <c r="U15" i="113"/>
  <c r="O15" i="113" s="1"/>
  <c r="T15" i="113"/>
  <c r="S15" i="113"/>
  <c r="M15" i="113" s="1"/>
  <c r="J15" i="113"/>
  <c r="D15" i="113" s="1"/>
  <c r="I15" i="113"/>
  <c r="H15" i="113"/>
  <c r="B15" i="113" s="1"/>
  <c r="DE14" i="113"/>
  <c r="CY14" i="113" s="1"/>
  <c r="DD14" i="113"/>
  <c r="DC14" i="113"/>
  <c r="CW14" i="113" s="1"/>
  <c r="CT14" i="113"/>
  <c r="CN14" i="113" s="1"/>
  <c r="CS14" i="113"/>
  <c r="CR14" i="113"/>
  <c r="CL14" i="113" s="1"/>
  <c r="CI14" i="113"/>
  <c r="CC14" i="113" s="1"/>
  <c r="CH14" i="113"/>
  <c r="CG14" i="113"/>
  <c r="CA14" i="113" s="1"/>
  <c r="BX14" i="113"/>
  <c r="BR14" i="113" s="1"/>
  <c r="BW14" i="113"/>
  <c r="BV14" i="113"/>
  <c r="BP14" i="113" s="1"/>
  <c r="BM14" i="113"/>
  <c r="BG14" i="113" s="1"/>
  <c r="BL14" i="113"/>
  <c r="BK14" i="113"/>
  <c r="BE14" i="113" s="1"/>
  <c r="BB14" i="113"/>
  <c r="AV14" i="113" s="1"/>
  <c r="BA14" i="113"/>
  <c r="AZ14" i="113"/>
  <c r="AT14" i="113" s="1"/>
  <c r="AQ14" i="113"/>
  <c r="AK14" i="113" s="1"/>
  <c r="AP14" i="113"/>
  <c r="AO14" i="113"/>
  <c r="AI14" i="113" s="1"/>
  <c r="AF14" i="113"/>
  <c r="Z14" i="113" s="1"/>
  <c r="AE14" i="113"/>
  <c r="AD14" i="113"/>
  <c r="X14" i="113" s="1"/>
  <c r="U14" i="113"/>
  <c r="O14" i="113" s="1"/>
  <c r="T14" i="113"/>
  <c r="S14" i="113"/>
  <c r="M14" i="113" s="1"/>
  <c r="J14" i="113"/>
  <c r="D14" i="113" s="1"/>
  <c r="I14" i="113"/>
  <c r="H14" i="113"/>
  <c r="B14" i="113" s="1"/>
  <c r="DE13" i="113"/>
  <c r="CY13" i="113" s="1"/>
  <c r="DD13" i="113"/>
  <c r="DC13" i="113"/>
  <c r="CW13" i="113" s="1"/>
  <c r="CT13" i="113"/>
  <c r="CN13" i="113" s="1"/>
  <c r="CS13" i="113"/>
  <c r="CR13" i="113"/>
  <c r="CL13" i="113" s="1"/>
  <c r="CI13" i="113"/>
  <c r="CC13" i="113" s="1"/>
  <c r="CH13" i="113"/>
  <c r="CG13" i="113"/>
  <c r="CA13" i="113" s="1"/>
  <c r="BX13" i="113"/>
  <c r="BR13" i="113" s="1"/>
  <c r="BW13" i="113"/>
  <c r="BV13" i="113"/>
  <c r="BP13" i="113" s="1"/>
  <c r="BM13" i="113"/>
  <c r="BG13" i="113" s="1"/>
  <c r="BL13" i="113"/>
  <c r="BK13" i="113"/>
  <c r="BE13" i="113" s="1"/>
  <c r="BB13" i="113"/>
  <c r="AV13" i="113" s="1"/>
  <c r="BA13" i="113"/>
  <c r="AZ13" i="113"/>
  <c r="AT13" i="113" s="1"/>
  <c r="AQ13" i="113"/>
  <c r="AK13" i="113" s="1"/>
  <c r="AP13" i="113"/>
  <c r="AO13" i="113"/>
  <c r="AI13" i="113" s="1"/>
  <c r="AF13" i="113"/>
  <c r="Z13" i="113" s="1"/>
  <c r="AE13" i="113"/>
  <c r="AD13" i="113"/>
  <c r="X13" i="113" s="1"/>
  <c r="U13" i="113"/>
  <c r="O13" i="113" s="1"/>
  <c r="T13" i="113"/>
  <c r="S13" i="113"/>
  <c r="M13" i="113" s="1"/>
  <c r="J13" i="113"/>
  <c r="D13" i="113" s="1"/>
  <c r="I13" i="113"/>
  <c r="H13" i="113"/>
  <c r="B13" i="113" s="1"/>
  <c r="DE12" i="113"/>
  <c r="CY12" i="113" s="1"/>
  <c r="DD12" i="113"/>
  <c r="DC12" i="113"/>
  <c r="CW12" i="113" s="1"/>
  <c r="CT12" i="113"/>
  <c r="CN12" i="113" s="1"/>
  <c r="CS12" i="113"/>
  <c r="CR12" i="113"/>
  <c r="CL12" i="113" s="1"/>
  <c r="CI12" i="113"/>
  <c r="CC12" i="113" s="1"/>
  <c r="CH12" i="113"/>
  <c r="CG12" i="113"/>
  <c r="CA12" i="113" s="1"/>
  <c r="BX12" i="113"/>
  <c r="BR12" i="113" s="1"/>
  <c r="BW12" i="113"/>
  <c r="BV12" i="113"/>
  <c r="BP12" i="113" s="1"/>
  <c r="BM12" i="113"/>
  <c r="BG12" i="113" s="1"/>
  <c r="BL12" i="113"/>
  <c r="BK12" i="113"/>
  <c r="BE12" i="113" s="1"/>
  <c r="BB12" i="113"/>
  <c r="AV12" i="113" s="1"/>
  <c r="BA12" i="113"/>
  <c r="AZ12" i="113"/>
  <c r="AT12" i="113" s="1"/>
  <c r="AQ12" i="113"/>
  <c r="AK12" i="113" s="1"/>
  <c r="AP12" i="113"/>
  <c r="AO12" i="113"/>
  <c r="AI12" i="113" s="1"/>
  <c r="AF12" i="113"/>
  <c r="Z12" i="113" s="1"/>
  <c r="AE12" i="113"/>
  <c r="AD12" i="113"/>
  <c r="X12" i="113" s="1"/>
  <c r="U12" i="113"/>
  <c r="O12" i="113" s="1"/>
  <c r="T12" i="113"/>
  <c r="S12" i="113"/>
  <c r="M12" i="113" s="1"/>
  <c r="J12" i="113"/>
  <c r="D12" i="113" s="1"/>
  <c r="I12" i="113"/>
  <c r="H12" i="113"/>
  <c r="B12" i="113" s="1"/>
  <c r="DE11" i="113"/>
  <c r="CY11" i="113" s="1"/>
  <c r="DD11" i="113"/>
  <c r="DC11" i="113"/>
  <c r="CW11" i="113" s="1"/>
  <c r="CT11" i="113"/>
  <c r="CN11" i="113" s="1"/>
  <c r="CS11" i="113"/>
  <c r="CR11" i="113"/>
  <c r="CL11" i="113" s="1"/>
  <c r="CI11" i="113"/>
  <c r="CC11" i="113" s="1"/>
  <c r="CH11" i="113"/>
  <c r="CG11" i="113"/>
  <c r="CA11" i="113" s="1"/>
  <c r="BX11" i="113"/>
  <c r="BR11" i="113" s="1"/>
  <c r="BW11" i="113"/>
  <c r="BV11" i="113"/>
  <c r="BP11" i="113" s="1"/>
  <c r="BM11" i="113"/>
  <c r="BG11" i="113" s="1"/>
  <c r="BL11" i="113"/>
  <c r="BK11" i="113"/>
  <c r="BE11" i="113" s="1"/>
  <c r="BB11" i="113"/>
  <c r="AV11" i="113" s="1"/>
  <c r="BA11" i="113"/>
  <c r="AZ11" i="113"/>
  <c r="AT11" i="113" s="1"/>
  <c r="AQ11" i="113"/>
  <c r="AK11" i="113" s="1"/>
  <c r="AP11" i="113"/>
  <c r="AO11" i="113"/>
  <c r="AI11" i="113" s="1"/>
  <c r="AF11" i="113"/>
  <c r="Z11" i="113" s="1"/>
  <c r="AE11" i="113"/>
  <c r="AD11" i="113"/>
  <c r="X11" i="113" s="1"/>
  <c r="U11" i="113"/>
  <c r="O11" i="113" s="1"/>
  <c r="T11" i="113"/>
  <c r="S11" i="113"/>
  <c r="M11" i="113" s="1"/>
  <c r="J11" i="113"/>
  <c r="D11" i="113" s="1"/>
  <c r="I11" i="113"/>
  <c r="H11" i="113"/>
  <c r="B11" i="113" s="1"/>
  <c r="DE10" i="113"/>
  <c r="CY10" i="113" s="1"/>
  <c r="DD10" i="113"/>
  <c r="DC10" i="113"/>
  <c r="CW10" i="113" s="1"/>
  <c r="CT10" i="113"/>
  <c r="CN10" i="113" s="1"/>
  <c r="CS10" i="113"/>
  <c r="CR10" i="113"/>
  <c r="CL10" i="113" s="1"/>
  <c r="CI10" i="113"/>
  <c r="CC10" i="113" s="1"/>
  <c r="CH10" i="113"/>
  <c r="CG10" i="113"/>
  <c r="CA10" i="113" s="1"/>
  <c r="BX10" i="113"/>
  <c r="BR10" i="113" s="1"/>
  <c r="BW10" i="113"/>
  <c r="BV10" i="113"/>
  <c r="BP10" i="113" s="1"/>
  <c r="BM10" i="113"/>
  <c r="BG10" i="113" s="1"/>
  <c r="BL10" i="113"/>
  <c r="BK10" i="113"/>
  <c r="BE10" i="113" s="1"/>
  <c r="BB10" i="113"/>
  <c r="AV10" i="113" s="1"/>
  <c r="BA10" i="113"/>
  <c r="AZ10" i="113"/>
  <c r="AT10" i="113" s="1"/>
  <c r="AQ10" i="113"/>
  <c r="AK10" i="113" s="1"/>
  <c r="AP10" i="113"/>
  <c r="AO10" i="113"/>
  <c r="AF10" i="113"/>
  <c r="Z10" i="113" s="1"/>
  <c r="AE10" i="113"/>
  <c r="AD10" i="113"/>
  <c r="X10" i="113" s="1"/>
  <c r="U10" i="113"/>
  <c r="O10" i="113" s="1"/>
  <c r="T10" i="113"/>
  <c r="S10" i="113"/>
  <c r="M10" i="113" s="1"/>
  <c r="J10" i="113"/>
  <c r="D10" i="113" s="1"/>
  <c r="I10" i="113"/>
  <c r="H10" i="113"/>
  <c r="B10" i="113" s="1"/>
  <c r="DE9" i="113"/>
  <c r="CY9" i="113" s="1"/>
  <c r="DD9" i="113"/>
  <c r="DC9" i="113"/>
  <c r="CW9" i="113" s="1"/>
  <c r="CT9" i="113"/>
  <c r="CN9" i="113" s="1"/>
  <c r="CS9" i="113"/>
  <c r="CR9" i="113"/>
  <c r="CL9" i="113" s="1"/>
  <c r="CI9" i="113"/>
  <c r="CC9" i="113" s="1"/>
  <c r="CH9" i="113"/>
  <c r="CG9" i="113"/>
  <c r="CA9" i="113" s="1"/>
  <c r="BX9" i="113"/>
  <c r="BR9" i="113" s="1"/>
  <c r="BW9" i="113"/>
  <c r="BV9" i="113"/>
  <c r="BP9" i="113" s="1"/>
  <c r="BM9" i="113"/>
  <c r="BG9" i="113" s="1"/>
  <c r="BL9" i="113"/>
  <c r="BK9" i="113"/>
  <c r="BE9" i="113" s="1"/>
  <c r="BB9" i="113"/>
  <c r="AV9" i="113" s="1"/>
  <c r="BA9" i="113"/>
  <c r="AZ9" i="113"/>
  <c r="AT9" i="113" s="1"/>
  <c r="AQ9" i="113"/>
  <c r="AK9" i="113" s="1"/>
  <c r="AP9" i="113"/>
  <c r="AO9" i="113"/>
  <c r="AI9" i="113" s="1"/>
  <c r="AF9" i="113"/>
  <c r="Z9" i="113" s="1"/>
  <c r="AE9" i="113"/>
  <c r="AD9" i="113"/>
  <c r="X9" i="113" s="1"/>
  <c r="U9" i="113"/>
  <c r="O9" i="113" s="1"/>
  <c r="T9" i="113"/>
  <c r="S9" i="113"/>
  <c r="M9" i="113" s="1"/>
  <c r="J9" i="113"/>
  <c r="D9" i="113" s="1"/>
  <c r="I9" i="113"/>
  <c r="H9" i="113"/>
  <c r="B9" i="113" s="1"/>
  <c r="DE8" i="113"/>
  <c r="CY8" i="113" s="1"/>
  <c r="DD8" i="113"/>
  <c r="DC8" i="113"/>
  <c r="CW8" i="113" s="1"/>
  <c r="CT8" i="113"/>
  <c r="CN8" i="113" s="1"/>
  <c r="CS8" i="113"/>
  <c r="CR8" i="113"/>
  <c r="CL8" i="113" s="1"/>
  <c r="CI8" i="113"/>
  <c r="CC8" i="113" s="1"/>
  <c r="CH8" i="113"/>
  <c r="CG8" i="113"/>
  <c r="CA8" i="113" s="1"/>
  <c r="BX8" i="113"/>
  <c r="BR8" i="113" s="1"/>
  <c r="BW8" i="113"/>
  <c r="BV8" i="113"/>
  <c r="BP8" i="113" s="1"/>
  <c r="BM8" i="113"/>
  <c r="BG8" i="113" s="1"/>
  <c r="BL8" i="113"/>
  <c r="BK8" i="113"/>
  <c r="BE8" i="113" s="1"/>
  <c r="BB8" i="113"/>
  <c r="AV8" i="113" s="1"/>
  <c r="BA8" i="113"/>
  <c r="AZ8" i="113"/>
  <c r="AT8" i="113" s="1"/>
  <c r="AQ8" i="113"/>
  <c r="AK8" i="113" s="1"/>
  <c r="AP8" i="113"/>
  <c r="AO8" i="113"/>
  <c r="AI8" i="113" s="1"/>
  <c r="AF8" i="113"/>
  <c r="Z8" i="113" s="1"/>
  <c r="AE8" i="113"/>
  <c r="AD8" i="113"/>
  <c r="X8" i="113" s="1"/>
  <c r="U8" i="113"/>
  <c r="O8" i="113" s="1"/>
  <c r="T8" i="113"/>
  <c r="S8" i="113"/>
  <c r="M8" i="113" s="1"/>
  <c r="J8" i="113"/>
  <c r="D8" i="113" s="1"/>
  <c r="I8" i="113"/>
  <c r="H8" i="113"/>
  <c r="B8" i="113" s="1"/>
  <c r="DE7" i="113"/>
  <c r="CY7" i="113" s="1"/>
  <c r="DD7" i="113"/>
  <c r="DC7" i="113"/>
  <c r="CW7" i="113" s="1"/>
  <c r="CT7" i="113"/>
  <c r="CN7" i="113" s="1"/>
  <c r="CS7" i="113"/>
  <c r="CR7" i="113"/>
  <c r="CL7" i="113" s="1"/>
  <c r="CI7" i="113"/>
  <c r="CC7" i="113" s="1"/>
  <c r="CH7" i="113"/>
  <c r="CG7" i="113"/>
  <c r="CA7" i="113" s="1"/>
  <c r="BX7" i="113"/>
  <c r="BR7" i="113" s="1"/>
  <c r="BW7" i="113"/>
  <c r="BV7" i="113"/>
  <c r="BP7" i="113" s="1"/>
  <c r="BM7" i="113"/>
  <c r="BG7" i="113" s="1"/>
  <c r="BL7" i="113"/>
  <c r="BK7" i="113"/>
  <c r="BE7" i="113" s="1"/>
  <c r="BB7" i="113"/>
  <c r="AV7" i="113" s="1"/>
  <c r="BA7" i="113"/>
  <c r="AZ7" i="113"/>
  <c r="AT7" i="113" s="1"/>
  <c r="AQ7" i="113"/>
  <c r="AK7" i="113" s="1"/>
  <c r="AP7" i="113"/>
  <c r="AO7" i="113"/>
  <c r="AI7" i="113" s="1"/>
  <c r="AF7" i="113"/>
  <c r="Z7" i="113" s="1"/>
  <c r="AE7" i="113"/>
  <c r="AD7" i="113"/>
  <c r="X7" i="113" s="1"/>
  <c r="U7" i="113"/>
  <c r="O7" i="113" s="1"/>
  <c r="T7" i="113"/>
  <c r="S7" i="113"/>
  <c r="M7" i="113" s="1"/>
  <c r="J7" i="113"/>
  <c r="D7" i="113" s="1"/>
  <c r="I7" i="113"/>
  <c r="H7" i="113"/>
  <c r="B7" i="113" s="1"/>
  <c r="DE6" i="113"/>
  <c r="CY6" i="113" s="1"/>
  <c r="DD6" i="113"/>
  <c r="DC6" i="113"/>
  <c r="CW6" i="113" s="1"/>
  <c r="CT6" i="113"/>
  <c r="CN6" i="113" s="1"/>
  <c r="CS6" i="113"/>
  <c r="CR6" i="113"/>
  <c r="CL6" i="113" s="1"/>
  <c r="CI6" i="113"/>
  <c r="CC6" i="113" s="1"/>
  <c r="CH6" i="113"/>
  <c r="CG6" i="113"/>
  <c r="CA6" i="113" s="1"/>
  <c r="BX6" i="113"/>
  <c r="BR6" i="113" s="1"/>
  <c r="BW6" i="113"/>
  <c r="BV6" i="113"/>
  <c r="BP6" i="113" s="1"/>
  <c r="BM6" i="113"/>
  <c r="BG6" i="113" s="1"/>
  <c r="BL6" i="113"/>
  <c r="BK6" i="113"/>
  <c r="BE6" i="113" s="1"/>
  <c r="BB6" i="113"/>
  <c r="AV6" i="113" s="1"/>
  <c r="BA6" i="113"/>
  <c r="AZ6" i="113"/>
  <c r="AT6" i="113" s="1"/>
  <c r="AQ6" i="113"/>
  <c r="AK6" i="113" s="1"/>
  <c r="AP6" i="113"/>
  <c r="AO6" i="113"/>
  <c r="AI6" i="113" s="1"/>
  <c r="AF6" i="113"/>
  <c r="Z6" i="113" s="1"/>
  <c r="AE6" i="113"/>
  <c r="AD6" i="113"/>
  <c r="X6" i="113" s="1"/>
  <c r="U6" i="113"/>
  <c r="O6" i="113" s="1"/>
  <c r="T6" i="113"/>
  <c r="S6" i="113"/>
  <c r="M6" i="113" s="1"/>
  <c r="J6" i="113"/>
  <c r="D6" i="113" s="1"/>
  <c r="I6" i="113"/>
  <c r="H6" i="113"/>
  <c r="B6" i="113" s="1"/>
  <c r="DE5" i="113"/>
  <c r="CY5" i="113" s="1"/>
  <c r="DD5" i="113"/>
  <c r="DC5" i="113"/>
  <c r="CW5" i="113" s="1"/>
  <c r="CT5" i="113"/>
  <c r="CN5" i="113" s="1"/>
  <c r="CS5" i="113"/>
  <c r="CR5" i="113"/>
  <c r="CL5" i="113" s="1"/>
  <c r="CI5" i="113"/>
  <c r="CC5" i="113" s="1"/>
  <c r="CH5" i="113"/>
  <c r="CG5" i="113"/>
  <c r="CA5" i="113" s="1"/>
  <c r="BX5" i="113"/>
  <c r="BR5" i="113" s="1"/>
  <c r="BW5" i="113"/>
  <c r="BV5" i="113"/>
  <c r="BP5" i="113" s="1"/>
  <c r="BM5" i="113"/>
  <c r="BG5" i="113" s="1"/>
  <c r="BL5" i="113"/>
  <c r="BK5" i="113"/>
  <c r="BE5" i="113" s="1"/>
  <c r="BB5" i="113"/>
  <c r="AV5" i="113" s="1"/>
  <c r="BA5" i="113"/>
  <c r="AZ5" i="113"/>
  <c r="AT5" i="113" s="1"/>
  <c r="AQ5" i="113"/>
  <c r="AK5" i="113" s="1"/>
  <c r="AP5" i="113"/>
  <c r="AO5" i="113"/>
  <c r="AI5" i="113" s="1"/>
  <c r="AF5" i="113"/>
  <c r="Z5" i="113" s="1"/>
  <c r="AE5" i="113"/>
  <c r="AD5" i="113"/>
  <c r="X5" i="113" s="1"/>
  <c r="U5" i="113"/>
  <c r="O5" i="113" s="1"/>
  <c r="T5" i="113"/>
  <c r="S5" i="113"/>
  <c r="M5" i="113" s="1"/>
  <c r="J5" i="113"/>
  <c r="D5" i="113" s="1"/>
  <c r="I5" i="113"/>
  <c r="H5" i="113"/>
  <c r="B5" i="113" s="1"/>
  <c r="DE4" i="113"/>
  <c r="CY4" i="113" s="1"/>
  <c r="DD4" i="113"/>
  <c r="DC4" i="113"/>
  <c r="CW4" i="113" s="1"/>
  <c r="CT4" i="113"/>
  <c r="CN4" i="113" s="1"/>
  <c r="CS4" i="113"/>
  <c r="CR4" i="113"/>
  <c r="CL4" i="113" s="1"/>
  <c r="CI4" i="113"/>
  <c r="CC4" i="113" s="1"/>
  <c r="CH4" i="113"/>
  <c r="CG4" i="113"/>
  <c r="CA4" i="113" s="1"/>
  <c r="BX4" i="113"/>
  <c r="BR4" i="113" s="1"/>
  <c r="BW4" i="113"/>
  <c r="BV4" i="113"/>
  <c r="BP4" i="113" s="1"/>
  <c r="BM4" i="113"/>
  <c r="BG4" i="113" s="1"/>
  <c r="BL4" i="113"/>
  <c r="BK4" i="113"/>
  <c r="BE4" i="113" s="1"/>
  <c r="BB4" i="113"/>
  <c r="AV4" i="113" s="1"/>
  <c r="BA4" i="113"/>
  <c r="AZ4" i="113"/>
  <c r="AT4" i="113" s="1"/>
  <c r="AQ4" i="113"/>
  <c r="AK4" i="113" s="1"/>
  <c r="AP4" i="113"/>
  <c r="AO4" i="113"/>
  <c r="AI4" i="113" s="1"/>
  <c r="AF4" i="113"/>
  <c r="Z4" i="113" s="1"/>
  <c r="AE4" i="113"/>
  <c r="AD4" i="113"/>
  <c r="X4" i="113" s="1"/>
  <c r="U4" i="113"/>
  <c r="O4" i="113" s="1"/>
  <c r="T4" i="113"/>
  <c r="S4" i="113"/>
  <c r="M4" i="113" s="1"/>
  <c r="J4" i="113"/>
  <c r="D4" i="113" s="1"/>
  <c r="I4" i="113"/>
  <c r="H4" i="113"/>
  <c r="B4" i="113" s="1"/>
  <c r="DE3" i="113"/>
  <c r="CY3" i="113" s="1"/>
  <c r="DD3" i="113"/>
  <c r="DC3" i="113"/>
  <c r="CW3" i="113" s="1"/>
  <c r="CT3" i="113"/>
  <c r="CN3" i="113" s="1"/>
  <c r="CS3" i="113"/>
  <c r="CR3" i="113"/>
  <c r="CL3" i="113" s="1"/>
  <c r="CI3" i="113"/>
  <c r="CC3" i="113" s="1"/>
  <c r="CH3" i="113"/>
  <c r="CG3" i="113"/>
  <c r="CA3" i="113" s="1"/>
  <c r="BX3" i="113"/>
  <c r="BR3" i="113" s="1"/>
  <c r="BW3" i="113"/>
  <c r="BV3" i="113"/>
  <c r="BP3" i="113" s="1"/>
  <c r="BM3" i="113"/>
  <c r="BG3" i="113" s="1"/>
  <c r="BL3" i="113"/>
  <c r="BK3" i="113"/>
  <c r="BE3" i="113" s="1"/>
  <c r="BB3" i="113"/>
  <c r="AV3" i="113" s="1"/>
  <c r="BA3" i="113"/>
  <c r="AZ3" i="113"/>
  <c r="AT3" i="113" s="1"/>
  <c r="AQ3" i="113"/>
  <c r="AK3" i="113" s="1"/>
  <c r="AP3" i="113"/>
  <c r="AO3" i="113"/>
  <c r="AI3" i="113" s="1"/>
  <c r="AF3" i="113"/>
  <c r="Z3" i="113" s="1"/>
  <c r="AE3" i="113"/>
  <c r="AD3" i="113"/>
  <c r="X3" i="113" s="1"/>
  <c r="U3" i="113"/>
  <c r="O3" i="113" s="1"/>
  <c r="T3" i="113"/>
  <c r="S3" i="113"/>
  <c r="M3" i="113" s="1"/>
  <c r="J3" i="113"/>
  <c r="D3" i="113" s="1"/>
  <c r="I3" i="113"/>
  <c r="H3" i="113"/>
  <c r="B3" i="113" s="1"/>
  <c r="DE2" i="113"/>
  <c r="DD2" i="113"/>
  <c r="DC2" i="113"/>
  <c r="CT2" i="113"/>
  <c r="CS2" i="113"/>
  <c r="CR2" i="113"/>
  <c r="CI2" i="113"/>
  <c r="CH2" i="113"/>
  <c r="CG2" i="113"/>
  <c r="BX2" i="113"/>
  <c r="BW2" i="113"/>
  <c r="BV2" i="113"/>
  <c r="BM2" i="113"/>
  <c r="BL2" i="113"/>
  <c r="BK2" i="113"/>
  <c r="BB2" i="113"/>
  <c r="BA2" i="113"/>
  <c r="AZ2" i="113"/>
  <c r="AQ2" i="113"/>
  <c r="AP2" i="113"/>
  <c r="AO2" i="113"/>
  <c r="AF2" i="113"/>
  <c r="AE2" i="113"/>
  <c r="AD2" i="113"/>
  <c r="U2" i="113"/>
  <c r="T2" i="113"/>
  <c r="S2" i="113"/>
  <c r="J2" i="113"/>
  <c r="I2" i="113"/>
  <c r="H2" i="113"/>
  <c r="CB3" i="114" l="1"/>
  <c r="C7" i="114"/>
  <c r="CB7" i="115"/>
  <c r="C18" i="115"/>
  <c r="BQ5" i="116"/>
  <c r="CX22" i="117"/>
  <c r="Y18" i="118"/>
  <c r="BQ3" i="115"/>
  <c r="AU6" i="115"/>
  <c r="Y13" i="117"/>
  <c r="N19" i="117"/>
  <c r="AJ7" i="114"/>
  <c r="CB10" i="114"/>
  <c r="N13" i="114"/>
  <c r="N14" i="114"/>
  <c r="AJ14" i="114"/>
  <c r="BQ15" i="114"/>
  <c r="CB18" i="114"/>
  <c r="N18" i="115"/>
  <c r="AU4" i="116"/>
  <c r="AU15" i="116"/>
  <c r="N8" i="117"/>
  <c r="AJ17" i="117"/>
  <c r="N18" i="117"/>
  <c r="CM23" i="117"/>
  <c r="CB6" i="118"/>
  <c r="BQ13" i="118"/>
  <c r="N14" i="118"/>
  <c r="N7" i="114"/>
  <c r="AU19" i="117"/>
  <c r="C7" i="118"/>
  <c r="CX12" i="114"/>
  <c r="C12" i="115"/>
  <c r="AU17" i="117"/>
  <c r="N23" i="117"/>
  <c r="CM12" i="115"/>
  <c r="C14" i="116"/>
  <c r="BQ17" i="116"/>
  <c r="BQ16" i="118"/>
  <c r="N15" i="114"/>
  <c r="AU18" i="115"/>
  <c r="C7" i="116"/>
  <c r="BF8" i="116"/>
  <c r="CB6" i="114"/>
  <c r="AJ21" i="114"/>
  <c r="Y7" i="115"/>
  <c r="C4" i="116"/>
  <c r="N14" i="116"/>
  <c r="AU18" i="116"/>
  <c r="CM20" i="116"/>
  <c r="C3" i="117"/>
  <c r="AJ4" i="117"/>
  <c r="AU8" i="117"/>
  <c r="BQ8" i="117"/>
  <c r="N11" i="117"/>
  <c r="CX11" i="117"/>
  <c r="BQ14" i="117"/>
  <c r="CB22" i="117"/>
  <c r="BQ12" i="118"/>
  <c r="AU14" i="118"/>
  <c r="BF16" i="118"/>
  <c r="C22" i="114"/>
  <c r="BQ4" i="114"/>
  <c r="BQ5" i="114"/>
  <c r="BQ7" i="114"/>
  <c r="AU10" i="114"/>
  <c r="CB14" i="114"/>
  <c r="CB16" i="114"/>
  <c r="BF17" i="114"/>
  <c r="AJ9" i="115"/>
  <c r="N10" i="115"/>
  <c r="CM10" i="115"/>
  <c r="CX16" i="115"/>
  <c r="CM3" i="116"/>
  <c r="CM6" i="116"/>
  <c r="CM7" i="116"/>
  <c r="N9" i="116"/>
  <c r="BQ11" i="116"/>
  <c r="Y17" i="116"/>
  <c r="BQ21" i="116"/>
  <c r="CB23" i="116"/>
  <c r="BQ4" i="117"/>
  <c r="CW14" i="117"/>
  <c r="AU16" i="117"/>
  <c r="CM6" i="118"/>
  <c r="CM8" i="118"/>
  <c r="CX12" i="118"/>
  <c r="Y14" i="118"/>
  <c r="CM16" i="118"/>
  <c r="N17" i="118"/>
  <c r="AJ17" i="118"/>
  <c r="CM17" i="118"/>
  <c r="AJ18" i="118"/>
  <c r="CB23" i="115"/>
  <c r="BF20" i="116"/>
  <c r="BQ19" i="118"/>
  <c r="CX22" i="115"/>
  <c r="CM21" i="116"/>
  <c r="BF3" i="114"/>
  <c r="C4" i="114"/>
  <c r="CX4" i="114"/>
  <c r="N6" i="114"/>
  <c r="AJ12" i="114"/>
  <c r="BF15" i="114"/>
  <c r="C16" i="114"/>
  <c r="BF16" i="114"/>
  <c r="AU4" i="115"/>
  <c r="BQ4" i="115"/>
  <c r="CM8" i="115"/>
  <c r="BF16" i="115"/>
  <c r="CM23" i="115"/>
  <c r="AU3" i="116"/>
  <c r="AU10" i="116"/>
  <c r="CX12" i="116"/>
  <c r="AU13" i="116"/>
  <c r="CX4" i="117"/>
  <c r="Y6" i="117"/>
  <c r="CB8" i="117"/>
  <c r="Y11" i="117"/>
  <c r="CB16" i="117"/>
  <c r="CX14" i="115"/>
  <c r="Y5" i="116"/>
  <c r="BF17" i="116"/>
  <c r="C10" i="117"/>
  <c r="CB15" i="117"/>
  <c r="BF17" i="117"/>
  <c r="CM19" i="117"/>
  <c r="N3" i="118"/>
  <c r="Y10" i="118"/>
  <c r="CX16" i="118"/>
  <c r="Y18" i="114"/>
  <c r="N20" i="115"/>
  <c r="N22" i="115"/>
  <c r="N3" i="114"/>
  <c r="CB19" i="114"/>
  <c r="AU22" i="114"/>
  <c r="BQ8" i="115"/>
  <c r="BQ13" i="115"/>
  <c r="AJ19" i="115"/>
  <c r="CM20" i="115"/>
  <c r="BP21" i="115"/>
  <c r="AJ22" i="115"/>
  <c r="N23" i="115"/>
  <c r="Y8" i="116"/>
  <c r="Y9" i="116"/>
  <c r="C12" i="116"/>
  <c r="AJ17" i="116"/>
  <c r="CM6" i="117"/>
  <c r="CM7" i="117"/>
  <c r="BF9" i="117"/>
  <c r="AJ10" i="117"/>
  <c r="C11" i="117"/>
  <c r="CM11" i="117"/>
  <c r="AJ13" i="117"/>
  <c r="BQ22" i="117"/>
  <c r="AU23" i="117"/>
  <c r="CX23" i="117"/>
  <c r="Y8" i="118"/>
  <c r="AJ14" i="118"/>
  <c r="N15" i="118"/>
  <c r="CX19" i="118"/>
  <c r="CM7" i="118"/>
  <c r="BF19" i="118"/>
  <c r="Y5" i="114"/>
  <c r="CB9" i="114"/>
  <c r="CX9" i="114"/>
  <c r="AU16" i="114"/>
  <c r="AU17" i="114"/>
  <c r="N19" i="114"/>
  <c r="AJ20" i="114"/>
  <c r="BF20" i="114"/>
  <c r="BQ6" i="115"/>
  <c r="CM7" i="115"/>
  <c r="N12" i="115"/>
  <c r="Y15" i="115"/>
  <c r="CB19" i="115"/>
  <c r="C20" i="115"/>
  <c r="Y20" i="115"/>
  <c r="CB20" i="115"/>
  <c r="CX23" i="115"/>
  <c r="CB6" i="116"/>
  <c r="AJ14" i="116"/>
  <c r="BF15" i="116"/>
  <c r="CX18" i="116"/>
  <c r="CB21" i="116"/>
  <c r="N3" i="117"/>
  <c r="CX3" i="117"/>
  <c r="C8" i="117"/>
  <c r="CX12" i="117"/>
  <c r="N22" i="117"/>
  <c r="AJ23" i="117"/>
  <c r="C3" i="118"/>
  <c r="BF4" i="118"/>
  <c r="N7" i="118"/>
  <c r="BQ7" i="118"/>
  <c r="Y9" i="118"/>
  <c r="CM10" i="118"/>
  <c r="X14" i="118"/>
  <c r="C16" i="113"/>
  <c r="CM16" i="113"/>
  <c r="AU18" i="113"/>
  <c r="C20" i="113"/>
  <c r="CM20" i="113"/>
  <c r="CM3" i="114"/>
  <c r="CM20" i="114"/>
  <c r="AJ8" i="118"/>
  <c r="CB14" i="118"/>
  <c r="CM4" i="114"/>
  <c r="BF5" i="114"/>
  <c r="CX6" i="114"/>
  <c r="BE13" i="114"/>
  <c r="CX23" i="114"/>
  <c r="AU3" i="115"/>
  <c r="CX6" i="115"/>
  <c r="C9" i="115"/>
  <c r="AI9" i="115"/>
  <c r="CM22" i="115"/>
  <c r="C23" i="115"/>
  <c r="BF7" i="116"/>
  <c r="CB7" i="116"/>
  <c r="AJ10" i="116"/>
  <c r="CM16" i="116"/>
  <c r="BF19" i="116"/>
  <c r="AJ22" i="116"/>
  <c r="N5" i="117"/>
  <c r="AJ6" i="117"/>
  <c r="Y9" i="117"/>
  <c r="C16" i="117"/>
  <c r="CM17" i="117"/>
  <c r="CM18" i="117"/>
  <c r="CA19" i="117"/>
  <c r="AJ3" i="118"/>
  <c r="BF5" i="118"/>
  <c r="BF9" i="118"/>
  <c r="BQ11" i="118"/>
  <c r="N13" i="118"/>
  <c r="AU18" i="118"/>
  <c r="CL7" i="114"/>
  <c r="BF21" i="117"/>
  <c r="Y22" i="117"/>
  <c r="CB23" i="117"/>
  <c r="Y17" i="118"/>
  <c r="CX18" i="118"/>
  <c r="N19" i="118"/>
  <c r="CM19" i="118"/>
  <c r="AJ4" i="114"/>
  <c r="BF10" i="114"/>
  <c r="Y11" i="114"/>
  <c r="BF11" i="114"/>
  <c r="CB11" i="114"/>
  <c r="AU12" i="114"/>
  <c r="C14" i="114"/>
  <c r="CM16" i="114"/>
  <c r="CM17" i="114"/>
  <c r="BF12" i="115"/>
  <c r="Y13" i="115"/>
  <c r="C17" i="115"/>
  <c r="Y18" i="115"/>
  <c r="CX18" i="115"/>
  <c r="N19" i="115"/>
  <c r="AJ21" i="115"/>
  <c r="AJ4" i="116"/>
  <c r="AU9" i="116"/>
  <c r="N11" i="116"/>
  <c r="CX15" i="116"/>
  <c r="AJ19" i="116"/>
  <c r="BQ20" i="116"/>
  <c r="M19" i="117"/>
  <c r="N5" i="118"/>
  <c r="AU11" i="118"/>
  <c r="CX11" i="118"/>
  <c r="C15" i="118"/>
  <c r="AU19" i="118"/>
  <c r="AU6" i="117"/>
  <c r="AJ12" i="117"/>
  <c r="C14" i="117"/>
  <c r="AJ15" i="117"/>
  <c r="BQ15" i="117"/>
  <c r="BF16" i="117"/>
  <c r="Y18" i="117"/>
  <c r="CX18" i="117"/>
  <c r="C11" i="118"/>
  <c r="CB12" i="118"/>
  <c r="C19" i="118"/>
  <c r="CX3" i="114"/>
  <c r="CM10" i="114"/>
  <c r="CB12" i="114"/>
  <c r="BQ16" i="114"/>
  <c r="BF18" i="114"/>
  <c r="BF19" i="114"/>
  <c r="C4" i="115"/>
  <c r="N6" i="115"/>
  <c r="AU8" i="115"/>
  <c r="CM11" i="115"/>
  <c r="C14" i="115"/>
  <c r="CX19" i="115"/>
  <c r="BQ23" i="115"/>
  <c r="N6" i="116"/>
  <c r="N8" i="116"/>
  <c r="BF14" i="116"/>
  <c r="Y15" i="116"/>
  <c r="BF4" i="114"/>
  <c r="AU5" i="114"/>
  <c r="C6" i="114"/>
  <c r="CM8" i="114"/>
  <c r="N10" i="114"/>
  <c r="AJ11" i="114"/>
  <c r="CX16" i="114"/>
  <c r="BQ21" i="114"/>
  <c r="CM22" i="114"/>
  <c r="CX8" i="115"/>
  <c r="BQ11" i="115"/>
  <c r="BQ16" i="115"/>
  <c r="CM17" i="115"/>
  <c r="Y3" i="116"/>
  <c r="CX3" i="116"/>
  <c r="BF5" i="116"/>
  <c r="AU6" i="116"/>
  <c r="BQ7" i="116"/>
  <c r="C13" i="116"/>
  <c r="CB16" i="116"/>
  <c r="CM17" i="116"/>
  <c r="BQ18" i="116"/>
  <c r="CB20" i="116"/>
  <c r="Y22" i="116"/>
  <c r="C23" i="116"/>
  <c r="BQ3" i="117"/>
  <c r="C6" i="117"/>
  <c r="C7" i="117"/>
  <c r="BF7" i="117"/>
  <c r="AJ11" i="117"/>
  <c r="CX15" i="117"/>
  <c r="AJ22" i="117"/>
  <c r="CB4" i="118"/>
  <c r="CX5" i="118"/>
  <c r="AU9" i="118"/>
  <c r="C12" i="118"/>
  <c r="Y13" i="118"/>
  <c r="BQ14" i="118"/>
  <c r="BQ17" i="118"/>
  <c r="CB19" i="118"/>
  <c r="CX16" i="113"/>
  <c r="AJ19" i="113"/>
  <c r="CB21" i="113"/>
  <c r="BF22" i="113"/>
  <c r="AJ23" i="113"/>
  <c r="CM9" i="114"/>
  <c r="Y10" i="114"/>
  <c r="N23" i="114"/>
  <c r="AU13" i="117"/>
  <c r="AT13" i="117"/>
  <c r="N12" i="113"/>
  <c r="C11" i="114"/>
  <c r="B11" i="114"/>
  <c r="CX8" i="113"/>
  <c r="N20" i="113"/>
  <c r="BQ3" i="114"/>
  <c r="BQ8" i="114"/>
  <c r="AU8" i="114"/>
  <c r="CB20" i="114"/>
  <c r="BQ17" i="115"/>
  <c r="BP17" i="115"/>
  <c r="AJ18" i="114"/>
  <c r="BQ5" i="115"/>
  <c r="AU9" i="115"/>
  <c r="BQ10" i="115"/>
  <c r="CX12" i="115"/>
  <c r="C16" i="115"/>
  <c r="Y17" i="115"/>
  <c r="AJ18" i="115"/>
  <c r="AU19" i="115"/>
  <c r="Y22" i="115"/>
  <c r="AJ23" i="115"/>
  <c r="CX22" i="114"/>
  <c r="CB8" i="115"/>
  <c r="Y9" i="115"/>
  <c r="Y12" i="115"/>
  <c r="CX20" i="115"/>
  <c r="CM21" i="115"/>
  <c r="C3" i="114"/>
  <c r="AJ5" i="114"/>
  <c r="CB5" i="114"/>
  <c r="CM6" i="114"/>
  <c r="BF7" i="114"/>
  <c r="C8" i="114"/>
  <c r="N9" i="114"/>
  <c r="C10" i="114"/>
  <c r="CX10" i="114"/>
  <c r="BQ12" i="114"/>
  <c r="Y14" i="114"/>
  <c r="AU14" i="114"/>
  <c r="Y17" i="114"/>
  <c r="CX17" i="114"/>
  <c r="N20" i="114"/>
  <c r="Y21" i="114"/>
  <c r="N3" i="115"/>
  <c r="AJ4" i="115"/>
  <c r="AU5" i="115"/>
  <c r="AJ6" i="115"/>
  <c r="AU7" i="115"/>
  <c r="CA7" i="115"/>
  <c r="CX10" i="115"/>
  <c r="BE12" i="115"/>
  <c r="CM14" i="115"/>
  <c r="CM15" i="115"/>
  <c r="AJ16" i="115"/>
  <c r="AU17" i="115"/>
  <c r="CM18" i="115"/>
  <c r="Y19" i="115"/>
  <c r="AU21" i="115"/>
  <c r="BF3" i="116"/>
  <c r="BF4" i="116"/>
  <c r="CM5" i="116"/>
  <c r="C6" i="116"/>
  <c r="BF22" i="116"/>
  <c r="BE17" i="118"/>
  <c r="BF17" i="118"/>
  <c r="BQ13" i="114"/>
  <c r="CM14" i="114"/>
  <c r="CB4" i="115"/>
  <c r="N18" i="114"/>
  <c r="Y6" i="114"/>
  <c r="CX8" i="114"/>
  <c r="N11" i="114"/>
  <c r="CX13" i="114"/>
  <c r="AJ15" i="114"/>
  <c r="CB17" i="114"/>
  <c r="AJ19" i="114"/>
  <c r="CX19" i="114"/>
  <c r="N22" i="114"/>
  <c r="Y5" i="115"/>
  <c r="CX5" i="115"/>
  <c r="C7" i="115"/>
  <c r="C10" i="115"/>
  <c r="C13" i="115"/>
  <c r="BQ20" i="115"/>
  <c r="BF22" i="115"/>
  <c r="AU23" i="115"/>
  <c r="CM4" i="116"/>
  <c r="AJ6" i="116"/>
  <c r="N16" i="116"/>
  <c r="BF13" i="117"/>
  <c r="CM3" i="118"/>
  <c r="BQ14" i="114"/>
  <c r="CB4" i="114"/>
  <c r="Y7" i="114"/>
  <c r="CB7" i="114"/>
  <c r="N8" i="114"/>
  <c r="CB8" i="114"/>
  <c r="AJ9" i="114"/>
  <c r="C12" i="114"/>
  <c r="AI12" i="114"/>
  <c r="CX14" i="114"/>
  <c r="N17" i="114"/>
  <c r="AJ17" i="114"/>
  <c r="AU18" i="114"/>
  <c r="AU20" i="114"/>
  <c r="CX21" i="114"/>
  <c r="Y23" i="114"/>
  <c r="CB23" i="114"/>
  <c r="Y3" i="115"/>
  <c r="CX3" i="115"/>
  <c r="CM4" i="115"/>
  <c r="C5" i="115"/>
  <c r="N9" i="115"/>
  <c r="CM9" i="115"/>
  <c r="AJ13" i="115"/>
  <c r="AU14" i="115"/>
  <c r="BF15" i="115"/>
  <c r="AU16" i="115"/>
  <c r="AJ17" i="115"/>
  <c r="CB17" i="115"/>
  <c r="B20" i="115"/>
  <c r="Y4" i="116"/>
  <c r="BQ4" i="116"/>
  <c r="CX5" i="116"/>
  <c r="AU14" i="116"/>
  <c r="AJ21" i="117"/>
  <c r="N5" i="116"/>
  <c r="AU3" i="114"/>
  <c r="N4" i="114"/>
  <c r="CX7" i="114"/>
  <c r="Y9" i="114"/>
  <c r="BQ11" i="114"/>
  <c r="CM11" i="114"/>
  <c r="BF12" i="114"/>
  <c r="AJ16" i="114"/>
  <c r="AU19" i="114"/>
  <c r="BQ19" i="114"/>
  <c r="BF21" i="114"/>
  <c r="BQ22" i="114"/>
  <c r="CM23" i="114"/>
  <c r="AJ3" i="115"/>
  <c r="CB3" i="115"/>
  <c r="Y4" i="115"/>
  <c r="N5" i="115"/>
  <c r="N7" i="115"/>
  <c r="BQ7" i="115"/>
  <c r="BQ9" i="115"/>
  <c r="CX9" i="115"/>
  <c r="AJ11" i="115"/>
  <c r="CB11" i="115"/>
  <c r="BQ12" i="115"/>
  <c r="N13" i="115"/>
  <c r="CB14" i="115"/>
  <c r="BQ15" i="115"/>
  <c r="Y16" i="115"/>
  <c r="CB18" i="115"/>
  <c r="BQ22" i="115"/>
  <c r="AT4" i="118"/>
  <c r="AU4" i="118"/>
  <c r="AJ11" i="116"/>
  <c r="N12" i="116"/>
  <c r="Y13" i="116"/>
  <c r="CB15" i="116"/>
  <c r="AJ16" i="116"/>
  <c r="BF16" i="116"/>
  <c r="C20" i="116"/>
  <c r="CB4" i="117"/>
  <c r="BF6" i="117"/>
  <c r="CB12" i="117"/>
  <c r="Y14" i="117"/>
  <c r="BF15" i="117"/>
  <c r="AJ18" i="117"/>
  <c r="C19" i="117"/>
  <c r="BF20" i="117"/>
  <c r="BF3" i="118"/>
  <c r="AJ5" i="118"/>
  <c r="BQ6" i="118"/>
  <c r="BQ8" i="118"/>
  <c r="AJ10" i="118"/>
  <c r="N11" i="118"/>
  <c r="AU12" i="118"/>
  <c r="CB13" i="118"/>
  <c r="CX14" i="118"/>
  <c r="CM15" i="118"/>
  <c r="C17" i="118"/>
  <c r="Y19" i="118"/>
  <c r="CX7" i="116"/>
  <c r="BQ8" i="116"/>
  <c r="CB9" i="116"/>
  <c r="BQ12" i="116"/>
  <c r="BF13" i="116"/>
  <c r="BQ14" i="116"/>
  <c r="AU17" i="116"/>
  <c r="CB18" i="116"/>
  <c r="CM19" i="116"/>
  <c r="CX20" i="116"/>
  <c r="N23" i="116"/>
  <c r="BQ23" i="116"/>
  <c r="Y3" i="117"/>
  <c r="Y5" i="117"/>
  <c r="AU5" i="117"/>
  <c r="AJ8" i="117"/>
  <c r="BQ9" i="117"/>
  <c r="BQ10" i="117"/>
  <c r="CM10" i="117"/>
  <c r="N12" i="117"/>
  <c r="AU12" i="117"/>
  <c r="BQ12" i="117"/>
  <c r="C15" i="117"/>
  <c r="BQ16" i="117"/>
  <c r="CX17" i="117"/>
  <c r="AJ20" i="117"/>
  <c r="CB20" i="117"/>
  <c r="Y21" i="117"/>
  <c r="C22" i="117"/>
  <c r="X22" i="117"/>
  <c r="C23" i="117"/>
  <c r="BF23" i="117"/>
  <c r="C5" i="118"/>
  <c r="AU6" i="118"/>
  <c r="Y7" i="118"/>
  <c r="CB7" i="118"/>
  <c r="C8" i="118"/>
  <c r="CB9" i="118"/>
  <c r="N10" i="118"/>
  <c r="Y12" i="118"/>
  <c r="BF13" i="118"/>
  <c r="BQ15" i="118"/>
  <c r="N16" i="118"/>
  <c r="N18" i="118"/>
  <c r="BF9" i="116"/>
  <c r="AJ13" i="116"/>
  <c r="CM15" i="116"/>
  <c r="BQ16" i="116"/>
  <c r="CX17" i="116"/>
  <c r="BF18" i="116"/>
  <c r="AU19" i="116"/>
  <c r="N22" i="116"/>
  <c r="CB22" i="116"/>
  <c r="CX22" i="116"/>
  <c r="CM23" i="116"/>
  <c r="BF3" i="117"/>
  <c r="CM4" i="117"/>
  <c r="CX9" i="117"/>
  <c r="BF11" i="117"/>
  <c r="CM12" i="117"/>
  <c r="CB14" i="117"/>
  <c r="AU18" i="117"/>
  <c r="BF19" i="117"/>
  <c r="N20" i="117"/>
  <c r="BQ3" i="118"/>
  <c r="C4" i="118"/>
  <c r="BQ5" i="118"/>
  <c r="C6" i="118"/>
  <c r="CM11" i="118"/>
  <c r="C14" i="118"/>
  <c r="Y15" i="118"/>
  <c r="CX15" i="118"/>
  <c r="BF18" i="118"/>
  <c r="C8" i="116"/>
  <c r="AJ9" i="116"/>
  <c r="AU11" i="116"/>
  <c r="Y12" i="116"/>
  <c r="Y14" i="116"/>
  <c r="AJ15" i="116"/>
  <c r="Y16" i="116"/>
  <c r="CB17" i="116"/>
  <c r="CX19" i="116"/>
  <c r="C21" i="116"/>
  <c r="AJ3" i="117"/>
  <c r="N7" i="117"/>
  <c r="CX7" i="117"/>
  <c r="CB9" i="117"/>
  <c r="BQ13" i="117"/>
  <c r="CM20" i="117"/>
  <c r="AU21" i="117"/>
  <c r="BQ4" i="118"/>
  <c r="AU5" i="118"/>
  <c r="AJ7" i="118"/>
  <c r="CX7" i="118"/>
  <c r="N8" i="118"/>
  <c r="BF8" i="118"/>
  <c r="AU10" i="118"/>
  <c r="CM14" i="118"/>
  <c r="AU7" i="116"/>
  <c r="CM9" i="116"/>
  <c r="BF10" i="116"/>
  <c r="CB12" i="116"/>
  <c r="BQ13" i="116"/>
  <c r="AU20" i="116"/>
  <c r="CX21" i="116"/>
  <c r="Y23" i="116"/>
  <c r="AJ9" i="117"/>
  <c r="BP19" i="118"/>
  <c r="CB19" i="116"/>
  <c r="BQ11" i="117"/>
  <c r="BF12" i="117"/>
  <c r="CA23" i="117"/>
  <c r="CX3" i="118"/>
  <c r="AJ4" i="118"/>
  <c r="CX4" i="118"/>
  <c r="CX6" i="118"/>
  <c r="C9" i="118"/>
  <c r="AU13" i="118"/>
  <c r="C16" i="118"/>
  <c r="CB16" i="118"/>
  <c r="AU17" i="118"/>
  <c r="CM18" i="118"/>
  <c r="AJ7" i="115"/>
  <c r="AI7" i="115"/>
  <c r="Y3" i="114"/>
  <c r="BP3" i="114"/>
  <c r="Y4" i="114"/>
  <c r="AI5" i="114"/>
  <c r="BF6" i="114"/>
  <c r="B7" i="114"/>
  <c r="AI8" i="114"/>
  <c r="C6" i="115"/>
  <c r="C8" i="115"/>
  <c r="BF10" i="115"/>
  <c r="C11" i="115"/>
  <c r="CB13" i="115"/>
  <c r="CM16" i="115"/>
  <c r="CW16" i="116"/>
  <c r="CX16" i="116"/>
  <c r="M3" i="114"/>
  <c r="C5" i="114"/>
  <c r="M9" i="114"/>
  <c r="AU9" i="114"/>
  <c r="CB22" i="114"/>
  <c r="CM5" i="114"/>
  <c r="N4" i="115"/>
  <c r="M4" i="115"/>
  <c r="CX4" i="116"/>
  <c r="CW4" i="116"/>
  <c r="AJ9" i="118"/>
  <c r="AI9" i="118"/>
  <c r="AJ22" i="114"/>
  <c r="AI23" i="116"/>
  <c r="AJ23" i="116"/>
  <c r="C3" i="113"/>
  <c r="CM3" i="113"/>
  <c r="AJ3" i="114"/>
  <c r="CL3" i="114"/>
  <c r="M5" i="114"/>
  <c r="AU6" i="114"/>
  <c r="CL6" i="114"/>
  <c r="AU7" i="114"/>
  <c r="BE8" i="114"/>
  <c r="AJ10" i="114"/>
  <c r="CA11" i="114"/>
  <c r="AU13" i="114"/>
  <c r="C18" i="114"/>
  <c r="B20" i="114"/>
  <c r="BF8" i="115"/>
  <c r="CL12" i="116"/>
  <c r="CM12" i="116"/>
  <c r="AI6" i="114"/>
  <c r="Y8" i="114"/>
  <c r="X10" i="114"/>
  <c r="CX11" i="114"/>
  <c r="CB10" i="115"/>
  <c r="Y11" i="115"/>
  <c r="C9" i="114"/>
  <c r="AJ13" i="114"/>
  <c r="CB15" i="114"/>
  <c r="C17" i="114"/>
  <c r="C19" i="114"/>
  <c r="B19" i="114"/>
  <c r="AJ5" i="115"/>
  <c r="BF7" i="115"/>
  <c r="BF6" i="116"/>
  <c r="BE6" i="116"/>
  <c r="BF21" i="115"/>
  <c r="CX21" i="115"/>
  <c r="CB22" i="115"/>
  <c r="BF23" i="115"/>
  <c r="CB4" i="116"/>
  <c r="AJ5" i="116"/>
  <c r="AI5" i="116"/>
  <c r="CB5" i="116"/>
  <c r="CA5" i="116"/>
  <c r="N7" i="116"/>
  <c r="Y10" i="116"/>
  <c r="CM11" i="116"/>
  <c r="AU12" i="116"/>
  <c r="AT12" i="116"/>
  <c r="N15" i="117"/>
  <c r="N12" i="114"/>
  <c r="Y19" i="114"/>
  <c r="Y20" i="114"/>
  <c r="N21" i="114"/>
  <c r="CM21" i="114"/>
  <c r="Y22" i="114"/>
  <c r="BF22" i="114"/>
  <c r="BF23" i="114"/>
  <c r="AI3" i="115"/>
  <c r="BF5" i="115"/>
  <c r="CB5" i="115"/>
  <c r="Y6" i="115"/>
  <c r="Y8" i="115"/>
  <c r="AU11" i="115"/>
  <c r="AJ12" i="115"/>
  <c r="C15" i="115"/>
  <c r="AU15" i="115"/>
  <c r="N16" i="115"/>
  <c r="BQ18" i="115"/>
  <c r="CM19" i="115"/>
  <c r="AU20" i="115"/>
  <c r="CX6" i="116"/>
  <c r="C18" i="116"/>
  <c r="N19" i="116"/>
  <c r="AU7" i="117"/>
  <c r="BQ7" i="117"/>
  <c r="N9" i="117"/>
  <c r="Y10" i="117"/>
  <c r="M19" i="114"/>
  <c r="BP7" i="115"/>
  <c r="CL10" i="115"/>
  <c r="BQ9" i="114"/>
  <c r="BQ10" i="114"/>
  <c r="AU11" i="114"/>
  <c r="CB13" i="114"/>
  <c r="BF14" i="114"/>
  <c r="N16" i="114"/>
  <c r="BQ18" i="114"/>
  <c r="AI20" i="114"/>
  <c r="BQ20" i="114"/>
  <c r="CX20" i="114"/>
  <c r="C23" i="114"/>
  <c r="AJ23" i="114"/>
  <c r="BF3" i="115"/>
  <c r="CM3" i="115"/>
  <c r="CX7" i="115"/>
  <c r="N8" i="115"/>
  <c r="BF9" i="115"/>
  <c r="CB9" i="115"/>
  <c r="M10" i="115"/>
  <c r="Y10" i="115"/>
  <c r="B12" i="115"/>
  <c r="AU12" i="115"/>
  <c r="AI13" i="115"/>
  <c r="AU13" i="115"/>
  <c r="CM13" i="115"/>
  <c r="BF14" i="115"/>
  <c r="N17" i="115"/>
  <c r="BF19" i="115"/>
  <c r="C22" i="115"/>
  <c r="BQ3" i="116"/>
  <c r="BP3" i="116"/>
  <c r="Y7" i="116"/>
  <c r="BQ9" i="116"/>
  <c r="Y11" i="116"/>
  <c r="Y4" i="117"/>
  <c r="AU4" i="117"/>
  <c r="CX5" i="117"/>
  <c r="Y12" i="114"/>
  <c r="CL20" i="114"/>
  <c r="CX4" i="115"/>
  <c r="BE6" i="115"/>
  <c r="AJ8" i="115"/>
  <c r="BF11" i="115"/>
  <c r="AU22" i="115"/>
  <c r="Y23" i="115"/>
  <c r="CL8" i="116"/>
  <c r="CM8" i="116"/>
  <c r="CM10" i="116"/>
  <c r="CX14" i="116"/>
  <c r="B16" i="116"/>
  <c r="C16" i="116"/>
  <c r="N18" i="116"/>
  <c r="M18" i="116"/>
  <c r="X19" i="116"/>
  <c r="Y19" i="116"/>
  <c r="AJ21" i="116"/>
  <c r="AT22" i="116"/>
  <c r="AU22" i="116"/>
  <c r="BF5" i="117"/>
  <c r="AU8" i="116"/>
  <c r="AT8" i="116"/>
  <c r="CM12" i="114"/>
  <c r="CM13" i="114"/>
  <c r="Y15" i="114"/>
  <c r="Y16" i="114"/>
  <c r="BQ17" i="114"/>
  <c r="CM18" i="114"/>
  <c r="CM19" i="114"/>
  <c r="C21" i="114"/>
  <c r="AU21" i="114"/>
  <c r="CB21" i="114"/>
  <c r="BQ23" i="114"/>
  <c r="C3" i="115"/>
  <c r="CM5" i="115"/>
  <c r="CB6" i="115"/>
  <c r="Y14" i="115"/>
  <c r="BQ14" i="115"/>
  <c r="AJ15" i="115"/>
  <c r="CX17" i="115"/>
  <c r="BF18" i="115"/>
  <c r="BQ19" i="115"/>
  <c r="AJ20" i="115"/>
  <c r="BF20" i="115"/>
  <c r="Y6" i="116"/>
  <c r="AJ7" i="116"/>
  <c r="BQ10" i="116"/>
  <c r="CB13" i="116"/>
  <c r="CA13" i="116"/>
  <c r="CB14" i="116"/>
  <c r="N20" i="116"/>
  <c r="M20" i="116"/>
  <c r="N21" i="116"/>
  <c r="CM3" i="117"/>
  <c r="N21" i="115"/>
  <c r="C3" i="116"/>
  <c r="AU5" i="116"/>
  <c r="BQ6" i="116"/>
  <c r="CB8" i="116"/>
  <c r="CX8" i="116"/>
  <c r="BF12" i="116"/>
  <c r="CM13" i="116"/>
  <c r="N15" i="116"/>
  <c r="AU16" i="116"/>
  <c r="N17" i="116"/>
  <c r="Y18" i="116"/>
  <c r="Y20" i="116"/>
  <c r="BF21" i="116"/>
  <c r="CM22" i="116"/>
  <c r="BF23" i="116"/>
  <c r="CB3" i="117"/>
  <c r="C4" i="117"/>
  <c r="C5" i="117"/>
  <c r="CB5" i="117"/>
  <c r="CX6" i="117"/>
  <c r="Y7" i="117"/>
  <c r="Y8" i="117"/>
  <c r="CX8" i="117"/>
  <c r="N10" i="117"/>
  <c r="AU10" i="117"/>
  <c r="AU11" i="117"/>
  <c r="C12" i="117"/>
  <c r="CX19" i="117"/>
  <c r="BF12" i="118"/>
  <c r="BE12" i="118"/>
  <c r="N4" i="116"/>
  <c r="AJ8" i="116"/>
  <c r="N13" i="116"/>
  <c r="CM18" i="116"/>
  <c r="CW3" i="117"/>
  <c r="M7" i="117"/>
  <c r="AI10" i="117"/>
  <c r="AJ6" i="118"/>
  <c r="AI6" i="118"/>
  <c r="CB15" i="118"/>
  <c r="CA15" i="118"/>
  <c r="CX9" i="116"/>
  <c r="CB10" i="116"/>
  <c r="BF11" i="116"/>
  <c r="CM14" i="116"/>
  <c r="Y21" i="116"/>
  <c r="BF4" i="117"/>
  <c r="CM5" i="117"/>
  <c r="CB7" i="117"/>
  <c r="C9" i="117"/>
  <c r="CX10" i="117"/>
  <c r="Y6" i="118"/>
  <c r="X6" i="118"/>
  <c r="C21" i="115"/>
  <c r="CB21" i="115"/>
  <c r="N3" i="116"/>
  <c r="AJ3" i="116"/>
  <c r="C5" i="116"/>
  <c r="C9" i="116"/>
  <c r="N10" i="116"/>
  <c r="CX10" i="116"/>
  <c r="CB11" i="116"/>
  <c r="CX13" i="116"/>
  <c r="C15" i="116"/>
  <c r="C17" i="116"/>
  <c r="AJ18" i="116"/>
  <c r="BQ19" i="116"/>
  <c r="AJ20" i="116"/>
  <c r="AU21" i="116"/>
  <c r="AU23" i="116"/>
  <c r="AU3" i="117"/>
  <c r="N4" i="117"/>
  <c r="AJ5" i="117"/>
  <c r="BQ5" i="117"/>
  <c r="BQ6" i="117"/>
  <c r="AJ7" i="117"/>
  <c r="BF8" i="117"/>
  <c r="CM8" i="117"/>
  <c r="CM9" i="117"/>
  <c r="BF10" i="117"/>
  <c r="CB11" i="117"/>
  <c r="BQ15" i="116"/>
  <c r="C22" i="116"/>
  <c r="AU16" i="118"/>
  <c r="AT16" i="118"/>
  <c r="Y12" i="117"/>
  <c r="CM14" i="117"/>
  <c r="BQ19" i="117"/>
  <c r="AJ16" i="118"/>
  <c r="CX13" i="117"/>
  <c r="C17" i="117"/>
  <c r="Y17" i="117"/>
  <c r="AT17" i="117"/>
  <c r="CB17" i="117"/>
  <c r="CM21" i="117"/>
  <c r="BF22" i="117"/>
  <c r="Y23" i="117"/>
  <c r="AU3" i="118"/>
  <c r="CX8" i="118"/>
  <c r="BQ9" i="118"/>
  <c r="N12" i="118"/>
  <c r="CM12" i="118"/>
  <c r="AJ15" i="118"/>
  <c r="Y16" i="118"/>
  <c r="CX17" i="118"/>
  <c r="C13" i="117"/>
  <c r="CB13" i="117"/>
  <c r="AU14" i="117"/>
  <c r="AJ16" i="117"/>
  <c r="CB18" i="117"/>
  <c r="Y19" i="117"/>
  <c r="AU20" i="117"/>
  <c r="N21" i="117"/>
  <c r="M23" i="117"/>
  <c r="Y4" i="118"/>
  <c r="BF7" i="118"/>
  <c r="CB10" i="118"/>
  <c r="CX13" i="118"/>
  <c r="CB18" i="118"/>
  <c r="AU15" i="117"/>
  <c r="N16" i="117"/>
  <c r="CM16" i="117"/>
  <c r="BF18" i="117"/>
  <c r="Y20" i="117"/>
  <c r="CX20" i="117"/>
  <c r="BQ21" i="117"/>
  <c r="CM22" i="117"/>
  <c r="Y3" i="118"/>
  <c r="N4" i="118"/>
  <c r="CM5" i="118"/>
  <c r="AU7" i="118"/>
  <c r="CX9" i="118"/>
  <c r="BQ10" i="118"/>
  <c r="CM13" i="118"/>
  <c r="CB17" i="118"/>
  <c r="BQ18" i="118"/>
  <c r="CM13" i="117"/>
  <c r="BF14" i="117"/>
  <c r="Y15" i="117"/>
  <c r="N17" i="117"/>
  <c r="AJ19" i="117"/>
  <c r="C20" i="117"/>
  <c r="CX21" i="117"/>
  <c r="BF10" i="118"/>
  <c r="Y11" i="118"/>
  <c r="B15" i="118"/>
  <c r="N13" i="117"/>
  <c r="Y16" i="117"/>
  <c r="CX16" i="117"/>
  <c r="BQ17" i="117"/>
  <c r="BQ18" i="117"/>
  <c r="C21" i="117"/>
  <c r="CB21" i="117"/>
  <c r="AU22" i="117"/>
  <c r="BQ23" i="117"/>
  <c r="CM4" i="118"/>
  <c r="CB5" i="118"/>
  <c r="BF6" i="118"/>
  <c r="N9" i="118"/>
  <c r="CM9" i="118"/>
  <c r="AJ12" i="118"/>
  <c r="C13" i="118"/>
  <c r="BF15" i="118"/>
  <c r="AJ19" i="118"/>
  <c r="AT3" i="118"/>
  <c r="X4" i="118"/>
  <c r="B5" i="118"/>
  <c r="CL5" i="118"/>
  <c r="BE7" i="118"/>
  <c r="AI8" i="118"/>
  <c r="M9" i="118"/>
  <c r="CW9" i="118"/>
  <c r="CA10" i="118"/>
  <c r="BE11" i="118"/>
  <c r="AI12" i="118"/>
  <c r="M13" i="118"/>
  <c r="CW13" i="118"/>
  <c r="CA14" i="118"/>
  <c r="BE15" i="118"/>
  <c r="AI16" i="118"/>
  <c r="M17" i="118"/>
  <c r="CW17" i="118"/>
  <c r="CA18" i="118"/>
  <c r="BE19" i="118"/>
  <c r="AT3" i="117"/>
  <c r="X4" i="117"/>
  <c r="B5" i="117"/>
  <c r="CL5" i="117"/>
  <c r="BP6" i="117"/>
  <c r="AT7" i="117"/>
  <c r="X8" i="117"/>
  <c r="B9" i="117"/>
  <c r="CL9" i="117"/>
  <c r="BP10" i="117"/>
  <c r="BP11" i="117"/>
  <c r="AT12" i="117"/>
  <c r="X13" i="117"/>
  <c r="B14" i="117"/>
  <c r="CL14" i="117"/>
  <c r="BP15" i="117"/>
  <c r="AT16" i="117"/>
  <c r="B18" i="117"/>
  <c r="CL18" i="117"/>
  <c r="BP19" i="117"/>
  <c r="AT20" i="117"/>
  <c r="X21" i="117"/>
  <c r="B22" i="117"/>
  <c r="CL22" i="117"/>
  <c r="BP23" i="117"/>
  <c r="CA3" i="117"/>
  <c r="BE4" i="117"/>
  <c r="AI5" i="117"/>
  <c r="M6" i="117"/>
  <c r="CW6" i="117"/>
  <c r="CA7" i="117"/>
  <c r="BE8" i="117"/>
  <c r="AI9" i="117"/>
  <c r="M10" i="117"/>
  <c r="CW10" i="117"/>
  <c r="CX11" i="116"/>
  <c r="BE3" i="116"/>
  <c r="AI4" i="116"/>
  <c r="M5" i="116"/>
  <c r="CW5" i="116"/>
  <c r="CA6" i="116"/>
  <c r="BE7" i="116"/>
  <c r="AI8" i="116"/>
  <c r="M9" i="116"/>
  <c r="CW9" i="116"/>
  <c r="CA10" i="116"/>
  <c r="BE11" i="116"/>
  <c r="AI12" i="116"/>
  <c r="M13" i="116"/>
  <c r="B14" i="116"/>
  <c r="CL14" i="116"/>
  <c r="BP15" i="116"/>
  <c r="AT16" i="116"/>
  <c r="X17" i="116"/>
  <c r="B18" i="116"/>
  <c r="CL18" i="116"/>
  <c r="BP19" i="116"/>
  <c r="AT20" i="116"/>
  <c r="X21" i="116"/>
  <c r="B22" i="116"/>
  <c r="CL22" i="116"/>
  <c r="BP23" i="116"/>
  <c r="AJ10" i="115"/>
  <c r="N11" i="115"/>
  <c r="CX11" i="115"/>
  <c r="CB12" i="115"/>
  <c r="BF13" i="115"/>
  <c r="AJ14" i="115"/>
  <c r="N15" i="115"/>
  <c r="CX15" i="115"/>
  <c r="CB16" i="115"/>
  <c r="BF17" i="115"/>
  <c r="BE3" i="115"/>
  <c r="AI4" i="115"/>
  <c r="M5" i="115"/>
  <c r="BE7" i="115"/>
  <c r="AI8" i="115"/>
  <c r="M9" i="115"/>
  <c r="CW9" i="115"/>
  <c r="CA10" i="115"/>
  <c r="BE11" i="115"/>
  <c r="CL18" i="115"/>
  <c r="BP19" i="115"/>
  <c r="AT20" i="115"/>
  <c r="X21" i="115"/>
  <c r="B22" i="115"/>
  <c r="AT3" i="114"/>
  <c r="X4" i="114"/>
  <c r="B5" i="114"/>
  <c r="CL5" i="114"/>
  <c r="BP6" i="114"/>
  <c r="AT7" i="114"/>
  <c r="X8" i="114"/>
  <c r="B9" i="114"/>
  <c r="CL9" i="114"/>
  <c r="BP10" i="114"/>
  <c r="AT11" i="114"/>
  <c r="X12" i="114"/>
  <c r="B13" i="114"/>
  <c r="CL13" i="114"/>
  <c r="AT15" i="114"/>
  <c r="X16" i="114"/>
  <c r="B17" i="114"/>
  <c r="CL17" i="114"/>
  <c r="BP18" i="114"/>
  <c r="AT19" i="114"/>
  <c r="CA14" i="114"/>
  <c r="CA22" i="114"/>
  <c r="BE23" i="114"/>
  <c r="B23" i="114"/>
  <c r="CL23" i="114"/>
  <c r="C12" i="113"/>
  <c r="Y15" i="113"/>
  <c r="BQ17" i="113"/>
  <c r="BQ21" i="113"/>
  <c r="AU22" i="113"/>
  <c r="Y23" i="113"/>
  <c r="CX21" i="113"/>
  <c r="N9" i="113"/>
  <c r="N17" i="113"/>
  <c r="CB22" i="113"/>
  <c r="C4" i="113"/>
  <c r="CM4" i="113"/>
  <c r="BQ5" i="113"/>
  <c r="AU10" i="113"/>
  <c r="CM12" i="113"/>
  <c r="AU14" i="113"/>
  <c r="BF23" i="113"/>
  <c r="CX4" i="113"/>
  <c r="BF6" i="113"/>
  <c r="AJ11" i="113"/>
  <c r="AJ15" i="113"/>
  <c r="N16" i="113"/>
  <c r="CX20" i="113"/>
  <c r="BF5" i="113"/>
  <c r="BQ9" i="113"/>
  <c r="Y19" i="113"/>
  <c r="CX9" i="113"/>
  <c r="CX13" i="113"/>
  <c r="CX17" i="113"/>
  <c r="CB3" i="113"/>
  <c r="BF8" i="113"/>
  <c r="AJ9" i="113"/>
  <c r="N10" i="113"/>
  <c r="CB11" i="113"/>
  <c r="BF12" i="113"/>
  <c r="CB15" i="113"/>
  <c r="BF16" i="113"/>
  <c r="CX18" i="113"/>
  <c r="AJ21" i="113"/>
  <c r="BQ13" i="113"/>
  <c r="CB14" i="113"/>
  <c r="AJ7" i="113"/>
  <c r="AU3" i="113"/>
  <c r="Y4" i="113"/>
  <c r="CM5" i="113"/>
  <c r="BQ6" i="113"/>
  <c r="AU7" i="113"/>
  <c r="C9" i="113"/>
  <c r="CM9" i="113"/>
  <c r="BQ10" i="113"/>
  <c r="Y12" i="113"/>
  <c r="CM13" i="113"/>
  <c r="BQ14" i="113"/>
  <c r="AU15" i="113"/>
  <c r="Y16" i="113"/>
  <c r="C17" i="113"/>
  <c r="CM17" i="113"/>
  <c r="BQ18" i="113"/>
  <c r="Y20" i="113"/>
  <c r="C21" i="113"/>
  <c r="CM21" i="113"/>
  <c r="BQ22" i="113"/>
  <c r="AU23" i="113"/>
  <c r="AJ17" i="113"/>
  <c r="Y3" i="113"/>
  <c r="AU6" i="113"/>
  <c r="Y7" i="113"/>
  <c r="C8" i="113"/>
  <c r="CM8" i="113"/>
  <c r="Y11" i="113"/>
  <c r="BF3" i="113"/>
  <c r="BQ12" i="113"/>
  <c r="C15" i="113"/>
  <c r="Y18" i="113"/>
  <c r="CM19" i="113"/>
  <c r="AU21" i="113"/>
  <c r="C23" i="113"/>
  <c r="CM23" i="113"/>
  <c r="AJ3" i="113"/>
  <c r="N4" i="113"/>
  <c r="CB5" i="113"/>
  <c r="CM6" i="113"/>
  <c r="BQ7" i="113"/>
  <c r="AJ10" i="113"/>
  <c r="Y17" i="113"/>
  <c r="AJ18" i="113"/>
  <c r="BQ23" i="113"/>
  <c r="BQ3" i="113"/>
  <c r="AU4" i="113"/>
  <c r="Y5" i="113"/>
  <c r="C6" i="113"/>
  <c r="AU8" i="113"/>
  <c r="Y9" i="113"/>
  <c r="C10" i="113"/>
  <c r="CM10" i="113"/>
  <c r="BQ11" i="113"/>
  <c r="AU12" i="113"/>
  <c r="Y13" i="113"/>
  <c r="C14" i="113"/>
  <c r="CM14" i="113"/>
  <c r="BQ15" i="113"/>
  <c r="AU16" i="113"/>
  <c r="C18" i="113"/>
  <c r="CM18" i="113"/>
  <c r="BQ19" i="113"/>
  <c r="AU20" i="113"/>
  <c r="Y21" i="113"/>
  <c r="C22" i="113"/>
  <c r="CM22" i="113"/>
  <c r="C5" i="113"/>
  <c r="AU11" i="113"/>
  <c r="AU19" i="113"/>
  <c r="N6" i="113"/>
  <c r="CB7" i="113"/>
  <c r="CX10" i="113"/>
  <c r="AJ13" i="113"/>
  <c r="N14" i="113"/>
  <c r="CB19" i="113"/>
  <c r="CB23" i="113"/>
  <c r="CX5" i="113"/>
  <c r="CB6" i="113"/>
  <c r="CB10" i="113"/>
  <c r="CB18" i="113"/>
  <c r="BF19" i="113"/>
  <c r="AU5" i="113"/>
  <c r="C7" i="113"/>
  <c r="BQ8" i="113"/>
  <c r="Y10" i="113"/>
  <c r="AU13" i="113"/>
  <c r="Y14" i="113"/>
  <c r="CM15" i="113"/>
  <c r="BQ16" i="113"/>
  <c r="BQ20" i="113"/>
  <c r="Y22" i="113"/>
  <c r="N8" i="113"/>
  <c r="CB9" i="113"/>
  <c r="CX12" i="113"/>
  <c r="CB13" i="113"/>
  <c r="BF14" i="113"/>
  <c r="Y8" i="113"/>
  <c r="C13" i="113"/>
  <c r="BF4" i="113"/>
  <c r="AJ5" i="113"/>
  <c r="CX6" i="113"/>
  <c r="CX14" i="113"/>
  <c r="N18" i="113"/>
  <c r="BF20" i="113"/>
  <c r="N22" i="113"/>
  <c r="CX22" i="113"/>
  <c r="AJ4" i="113"/>
  <c r="N5" i="113"/>
  <c r="BF7" i="113"/>
  <c r="AJ8" i="113"/>
  <c r="BF11" i="113"/>
  <c r="AJ12" i="113"/>
  <c r="N13" i="113"/>
  <c r="BF15" i="113"/>
  <c r="AJ16" i="113"/>
  <c r="AJ20" i="113"/>
  <c r="N21" i="113"/>
  <c r="BQ4" i="113"/>
  <c r="Y6" i="113"/>
  <c r="CM7" i="113"/>
  <c r="AU9" i="113"/>
  <c r="C11" i="113"/>
  <c r="CM11" i="113"/>
  <c r="AU17" i="113"/>
  <c r="C19" i="113"/>
  <c r="BF10" i="113"/>
  <c r="CB17" i="113"/>
  <c r="BF18" i="113"/>
  <c r="N3" i="113"/>
  <c r="CX3" i="113"/>
  <c r="CB4" i="113"/>
  <c r="AJ6" i="113"/>
  <c r="N7" i="113"/>
  <c r="CX7" i="113"/>
  <c r="CB8" i="113"/>
  <c r="BF9" i="113"/>
  <c r="N11" i="113"/>
  <c r="CX11" i="113"/>
  <c r="CB12" i="113"/>
  <c r="AJ14" i="113"/>
  <c r="N15" i="113"/>
  <c r="CX15" i="113"/>
  <c r="CB16" i="113"/>
  <c r="BF17" i="113"/>
  <c r="N19" i="113"/>
  <c r="CX19" i="113"/>
  <c r="CB20" i="113"/>
  <c r="AJ22" i="113"/>
  <c r="N23" i="113"/>
  <c r="CX23" i="113"/>
  <c r="AI10" i="113"/>
  <c r="BF21" i="113"/>
  <c r="AI18" i="113"/>
  <c r="BF13" i="113"/>
  <c r="AL23" i="109"/>
  <c r="AF23" i="109" s="1"/>
  <c r="AK23" i="109"/>
  <c r="AB23" i="109" s="1"/>
  <c r="AJ23" i="109"/>
  <c r="AI23" i="109"/>
  <c r="AH23" i="109"/>
  <c r="AG23" i="109"/>
  <c r="AL22" i="109"/>
  <c r="AK22" i="109"/>
  <c r="AB22" i="109" s="1"/>
  <c r="AC22" i="109" s="1"/>
  <c r="AJ22" i="109"/>
  <c r="AI22" i="109"/>
  <c r="AH22" i="109"/>
  <c r="AG22" i="109"/>
  <c r="AL21" i="109"/>
  <c r="AF21" i="109" s="1"/>
  <c r="AK21" i="109"/>
  <c r="AB21" i="109" s="1"/>
  <c r="AJ21" i="109"/>
  <c r="AI21" i="109"/>
  <c r="AH21" i="109"/>
  <c r="AG21" i="109"/>
  <c r="AL20" i="109"/>
  <c r="AF20" i="109" s="1"/>
  <c r="AK20" i="109"/>
  <c r="AB20" i="109" s="1"/>
  <c r="AJ20" i="109"/>
  <c r="AI20" i="109"/>
  <c r="AH20" i="109"/>
  <c r="AG20" i="109"/>
  <c r="AL19" i="109"/>
  <c r="AF19" i="109" s="1"/>
  <c r="AK19" i="109"/>
  <c r="AB19" i="109" s="1"/>
  <c r="AJ19" i="109"/>
  <c r="AI19" i="109"/>
  <c r="AH19" i="109"/>
  <c r="AG19" i="109"/>
  <c r="AL18" i="109"/>
  <c r="AF18" i="109" s="1"/>
  <c r="AK18" i="109"/>
  <c r="AB18" i="109" s="1"/>
  <c r="AC18" i="109" s="1"/>
  <c r="AJ18" i="109"/>
  <c r="AI18" i="109"/>
  <c r="AH18" i="109"/>
  <c r="AG18" i="109"/>
  <c r="AL17" i="109"/>
  <c r="AF17" i="109" s="1"/>
  <c r="AK17" i="109"/>
  <c r="AB17" i="109" s="1"/>
  <c r="AJ17" i="109"/>
  <c r="AI17" i="109"/>
  <c r="AH17" i="109"/>
  <c r="AG17" i="109"/>
  <c r="AL16" i="109"/>
  <c r="AF16" i="109" s="1"/>
  <c r="AK16" i="109"/>
  <c r="AB16" i="109" s="1"/>
  <c r="AJ16" i="109"/>
  <c r="AI16" i="109"/>
  <c r="AH16" i="109"/>
  <c r="AG16" i="109"/>
  <c r="AL15" i="109"/>
  <c r="AK15" i="109"/>
  <c r="AB15" i="109" s="1"/>
  <c r="AJ15" i="109"/>
  <c r="AI15" i="109"/>
  <c r="AH15" i="109"/>
  <c r="AG15" i="109"/>
  <c r="AL14" i="109"/>
  <c r="AF14" i="109" s="1"/>
  <c r="AK14" i="109"/>
  <c r="AB14" i="109" s="1"/>
  <c r="AJ14" i="109"/>
  <c r="AI14" i="109"/>
  <c r="AH14" i="109"/>
  <c r="AG14" i="109"/>
  <c r="AL13" i="109"/>
  <c r="AF13" i="109" s="1"/>
  <c r="AK13" i="109"/>
  <c r="AB13" i="109" s="1"/>
  <c r="AJ13" i="109"/>
  <c r="AI13" i="109"/>
  <c r="AH13" i="109"/>
  <c r="AG13" i="109"/>
  <c r="AL12" i="109"/>
  <c r="AF12" i="109" s="1"/>
  <c r="AK12" i="109"/>
  <c r="AB12" i="109" s="1"/>
  <c r="AJ12" i="109"/>
  <c r="AI12" i="109"/>
  <c r="AH12" i="109"/>
  <c r="AG12" i="109"/>
  <c r="AL11" i="109"/>
  <c r="AF11" i="109" s="1"/>
  <c r="AK11" i="109"/>
  <c r="AB11" i="109" s="1"/>
  <c r="AJ11" i="109"/>
  <c r="AI11" i="109"/>
  <c r="AH11" i="109"/>
  <c r="AG11" i="109"/>
  <c r="AL10" i="109"/>
  <c r="AF10" i="109" s="1"/>
  <c r="AK10" i="109"/>
  <c r="AB10" i="109" s="1"/>
  <c r="AC10" i="109" s="1"/>
  <c r="AJ10" i="109"/>
  <c r="AI10" i="109"/>
  <c r="AH10" i="109"/>
  <c r="AG10" i="109"/>
  <c r="AL9" i="109"/>
  <c r="AF9" i="109" s="1"/>
  <c r="AK9" i="109"/>
  <c r="AB9" i="109" s="1"/>
  <c r="AJ9" i="109"/>
  <c r="AI9" i="109"/>
  <c r="AH9" i="109"/>
  <c r="AG9" i="109"/>
  <c r="AL8" i="109"/>
  <c r="AF8" i="109" s="1"/>
  <c r="AK8" i="109"/>
  <c r="AB8" i="109" s="1"/>
  <c r="AJ8" i="109"/>
  <c r="AI8" i="109"/>
  <c r="AH8" i="109"/>
  <c r="AG8" i="109"/>
  <c r="AL7" i="109"/>
  <c r="AF7" i="109" s="1"/>
  <c r="AK7" i="109"/>
  <c r="AB7" i="109" s="1"/>
  <c r="AJ7" i="109"/>
  <c r="AI7" i="109"/>
  <c r="AH7" i="109"/>
  <c r="AG7" i="109"/>
  <c r="AL6" i="109"/>
  <c r="AF6" i="109" s="1"/>
  <c r="AK6" i="109"/>
  <c r="AB6" i="109" s="1"/>
  <c r="AC6" i="109" s="1"/>
  <c r="AJ6" i="109"/>
  <c r="AI6" i="109"/>
  <c r="AH6" i="109"/>
  <c r="AG6" i="109"/>
  <c r="AL5" i="109"/>
  <c r="AF5" i="109" s="1"/>
  <c r="AK5" i="109"/>
  <c r="AB5" i="109" s="1"/>
  <c r="AJ5" i="109"/>
  <c r="AI5" i="109"/>
  <c r="AH5" i="109"/>
  <c r="AG5" i="109"/>
  <c r="AL4" i="109"/>
  <c r="AF4" i="109" s="1"/>
  <c r="AK4" i="109"/>
  <c r="AB4" i="109" s="1"/>
  <c r="AJ4" i="109"/>
  <c r="AI4" i="109"/>
  <c r="AH4" i="109"/>
  <c r="AG4" i="109"/>
  <c r="AL3" i="109"/>
  <c r="AF3" i="109" s="1"/>
  <c r="AK3" i="109"/>
  <c r="AJ3" i="109"/>
  <c r="AI3" i="109"/>
  <c r="AH3" i="109"/>
  <c r="AG3" i="109"/>
  <c r="AL2" i="109"/>
  <c r="AK2" i="109"/>
  <c r="AJ2" i="109"/>
  <c r="AI2" i="109"/>
  <c r="AH2" i="109"/>
  <c r="AG2" i="109"/>
  <c r="AF22" i="109"/>
  <c r="AF15" i="109"/>
  <c r="AB3" i="109"/>
  <c r="AC3" i="109" s="1"/>
  <c r="Y23" i="109"/>
  <c r="X23" i="109"/>
  <c r="O23" i="109" s="1"/>
  <c r="W23" i="109"/>
  <c r="V23" i="109"/>
  <c r="U23" i="109"/>
  <c r="T23" i="109"/>
  <c r="Y22" i="109"/>
  <c r="S22" i="109" s="1"/>
  <c r="X22" i="109"/>
  <c r="O22" i="109" s="1"/>
  <c r="W22" i="109"/>
  <c r="V22" i="109"/>
  <c r="U22" i="109"/>
  <c r="T22" i="109"/>
  <c r="Y21" i="109"/>
  <c r="S21" i="109" s="1"/>
  <c r="X21" i="109"/>
  <c r="O21" i="109" s="1"/>
  <c r="W21" i="109"/>
  <c r="V21" i="109"/>
  <c r="U21" i="109"/>
  <c r="T21" i="109"/>
  <c r="Y20" i="109"/>
  <c r="S20" i="109" s="1"/>
  <c r="X20" i="109"/>
  <c r="O20" i="109" s="1"/>
  <c r="P20" i="109" s="1"/>
  <c r="W20" i="109"/>
  <c r="V20" i="109"/>
  <c r="U20" i="109"/>
  <c r="T20" i="109"/>
  <c r="Y19" i="109"/>
  <c r="X19" i="109"/>
  <c r="O19" i="109" s="1"/>
  <c r="W19" i="109"/>
  <c r="V19" i="109"/>
  <c r="U19" i="109"/>
  <c r="T19" i="109"/>
  <c r="Y18" i="109"/>
  <c r="S18" i="109" s="1"/>
  <c r="X18" i="109"/>
  <c r="O18" i="109" s="1"/>
  <c r="W18" i="109"/>
  <c r="V18" i="109"/>
  <c r="U18" i="109"/>
  <c r="T18" i="109"/>
  <c r="Y17" i="109"/>
  <c r="X17" i="109"/>
  <c r="O17" i="109" s="1"/>
  <c r="W17" i="109"/>
  <c r="V17" i="109"/>
  <c r="U17" i="109"/>
  <c r="T17" i="109"/>
  <c r="Y16" i="109"/>
  <c r="S16" i="109" s="1"/>
  <c r="X16" i="109"/>
  <c r="O16" i="109" s="1"/>
  <c r="P16" i="109" s="1"/>
  <c r="W16" i="109"/>
  <c r="V16" i="109"/>
  <c r="U16" i="109"/>
  <c r="T16" i="109"/>
  <c r="Y15" i="109"/>
  <c r="X15" i="109"/>
  <c r="O15" i="109" s="1"/>
  <c r="W15" i="109"/>
  <c r="V15" i="109"/>
  <c r="U15" i="109"/>
  <c r="T15" i="109"/>
  <c r="Y14" i="109"/>
  <c r="S14" i="109" s="1"/>
  <c r="X14" i="109"/>
  <c r="O14" i="109" s="1"/>
  <c r="W14" i="109"/>
  <c r="V14" i="109"/>
  <c r="U14" i="109"/>
  <c r="T14" i="109"/>
  <c r="Y13" i="109"/>
  <c r="S13" i="109" s="1"/>
  <c r="X13" i="109"/>
  <c r="O13" i="109" s="1"/>
  <c r="W13" i="109"/>
  <c r="V13" i="109"/>
  <c r="U13" i="109"/>
  <c r="T13" i="109"/>
  <c r="Y12" i="109"/>
  <c r="S12" i="109" s="1"/>
  <c r="X12" i="109"/>
  <c r="O12" i="109" s="1"/>
  <c r="P12" i="109" s="1"/>
  <c r="W12" i="109"/>
  <c r="V12" i="109"/>
  <c r="U12" i="109"/>
  <c r="T12" i="109"/>
  <c r="Y11" i="109"/>
  <c r="X11" i="109"/>
  <c r="O11" i="109" s="1"/>
  <c r="W11" i="109"/>
  <c r="V11" i="109"/>
  <c r="U11" i="109"/>
  <c r="T11" i="109"/>
  <c r="Y10" i="109"/>
  <c r="S10" i="109" s="1"/>
  <c r="X10" i="109"/>
  <c r="O10" i="109" s="1"/>
  <c r="W10" i="109"/>
  <c r="V10" i="109"/>
  <c r="U10" i="109"/>
  <c r="T10" i="109"/>
  <c r="Y9" i="109"/>
  <c r="X9" i="109"/>
  <c r="O9" i="109" s="1"/>
  <c r="W9" i="109"/>
  <c r="V9" i="109"/>
  <c r="U9" i="109"/>
  <c r="T9" i="109"/>
  <c r="Y8" i="109"/>
  <c r="S8" i="109" s="1"/>
  <c r="X8" i="109"/>
  <c r="O8" i="109" s="1"/>
  <c r="P8" i="109" s="1"/>
  <c r="W8" i="109"/>
  <c r="V8" i="109"/>
  <c r="U8" i="109"/>
  <c r="T8" i="109"/>
  <c r="Y7" i="109"/>
  <c r="X7" i="109"/>
  <c r="O7" i="109" s="1"/>
  <c r="W7" i="109"/>
  <c r="V7" i="109"/>
  <c r="U7" i="109"/>
  <c r="T7" i="109"/>
  <c r="Y6" i="109"/>
  <c r="S6" i="109" s="1"/>
  <c r="X6" i="109"/>
  <c r="O6" i="109" s="1"/>
  <c r="W6" i="109"/>
  <c r="V6" i="109"/>
  <c r="U6" i="109"/>
  <c r="T6" i="109"/>
  <c r="Y5" i="109"/>
  <c r="S5" i="109" s="1"/>
  <c r="X5" i="109"/>
  <c r="W5" i="109"/>
  <c r="V5" i="109"/>
  <c r="U5" i="109"/>
  <c r="T5" i="109"/>
  <c r="Y4" i="109"/>
  <c r="S4" i="109" s="1"/>
  <c r="X4" i="109"/>
  <c r="O4" i="109" s="1"/>
  <c r="P4" i="109" s="1"/>
  <c r="W4" i="109"/>
  <c r="V4" i="109"/>
  <c r="U4" i="109"/>
  <c r="T4" i="109"/>
  <c r="Y3" i="109"/>
  <c r="X3" i="109"/>
  <c r="O3" i="109" s="1"/>
  <c r="W3" i="109"/>
  <c r="V3" i="109"/>
  <c r="U3" i="109"/>
  <c r="T3" i="109"/>
  <c r="Y2" i="109"/>
  <c r="X2" i="109"/>
  <c r="W2" i="109"/>
  <c r="V2" i="109"/>
  <c r="U2" i="109"/>
  <c r="T2" i="109"/>
  <c r="S23" i="109"/>
  <c r="S19" i="109"/>
  <c r="S17" i="109"/>
  <c r="S15" i="109"/>
  <c r="S11" i="109"/>
  <c r="S9" i="109"/>
  <c r="S7" i="109"/>
  <c r="O5" i="109"/>
  <c r="S3" i="109"/>
  <c r="L23" i="109"/>
  <c r="F23" i="109" s="1"/>
  <c r="K23" i="109"/>
  <c r="B23" i="109" s="1"/>
  <c r="J23" i="109"/>
  <c r="I23" i="109"/>
  <c r="H23" i="109"/>
  <c r="G23" i="109"/>
  <c r="L22" i="109"/>
  <c r="F22" i="109" s="1"/>
  <c r="K22" i="109"/>
  <c r="B22" i="109" s="1"/>
  <c r="J22" i="109"/>
  <c r="I22" i="109"/>
  <c r="H22" i="109"/>
  <c r="G22" i="109"/>
  <c r="L21" i="109"/>
  <c r="F21" i="109" s="1"/>
  <c r="K21" i="109"/>
  <c r="B21" i="109" s="1"/>
  <c r="J21" i="109"/>
  <c r="I21" i="109"/>
  <c r="H21" i="109"/>
  <c r="G21" i="109"/>
  <c r="L20" i="109"/>
  <c r="F20" i="109" s="1"/>
  <c r="K20" i="109"/>
  <c r="B20" i="109" s="1"/>
  <c r="J20" i="109"/>
  <c r="I20" i="109"/>
  <c r="H20" i="109"/>
  <c r="G20" i="109"/>
  <c r="L19" i="109"/>
  <c r="F19" i="109" s="1"/>
  <c r="K19" i="109"/>
  <c r="B19" i="109" s="1"/>
  <c r="J19" i="109"/>
  <c r="I19" i="109"/>
  <c r="H19" i="109"/>
  <c r="G19" i="109"/>
  <c r="L18" i="109"/>
  <c r="F18" i="109" s="1"/>
  <c r="K18" i="109"/>
  <c r="B18" i="109" s="1"/>
  <c r="J18" i="109"/>
  <c r="I18" i="109"/>
  <c r="H18" i="109"/>
  <c r="G18" i="109"/>
  <c r="L17" i="109"/>
  <c r="F17" i="109" s="1"/>
  <c r="K17" i="109"/>
  <c r="B17" i="109" s="1"/>
  <c r="J17" i="109"/>
  <c r="I17" i="109"/>
  <c r="H17" i="109"/>
  <c r="G17" i="109"/>
  <c r="L16" i="109"/>
  <c r="F16" i="109" s="1"/>
  <c r="K16" i="109"/>
  <c r="B16" i="109" s="1"/>
  <c r="J16" i="109"/>
  <c r="I16" i="109"/>
  <c r="H16" i="109"/>
  <c r="G16" i="109"/>
  <c r="L15" i="109"/>
  <c r="K15" i="109"/>
  <c r="B15" i="109" s="1"/>
  <c r="J15" i="109"/>
  <c r="I15" i="109"/>
  <c r="H15" i="109"/>
  <c r="G15" i="109"/>
  <c r="L14" i="109"/>
  <c r="K14" i="109"/>
  <c r="B14" i="109" s="1"/>
  <c r="J14" i="109"/>
  <c r="I14" i="109"/>
  <c r="H14" i="109"/>
  <c r="G14" i="109"/>
  <c r="L13" i="109"/>
  <c r="K13" i="109"/>
  <c r="B13" i="109" s="1"/>
  <c r="J13" i="109"/>
  <c r="I13" i="109"/>
  <c r="H13" i="109"/>
  <c r="G13" i="109"/>
  <c r="L12" i="109"/>
  <c r="F12" i="109" s="1"/>
  <c r="K12" i="109"/>
  <c r="B12" i="109" s="1"/>
  <c r="J12" i="109"/>
  <c r="I12" i="109"/>
  <c r="H12" i="109"/>
  <c r="G12" i="109"/>
  <c r="L11" i="109"/>
  <c r="F11" i="109" s="1"/>
  <c r="K11" i="109"/>
  <c r="B11" i="109" s="1"/>
  <c r="J11" i="109"/>
  <c r="I11" i="109"/>
  <c r="H11" i="109"/>
  <c r="G11" i="109"/>
  <c r="L10" i="109"/>
  <c r="K10" i="109"/>
  <c r="B10" i="109" s="1"/>
  <c r="J10" i="109"/>
  <c r="I10" i="109"/>
  <c r="H10" i="109"/>
  <c r="G10" i="109"/>
  <c r="L9" i="109"/>
  <c r="F9" i="109" s="1"/>
  <c r="K9" i="109"/>
  <c r="B9" i="109" s="1"/>
  <c r="J9" i="109"/>
  <c r="I9" i="109"/>
  <c r="H9" i="109"/>
  <c r="G9" i="109"/>
  <c r="L8" i="109"/>
  <c r="F8" i="109" s="1"/>
  <c r="K8" i="109"/>
  <c r="B8" i="109" s="1"/>
  <c r="J8" i="109"/>
  <c r="I8" i="109"/>
  <c r="H8" i="109"/>
  <c r="G8" i="109"/>
  <c r="L7" i="109"/>
  <c r="F7" i="109" s="1"/>
  <c r="K7" i="109"/>
  <c r="B7" i="109" s="1"/>
  <c r="J7" i="109"/>
  <c r="I7" i="109"/>
  <c r="H7" i="109"/>
  <c r="G7" i="109"/>
  <c r="L6" i="109"/>
  <c r="F6" i="109" s="1"/>
  <c r="K6" i="109"/>
  <c r="B6" i="109" s="1"/>
  <c r="J6" i="109"/>
  <c r="I6" i="109"/>
  <c r="H6" i="109"/>
  <c r="G6" i="109"/>
  <c r="L5" i="109"/>
  <c r="F5" i="109" s="1"/>
  <c r="K5" i="109"/>
  <c r="B5" i="109" s="1"/>
  <c r="J5" i="109"/>
  <c r="I5" i="109"/>
  <c r="H5" i="109"/>
  <c r="G5" i="109"/>
  <c r="L4" i="109"/>
  <c r="F4" i="109" s="1"/>
  <c r="K4" i="109"/>
  <c r="B4" i="109" s="1"/>
  <c r="J4" i="109"/>
  <c r="I4" i="109"/>
  <c r="H4" i="109"/>
  <c r="G4" i="109"/>
  <c r="L3" i="109"/>
  <c r="F3" i="109" s="1"/>
  <c r="K3" i="109"/>
  <c r="B3" i="109" s="1"/>
  <c r="J3" i="109"/>
  <c r="I3" i="109"/>
  <c r="H3" i="109"/>
  <c r="G3" i="109"/>
  <c r="L2" i="109"/>
  <c r="K2" i="109"/>
  <c r="J2" i="109"/>
  <c r="I2" i="109"/>
  <c r="H2" i="109"/>
  <c r="G2" i="109"/>
  <c r="F15" i="109"/>
  <c r="F10" i="109"/>
  <c r="F14" i="109"/>
  <c r="F13" i="109"/>
  <c r="P21" i="109" l="1"/>
  <c r="Q21" i="109" s="1"/>
  <c r="R21" i="109" s="1"/>
  <c r="Q20" i="109"/>
  <c r="R20" i="109" s="1"/>
  <c r="C13" i="109"/>
  <c r="D13" i="109" s="1"/>
  <c r="E13" i="109" s="1"/>
  <c r="C17" i="109"/>
  <c r="P13" i="109"/>
  <c r="Q13" i="109" s="1"/>
  <c r="AC13" i="109"/>
  <c r="AD13" i="109" s="1"/>
  <c r="AE13" i="109" s="1"/>
  <c r="C8" i="109"/>
  <c r="C20" i="109"/>
  <c r="D20" i="109" s="1"/>
  <c r="E20" i="109" s="1"/>
  <c r="P11" i="109"/>
  <c r="Q11" i="109" s="1"/>
  <c r="R11" i="109" s="1"/>
  <c r="P19" i="109"/>
  <c r="Q19" i="109" s="1"/>
  <c r="P23" i="109"/>
  <c r="Q23" i="109" s="1"/>
  <c r="R23" i="109" s="1"/>
  <c r="AC7" i="109"/>
  <c r="AD7" i="109" s="1"/>
  <c r="AE7" i="109" s="1"/>
  <c r="AC11" i="109"/>
  <c r="AC19" i="109"/>
  <c r="AD19" i="109" s="1"/>
  <c r="AE19" i="109" s="1"/>
  <c r="AC23" i="109"/>
  <c r="AD23" i="109" s="1"/>
  <c r="AE23" i="109" s="1"/>
  <c r="C4" i="109"/>
  <c r="D4" i="109" s="1"/>
  <c r="E4" i="109" s="1"/>
  <c r="C12" i="109"/>
  <c r="D12" i="109" s="1"/>
  <c r="E12" i="109" s="1"/>
  <c r="C16" i="109"/>
  <c r="D16" i="109" s="1"/>
  <c r="E16" i="109" s="1"/>
  <c r="P3" i="109"/>
  <c r="Q3" i="109" s="1"/>
  <c r="R3" i="109" s="1"/>
  <c r="P7" i="109"/>
  <c r="Q7" i="109" s="1"/>
  <c r="P15" i="109"/>
  <c r="Q15" i="109" s="1"/>
  <c r="R15" i="109" s="1"/>
  <c r="P22" i="109"/>
  <c r="Q22" i="109" s="1"/>
  <c r="R22" i="109" s="1"/>
  <c r="C7" i="109"/>
  <c r="D7" i="109" s="1"/>
  <c r="E7" i="109" s="1"/>
  <c r="P10" i="109"/>
  <c r="Q10" i="109" s="1"/>
  <c r="R10" i="109" s="1"/>
  <c r="P17" i="109"/>
  <c r="Q17" i="109" s="1"/>
  <c r="R17" i="109" s="1"/>
  <c r="AC16" i="109"/>
  <c r="AD16" i="109" s="1"/>
  <c r="AE16" i="109" s="1"/>
  <c r="AC4" i="109"/>
  <c r="AD4" i="109" s="1"/>
  <c r="AE4" i="109" s="1"/>
  <c r="AC8" i="109"/>
  <c r="AC12" i="109"/>
  <c r="AD12" i="109" s="1"/>
  <c r="AE12" i="109" s="1"/>
  <c r="AC20" i="109"/>
  <c r="AD20" i="109" s="1"/>
  <c r="AE20" i="109" s="1"/>
  <c r="P5" i="109"/>
  <c r="Q5" i="109" s="1"/>
  <c r="R5" i="109" s="1"/>
  <c r="P6" i="109"/>
  <c r="Q6" i="109" s="1"/>
  <c r="R6" i="109" s="1"/>
  <c r="P14" i="109"/>
  <c r="Q14" i="109" s="1"/>
  <c r="C5" i="109"/>
  <c r="D5" i="109" s="1"/>
  <c r="E5" i="109" s="1"/>
  <c r="C10" i="109"/>
  <c r="D10" i="109" s="1"/>
  <c r="E10" i="109" s="1"/>
  <c r="C14" i="109"/>
  <c r="D14" i="109" s="1"/>
  <c r="E14" i="109" s="1"/>
  <c r="C18" i="109"/>
  <c r="D18" i="109" s="1"/>
  <c r="E18" i="109" s="1"/>
  <c r="AD11" i="109"/>
  <c r="AE11" i="109" s="1"/>
  <c r="P18" i="109"/>
  <c r="Q18" i="109" s="1"/>
  <c r="R18" i="109" s="1"/>
  <c r="C6" i="109"/>
  <c r="D6" i="109" s="1"/>
  <c r="C22" i="109"/>
  <c r="D22" i="109" s="1"/>
  <c r="AC5" i="109"/>
  <c r="AD5" i="109" s="1"/>
  <c r="AE5" i="109" s="1"/>
  <c r="AD6" i="109"/>
  <c r="AE6" i="109" s="1"/>
  <c r="AD10" i="109"/>
  <c r="AE10" i="109" s="1"/>
  <c r="AD18" i="109"/>
  <c r="AE18" i="109" s="1"/>
  <c r="AC21" i="109"/>
  <c r="AD21" i="109" s="1"/>
  <c r="AE21" i="109" s="1"/>
  <c r="AC17" i="109"/>
  <c r="AD17" i="109" s="1"/>
  <c r="AE17" i="109" s="1"/>
  <c r="AC9" i="109"/>
  <c r="AD9" i="109" s="1"/>
  <c r="AE9" i="109" s="1"/>
  <c r="AC15" i="109"/>
  <c r="AD15" i="109" s="1"/>
  <c r="AE15" i="109" s="1"/>
  <c r="AD3" i="109"/>
  <c r="AE3" i="109" s="1"/>
  <c r="AC14" i="109"/>
  <c r="AD14" i="109" s="1"/>
  <c r="AE14" i="109" s="1"/>
  <c r="AD22" i="109"/>
  <c r="AE22" i="109" s="1"/>
  <c r="AD8" i="109"/>
  <c r="AE8" i="109" s="1"/>
  <c r="Q4" i="109"/>
  <c r="R4" i="109" s="1"/>
  <c r="R13" i="109"/>
  <c r="Q16" i="109"/>
  <c r="R16" i="109" s="1"/>
  <c r="Q8" i="109"/>
  <c r="R8" i="109" s="1"/>
  <c r="R14" i="109"/>
  <c r="Q12" i="109"/>
  <c r="R12" i="109" s="1"/>
  <c r="P9" i="109"/>
  <c r="Q9" i="109" s="1"/>
  <c r="R9" i="109" s="1"/>
  <c r="R19" i="109"/>
  <c r="R7" i="109"/>
  <c r="D17" i="109"/>
  <c r="E17" i="109" s="1"/>
  <c r="C11" i="109"/>
  <c r="D11" i="109" s="1"/>
  <c r="E11" i="109" s="1"/>
  <c r="C15" i="109"/>
  <c r="D15" i="109" s="1"/>
  <c r="E15" i="109" s="1"/>
  <c r="C3" i="109"/>
  <c r="D3" i="109" s="1"/>
  <c r="E3" i="109" s="1"/>
  <c r="C19" i="109"/>
  <c r="D19" i="109" s="1"/>
  <c r="E19" i="109" s="1"/>
  <c r="C23" i="109"/>
  <c r="D23" i="109" s="1"/>
  <c r="E23" i="109" s="1"/>
  <c r="E22" i="109"/>
  <c r="C9" i="109"/>
  <c r="D9" i="109" s="1"/>
  <c r="E9" i="109" s="1"/>
  <c r="E6" i="109"/>
  <c r="D8" i="109"/>
  <c r="E8" i="109" s="1"/>
  <c r="C21" i="109"/>
  <c r="D21" i="109" s="1"/>
  <c r="E21" i="109" s="1"/>
  <c r="LV23" i="98"/>
  <c r="LT22" i="98"/>
  <c r="LV22" i="98"/>
  <c r="LU21" i="98"/>
  <c r="LV21" i="98"/>
  <c r="LV20" i="98"/>
  <c r="LV19" i="98"/>
  <c r="LT18" i="98"/>
  <c r="LV18" i="98"/>
  <c r="LU17" i="98"/>
  <c r="LV17" i="98"/>
  <c r="LT16" i="98"/>
  <c r="LV16" i="98"/>
  <c r="LT15" i="98"/>
  <c r="LV15" i="98"/>
  <c r="LT14" i="98"/>
  <c r="LV14" i="98"/>
  <c r="LV13" i="98"/>
  <c r="LT12" i="98"/>
  <c r="LV12" i="98"/>
  <c r="LU11" i="98"/>
  <c r="LV11" i="98"/>
  <c r="LT10" i="98"/>
  <c r="LV10" i="98"/>
  <c r="LV9" i="98"/>
  <c r="LT8" i="98"/>
  <c r="LV8" i="98"/>
  <c r="LU7" i="98"/>
  <c r="LV7" i="98"/>
  <c r="LT6" i="98"/>
  <c r="LV6" i="98"/>
  <c r="LU5" i="98"/>
  <c r="LV5" i="98"/>
  <c r="LT4" i="98"/>
  <c r="LV4" i="98"/>
  <c r="LV3" i="98"/>
  <c r="LT23" i="98"/>
  <c r="LT21" i="98"/>
  <c r="LU19" i="98"/>
  <c r="LT19" i="98"/>
  <c r="LT17" i="98"/>
  <c r="LU15" i="98"/>
  <c r="LU13" i="98"/>
  <c r="LT13" i="98"/>
  <c r="LT11" i="98"/>
  <c r="LU9" i="98"/>
  <c r="LT9" i="98"/>
  <c r="LT7" i="98"/>
  <c r="LT5" i="98"/>
  <c r="LU3" i="98"/>
  <c r="LT3" i="98"/>
  <c r="LK23" i="98"/>
  <c r="LI22" i="98"/>
  <c r="LK22" i="98"/>
  <c r="LI21" i="98"/>
  <c r="LK21" i="98"/>
  <c r="LI20" i="98"/>
  <c r="LK19" i="98"/>
  <c r="LI18" i="98"/>
  <c r="LK18" i="98"/>
  <c r="LI17" i="98"/>
  <c r="LK17" i="98"/>
  <c r="LI16" i="98"/>
  <c r="LK16" i="98"/>
  <c r="LK15" i="98"/>
  <c r="LI14" i="98"/>
  <c r="LK14" i="98"/>
  <c r="LI13" i="98"/>
  <c r="LK13" i="98"/>
  <c r="LI12" i="98"/>
  <c r="LK11" i="98"/>
  <c r="LI10" i="98"/>
  <c r="LK10" i="98"/>
  <c r="LI9" i="98"/>
  <c r="LK9" i="98"/>
  <c r="LI8" i="98"/>
  <c r="LK7" i="98"/>
  <c r="LI6" i="98"/>
  <c r="LK6" i="98"/>
  <c r="LI5" i="98"/>
  <c r="LK5" i="98"/>
  <c r="LI4" i="98"/>
  <c r="LK3" i="98"/>
  <c r="LK20" i="98"/>
  <c r="LK12" i="98"/>
  <c r="LK8" i="98"/>
  <c r="LK4" i="98"/>
  <c r="HZ23" i="98"/>
  <c r="IA23" i="98"/>
  <c r="HY22" i="98"/>
  <c r="IA22" i="98"/>
  <c r="HZ21" i="98"/>
  <c r="HY19" i="98"/>
  <c r="IA19" i="98"/>
  <c r="HY18" i="98"/>
  <c r="IA18" i="98"/>
  <c r="HY17" i="98"/>
  <c r="IA17" i="98"/>
  <c r="IA16" i="98"/>
  <c r="HY15" i="98"/>
  <c r="IA15" i="98"/>
  <c r="HY14" i="98"/>
  <c r="IA14" i="98"/>
  <c r="HY13" i="98"/>
  <c r="IA13" i="98"/>
  <c r="HZ11" i="98"/>
  <c r="IA11" i="98"/>
  <c r="HY10" i="98"/>
  <c r="IA10" i="98"/>
  <c r="HY9" i="98"/>
  <c r="IA8" i="98"/>
  <c r="HY7" i="98"/>
  <c r="IA7" i="98"/>
  <c r="HY6" i="98"/>
  <c r="IA6" i="98"/>
  <c r="HY5" i="98"/>
  <c r="IA5" i="98"/>
  <c r="IA4" i="98"/>
  <c r="HY3" i="98"/>
  <c r="IA3" i="98"/>
  <c r="HY21" i="98"/>
  <c r="IA21" i="98"/>
  <c r="IA20" i="98"/>
  <c r="HY20" i="98"/>
  <c r="HZ16" i="98"/>
  <c r="HY16" i="98"/>
  <c r="IA12" i="98"/>
  <c r="HZ12" i="98"/>
  <c r="HY12" i="98"/>
  <c r="IA9" i="98"/>
  <c r="HZ4" i="98"/>
  <c r="HY4" i="98"/>
  <c r="HZ9" i="98" l="1"/>
  <c r="LJ13" i="98"/>
  <c r="LU8" i="98"/>
  <c r="LJ4" i="98"/>
  <c r="LJ8" i="98"/>
  <c r="LJ12" i="98"/>
  <c r="LJ16" i="98"/>
  <c r="LJ20" i="98"/>
  <c r="LU23" i="98"/>
  <c r="HZ3" i="98"/>
  <c r="HZ15" i="98"/>
  <c r="LJ3" i="98"/>
  <c r="LJ7" i="98"/>
  <c r="LJ11" i="98"/>
  <c r="LJ15" i="98"/>
  <c r="LJ19" i="98"/>
  <c r="LJ23" i="98"/>
  <c r="HY11" i="98"/>
  <c r="LU20" i="98"/>
  <c r="LU12" i="98"/>
  <c r="LJ21" i="98"/>
  <c r="HZ8" i="98"/>
  <c r="HZ20" i="98"/>
  <c r="LJ5" i="98"/>
  <c r="LJ9" i="98"/>
  <c r="HZ17" i="98"/>
  <c r="HZ7" i="98"/>
  <c r="HZ19" i="98"/>
  <c r="LU4" i="98"/>
  <c r="LJ17" i="98"/>
  <c r="HY23" i="98"/>
  <c r="HZ13" i="98"/>
  <c r="LT20" i="98"/>
  <c r="HZ5" i="98"/>
  <c r="LU16" i="98"/>
  <c r="LI15" i="98"/>
  <c r="LI7" i="98"/>
  <c r="LU14" i="98"/>
  <c r="LU6" i="98"/>
  <c r="LU22" i="98"/>
  <c r="LI11" i="98"/>
  <c r="LI3" i="98"/>
  <c r="LI23" i="98"/>
  <c r="LU10" i="98"/>
  <c r="LU18" i="98"/>
  <c r="HY8" i="98"/>
  <c r="LI19" i="98"/>
  <c r="HZ6" i="98"/>
  <c r="HZ10" i="98"/>
  <c r="HZ14" i="98"/>
  <c r="HZ18" i="98"/>
  <c r="HZ22" i="98"/>
  <c r="LJ6" i="98"/>
  <c r="LJ10" i="98"/>
  <c r="LJ14" i="98"/>
  <c r="LJ18" i="98"/>
  <c r="LJ22" i="98"/>
  <c r="DX2" i="90" l="1"/>
  <c r="DU2" i="90"/>
  <c r="EA23" i="90"/>
  <c r="EA22" i="90"/>
  <c r="EA21" i="90"/>
  <c r="EA20" i="90"/>
  <c r="EA19" i="90"/>
  <c r="EA18" i="90"/>
  <c r="EA17" i="90"/>
  <c r="EA16" i="90"/>
  <c r="EA15" i="90"/>
  <c r="EA14" i="90"/>
  <c r="EA13" i="90"/>
  <c r="EA12" i="90"/>
  <c r="EA11" i="90"/>
  <c r="EA10" i="90"/>
  <c r="EA9" i="90"/>
  <c r="EA8" i="90"/>
  <c r="EA7" i="90"/>
  <c r="EA6" i="90"/>
  <c r="EA5" i="90"/>
  <c r="EA4" i="90"/>
  <c r="EA3" i="90"/>
  <c r="EA2" i="90"/>
  <c r="EB23" i="90"/>
  <c r="EB22" i="90"/>
  <c r="EB21" i="90"/>
  <c r="EB20" i="90"/>
  <c r="EB19" i="90"/>
  <c r="EB18" i="90"/>
  <c r="EB17" i="90"/>
  <c r="EB16" i="90"/>
  <c r="EB15" i="90"/>
  <c r="EB14" i="90"/>
  <c r="EB13" i="90"/>
  <c r="EB12" i="90"/>
  <c r="EB11" i="90"/>
  <c r="EB10" i="90"/>
  <c r="EB9" i="90"/>
  <c r="EB8" i="90"/>
  <c r="EB7" i="90"/>
  <c r="EB6" i="90"/>
  <c r="EB5" i="90"/>
  <c r="EB4" i="90"/>
  <c r="EB3" i="90"/>
  <c r="EB2" i="90"/>
  <c r="S36" i="67" l="1"/>
  <c r="R36" i="67"/>
  <c r="S35" i="67"/>
  <c r="R35" i="67"/>
  <c r="S34" i="67"/>
  <c r="R34" i="67"/>
  <c r="S33" i="67"/>
  <c r="R33" i="67"/>
  <c r="S32" i="67"/>
  <c r="R32" i="67"/>
  <c r="S31" i="67"/>
  <c r="R31" i="67"/>
  <c r="S30" i="67"/>
  <c r="R30" i="67"/>
  <c r="S29" i="67"/>
  <c r="R29" i="67"/>
  <c r="S28" i="67"/>
  <c r="R28" i="67"/>
  <c r="S27" i="67"/>
  <c r="R27" i="67"/>
  <c r="S26" i="67"/>
  <c r="R26" i="67"/>
  <c r="S25" i="67"/>
  <c r="R25" i="67"/>
  <c r="S24" i="67"/>
  <c r="R24" i="67"/>
  <c r="S23" i="67"/>
  <c r="R23" i="67"/>
  <c r="S22" i="67"/>
  <c r="R22" i="67"/>
  <c r="S21" i="67"/>
  <c r="R21" i="67"/>
  <c r="S20" i="67"/>
  <c r="R20" i="67"/>
  <c r="S19" i="67"/>
  <c r="R19" i="67"/>
  <c r="S18" i="67"/>
  <c r="R18" i="67"/>
  <c r="S17" i="67"/>
  <c r="R17" i="67"/>
  <c r="S16" i="67"/>
  <c r="R16" i="67"/>
  <c r="S15" i="67"/>
  <c r="R15" i="67"/>
  <c r="S14" i="67"/>
  <c r="R14" i="67"/>
  <c r="S13" i="67"/>
  <c r="R13" i="67"/>
  <c r="S12" i="67"/>
  <c r="R12" i="67"/>
  <c r="S11" i="67"/>
  <c r="R11" i="67"/>
  <c r="S10" i="67"/>
  <c r="R10" i="67"/>
  <c r="S9" i="67"/>
  <c r="R9" i="67"/>
  <c r="S8" i="67"/>
  <c r="R8" i="67"/>
  <c r="S7" i="67"/>
  <c r="R7" i="67"/>
  <c r="S6" i="67"/>
  <c r="R6" i="67"/>
  <c r="S5" i="67"/>
  <c r="R5" i="67"/>
  <c r="S4" i="67"/>
  <c r="R4" i="67"/>
  <c r="S3" i="67"/>
  <c r="R3" i="67"/>
  <c r="I56" i="67"/>
  <c r="I55" i="67"/>
  <c r="I54" i="67"/>
  <c r="I53" i="67"/>
  <c r="I52" i="67"/>
  <c r="I51" i="67"/>
  <c r="I50" i="67"/>
  <c r="I49" i="67"/>
  <c r="I48" i="67"/>
  <c r="I47" i="67"/>
  <c r="I46" i="67"/>
  <c r="I45" i="67"/>
  <c r="I44" i="67"/>
  <c r="I43" i="67"/>
  <c r="I42" i="67"/>
  <c r="I41" i="67"/>
  <c r="I40" i="67"/>
  <c r="I39" i="67"/>
  <c r="I38" i="67"/>
  <c r="I37" i="67"/>
  <c r="I36" i="67"/>
  <c r="I35" i="67"/>
  <c r="I34" i="67"/>
  <c r="I33" i="67"/>
  <c r="I32" i="67"/>
  <c r="I31" i="67"/>
  <c r="I30" i="67"/>
  <c r="I29" i="67"/>
  <c r="I28" i="67"/>
  <c r="I27" i="67"/>
  <c r="I26" i="67"/>
  <c r="I25" i="67"/>
  <c r="I24" i="67"/>
  <c r="I23" i="67"/>
  <c r="I22" i="67"/>
  <c r="I21" i="67"/>
  <c r="I20" i="67"/>
  <c r="I19" i="67"/>
  <c r="I18" i="67"/>
  <c r="I17" i="67"/>
  <c r="I16" i="67"/>
  <c r="I15" i="67"/>
  <c r="I14" i="67"/>
  <c r="I13" i="67"/>
  <c r="I12" i="67"/>
  <c r="I11" i="67"/>
  <c r="I10" i="67"/>
  <c r="I9" i="67"/>
  <c r="I8" i="67"/>
  <c r="I7" i="67"/>
  <c r="I6" i="67"/>
  <c r="I5" i="67"/>
  <c r="I4" i="67"/>
  <c r="J56" i="67"/>
  <c r="J55" i="67"/>
  <c r="J54" i="67"/>
  <c r="J53" i="67"/>
  <c r="J52" i="67"/>
  <c r="J51" i="67"/>
  <c r="J50" i="67"/>
  <c r="J49" i="67"/>
  <c r="J48" i="67"/>
  <c r="J47" i="67"/>
  <c r="J46" i="67"/>
  <c r="J45" i="67"/>
  <c r="J44" i="67"/>
  <c r="J43" i="67"/>
  <c r="J42" i="67"/>
  <c r="J41"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5" i="67"/>
  <c r="J14" i="67"/>
  <c r="J13" i="67"/>
  <c r="J12" i="67"/>
  <c r="J11" i="67"/>
  <c r="J10" i="67"/>
  <c r="J9" i="67"/>
  <c r="J8" i="67"/>
  <c r="J7" i="67"/>
  <c r="J6" i="67"/>
  <c r="J5" i="67"/>
  <c r="J4" i="67"/>
  <c r="H56" i="67"/>
  <c r="H55" i="67"/>
  <c r="H54" i="67"/>
  <c r="H53" i="67"/>
  <c r="H52" i="67"/>
  <c r="H51" i="67"/>
  <c r="H50" i="67"/>
  <c r="H49" i="67"/>
  <c r="H48" i="67"/>
  <c r="H47" i="67"/>
  <c r="H46" i="67"/>
  <c r="H45" i="67"/>
  <c r="H44" i="67"/>
  <c r="H43" i="67"/>
  <c r="H42" i="67"/>
  <c r="H41" i="67"/>
  <c r="H40" i="67"/>
  <c r="H39" i="67"/>
  <c r="H38" i="67"/>
  <c r="H37" i="67"/>
  <c r="H36" i="67"/>
  <c r="H35" i="67"/>
  <c r="H34" i="67"/>
  <c r="H33" i="67"/>
  <c r="H32" i="67"/>
  <c r="H31" i="67"/>
  <c r="H30" i="67"/>
  <c r="H29" i="67"/>
  <c r="H28" i="67"/>
  <c r="H27" i="67"/>
  <c r="H26" i="67"/>
  <c r="H25" i="67"/>
  <c r="H24" i="67"/>
  <c r="H23" i="67"/>
  <c r="H22" i="67"/>
  <c r="H21" i="67"/>
  <c r="H20" i="67"/>
  <c r="H19" i="67"/>
  <c r="H18" i="67"/>
  <c r="H17" i="67"/>
  <c r="H16" i="67"/>
  <c r="H15" i="67"/>
  <c r="H14" i="67"/>
  <c r="H13" i="67"/>
  <c r="H12" i="67"/>
  <c r="H11" i="67"/>
  <c r="H10" i="67"/>
  <c r="H9" i="67"/>
  <c r="H8" i="67"/>
  <c r="H7" i="67"/>
  <c r="H6" i="67"/>
  <c r="H5" i="67"/>
  <c r="H4" i="67"/>
  <c r="M17" i="104" l="1"/>
  <c r="M15" i="104"/>
  <c r="M14" i="104"/>
  <c r="M13" i="104"/>
  <c r="M12" i="104"/>
  <c r="M11" i="104"/>
  <c r="M10" i="104"/>
  <c r="M9" i="104"/>
  <c r="M7" i="104"/>
  <c r="K15" i="104"/>
  <c r="K14" i="104"/>
  <c r="K13" i="104"/>
  <c r="K12" i="104"/>
  <c r="K11" i="104"/>
  <c r="K10" i="104"/>
  <c r="K9" i="104"/>
  <c r="J15" i="104"/>
  <c r="J9" i="104"/>
  <c r="J14" i="104"/>
  <c r="J13" i="104"/>
  <c r="J12" i="104"/>
  <c r="J11" i="104"/>
  <c r="J10" i="104"/>
  <c r="K17" i="104"/>
  <c r="J17" i="104"/>
  <c r="IV23" i="98" l="1"/>
  <c r="IW23" i="98"/>
  <c r="IU22" i="98"/>
  <c r="IW22" i="98"/>
  <c r="IW21" i="98"/>
  <c r="IU20" i="98"/>
  <c r="IW20" i="98"/>
  <c r="IU19" i="98"/>
  <c r="IW19" i="98"/>
  <c r="IU18" i="98"/>
  <c r="IW18" i="98"/>
  <c r="IU17" i="98"/>
  <c r="IW17" i="98"/>
  <c r="IU16" i="98"/>
  <c r="IW16" i="98"/>
  <c r="IV15" i="98"/>
  <c r="IW15" i="98"/>
  <c r="IU14" i="98"/>
  <c r="IW14" i="98"/>
  <c r="IW13" i="98"/>
  <c r="IU12" i="98"/>
  <c r="IW12" i="98"/>
  <c r="IU11" i="98"/>
  <c r="IW11" i="98"/>
  <c r="IU10" i="98"/>
  <c r="IW10" i="98"/>
  <c r="IU9" i="98"/>
  <c r="IW9" i="98"/>
  <c r="IU8" i="98"/>
  <c r="IW8" i="98"/>
  <c r="IV7" i="98"/>
  <c r="IW7" i="98"/>
  <c r="IU6" i="98"/>
  <c r="IW6" i="98"/>
  <c r="IU5" i="98"/>
  <c r="IW5" i="98"/>
  <c r="IU4" i="98"/>
  <c r="IW4" i="98"/>
  <c r="IU3" i="98"/>
  <c r="IW3" i="98"/>
  <c r="H15" i="104"/>
  <c r="G15" i="104"/>
  <c r="H17" i="104"/>
  <c r="G17" i="104"/>
  <c r="H14" i="104"/>
  <c r="G14" i="104"/>
  <c r="H12" i="104"/>
  <c r="G12" i="104"/>
  <c r="H13" i="104"/>
  <c r="G13" i="104"/>
  <c r="H11" i="104"/>
  <c r="G11" i="104"/>
  <c r="H10" i="104"/>
  <c r="G10" i="104"/>
  <c r="H7" i="104"/>
  <c r="G7" i="104"/>
  <c r="G9" i="104"/>
  <c r="H9" i="104"/>
  <c r="IV13" i="98" l="1"/>
  <c r="IV21" i="98"/>
  <c r="IV3" i="98"/>
  <c r="IU7" i="98"/>
  <c r="IU13" i="98"/>
  <c r="IU15" i="98"/>
  <c r="IV5" i="98"/>
  <c r="IU21" i="98"/>
  <c r="IV9" i="98"/>
  <c r="IV11" i="98"/>
  <c r="IV17" i="98"/>
  <c r="IV19" i="98"/>
  <c r="IV4" i="98"/>
  <c r="IV16" i="98"/>
  <c r="IV20" i="98"/>
  <c r="IV8" i="98"/>
  <c r="IV12" i="98"/>
  <c r="IV14" i="98"/>
  <c r="IV6" i="98"/>
  <c r="IV22" i="98"/>
  <c r="IU23" i="98"/>
  <c r="IV10" i="98"/>
  <c r="IV18" i="98"/>
  <c r="KZ23" i="98"/>
  <c r="KX22" i="98"/>
  <c r="KZ22" i="98"/>
  <c r="KZ21" i="98"/>
  <c r="KX20" i="98"/>
  <c r="KZ20" i="98"/>
  <c r="KZ19" i="98"/>
  <c r="KX18" i="98"/>
  <c r="KZ18" i="98"/>
  <c r="KX17" i="98"/>
  <c r="KZ17" i="98"/>
  <c r="KX16" i="98"/>
  <c r="KZ16" i="98"/>
  <c r="KX15" i="98"/>
  <c r="KZ15" i="98"/>
  <c r="KX14" i="98"/>
  <c r="KZ14" i="98"/>
  <c r="KX13" i="98"/>
  <c r="KZ13" i="98"/>
  <c r="KX12" i="98"/>
  <c r="KZ12" i="98"/>
  <c r="KX11" i="98"/>
  <c r="KZ11" i="98"/>
  <c r="KX10" i="98"/>
  <c r="KZ10" i="98"/>
  <c r="KX9" i="98"/>
  <c r="KZ9" i="98"/>
  <c r="KX8" i="98"/>
  <c r="KZ8" i="98"/>
  <c r="KX7" i="98"/>
  <c r="KZ7" i="98"/>
  <c r="KX6" i="98"/>
  <c r="KZ6" i="98"/>
  <c r="KX5" i="98"/>
  <c r="KZ5" i="98"/>
  <c r="KX4" i="98"/>
  <c r="KZ4" i="98"/>
  <c r="KZ3" i="98"/>
  <c r="KO23" i="98"/>
  <c r="KM22" i="98"/>
  <c r="KO22" i="98"/>
  <c r="KM21" i="98"/>
  <c r="KO21" i="98"/>
  <c r="KM20" i="98"/>
  <c r="KO20" i="98"/>
  <c r="KM19" i="98"/>
  <c r="KO19" i="98"/>
  <c r="KM18" i="98"/>
  <c r="KO18" i="98"/>
  <c r="KM17" i="98"/>
  <c r="KO17" i="98"/>
  <c r="KM16" i="98"/>
  <c r="KO16" i="98"/>
  <c r="KM15" i="98"/>
  <c r="KO15" i="98"/>
  <c r="KM14" i="98"/>
  <c r="KO14" i="98"/>
  <c r="KM13" i="98"/>
  <c r="KO13" i="98"/>
  <c r="KM12" i="98"/>
  <c r="KO12" i="98"/>
  <c r="KM11" i="98"/>
  <c r="KO11" i="98"/>
  <c r="KM10" i="98"/>
  <c r="KO10" i="98"/>
  <c r="KM9" i="98"/>
  <c r="KO9" i="98"/>
  <c r="KM8" i="98"/>
  <c r="KO8" i="98"/>
  <c r="KM7" i="98"/>
  <c r="KO7" i="98"/>
  <c r="KM6" i="98"/>
  <c r="KO6" i="98"/>
  <c r="KM5" i="98"/>
  <c r="KO5" i="98"/>
  <c r="KM4" i="98"/>
  <c r="KO4" i="98"/>
  <c r="KM3" i="98"/>
  <c r="KO3" i="98"/>
  <c r="KD23" i="98"/>
  <c r="KB22" i="98"/>
  <c r="KD22" i="98"/>
  <c r="KB21" i="98"/>
  <c r="KD21" i="98"/>
  <c r="KB20" i="98"/>
  <c r="KD20" i="98"/>
  <c r="KB19" i="98"/>
  <c r="KD19" i="98"/>
  <c r="KB18" i="98"/>
  <c r="KD18" i="98"/>
  <c r="KB17" i="98"/>
  <c r="KD17" i="98"/>
  <c r="KB16" i="98"/>
  <c r="KD16" i="98"/>
  <c r="KB15" i="98"/>
  <c r="KD15" i="98"/>
  <c r="KB14" i="98"/>
  <c r="KD14" i="98"/>
  <c r="KB13" i="98"/>
  <c r="KD13" i="98"/>
  <c r="KB12" i="98"/>
  <c r="KD12" i="98"/>
  <c r="KD11" i="98"/>
  <c r="KB10" i="98"/>
  <c r="KD10" i="98"/>
  <c r="KB9" i="98"/>
  <c r="KD9" i="98"/>
  <c r="KB8" i="98"/>
  <c r="KD8" i="98"/>
  <c r="KB7" i="98"/>
  <c r="KD7" i="98"/>
  <c r="KB6" i="98"/>
  <c r="KD6" i="98"/>
  <c r="KB5" i="98"/>
  <c r="KD5" i="98"/>
  <c r="KB4" i="98"/>
  <c r="KD4" i="98"/>
  <c r="KB3" i="98"/>
  <c r="KD3" i="98"/>
  <c r="JQ23" i="98"/>
  <c r="JS23" i="98"/>
  <c r="JQ22" i="98"/>
  <c r="JS22" i="98"/>
  <c r="JQ21" i="98"/>
  <c r="JS21" i="98"/>
  <c r="JQ20" i="98"/>
  <c r="JS20" i="98"/>
  <c r="JS19" i="98"/>
  <c r="JQ18" i="98"/>
  <c r="JS18" i="98"/>
  <c r="JQ17" i="98"/>
  <c r="JS17" i="98"/>
  <c r="JQ16" i="98"/>
  <c r="JS16" i="98"/>
  <c r="JQ15" i="98"/>
  <c r="JS15" i="98"/>
  <c r="JQ14" i="98"/>
  <c r="JS14" i="98"/>
  <c r="JQ13" i="98"/>
  <c r="JS13" i="98"/>
  <c r="JQ12" i="98"/>
  <c r="JS12" i="98"/>
  <c r="JQ11" i="98"/>
  <c r="JS11" i="98"/>
  <c r="JQ10" i="98"/>
  <c r="JS10" i="98"/>
  <c r="JQ9" i="98"/>
  <c r="JS9" i="98"/>
  <c r="JQ8" i="98"/>
  <c r="JS8" i="98"/>
  <c r="JS7" i="98"/>
  <c r="JQ6" i="98"/>
  <c r="JS6" i="98"/>
  <c r="JQ5" i="98"/>
  <c r="JS5" i="98"/>
  <c r="JQ4" i="98"/>
  <c r="JS4" i="98"/>
  <c r="JQ3" i="98"/>
  <c r="JS3" i="98"/>
  <c r="JF23" i="98"/>
  <c r="JH23" i="98"/>
  <c r="JF22" i="98"/>
  <c r="JH22" i="98"/>
  <c r="JH21" i="98"/>
  <c r="JF20" i="98"/>
  <c r="JH20" i="98"/>
  <c r="JF19" i="98"/>
  <c r="JH19" i="98"/>
  <c r="JF18" i="98"/>
  <c r="JH18" i="98"/>
  <c r="JF17" i="98"/>
  <c r="JH17" i="98"/>
  <c r="JF16" i="98"/>
  <c r="JH16" i="98"/>
  <c r="JF15" i="98"/>
  <c r="JH15" i="98"/>
  <c r="JF14" i="98"/>
  <c r="JH14" i="98"/>
  <c r="JF13" i="98"/>
  <c r="JH13" i="98"/>
  <c r="JF12" i="98"/>
  <c r="JH12" i="98"/>
  <c r="JF11" i="98"/>
  <c r="JH11" i="98"/>
  <c r="JF10" i="98"/>
  <c r="JH10" i="98"/>
  <c r="JH9" i="98"/>
  <c r="JF8" i="98"/>
  <c r="JH8" i="98"/>
  <c r="JF7" i="98"/>
  <c r="JH7" i="98"/>
  <c r="JF6" i="98"/>
  <c r="JH6" i="98"/>
  <c r="JF5" i="98"/>
  <c r="JH5" i="98"/>
  <c r="JF4" i="98"/>
  <c r="JH4" i="98"/>
  <c r="JF3" i="98"/>
  <c r="JH3" i="98"/>
  <c r="KY8" i="98" l="1"/>
  <c r="JG20" i="98"/>
  <c r="JG7" i="98"/>
  <c r="KC3" i="98"/>
  <c r="KC14" i="98"/>
  <c r="KC5" i="98"/>
  <c r="KC21" i="98"/>
  <c r="JG9" i="98"/>
  <c r="JG21" i="98"/>
  <c r="JR7" i="98"/>
  <c r="JR19" i="98"/>
  <c r="KC11" i="98"/>
  <c r="KC23" i="98"/>
  <c r="KN23" i="98"/>
  <c r="KY3" i="98"/>
  <c r="KY19" i="98"/>
  <c r="KY21" i="98"/>
  <c r="KY23" i="98"/>
  <c r="KC15" i="98"/>
  <c r="JR5" i="98"/>
  <c r="KC19" i="98"/>
  <c r="KX21" i="98"/>
  <c r="JR17" i="98"/>
  <c r="KC17" i="98"/>
  <c r="KY16" i="98"/>
  <c r="JG3" i="98"/>
  <c r="JR23" i="98"/>
  <c r="KN11" i="98"/>
  <c r="KY9" i="98"/>
  <c r="JG13" i="98"/>
  <c r="KC9" i="98"/>
  <c r="KY13" i="98"/>
  <c r="KM23" i="98"/>
  <c r="JR11" i="98"/>
  <c r="JG15" i="98"/>
  <c r="JR13" i="98"/>
  <c r="KN7" i="98"/>
  <c r="KN19" i="98"/>
  <c r="JF9" i="98"/>
  <c r="KC13" i="98"/>
  <c r="KY15" i="98"/>
  <c r="JG19" i="98"/>
  <c r="JG4" i="98"/>
  <c r="JG14" i="98"/>
  <c r="JG22" i="98"/>
  <c r="JR10" i="98"/>
  <c r="JR18" i="98"/>
  <c r="KC12" i="98"/>
  <c r="KC20" i="98"/>
  <c r="KN4" i="98"/>
  <c r="KN6" i="98"/>
  <c r="KN8" i="98"/>
  <c r="KN10" i="98"/>
  <c r="KN14" i="98"/>
  <c r="KN18" i="98"/>
  <c r="KN22" i="98"/>
  <c r="KY4" i="98"/>
  <c r="KY6" i="98"/>
  <c r="KY10" i="98"/>
  <c r="KY12" i="98"/>
  <c r="KY14" i="98"/>
  <c r="KY18" i="98"/>
  <c r="KY20" i="98"/>
  <c r="KY22" i="98"/>
  <c r="KC7" i="98"/>
  <c r="KX3" i="98"/>
  <c r="JG10" i="98"/>
  <c r="JR8" i="98"/>
  <c r="JR14" i="98"/>
  <c r="JR20" i="98"/>
  <c r="KC6" i="98"/>
  <c r="KC18" i="98"/>
  <c r="KN12" i="98"/>
  <c r="JF21" i="98"/>
  <c r="KB23" i="98"/>
  <c r="KN17" i="98"/>
  <c r="KB11" i="98"/>
  <c r="JG8" i="98"/>
  <c r="JG16" i="98"/>
  <c r="JR4" i="98"/>
  <c r="JR12" i="98"/>
  <c r="JR16" i="98"/>
  <c r="JR22" i="98"/>
  <c r="KC4" i="98"/>
  <c r="KC10" i="98"/>
  <c r="KC22" i="98"/>
  <c r="KN20" i="98"/>
  <c r="KN5" i="98"/>
  <c r="KN13" i="98"/>
  <c r="KY7" i="98"/>
  <c r="JG6" i="98"/>
  <c r="JG12" i="98"/>
  <c r="JG18" i="98"/>
  <c r="JR6" i="98"/>
  <c r="KC8" i="98"/>
  <c r="KC16" i="98"/>
  <c r="KN16" i="98"/>
  <c r="KN3" i="98"/>
  <c r="JG23" i="98"/>
  <c r="JR9" i="98"/>
  <c r="JR15" i="98"/>
  <c r="KN15" i="98"/>
  <c r="KY5" i="98"/>
  <c r="KY11" i="98"/>
  <c r="KY17" i="98"/>
  <c r="JQ19" i="98"/>
  <c r="JQ7" i="98"/>
  <c r="JG5" i="98"/>
  <c r="KX23" i="98"/>
  <c r="JG11" i="98"/>
  <c r="JG17" i="98"/>
  <c r="JR3" i="98"/>
  <c r="JR21" i="98"/>
  <c r="KN9" i="98"/>
  <c r="KN21" i="98"/>
  <c r="KX19" i="98"/>
  <c r="N60" i="67"/>
  <c r="FY19" i="102" l="1"/>
  <c r="FS19" i="102" s="1"/>
  <c r="FX19" i="102"/>
  <c r="FO19" i="102" s="1"/>
  <c r="FW19" i="102"/>
  <c r="FV19" i="102"/>
  <c r="FU19" i="102"/>
  <c r="FY18" i="102"/>
  <c r="FS18" i="102" s="1"/>
  <c r="FX18" i="102"/>
  <c r="FO18" i="102" s="1"/>
  <c r="FW18" i="102"/>
  <c r="FV18" i="102"/>
  <c r="FU18" i="102"/>
  <c r="FY17" i="102"/>
  <c r="FS17" i="102" s="1"/>
  <c r="FX17" i="102"/>
  <c r="FO17" i="102" s="1"/>
  <c r="FW17" i="102"/>
  <c r="FV17" i="102"/>
  <c r="FU17" i="102"/>
  <c r="FY16" i="102"/>
  <c r="FS16" i="102" s="1"/>
  <c r="FX16" i="102"/>
  <c r="FO16" i="102" s="1"/>
  <c r="FW16" i="102"/>
  <c r="FV16" i="102"/>
  <c r="FU16" i="102"/>
  <c r="FY15" i="102"/>
  <c r="FS15" i="102" s="1"/>
  <c r="FX15" i="102"/>
  <c r="FO15" i="102" s="1"/>
  <c r="FW15" i="102"/>
  <c r="FV15" i="102"/>
  <c r="FU15" i="102"/>
  <c r="FY14" i="102"/>
  <c r="FS14" i="102" s="1"/>
  <c r="FX14" i="102"/>
  <c r="FO14" i="102" s="1"/>
  <c r="FW14" i="102"/>
  <c r="FV14" i="102"/>
  <c r="FU14" i="102"/>
  <c r="FY13" i="102"/>
  <c r="FS13" i="102" s="1"/>
  <c r="FX13" i="102"/>
  <c r="FO13" i="102" s="1"/>
  <c r="FW13" i="102"/>
  <c r="FV13" i="102"/>
  <c r="FU13" i="102"/>
  <c r="FY12" i="102"/>
  <c r="FS12" i="102" s="1"/>
  <c r="FX12" i="102"/>
  <c r="FO12" i="102" s="1"/>
  <c r="FW12" i="102"/>
  <c r="FV12" i="102"/>
  <c r="FU12" i="102"/>
  <c r="FY11" i="102"/>
  <c r="FS11" i="102" s="1"/>
  <c r="FX11" i="102"/>
  <c r="FO11" i="102" s="1"/>
  <c r="FW11" i="102"/>
  <c r="FV11" i="102"/>
  <c r="FU11" i="102"/>
  <c r="FY10" i="102"/>
  <c r="FS10" i="102" s="1"/>
  <c r="FX10" i="102"/>
  <c r="FO10" i="102" s="1"/>
  <c r="FW10" i="102"/>
  <c r="FV10" i="102"/>
  <c r="FU10" i="102"/>
  <c r="FY9" i="102"/>
  <c r="FS9" i="102" s="1"/>
  <c r="FX9" i="102"/>
  <c r="FO9" i="102" s="1"/>
  <c r="FW9" i="102"/>
  <c r="FV9" i="102"/>
  <c r="FU9" i="102"/>
  <c r="FY8" i="102"/>
  <c r="FS8" i="102" s="1"/>
  <c r="FX8" i="102"/>
  <c r="FO8" i="102" s="1"/>
  <c r="FW8" i="102"/>
  <c r="FV8" i="102"/>
  <c r="FU8" i="102"/>
  <c r="FY7" i="102"/>
  <c r="FS7" i="102" s="1"/>
  <c r="FX7" i="102"/>
  <c r="FO7" i="102" s="1"/>
  <c r="FW7" i="102"/>
  <c r="FV7" i="102"/>
  <c r="FU7" i="102"/>
  <c r="FY6" i="102"/>
  <c r="FS6" i="102" s="1"/>
  <c r="FX6" i="102"/>
  <c r="FO6" i="102" s="1"/>
  <c r="FW6" i="102"/>
  <c r="FV6" i="102"/>
  <c r="FU6" i="102"/>
  <c r="FY5" i="102"/>
  <c r="FS5" i="102" s="1"/>
  <c r="FX5" i="102"/>
  <c r="FO5" i="102" s="1"/>
  <c r="FW5" i="102"/>
  <c r="FV5" i="102"/>
  <c r="FU5" i="102"/>
  <c r="FY4" i="102"/>
  <c r="FS4" i="102" s="1"/>
  <c r="FX4" i="102"/>
  <c r="FO4" i="102" s="1"/>
  <c r="FW4" i="102"/>
  <c r="FV4" i="102"/>
  <c r="FU4" i="102"/>
  <c r="FY3" i="102"/>
  <c r="FS3" i="102" s="1"/>
  <c r="FX3" i="102"/>
  <c r="FO3" i="102" s="1"/>
  <c r="FW3" i="102"/>
  <c r="FV3" i="102"/>
  <c r="FU3" i="102"/>
  <c r="FY2" i="102"/>
  <c r="FX2" i="102"/>
  <c r="FW2" i="102"/>
  <c r="FV2" i="102"/>
  <c r="FU2" i="102"/>
  <c r="FT19" i="102"/>
  <c r="FL19" i="102"/>
  <c r="FF19" i="102" s="1"/>
  <c r="FK19" i="102"/>
  <c r="FB19" i="102" s="1"/>
  <c r="FJ19" i="102"/>
  <c r="FI19" i="102"/>
  <c r="FH19" i="102"/>
  <c r="FG19" i="102"/>
  <c r="EY19" i="102"/>
  <c r="ES19" i="102" s="1"/>
  <c r="EX19" i="102"/>
  <c r="EO19" i="102" s="1"/>
  <c r="EW19" i="102"/>
  <c r="EV19" i="102"/>
  <c r="EU19" i="102"/>
  <c r="ET19" i="102"/>
  <c r="EL19" i="102"/>
  <c r="EF19" i="102" s="1"/>
  <c r="EK19" i="102"/>
  <c r="EB19" i="102" s="1"/>
  <c r="EJ19" i="102"/>
  <c r="EI19" i="102"/>
  <c r="EH19" i="102"/>
  <c r="EG19" i="102"/>
  <c r="DY19" i="102"/>
  <c r="DS19" i="102" s="1"/>
  <c r="DX19" i="102"/>
  <c r="DO19" i="102" s="1"/>
  <c r="DW19" i="102"/>
  <c r="DV19" i="102"/>
  <c r="DU19" i="102"/>
  <c r="DT19" i="102"/>
  <c r="DL19" i="102"/>
  <c r="DF19" i="102" s="1"/>
  <c r="DK19" i="102"/>
  <c r="DB19" i="102" s="1"/>
  <c r="DJ19" i="102"/>
  <c r="DI19" i="102"/>
  <c r="DH19" i="102"/>
  <c r="DG19" i="102"/>
  <c r="CY19" i="102"/>
  <c r="CS19" i="102" s="1"/>
  <c r="CX19" i="102"/>
  <c r="CO19" i="102" s="1"/>
  <c r="CW19" i="102"/>
  <c r="CV19" i="102"/>
  <c r="CU19" i="102"/>
  <c r="CT19" i="102"/>
  <c r="CL19" i="102"/>
  <c r="CF19" i="102" s="1"/>
  <c r="CK19" i="102"/>
  <c r="CB19" i="102" s="1"/>
  <c r="CJ19" i="102"/>
  <c r="CI19" i="102"/>
  <c r="CH19" i="102"/>
  <c r="CG19" i="102"/>
  <c r="BY19" i="102"/>
  <c r="BS19" i="102" s="1"/>
  <c r="BX19" i="102"/>
  <c r="BO19" i="102" s="1"/>
  <c r="BW19" i="102"/>
  <c r="BV19" i="102"/>
  <c r="BU19" i="102"/>
  <c r="BT19" i="102"/>
  <c r="FT18" i="102"/>
  <c r="FL18" i="102"/>
  <c r="FF18" i="102" s="1"/>
  <c r="FK18" i="102"/>
  <c r="FB18" i="102" s="1"/>
  <c r="FJ18" i="102"/>
  <c r="FI18" i="102"/>
  <c r="FH18" i="102"/>
  <c r="FG18" i="102"/>
  <c r="EY18" i="102"/>
  <c r="ES18" i="102" s="1"/>
  <c r="EX18" i="102"/>
  <c r="EO18" i="102" s="1"/>
  <c r="EW18" i="102"/>
  <c r="EV18" i="102"/>
  <c r="EU18" i="102"/>
  <c r="ET18" i="102"/>
  <c r="EL18" i="102"/>
  <c r="EF18" i="102" s="1"/>
  <c r="EK18" i="102"/>
  <c r="EB18" i="102" s="1"/>
  <c r="EJ18" i="102"/>
  <c r="EI18" i="102"/>
  <c r="EH18" i="102"/>
  <c r="EG18" i="102"/>
  <c r="DY18" i="102"/>
  <c r="DS18" i="102" s="1"/>
  <c r="DX18" i="102"/>
  <c r="DO18" i="102" s="1"/>
  <c r="DW18" i="102"/>
  <c r="DV18" i="102"/>
  <c r="DU18" i="102"/>
  <c r="DT18" i="102"/>
  <c r="DL18" i="102"/>
  <c r="DF18" i="102" s="1"/>
  <c r="DK18" i="102"/>
  <c r="DB18" i="102" s="1"/>
  <c r="DJ18" i="102"/>
  <c r="DI18" i="102"/>
  <c r="DH18" i="102"/>
  <c r="DG18" i="102"/>
  <c r="CY18" i="102"/>
  <c r="CS18" i="102" s="1"/>
  <c r="CX18" i="102"/>
  <c r="CO18" i="102" s="1"/>
  <c r="CW18" i="102"/>
  <c r="CV18" i="102"/>
  <c r="CU18" i="102"/>
  <c r="CT18" i="102"/>
  <c r="CL18" i="102"/>
  <c r="CF18" i="102" s="1"/>
  <c r="CK18" i="102"/>
  <c r="CB18" i="102" s="1"/>
  <c r="CJ18" i="102"/>
  <c r="CI18" i="102"/>
  <c r="CH18" i="102"/>
  <c r="CG18" i="102"/>
  <c r="BY18" i="102"/>
  <c r="BS18" i="102" s="1"/>
  <c r="BX18" i="102"/>
  <c r="BO18" i="102" s="1"/>
  <c r="BW18" i="102"/>
  <c r="BV18" i="102"/>
  <c r="BU18" i="102"/>
  <c r="BT18" i="102"/>
  <c r="FT17" i="102"/>
  <c r="FL17" i="102"/>
  <c r="FF17" i="102" s="1"/>
  <c r="FK17" i="102"/>
  <c r="FB17" i="102" s="1"/>
  <c r="FJ17" i="102"/>
  <c r="FI17" i="102"/>
  <c r="FH17" i="102"/>
  <c r="FG17" i="102"/>
  <c r="EY17" i="102"/>
  <c r="ES17" i="102" s="1"/>
  <c r="EX17" i="102"/>
  <c r="EO17" i="102" s="1"/>
  <c r="EW17" i="102"/>
  <c r="EV17" i="102"/>
  <c r="EU17" i="102"/>
  <c r="ET17" i="102"/>
  <c r="EL17" i="102"/>
  <c r="EF17" i="102" s="1"/>
  <c r="EK17" i="102"/>
  <c r="EB17" i="102" s="1"/>
  <c r="EJ17" i="102"/>
  <c r="EI17" i="102"/>
  <c r="EH17" i="102"/>
  <c r="EG17" i="102"/>
  <c r="DY17" i="102"/>
  <c r="DS17" i="102" s="1"/>
  <c r="DX17" i="102"/>
  <c r="DO17" i="102" s="1"/>
  <c r="DW17" i="102"/>
  <c r="DV17" i="102"/>
  <c r="DU17" i="102"/>
  <c r="DT17" i="102"/>
  <c r="DL17" i="102"/>
  <c r="DF17" i="102" s="1"/>
  <c r="DK17" i="102"/>
  <c r="DB17" i="102" s="1"/>
  <c r="DJ17" i="102"/>
  <c r="DI17" i="102"/>
  <c r="DH17" i="102"/>
  <c r="DG17" i="102"/>
  <c r="CY17" i="102"/>
  <c r="CS17" i="102" s="1"/>
  <c r="CX17" i="102"/>
  <c r="CO17" i="102" s="1"/>
  <c r="CW17" i="102"/>
  <c r="CV17" i="102"/>
  <c r="CU17" i="102"/>
  <c r="CT17" i="102"/>
  <c r="CL17" i="102"/>
  <c r="CF17" i="102" s="1"/>
  <c r="CK17" i="102"/>
  <c r="CB17" i="102" s="1"/>
  <c r="CJ17" i="102"/>
  <c r="CI17" i="102"/>
  <c r="CH17" i="102"/>
  <c r="CG17" i="102"/>
  <c r="BY17" i="102"/>
  <c r="BS17" i="102" s="1"/>
  <c r="BX17" i="102"/>
  <c r="BO17" i="102" s="1"/>
  <c r="BW17" i="102"/>
  <c r="BV17" i="102"/>
  <c r="BU17" i="102"/>
  <c r="BT17" i="102"/>
  <c r="FT16" i="102"/>
  <c r="FL16" i="102"/>
  <c r="FF16" i="102" s="1"/>
  <c r="FK16" i="102"/>
  <c r="FB16" i="102" s="1"/>
  <c r="FJ16" i="102"/>
  <c r="FI16" i="102"/>
  <c r="FH16" i="102"/>
  <c r="FG16" i="102"/>
  <c r="EY16" i="102"/>
  <c r="ES16" i="102" s="1"/>
  <c r="EX16" i="102"/>
  <c r="EO16" i="102" s="1"/>
  <c r="EW16" i="102"/>
  <c r="EV16" i="102"/>
  <c r="EU16" i="102"/>
  <c r="ET16" i="102"/>
  <c r="EL16" i="102"/>
  <c r="EF16" i="102" s="1"/>
  <c r="EK16" i="102"/>
  <c r="EB16" i="102" s="1"/>
  <c r="EJ16" i="102"/>
  <c r="EI16" i="102"/>
  <c r="EH16" i="102"/>
  <c r="EG16" i="102"/>
  <c r="DY16" i="102"/>
  <c r="DS16" i="102" s="1"/>
  <c r="DX16" i="102"/>
  <c r="DO16" i="102" s="1"/>
  <c r="DW16" i="102"/>
  <c r="DV16" i="102"/>
  <c r="DU16" i="102"/>
  <c r="DT16" i="102"/>
  <c r="DL16" i="102"/>
  <c r="DF16" i="102" s="1"/>
  <c r="DK16" i="102"/>
  <c r="DB16" i="102" s="1"/>
  <c r="DJ16" i="102"/>
  <c r="DI16" i="102"/>
  <c r="DH16" i="102"/>
  <c r="DG16" i="102"/>
  <c r="CY16" i="102"/>
  <c r="CS16" i="102" s="1"/>
  <c r="CX16" i="102"/>
  <c r="CO16" i="102" s="1"/>
  <c r="CW16" i="102"/>
  <c r="CV16" i="102"/>
  <c r="CU16" i="102"/>
  <c r="CT16" i="102"/>
  <c r="CL16" i="102"/>
  <c r="CF16" i="102" s="1"/>
  <c r="CK16" i="102"/>
  <c r="CB16" i="102" s="1"/>
  <c r="CJ16" i="102"/>
  <c r="CI16" i="102"/>
  <c r="CH16" i="102"/>
  <c r="CG16" i="102"/>
  <c r="BY16" i="102"/>
  <c r="BS16" i="102" s="1"/>
  <c r="BX16" i="102"/>
  <c r="BO16" i="102" s="1"/>
  <c r="BW16" i="102"/>
  <c r="BV16" i="102"/>
  <c r="BU16" i="102"/>
  <c r="BT16" i="102"/>
  <c r="FT15" i="102"/>
  <c r="FL15" i="102"/>
  <c r="FF15" i="102" s="1"/>
  <c r="FK15" i="102"/>
  <c r="FB15" i="102" s="1"/>
  <c r="FJ15" i="102"/>
  <c r="FI15" i="102"/>
  <c r="FH15" i="102"/>
  <c r="FG15" i="102"/>
  <c r="EY15" i="102"/>
  <c r="ES15" i="102" s="1"/>
  <c r="EX15" i="102"/>
  <c r="EO15" i="102" s="1"/>
  <c r="EW15" i="102"/>
  <c r="EV15" i="102"/>
  <c r="EU15" i="102"/>
  <c r="ET15" i="102"/>
  <c r="EL15" i="102"/>
  <c r="EF15" i="102" s="1"/>
  <c r="EK15" i="102"/>
  <c r="EB15" i="102" s="1"/>
  <c r="EJ15" i="102"/>
  <c r="EI15" i="102"/>
  <c r="EH15" i="102"/>
  <c r="EG15" i="102"/>
  <c r="DY15" i="102"/>
  <c r="DS15" i="102" s="1"/>
  <c r="DX15" i="102"/>
  <c r="DO15" i="102" s="1"/>
  <c r="DW15" i="102"/>
  <c r="DV15" i="102"/>
  <c r="DU15" i="102"/>
  <c r="DT15" i="102"/>
  <c r="DL15" i="102"/>
  <c r="DF15" i="102" s="1"/>
  <c r="DK15" i="102"/>
  <c r="DB15" i="102" s="1"/>
  <c r="DJ15" i="102"/>
  <c r="DI15" i="102"/>
  <c r="DH15" i="102"/>
  <c r="DG15" i="102"/>
  <c r="CY15" i="102"/>
  <c r="CS15" i="102" s="1"/>
  <c r="CX15" i="102"/>
  <c r="CO15" i="102" s="1"/>
  <c r="CW15" i="102"/>
  <c r="CV15" i="102"/>
  <c r="CU15" i="102"/>
  <c r="CT15" i="102"/>
  <c r="CL15" i="102"/>
  <c r="CF15" i="102" s="1"/>
  <c r="CK15" i="102"/>
  <c r="CB15" i="102" s="1"/>
  <c r="CJ15" i="102"/>
  <c r="CI15" i="102"/>
  <c r="CH15" i="102"/>
  <c r="CG15" i="102"/>
  <c r="BY15" i="102"/>
  <c r="BS15" i="102" s="1"/>
  <c r="BX15" i="102"/>
  <c r="BO15" i="102" s="1"/>
  <c r="BW15" i="102"/>
  <c r="BV15" i="102"/>
  <c r="BU15" i="102"/>
  <c r="BT15" i="102"/>
  <c r="FT14" i="102"/>
  <c r="FL14" i="102"/>
  <c r="FF14" i="102" s="1"/>
  <c r="FK14" i="102"/>
  <c r="FB14" i="102" s="1"/>
  <c r="FJ14" i="102"/>
  <c r="FI14" i="102"/>
  <c r="FH14" i="102"/>
  <c r="FG14" i="102"/>
  <c r="EY14" i="102"/>
  <c r="ES14" i="102" s="1"/>
  <c r="EX14" i="102"/>
  <c r="EO14" i="102" s="1"/>
  <c r="EW14" i="102"/>
  <c r="EV14" i="102"/>
  <c r="EU14" i="102"/>
  <c r="ET14" i="102"/>
  <c r="EL14" i="102"/>
  <c r="EF14" i="102" s="1"/>
  <c r="EK14" i="102"/>
  <c r="EB14" i="102" s="1"/>
  <c r="EJ14" i="102"/>
  <c r="EI14" i="102"/>
  <c r="EH14" i="102"/>
  <c r="EG14" i="102"/>
  <c r="DY14" i="102"/>
  <c r="DS14" i="102" s="1"/>
  <c r="DX14" i="102"/>
  <c r="DO14" i="102" s="1"/>
  <c r="DW14" i="102"/>
  <c r="DV14" i="102"/>
  <c r="DU14" i="102"/>
  <c r="DT14" i="102"/>
  <c r="DL14" i="102"/>
  <c r="DF14" i="102" s="1"/>
  <c r="DK14" i="102"/>
  <c r="DB14" i="102" s="1"/>
  <c r="DJ14" i="102"/>
  <c r="DI14" i="102"/>
  <c r="DH14" i="102"/>
  <c r="DG14" i="102"/>
  <c r="CY14" i="102"/>
  <c r="CS14" i="102" s="1"/>
  <c r="CX14" i="102"/>
  <c r="CO14" i="102" s="1"/>
  <c r="CW14" i="102"/>
  <c r="CV14" i="102"/>
  <c r="CU14" i="102"/>
  <c r="CT14" i="102"/>
  <c r="CL14" i="102"/>
  <c r="CF14" i="102" s="1"/>
  <c r="CK14" i="102"/>
  <c r="CB14" i="102" s="1"/>
  <c r="CJ14" i="102"/>
  <c r="CI14" i="102"/>
  <c r="CH14" i="102"/>
  <c r="CG14" i="102"/>
  <c r="BY14" i="102"/>
  <c r="BS14" i="102" s="1"/>
  <c r="BX14" i="102"/>
  <c r="BO14" i="102" s="1"/>
  <c r="BW14" i="102"/>
  <c r="BV14" i="102"/>
  <c r="BU14" i="102"/>
  <c r="BT14" i="102"/>
  <c r="FT13" i="102"/>
  <c r="FL13" i="102"/>
  <c r="FF13" i="102" s="1"/>
  <c r="FK13" i="102"/>
  <c r="FB13" i="102" s="1"/>
  <c r="FJ13" i="102"/>
  <c r="FI13" i="102"/>
  <c r="FH13" i="102"/>
  <c r="FG13" i="102"/>
  <c r="EY13" i="102"/>
  <c r="ES13" i="102" s="1"/>
  <c r="EX13" i="102"/>
  <c r="EO13" i="102" s="1"/>
  <c r="EW13" i="102"/>
  <c r="EV13" i="102"/>
  <c r="EU13" i="102"/>
  <c r="ET13" i="102"/>
  <c r="EL13" i="102"/>
  <c r="EF13" i="102" s="1"/>
  <c r="EK13" i="102"/>
  <c r="EB13" i="102" s="1"/>
  <c r="EJ13" i="102"/>
  <c r="EI13" i="102"/>
  <c r="EH13" i="102"/>
  <c r="EG13" i="102"/>
  <c r="DY13" i="102"/>
  <c r="DS13" i="102" s="1"/>
  <c r="DX13" i="102"/>
  <c r="DO13" i="102" s="1"/>
  <c r="DW13" i="102"/>
  <c r="DV13" i="102"/>
  <c r="DU13" i="102"/>
  <c r="DT13" i="102"/>
  <c r="DL13" i="102"/>
  <c r="DF13" i="102" s="1"/>
  <c r="DK13" i="102"/>
  <c r="DB13" i="102" s="1"/>
  <c r="DJ13" i="102"/>
  <c r="DI13" i="102"/>
  <c r="DH13" i="102"/>
  <c r="DG13" i="102"/>
  <c r="CY13" i="102"/>
  <c r="CS13" i="102" s="1"/>
  <c r="CX13" i="102"/>
  <c r="CO13" i="102" s="1"/>
  <c r="CW13" i="102"/>
  <c r="CV13" i="102"/>
  <c r="CU13" i="102"/>
  <c r="CT13" i="102"/>
  <c r="CL13" i="102"/>
  <c r="CF13" i="102" s="1"/>
  <c r="CK13" i="102"/>
  <c r="CB13" i="102" s="1"/>
  <c r="CJ13" i="102"/>
  <c r="CI13" i="102"/>
  <c r="CH13" i="102"/>
  <c r="CG13" i="102"/>
  <c r="BY13" i="102"/>
  <c r="BS13" i="102" s="1"/>
  <c r="BX13" i="102"/>
  <c r="BO13" i="102" s="1"/>
  <c r="BW13" i="102"/>
  <c r="BV13" i="102"/>
  <c r="BU13" i="102"/>
  <c r="BT13" i="102"/>
  <c r="FT12" i="102"/>
  <c r="FL12" i="102"/>
  <c r="FF12" i="102" s="1"/>
  <c r="FK12" i="102"/>
  <c r="FB12" i="102" s="1"/>
  <c r="FJ12" i="102"/>
  <c r="FI12" i="102"/>
  <c r="FH12" i="102"/>
  <c r="FG12" i="102"/>
  <c r="EY12" i="102"/>
  <c r="ES12" i="102" s="1"/>
  <c r="EX12" i="102"/>
  <c r="EO12" i="102" s="1"/>
  <c r="EW12" i="102"/>
  <c r="EV12" i="102"/>
  <c r="EU12" i="102"/>
  <c r="ET12" i="102"/>
  <c r="EL12" i="102"/>
  <c r="EF12" i="102" s="1"/>
  <c r="EK12" i="102"/>
  <c r="EB12" i="102" s="1"/>
  <c r="EJ12" i="102"/>
  <c r="EI12" i="102"/>
  <c r="EH12" i="102"/>
  <c r="EG12" i="102"/>
  <c r="DY12" i="102"/>
  <c r="DS12" i="102" s="1"/>
  <c r="DX12" i="102"/>
  <c r="DO12" i="102" s="1"/>
  <c r="DW12" i="102"/>
  <c r="DV12" i="102"/>
  <c r="DU12" i="102"/>
  <c r="DT12" i="102"/>
  <c r="DL12" i="102"/>
  <c r="DF12" i="102" s="1"/>
  <c r="DK12" i="102"/>
  <c r="DB12" i="102" s="1"/>
  <c r="DJ12" i="102"/>
  <c r="DI12" i="102"/>
  <c r="DH12" i="102"/>
  <c r="DG12" i="102"/>
  <c r="CY12" i="102"/>
  <c r="CS12" i="102" s="1"/>
  <c r="CX12" i="102"/>
  <c r="CO12" i="102" s="1"/>
  <c r="CW12" i="102"/>
  <c r="CV12" i="102"/>
  <c r="CU12" i="102"/>
  <c r="CT12" i="102"/>
  <c r="CL12" i="102"/>
  <c r="CF12" i="102" s="1"/>
  <c r="CK12" i="102"/>
  <c r="CB12" i="102" s="1"/>
  <c r="CJ12" i="102"/>
  <c r="CI12" i="102"/>
  <c r="CH12" i="102"/>
  <c r="CG12" i="102"/>
  <c r="BY12" i="102"/>
  <c r="BS12" i="102" s="1"/>
  <c r="BX12" i="102"/>
  <c r="BO12" i="102" s="1"/>
  <c r="BW12" i="102"/>
  <c r="BV12" i="102"/>
  <c r="BU12" i="102"/>
  <c r="BT12" i="102"/>
  <c r="FT11" i="102"/>
  <c r="FL11" i="102"/>
  <c r="FF11" i="102" s="1"/>
  <c r="FK11" i="102"/>
  <c r="FB11" i="102" s="1"/>
  <c r="FJ11" i="102"/>
  <c r="FI11" i="102"/>
  <c r="FH11" i="102"/>
  <c r="FG11" i="102"/>
  <c r="EY11" i="102"/>
  <c r="ES11" i="102" s="1"/>
  <c r="EX11" i="102"/>
  <c r="EO11" i="102" s="1"/>
  <c r="EW11" i="102"/>
  <c r="EV11" i="102"/>
  <c r="EU11" i="102"/>
  <c r="ET11" i="102"/>
  <c r="EL11" i="102"/>
  <c r="EF11" i="102" s="1"/>
  <c r="EK11" i="102"/>
  <c r="EB11" i="102" s="1"/>
  <c r="EJ11" i="102"/>
  <c r="EI11" i="102"/>
  <c r="EH11" i="102"/>
  <c r="EG11" i="102"/>
  <c r="DY11" i="102"/>
  <c r="DS11" i="102" s="1"/>
  <c r="DX11" i="102"/>
  <c r="DO11" i="102" s="1"/>
  <c r="DW11" i="102"/>
  <c r="DV11" i="102"/>
  <c r="DU11" i="102"/>
  <c r="DT11" i="102"/>
  <c r="DL11" i="102"/>
  <c r="DF11" i="102" s="1"/>
  <c r="DK11" i="102"/>
  <c r="DB11" i="102" s="1"/>
  <c r="DJ11" i="102"/>
  <c r="DI11" i="102"/>
  <c r="DH11" i="102"/>
  <c r="DG11" i="102"/>
  <c r="CY11" i="102"/>
  <c r="CS11" i="102" s="1"/>
  <c r="CX11" i="102"/>
  <c r="CO11" i="102" s="1"/>
  <c r="CW11" i="102"/>
  <c r="CV11" i="102"/>
  <c r="CU11" i="102"/>
  <c r="CT11" i="102"/>
  <c r="CL11" i="102"/>
  <c r="CF11" i="102" s="1"/>
  <c r="CK11" i="102"/>
  <c r="CB11" i="102" s="1"/>
  <c r="CJ11" i="102"/>
  <c r="CI11" i="102"/>
  <c r="CH11" i="102"/>
  <c r="CG11" i="102"/>
  <c r="BY11" i="102"/>
  <c r="BS11" i="102" s="1"/>
  <c r="BX11" i="102"/>
  <c r="BO11" i="102" s="1"/>
  <c r="BW11" i="102"/>
  <c r="BV11" i="102"/>
  <c r="BU11" i="102"/>
  <c r="BT11" i="102"/>
  <c r="FT10" i="102"/>
  <c r="FL10" i="102"/>
  <c r="FF10" i="102" s="1"/>
  <c r="FK10" i="102"/>
  <c r="FB10" i="102" s="1"/>
  <c r="FJ10" i="102"/>
  <c r="FI10" i="102"/>
  <c r="FH10" i="102"/>
  <c r="FG10" i="102"/>
  <c r="EY10" i="102"/>
  <c r="ES10" i="102" s="1"/>
  <c r="EX10" i="102"/>
  <c r="EO10" i="102" s="1"/>
  <c r="EW10" i="102"/>
  <c r="EV10" i="102"/>
  <c r="EU10" i="102"/>
  <c r="ET10" i="102"/>
  <c r="EL10" i="102"/>
  <c r="EF10" i="102" s="1"/>
  <c r="EK10" i="102"/>
  <c r="EB10" i="102" s="1"/>
  <c r="EJ10" i="102"/>
  <c r="EI10" i="102"/>
  <c r="EH10" i="102"/>
  <c r="EG10" i="102"/>
  <c r="DY10" i="102"/>
  <c r="DS10" i="102" s="1"/>
  <c r="DX10" i="102"/>
  <c r="DO10" i="102" s="1"/>
  <c r="DW10" i="102"/>
  <c r="DV10" i="102"/>
  <c r="DU10" i="102"/>
  <c r="DT10" i="102"/>
  <c r="DL10" i="102"/>
  <c r="DF10" i="102" s="1"/>
  <c r="DK10" i="102"/>
  <c r="DB10" i="102" s="1"/>
  <c r="DJ10" i="102"/>
  <c r="DI10" i="102"/>
  <c r="DH10" i="102"/>
  <c r="DG10" i="102"/>
  <c r="CY10" i="102"/>
  <c r="CS10" i="102" s="1"/>
  <c r="CX10" i="102"/>
  <c r="CO10" i="102" s="1"/>
  <c r="CW10" i="102"/>
  <c r="CV10" i="102"/>
  <c r="CU10" i="102"/>
  <c r="CT10" i="102"/>
  <c r="CL10" i="102"/>
  <c r="CF10" i="102" s="1"/>
  <c r="CK10" i="102"/>
  <c r="CB10" i="102" s="1"/>
  <c r="CJ10" i="102"/>
  <c r="CI10" i="102"/>
  <c r="CH10" i="102"/>
  <c r="CG10" i="102"/>
  <c r="BY10" i="102"/>
  <c r="BS10" i="102" s="1"/>
  <c r="BX10" i="102"/>
  <c r="BO10" i="102" s="1"/>
  <c r="BW10" i="102"/>
  <c r="BV10" i="102"/>
  <c r="BU10" i="102"/>
  <c r="BT10" i="102"/>
  <c r="FT9" i="102"/>
  <c r="FL9" i="102"/>
  <c r="FF9" i="102" s="1"/>
  <c r="FK9" i="102"/>
  <c r="FB9" i="102" s="1"/>
  <c r="FJ9" i="102"/>
  <c r="FI9" i="102"/>
  <c r="FH9" i="102"/>
  <c r="FG9" i="102"/>
  <c r="EY9" i="102"/>
  <c r="ES9" i="102" s="1"/>
  <c r="EX9" i="102"/>
  <c r="EO9" i="102" s="1"/>
  <c r="EW9" i="102"/>
  <c r="EV9" i="102"/>
  <c r="EU9" i="102"/>
  <c r="ET9" i="102"/>
  <c r="EL9" i="102"/>
  <c r="EF9" i="102" s="1"/>
  <c r="EK9" i="102"/>
  <c r="EB9" i="102" s="1"/>
  <c r="EJ9" i="102"/>
  <c r="EI9" i="102"/>
  <c r="EH9" i="102"/>
  <c r="EG9" i="102"/>
  <c r="DY9" i="102"/>
  <c r="DS9" i="102" s="1"/>
  <c r="DX9" i="102"/>
  <c r="DO9" i="102" s="1"/>
  <c r="DW9" i="102"/>
  <c r="DV9" i="102"/>
  <c r="DU9" i="102"/>
  <c r="DT9" i="102"/>
  <c r="DL9" i="102"/>
  <c r="DF9" i="102" s="1"/>
  <c r="DK9" i="102"/>
  <c r="DB9" i="102" s="1"/>
  <c r="DJ9" i="102"/>
  <c r="DI9" i="102"/>
  <c r="DH9" i="102"/>
  <c r="DG9" i="102"/>
  <c r="CY9" i="102"/>
  <c r="CS9" i="102" s="1"/>
  <c r="CX9" i="102"/>
  <c r="CO9" i="102" s="1"/>
  <c r="CW9" i="102"/>
  <c r="CV9" i="102"/>
  <c r="CU9" i="102"/>
  <c r="CT9" i="102"/>
  <c r="CL9" i="102"/>
  <c r="CF9" i="102" s="1"/>
  <c r="CK9" i="102"/>
  <c r="CB9" i="102" s="1"/>
  <c r="CJ9" i="102"/>
  <c r="CI9" i="102"/>
  <c r="CH9" i="102"/>
  <c r="CG9" i="102"/>
  <c r="BY9" i="102"/>
  <c r="BS9" i="102" s="1"/>
  <c r="BX9" i="102"/>
  <c r="BO9" i="102" s="1"/>
  <c r="BW9" i="102"/>
  <c r="BV9" i="102"/>
  <c r="BU9" i="102"/>
  <c r="BT9" i="102"/>
  <c r="FT8" i="102"/>
  <c r="FL8" i="102"/>
  <c r="FF8" i="102" s="1"/>
  <c r="FK8" i="102"/>
  <c r="FB8" i="102" s="1"/>
  <c r="FJ8" i="102"/>
  <c r="FI8" i="102"/>
  <c r="FH8" i="102"/>
  <c r="FG8" i="102"/>
  <c r="EY8" i="102"/>
  <c r="ES8" i="102" s="1"/>
  <c r="EX8" i="102"/>
  <c r="EO8" i="102" s="1"/>
  <c r="EW8" i="102"/>
  <c r="EV8" i="102"/>
  <c r="EU8" i="102"/>
  <c r="ET8" i="102"/>
  <c r="EL8" i="102"/>
  <c r="EF8" i="102" s="1"/>
  <c r="EK8" i="102"/>
  <c r="EB8" i="102" s="1"/>
  <c r="EJ8" i="102"/>
  <c r="EI8" i="102"/>
  <c r="EH8" i="102"/>
  <c r="EG8" i="102"/>
  <c r="DY8" i="102"/>
  <c r="DS8" i="102" s="1"/>
  <c r="DX8" i="102"/>
  <c r="DO8" i="102" s="1"/>
  <c r="DW8" i="102"/>
  <c r="DV8" i="102"/>
  <c r="DU8" i="102"/>
  <c r="DT8" i="102"/>
  <c r="DL8" i="102"/>
  <c r="DF8" i="102" s="1"/>
  <c r="DK8" i="102"/>
  <c r="DB8" i="102" s="1"/>
  <c r="DJ8" i="102"/>
  <c r="DI8" i="102"/>
  <c r="DH8" i="102"/>
  <c r="DG8" i="102"/>
  <c r="CY8" i="102"/>
  <c r="CS8" i="102" s="1"/>
  <c r="CX8" i="102"/>
  <c r="CO8" i="102" s="1"/>
  <c r="CW8" i="102"/>
  <c r="CV8" i="102"/>
  <c r="CU8" i="102"/>
  <c r="CT8" i="102"/>
  <c r="CL8" i="102"/>
  <c r="CF8" i="102" s="1"/>
  <c r="CK8" i="102"/>
  <c r="CB8" i="102" s="1"/>
  <c r="CJ8" i="102"/>
  <c r="CI8" i="102"/>
  <c r="CH8" i="102"/>
  <c r="CG8" i="102"/>
  <c r="BY8" i="102"/>
  <c r="BS8" i="102" s="1"/>
  <c r="BX8" i="102"/>
  <c r="BO8" i="102" s="1"/>
  <c r="BW8" i="102"/>
  <c r="BV8" i="102"/>
  <c r="BU8" i="102"/>
  <c r="BT8" i="102"/>
  <c r="FT7" i="102"/>
  <c r="FL7" i="102"/>
  <c r="FF7" i="102" s="1"/>
  <c r="FK7" i="102"/>
  <c r="FB7" i="102" s="1"/>
  <c r="FJ7" i="102"/>
  <c r="FI7" i="102"/>
  <c r="FH7" i="102"/>
  <c r="FG7" i="102"/>
  <c r="EY7" i="102"/>
  <c r="ES7" i="102" s="1"/>
  <c r="EX7" i="102"/>
  <c r="EO7" i="102" s="1"/>
  <c r="EW7" i="102"/>
  <c r="EV7" i="102"/>
  <c r="EU7" i="102"/>
  <c r="ET7" i="102"/>
  <c r="EL7" i="102"/>
  <c r="EF7" i="102" s="1"/>
  <c r="EK7" i="102"/>
  <c r="EB7" i="102" s="1"/>
  <c r="EJ7" i="102"/>
  <c r="EI7" i="102"/>
  <c r="EH7" i="102"/>
  <c r="EG7" i="102"/>
  <c r="DY7" i="102"/>
  <c r="DS7" i="102" s="1"/>
  <c r="DX7" i="102"/>
  <c r="DO7" i="102" s="1"/>
  <c r="DW7" i="102"/>
  <c r="DV7" i="102"/>
  <c r="DU7" i="102"/>
  <c r="DT7" i="102"/>
  <c r="DL7" i="102"/>
  <c r="DF7" i="102" s="1"/>
  <c r="DK7" i="102"/>
  <c r="DB7" i="102" s="1"/>
  <c r="DJ7" i="102"/>
  <c r="DI7" i="102"/>
  <c r="DH7" i="102"/>
  <c r="DG7" i="102"/>
  <c r="CY7" i="102"/>
  <c r="CS7" i="102" s="1"/>
  <c r="CX7" i="102"/>
  <c r="CO7" i="102" s="1"/>
  <c r="CW7" i="102"/>
  <c r="CV7" i="102"/>
  <c r="CU7" i="102"/>
  <c r="CT7" i="102"/>
  <c r="CL7" i="102"/>
  <c r="CF7" i="102" s="1"/>
  <c r="CK7" i="102"/>
  <c r="CB7" i="102" s="1"/>
  <c r="CJ7" i="102"/>
  <c r="CI7" i="102"/>
  <c r="CH7" i="102"/>
  <c r="CG7" i="102"/>
  <c r="BY7" i="102"/>
  <c r="BS7" i="102" s="1"/>
  <c r="BX7" i="102"/>
  <c r="BO7" i="102" s="1"/>
  <c r="BW7" i="102"/>
  <c r="BV7" i="102"/>
  <c r="BU7" i="102"/>
  <c r="BT7" i="102"/>
  <c r="FT6" i="102"/>
  <c r="FL6" i="102"/>
  <c r="FF6" i="102" s="1"/>
  <c r="FK6" i="102"/>
  <c r="FB6" i="102" s="1"/>
  <c r="FJ6" i="102"/>
  <c r="FI6" i="102"/>
  <c r="FH6" i="102"/>
  <c r="FG6" i="102"/>
  <c r="EY6" i="102"/>
  <c r="ES6" i="102" s="1"/>
  <c r="EX6" i="102"/>
  <c r="EO6" i="102" s="1"/>
  <c r="EW6" i="102"/>
  <c r="EV6" i="102"/>
  <c r="EU6" i="102"/>
  <c r="ET6" i="102"/>
  <c r="EL6" i="102"/>
  <c r="EF6" i="102" s="1"/>
  <c r="EK6" i="102"/>
  <c r="EB6" i="102" s="1"/>
  <c r="EJ6" i="102"/>
  <c r="EI6" i="102"/>
  <c r="EH6" i="102"/>
  <c r="EG6" i="102"/>
  <c r="DY6" i="102"/>
  <c r="DS6" i="102" s="1"/>
  <c r="DX6" i="102"/>
  <c r="DO6" i="102" s="1"/>
  <c r="DW6" i="102"/>
  <c r="DV6" i="102"/>
  <c r="DU6" i="102"/>
  <c r="DT6" i="102"/>
  <c r="DL6" i="102"/>
  <c r="DF6" i="102" s="1"/>
  <c r="DK6" i="102"/>
  <c r="DB6" i="102" s="1"/>
  <c r="DJ6" i="102"/>
  <c r="DI6" i="102"/>
  <c r="DH6" i="102"/>
  <c r="DG6" i="102"/>
  <c r="CY6" i="102"/>
  <c r="CS6" i="102" s="1"/>
  <c r="CX6" i="102"/>
  <c r="CO6" i="102" s="1"/>
  <c r="CW6" i="102"/>
  <c r="CV6" i="102"/>
  <c r="CU6" i="102"/>
  <c r="CT6" i="102"/>
  <c r="CL6" i="102"/>
  <c r="CF6" i="102" s="1"/>
  <c r="CK6" i="102"/>
  <c r="CB6" i="102" s="1"/>
  <c r="CJ6" i="102"/>
  <c r="CI6" i="102"/>
  <c r="CH6" i="102"/>
  <c r="CG6" i="102"/>
  <c r="BY6" i="102"/>
  <c r="BS6" i="102" s="1"/>
  <c r="BX6" i="102"/>
  <c r="BO6" i="102" s="1"/>
  <c r="BW6" i="102"/>
  <c r="BV6" i="102"/>
  <c r="BU6" i="102"/>
  <c r="BT6" i="102"/>
  <c r="FT5" i="102"/>
  <c r="FL5" i="102"/>
  <c r="FF5" i="102" s="1"/>
  <c r="FK5" i="102"/>
  <c r="FB5" i="102" s="1"/>
  <c r="FJ5" i="102"/>
  <c r="FI5" i="102"/>
  <c r="FH5" i="102"/>
  <c r="FG5" i="102"/>
  <c r="EY5" i="102"/>
  <c r="ES5" i="102" s="1"/>
  <c r="EX5" i="102"/>
  <c r="EO5" i="102" s="1"/>
  <c r="EW5" i="102"/>
  <c r="EV5" i="102"/>
  <c r="EU5" i="102"/>
  <c r="ET5" i="102"/>
  <c r="EL5" i="102"/>
  <c r="EF5" i="102" s="1"/>
  <c r="EK5" i="102"/>
  <c r="EB5" i="102" s="1"/>
  <c r="EJ5" i="102"/>
  <c r="EI5" i="102"/>
  <c r="EH5" i="102"/>
  <c r="EG5" i="102"/>
  <c r="DY5" i="102"/>
  <c r="DS5" i="102" s="1"/>
  <c r="DX5" i="102"/>
  <c r="DO5" i="102" s="1"/>
  <c r="DW5" i="102"/>
  <c r="DV5" i="102"/>
  <c r="DU5" i="102"/>
  <c r="DT5" i="102"/>
  <c r="DL5" i="102"/>
  <c r="DF5" i="102" s="1"/>
  <c r="DK5" i="102"/>
  <c r="DB5" i="102" s="1"/>
  <c r="DJ5" i="102"/>
  <c r="DI5" i="102"/>
  <c r="DH5" i="102"/>
  <c r="DG5" i="102"/>
  <c r="CY5" i="102"/>
  <c r="CS5" i="102" s="1"/>
  <c r="CX5" i="102"/>
  <c r="CO5" i="102" s="1"/>
  <c r="CW5" i="102"/>
  <c r="CV5" i="102"/>
  <c r="CU5" i="102"/>
  <c r="CT5" i="102"/>
  <c r="CL5" i="102"/>
  <c r="CF5" i="102" s="1"/>
  <c r="CK5" i="102"/>
  <c r="CB5" i="102" s="1"/>
  <c r="CJ5" i="102"/>
  <c r="CI5" i="102"/>
  <c r="CH5" i="102"/>
  <c r="CG5" i="102"/>
  <c r="BY5" i="102"/>
  <c r="BS5" i="102" s="1"/>
  <c r="BX5" i="102"/>
  <c r="BO5" i="102" s="1"/>
  <c r="BW5" i="102"/>
  <c r="BV5" i="102"/>
  <c r="BU5" i="102"/>
  <c r="BT5" i="102"/>
  <c r="FT4" i="102"/>
  <c r="FL4" i="102"/>
  <c r="FF4" i="102" s="1"/>
  <c r="FK4" i="102"/>
  <c r="FB4" i="102" s="1"/>
  <c r="FJ4" i="102"/>
  <c r="FI4" i="102"/>
  <c r="FH4" i="102"/>
  <c r="FG4" i="102"/>
  <c r="EY4" i="102"/>
  <c r="ES4" i="102" s="1"/>
  <c r="EX4" i="102"/>
  <c r="EO4" i="102" s="1"/>
  <c r="EW4" i="102"/>
  <c r="EV4" i="102"/>
  <c r="EU4" i="102"/>
  <c r="ET4" i="102"/>
  <c r="EL4" i="102"/>
  <c r="EF4" i="102" s="1"/>
  <c r="EK4" i="102"/>
  <c r="EB4" i="102" s="1"/>
  <c r="EJ4" i="102"/>
  <c r="EI4" i="102"/>
  <c r="EH4" i="102"/>
  <c r="EG4" i="102"/>
  <c r="DY4" i="102"/>
  <c r="DS4" i="102" s="1"/>
  <c r="DX4" i="102"/>
  <c r="DO4" i="102" s="1"/>
  <c r="DW4" i="102"/>
  <c r="DV4" i="102"/>
  <c r="DU4" i="102"/>
  <c r="DT4" i="102"/>
  <c r="DL4" i="102"/>
  <c r="DF4" i="102" s="1"/>
  <c r="DK4" i="102"/>
  <c r="DB4" i="102" s="1"/>
  <c r="DJ4" i="102"/>
  <c r="DI4" i="102"/>
  <c r="DH4" i="102"/>
  <c r="DG4" i="102"/>
  <c r="CY4" i="102"/>
  <c r="CS4" i="102" s="1"/>
  <c r="CX4" i="102"/>
  <c r="CO4" i="102" s="1"/>
  <c r="CW4" i="102"/>
  <c r="CV4" i="102"/>
  <c r="CU4" i="102"/>
  <c r="CT4" i="102"/>
  <c r="CL4" i="102"/>
  <c r="CF4" i="102" s="1"/>
  <c r="CK4" i="102"/>
  <c r="CB4" i="102" s="1"/>
  <c r="CJ4" i="102"/>
  <c r="CI4" i="102"/>
  <c r="CH4" i="102"/>
  <c r="CG4" i="102"/>
  <c r="BY4" i="102"/>
  <c r="BS4" i="102" s="1"/>
  <c r="BX4" i="102"/>
  <c r="BO4" i="102" s="1"/>
  <c r="BW4" i="102"/>
  <c r="BV4" i="102"/>
  <c r="BU4" i="102"/>
  <c r="BT4" i="102"/>
  <c r="FT3" i="102"/>
  <c r="FL3" i="102"/>
  <c r="FF3" i="102" s="1"/>
  <c r="FK3" i="102"/>
  <c r="FB3" i="102" s="1"/>
  <c r="FJ3" i="102"/>
  <c r="FI3" i="102"/>
  <c r="FH3" i="102"/>
  <c r="FG3" i="102"/>
  <c r="EY3" i="102"/>
  <c r="ES3" i="102" s="1"/>
  <c r="EX3" i="102"/>
  <c r="EO3" i="102" s="1"/>
  <c r="EW3" i="102"/>
  <c r="EV3" i="102"/>
  <c r="EU3" i="102"/>
  <c r="ET3" i="102"/>
  <c r="EL3" i="102"/>
  <c r="EF3" i="102" s="1"/>
  <c r="EK3" i="102"/>
  <c r="EB3" i="102" s="1"/>
  <c r="EJ3" i="102"/>
  <c r="EI3" i="102"/>
  <c r="EH3" i="102"/>
  <c r="EG3" i="102"/>
  <c r="DY3" i="102"/>
  <c r="DS3" i="102" s="1"/>
  <c r="DX3" i="102"/>
  <c r="DO3" i="102" s="1"/>
  <c r="DW3" i="102"/>
  <c r="DV3" i="102"/>
  <c r="DU3" i="102"/>
  <c r="DT3" i="102"/>
  <c r="DL3" i="102"/>
  <c r="DF3" i="102" s="1"/>
  <c r="DK3" i="102"/>
  <c r="DB3" i="102" s="1"/>
  <c r="DJ3" i="102"/>
  <c r="DI3" i="102"/>
  <c r="DH3" i="102"/>
  <c r="DG3" i="102"/>
  <c r="CY3" i="102"/>
  <c r="CS3" i="102" s="1"/>
  <c r="CX3" i="102"/>
  <c r="CO3" i="102" s="1"/>
  <c r="CW3" i="102"/>
  <c r="CV3" i="102"/>
  <c r="CU3" i="102"/>
  <c r="CT3" i="102"/>
  <c r="CL3" i="102"/>
  <c r="CF3" i="102" s="1"/>
  <c r="CK3" i="102"/>
  <c r="CB3" i="102" s="1"/>
  <c r="CJ3" i="102"/>
  <c r="CI3" i="102"/>
  <c r="CH3" i="102"/>
  <c r="CG3" i="102"/>
  <c r="BY3" i="102"/>
  <c r="BS3" i="102" s="1"/>
  <c r="BX3" i="102"/>
  <c r="BO3" i="102" s="1"/>
  <c r="BW3" i="102"/>
  <c r="BV3" i="102"/>
  <c r="BU3" i="102"/>
  <c r="BT3" i="102"/>
  <c r="FT2" i="102"/>
  <c r="FL2" i="102"/>
  <c r="FK2" i="102"/>
  <c r="FJ2" i="102"/>
  <c r="FI2" i="102"/>
  <c r="FH2" i="102"/>
  <c r="FG2" i="102"/>
  <c r="EY2" i="102"/>
  <c r="EX2" i="102"/>
  <c r="EW2" i="102"/>
  <c r="EV2" i="102"/>
  <c r="EU2" i="102"/>
  <c r="ET2" i="102"/>
  <c r="EL2" i="102"/>
  <c r="EK2" i="102"/>
  <c r="EJ2" i="102"/>
  <c r="EI2" i="102"/>
  <c r="EH2" i="102"/>
  <c r="EG2" i="102"/>
  <c r="DY2" i="102"/>
  <c r="DX2" i="102"/>
  <c r="DW2" i="102"/>
  <c r="DV2" i="102"/>
  <c r="DU2" i="102"/>
  <c r="DT2" i="102"/>
  <c r="DL2" i="102"/>
  <c r="DK2" i="102"/>
  <c r="DJ2" i="102"/>
  <c r="DI2" i="102"/>
  <c r="DH2" i="102"/>
  <c r="DG2" i="102"/>
  <c r="CY2" i="102"/>
  <c r="CX2" i="102"/>
  <c r="CW2" i="102"/>
  <c r="CV2" i="102"/>
  <c r="CU2" i="102"/>
  <c r="CT2" i="102"/>
  <c r="CL2" i="102"/>
  <c r="CK2" i="102"/>
  <c r="CJ2" i="102"/>
  <c r="CI2" i="102"/>
  <c r="CH2" i="102"/>
  <c r="CG2" i="102"/>
  <c r="BY2" i="102"/>
  <c r="BX2" i="102"/>
  <c r="BW2" i="102"/>
  <c r="BV2" i="102"/>
  <c r="BU2" i="102"/>
  <c r="BT2" i="102"/>
  <c r="BL19" i="102"/>
  <c r="BF19" i="102" s="1"/>
  <c r="BK19" i="102"/>
  <c r="BB19" i="102" s="1"/>
  <c r="BJ19" i="102"/>
  <c r="BI19" i="102"/>
  <c r="BH19" i="102"/>
  <c r="BG19" i="102"/>
  <c r="AY19" i="102"/>
  <c r="AS19" i="102" s="1"/>
  <c r="AX19" i="102"/>
  <c r="AO19" i="102" s="1"/>
  <c r="AW19" i="102"/>
  <c r="AV19" i="102"/>
  <c r="AU19" i="102"/>
  <c r="AT19" i="102"/>
  <c r="AL19" i="102"/>
  <c r="AF19" i="102" s="1"/>
  <c r="AK19" i="102"/>
  <c r="AB19" i="102" s="1"/>
  <c r="AJ19" i="102"/>
  <c r="AI19" i="102"/>
  <c r="AH19" i="102"/>
  <c r="AG19" i="102"/>
  <c r="Y19" i="102"/>
  <c r="S19" i="102" s="1"/>
  <c r="X19" i="102"/>
  <c r="O19" i="102" s="1"/>
  <c r="W19" i="102"/>
  <c r="V19" i="102"/>
  <c r="U19" i="102"/>
  <c r="T19" i="102"/>
  <c r="L19" i="102"/>
  <c r="F19" i="102" s="1"/>
  <c r="K19" i="102"/>
  <c r="B19" i="102" s="1"/>
  <c r="J19" i="102"/>
  <c r="I19" i="102"/>
  <c r="H19" i="102"/>
  <c r="G19" i="102"/>
  <c r="BL18" i="102"/>
  <c r="BF18" i="102" s="1"/>
  <c r="BK18" i="102"/>
  <c r="BB18" i="102" s="1"/>
  <c r="BJ18" i="102"/>
  <c r="BI18" i="102"/>
  <c r="BH18" i="102"/>
  <c r="BG18" i="102"/>
  <c r="AY18" i="102"/>
  <c r="AS18" i="102" s="1"/>
  <c r="AX18" i="102"/>
  <c r="AO18" i="102" s="1"/>
  <c r="AW18" i="102"/>
  <c r="AV18" i="102"/>
  <c r="AU18" i="102"/>
  <c r="AT18" i="102"/>
  <c r="AL18" i="102"/>
  <c r="AF18" i="102" s="1"/>
  <c r="AK18" i="102"/>
  <c r="AB18" i="102" s="1"/>
  <c r="AJ18" i="102"/>
  <c r="AI18" i="102"/>
  <c r="AH18" i="102"/>
  <c r="AG18" i="102"/>
  <c r="Y18" i="102"/>
  <c r="S18" i="102" s="1"/>
  <c r="X18" i="102"/>
  <c r="O18" i="102" s="1"/>
  <c r="W18" i="102"/>
  <c r="V18" i="102"/>
  <c r="U18" i="102"/>
  <c r="T18" i="102"/>
  <c r="L18" i="102"/>
  <c r="F18" i="102" s="1"/>
  <c r="K18" i="102"/>
  <c r="B18" i="102" s="1"/>
  <c r="J18" i="102"/>
  <c r="I18" i="102"/>
  <c r="H18" i="102"/>
  <c r="G18" i="102"/>
  <c r="BL17" i="102"/>
  <c r="BF17" i="102" s="1"/>
  <c r="BK17" i="102"/>
  <c r="BB17" i="102" s="1"/>
  <c r="BJ17" i="102"/>
  <c r="BI17" i="102"/>
  <c r="BH17" i="102"/>
  <c r="BG17" i="102"/>
  <c r="AY17" i="102"/>
  <c r="AS17" i="102" s="1"/>
  <c r="AX17" i="102"/>
  <c r="AO17" i="102" s="1"/>
  <c r="AW17" i="102"/>
  <c r="AV17" i="102"/>
  <c r="AU17" i="102"/>
  <c r="AT17" i="102"/>
  <c r="AL17" i="102"/>
  <c r="AF17" i="102" s="1"/>
  <c r="AK17" i="102"/>
  <c r="AB17" i="102" s="1"/>
  <c r="AJ17" i="102"/>
  <c r="AI17" i="102"/>
  <c r="AH17" i="102"/>
  <c r="AG17" i="102"/>
  <c r="Y17" i="102"/>
  <c r="S17" i="102" s="1"/>
  <c r="X17" i="102"/>
  <c r="O17" i="102" s="1"/>
  <c r="W17" i="102"/>
  <c r="V17" i="102"/>
  <c r="U17" i="102"/>
  <c r="T17" i="102"/>
  <c r="L17" i="102"/>
  <c r="F17" i="102" s="1"/>
  <c r="K17" i="102"/>
  <c r="B17" i="102" s="1"/>
  <c r="J17" i="102"/>
  <c r="I17" i="102"/>
  <c r="H17" i="102"/>
  <c r="G17" i="102"/>
  <c r="BL16" i="102"/>
  <c r="BF16" i="102" s="1"/>
  <c r="BK16" i="102"/>
  <c r="BB16" i="102" s="1"/>
  <c r="BJ16" i="102"/>
  <c r="BI16" i="102"/>
  <c r="BH16" i="102"/>
  <c r="BG16" i="102"/>
  <c r="AY16" i="102"/>
  <c r="AS16" i="102" s="1"/>
  <c r="AX16" i="102"/>
  <c r="AO16" i="102" s="1"/>
  <c r="AW16" i="102"/>
  <c r="AV16" i="102"/>
  <c r="AU16" i="102"/>
  <c r="AT16" i="102"/>
  <c r="AL16" i="102"/>
  <c r="AF16" i="102" s="1"/>
  <c r="AK16" i="102"/>
  <c r="AB16" i="102" s="1"/>
  <c r="AJ16" i="102"/>
  <c r="AI16" i="102"/>
  <c r="AH16" i="102"/>
  <c r="AG16" i="102"/>
  <c r="Y16" i="102"/>
  <c r="S16" i="102" s="1"/>
  <c r="X16" i="102"/>
  <c r="O16" i="102" s="1"/>
  <c r="W16" i="102"/>
  <c r="V16" i="102"/>
  <c r="U16" i="102"/>
  <c r="T16" i="102"/>
  <c r="L16" i="102"/>
  <c r="F16" i="102" s="1"/>
  <c r="K16" i="102"/>
  <c r="B16" i="102" s="1"/>
  <c r="J16" i="102"/>
  <c r="I16" i="102"/>
  <c r="H16" i="102"/>
  <c r="G16" i="102"/>
  <c r="BL15" i="102"/>
  <c r="BF15" i="102" s="1"/>
  <c r="BK15" i="102"/>
  <c r="BB15" i="102" s="1"/>
  <c r="BJ15" i="102"/>
  <c r="BI15" i="102"/>
  <c r="BH15" i="102"/>
  <c r="BG15" i="102"/>
  <c r="AY15" i="102"/>
  <c r="AS15" i="102" s="1"/>
  <c r="AX15" i="102"/>
  <c r="AO15" i="102" s="1"/>
  <c r="AW15" i="102"/>
  <c r="AV15" i="102"/>
  <c r="AU15" i="102"/>
  <c r="AT15" i="102"/>
  <c r="AL15" i="102"/>
  <c r="AF15" i="102" s="1"/>
  <c r="AK15" i="102"/>
  <c r="AB15" i="102" s="1"/>
  <c r="AJ15" i="102"/>
  <c r="AI15" i="102"/>
  <c r="AH15" i="102"/>
  <c r="AG15" i="102"/>
  <c r="Y15" i="102"/>
  <c r="S15" i="102" s="1"/>
  <c r="X15" i="102"/>
  <c r="O15" i="102" s="1"/>
  <c r="W15" i="102"/>
  <c r="V15" i="102"/>
  <c r="U15" i="102"/>
  <c r="T15" i="102"/>
  <c r="L15" i="102"/>
  <c r="F15" i="102" s="1"/>
  <c r="K15" i="102"/>
  <c r="B15" i="102" s="1"/>
  <c r="J15" i="102"/>
  <c r="I15" i="102"/>
  <c r="H15" i="102"/>
  <c r="G15" i="102"/>
  <c r="BL14" i="102"/>
  <c r="BF14" i="102" s="1"/>
  <c r="BK14" i="102"/>
  <c r="BB14" i="102" s="1"/>
  <c r="BJ14" i="102"/>
  <c r="BI14" i="102"/>
  <c r="BH14" i="102"/>
  <c r="BG14" i="102"/>
  <c r="AY14" i="102"/>
  <c r="AS14" i="102" s="1"/>
  <c r="AX14" i="102"/>
  <c r="AO14" i="102" s="1"/>
  <c r="AW14" i="102"/>
  <c r="AV14" i="102"/>
  <c r="AU14" i="102"/>
  <c r="AT14" i="102"/>
  <c r="AL14" i="102"/>
  <c r="AF14" i="102" s="1"/>
  <c r="AK14" i="102"/>
  <c r="AB14" i="102" s="1"/>
  <c r="AJ14" i="102"/>
  <c r="AI14" i="102"/>
  <c r="AH14" i="102"/>
  <c r="AG14" i="102"/>
  <c r="Y14" i="102"/>
  <c r="S14" i="102" s="1"/>
  <c r="X14" i="102"/>
  <c r="O14" i="102" s="1"/>
  <c r="W14" i="102"/>
  <c r="V14" i="102"/>
  <c r="U14" i="102"/>
  <c r="T14" i="102"/>
  <c r="L14" i="102"/>
  <c r="F14" i="102" s="1"/>
  <c r="K14" i="102"/>
  <c r="B14" i="102" s="1"/>
  <c r="J14" i="102"/>
  <c r="I14" i="102"/>
  <c r="H14" i="102"/>
  <c r="G14" i="102"/>
  <c r="BL13" i="102"/>
  <c r="BF13" i="102" s="1"/>
  <c r="BK13" i="102"/>
  <c r="BB13" i="102" s="1"/>
  <c r="BJ13" i="102"/>
  <c r="BI13" i="102"/>
  <c r="BH13" i="102"/>
  <c r="BG13" i="102"/>
  <c r="AY13" i="102"/>
  <c r="AS13" i="102" s="1"/>
  <c r="AX13" i="102"/>
  <c r="AO13" i="102" s="1"/>
  <c r="AW13" i="102"/>
  <c r="AV13" i="102"/>
  <c r="AU13" i="102"/>
  <c r="AT13" i="102"/>
  <c r="AL13" i="102"/>
  <c r="AF13" i="102" s="1"/>
  <c r="AK13" i="102"/>
  <c r="AB13" i="102" s="1"/>
  <c r="AJ13" i="102"/>
  <c r="AI13" i="102"/>
  <c r="AH13" i="102"/>
  <c r="AG13" i="102"/>
  <c r="Y13" i="102"/>
  <c r="S13" i="102" s="1"/>
  <c r="X13" i="102"/>
  <c r="O13" i="102" s="1"/>
  <c r="W13" i="102"/>
  <c r="V13" i="102"/>
  <c r="U13" i="102"/>
  <c r="T13" i="102"/>
  <c r="L13" i="102"/>
  <c r="F13" i="102" s="1"/>
  <c r="K13" i="102"/>
  <c r="B13" i="102" s="1"/>
  <c r="J13" i="102"/>
  <c r="I13" i="102"/>
  <c r="H13" i="102"/>
  <c r="G13" i="102"/>
  <c r="BL12" i="102"/>
  <c r="BF12" i="102" s="1"/>
  <c r="BK12" i="102"/>
  <c r="BB12" i="102" s="1"/>
  <c r="BJ12" i="102"/>
  <c r="BI12" i="102"/>
  <c r="BH12" i="102"/>
  <c r="BG12" i="102"/>
  <c r="AY12" i="102"/>
  <c r="AS12" i="102" s="1"/>
  <c r="AX12" i="102"/>
  <c r="AO12" i="102" s="1"/>
  <c r="AW12" i="102"/>
  <c r="AV12" i="102"/>
  <c r="AU12" i="102"/>
  <c r="AT12" i="102"/>
  <c r="AL12" i="102"/>
  <c r="AF12" i="102" s="1"/>
  <c r="AK12" i="102"/>
  <c r="AB12" i="102" s="1"/>
  <c r="AJ12" i="102"/>
  <c r="AI12" i="102"/>
  <c r="AH12" i="102"/>
  <c r="AG12" i="102"/>
  <c r="Y12" i="102"/>
  <c r="S12" i="102" s="1"/>
  <c r="X12" i="102"/>
  <c r="O12" i="102" s="1"/>
  <c r="W12" i="102"/>
  <c r="V12" i="102"/>
  <c r="U12" i="102"/>
  <c r="T12" i="102"/>
  <c r="L12" i="102"/>
  <c r="F12" i="102" s="1"/>
  <c r="K12" i="102"/>
  <c r="B12" i="102" s="1"/>
  <c r="J12" i="102"/>
  <c r="I12" i="102"/>
  <c r="H12" i="102"/>
  <c r="G12" i="102"/>
  <c r="BL11" i="102"/>
  <c r="BF11" i="102" s="1"/>
  <c r="BK11" i="102"/>
  <c r="BB11" i="102" s="1"/>
  <c r="BJ11" i="102"/>
  <c r="BI11" i="102"/>
  <c r="BH11" i="102"/>
  <c r="BG11" i="102"/>
  <c r="AY11" i="102"/>
  <c r="AS11" i="102" s="1"/>
  <c r="AX11" i="102"/>
  <c r="AO11" i="102" s="1"/>
  <c r="AW11" i="102"/>
  <c r="AV11" i="102"/>
  <c r="AU11" i="102"/>
  <c r="AT11" i="102"/>
  <c r="AL11" i="102"/>
  <c r="AF11" i="102" s="1"/>
  <c r="AK11" i="102"/>
  <c r="AB11" i="102" s="1"/>
  <c r="AJ11" i="102"/>
  <c r="AI11" i="102"/>
  <c r="AH11" i="102"/>
  <c r="AG11" i="102"/>
  <c r="Y11" i="102"/>
  <c r="S11" i="102" s="1"/>
  <c r="X11" i="102"/>
  <c r="O11" i="102" s="1"/>
  <c r="W11" i="102"/>
  <c r="V11" i="102"/>
  <c r="U11" i="102"/>
  <c r="T11" i="102"/>
  <c r="L11" i="102"/>
  <c r="F11" i="102" s="1"/>
  <c r="K11" i="102"/>
  <c r="B11" i="102" s="1"/>
  <c r="J11" i="102"/>
  <c r="I11" i="102"/>
  <c r="H11" i="102"/>
  <c r="G11" i="102"/>
  <c r="BL10" i="102"/>
  <c r="BF10" i="102" s="1"/>
  <c r="BK10" i="102"/>
  <c r="BB10" i="102" s="1"/>
  <c r="BJ10" i="102"/>
  <c r="BI10" i="102"/>
  <c r="BH10" i="102"/>
  <c r="BG10" i="102"/>
  <c r="AY10" i="102"/>
  <c r="AS10" i="102" s="1"/>
  <c r="AX10" i="102"/>
  <c r="AO10" i="102" s="1"/>
  <c r="AW10" i="102"/>
  <c r="AV10" i="102"/>
  <c r="AU10" i="102"/>
  <c r="AT10" i="102"/>
  <c r="AL10" i="102"/>
  <c r="AF10" i="102" s="1"/>
  <c r="AK10" i="102"/>
  <c r="AB10" i="102" s="1"/>
  <c r="AJ10" i="102"/>
  <c r="AI10" i="102"/>
  <c r="AH10" i="102"/>
  <c r="AG10" i="102"/>
  <c r="Y10" i="102"/>
  <c r="S10" i="102" s="1"/>
  <c r="X10" i="102"/>
  <c r="O10" i="102" s="1"/>
  <c r="W10" i="102"/>
  <c r="V10" i="102"/>
  <c r="U10" i="102"/>
  <c r="T10" i="102"/>
  <c r="L10" i="102"/>
  <c r="F10" i="102" s="1"/>
  <c r="K10" i="102"/>
  <c r="B10" i="102" s="1"/>
  <c r="J10" i="102"/>
  <c r="I10" i="102"/>
  <c r="H10" i="102"/>
  <c r="G10" i="102"/>
  <c r="BL9" i="102"/>
  <c r="BF9" i="102" s="1"/>
  <c r="BK9" i="102"/>
  <c r="BB9" i="102" s="1"/>
  <c r="BJ9" i="102"/>
  <c r="BI9" i="102"/>
  <c r="BH9" i="102"/>
  <c r="BG9" i="102"/>
  <c r="AY9" i="102"/>
  <c r="AS9" i="102" s="1"/>
  <c r="AX9" i="102"/>
  <c r="AO9" i="102" s="1"/>
  <c r="AW9" i="102"/>
  <c r="AV9" i="102"/>
  <c r="AU9" i="102"/>
  <c r="AT9" i="102"/>
  <c r="AL9" i="102"/>
  <c r="AF9" i="102" s="1"/>
  <c r="AK9" i="102"/>
  <c r="AB9" i="102" s="1"/>
  <c r="AJ9" i="102"/>
  <c r="AI9" i="102"/>
  <c r="AH9" i="102"/>
  <c r="AG9" i="102"/>
  <c r="Y9" i="102"/>
  <c r="S9" i="102" s="1"/>
  <c r="X9" i="102"/>
  <c r="O9" i="102" s="1"/>
  <c r="W9" i="102"/>
  <c r="V9" i="102"/>
  <c r="U9" i="102"/>
  <c r="T9" i="102"/>
  <c r="L9" i="102"/>
  <c r="F9" i="102" s="1"/>
  <c r="K9" i="102"/>
  <c r="B9" i="102" s="1"/>
  <c r="J9" i="102"/>
  <c r="I9" i="102"/>
  <c r="H9" i="102"/>
  <c r="G9" i="102"/>
  <c r="BL8" i="102"/>
  <c r="BF8" i="102" s="1"/>
  <c r="BK8" i="102"/>
  <c r="BB8" i="102" s="1"/>
  <c r="BJ8" i="102"/>
  <c r="BI8" i="102"/>
  <c r="BH8" i="102"/>
  <c r="BG8" i="102"/>
  <c r="AY8" i="102"/>
  <c r="AS8" i="102" s="1"/>
  <c r="AX8" i="102"/>
  <c r="AO8" i="102" s="1"/>
  <c r="AW8" i="102"/>
  <c r="AV8" i="102"/>
  <c r="AU8" i="102"/>
  <c r="AT8" i="102"/>
  <c r="AL8" i="102"/>
  <c r="AF8" i="102" s="1"/>
  <c r="AK8" i="102"/>
  <c r="AB8" i="102" s="1"/>
  <c r="AJ8" i="102"/>
  <c r="AI8" i="102"/>
  <c r="AH8" i="102"/>
  <c r="AG8" i="102"/>
  <c r="Y8" i="102"/>
  <c r="S8" i="102" s="1"/>
  <c r="X8" i="102"/>
  <c r="O8" i="102" s="1"/>
  <c r="W8" i="102"/>
  <c r="V8" i="102"/>
  <c r="U8" i="102"/>
  <c r="T8" i="102"/>
  <c r="L8" i="102"/>
  <c r="F8" i="102" s="1"/>
  <c r="K8" i="102"/>
  <c r="B8" i="102" s="1"/>
  <c r="J8" i="102"/>
  <c r="I8" i="102"/>
  <c r="H8" i="102"/>
  <c r="G8" i="102"/>
  <c r="BL7" i="102"/>
  <c r="BF7" i="102" s="1"/>
  <c r="BK7" i="102"/>
  <c r="BB7" i="102" s="1"/>
  <c r="BJ7" i="102"/>
  <c r="BI7" i="102"/>
  <c r="BH7" i="102"/>
  <c r="BG7" i="102"/>
  <c r="AY7" i="102"/>
  <c r="AS7" i="102" s="1"/>
  <c r="AX7" i="102"/>
  <c r="AO7" i="102" s="1"/>
  <c r="AW7" i="102"/>
  <c r="AV7" i="102"/>
  <c r="AU7" i="102"/>
  <c r="AT7" i="102"/>
  <c r="AL7" i="102"/>
  <c r="AF7" i="102" s="1"/>
  <c r="AK7" i="102"/>
  <c r="AB7" i="102" s="1"/>
  <c r="AJ7" i="102"/>
  <c r="AI7" i="102"/>
  <c r="AH7" i="102"/>
  <c r="AG7" i="102"/>
  <c r="Y7" i="102"/>
  <c r="S7" i="102" s="1"/>
  <c r="X7" i="102"/>
  <c r="O7" i="102" s="1"/>
  <c r="W7" i="102"/>
  <c r="V7" i="102"/>
  <c r="U7" i="102"/>
  <c r="T7" i="102"/>
  <c r="L7" i="102"/>
  <c r="F7" i="102" s="1"/>
  <c r="K7" i="102"/>
  <c r="B7" i="102" s="1"/>
  <c r="J7" i="102"/>
  <c r="I7" i="102"/>
  <c r="H7" i="102"/>
  <c r="G7" i="102"/>
  <c r="BL6" i="102"/>
  <c r="BF6" i="102" s="1"/>
  <c r="BK6" i="102"/>
  <c r="BB6" i="102" s="1"/>
  <c r="BJ6" i="102"/>
  <c r="BI6" i="102"/>
  <c r="BH6" i="102"/>
  <c r="BG6" i="102"/>
  <c r="AY6" i="102"/>
  <c r="AS6" i="102" s="1"/>
  <c r="AX6" i="102"/>
  <c r="AO6" i="102" s="1"/>
  <c r="AW6" i="102"/>
  <c r="AV6" i="102"/>
  <c r="AU6" i="102"/>
  <c r="AT6" i="102"/>
  <c r="AL6" i="102"/>
  <c r="AF6" i="102" s="1"/>
  <c r="AK6" i="102"/>
  <c r="AB6" i="102" s="1"/>
  <c r="AJ6" i="102"/>
  <c r="AI6" i="102"/>
  <c r="AH6" i="102"/>
  <c r="AG6" i="102"/>
  <c r="Y6" i="102"/>
  <c r="S6" i="102" s="1"/>
  <c r="X6" i="102"/>
  <c r="O6" i="102" s="1"/>
  <c r="W6" i="102"/>
  <c r="V6" i="102"/>
  <c r="U6" i="102"/>
  <c r="T6" i="102"/>
  <c r="L6" i="102"/>
  <c r="F6" i="102" s="1"/>
  <c r="K6" i="102"/>
  <c r="B6" i="102" s="1"/>
  <c r="J6" i="102"/>
  <c r="I6" i="102"/>
  <c r="H6" i="102"/>
  <c r="G6" i="102"/>
  <c r="BL5" i="102"/>
  <c r="BF5" i="102" s="1"/>
  <c r="BK5" i="102"/>
  <c r="BB5" i="102" s="1"/>
  <c r="BJ5" i="102"/>
  <c r="BI5" i="102"/>
  <c r="BH5" i="102"/>
  <c r="BG5" i="102"/>
  <c r="AY5" i="102"/>
  <c r="AS5" i="102" s="1"/>
  <c r="AX5" i="102"/>
  <c r="AO5" i="102" s="1"/>
  <c r="AW5" i="102"/>
  <c r="AV5" i="102"/>
  <c r="AU5" i="102"/>
  <c r="AT5" i="102"/>
  <c r="AL5" i="102"/>
  <c r="AF5" i="102" s="1"/>
  <c r="AK5" i="102"/>
  <c r="AB5" i="102" s="1"/>
  <c r="AJ5" i="102"/>
  <c r="AI5" i="102"/>
  <c r="AH5" i="102"/>
  <c r="AG5" i="102"/>
  <c r="Y5" i="102"/>
  <c r="S5" i="102" s="1"/>
  <c r="X5" i="102"/>
  <c r="O5" i="102" s="1"/>
  <c r="W5" i="102"/>
  <c r="V5" i="102"/>
  <c r="U5" i="102"/>
  <c r="T5" i="102"/>
  <c r="L5" i="102"/>
  <c r="F5" i="102" s="1"/>
  <c r="K5" i="102"/>
  <c r="B5" i="102" s="1"/>
  <c r="J5" i="102"/>
  <c r="I5" i="102"/>
  <c r="H5" i="102"/>
  <c r="G5" i="102"/>
  <c r="BL4" i="102"/>
  <c r="BF4" i="102" s="1"/>
  <c r="BK4" i="102"/>
  <c r="BB4" i="102" s="1"/>
  <c r="BJ4" i="102"/>
  <c r="BI4" i="102"/>
  <c r="BH4" i="102"/>
  <c r="BG4" i="102"/>
  <c r="AY4" i="102"/>
  <c r="AS4" i="102" s="1"/>
  <c r="AX4" i="102"/>
  <c r="AO4" i="102" s="1"/>
  <c r="AW4" i="102"/>
  <c r="AV4" i="102"/>
  <c r="AU4" i="102"/>
  <c r="AT4" i="102"/>
  <c r="AL4" i="102"/>
  <c r="AF4" i="102" s="1"/>
  <c r="AK4" i="102"/>
  <c r="AB4" i="102" s="1"/>
  <c r="AJ4" i="102"/>
  <c r="AI4" i="102"/>
  <c r="AH4" i="102"/>
  <c r="AG4" i="102"/>
  <c r="Y4" i="102"/>
  <c r="S4" i="102" s="1"/>
  <c r="X4" i="102"/>
  <c r="O4" i="102" s="1"/>
  <c r="W4" i="102"/>
  <c r="V4" i="102"/>
  <c r="U4" i="102"/>
  <c r="T4" i="102"/>
  <c r="L4" i="102"/>
  <c r="F4" i="102" s="1"/>
  <c r="K4" i="102"/>
  <c r="B4" i="102" s="1"/>
  <c r="J4" i="102"/>
  <c r="I4" i="102"/>
  <c r="H4" i="102"/>
  <c r="G4" i="102"/>
  <c r="BL3" i="102"/>
  <c r="BF3" i="102" s="1"/>
  <c r="BK3" i="102"/>
  <c r="BB3" i="102" s="1"/>
  <c r="BJ3" i="102"/>
  <c r="BI3" i="102"/>
  <c r="BH3" i="102"/>
  <c r="BG3" i="102"/>
  <c r="AY3" i="102"/>
  <c r="AS3" i="102" s="1"/>
  <c r="AX3" i="102"/>
  <c r="AO3" i="102" s="1"/>
  <c r="AW3" i="102"/>
  <c r="AV3" i="102"/>
  <c r="AU3" i="102"/>
  <c r="AT3" i="102"/>
  <c r="AL3" i="102"/>
  <c r="AF3" i="102" s="1"/>
  <c r="AK3" i="102"/>
  <c r="AB3" i="102" s="1"/>
  <c r="AJ3" i="102"/>
  <c r="AI3" i="102"/>
  <c r="AH3" i="102"/>
  <c r="AG3" i="102"/>
  <c r="Y3" i="102"/>
  <c r="S3" i="102" s="1"/>
  <c r="X3" i="102"/>
  <c r="O3" i="102" s="1"/>
  <c r="W3" i="102"/>
  <c r="V3" i="102"/>
  <c r="U3" i="102"/>
  <c r="T3" i="102"/>
  <c r="L3" i="102"/>
  <c r="F3" i="102" s="1"/>
  <c r="K3" i="102"/>
  <c r="B3" i="102" s="1"/>
  <c r="J3" i="102"/>
  <c r="I3" i="102"/>
  <c r="H3" i="102"/>
  <c r="G3" i="102"/>
  <c r="BL2" i="102"/>
  <c r="BK2" i="102"/>
  <c r="BJ2" i="102"/>
  <c r="BI2" i="102"/>
  <c r="BH2" i="102"/>
  <c r="BG2" i="102"/>
  <c r="AY2" i="102"/>
  <c r="AX2" i="102"/>
  <c r="AW2" i="102"/>
  <c r="AV2" i="102"/>
  <c r="AU2" i="102"/>
  <c r="AT2" i="102"/>
  <c r="AL2" i="102"/>
  <c r="AK2" i="102"/>
  <c r="AJ2" i="102"/>
  <c r="AI2" i="102"/>
  <c r="AH2" i="102"/>
  <c r="AG2" i="102"/>
  <c r="Y2" i="102"/>
  <c r="X2" i="102"/>
  <c r="W2" i="102"/>
  <c r="V2" i="102"/>
  <c r="U2" i="102"/>
  <c r="T2" i="102"/>
  <c r="L2" i="102"/>
  <c r="K2" i="102"/>
  <c r="J2" i="102"/>
  <c r="I2" i="102"/>
  <c r="H2" i="102"/>
  <c r="G2" i="102"/>
  <c r="AJ23" i="98"/>
  <c r="AK23" i="98"/>
  <c r="AI22" i="98"/>
  <c r="AK22" i="98"/>
  <c r="AK21" i="98"/>
  <c r="AI20" i="98"/>
  <c r="AK20" i="98"/>
  <c r="AI19" i="98"/>
  <c r="AK19" i="98"/>
  <c r="AI18" i="98"/>
  <c r="AK18" i="98"/>
  <c r="AI17" i="98"/>
  <c r="AK17" i="98"/>
  <c r="AI16" i="98"/>
  <c r="AK16" i="98"/>
  <c r="AJ15" i="98"/>
  <c r="AK15" i="98"/>
  <c r="AI14" i="98"/>
  <c r="AK14" i="98"/>
  <c r="AI13" i="98"/>
  <c r="AK13" i="98"/>
  <c r="AI12" i="98"/>
  <c r="AK12" i="98"/>
  <c r="AJ11" i="98"/>
  <c r="AK11" i="98"/>
  <c r="AI10" i="98"/>
  <c r="AK10" i="98"/>
  <c r="AI9" i="98"/>
  <c r="AK9" i="98"/>
  <c r="AI8" i="98"/>
  <c r="AK8" i="98"/>
  <c r="AI7" i="98"/>
  <c r="AK7" i="98"/>
  <c r="AI6" i="98"/>
  <c r="AK6" i="98"/>
  <c r="AI5" i="98"/>
  <c r="AK5" i="98"/>
  <c r="AI4" i="98"/>
  <c r="AK4" i="98"/>
  <c r="AJ3" i="98"/>
  <c r="AK3" i="98"/>
  <c r="X23" i="98"/>
  <c r="Z23" i="98"/>
  <c r="X22" i="98"/>
  <c r="Z22" i="98"/>
  <c r="X21" i="98"/>
  <c r="Z21" i="98"/>
  <c r="X20" i="98"/>
  <c r="Z20" i="98"/>
  <c r="X19" i="98"/>
  <c r="Z19" i="98"/>
  <c r="X18" i="98"/>
  <c r="Z18" i="98"/>
  <c r="X17" i="98"/>
  <c r="Z17" i="98"/>
  <c r="X16" i="98"/>
  <c r="Z16" i="98"/>
  <c r="X15" i="98"/>
  <c r="Z15" i="98"/>
  <c r="X14" i="98"/>
  <c r="Z14" i="98"/>
  <c r="X13" i="98"/>
  <c r="Z13" i="98"/>
  <c r="X12" i="98"/>
  <c r="Z12" i="98"/>
  <c r="X11" i="98"/>
  <c r="Z11" i="98"/>
  <c r="X10" i="98"/>
  <c r="Z10" i="98"/>
  <c r="X9" i="98"/>
  <c r="Z9" i="98"/>
  <c r="X8" i="98"/>
  <c r="Z8" i="98"/>
  <c r="X7" i="98"/>
  <c r="Z7" i="98"/>
  <c r="X6" i="98"/>
  <c r="Z6" i="98"/>
  <c r="Z5" i="98"/>
  <c r="X4" i="98"/>
  <c r="Z4" i="98"/>
  <c r="X3" i="98"/>
  <c r="Z3" i="98"/>
  <c r="M23" i="98"/>
  <c r="O23" i="98"/>
  <c r="M22" i="98"/>
  <c r="O22" i="98"/>
  <c r="M21" i="98"/>
  <c r="O21" i="98"/>
  <c r="M20" i="98"/>
  <c r="O20" i="98"/>
  <c r="M19" i="98"/>
  <c r="O19" i="98"/>
  <c r="M18" i="98"/>
  <c r="O18" i="98"/>
  <c r="M17" i="98"/>
  <c r="O17" i="98"/>
  <c r="M16" i="98"/>
  <c r="O16" i="98"/>
  <c r="M15" i="98"/>
  <c r="O15" i="98"/>
  <c r="M14" i="98"/>
  <c r="O14" i="98"/>
  <c r="M13" i="98"/>
  <c r="O13" i="98"/>
  <c r="M12" i="98"/>
  <c r="O12" i="98"/>
  <c r="O11" i="98"/>
  <c r="M10" i="98"/>
  <c r="O10" i="98"/>
  <c r="M9" i="98"/>
  <c r="O9" i="98"/>
  <c r="M8" i="98"/>
  <c r="O8" i="98"/>
  <c r="M7" i="98"/>
  <c r="O7" i="98"/>
  <c r="M6" i="98"/>
  <c r="O6" i="98"/>
  <c r="M5" i="98"/>
  <c r="O5" i="98"/>
  <c r="M4" i="98"/>
  <c r="O4" i="98"/>
  <c r="M3" i="98"/>
  <c r="O3" i="98"/>
  <c r="B23" i="98"/>
  <c r="D23" i="98"/>
  <c r="B22" i="98"/>
  <c r="D22" i="98"/>
  <c r="C21" i="98"/>
  <c r="D21" i="98"/>
  <c r="B20" i="98"/>
  <c r="D20" i="98"/>
  <c r="B19" i="98"/>
  <c r="D19" i="98"/>
  <c r="B18" i="98"/>
  <c r="D18" i="98"/>
  <c r="B17" i="98"/>
  <c r="D17" i="98"/>
  <c r="B16" i="98"/>
  <c r="D16" i="98"/>
  <c r="D15" i="98"/>
  <c r="B14" i="98"/>
  <c r="D14" i="98"/>
  <c r="B13" i="98"/>
  <c r="D13" i="98"/>
  <c r="B12" i="98"/>
  <c r="D12" i="98"/>
  <c r="B11" i="98"/>
  <c r="D11" i="98"/>
  <c r="D10" i="98"/>
  <c r="B9" i="98"/>
  <c r="D9" i="98"/>
  <c r="B8" i="98"/>
  <c r="D8" i="98"/>
  <c r="B7" i="98"/>
  <c r="D7" i="98"/>
  <c r="B6" i="98"/>
  <c r="D6" i="98"/>
  <c r="B5" i="98"/>
  <c r="D5" i="98"/>
  <c r="B4" i="98"/>
  <c r="D4" i="98"/>
  <c r="B3" i="98"/>
  <c r="D3" i="98"/>
  <c r="FC3" i="102" l="1"/>
  <c r="N11" i="98"/>
  <c r="Y5" i="98"/>
  <c r="AJ21" i="98"/>
  <c r="C15" i="98"/>
  <c r="AC17" i="102"/>
  <c r="AD17" i="102" s="1"/>
  <c r="AE17" i="102" s="1"/>
  <c r="AI21" i="98"/>
  <c r="BC15" i="102"/>
  <c r="BD15" i="102" s="1"/>
  <c r="BE15" i="102" s="1"/>
  <c r="N3" i="98"/>
  <c r="CC4" i="102"/>
  <c r="CD4" i="102" s="1"/>
  <c r="CE4" i="102" s="1"/>
  <c r="BP10" i="102"/>
  <c r="BQ10" i="102" s="1"/>
  <c r="BR10" i="102" s="1"/>
  <c r="FC16" i="102"/>
  <c r="FD16" i="102" s="1"/>
  <c r="FE16" i="102" s="1"/>
  <c r="FP5" i="102"/>
  <c r="FQ5" i="102" s="1"/>
  <c r="FR5" i="102" s="1"/>
  <c r="AJ8" i="98"/>
  <c r="AJ20" i="98"/>
  <c r="X5" i="98"/>
  <c r="P12" i="102"/>
  <c r="Q12" i="102" s="1"/>
  <c r="R12" i="102" s="1"/>
  <c r="FC15" i="102"/>
  <c r="FD15" i="102" s="1"/>
  <c r="FE15" i="102" s="1"/>
  <c r="DP10" i="102"/>
  <c r="DQ10" i="102" s="1"/>
  <c r="DR10" i="102" s="1"/>
  <c r="EP10" i="102"/>
  <c r="EQ10" i="102" s="1"/>
  <c r="ER10" i="102" s="1"/>
  <c r="FP17" i="102"/>
  <c r="FQ17" i="102" s="1"/>
  <c r="FR17" i="102" s="1"/>
  <c r="FC5" i="102"/>
  <c r="FD5" i="102" s="1"/>
  <c r="FE5" i="102" s="1"/>
  <c r="EP11" i="102"/>
  <c r="EQ11" i="102" s="1"/>
  <c r="ER11" i="102" s="1"/>
  <c r="FP10" i="102"/>
  <c r="FQ10" i="102" s="1"/>
  <c r="FR10" i="102" s="1"/>
  <c r="FC6" i="102"/>
  <c r="FD6" i="102" s="1"/>
  <c r="FE6" i="102" s="1"/>
  <c r="EP12" i="102"/>
  <c r="EQ12" i="102" s="1"/>
  <c r="ER12" i="102" s="1"/>
  <c r="FC18" i="102"/>
  <c r="FD18" i="102" s="1"/>
  <c r="FE18" i="102" s="1"/>
  <c r="FP3" i="102"/>
  <c r="FQ3" i="102" s="1"/>
  <c r="FR3" i="102" s="1"/>
  <c r="FP15" i="102"/>
  <c r="FQ15" i="102" s="1"/>
  <c r="FR15" i="102" s="1"/>
  <c r="N15" i="98"/>
  <c r="Y7" i="98"/>
  <c r="Y19" i="98"/>
  <c r="C19" i="98"/>
  <c r="N9" i="98"/>
  <c r="Y17" i="98"/>
  <c r="AJ9" i="98"/>
  <c r="C7" i="98"/>
  <c r="N5" i="98"/>
  <c r="N23" i="98"/>
  <c r="Y13" i="98"/>
  <c r="C13" i="98"/>
  <c r="N17" i="98"/>
  <c r="CC7" i="102"/>
  <c r="CD7" i="102" s="1"/>
  <c r="CE7" i="102" s="1"/>
  <c r="DC8" i="102"/>
  <c r="DD8" i="102" s="1"/>
  <c r="DE8" i="102" s="1"/>
  <c r="BP14" i="102"/>
  <c r="BQ14" i="102" s="1"/>
  <c r="BR14" i="102" s="1"/>
  <c r="CP14" i="102"/>
  <c r="CQ14" i="102" s="1"/>
  <c r="CR14" i="102" s="1"/>
  <c r="DP14" i="102"/>
  <c r="DQ14" i="102" s="1"/>
  <c r="DR14" i="102" s="1"/>
  <c r="EP14" i="102"/>
  <c r="EQ14" i="102" s="1"/>
  <c r="ER14" i="102" s="1"/>
  <c r="FP13" i="102"/>
  <c r="FQ13" i="102" s="1"/>
  <c r="FR13" i="102" s="1"/>
  <c r="FC7" i="102"/>
  <c r="FD7" i="102" s="1"/>
  <c r="FE7" i="102" s="1"/>
  <c r="CC9" i="102"/>
  <c r="CD9" i="102" s="1"/>
  <c r="CE9" i="102" s="1"/>
  <c r="FC9" i="102"/>
  <c r="FD9" i="102" s="1"/>
  <c r="FE9" i="102" s="1"/>
  <c r="FP6" i="102"/>
  <c r="FQ6" i="102" s="1"/>
  <c r="FR6" i="102" s="1"/>
  <c r="FP18" i="102"/>
  <c r="FQ18" i="102" s="1"/>
  <c r="FR18" i="102" s="1"/>
  <c r="CC8" i="102"/>
  <c r="CD8" i="102" s="1"/>
  <c r="CE8" i="102" s="1"/>
  <c r="BP4" i="102"/>
  <c r="BQ4" i="102" s="1"/>
  <c r="BR4" i="102" s="1"/>
  <c r="CC10" i="102"/>
  <c r="CD10" i="102" s="1"/>
  <c r="CE10" i="102" s="1"/>
  <c r="EC7" i="102"/>
  <c r="ED7" i="102" s="1"/>
  <c r="EE7" i="102" s="1"/>
  <c r="EP5" i="102"/>
  <c r="EQ5" i="102" s="1"/>
  <c r="ER5" i="102" s="1"/>
  <c r="EP17" i="102"/>
  <c r="EQ17" i="102" s="1"/>
  <c r="ER17" i="102" s="1"/>
  <c r="FP16" i="102"/>
  <c r="FQ16" i="102" s="1"/>
  <c r="FR16" i="102" s="1"/>
  <c r="EC8" i="102"/>
  <c r="ED8" i="102" s="1"/>
  <c r="EE8" i="102" s="1"/>
  <c r="CP4" i="102"/>
  <c r="CQ4" i="102" s="1"/>
  <c r="CR4" i="102" s="1"/>
  <c r="EP18" i="102"/>
  <c r="EQ18" i="102" s="1"/>
  <c r="ER18" i="102" s="1"/>
  <c r="FP9" i="102"/>
  <c r="FQ9" i="102" s="1"/>
  <c r="FR9" i="102" s="1"/>
  <c r="C4" i="98"/>
  <c r="C8" i="98"/>
  <c r="B15" i="98"/>
  <c r="AI11" i="98"/>
  <c r="DP9" i="102"/>
  <c r="DQ9" i="102" s="1"/>
  <c r="DR9" i="102" s="1"/>
  <c r="FC8" i="102"/>
  <c r="FD8" i="102" s="1"/>
  <c r="FE8" i="102" s="1"/>
  <c r="FP11" i="102"/>
  <c r="FQ11" i="102" s="1"/>
  <c r="FR11" i="102" s="1"/>
  <c r="BP9" i="102"/>
  <c r="BQ9" i="102" s="1"/>
  <c r="BR9" i="102" s="1"/>
  <c r="FC11" i="102"/>
  <c r="FD11" i="102" s="1"/>
  <c r="FE11" i="102" s="1"/>
  <c r="C12" i="98"/>
  <c r="C16" i="98"/>
  <c r="C20" i="98"/>
  <c r="N4" i="98"/>
  <c r="N6" i="98"/>
  <c r="N8" i="98"/>
  <c r="N10" i="98"/>
  <c r="N12" i="98"/>
  <c r="N14" i="98"/>
  <c r="N16" i="98"/>
  <c r="N18" i="98"/>
  <c r="N20" i="98"/>
  <c r="N22" i="98"/>
  <c r="Y4" i="98"/>
  <c r="Y6" i="98"/>
  <c r="Y8" i="98"/>
  <c r="Y10" i="98"/>
  <c r="Y12" i="98"/>
  <c r="Y14" i="98"/>
  <c r="Y18" i="98"/>
  <c r="Y20" i="98"/>
  <c r="Y22" i="98"/>
  <c r="AJ4" i="98"/>
  <c r="AJ6" i="98"/>
  <c r="AJ10" i="98"/>
  <c r="AJ12" i="98"/>
  <c r="AJ14" i="98"/>
  <c r="AJ16" i="98"/>
  <c r="AJ18" i="98"/>
  <c r="AJ22" i="98"/>
  <c r="EP6" i="102"/>
  <c r="EQ6" i="102" s="1"/>
  <c r="ER6" i="102" s="1"/>
  <c r="FC12" i="102"/>
  <c r="FD12" i="102" s="1"/>
  <c r="FE12" i="102" s="1"/>
  <c r="FD3" i="102"/>
  <c r="FE3" i="102" s="1"/>
  <c r="EP7" i="102"/>
  <c r="EQ7" i="102" s="1"/>
  <c r="ER7" i="102" s="1"/>
  <c r="FC13" i="102"/>
  <c r="FD13" i="102" s="1"/>
  <c r="FE13" i="102" s="1"/>
  <c r="EC15" i="102"/>
  <c r="ED15" i="102" s="1"/>
  <c r="EE15" i="102" s="1"/>
  <c r="EP19" i="102"/>
  <c r="EQ19" i="102" s="1"/>
  <c r="ER19" i="102" s="1"/>
  <c r="FP14" i="102"/>
  <c r="FQ14" i="102" s="1"/>
  <c r="FR14" i="102" s="1"/>
  <c r="DC15" i="102"/>
  <c r="DD15" i="102" s="1"/>
  <c r="DE15" i="102" s="1"/>
  <c r="EP8" i="102"/>
  <c r="EQ8" i="102" s="1"/>
  <c r="ER8" i="102" s="1"/>
  <c r="FC14" i="102"/>
  <c r="FD14" i="102" s="1"/>
  <c r="FE14" i="102" s="1"/>
  <c r="FP7" i="102"/>
  <c r="FQ7" i="102" s="1"/>
  <c r="FR7" i="102" s="1"/>
  <c r="FP19" i="102"/>
  <c r="FQ19" i="102" s="1"/>
  <c r="FR19" i="102" s="1"/>
  <c r="FC4" i="102"/>
  <c r="FD4" i="102" s="1"/>
  <c r="FE4" i="102" s="1"/>
  <c r="EC3" i="102"/>
  <c r="ED3" i="102" s="1"/>
  <c r="EE3" i="102" s="1"/>
  <c r="CP9" i="102"/>
  <c r="CQ9" i="102" s="1"/>
  <c r="CR9" i="102" s="1"/>
  <c r="EP9" i="102"/>
  <c r="EQ9" i="102" s="1"/>
  <c r="ER9" i="102" s="1"/>
  <c r="CC15" i="102"/>
  <c r="CD15" i="102" s="1"/>
  <c r="CE15" i="102" s="1"/>
  <c r="CC16" i="102"/>
  <c r="CD16" i="102" s="1"/>
  <c r="CE16" i="102" s="1"/>
  <c r="DC16" i="102"/>
  <c r="DD16" i="102" s="1"/>
  <c r="DE16" i="102" s="1"/>
  <c r="FC17" i="102"/>
  <c r="FD17" i="102" s="1"/>
  <c r="FE17" i="102" s="1"/>
  <c r="N21" i="98"/>
  <c r="Y11" i="98"/>
  <c r="AI23" i="98"/>
  <c r="C3" i="98"/>
  <c r="C5" i="98"/>
  <c r="C9" i="98"/>
  <c r="C11" i="98"/>
  <c r="C17" i="98"/>
  <c r="C23" i="98"/>
  <c r="N7" i="98"/>
  <c r="N13" i="98"/>
  <c r="N19" i="98"/>
  <c r="Y3" i="98"/>
  <c r="Y9" i="98"/>
  <c r="Y15" i="98"/>
  <c r="Y21" i="98"/>
  <c r="Y23" i="98"/>
  <c r="AJ5" i="98"/>
  <c r="AJ7" i="98"/>
  <c r="AJ13" i="98"/>
  <c r="AJ17" i="98"/>
  <c r="AJ19" i="98"/>
  <c r="EC4" i="102"/>
  <c r="ED4" i="102" s="1"/>
  <c r="EE4" i="102" s="1"/>
  <c r="CP10" i="102"/>
  <c r="CQ10" i="102" s="1"/>
  <c r="CR10" i="102" s="1"/>
  <c r="EC16" i="102"/>
  <c r="ED16" i="102" s="1"/>
  <c r="EE16" i="102" s="1"/>
  <c r="B21" i="98"/>
  <c r="AI3" i="98"/>
  <c r="M11" i="98"/>
  <c r="AI15" i="98"/>
  <c r="BP13" i="102"/>
  <c r="BQ13" i="102" s="1"/>
  <c r="BR13" i="102" s="1"/>
  <c r="CP13" i="102"/>
  <c r="CQ13" i="102" s="1"/>
  <c r="CR13" i="102" s="1"/>
  <c r="DP13" i="102"/>
  <c r="DQ13" i="102" s="1"/>
  <c r="DR13" i="102" s="1"/>
  <c r="EP13" i="102"/>
  <c r="EQ13" i="102" s="1"/>
  <c r="ER13" i="102" s="1"/>
  <c r="CC19" i="102"/>
  <c r="CD19" i="102" s="1"/>
  <c r="CE19" i="102" s="1"/>
  <c r="DC19" i="102"/>
  <c r="DD19" i="102" s="1"/>
  <c r="DE19" i="102" s="1"/>
  <c r="EC19" i="102"/>
  <c r="ED19" i="102" s="1"/>
  <c r="EE19" i="102" s="1"/>
  <c r="FC19" i="102"/>
  <c r="FD19" i="102" s="1"/>
  <c r="FE19" i="102" s="1"/>
  <c r="FP8" i="102"/>
  <c r="FQ8" i="102" s="1"/>
  <c r="FR8" i="102" s="1"/>
  <c r="EP3" i="102"/>
  <c r="EQ3" i="102" s="1"/>
  <c r="ER3" i="102" s="1"/>
  <c r="EP15" i="102"/>
  <c r="EQ15" i="102" s="1"/>
  <c r="ER15" i="102" s="1"/>
  <c r="DP3" i="102"/>
  <c r="DQ3" i="102" s="1"/>
  <c r="DR3" i="102" s="1"/>
  <c r="BP15" i="102"/>
  <c r="BQ15" i="102" s="1"/>
  <c r="BR15" i="102" s="1"/>
  <c r="CP15" i="102"/>
  <c r="CQ15" i="102" s="1"/>
  <c r="CR15" i="102" s="1"/>
  <c r="DP15" i="102"/>
  <c r="DQ15" i="102" s="1"/>
  <c r="DR15" i="102" s="1"/>
  <c r="EP4" i="102"/>
  <c r="EQ4" i="102" s="1"/>
  <c r="ER4" i="102" s="1"/>
  <c r="FC10" i="102"/>
  <c r="FD10" i="102" s="1"/>
  <c r="FE10" i="102" s="1"/>
  <c r="BP3" i="102"/>
  <c r="BQ3" i="102" s="1"/>
  <c r="BR3" i="102" s="1"/>
  <c r="CP3" i="102"/>
  <c r="CQ3" i="102" s="1"/>
  <c r="CR3" i="102" s="1"/>
  <c r="EP16" i="102"/>
  <c r="EQ16" i="102" s="1"/>
  <c r="ER16" i="102" s="1"/>
  <c r="FP4" i="102"/>
  <c r="FQ4" i="102" s="1"/>
  <c r="FR4" i="102" s="1"/>
  <c r="DP5" i="102"/>
  <c r="DQ5" i="102" s="1"/>
  <c r="DR5" i="102" s="1"/>
  <c r="DC11" i="102"/>
  <c r="DD11" i="102" s="1"/>
  <c r="DE11" i="102" s="1"/>
  <c r="EC11" i="102"/>
  <c r="ED11" i="102" s="1"/>
  <c r="EE11" i="102" s="1"/>
  <c r="DP17" i="102"/>
  <c r="DQ17" i="102" s="1"/>
  <c r="DR17" i="102" s="1"/>
  <c r="DP6" i="102"/>
  <c r="DQ6" i="102" s="1"/>
  <c r="DR6" i="102" s="1"/>
  <c r="DC12" i="102"/>
  <c r="DD12" i="102" s="1"/>
  <c r="DE12" i="102" s="1"/>
  <c r="EC12" i="102"/>
  <c r="ED12" i="102" s="1"/>
  <c r="EE12" i="102" s="1"/>
  <c r="BP18" i="102"/>
  <c r="BQ18" i="102" s="1"/>
  <c r="BR18" i="102" s="1"/>
  <c r="CP18" i="102"/>
  <c r="CQ18" i="102" s="1"/>
  <c r="CR18" i="102" s="1"/>
  <c r="DP18" i="102"/>
  <c r="DQ18" i="102" s="1"/>
  <c r="DR18" i="102" s="1"/>
  <c r="BP7" i="102"/>
  <c r="BQ7" i="102" s="1"/>
  <c r="BR7" i="102" s="1"/>
  <c r="CP7" i="102"/>
  <c r="CQ7" i="102" s="1"/>
  <c r="CR7" i="102" s="1"/>
  <c r="DP7" i="102"/>
  <c r="DQ7" i="102" s="1"/>
  <c r="DR7" i="102" s="1"/>
  <c r="CC13" i="102"/>
  <c r="CD13" i="102" s="1"/>
  <c r="CE13" i="102" s="1"/>
  <c r="DC13" i="102"/>
  <c r="DD13" i="102" s="1"/>
  <c r="DE13" i="102" s="1"/>
  <c r="EC13" i="102"/>
  <c r="ED13" i="102" s="1"/>
  <c r="EE13" i="102" s="1"/>
  <c r="BP19" i="102"/>
  <c r="BQ19" i="102" s="1"/>
  <c r="BR19" i="102" s="1"/>
  <c r="CP19" i="102"/>
  <c r="CQ19" i="102" s="1"/>
  <c r="CR19" i="102" s="1"/>
  <c r="DP19" i="102"/>
  <c r="DQ19" i="102" s="1"/>
  <c r="DR19" i="102" s="1"/>
  <c r="BP8" i="102"/>
  <c r="BQ8" i="102" s="1"/>
  <c r="BR8" i="102" s="1"/>
  <c r="CP8" i="102"/>
  <c r="CQ8" i="102" s="1"/>
  <c r="CR8" i="102" s="1"/>
  <c r="DP8" i="102"/>
  <c r="DQ8" i="102" s="1"/>
  <c r="DR8" i="102" s="1"/>
  <c r="CC14" i="102"/>
  <c r="CD14" i="102" s="1"/>
  <c r="CE14" i="102" s="1"/>
  <c r="DC14" i="102"/>
  <c r="DD14" i="102" s="1"/>
  <c r="DE14" i="102" s="1"/>
  <c r="EC14" i="102"/>
  <c r="ED14" i="102" s="1"/>
  <c r="EE14" i="102" s="1"/>
  <c r="DC4" i="102"/>
  <c r="DD4" i="102" s="1"/>
  <c r="DE4" i="102" s="1"/>
  <c r="FP12" i="102"/>
  <c r="FQ12" i="102" s="1"/>
  <c r="FR12" i="102" s="1"/>
  <c r="CC3" i="102"/>
  <c r="CD3" i="102" s="1"/>
  <c r="CE3" i="102" s="1"/>
  <c r="DC3" i="102"/>
  <c r="DD3" i="102" s="1"/>
  <c r="DE3" i="102" s="1"/>
  <c r="CC5" i="102"/>
  <c r="CD5" i="102" s="1"/>
  <c r="CE5" i="102" s="1"/>
  <c r="DC5" i="102"/>
  <c r="DD5" i="102" s="1"/>
  <c r="DE5" i="102" s="1"/>
  <c r="EC5" i="102"/>
  <c r="ED5" i="102" s="1"/>
  <c r="EE5" i="102" s="1"/>
  <c r="DC7" i="102"/>
  <c r="DD7" i="102" s="1"/>
  <c r="DE7" i="102" s="1"/>
  <c r="BP11" i="102"/>
  <c r="BQ11" i="102" s="1"/>
  <c r="BR11" i="102" s="1"/>
  <c r="CP11" i="102"/>
  <c r="CQ11" i="102" s="1"/>
  <c r="CR11" i="102" s="1"/>
  <c r="DP11" i="102"/>
  <c r="DQ11" i="102" s="1"/>
  <c r="DR11" i="102" s="1"/>
  <c r="CC17" i="102"/>
  <c r="CD17" i="102" s="1"/>
  <c r="CE17" i="102" s="1"/>
  <c r="DC17" i="102"/>
  <c r="DD17" i="102" s="1"/>
  <c r="DE17" i="102" s="1"/>
  <c r="EC17" i="102"/>
  <c r="ED17" i="102" s="1"/>
  <c r="EE17" i="102" s="1"/>
  <c r="C6" i="98"/>
  <c r="C10" i="98"/>
  <c r="C14" i="98"/>
  <c r="C18" i="98"/>
  <c r="C22" i="98"/>
  <c r="Y16" i="98"/>
  <c r="C4" i="102"/>
  <c r="D4" i="102" s="1"/>
  <c r="E4" i="102" s="1"/>
  <c r="P5" i="102"/>
  <c r="Q5" i="102" s="1"/>
  <c r="R5" i="102" s="1"/>
  <c r="AC6" i="102"/>
  <c r="AD6" i="102" s="1"/>
  <c r="AE6" i="102" s="1"/>
  <c r="P7" i="102"/>
  <c r="Q7" i="102" s="1"/>
  <c r="R7" i="102" s="1"/>
  <c r="C8" i="102"/>
  <c r="D8" i="102" s="1"/>
  <c r="E8" i="102" s="1"/>
  <c r="BC8" i="102"/>
  <c r="BD8" i="102" s="1"/>
  <c r="BE8" i="102" s="1"/>
  <c r="P9" i="102"/>
  <c r="Q9" i="102" s="1"/>
  <c r="R9" i="102" s="1"/>
  <c r="P11" i="102"/>
  <c r="Q11" i="102" s="1"/>
  <c r="R11" i="102" s="1"/>
  <c r="AP13" i="102"/>
  <c r="AQ13" i="102" s="1"/>
  <c r="AR13" i="102" s="1"/>
  <c r="BC14" i="102"/>
  <c r="BD14" i="102" s="1"/>
  <c r="BE14" i="102" s="1"/>
  <c r="P15" i="102"/>
  <c r="Q15" i="102" s="1"/>
  <c r="R15" i="102" s="1"/>
  <c r="C16" i="102"/>
  <c r="D16" i="102" s="1"/>
  <c r="E16" i="102" s="1"/>
  <c r="P17" i="102"/>
  <c r="Q17" i="102" s="1"/>
  <c r="R17" i="102" s="1"/>
  <c r="AP17" i="102"/>
  <c r="AQ17" i="102" s="1"/>
  <c r="AR17" i="102" s="1"/>
  <c r="CC6" i="102"/>
  <c r="CD6" i="102" s="1"/>
  <c r="CE6" i="102" s="1"/>
  <c r="DC6" i="102"/>
  <c r="DD6" i="102" s="1"/>
  <c r="DE6" i="102" s="1"/>
  <c r="EC6" i="102"/>
  <c r="ED6" i="102" s="1"/>
  <c r="EE6" i="102" s="1"/>
  <c r="BP12" i="102"/>
  <c r="BQ12" i="102" s="1"/>
  <c r="BR12" i="102" s="1"/>
  <c r="CP12" i="102"/>
  <c r="CQ12" i="102" s="1"/>
  <c r="CR12" i="102" s="1"/>
  <c r="DP12" i="102"/>
  <c r="DQ12" i="102" s="1"/>
  <c r="DR12" i="102" s="1"/>
  <c r="CC18" i="102"/>
  <c r="CD18" i="102" s="1"/>
  <c r="CE18" i="102" s="1"/>
  <c r="DC18" i="102"/>
  <c r="DD18" i="102" s="1"/>
  <c r="DE18" i="102" s="1"/>
  <c r="EC18" i="102"/>
  <c r="ED18" i="102" s="1"/>
  <c r="EE18" i="102" s="1"/>
  <c r="DC9" i="102"/>
  <c r="DD9" i="102" s="1"/>
  <c r="DE9" i="102" s="1"/>
  <c r="EC9" i="102"/>
  <c r="ED9" i="102" s="1"/>
  <c r="EE9" i="102" s="1"/>
  <c r="BP16" i="102"/>
  <c r="BQ16" i="102" s="1"/>
  <c r="BR16" i="102" s="1"/>
  <c r="CP16" i="102"/>
  <c r="CQ16" i="102" s="1"/>
  <c r="CR16" i="102" s="1"/>
  <c r="DC10" i="102"/>
  <c r="DD10" i="102" s="1"/>
  <c r="DE10" i="102" s="1"/>
  <c r="DP4" i="102"/>
  <c r="DQ4" i="102" s="1"/>
  <c r="DR4" i="102" s="1"/>
  <c r="EC10" i="102"/>
  <c r="ED10" i="102" s="1"/>
  <c r="EE10" i="102" s="1"/>
  <c r="BP5" i="102"/>
  <c r="BQ5" i="102" s="1"/>
  <c r="BR5" i="102" s="1"/>
  <c r="CC11" i="102"/>
  <c r="CD11" i="102" s="1"/>
  <c r="CE11" i="102" s="1"/>
  <c r="CP5" i="102"/>
  <c r="CQ5" i="102" s="1"/>
  <c r="CR5" i="102" s="1"/>
  <c r="DP16" i="102"/>
  <c r="DQ16" i="102" s="1"/>
  <c r="DR16" i="102" s="1"/>
  <c r="BP17" i="102"/>
  <c r="BQ17" i="102" s="1"/>
  <c r="BR17" i="102" s="1"/>
  <c r="CP17" i="102"/>
  <c r="CQ17" i="102" s="1"/>
  <c r="CR17" i="102" s="1"/>
  <c r="BP6" i="102"/>
  <c r="BQ6" i="102" s="1"/>
  <c r="BR6" i="102" s="1"/>
  <c r="CC12" i="102"/>
  <c r="CD12" i="102" s="1"/>
  <c r="CE12" i="102" s="1"/>
  <c r="CP6" i="102"/>
  <c r="CQ6" i="102" s="1"/>
  <c r="CR6" i="102" s="1"/>
  <c r="P18" i="102"/>
  <c r="Q18" i="102" s="1"/>
  <c r="R18" i="102" s="1"/>
  <c r="AC11" i="102"/>
  <c r="AD11" i="102" s="1"/>
  <c r="AE11" i="102" s="1"/>
  <c r="AP8" i="102"/>
  <c r="AQ8" i="102" s="1"/>
  <c r="AR8" i="102" s="1"/>
  <c r="BC11" i="102"/>
  <c r="BD11" i="102" s="1"/>
  <c r="BE11" i="102" s="1"/>
  <c r="AP4" i="102"/>
  <c r="AQ4" i="102" s="1"/>
  <c r="AR4" i="102" s="1"/>
  <c r="C3" i="102"/>
  <c r="D3" i="102" s="1"/>
  <c r="E3" i="102" s="1"/>
  <c r="AP5" i="102"/>
  <c r="AQ5" i="102" s="1"/>
  <c r="AR5" i="102" s="1"/>
  <c r="AP11" i="102"/>
  <c r="AQ11" i="102" s="1"/>
  <c r="AR11" i="102" s="1"/>
  <c r="AC12" i="102"/>
  <c r="AD12" i="102" s="1"/>
  <c r="AE12" i="102" s="1"/>
  <c r="P13" i="102"/>
  <c r="Q13" i="102" s="1"/>
  <c r="R13" i="102" s="1"/>
  <c r="AC16" i="102"/>
  <c r="AD16" i="102" s="1"/>
  <c r="AE16" i="102" s="1"/>
  <c r="AC18" i="102"/>
  <c r="AD18" i="102" s="1"/>
  <c r="AE18" i="102" s="1"/>
  <c r="P19" i="102"/>
  <c r="Q19" i="102" s="1"/>
  <c r="R19" i="102" s="1"/>
  <c r="AP18" i="102"/>
  <c r="AQ18" i="102" s="1"/>
  <c r="AR18" i="102" s="1"/>
  <c r="AC15" i="102"/>
  <c r="AD15" i="102" s="1"/>
  <c r="AE15" i="102" s="1"/>
  <c r="BC9" i="102"/>
  <c r="BD9" i="102" s="1"/>
  <c r="BE9" i="102" s="1"/>
  <c r="C13" i="102"/>
  <c r="D13" i="102" s="1"/>
  <c r="E13" i="102" s="1"/>
  <c r="C17" i="102"/>
  <c r="D17" i="102" s="1"/>
  <c r="E17" i="102" s="1"/>
  <c r="P10" i="102"/>
  <c r="Q10" i="102" s="1"/>
  <c r="R10" i="102" s="1"/>
  <c r="BC18" i="102"/>
  <c r="BD18" i="102" s="1"/>
  <c r="BE18" i="102" s="1"/>
  <c r="AP7" i="102"/>
  <c r="AQ7" i="102" s="1"/>
  <c r="AR7" i="102" s="1"/>
  <c r="C9" i="102"/>
  <c r="D9" i="102" s="1"/>
  <c r="E9" i="102" s="1"/>
  <c r="C12" i="102"/>
  <c r="D12" i="102" s="1"/>
  <c r="E12" i="102" s="1"/>
  <c r="C5" i="102"/>
  <c r="D5" i="102" s="1"/>
  <c r="E5" i="102" s="1"/>
  <c r="AP6" i="102"/>
  <c r="AQ6" i="102" s="1"/>
  <c r="AR6" i="102" s="1"/>
  <c r="C7" i="102"/>
  <c r="D7" i="102" s="1"/>
  <c r="E7" i="102" s="1"/>
  <c r="AC7" i="102"/>
  <c r="AD7" i="102" s="1"/>
  <c r="AE7" i="102" s="1"/>
  <c r="BC7" i="102"/>
  <c r="BD7" i="102" s="1"/>
  <c r="BE7" i="102" s="1"/>
  <c r="AC9" i="102"/>
  <c r="AD9" i="102" s="1"/>
  <c r="AE9" i="102" s="1"/>
  <c r="AP10" i="102"/>
  <c r="AQ10" i="102" s="1"/>
  <c r="AR10" i="102" s="1"/>
  <c r="C11" i="102"/>
  <c r="D11" i="102" s="1"/>
  <c r="E11" i="102" s="1"/>
  <c r="AP12" i="102"/>
  <c r="AQ12" i="102" s="1"/>
  <c r="AR12" i="102" s="1"/>
  <c r="AC13" i="102"/>
  <c r="AD13" i="102" s="1"/>
  <c r="AE13" i="102" s="1"/>
  <c r="BC13" i="102"/>
  <c r="BD13" i="102" s="1"/>
  <c r="BE13" i="102" s="1"/>
  <c r="AP14" i="102"/>
  <c r="AQ14" i="102" s="1"/>
  <c r="AR14" i="102" s="1"/>
  <c r="C15" i="102"/>
  <c r="D15" i="102" s="1"/>
  <c r="E15" i="102" s="1"/>
  <c r="P16" i="102"/>
  <c r="Q16" i="102" s="1"/>
  <c r="R16" i="102" s="1"/>
  <c r="AP16" i="102"/>
  <c r="AQ16" i="102" s="1"/>
  <c r="AR16" i="102" s="1"/>
  <c r="BC17" i="102"/>
  <c r="BD17" i="102" s="1"/>
  <c r="BE17" i="102" s="1"/>
  <c r="C19" i="102"/>
  <c r="D19" i="102" s="1"/>
  <c r="E19" i="102" s="1"/>
  <c r="AC19" i="102"/>
  <c r="AD19" i="102" s="1"/>
  <c r="AE19" i="102" s="1"/>
  <c r="AC8" i="102"/>
  <c r="AD8" i="102" s="1"/>
  <c r="AE8" i="102" s="1"/>
  <c r="BC3" i="102"/>
  <c r="BD3" i="102" s="1"/>
  <c r="BE3" i="102" s="1"/>
  <c r="AC5" i="102"/>
  <c r="AD5" i="102" s="1"/>
  <c r="AE5" i="102" s="1"/>
  <c r="P6" i="102"/>
  <c r="Q6" i="102" s="1"/>
  <c r="R6" i="102" s="1"/>
  <c r="BC4" i="102"/>
  <c r="BD4" i="102" s="1"/>
  <c r="BE4" i="102" s="1"/>
  <c r="C6" i="102"/>
  <c r="D6" i="102" s="1"/>
  <c r="E6" i="102" s="1"/>
  <c r="C14" i="102"/>
  <c r="D14" i="102" s="1"/>
  <c r="E14" i="102" s="1"/>
  <c r="AC14" i="102"/>
  <c r="AD14" i="102" s="1"/>
  <c r="AE14" i="102" s="1"/>
  <c r="AC4" i="102"/>
  <c r="AD4" i="102" s="1"/>
  <c r="AE4" i="102" s="1"/>
  <c r="AP19" i="102"/>
  <c r="AQ19" i="102" s="1"/>
  <c r="AR19" i="102" s="1"/>
  <c r="C10" i="102"/>
  <c r="D10" i="102" s="1"/>
  <c r="E10" i="102" s="1"/>
  <c r="BC16" i="102"/>
  <c r="BD16" i="102" s="1"/>
  <c r="BE16" i="102" s="1"/>
  <c r="C18" i="102"/>
  <c r="D18" i="102" s="1"/>
  <c r="E18" i="102" s="1"/>
  <c r="AC10" i="102"/>
  <c r="AD10" i="102" s="1"/>
  <c r="AE10" i="102" s="1"/>
  <c r="AP15" i="102"/>
  <c r="AQ15" i="102" s="1"/>
  <c r="AR15" i="102" s="1"/>
  <c r="AC3" i="102"/>
  <c r="AD3" i="102" s="1"/>
  <c r="AE3" i="102" s="1"/>
  <c r="P4" i="102"/>
  <c r="Q4" i="102" s="1"/>
  <c r="R4" i="102" s="1"/>
  <c r="BC5" i="102"/>
  <c r="BD5" i="102" s="1"/>
  <c r="BE5" i="102" s="1"/>
  <c r="P8" i="102"/>
  <c r="Q8" i="102" s="1"/>
  <c r="R8" i="102" s="1"/>
  <c r="P14" i="102"/>
  <c r="Q14" i="102" s="1"/>
  <c r="R14" i="102" s="1"/>
  <c r="BC19" i="102"/>
  <c r="BD19" i="102" s="1"/>
  <c r="BE19" i="102" s="1"/>
  <c r="AP9" i="102"/>
  <c r="AQ9" i="102" s="1"/>
  <c r="AR9" i="102" s="1"/>
  <c r="AP3" i="102"/>
  <c r="AQ3" i="102" s="1"/>
  <c r="AR3" i="102" s="1"/>
  <c r="BC12" i="102"/>
  <c r="BD12" i="102" s="1"/>
  <c r="BE12" i="102" s="1"/>
  <c r="BC6" i="102"/>
  <c r="BD6" i="102" s="1"/>
  <c r="BE6" i="102" s="1"/>
  <c r="BC10" i="102"/>
  <c r="BD10" i="102" s="1"/>
  <c r="BE10" i="102" s="1"/>
  <c r="P3" i="102"/>
  <c r="Q3" i="102" s="1"/>
  <c r="R3" i="102" s="1"/>
  <c r="B10" i="98"/>
  <c r="DH23" i="98"/>
  <c r="DJ23" i="98"/>
  <c r="DH22" i="98"/>
  <c r="DJ22" i="98"/>
  <c r="DH21" i="98"/>
  <c r="DJ21" i="98"/>
  <c r="DH20" i="98"/>
  <c r="DJ20" i="98"/>
  <c r="DJ19" i="98"/>
  <c r="DH18" i="98"/>
  <c r="DJ18" i="98"/>
  <c r="DH17" i="98"/>
  <c r="DJ17" i="98"/>
  <c r="DH16" i="98"/>
  <c r="DJ16" i="98"/>
  <c r="DH15" i="98"/>
  <c r="DJ15" i="98"/>
  <c r="DH14" i="98"/>
  <c r="DJ14" i="98"/>
  <c r="DH13" i="98"/>
  <c r="DJ13" i="98"/>
  <c r="DH12" i="98"/>
  <c r="DJ12" i="98"/>
  <c r="DJ11" i="98"/>
  <c r="DH10" i="98"/>
  <c r="DJ10" i="98"/>
  <c r="DH9" i="98"/>
  <c r="DJ9" i="98"/>
  <c r="DH8" i="98"/>
  <c r="DJ8" i="98"/>
  <c r="DH7" i="98"/>
  <c r="DJ7" i="98"/>
  <c r="DH6" i="98"/>
  <c r="DJ6" i="98"/>
  <c r="DH5" i="98"/>
  <c r="DJ5" i="98"/>
  <c r="DH4" i="98"/>
  <c r="DJ4" i="98"/>
  <c r="DH3" i="98"/>
  <c r="DJ3" i="98"/>
  <c r="DS23" i="98"/>
  <c r="DU23" i="98"/>
  <c r="DU22" i="98"/>
  <c r="DS21" i="98"/>
  <c r="DU21" i="98"/>
  <c r="DS20" i="98"/>
  <c r="DU20" i="98"/>
  <c r="DS19" i="98"/>
  <c r="DU19" i="98"/>
  <c r="DS18" i="98"/>
  <c r="DU18" i="98"/>
  <c r="DS17" i="98"/>
  <c r="DU17" i="98"/>
  <c r="DS16" i="98"/>
  <c r="DU16" i="98"/>
  <c r="DS15" i="98"/>
  <c r="DU15" i="98"/>
  <c r="DU14" i="98"/>
  <c r="DS13" i="98"/>
  <c r="DU13" i="98"/>
  <c r="DS12" i="98"/>
  <c r="DU12" i="98"/>
  <c r="DS11" i="98"/>
  <c r="DU11" i="98"/>
  <c r="DS10" i="98"/>
  <c r="DU10" i="98"/>
  <c r="DS9" i="98"/>
  <c r="DU9" i="98"/>
  <c r="DS8" i="98"/>
  <c r="DU8" i="98"/>
  <c r="DS7" i="98"/>
  <c r="DU7" i="98"/>
  <c r="DU6" i="98"/>
  <c r="DS5" i="98"/>
  <c r="DU5" i="98"/>
  <c r="DU4" i="98"/>
  <c r="DS3" i="98"/>
  <c r="DU3" i="98"/>
  <c r="ED23" i="98"/>
  <c r="EF23" i="98"/>
  <c r="ED22" i="98"/>
  <c r="EF22" i="98"/>
  <c r="EF21" i="98"/>
  <c r="ED20" i="98"/>
  <c r="EF20" i="98"/>
  <c r="ED19" i="98"/>
  <c r="EF19" i="98"/>
  <c r="ED18" i="98"/>
  <c r="EF18" i="98"/>
  <c r="ED17" i="98"/>
  <c r="EF17" i="98"/>
  <c r="ED16" i="98"/>
  <c r="EF16" i="98"/>
  <c r="ED15" i="98"/>
  <c r="EF15" i="98"/>
  <c r="ED14" i="98"/>
  <c r="EF14" i="98"/>
  <c r="ED13" i="98"/>
  <c r="EF13" i="98"/>
  <c r="ED12" i="98"/>
  <c r="EF12" i="98"/>
  <c r="ED11" i="98"/>
  <c r="EF11" i="98"/>
  <c r="ED10" i="98"/>
  <c r="EF10" i="98"/>
  <c r="ED9" i="98"/>
  <c r="EF9" i="98"/>
  <c r="ED8" i="98"/>
  <c r="EF8" i="98"/>
  <c r="ED7" i="98"/>
  <c r="EF7" i="98"/>
  <c r="ED6" i="98"/>
  <c r="EF6" i="98"/>
  <c r="EF5" i="98"/>
  <c r="ED4" i="98"/>
  <c r="EF4" i="98"/>
  <c r="ED3" i="98"/>
  <c r="EF3" i="98"/>
  <c r="EO23" i="98"/>
  <c r="EQ23" i="98"/>
  <c r="EO22" i="98"/>
  <c r="EQ22" i="98"/>
  <c r="EO21" i="98"/>
  <c r="EQ21" i="98"/>
  <c r="EO20" i="98"/>
  <c r="EQ20" i="98"/>
  <c r="EO19" i="98"/>
  <c r="EQ19" i="98"/>
  <c r="EO18" i="98"/>
  <c r="EQ18" i="98"/>
  <c r="EO17" i="98"/>
  <c r="EQ17" i="98"/>
  <c r="EO16" i="98"/>
  <c r="EQ16" i="98"/>
  <c r="EQ15" i="98"/>
  <c r="EO14" i="98"/>
  <c r="EQ14" i="98"/>
  <c r="EO13" i="98"/>
  <c r="EQ13" i="98"/>
  <c r="EO12" i="98"/>
  <c r="EQ12" i="98"/>
  <c r="EO11" i="98"/>
  <c r="EQ11" i="98"/>
  <c r="EO10" i="98"/>
  <c r="EQ10" i="98"/>
  <c r="EQ9" i="98"/>
  <c r="EO8" i="98"/>
  <c r="EQ8" i="98"/>
  <c r="EO7" i="98"/>
  <c r="EQ7" i="98"/>
  <c r="EO6" i="98"/>
  <c r="EQ6" i="98"/>
  <c r="EO5" i="98"/>
  <c r="EQ5" i="98"/>
  <c r="EO4" i="98"/>
  <c r="EQ4" i="98"/>
  <c r="EO3" i="98"/>
  <c r="EQ3" i="98"/>
  <c r="EZ23" i="98"/>
  <c r="FB23" i="98"/>
  <c r="EZ22" i="98"/>
  <c r="FB22" i="98"/>
  <c r="EZ21" i="98"/>
  <c r="FB21" i="98"/>
  <c r="FB20" i="98"/>
  <c r="FB19" i="98"/>
  <c r="EZ18" i="98"/>
  <c r="FB18" i="98"/>
  <c r="EZ17" i="98"/>
  <c r="FB17" i="98"/>
  <c r="EZ16" i="98"/>
  <c r="FB16" i="98"/>
  <c r="EZ15" i="98"/>
  <c r="FB15" i="98"/>
  <c r="EZ14" i="98"/>
  <c r="FB14" i="98"/>
  <c r="EZ13" i="98"/>
  <c r="FB13" i="98"/>
  <c r="EZ12" i="98"/>
  <c r="FB12" i="98"/>
  <c r="EZ11" i="98"/>
  <c r="FB11" i="98"/>
  <c r="EZ10" i="98"/>
  <c r="FB10" i="98"/>
  <c r="EZ9" i="98"/>
  <c r="FB9" i="98"/>
  <c r="EZ8" i="98"/>
  <c r="FB8" i="98"/>
  <c r="FB7" i="98"/>
  <c r="EZ6" i="98"/>
  <c r="FB6" i="98"/>
  <c r="EZ5" i="98"/>
  <c r="FB5" i="98"/>
  <c r="EZ4" i="98"/>
  <c r="FB4" i="98"/>
  <c r="EZ3" i="98"/>
  <c r="FB3" i="98"/>
  <c r="FK23" i="98"/>
  <c r="FM23" i="98"/>
  <c r="FK22" i="98"/>
  <c r="FM22" i="98"/>
  <c r="FK21" i="98"/>
  <c r="FM21" i="98"/>
  <c r="FM20" i="98"/>
  <c r="FK19" i="98"/>
  <c r="FM19" i="98"/>
  <c r="FK18" i="98"/>
  <c r="FM18" i="98"/>
  <c r="FK17" i="98"/>
  <c r="FM17" i="98"/>
  <c r="FK16" i="98"/>
  <c r="FM16" i="98"/>
  <c r="FK15" i="98"/>
  <c r="FM15" i="98"/>
  <c r="FK14" i="98"/>
  <c r="FM14" i="98"/>
  <c r="FM13" i="98"/>
  <c r="FK12" i="98"/>
  <c r="FM12" i="98"/>
  <c r="FK11" i="98"/>
  <c r="FM11" i="98"/>
  <c r="FK10" i="98"/>
  <c r="FM10" i="98"/>
  <c r="FK9" i="98"/>
  <c r="FM9" i="98"/>
  <c r="FM8" i="98"/>
  <c r="FK7" i="98"/>
  <c r="FM7" i="98"/>
  <c r="FK6" i="98"/>
  <c r="FM6" i="98"/>
  <c r="FM5" i="98"/>
  <c r="FK4" i="98"/>
  <c r="FM4" i="98"/>
  <c r="FK3" i="98"/>
  <c r="FM3" i="98"/>
  <c r="FV23" i="98"/>
  <c r="FX23" i="98"/>
  <c r="FX22" i="98"/>
  <c r="FV21" i="98"/>
  <c r="FX21" i="98"/>
  <c r="FV20" i="98"/>
  <c r="FX20" i="98"/>
  <c r="FV19" i="98"/>
  <c r="FX19" i="98"/>
  <c r="FV18" i="98"/>
  <c r="FX18" i="98"/>
  <c r="FV17" i="98"/>
  <c r="FX17" i="98"/>
  <c r="FV16" i="98"/>
  <c r="FX16" i="98"/>
  <c r="FV15" i="98"/>
  <c r="FX15" i="98"/>
  <c r="FV14" i="98"/>
  <c r="FX14" i="98"/>
  <c r="FV13" i="98"/>
  <c r="FX13" i="98"/>
  <c r="FV12" i="98"/>
  <c r="FX12" i="98"/>
  <c r="FV11" i="98"/>
  <c r="FX11" i="98"/>
  <c r="FV10" i="98"/>
  <c r="FX10" i="98"/>
  <c r="FX9" i="98"/>
  <c r="FV8" i="98"/>
  <c r="FX8" i="98"/>
  <c r="FV7" i="98"/>
  <c r="FX7" i="98"/>
  <c r="FV6" i="98"/>
  <c r="FX6" i="98"/>
  <c r="FV5" i="98"/>
  <c r="FX5" i="98"/>
  <c r="FV4" i="98"/>
  <c r="FX4" i="98"/>
  <c r="FV3" i="98"/>
  <c r="FX3" i="98"/>
  <c r="GG23" i="98"/>
  <c r="GI23" i="98"/>
  <c r="GI22" i="98"/>
  <c r="GG21" i="98"/>
  <c r="GI21" i="98"/>
  <c r="GG20" i="98"/>
  <c r="GI20" i="98"/>
  <c r="GG19" i="98"/>
  <c r="GI19" i="98"/>
  <c r="GG18" i="98"/>
  <c r="GI18" i="98"/>
  <c r="GG17" i="98"/>
  <c r="GI17" i="98"/>
  <c r="GG16" i="98"/>
  <c r="GI16" i="98"/>
  <c r="GG15" i="98"/>
  <c r="GI15" i="98"/>
  <c r="GI14" i="98"/>
  <c r="GG13" i="98"/>
  <c r="GI13" i="98"/>
  <c r="GG12" i="98"/>
  <c r="GI12" i="98"/>
  <c r="GI11" i="98"/>
  <c r="GG10" i="98"/>
  <c r="GI10" i="98"/>
  <c r="GG9" i="98"/>
  <c r="GI9" i="98"/>
  <c r="GG8" i="98"/>
  <c r="GI8" i="98"/>
  <c r="GG7" i="98"/>
  <c r="GI7" i="98"/>
  <c r="GI6" i="98"/>
  <c r="GG5" i="98"/>
  <c r="GI5" i="98"/>
  <c r="GG4" i="98"/>
  <c r="GI4" i="98"/>
  <c r="GG3" i="98"/>
  <c r="GI3" i="98"/>
  <c r="GR23" i="98"/>
  <c r="GT23" i="98"/>
  <c r="GR22" i="98"/>
  <c r="GT22" i="98"/>
  <c r="GR21" i="98"/>
  <c r="GT21" i="98"/>
  <c r="GR20" i="98"/>
  <c r="GT20" i="98"/>
  <c r="GR19" i="98"/>
  <c r="GT19" i="98"/>
  <c r="GR18" i="98"/>
  <c r="GT18" i="98"/>
  <c r="GT17" i="98"/>
  <c r="GR16" i="98"/>
  <c r="GT16" i="98"/>
  <c r="GT15" i="98"/>
  <c r="GR14" i="98"/>
  <c r="GT14" i="98"/>
  <c r="GR13" i="98"/>
  <c r="GT13" i="98"/>
  <c r="GR12" i="98"/>
  <c r="GT12" i="98"/>
  <c r="GR11" i="98"/>
  <c r="GT11" i="98"/>
  <c r="GR10" i="98"/>
  <c r="GT10" i="98"/>
  <c r="GT9" i="98"/>
  <c r="GT8" i="98"/>
  <c r="GR7" i="98"/>
  <c r="GT7" i="98"/>
  <c r="GR6" i="98"/>
  <c r="GT6" i="98"/>
  <c r="GR5" i="98"/>
  <c r="GT5" i="98"/>
  <c r="GR4" i="98"/>
  <c r="GT4" i="98"/>
  <c r="GT3" i="98"/>
  <c r="HC23" i="98"/>
  <c r="HE23" i="98"/>
  <c r="HC22" i="98"/>
  <c r="HE22" i="98"/>
  <c r="HC21" i="98"/>
  <c r="HE21" i="98"/>
  <c r="HC20" i="98"/>
  <c r="HE20" i="98"/>
  <c r="HC19" i="98"/>
  <c r="HE19" i="98"/>
  <c r="HC18" i="98"/>
  <c r="HE18" i="98"/>
  <c r="HE17" i="98"/>
  <c r="HC16" i="98"/>
  <c r="HE16" i="98"/>
  <c r="HC15" i="98"/>
  <c r="HE15" i="98"/>
  <c r="HC14" i="98"/>
  <c r="HE14" i="98"/>
  <c r="HC13" i="98"/>
  <c r="HE13" i="98"/>
  <c r="HC12" i="98"/>
  <c r="HE12" i="98"/>
  <c r="HC11" i="98"/>
  <c r="HE11" i="98"/>
  <c r="HC10" i="98"/>
  <c r="HE10" i="98"/>
  <c r="HC9" i="98"/>
  <c r="HE9" i="98"/>
  <c r="HE8" i="98"/>
  <c r="HC7" i="98"/>
  <c r="HE7" i="98"/>
  <c r="HC6" i="98"/>
  <c r="HE6" i="98"/>
  <c r="HC5" i="98"/>
  <c r="HE5" i="98"/>
  <c r="HE4" i="98"/>
  <c r="HC3" i="98"/>
  <c r="HE3" i="98"/>
  <c r="HN23" i="98"/>
  <c r="HP23" i="98"/>
  <c r="HN22" i="98"/>
  <c r="HP22" i="98"/>
  <c r="HP21" i="98"/>
  <c r="HN20" i="98"/>
  <c r="HP20" i="98"/>
  <c r="HN19" i="98"/>
  <c r="HP19" i="98"/>
  <c r="HN18" i="98"/>
  <c r="HP18" i="98"/>
  <c r="HN17" i="98"/>
  <c r="HP17" i="98"/>
  <c r="HN16" i="98"/>
  <c r="HP16" i="98"/>
  <c r="HN15" i="98"/>
  <c r="HP15" i="98"/>
  <c r="HN14" i="98"/>
  <c r="HP14" i="98"/>
  <c r="HP13" i="98"/>
  <c r="HN12" i="98"/>
  <c r="HP12" i="98"/>
  <c r="HN11" i="98"/>
  <c r="HP11" i="98"/>
  <c r="HN10" i="98"/>
  <c r="HP10" i="98"/>
  <c r="HN9" i="98"/>
  <c r="HP9" i="98"/>
  <c r="HN8" i="98"/>
  <c r="HP8" i="98"/>
  <c r="HN7" i="98"/>
  <c r="HP7" i="98"/>
  <c r="HN6" i="98"/>
  <c r="HP6" i="98"/>
  <c r="HP5" i="98"/>
  <c r="HN4" i="98"/>
  <c r="HP4" i="98"/>
  <c r="HN3" i="98"/>
  <c r="HP3" i="98"/>
  <c r="CN7" i="98"/>
  <c r="BP20" i="98"/>
  <c r="IJ23" i="98"/>
  <c r="IL23" i="98"/>
  <c r="IJ22" i="98"/>
  <c r="IL22" i="98"/>
  <c r="IJ21" i="98"/>
  <c r="IL21" i="98"/>
  <c r="IJ20" i="98"/>
  <c r="IL20" i="98"/>
  <c r="IJ19" i="98"/>
  <c r="IL19" i="98"/>
  <c r="IJ18" i="98"/>
  <c r="IL18" i="98"/>
  <c r="IJ17" i="98"/>
  <c r="IL17" i="98"/>
  <c r="IJ16" i="98"/>
  <c r="IL16" i="98"/>
  <c r="IJ15" i="98"/>
  <c r="IL15" i="98"/>
  <c r="IL14" i="98"/>
  <c r="IJ13" i="98"/>
  <c r="IL13" i="98"/>
  <c r="IJ12" i="98"/>
  <c r="IL12" i="98"/>
  <c r="IJ11" i="98"/>
  <c r="IL11" i="98"/>
  <c r="IJ10" i="98"/>
  <c r="IL10" i="98"/>
  <c r="IJ9" i="98"/>
  <c r="IL9" i="98"/>
  <c r="IJ8" i="98"/>
  <c r="IL8" i="98"/>
  <c r="IJ7" i="98"/>
  <c r="IL7" i="98"/>
  <c r="IJ6" i="98"/>
  <c r="IL6" i="98"/>
  <c r="IJ5" i="98"/>
  <c r="IL5" i="98"/>
  <c r="IJ4" i="98"/>
  <c r="IL4" i="98"/>
  <c r="IJ3" i="98"/>
  <c r="IL3" i="98"/>
  <c r="CW23" i="98"/>
  <c r="CY23" i="98"/>
  <c r="CY22" i="98"/>
  <c r="CW21" i="98"/>
  <c r="CY21" i="98"/>
  <c r="CW20" i="98"/>
  <c r="CY20" i="98"/>
  <c r="CW19" i="98"/>
  <c r="CY19" i="98"/>
  <c r="CW18" i="98"/>
  <c r="CY18" i="98"/>
  <c r="CW17" i="98"/>
  <c r="CY17" i="98"/>
  <c r="CW16" i="98"/>
  <c r="CY16" i="98"/>
  <c r="CW15" i="98"/>
  <c r="CY15" i="98"/>
  <c r="CW14" i="98"/>
  <c r="CY14" i="98"/>
  <c r="CW13" i="98"/>
  <c r="CY13" i="98"/>
  <c r="CW12" i="98"/>
  <c r="CY12" i="98"/>
  <c r="CW11" i="98"/>
  <c r="CY11" i="98"/>
  <c r="CW10" i="98"/>
  <c r="CY10" i="98"/>
  <c r="CW9" i="98"/>
  <c r="CY9" i="98"/>
  <c r="CW8" i="98"/>
  <c r="CY8" i="98"/>
  <c r="CW7" i="98"/>
  <c r="CY7" i="98"/>
  <c r="CW6" i="98"/>
  <c r="CY6" i="98"/>
  <c r="CW5" i="98"/>
  <c r="CY5" i="98"/>
  <c r="CW4" i="98"/>
  <c r="CY4" i="98"/>
  <c r="CW3" i="98"/>
  <c r="CY3" i="98"/>
  <c r="CL23" i="98"/>
  <c r="CN23" i="98"/>
  <c r="CL22" i="98"/>
  <c r="CN22" i="98"/>
  <c r="CL21" i="98"/>
  <c r="CN21" i="98"/>
  <c r="CL20" i="98"/>
  <c r="CN20" i="98"/>
  <c r="CL19" i="98"/>
  <c r="CN19" i="98"/>
  <c r="CL18" i="98"/>
  <c r="CN18" i="98"/>
  <c r="CL17" i="98"/>
  <c r="CN17" i="98"/>
  <c r="CL16" i="98"/>
  <c r="CN16" i="98"/>
  <c r="CL15" i="98"/>
  <c r="CN15" i="98"/>
  <c r="CL14" i="98"/>
  <c r="CN14" i="98"/>
  <c r="CL13" i="98"/>
  <c r="CN13" i="98"/>
  <c r="CL12" i="98"/>
  <c r="CN12" i="98"/>
  <c r="CL11" i="98"/>
  <c r="CN11" i="98"/>
  <c r="CL10" i="98"/>
  <c r="CN10" i="98"/>
  <c r="CL9" i="98"/>
  <c r="CN9" i="98"/>
  <c r="CL8" i="98"/>
  <c r="CN8" i="98"/>
  <c r="CL7" i="98"/>
  <c r="CL6" i="98"/>
  <c r="CN6" i="98"/>
  <c r="CL5" i="98"/>
  <c r="CN5" i="98"/>
  <c r="CL4" i="98"/>
  <c r="CN4" i="98"/>
  <c r="CL3" i="98"/>
  <c r="CN3" i="98"/>
  <c r="CA23" i="98"/>
  <c r="CC23" i="98"/>
  <c r="CA22" i="98"/>
  <c r="CC22" i="98"/>
  <c r="CA21" i="98"/>
  <c r="CC21" i="98"/>
  <c r="CA20" i="98"/>
  <c r="CC20" i="98"/>
  <c r="CA19" i="98"/>
  <c r="CC19" i="98"/>
  <c r="CA18" i="98"/>
  <c r="CC18" i="98"/>
  <c r="CA17" i="98"/>
  <c r="CC17" i="98"/>
  <c r="CA16" i="98"/>
  <c r="CC16" i="98"/>
  <c r="CA15" i="98"/>
  <c r="CC15" i="98"/>
  <c r="CA14" i="98"/>
  <c r="CC14" i="98"/>
  <c r="CA13" i="98"/>
  <c r="CC13" i="98"/>
  <c r="CA12" i="98"/>
  <c r="CC12" i="98"/>
  <c r="CC11" i="98"/>
  <c r="CA10" i="98"/>
  <c r="CC10" i="98"/>
  <c r="CA9" i="98"/>
  <c r="CC9" i="98"/>
  <c r="CA8" i="98"/>
  <c r="CC8" i="98"/>
  <c r="CC7" i="98"/>
  <c r="CA6" i="98"/>
  <c r="CC6" i="98"/>
  <c r="CA5" i="98"/>
  <c r="CC5" i="98"/>
  <c r="CA4" i="98"/>
  <c r="CC4" i="98"/>
  <c r="CA3" i="98"/>
  <c r="CC3" i="98"/>
  <c r="BP23" i="98"/>
  <c r="BR23" i="98"/>
  <c r="BP22" i="98"/>
  <c r="BR22" i="98"/>
  <c r="BP21" i="98"/>
  <c r="BR21" i="98"/>
  <c r="BR20" i="98"/>
  <c r="BP19" i="98"/>
  <c r="BR19" i="98"/>
  <c r="BP18" i="98"/>
  <c r="BR18" i="98"/>
  <c r="BP17" i="98"/>
  <c r="BR17" i="98"/>
  <c r="BP16" i="98"/>
  <c r="BR16" i="98"/>
  <c r="BP15" i="98"/>
  <c r="BR15" i="98"/>
  <c r="BP14" i="98"/>
  <c r="BR14" i="98"/>
  <c r="BP13" i="98"/>
  <c r="BR13" i="98"/>
  <c r="BP12" i="98"/>
  <c r="BR12" i="98"/>
  <c r="BQ11" i="98"/>
  <c r="BR11" i="98"/>
  <c r="BP10" i="98"/>
  <c r="BR10" i="98"/>
  <c r="BP9" i="98"/>
  <c r="BR9" i="98"/>
  <c r="BP8" i="98"/>
  <c r="BR8" i="98"/>
  <c r="BQ7" i="98"/>
  <c r="BR7" i="98"/>
  <c r="BP6" i="98"/>
  <c r="BR6" i="98"/>
  <c r="BP5" i="98"/>
  <c r="BR5" i="98"/>
  <c r="BP4" i="98"/>
  <c r="BR4" i="98"/>
  <c r="BP3" i="98"/>
  <c r="BR3" i="98"/>
  <c r="BE23" i="98"/>
  <c r="BG23" i="98"/>
  <c r="BE22" i="98"/>
  <c r="BG22" i="98"/>
  <c r="BE21" i="98"/>
  <c r="BG21" i="98"/>
  <c r="BF20" i="98"/>
  <c r="BG20" i="98"/>
  <c r="BE19" i="98"/>
  <c r="BG19" i="98"/>
  <c r="BE18" i="98"/>
  <c r="BG18" i="98"/>
  <c r="BE17" i="98"/>
  <c r="BG17" i="98"/>
  <c r="BE16" i="98"/>
  <c r="BG16" i="98"/>
  <c r="BE15" i="98"/>
  <c r="BG15" i="98"/>
  <c r="BE14" i="98"/>
  <c r="BG14" i="98"/>
  <c r="BE13" i="98"/>
  <c r="BG13" i="98"/>
  <c r="BE12" i="98"/>
  <c r="BG12" i="98"/>
  <c r="BE11" i="98"/>
  <c r="BG11" i="98"/>
  <c r="BE10" i="98"/>
  <c r="BG10" i="98"/>
  <c r="BE9" i="98"/>
  <c r="BG9" i="98"/>
  <c r="BE8" i="98"/>
  <c r="BG8" i="98"/>
  <c r="BE7" i="98"/>
  <c r="BG7" i="98"/>
  <c r="BE6" i="98"/>
  <c r="BG6" i="98"/>
  <c r="BE5" i="98"/>
  <c r="BG5" i="98"/>
  <c r="BE4" i="98"/>
  <c r="BG4" i="98"/>
  <c r="BE3" i="98"/>
  <c r="BG3" i="98"/>
  <c r="AV23" i="98"/>
  <c r="AV22" i="98"/>
  <c r="AT21" i="98"/>
  <c r="AV21" i="98"/>
  <c r="AV20" i="98"/>
  <c r="AT19" i="98"/>
  <c r="AV19" i="98"/>
  <c r="AT18" i="98"/>
  <c r="AV18" i="98"/>
  <c r="AV17" i="98"/>
  <c r="AT16" i="98"/>
  <c r="AV16" i="98"/>
  <c r="AT15" i="98"/>
  <c r="AV15" i="98"/>
  <c r="AV14" i="98"/>
  <c r="AT13" i="98"/>
  <c r="AV13" i="98"/>
  <c r="AV12" i="98"/>
  <c r="AT11" i="98"/>
  <c r="AV11" i="98"/>
  <c r="AT10" i="98"/>
  <c r="AV10" i="98"/>
  <c r="AV9" i="98"/>
  <c r="AT8" i="98"/>
  <c r="AV8" i="98"/>
  <c r="AT7" i="98"/>
  <c r="AV7" i="98"/>
  <c r="AV6" i="98"/>
  <c r="AT5" i="98"/>
  <c r="AV5" i="98"/>
  <c r="AV4" i="98"/>
  <c r="AT3" i="98"/>
  <c r="AV3" i="98"/>
  <c r="HO5" i="98" l="1"/>
  <c r="HO13" i="98"/>
  <c r="HO21" i="98"/>
  <c r="HD4" i="98"/>
  <c r="HD8" i="98"/>
  <c r="GS3" i="98"/>
  <c r="GS15" i="98"/>
  <c r="GH6" i="98"/>
  <c r="GH14" i="98"/>
  <c r="GH22" i="98"/>
  <c r="FW9" i="98"/>
  <c r="FL8" i="98"/>
  <c r="FL20" i="98"/>
  <c r="FA7" i="98"/>
  <c r="FA19" i="98"/>
  <c r="EE5" i="98"/>
  <c r="EE21" i="98"/>
  <c r="DT4" i="98"/>
  <c r="DI11" i="98"/>
  <c r="DI19" i="98"/>
  <c r="FW11" i="98"/>
  <c r="GH19" i="98"/>
  <c r="FA4" i="98"/>
  <c r="ED5" i="98"/>
  <c r="GS20" i="98"/>
  <c r="EP23" i="98"/>
  <c r="GH7" i="98"/>
  <c r="DI4" i="98"/>
  <c r="DT9" i="98"/>
  <c r="GS16" i="98"/>
  <c r="EE18" i="98"/>
  <c r="HO7" i="98"/>
  <c r="FW19" i="98"/>
  <c r="EP12" i="98"/>
  <c r="EE3" i="98"/>
  <c r="GH23" i="98"/>
  <c r="FW4" i="98"/>
  <c r="FL11" i="98"/>
  <c r="EE10" i="98"/>
  <c r="FA9" i="98"/>
  <c r="EP4" i="98"/>
  <c r="EP16" i="98"/>
  <c r="HO4" i="98"/>
  <c r="FL7" i="98"/>
  <c r="FL19" i="98"/>
  <c r="EP21" i="98"/>
  <c r="FA12" i="98"/>
  <c r="DI20" i="98"/>
  <c r="GH17" i="98"/>
  <c r="GH3" i="98"/>
  <c r="HO15" i="98"/>
  <c r="FA17" i="98"/>
  <c r="EP20" i="98"/>
  <c r="EE23" i="98"/>
  <c r="DI9" i="98"/>
  <c r="HO8" i="98"/>
  <c r="GS22" i="98"/>
  <c r="FW12" i="98"/>
  <c r="FW20" i="98"/>
  <c r="FL15" i="98"/>
  <c r="FA18" i="98"/>
  <c r="EE8" i="98"/>
  <c r="GS19" i="98"/>
  <c r="FL12" i="98"/>
  <c r="CM22" i="98"/>
  <c r="FW17" i="98"/>
  <c r="FL4" i="98"/>
  <c r="DT16" i="98"/>
  <c r="DI3" i="98"/>
  <c r="BF23" i="98"/>
  <c r="IK16" i="98"/>
  <c r="GG22" i="98"/>
  <c r="GS7" i="98"/>
  <c r="GR3" i="98"/>
  <c r="DH19" i="98"/>
  <c r="EZ7" i="98"/>
  <c r="CB7" i="98"/>
  <c r="CB11" i="98"/>
  <c r="IK14" i="98"/>
  <c r="DT8" i="98"/>
  <c r="ED21" i="98"/>
  <c r="FA23" i="98"/>
  <c r="GG6" i="98"/>
  <c r="HO12" i="98"/>
  <c r="HO16" i="98"/>
  <c r="HO20" i="98"/>
  <c r="HD3" i="98"/>
  <c r="HD11" i="98"/>
  <c r="HD19" i="98"/>
  <c r="GS6" i="98"/>
  <c r="GS14" i="98"/>
  <c r="GH9" i="98"/>
  <c r="FL23" i="98"/>
  <c r="FA10" i="98"/>
  <c r="EP5" i="98"/>
  <c r="EP13" i="98"/>
  <c r="EE16" i="98"/>
  <c r="DT3" i="98"/>
  <c r="DT11" i="98"/>
  <c r="DT19" i="98"/>
  <c r="BF10" i="98"/>
  <c r="BF22" i="98"/>
  <c r="BQ13" i="98"/>
  <c r="CM7" i="98"/>
  <c r="CX18" i="98"/>
  <c r="IK7" i="98"/>
  <c r="IK11" i="98"/>
  <c r="BF18" i="98"/>
  <c r="BQ9" i="98"/>
  <c r="BQ17" i="98"/>
  <c r="CB4" i="98"/>
  <c r="CB12" i="98"/>
  <c r="CB20" i="98"/>
  <c r="CM15" i="98"/>
  <c r="CM23" i="98"/>
  <c r="CX10" i="98"/>
  <c r="IK3" i="98"/>
  <c r="IK19" i="98"/>
  <c r="BF7" i="98"/>
  <c r="BF15" i="98"/>
  <c r="BQ6" i="98"/>
  <c r="BQ10" i="98"/>
  <c r="BQ14" i="98"/>
  <c r="BQ22" i="98"/>
  <c r="CB9" i="98"/>
  <c r="CB17" i="98"/>
  <c r="CB21" i="98"/>
  <c r="CM4" i="98"/>
  <c r="CM12" i="98"/>
  <c r="CM20" i="98"/>
  <c r="CX7" i="98"/>
  <c r="CX11" i="98"/>
  <c r="CX15" i="98"/>
  <c r="CX23" i="98"/>
  <c r="IK8" i="98"/>
  <c r="BF16" i="98"/>
  <c r="BQ3" i="98"/>
  <c r="BQ19" i="98"/>
  <c r="CB18" i="98"/>
  <c r="CX8" i="98"/>
  <c r="BF5" i="98"/>
  <c r="BQ16" i="98"/>
  <c r="CM14" i="98"/>
  <c r="IJ14" i="98"/>
  <c r="GS11" i="98"/>
  <c r="FA15" i="98"/>
  <c r="EE13" i="98"/>
  <c r="HD16" i="98"/>
  <c r="CX17" i="98"/>
  <c r="HN13" i="98"/>
  <c r="BF8" i="98"/>
  <c r="EP10" i="98"/>
  <c r="EP18" i="98"/>
  <c r="BF9" i="98"/>
  <c r="BF13" i="98"/>
  <c r="BF17" i="98"/>
  <c r="BQ8" i="98"/>
  <c r="CB3" i="98"/>
  <c r="CB19" i="98"/>
  <c r="CM6" i="98"/>
  <c r="CM18" i="98"/>
  <c r="CX9" i="98"/>
  <c r="CA7" i="98"/>
  <c r="HD17" i="98"/>
  <c r="GH11" i="98"/>
  <c r="FW6" i="98"/>
  <c r="FW14" i="98"/>
  <c r="FL13" i="98"/>
  <c r="FL21" i="98"/>
  <c r="EP7" i="98"/>
  <c r="EP15" i="98"/>
  <c r="BF4" i="98"/>
  <c r="CM11" i="98"/>
  <c r="CX22" i="98"/>
  <c r="BP7" i="98"/>
  <c r="GG14" i="98"/>
  <c r="CB10" i="98"/>
  <c r="BQ4" i="98"/>
  <c r="BE20" i="98"/>
  <c r="CB6" i="98"/>
  <c r="BF21" i="98"/>
  <c r="CA11" i="98"/>
  <c r="DH11" i="98"/>
  <c r="DS4" i="98"/>
  <c r="FK8" i="98"/>
  <c r="HC8" i="98"/>
  <c r="GS9" i="98"/>
  <c r="DT14" i="98"/>
  <c r="BF12" i="98"/>
  <c r="IK17" i="98"/>
  <c r="FV9" i="98"/>
  <c r="HN5" i="98"/>
  <c r="BP11" i="98"/>
  <c r="FK20" i="98"/>
  <c r="HN21" i="98"/>
  <c r="EP9" i="98"/>
  <c r="EP17" i="98"/>
  <c r="CM21" i="98"/>
  <c r="GS17" i="98"/>
  <c r="GR17" i="98"/>
  <c r="DT6" i="98"/>
  <c r="DS6" i="98"/>
  <c r="DT22" i="98"/>
  <c r="DS22" i="98"/>
  <c r="HO3" i="98"/>
  <c r="HO19" i="98"/>
  <c r="HD6" i="98"/>
  <c r="HD22" i="98"/>
  <c r="GH12" i="98"/>
  <c r="FW7" i="98"/>
  <c r="FW23" i="98"/>
  <c r="FL18" i="98"/>
  <c r="FA13" i="98"/>
  <c r="EE11" i="98"/>
  <c r="DI17" i="98"/>
  <c r="DS14" i="98"/>
  <c r="HO6" i="98"/>
  <c r="HO22" i="98"/>
  <c r="GS12" i="98"/>
  <c r="GH15" i="98"/>
  <c r="FW10" i="98"/>
  <c r="EP19" i="98"/>
  <c r="EE14" i="98"/>
  <c r="EE22" i="98"/>
  <c r="DT17" i="98"/>
  <c r="DI12" i="98"/>
  <c r="HC4" i="98"/>
  <c r="DT20" i="98"/>
  <c r="BQ12" i="98"/>
  <c r="BQ20" i="98"/>
  <c r="CB23" i="98"/>
  <c r="CX5" i="98"/>
  <c r="CX13" i="98"/>
  <c r="CX21" i="98"/>
  <c r="IK6" i="98"/>
  <c r="CM13" i="98"/>
  <c r="CX16" i="98"/>
  <c r="IK9" i="98"/>
  <c r="HO11" i="98"/>
  <c r="HD14" i="98"/>
  <c r="GH4" i="98"/>
  <c r="GH20" i="98"/>
  <c r="FW15" i="98"/>
  <c r="FL5" i="98"/>
  <c r="FK5" i="98"/>
  <c r="FL10" i="98"/>
  <c r="FA5" i="98"/>
  <c r="FA21" i="98"/>
  <c r="EP8" i="98"/>
  <c r="EE19" i="98"/>
  <c r="FA8" i="98"/>
  <c r="GR9" i="98"/>
  <c r="HO14" i="98"/>
  <c r="HD9" i="98"/>
  <c r="GS4" i="98"/>
  <c r="FW18" i="98"/>
  <c r="FA16" i="98"/>
  <c r="EP3" i="98"/>
  <c r="EP11" i="98"/>
  <c r="EE6" i="98"/>
  <c r="HD12" i="98"/>
  <c r="FL16" i="98"/>
  <c r="FA11" i="98"/>
  <c r="DT12" i="98"/>
  <c r="DI7" i="98"/>
  <c r="DI23" i="98"/>
  <c r="CB15" i="98"/>
  <c r="CM10" i="98"/>
  <c r="IK22" i="98"/>
  <c r="EZ19" i="98"/>
  <c r="BQ15" i="98"/>
  <c r="BQ23" i="98"/>
  <c r="CM5" i="98"/>
  <c r="BF3" i="98"/>
  <c r="BF11" i="98"/>
  <c r="BF19" i="98"/>
  <c r="BQ18" i="98"/>
  <c r="CB5" i="98"/>
  <c r="CB13" i="98"/>
  <c r="CM8" i="98"/>
  <c r="CM16" i="98"/>
  <c r="CX3" i="98"/>
  <c r="CX19" i="98"/>
  <c r="IK4" i="98"/>
  <c r="IK12" i="98"/>
  <c r="IK20" i="98"/>
  <c r="CM3" i="98"/>
  <c r="CW22" i="98"/>
  <c r="GR15" i="98"/>
  <c r="BF6" i="98"/>
  <c r="BF14" i="98"/>
  <c r="BQ5" i="98"/>
  <c r="BQ21" i="98"/>
  <c r="CB8" i="98"/>
  <c r="CB16" i="98"/>
  <c r="CM19" i="98"/>
  <c r="CX6" i="98"/>
  <c r="IK15" i="98"/>
  <c r="IK23" i="98"/>
  <c r="CX14" i="98"/>
  <c r="FK13" i="98"/>
  <c r="HC17" i="98"/>
  <c r="HD20" i="98"/>
  <c r="GH10" i="98"/>
  <c r="FW13" i="98"/>
  <c r="EP14" i="98"/>
  <c r="EE17" i="98"/>
  <c r="HD15" i="98"/>
  <c r="GS10" i="98"/>
  <c r="GH5" i="98"/>
  <c r="GH13" i="98"/>
  <c r="GH21" i="98"/>
  <c r="FW16" i="98"/>
  <c r="FL3" i="98"/>
  <c r="FA6" i="98"/>
  <c r="EE12" i="98"/>
  <c r="EE20" i="98"/>
  <c r="DT15" i="98"/>
  <c r="DI10" i="98"/>
  <c r="IK10" i="98"/>
  <c r="IK18" i="98"/>
  <c r="EE7" i="98"/>
  <c r="HO23" i="98"/>
  <c r="HD10" i="98"/>
  <c r="GS5" i="98"/>
  <c r="GS21" i="98"/>
  <c r="GH8" i="98"/>
  <c r="GH16" i="98"/>
  <c r="FW22" i="98"/>
  <c r="FV22" i="98"/>
  <c r="FL6" i="98"/>
  <c r="EE15" i="98"/>
  <c r="DT10" i="98"/>
  <c r="DT18" i="98"/>
  <c r="DI21" i="98"/>
  <c r="CB14" i="98"/>
  <c r="CB22" i="98"/>
  <c r="CM9" i="98"/>
  <c r="CM17" i="98"/>
  <c r="CX4" i="98"/>
  <c r="CX12" i="98"/>
  <c r="CX20" i="98"/>
  <c r="IK5" i="98"/>
  <c r="IK13" i="98"/>
  <c r="IK21" i="98"/>
  <c r="EO15" i="98"/>
  <c r="GG11" i="98"/>
  <c r="HO9" i="98"/>
  <c r="HO17" i="98"/>
  <c r="GS23" i="98"/>
  <c r="GH18" i="98"/>
  <c r="FW5" i="98"/>
  <c r="FW21" i="98"/>
  <c r="FA3" i="98"/>
  <c r="EP6" i="98"/>
  <c r="EP22" i="98"/>
  <c r="EE9" i="98"/>
  <c r="DI15" i="98"/>
  <c r="FW8" i="98"/>
  <c r="HD7" i="98"/>
  <c r="HD23" i="98"/>
  <c r="GS18" i="98"/>
  <c r="FA14" i="98"/>
  <c r="FA22" i="98"/>
  <c r="EE4" i="98"/>
  <c r="DT7" i="98"/>
  <c r="DT23" i="98"/>
  <c r="DI18" i="98"/>
  <c r="HD18" i="98"/>
  <c r="GR8" i="98"/>
  <c r="GS8" i="98"/>
  <c r="GS13" i="98"/>
  <c r="FW3" i="98"/>
  <c r="FL14" i="98"/>
  <c r="FL22" i="98"/>
  <c r="FA20" i="98"/>
  <c r="EZ20" i="98"/>
  <c r="DI5" i="98"/>
  <c r="DI13" i="98"/>
  <c r="EO9" i="98"/>
  <c r="HO10" i="98"/>
  <c r="HO18" i="98"/>
  <c r="HD5" i="98"/>
  <c r="HD13" i="98"/>
  <c r="HD21" i="98"/>
  <c r="FL9" i="98"/>
  <c r="FL17" i="98"/>
  <c r="DT5" i="98"/>
  <c r="DT13" i="98"/>
  <c r="DT21" i="98"/>
  <c r="DI8" i="98"/>
  <c r="DI16" i="98"/>
  <c r="DI6" i="98"/>
  <c r="DI14" i="98"/>
  <c r="DI22" i="98"/>
  <c r="AU10" i="98"/>
  <c r="AU22" i="98"/>
  <c r="AU9" i="98"/>
  <c r="AU17" i="98"/>
  <c r="AU13" i="98"/>
  <c r="AU19" i="98"/>
  <c r="AU11" i="98"/>
  <c r="AU23" i="98"/>
  <c r="AU5" i="98"/>
  <c r="AU4" i="98"/>
  <c r="AU8" i="98"/>
  <c r="AU12" i="98"/>
  <c r="AU16" i="98"/>
  <c r="AU20" i="98"/>
  <c r="AT17" i="98"/>
  <c r="AU3" i="98"/>
  <c r="AU7" i="98"/>
  <c r="AU15" i="98"/>
  <c r="AT23" i="98"/>
  <c r="AU6" i="98"/>
  <c r="AU14" i="98"/>
  <c r="AU18" i="98"/>
  <c r="AU21" i="98"/>
  <c r="AT9" i="98"/>
  <c r="AT4" i="98"/>
  <c r="AT12" i="98"/>
  <c r="AT20" i="98"/>
  <c r="AT6" i="98"/>
  <c r="AT14" i="98"/>
  <c r="AT22" i="98"/>
  <c r="BL19" i="96"/>
  <c r="BF19" i="96" s="1"/>
  <c r="BK19" i="96"/>
  <c r="BB19" i="96" s="1"/>
  <c r="BJ19" i="96"/>
  <c r="BI19" i="96"/>
  <c r="BH19" i="96"/>
  <c r="BG19" i="96"/>
  <c r="AY19" i="96"/>
  <c r="AS19" i="96" s="1"/>
  <c r="AX19" i="96"/>
  <c r="AO19" i="96" s="1"/>
  <c r="AW19" i="96"/>
  <c r="AV19" i="96"/>
  <c r="AU19" i="96"/>
  <c r="AT19" i="96"/>
  <c r="AL19" i="96"/>
  <c r="AF19" i="96" s="1"/>
  <c r="AK19" i="96"/>
  <c r="AB19" i="96" s="1"/>
  <c r="AJ19" i="96"/>
  <c r="AI19" i="96"/>
  <c r="AH19" i="96"/>
  <c r="AG19" i="96"/>
  <c r="Y19" i="96"/>
  <c r="S19" i="96" s="1"/>
  <c r="X19" i="96"/>
  <c r="O19" i="96" s="1"/>
  <c r="W19" i="96"/>
  <c r="V19" i="96"/>
  <c r="U19" i="96"/>
  <c r="T19" i="96"/>
  <c r="L19" i="96"/>
  <c r="F19" i="96" s="1"/>
  <c r="K19" i="96"/>
  <c r="B19" i="96" s="1"/>
  <c r="J19" i="96"/>
  <c r="I19" i="96"/>
  <c r="H19" i="96"/>
  <c r="G19" i="96"/>
  <c r="BL18" i="96"/>
  <c r="BF18" i="96" s="1"/>
  <c r="BK18" i="96"/>
  <c r="BB18" i="96" s="1"/>
  <c r="BJ18" i="96"/>
  <c r="BI18" i="96"/>
  <c r="BH18" i="96"/>
  <c r="BG18" i="96"/>
  <c r="AY18" i="96"/>
  <c r="AS18" i="96" s="1"/>
  <c r="AX18" i="96"/>
  <c r="AO18" i="96" s="1"/>
  <c r="AW18" i="96"/>
  <c r="AV18" i="96"/>
  <c r="AU18" i="96"/>
  <c r="AT18" i="96"/>
  <c r="AL18" i="96"/>
  <c r="AF18" i="96" s="1"/>
  <c r="AK18" i="96"/>
  <c r="AB18" i="96" s="1"/>
  <c r="AJ18" i="96"/>
  <c r="AI18" i="96"/>
  <c r="AH18" i="96"/>
  <c r="AG18" i="96"/>
  <c r="Y18" i="96"/>
  <c r="S18" i="96" s="1"/>
  <c r="X18" i="96"/>
  <c r="O18" i="96" s="1"/>
  <c r="W18" i="96"/>
  <c r="V18" i="96"/>
  <c r="U18" i="96"/>
  <c r="T18" i="96"/>
  <c r="L18" i="96"/>
  <c r="F18" i="96" s="1"/>
  <c r="K18" i="96"/>
  <c r="B18" i="96" s="1"/>
  <c r="J18" i="96"/>
  <c r="I18" i="96"/>
  <c r="H18" i="96"/>
  <c r="G18" i="96"/>
  <c r="BL17" i="96"/>
  <c r="BF17" i="96" s="1"/>
  <c r="BK17" i="96"/>
  <c r="BB17" i="96" s="1"/>
  <c r="BJ17" i="96"/>
  <c r="BI17" i="96"/>
  <c r="BH17" i="96"/>
  <c r="BG17" i="96"/>
  <c r="AY17" i="96"/>
  <c r="AS17" i="96" s="1"/>
  <c r="AX17" i="96"/>
  <c r="AO17" i="96" s="1"/>
  <c r="AW17" i="96"/>
  <c r="AV17" i="96"/>
  <c r="AU17" i="96"/>
  <c r="AT17" i="96"/>
  <c r="AL17" i="96"/>
  <c r="AF17" i="96" s="1"/>
  <c r="AK17" i="96"/>
  <c r="AB17" i="96" s="1"/>
  <c r="AJ17" i="96"/>
  <c r="AI17" i="96"/>
  <c r="AH17" i="96"/>
  <c r="AG17" i="96"/>
  <c r="Y17" i="96"/>
  <c r="S17" i="96" s="1"/>
  <c r="X17" i="96"/>
  <c r="O17" i="96" s="1"/>
  <c r="W17" i="96"/>
  <c r="V17" i="96"/>
  <c r="U17" i="96"/>
  <c r="T17" i="96"/>
  <c r="L17" i="96"/>
  <c r="F17" i="96" s="1"/>
  <c r="K17" i="96"/>
  <c r="B17" i="96" s="1"/>
  <c r="J17" i="96"/>
  <c r="I17" i="96"/>
  <c r="H17" i="96"/>
  <c r="G17" i="96"/>
  <c r="BL16" i="96"/>
  <c r="BF16" i="96" s="1"/>
  <c r="BK16" i="96"/>
  <c r="BB16" i="96" s="1"/>
  <c r="BJ16" i="96"/>
  <c r="BI16" i="96"/>
  <c r="BH16" i="96"/>
  <c r="BG16" i="96"/>
  <c r="AY16" i="96"/>
  <c r="AS16" i="96" s="1"/>
  <c r="AX16" i="96"/>
  <c r="AO16" i="96" s="1"/>
  <c r="AW16" i="96"/>
  <c r="AV16" i="96"/>
  <c r="AU16" i="96"/>
  <c r="AT16" i="96"/>
  <c r="AL16" i="96"/>
  <c r="AF16" i="96" s="1"/>
  <c r="AK16" i="96"/>
  <c r="AB16" i="96" s="1"/>
  <c r="AJ16" i="96"/>
  <c r="AI16" i="96"/>
  <c r="AH16" i="96"/>
  <c r="AG16" i="96"/>
  <c r="Y16" i="96"/>
  <c r="S16" i="96" s="1"/>
  <c r="X16" i="96"/>
  <c r="O16" i="96" s="1"/>
  <c r="W16" i="96"/>
  <c r="V16" i="96"/>
  <c r="U16" i="96"/>
  <c r="T16" i="96"/>
  <c r="L16" i="96"/>
  <c r="F16" i="96" s="1"/>
  <c r="K16" i="96"/>
  <c r="B16" i="96" s="1"/>
  <c r="J16" i="96"/>
  <c r="I16" i="96"/>
  <c r="H16" i="96"/>
  <c r="G16" i="96"/>
  <c r="BL15" i="96"/>
  <c r="BF15" i="96" s="1"/>
  <c r="BK15" i="96"/>
  <c r="BB15" i="96" s="1"/>
  <c r="BJ15" i="96"/>
  <c r="BI15" i="96"/>
  <c r="BH15" i="96"/>
  <c r="BG15" i="96"/>
  <c r="AY15" i="96"/>
  <c r="AS15" i="96" s="1"/>
  <c r="AX15" i="96"/>
  <c r="AO15" i="96" s="1"/>
  <c r="AW15" i="96"/>
  <c r="AV15" i="96"/>
  <c r="AU15" i="96"/>
  <c r="AT15" i="96"/>
  <c r="AL15" i="96"/>
  <c r="AF15" i="96" s="1"/>
  <c r="AK15" i="96"/>
  <c r="AB15" i="96" s="1"/>
  <c r="AJ15" i="96"/>
  <c r="AI15" i="96"/>
  <c r="AH15" i="96"/>
  <c r="AG15" i="96"/>
  <c r="Y15" i="96"/>
  <c r="S15" i="96" s="1"/>
  <c r="X15" i="96"/>
  <c r="O15" i="96" s="1"/>
  <c r="W15" i="96"/>
  <c r="V15" i="96"/>
  <c r="U15" i="96"/>
  <c r="T15" i="96"/>
  <c r="L15" i="96"/>
  <c r="F15" i="96" s="1"/>
  <c r="K15" i="96"/>
  <c r="B15" i="96" s="1"/>
  <c r="J15" i="96"/>
  <c r="I15" i="96"/>
  <c r="H15" i="96"/>
  <c r="G15" i="96"/>
  <c r="BL14" i="96"/>
  <c r="BF14" i="96" s="1"/>
  <c r="BK14" i="96"/>
  <c r="BB14" i="96" s="1"/>
  <c r="BJ14" i="96"/>
  <c r="BI14" i="96"/>
  <c r="BH14" i="96"/>
  <c r="BG14" i="96"/>
  <c r="AY14" i="96"/>
  <c r="AS14" i="96" s="1"/>
  <c r="AX14" i="96"/>
  <c r="AO14" i="96" s="1"/>
  <c r="AW14" i="96"/>
  <c r="AV14" i="96"/>
  <c r="AU14" i="96"/>
  <c r="AT14" i="96"/>
  <c r="AL14" i="96"/>
  <c r="AF14" i="96" s="1"/>
  <c r="AK14" i="96"/>
  <c r="AB14" i="96" s="1"/>
  <c r="AJ14" i="96"/>
  <c r="AI14" i="96"/>
  <c r="AH14" i="96"/>
  <c r="AG14" i="96"/>
  <c r="Y14" i="96"/>
  <c r="S14" i="96" s="1"/>
  <c r="X14" i="96"/>
  <c r="O14" i="96" s="1"/>
  <c r="W14" i="96"/>
  <c r="V14" i="96"/>
  <c r="U14" i="96"/>
  <c r="T14" i="96"/>
  <c r="L14" i="96"/>
  <c r="F14" i="96" s="1"/>
  <c r="K14" i="96"/>
  <c r="B14" i="96" s="1"/>
  <c r="J14" i="96"/>
  <c r="I14" i="96"/>
  <c r="H14" i="96"/>
  <c r="G14" i="96"/>
  <c r="BL13" i="96"/>
  <c r="BF13" i="96" s="1"/>
  <c r="BK13" i="96"/>
  <c r="BB13" i="96" s="1"/>
  <c r="BJ13" i="96"/>
  <c r="BI13" i="96"/>
  <c r="BH13" i="96"/>
  <c r="BG13" i="96"/>
  <c r="AY13" i="96"/>
  <c r="AS13" i="96" s="1"/>
  <c r="AX13" i="96"/>
  <c r="AO13" i="96" s="1"/>
  <c r="AW13" i="96"/>
  <c r="AV13" i="96"/>
  <c r="AU13" i="96"/>
  <c r="AT13" i="96"/>
  <c r="AL13" i="96"/>
  <c r="AF13" i="96" s="1"/>
  <c r="AK13" i="96"/>
  <c r="AB13" i="96" s="1"/>
  <c r="AJ13" i="96"/>
  <c r="AI13" i="96"/>
  <c r="AH13" i="96"/>
  <c r="AG13" i="96"/>
  <c r="Y13" i="96"/>
  <c r="S13" i="96" s="1"/>
  <c r="X13" i="96"/>
  <c r="O13" i="96" s="1"/>
  <c r="W13" i="96"/>
  <c r="V13" i="96"/>
  <c r="U13" i="96"/>
  <c r="T13" i="96"/>
  <c r="L13" i="96"/>
  <c r="F13" i="96" s="1"/>
  <c r="K13" i="96"/>
  <c r="B13" i="96" s="1"/>
  <c r="J13" i="96"/>
  <c r="I13" i="96"/>
  <c r="H13" i="96"/>
  <c r="G13" i="96"/>
  <c r="BL12" i="96"/>
  <c r="BF12" i="96" s="1"/>
  <c r="BK12" i="96"/>
  <c r="BB12" i="96" s="1"/>
  <c r="BJ12" i="96"/>
  <c r="BI12" i="96"/>
  <c r="BH12" i="96"/>
  <c r="BG12" i="96"/>
  <c r="AY12" i="96"/>
  <c r="AS12" i="96" s="1"/>
  <c r="AX12" i="96"/>
  <c r="AO12" i="96" s="1"/>
  <c r="AW12" i="96"/>
  <c r="AV12" i="96"/>
  <c r="AU12" i="96"/>
  <c r="AT12" i="96"/>
  <c r="AL12" i="96"/>
  <c r="AF12" i="96" s="1"/>
  <c r="AK12" i="96"/>
  <c r="AB12" i="96" s="1"/>
  <c r="AJ12" i="96"/>
  <c r="AI12" i="96"/>
  <c r="AH12" i="96"/>
  <c r="AG12" i="96"/>
  <c r="Y12" i="96"/>
  <c r="S12" i="96" s="1"/>
  <c r="X12" i="96"/>
  <c r="O12" i="96" s="1"/>
  <c r="W12" i="96"/>
  <c r="V12" i="96"/>
  <c r="U12" i="96"/>
  <c r="T12" i="96"/>
  <c r="L12" i="96"/>
  <c r="F12" i="96" s="1"/>
  <c r="K12" i="96"/>
  <c r="B12" i="96" s="1"/>
  <c r="J12" i="96"/>
  <c r="I12" i="96"/>
  <c r="H12" i="96"/>
  <c r="G12" i="96"/>
  <c r="BL11" i="96"/>
  <c r="BF11" i="96" s="1"/>
  <c r="BK11" i="96"/>
  <c r="BB11" i="96" s="1"/>
  <c r="BJ11" i="96"/>
  <c r="BI11" i="96"/>
  <c r="BH11" i="96"/>
  <c r="BG11" i="96"/>
  <c r="AY11" i="96"/>
  <c r="AS11" i="96" s="1"/>
  <c r="AX11" i="96"/>
  <c r="AO11" i="96" s="1"/>
  <c r="AW11" i="96"/>
  <c r="AV11" i="96"/>
  <c r="AU11" i="96"/>
  <c r="AT11" i="96"/>
  <c r="AL11" i="96"/>
  <c r="AF11" i="96" s="1"/>
  <c r="AK11" i="96"/>
  <c r="AB11" i="96" s="1"/>
  <c r="AJ11" i="96"/>
  <c r="AI11" i="96"/>
  <c r="AH11" i="96"/>
  <c r="AG11" i="96"/>
  <c r="Y11" i="96"/>
  <c r="S11" i="96" s="1"/>
  <c r="X11" i="96"/>
  <c r="O11" i="96" s="1"/>
  <c r="W11" i="96"/>
  <c r="V11" i="96"/>
  <c r="U11" i="96"/>
  <c r="T11" i="96"/>
  <c r="L11" i="96"/>
  <c r="F11" i="96" s="1"/>
  <c r="K11" i="96"/>
  <c r="B11" i="96" s="1"/>
  <c r="J11" i="96"/>
  <c r="I11" i="96"/>
  <c r="H11" i="96"/>
  <c r="G11" i="96"/>
  <c r="BL10" i="96"/>
  <c r="BF10" i="96" s="1"/>
  <c r="BK10" i="96"/>
  <c r="BB10" i="96" s="1"/>
  <c r="BJ10" i="96"/>
  <c r="BI10" i="96"/>
  <c r="BH10" i="96"/>
  <c r="BG10" i="96"/>
  <c r="AY10" i="96"/>
  <c r="AS10" i="96" s="1"/>
  <c r="AX10" i="96"/>
  <c r="AO10" i="96" s="1"/>
  <c r="AW10" i="96"/>
  <c r="AV10" i="96"/>
  <c r="AU10" i="96"/>
  <c r="AT10" i="96"/>
  <c r="AL10" i="96"/>
  <c r="AF10" i="96" s="1"/>
  <c r="AK10" i="96"/>
  <c r="AB10" i="96" s="1"/>
  <c r="AJ10" i="96"/>
  <c r="AI10" i="96"/>
  <c r="AH10" i="96"/>
  <c r="AG10" i="96"/>
  <c r="Y10" i="96"/>
  <c r="S10" i="96" s="1"/>
  <c r="X10" i="96"/>
  <c r="O10" i="96" s="1"/>
  <c r="W10" i="96"/>
  <c r="V10" i="96"/>
  <c r="U10" i="96"/>
  <c r="T10" i="96"/>
  <c r="L10" i="96"/>
  <c r="F10" i="96" s="1"/>
  <c r="K10" i="96"/>
  <c r="B10" i="96" s="1"/>
  <c r="J10" i="96"/>
  <c r="I10" i="96"/>
  <c r="H10" i="96"/>
  <c r="G10" i="96"/>
  <c r="BL9" i="96"/>
  <c r="BF9" i="96" s="1"/>
  <c r="BK9" i="96"/>
  <c r="BB9" i="96" s="1"/>
  <c r="BJ9" i="96"/>
  <c r="BI9" i="96"/>
  <c r="BH9" i="96"/>
  <c r="BG9" i="96"/>
  <c r="AY9" i="96"/>
  <c r="AS9" i="96" s="1"/>
  <c r="AX9" i="96"/>
  <c r="AO9" i="96" s="1"/>
  <c r="AW9" i="96"/>
  <c r="AV9" i="96"/>
  <c r="AU9" i="96"/>
  <c r="AT9" i="96"/>
  <c r="AL9" i="96"/>
  <c r="AF9" i="96" s="1"/>
  <c r="AK9" i="96"/>
  <c r="AB9" i="96" s="1"/>
  <c r="AJ9" i="96"/>
  <c r="AI9" i="96"/>
  <c r="AH9" i="96"/>
  <c r="AG9" i="96"/>
  <c r="Y9" i="96"/>
  <c r="S9" i="96" s="1"/>
  <c r="X9" i="96"/>
  <c r="O9" i="96" s="1"/>
  <c r="W9" i="96"/>
  <c r="V9" i="96"/>
  <c r="U9" i="96"/>
  <c r="T9" i="96"/>
  <c r="L9" i="96"/>
  <c r="F9" i="96" s="1"/>
  <c r="K9" i="96"/>
  <c r="B9" i="96" s="1"/>
  <c r="J9" i="96"/>
  <c r="I9" i="96"/>
  <c r="H9" i="96"/>
  <c r="G9" i="96"/>
  <c r="BL8" i="96"/>
  <c r="BF8" i="96" s="1"/>
  <c r="BK8" i="96"/>
  <c r="BB8" i="96" s="1"/>
  <c r="BJ8" i="96"/>
  <c r="BI8" i="96"/>
  <c r="BH8" i="96"/>
  <c r="BG8" i="96"/>
  <c r="AY8" i="96"/>
  <c r="AS8" i="96" s="1"/>
  <c r="AX8" i="96"/>
  <c r="AO8" i="96" s="1"/>
  <c r="AW8" i="96"/>
  <c r="AV8" i="96"/>
  <c r="AU8" i="96"/>
  <c r="AT8" i="96"/>
  <c r="AL8" i="96"/>
  <c r="AF8" i="96" s="1"/>
  <c r="AK8" i="96"/>
  <c r="AB8" i="96" s="1"/>
  <c r="AJ8" i="96"/>
  <c r="AI8" i="96"/>
  <c r="AH8" i="96"/>
  <c r="AG8" i="96"/>
  <c r="Y8" i="96"/>
  <c r="S8" i="96" s="1"/>
  <c r="X8" i="96"/>
  <c r="O8" i="96" s="1"/>
  <c r="W8" i="96"/>
  <c r="V8" i="96"/>
  <c r="U8" i="96"/>
  <c r="T8" i="96"/>
  <c r="L8" i="96"/>
  <c r="F8" i="96" s="1"/>
  <c r="K8" i="96"/>
  <c r="B8" i="96" s="1"/>
  <c r="J8" i="96"/>
  <c r="I8" i="96"/>
  <c r="H8" i="96"/>
  <c r="G8" i="96"/>
  <c r="BL7" i="96"/>
  <c r="BF7" i="96" s="1"/>
  <c r="BK7" i="96"/>
  <c r="BB7" i="96" s="1"/>
  <c r="BJ7" i="96"/>
  <c r="BI7" i="96"/>
  <c r="BH7" i="96"/>
  <c r="BG7" i="96"/>
  <c r="AY7" i="96"/>
  <c r="AS7" i="96" s="1"/>
  <c r="AX7" i="96"/>
  <c r="AO7" i="96" s="1"/>
  <c r="AW7" i="96"/>
  <c r="AV7" i="96"/>
  <c r="AU7" i="96"/>
  <c r="AT7" i="96"/>
  <c r="AL7" i="96"/>
  <c r="AF7" i="96" s="1"/>
  <c r="AK7" i="96"/>
  <c r="AB7" i="96" s="1"/>
  <c r="AJ7" i="96"/>
  <c r="AI7" i="96"/>
  <c r="AH7" i="96"/>
  <c r="AG7" i="96"/>
  <c r="Y7" i="96"/>
  <c r="S7" i="96" s="1"/>
  <c r="X7" i="96"/>
  <c r="O7" i="96" s="1"/>
  <c r="W7" i="96"/>
  <c r="V7" i="96"/>
  <c r="U7" i="96"/>
  <c r="T7" i="96"/>
  <c r="L7" i="96"/>
  <c r="F7" i="96" s="1"/>
  <c r="K7" i="96"/>
  <c r="B7" i="96" s="1"/>
  <c r="J7" i="96"/>
  <c r="I7" i="96"/>
  <c r="H7" i="96"/>
  <c r="G7" i="96"/>
  <c r="BL6" i="96"/>
  <c r="BF6" i="96" s="1"/>
  <c r="BK6" i="96"/>
  <c r="BB6" i="96" s="1"/>
  <c r="BJ6" i="96"/>
  <c r="BI6" i="96"/>
  <c r="BH6" i="96"/>
  <c r="BG6" i="96"/>
  <c r="AY6" i="96"/>
  <c r="AS6" i="96" s="1"/>
  <c r="AX6" i="96"/>
  <c r="AO6" i="96" s="1"/>
  <c r="AW6" i="96"/>
  <c r="AV6" i="96"/>
  <c r="AU6" i="96"/>
  <c r="AT6" i="96"/>
  <c r="AL6" i="96"/>
  <c r="AF6" i="96" s="1"/>
  <c r="AK6" i="96"/>
  <c r="AB6" i="96" s="1"/>
  <c r="AJ6" i="96"/>
  <c r="AI6" i="96"/>
  <c r="AH6" i="96"/>
  <c r="AG6" i="96"/>
  <c r="Y6" i="96"/>
  <c r="S6" i="96" s="1"/>
  <c r="X6" i="96"/>
  <c r="O6" i="96" s="1"/>
  <c r="W6" i="96"/>
  <c r="V6" i="96"/>
  <c r="U6" i="96"/>
  <c r="T6" i="96"/>
  <c r="L6" i="96"/>
  <c r="F6" i="96" s="1"/>
  <c r="K6" i="96"/>
  <c r="B6" i="96" s="1"/>
  <c r="J6" i="96"/>
  <c r="I6" i="96"/>
  <c r="H6" i="96"/>
  <c r="G6" i="96"/>
  <c r="BL5" i="96"/>
  <c r="BF5" i="96" s="1"/>
  <c r="BK5" i="96"/>
  <c r="BB5" i="96" s="1"/>
  <c r="BJ5" i="96"/>
  <c r="BI5" i="96"/>
  <c r="BH5" i="96"/>
  <c r="BG5" i="96"/>
  <c r="AY5" i="96"/>
  <c r="AS5" i="96" s="1"/>
  <c r="AX5" i="96"/>
  <c r="AO5" i="96" s="1"/>
  <c r="AW5" i="96"/>
  <c r="AV5" i="96"/>
  <c r="AU5" i="96"/>
  <c r="AT5" i="96"/>
  <c r="AL5" i="96"/>
  <c r="AF5" i="96" s="1"/>
  <c r="AK5" i="96"/>
  <c r="AB5" i="96" s="1"/>
  <c r="AJ5" i="96"/>
  <c r="AI5" i="96"/>
  <c r="AH5" i="96"/>
  <c r="AG5" i="96"/>
  <c r="Y5" i="96"/>
  <c r="S5" i="96" s="1"/>
  <c r="X5" i="96"/>
  <c r="O5" i="96" s="1"/>
  <c r="W5" i="96"/>
  <c r="V5" i="96"/>
  <c r="U5" i="96"/>
  <c r="T5" i="96"/>
  <c r="L5" i="96"/>
  <c r="F5" i="96" s="1"/>
  <c r="K5" i="96"/>
  <c r="B5" i="96" s="1"/>
  <c r="J5" i="96"/>
  <c r="I5" i="96"/>
  <c r="H5" i="96"/>
  <c r="G5" i="96"/>
  <c r="BL4" i="96"/>
  <c r="BF4" i="96" s="1"/>
  <c r="BK4" i="96"/>
  <c r="BB4" i="96" s="1"/>
  <c r="BJ4" i="96"/>
  <c r="BI4" i="96"/>
  <c r="BH4" i="96"/>
  <c r="BG4" i="96"/>
  <c r="AY4" i="96"/>
  <c r="AX4" i="96"/>
  <c r="AO4" i="96" s="1"/>
  <c r="AW4" i="96"/>
  <c r="AV4" i="96"/>
  <c r="AU4" i="96"/>
  <c r="AT4" i="96"/>
  <c r="AL4" i="96"/>
  <c r="AF4" i="96" s="1"/>
  <c r="AK4" i="96"/>
  <c r="AB4" i="96" s="1"/>
  <c r="AJ4" i="96"/>
  <c r="AI4" i="96"/>
  <c r="AH4" i="96"/>
  <c r="AG4" i="96"/>
  <c r="Y4" i="96"/>
  <c r="S4" i="96" s="1"/>
  <c r="X4" i="96"/>
  <c r="O4" i="96" s="1"/>
  <c r="W4" i="96"/>
  <c r="V4" i="96"/>
  <c r="U4" i="96"/>
  <c r="T4" i="96"/>
  <c r="L4" i="96"/>
  <c r="F4" i="96" s="1"/>
  <c r="K4" i="96"/>
  <c r="B4" i="96" s="1"/>
  <c r="J4" i="96"/>
  <c r="I4" i="96"/>
  <c r="H4" i="96"/>
  <c r="G4" i="96"/>
  <c r="BL3" i="96"/>
  <c r="BF3" i="96" s="1"/>
  <c r="BK3" i="96"/>
  <c r="BB3" i="96" s="1"/>
  <c r="BJ3" i="96"/>
  <c r="BI3" i="96"/>
  <c r="BH3" i="96"/>
  <c r="BG3" i="96"/>
  <c r="AY3" i="96"/>
  <c r="AS3" i="96" s="1"/>
  <c r="AX3" i="96"/>
  <c r="AO3" i="96" s="1"/>
  <c r="AW3" i="96"/>
  <c r="AV3" i="96"/>
  <c r="AU3" i="96"/>
  <c r="AT3" i="96"/>
  <c r="AL3" i="96"/>
  <c r="AF3" i="96" s="1"/>
  <c r="AK3" i="96"/>
  <c r="AB3" i="96" s="1"/>
  <c r="AJ3" i="96"/>
  <c r="AI3" i="96"/>
  <c r="AH3" i="96"/>
  <c r="AG3" i="96"/>
  <c r="Y3" i="96"/>
  <c r="S3" i="96" s="1"/>
  <c r="X3" i="96"/>
  <c r="O3" i="96" s="1"/>
  <c r="W3" i="96"/>
  <c r="V3" i="96"/>
  <c r="U3" i="96"/>
  <c r="T3" i="96"/>
  <c r="L3" i="96"/>
  <c r="F3" i="96" s="1"/>
  <c r="K3" i="96"/>
  <c r="B3" i="96" s="1"/>
  <c r="J3" i="96"/>
  <c r="I3" i="96"/>
  <c r="H3" i="96"/>
  <c r="G3" i="96"/>
  <c r="BL2" i="96"/>
  <c r="BK2" i="96"/>
  <c r="BJ2" i="96"/>
  <c r="BI2" i="96"/>
  <c r="BH2" i="96"/>
  <c r="BG2" i="96"/>
  <c r="AY2" i="96"/>
  <c r="AX2" i="96"/>
  <c r="AW2" i="96"/>
  <c r="AV2" i="96"/>
  <c r="AU2" i="96"/>
  <c r="AT2" i="96"/>
  <c r="AL2" i="96"/>
  <c r="AK2" i="96"/>
  <c r="AJ2" i="96"/>
  <c r="AI2" i="96"/>
  <c r="AH2" i="96"/>
  <c r="AG2" i="96"/>
  <c r="Y2" i="96"/>
  <c r="X2" i="96"/>
  <c r="W2" i="96"/>
  <c r="V2" i="96"/>
  <c r="U2" i="96"/>
  <c r="T2" i="96"/>
  <c r="L2" i="96"/>
  <c r="K2" i="96"/>
  <c r="J2" i="96"/>
  <c r="I2" i="96"/>
  <c r="H2" i="96"/>
  <c r="G2" i="96"/>
  <c r="AS4" i="96"/>
  <c r="AC3" i="96" l="1"/>
  <c r="AD3" i="96" s="1"/>
  <c r="AE3" i="96" s="1"/>
  <c r="P4" i="96"/>
  <c r="Q4" i="96" s="1"/>
  <c r="R4" i="96" s="1"/>
  <c r="P6" i="96"/>
  <c r="Q6" i="96" s="1"/>
  <c r="R6" i="96" s="1"/>
  <c r="C7" i="96"/>
  <c r="AC7" i="96"/>
  <c r="AD7" i="96" s="1"/>
  <c r="AE7" i="96" s="1"/>
  <c r="P8" i="96"/>
  <c r="Q8" i="96" s="1"/>
  <c r="R8" i="96" s="1"/>
  <c r="P10" i="96"/>
  <c r="Q10" i="96" s="1"/>
  <c r="R10" i="96" s="1"/>
  <c r="AP10" i="96"/>
  <c r="AQ10" i="96" s="1"/>
  <c r="AR10" i="96" s="1"/>
  <c r="AP12" i="96"/>
  <c r="AQ12" i="96" s="1"/>
  <c r="AR12" i="96" s="1"/>
  <c r="C13" i="96"/>
  <c r="D13" i="96" s="1"/>
  <c r="E13" i="96" s="1"/>
  <c r="P14" i="96"/>
  <c r="Q14" i="96" s="1"/>
  <c r="R14" i="96" s="1"/>
  <c r="AP14" i="96"/>
  <c r="AQ14" i="96" s="1"/>
  <c r="AR14" i="96" s="1"/>
  <c r="C15" i="96"/>
  <c r="D15" i="96" s="1"/>
  <c r="E15" i="96" s="1"/>
  <c r="AC15" i="96"/>
  <c r="AD15" i="96" s="1"/>
  <c r="AE15" i="96" s="1"/>
  <c r="AP18" i="96"/>
  <c r="AQ18" i="96" s="1"/>
  <c r="AR18" i="96" s="1"/>
  <c r="AP8" i="96"/>
  <c r="AQ8" i="96" s="1"/>
  <c r="AR8" i="96" s="1"/>
  <c r="C19" i="96"/>
  <c r="D19" i="96" s="1"/>
  <c r="E19" i="96" s="1"/>
  <c r="BC3" i="96"/>
  <c r="BD3" i="96" s="1"/>
  <c r="BE3" i="96" s="1"/>
  <c r="AC8" i="96"/>
  <c r="AD8" i="96" s="1"/>
  <c r="AE8" i="96" s="1"/>
  <c r="C10" i="96"/>
  <c r="D10" i="96" s="1"/>
  <c r="E10" i="96" s="1"/>
  <c r="P13" i="96"/>
  <c r="Q13" i="96" s="1"/>
  <c r="R13" i="96" s="1"/>
  <c r="AC6" i="96"/>
  <c r="AD6" i="96" s="1"/>
  <c r="AE6" i="96" s="1"/>
  <c r="AC10" i="96"/>
  <c r="AD10" i="96" s="1"/>
  <c r="AE10" i="96" s="1"/>
  <c r="AP5" i="96"/>
  <c r="AQ5" i="96" s="1"/>
  <c r="AR5" i="96" s="1"/>
  <c r="P19" i="96"/>
  <c r="Q19" i="96" s="1"/>
  <c r="R19" i="96" s="1"/>
  <c r="C4" i="96"/>
  <c r="D4" i="96" s="1"/>
  <c r="E4" i="96" s="1"/>
  <c r="AP17" i="96"/>
  <c r="AQ17" i="96" s="1"/>
  <c r="AR17" i="96" s="1"/>
  <c r="AC9" i="96"/>
  <c r="AD9" i="96" s="1"/>
  <c r="AE9" i="96" s="1"/>
  <c r="AC13" i="96"/>
  <c r="AD13" i="96" s="1"/>
  <c r="AE13" i="96" s="1"/>
  <c r="BC15" i="96"/>
  <c r="BD15" i="96" s="1"/>
  <c r="BE15" i="96" s="1"/>
  <c r="AC17" i="96"/>
  <c r="AD17" i="96" s="1"/>
  <c r="AE17" i="96" s="1"/>
  <c r="M9" i="96"/>
  <c r="M17" i="96"/>
  <c r="C16" i="96"/>
  <c r="D16" i="96" s="1"/>
  <c r="E16" i="96" s="1"/>
  <c r="AP16" i="96"/>
  <c r="AQ16" i="96" s="1"/>
  <c r="AR16" i="96" s="1"/>
  <c r="AP4" i="96"/>
  <c r="AQ4" i="96" s="1"/>
  <c r="AR4" i="96" s="1"/>
  <c r="P7" i="96"/>
  <c r="Q7" i="96" s="1"/>
  <c r="R7" i="96" s="1"/>
  <c r="AP13" i="96"/>
  <c r="AQ13" i="96" s="1"/>
  <c r="AR13" i="96" s="1"/>
  <c r="C3" i="96"/>
  <c r="D3" i="96" s="1"/>
  <c r="E3" i="96" s="1"/>
  <c r="AC5" i="96"/>
  <c r="AD5" i="96" s="1"/>
  <c r="AE5" i="96" s="1"/>
  <c r="BC7" i="96"/>
  <c r="BD7" i="96" s="1"/>
  <c r="BE7" i="96" s="1"/>
  <c r="BC11" i="96"/>
  <c r="BD11" i="96" s="1"/>
  <c r="BE11" i="96" s="1"/>
  <c r="P18" i="96"/>
  <c r="Q18" i="96" s="1"/>
  <c r="R18" i="96" s="1"/>
  <c r="D7" i="96"/>
  <c r="E7" i="96" s="1"/>
  <c r="BC19" i="96"/>
  <c r="BD19" i="96" s="1"/>
  <c r="BE19" i="96" s="1"/>
  <c r="AP6" i="96"/>
  <c r="AQ6" i="96" s="1"/>
  <c r="AR6" i="96" s="1"/>
  <c r="AP7" i="96"/>
  <c r="AQ7" i="96" s="1"/>
  <c r="AR7" i="96" s="1"/>
  <c r="BC10" i="96"/>
  <c r="BD10" i="96" s="1"/>
  <c r="BE10" i="96" s="1"/>
  <c r="AP11" i="96"/>
  <c r="AQ11" i="96" s="1"/>
  <c r="AR11" i="96" s="1"/>
  <c r="P12" i="96"/>
  <c r="Q12" i="96" s="1"/>
  <c r="R12" i="96" s="1"/>
  <c r="BC14" i="96"/>
  <c r="BD14" i="96" s="1"/>
  <c r="BE14" i="96" s="1"/>
  <c r="P16" i="96"/>
  <c r="Q16" i="96" s="1"/>
  <c r="R16" i="96" s="1"/>
  <c r="C18" i="96"/>
  <c r="D18" i="96" s="1"/>
  <c r="E18" i="96" s="1"/>
  <c r="BC18" i="96"/>
  <c r="BD18" i="96" s="1"/>
  <c r="BE18" i="96" s="1"/>
  <c r="M6" i="96"/>
  <c r="M14" i="96"/>
  <c r="AP3" i="96"/>
  <c r="AQ3" i="96" s="1"/>
  <c r="AR3" i="96" s="1"/>
  <c r="AC4" i="96"/>
  <c r="AD4" i="96" s="1"/>
  <c r="AE4" i="96" s="1"/>
  <c r="P5" i="96"/>
  <c r="Q5" i="96" s="1"/>
  <c r="R5" i="96" s="1"/>
  <c r="BC6" i="96"/>
  <c r="BD6" i="96" s="1"/>
  <c r="BE6" i="96" s="1"/>
  <c r="P9" i="96"/>
  <c r="Q9" i="96" s="1"/>
  <c r="R9" i="96" s="1"/>
  <c r="AC12" i="96"/>
  <c r="AD12" i="96" s="1"/>
  <c r="AE12" i="96" s="1"/>
  <c r="C14" i="96"/>
  <c r="D14" i="96" s="1"/>
  <c r="E14" i="96" s="1"/>
  <c r="AP15" i="96"/>
  <c r="AQ15" i="96" s="1"/>
  <c r="AR15" i="96" s="1"/>
  <c r="AC16" i="96"/>
  <c r="AD16" i="96" s="1"/>
  <c r="AE16" i="96" s="1"/>
  <c r="P17" i="96"/>
  <c r="Q17" i="96" s="1"/>
  <c r="R17" i="96" s="1"/>
  <c r="AP19" i="96"/>
  <c r="AQ19" i="96" s="1"/>
  <c r="AR19" i="96" s="1"/>
  <c r="P3" i="96"/>
  <c r="Q3" i="96" s="1"/>
  <c r="R3" i="96" s="1"/>
  <c r="C5" i="96"/>
  <c r="D5" i="96" s="1"/>
  <c r="E5" i="96" s="1"/>
  <c r="AP9" i="96"/>
  <c r="AQ9" i="96" s="1"/>
  <c r="AR9" i="96" s="1"/>
  <c r="P11" i="96"/>
  <c r="Q11" i="96" s="1"/>
  <c r="R11" i="96" s="1"/>
  <c r="AC11" i="96"/>
  <c r="AD11" i="96" s="1"/>
  <c r="AE11" i="96" s="1"/>
  <c r="C12" i="96"/>
  <c r="D12" i="96" s="1"/>
  <c r="E12" i="96" s="1"/>
  <c r="BC13" i="96"/>
  <c r="BD13" i="96" s="1"/>
  <c r="BE13" i="96" s="1"/>
  <c r="P15" i="96"/>
  <c r="Q15" i="96" s="1"/>
  <c r="R15" i="96" s="1"/>
  <c r="BC17" i="96"/>
  <c r="BD17" i="96" s="1"/>
  <c r="BE17" i="96" s="1"/>
  <c r="AC18" i="96"/>
  <c r="AD18" i="96" s="1"/>
  <c r="AE18" i="96" s="1"/>
  <c r="AC19" i="96"/>
  <c r="AD19" i="96" s="1"/>
  <c r="AE19" i="96" s="1"/>
  <c r="BC9" i="96"/>
  <c r="BD9" i="96" s="1"/>
  <c r="BE9" i="96" s="1"/>
  <c r="BC5" i="96"/>
  <c r="BD5" i="96" s="1"/>
  <c r="BE5" i="96" s="1"/>
  <c r="BC12" i="96"/>
  <c r="BD12" i="96" s="1"/>
  <c r="BE12" i="96" s="1"/>
  <c r="M8" i="96"/>
  <c r="BC4" i="96"/>
  <c r="BD4" i="96" s="1"/>
  <c r="BE4" i="96" s="1"/>
  <c r="M19" i="96"/>
  <c r="C8" i="96"/>
  <c r="D8" i="96" s="1"/>
  <c r="E8" i="96" s="1"/>
  <c r="M16" i="96"/>
  <c r="BC8" i="96"/>
  <c r="BD8" i="96" s="1"/>
  <c r="BE8" i="96" s="1"/>
  <c r="BC16" i="96"/>
  <c r="BD16" i="96" s="1"/>
  <c r="BE16" i="96" s="1"/>
  <c r="AC14" i="96"/>
  <c r="AD14" i="96" s="1"/>
  <c r="AE14" i="96" s="1"/>
  <c r="M11" i="96"/>
  <c r="C6" i="96"/>
  <c r="D6" i="96" s="1"/>
  <c r="E6" i="96" s="1"/>
  <c r="C11" i="96"/>
  <c r="D11" i="96" s="1"/>
  <c r="E11" i="96" s="1"/>
  <c r="C9" i="96"/>
  <c r="D9" i="96" s="1"/>
  <c r="E9" i="96" s="1"/>
  <c r="C17" i="96"/>
  <c r="D17" i="96" s="1"/>
  <c r="E17" i="96" s="1"/>
  <c r="M3" i="96"/>
  <c r="M18" i="96"/>
  <c r="M15" i="96"/>
  <c r="M7" i="96"/>
  <c r="M13" i="96"/>
  <c r="M10" i="96"/>
  <c r="M12" i="96"/>
  <c r="M5" i="96"/>
  <c r="M4" i="96"/>
  <c r="EG23" i="90" l="1"/>
  <c r="EE22" i="90"/>
  <c r="EG22" i="90"/>
  <c r="EE21" i="90"/>
  <c r="EG21" i="90"/>
  <c r="EE20" i="90"/>
  <c r="EG20" i="90"/>
  <c r="EE19" i="90"/>
  <c r="EG19" i="90"/>
  <c r="EE18" i="90"/>
  <c r="EG18" i="90"/>
  <c r="EE17" i="90"/>
  <c r="EG17" i="90"/>
  <c r="EE16" i="90"/>
  <c r="EG16" i="90"/>
  <c r="EE15" i="90"/>
  <c r="EG15" i="90"/>
  <c r="EE14" i="90"/>
  <c r="EG14" i="90"/>
  <c r="EG13" i="90"/>
  <c r="EE12" i="90"/>
  <c r="EG12" i="90"/>
  <c r="EE11" i="90"/>
  <c r="EG11" i="90"/>
  <c r="EG10" i="90"/>
  <c r="EG9" i="90"/>
  <c r="EE8" i="90"/>
  <c r="EG8" i="90"/>
  <c r="EF7" i="90"/>
  <c r="EE7" i="90"/>
  <c r="EG7" i="90"/>
  <c r="EE6" i="90"/>
  <c r="EG6" i="90"/>
  <c r="EE5" i="90"/>
  <c r="EG5" i="90"/>
  <c r="EE4" i="90"/>
  <c r="EG4" i="90"/>
  <c r="EE3" i="90"/>
  <c r="EG3" i="90"/>
  <c r="EK2" i="90"/>
  <c r="EH2" i="90"/>
  <c r="EO23" i="90"/>
  <c r="EN23" i="90"/>
  <c r="EO22" i="90"/>
  <c r="EN22" i="90"/>
  <c r="EO21" i="90"/>
  <c r="EN21" i="90"/>
  <c r="EO20" i="90"/>
  <c r="EN20" i="90"/>
  <c r="EO19" i="90"/>
  <c r="EN19" i="90"/>
  <c r="EO18" i="90"/>
  <c r="EN18" i="90"/>
  <c r="EO17" i="90"/>
  <c r="EN17" i="90"/>
  <c r="EO16" i="90"/>
  <c r="EN16" i="90"/>
  <c r="EO15" i="90"/>
  <c r="EN15" i="90"/>
  <c r="EO14" i="90"/>
  <c r="EN14" i="90"/>
  <c r="EO13" i="90"/>
  <c r="EN13" i="90"/>
  <c r="EO12" i="90"/>
  <c r="EN12" i="90"/>
  <c r="EO11" i="90"/>
  <c r="EN11" i="90"/>
  <c r="EO10" i="90"/>
  <c r="EN10" i="90"/>
  <c r="EO9" i="90"/>
  <c r="EN9" i="90"/>
  <c r="EO8" i="90"/>
  <c r="EN8" i="90"/>
  <c r="EO7" i="90"/>
  <c r="EN7" i="90"/>
  <c r="EO6" i="90"/>
  <c r="EN6" i="90"/>
  <c r="EO5" i="90"/>
  <c r="EN5" i="90"/>
  <c r="EO4" i="90"/>
  <c r="EN4" i="90"/>
  <c r="EO3" i="90"/>
  <c r="EN3" i="90"/>
  <c r="EO2" i="90"/>
  <c r="EN2" i="90"/>
  <c r="EE23" i="90"/>
  <c r="DR23" i="90"/>
  <c r="DT23" i="90"/>
  <c r="DR22" i="90"/>
  <c r="DT22" i="90"/>
  <c r="DR21" i="90"/>
  <c r="DT21" i="90"/>
  <c r="DR20" i="90"/>
  <c r="DT20" i="90"/>
  <c r="DR19" i="90"/>
  <c r="DT19" i="90"/>
  <c r="DR18" i="90"/>
  <c r="DR17" i="90"/>
  <c r="DT17" i="90"/>
  <c r="DT16" i="90"/>
  <c r="DR15" i="90"/>
  <c r="DT15" i="90"/>
  <c r="DR14" i="90"/>
  <c r="DT14" i="90"/>
  <c r="DR13" i="90"/>
  <c r="DT13" i="90"/>
  <c r="DR12" i="90"/>
  <c r="DT12" i="90"/>
  <c r="DR11" i="90"/>
  <c r="DT11" i="90"/>
  <c r="DR10" i="90"/>
  <c r="DT10" i="90"/>
  <c r="DR9" i="90"/>
  <c r="DT9" i="90"/>
  <c r="DR8" i="90"/>
  <c r="DT8" i="90"/>
  <c r="DR7" i="90"/>
  <c r="DT7" i="90"/>
  <c r="DR6" i="90"/>
  <c r="DT6" i="90"/>
  <c r="DR5" i="90"/>
  <c r="DT5" i="90"/>
  <c r="DR4" i="90"/>
  <c r="DT4" i="90"/>
  <c r="DR3" i="90"/>
  <c r="DT3" i="90"/>
  <c r="DS18" i="90"/>
  <c r="DT18" i="90"/>
  <c r="EF5" i="90" l="1"/>
  <c r="EF3" i="90"/>
  <c r="EF20" i="90"/>
  <c r="DS16" i="90"/>
  <c r="EF9" i="90"/>
  <c r="EF11" i="90"/>
  <c r="EF13" i="90"/>
  <c r="DS3" i="90"/>
  <c r="EF19" i="90"/>
  <c r="EF16" i="90"/>
  <c r="EH1" i="90"/>
  <c r="EF8" i="90"/>
  <c r="DR16" i="90"/>
  <c r="DX1" i="90"/>
  <c r="DS8" i="90"/>
  <c r="DS7" i="90"/>
  <c r="DS4" i="90"/>
  <c r="DS12" i="90"/>
  <c r="DS20" i="90"/>
  <c r="DS11" i="90"/>
  <c r="DS15" i="90"/>
  <c r="DS19" i="90"/>
  <c r="DS23" i="90"/>
  <c r="EF12" i="90"/>
  <c r="EF6" i="90"/>
  <c r="EF10" i="90"/>
  <c r="EF14" i="90"/>
  <c r="EF18" i="90"/>
  <c r="EF22" i="90"/>
  <c r="EF17" i="90"/>
  <c r="EF21" i="90"/>
  <c r="DS10" i="90"/>
  <c r="DS6" i="90"/>
  <c r="DS14" i="90"/>
  <c r="DS22" i="90"/>
  <c r="EK1" i="90"/>
  <c r="EF4" i="90"/>
  <c r="DS5" i="90"/>
  <c r="DS9" i="90"/>
  <c r="DS13" i="90"/>
  <c r="DS17" i="90"/>
  <c r="DS21" i="90"/>
  <c r="DU1" i="90"/>
  <c r="EF15" i="90"/>
  <c r="EF23" i="90"/>
  <c r="EE9" i="90"/>
  <c r="EE13" i="90"/>
  <c r="EE10" i="90"/>
  <c r="DO23" i="90"/>
  <c r="DN23" i="90"/>
  <c r="DO22" i="90"/>
  <c r="DN22" i="90"/>
  <c r="DO21" i="90"/>
  <c r="DN21" i="90"/>
  <c r="DO20" i="90"/>
  <c r="DN20" i="90"/>
  <c r="DO19" i="90"/>
  <c r="DN19" i="90"/>
  <c r="DO18" i="90"/>
  <c r="DN18" i="90"/>
  <c r="DO17" i="90"/>
  <c r="DN17" i="90"/>
  <c r="DO16" i="90"/>
  <c r="DN16" i="90"/>
  <c r="DO15" i="90"/>
  <c r="DN15" i="90"/>
  <c r="DO14" i="90"/>
  <c r="DN14" i="90"/>
  <c r="DO13" i="90"/>
  <c r="DN13" i="90"/>
  <c r="DO12" i="90"/>
  <c r="DN12" i="90"/>
  <c r="DO11" i="90"/>
  <c r="DN11" i="90"/>
  <c r="DO10" i="90"/>
  <c r="DN10" i="90"/>
  <c r="DO9" i="90"/>
  <c r="DN9" i="90"/>
  <c r="DO8" i="90"/>
  <c r="DN8" i="90"/>
  <c r="DO7" i="90"/>
  <c r="DN7" i="90"/>
  <c r="DO6" i="90"/>
  <c r="DN6" i="90"/>
  <c r="DO5" i="90"/>
  <c r="DN5" i="90"/>
  <c r="DO4" i="90"/>
  <c r="DN4" i="90"/>
  <c r="DO3" i="90"/>
  <c r="DN3" i="90"/>
  <c r="DB23" i="90"/>
  <c r="DA23" i="90"/>
  <c r="DB22" i="90"/>
  <c r="DA22" i="90"/>
  <c r="DB21" i="90"/>
  <c r="DA21" i="90"/>
  <c r="DB20" i="90"/>
  <c r="DA20" i="90"/>
  <c r="DB19" i="90"/>
  <c r="DA19" i="90"/>
  <c r="DB18" i="90"/>
  <c r="DA18" i="90"/>
  <c r="DB17" i="90"/>
  <c r="DA17" i="90"/>
  <c r="DB16" i="90"/>
  <c r="DA16" i="90"/>
  <c r="DB15" i="90"/>
  <c r="DA15" i="90"/>
  <c r="DB14" i="90"/>
  <c r="DA14" i="90"/>
  <c r="DB13" i="90"/>
  <c r="DA13" i="90"/>
  <c r="DB12" i="90"/>
  <c r="DA12" i="90"/>
  <c r="DB11" i="90"/>
  <c r="DA11" i="90"/>
  <c r="DB10" i="90"/>
  <c r="DA10" i="90"/>
  <c r="DB9" i="90"/>
  <c r="DA9" i="90"/>
  <c r="DB8" i="90"/>
  <c r="DA8" i="90"/>
  <c r="DB7" i="90"/>
  <c r="DA7" i="90"/>
  <c r="DB6" i="90"/>
  <c r="DA6" i="90"/>
  <c r="DB5" i="90"/>
  <c r="DA5" i="90"/>
  <c r="DB4" i="90"/>
  <c r="DA4" i="90"/>
  <c r="DB3" i="90"/>
  <c r="DA3" i="90"/>
  <c r="CO23" i="90"/>
  <c r="CN23" i="90"/>
  <c r="CO22" i="90"/>
  <c r="CN22" i="90"/>
  <c r="CO21" i="90"/>
  <c r="CN21" i="90"/>
  <c r="CO20" i="90"/>
  <c r="CN20" i="90"/>
  <c r="CO19" i="90"/>
  <c r="CN19" i="90"/>
  <c r="CO18" i="90"/>
  <c r="CN18" i="90"/>
  <c r="CO17" i="90"/>
  <c r="CN17" i="90"/>
  <c r="CO16" i="90"/>
  <c r="CN16" i="90"/>
  <c r="CO15" i="90"/>
  <c r="CN15" i="90"/>
  <c r="CO14" i="90"/>
  <c r="CN14" i="90"/>
  <c r="CO13" i="90"/>
  <c r="CN13" i="90"/>
  <c r="CO12" i="90"/>
  <c r="CN12" i="90"/>
  <c r="CO11" i="90"/>
  <c r="CN11" i="90"/>
  <c r="CO10" i="90"/>
  <c r="CN10" i="90"/>
  <c r="CO9" i="90"/>
  <c r="CN9" i="90"/>
  <c r="CO8" i="90"/>
  <c r="CN8" i="90"/>
  <c r="CO7" i="90"/>
  <c r="CN7" i="90"/>
  <c r="CO6" i="90"/>
  <c r="CN6" i="90"/>
  <c r="CO5" i="90"/>
  <c r="CN5" i="90"/>
  <c r="CO4" i="90"/>
  <c r="CN4" i="90"/>
  <c r="CO3" i="90"/>
  <c r="CN3" i="90"/>
  <c r="CB23" i="90"/>
  <c r="CA23" i="90"/>
  <c r="CB22" i="90"/>
  <c r="CA22" i="90"/>
  <c r="CB21" i="90"/>
  <c r="CA21" i="90"/>
  <c r="CB20" i="90"/>
  <c r="CA20" i="90"/>
  <c r="CB19" i="90"/>
  <c r="CA19" i="90"/>
  <c r="CB18" i="90"/>
  <c r="CA18" i="90"/>
  <c r="CB17" i="90"/>
  <c r="CA17" i="90"/>
  <c r="CB16" i="90"/>
  <c r="CA16" i="90"/>
  <c r="CB15" i="90"/>
  <c r="CA15" i="90"/>
  <c r="CB14" i="90"/>
  <c r="CA14" i="90"/>
  <c r="CB13" i="90"/>
  <c r="CA13" i="90"/>
  <c r="CB12" i="90"/>
  <c r="CA12" i="90"/>
  <c r="CB11" i="90"/>
  <c r="CA11" i="90"/>
  <c r="CB10" i="90"/>
  <c r="CA10" i="90"/>
  <c r="CB9" i="90"/>
  <c r="CA9" i="90"/>
  <c r="CB8" i="90"/>
  <c r="CA8" i="90"/>
  <c r="CB7" i="90"/>
  <c r="CA7" i="90"/>
  <c r="CB6" i="90"/>
  <c r="CA6" i="90"/>
  <c r="CB5" i="90"/>
  <c r="CA5" i="90"/>
  <c r="CB4" i="90"/>
  <c r="CA4" i="90"/>
  <c r="CB3" i="90"/>
  <c r="CA3" i="90"/>
  <c r="DO2" i="90"/>
  <c r="DN2" i="90"/>
  <c r="DB2" i="90"/>
  <c r="DA2" i="90"/>
  <c r="CO2" i="90"/>
  <c r="CN2" i="90"/>
  <c r="CB2" i="90"/>
  <c r="CA2" i="90"/>
  <c r="BO23" i="90"/>
  <c r="BN23" i="90"/>
  <c r="BO22" i="90"/>
  <c r="BN22" i="90"/>
  <c r="BO21" i="90"/>
  <c r="BN21" i="90"/>
  <c r="BO20" i="90"/>
  <c r="BN20" i="90"/>
  <c r="BO19" i="90"/>
  <c r="BN19" i="90"/>
  <c r="BO18" i="90"/>
  <c r="BN18" i="90"/>
  <c r="BO17" i="90"/>
  <c r="BN17" i="90"/>
  <c r="BO16" i="90"/>
  <c r="BN16" i="90"/>
  <c r="BO15" i="90"/>
  <c r="BN15" i="90"/>
  <c r="BO14" i="90"/>
  <c r="BN14" i="90"/>
  <c r="BO13" i="90"/>
  <c r="BN13" i="90"/>
  <c r="BO12" i="90"/>
  <c r="BN12" i="90"/>
  <c r="BO11" i="90"/>
  <c r="BN11" i="90"/>
  <c r="BO10" i="90"/>
  <c r="BN10" i="90"/>
  <c r="BO9" i="90"/>
  <c r="BN9" i="90"/>
  <c r="BO8" i="90"/>
  <c r="BN8" i="90"/>
  <c r="BO7" i="90"/>
  <c r="BN7" i="90"/>
  <c r="BO6" i="90"/>
  <c r="BN6" i="90"/>
  <c r="BO5" i="90"/>
  <c r="BN5" i="90"/>
  <c r="BO4" i="90"/>
  <c r="BN4" i="90"/>
  <c r="BO3" i="90"/>
  <c r="BN3" i="90"/>
  <c r="BO2" i="90"/>
  <c r="BN2" i="90"/>
  <c r="CK1" i="90" l="1"/>
  <c r="CH1" i="90"/>
  <c r="CX1" i="90"/>
  <c r="DH1" i="90"/>
  <c r="BH1" i="90"/>
  <c r="BK1" i="90"/>
  <c r="DK1" i="90"/>
  <c r="BU1" i="90"/>
  <c r="BX1" i="90"/>
  <c r="CU1" i="90"/>
  <c r="AZ1" i="90"/>
  <c r="AW1" i="90"/>
  <c r="BK2" i="90"/>
  <c r="DK2" i="90"/>
  <c r="DH2" i="90"/>
  <c r="CX2" i="90"/>
  <c r="CU2" i="90"/>
  <c r="CK2" i="90"/>
  <c r="CH2" i="90"/>
  <c r="BX2" i="90"/>
  <c r="BU2" i="90"/>
  <c r="BH2" i="90"/>
  <c r="AZ2" i="90"/>
  <c r="AW2" i="90"/>
  <c r="AO2" i="90"/>
  <c r="AL2" i="90"/>
  <c r="AD2" i="90"/>
  <c r="AA2" i="90"/>
  <c r="S2" i="90"/>
  <c r="P2" i="90"/>
  <c r="H2" i="90"/>
  <c r="E2" i="90"/>
  <c r="CW23" i="87" l="1"/>
  <c r="DC23" i="87"/>
  <c r="CY23" i="87" s="1"/>
  <c r="CZ23" i="87"/>
  <c r="CW22" i="87"/>
  <c r="DC22" i="87"/>
  <c r="CY22" i="87" s="1"/>
  <c r="CZ22" i="87"/>
  <c r="CW21" i="87"/>
  <c r="DC21" i="87"/>
  <c r="CY21" i="87" s="1"/>
  <c r="CZ21" i="87"/>
  <c r="CW20" i="87"/>
  <c r="DC20" i="87"/>
  <c r="CY20" i="87" s="1"/>
  <c r="CZ20" i="87"/>
  <c r="CW19" i="87"/>
  <c r="DC19" i="87"/>
  <c r="CY19" i="87" s="1"/>
  <c r="CZ19" i="87"/>
  <c r="DC18" i="87"/>
  <c r="CY18" i="87" s="1"/>
  <c r="CZ18" i="87"/>
  <c r="CW17" i="87"/>
  <c r="DC17" i="87"/>
  <c r="CY17" i="87" s="1"/>
  <c r="CZ17" i="87"/>
  <c r="DC16" i="87"/>
  <c r="CY16" i="87" s="1"/>
  <c r="CZ16" i="87"/>
  <c r="CW15" i="87"/>
  <c r="DC15" i="87"/>
  <c r="CY15" i="87" s="1"/>
  <c r="CZ15" i="87"/>
  <c r="CW14" i="87"/>
  <c r="DC14" i="87"/>
  <c r="CY14" i="87" s="1"/>
  <c r="CZ14" i="87"/>
  <c r="CW13" i="87"/>
  <c r="DC13" i="87"/>
  <c r="CY13" i="87" s="1"/>
  <c r="CZ13" i="87"/>
  <c r="DC12" i="87"/>
  <c r="CY12" i="87" s="1"/>
  <c r="CZ12" i="87"/>
  <c r="CW11" i="87"/>
  <c r="DC11" i="87"/>
  <c r="CY11" i="87" s="1"/>
  <c r="CZ11" i="87"/>
  <c r="CW10" i="87"/>
  <c r="DC10" i="87"/>
  <c r="CY10" i="87" s="1"/>
  <c r="CZ10" i="87"/>
  <c r="CW9" i="87"/>
  <c r="DC9" i="87"/>
  <c r="CY9" i="87" s="1"/>
  <c r="CZ9" i="87"/>
  <c r="CW8" i="87"/>
  <c r="DC8" i="87"/>
  <c r="CY8" i="87" s="1"/>
  <c r="CZ8" i="87"/>
  <c r="CW7" i="87"/>
  <c r="DC7" i="87"/>
  <c r="CY7" i="87" s="1"/>
  <c r="CZ7" i="87"/>
  <c r="CW6" i="87"/>
  <c r="DC6" i="87"/>
  <c r="CY6" i="87" s="1"/>
  <c r="CZ6" i="87"/>
  <c r="CW5" i="87"/>
  <c r="DC5" i="87"/>
  <c r="CY5" i="87" s="1"/>
  <c r="CZ5" i="87"/>
  <c r="DC4" i="87"/>
  <c r="CY4" i="87" s="1"/>
  <c r="CZ4" i="87"/>
  <c r="CW3" i="87"/>
  <c r="DC3" i="87"/>
  <c r="CY3" i="87" s="1"/>
  <c r="CZ3" i="87"/>
  <c r="CL23" i="87"/>
  <c r="CR23" i="87"/>
  <c r="CN23" i="87" s="1"/>
  <c r="CO23" i="87"/>
  <c r="CL22" i="87"/>
  <c r="CR22" i="87"/>
  <c r="CN22" i="87" s="1"/>
  <c r="CO22" i="87"/>
  <c r="CL21" i="87"/>
  <c r="CR21" i="87"/>
  <c r="CN21" i="87" s="1"/>
  <c r="CO21" i="87"/>
  <c r="CR20" i="87"/>
  <c r="CN20" i="87" s="1"/>
  <c r="CO20" i="87"/>
  <c r="CR19" i="87"/>
  <c r="CN19" i="87" s="1"/>
  <c r="CO19" i="87"/>
  <c r="CL18" i="87"/>
  <c r="CR18" i="87"/>
  <c r="CN18" i="87" s="1"/>
  <c r="CO18" i="87"/>
  <c r="CR17" i="87"/>
  <c r="CN17" i="87" s="1"/>
  <c r="CO17" i="87"/>
  <c r="CR16" i="87"/>
  <c r="CN16" i="87" s="1"/>
  <c r="CO16" i="87"/>
  <c r="CR15" i="87"/>
  <c r="CN15" i="87" s="1"/>
  <c r="CO15" i="87"/>
  <c r="CL14" i="87"/>
  <c r="CR14" i="87"/>
  <c r="CN14" i="87" s="1"/>
  <c r="CO14" i="87"/>
  <c r="CL13" i="87"/>
  <c r="CR13" i="87"/>
  <c r="CN13" i="87" s="1"/>
  <c r="CO13" i="87"/>
  <c r="CR12" i="87"/>
  <c r="CN12" i="87" s="1"/>
  <c r="CO12" i="87"/>
  <c r="CL11" i="87"/>
  <c r="CR11" i="87"/>
  <c r="CN11" i="87" s="1"/>
  <c r="CO11" i="87"/>
  <c r="CL10" i="87"/>
  <c r="CR10" i="87"/>
  <c r="CN10" i="87" s="1"/>
  <c r="CO10" i="87"/>
  <c r="CL9" i="87"/>
  <c r="CR9" i="87"/>
  <c r="CN9" i="87" s="1"/>
  <c r="CO9" i="87"/>
  <c r="CR8" i="87"/>
  <c r="CN8" i="87" s="1"/>
  <c r="CO8" i="87"/>
  <c r="CL7" i="87"/>
  <c r="CR7" i="87"/>
  <c r="CN7" i="87" s="1"/>
  <c r="CO7" i="87"/>
  <c r="CL6" i="87"/>
  <c r="CR6" i="87"/>
  <c r="CN6" i="87" s="1"/>
  <c r="CO6" i="87"/>
  <c r="CL5" i="87"/>
  <c r="CR5" i="87"/>
  <c r="CN5" i="87" s="1"/>
  <c r="CO5" i="87"/>
  <c r="CL4" i="87"/>
  <c r="CR4" i="87"/>
  <c r="CN4" i="87" s="1"/>
  <c r="CO4" i="87"/>
  <c r="CL3" i="87"/>
  <c r="CR3" i="87"/>
  <c r="CN3" i="87" s="1"/>
  <c r="CO3" i="87"/>
  <c r="CA23" i="87"/>
  <c r="CG23" i="87"/>
  <c r="CC23" i="87" s="1"/>
  <c r="CD23" i="87"/>
  <c r="CA22" i="87"/>
  <c r="CG22" i="87"/>
  <c r="CC22" i="87" s="1"/>
  <c r="CD22" i="87"/>
  <c r="CA21" i="87"/>
  <c r="CG21" i="87"/>
  <c r="CC21" i="87" s="1"/>
  <c r="CD21" i="87"/>
  <c r="CA20" i="87"/>
  <c r="CG20" i="87"/>
  <c r="CC20" i="87" s="1"/>
  <c r="CD20" i="87"/>
  <c r="CA19" i="87"/>
  <c r="CG19" i="87"/>
  <c r="CC19" i="87" s="1"/>
  <c r="CD19" i="87"/>
  <c r="CA18" i="87"/>
  <c r="CG18" i="87"/>
  <c r="CC18" i="87" s="1"/>
  <c r="CD18" i="87"/>
  <c r="CA17" i="87"/>
  <c r="CG17" i="87"/>
  <c r="CC17" i="87" s="1"/>
  <c r="CD17" i="87"/>
  <c r="CA16" i="87"/>
  <c r="CG16" i="87"/>
  <c r="CC16" i="87" s="1"/>
  <c r="CD16" i="87"/>
  <c r="CA15" i="87"/>
  <c r="CG15" i="87"/>
  <c r="CC15" i="87" s="1"/>
  <c r="CD15" i="87"/>
  <c r="CG14" i="87"/>
  <c r="CC14" i="87" s="1"/>
  <c r="CD14" i="87"/>
  <c r="CA13" i="87"/>
  <c r="CG13" i="87"/>
  <c r="CC13" i="87" s="1"/>
  <c r="CD13" i="87"/>
  <c r="CA12" i="87"/>
  <c r="CG12" i="87"/>
  <c r="CC12" i="87" s="1"/>
  <c r="CD12" i="87"/>
  <c r="CA11" i="87"/>
  <c r="CG11" i="87"/>
  <c r="CC11" i="87" s="1"/>
  <c r="CD11" i="87"/>
  <c r="CA10" i="87"/>
  <c r="CG10" i="87"/>
  <c r="CC10" i="87" s="1"/>
  <c r="CD10" i="87"/>
  <c r="CG9" i="87"/>
  <c r="CC9" i="87" s="1"/>
  <c r="CD9" i="87"/>
  <c r="CA8" i="87"/>
  <c r="CG8" i="87"/>
  <c r="CC8" i="87" s="1"/>
  <c r="CD8" i="87"/>
  <c r="CA7" i="87"/>
  <c r="CG7" i="87"/>
  <c r="CC7" i="87" s="1"/>
  <c r="CD7" i="87"/>
  <c r="CA6" i="87"/>
  <c r="CG6" i="87"/>
  <c r="CC6" i="87" s="1"/>
  <c r="CD6" i="87"/>
  <c r="CA5" i="87"/>
  <c r="CG5" i="87"/>
  <c r="CC5" i="87" s="1"/>
  <c r="CD5" i="87"/>
  <c r="CA4" i="87"/>
  <c r="CG4" i="87"/>
  <c r="CC4" i="87" s="1"/>
  <c r="CD4" i="87"/>
  <c r="CA3" i="87"/>
  <c r="CG3" i="87"/>
  <c r="CC3" i="87" s="1"/>
  <c r="CD3" i="87"/>
  <c r="BP23" i="87"/>
  <c r="BV23" i="87"/>
  <c r="BR23" i="87" s="1"/>
  <c r="BS23" i="87"/>
  <c r="BP22" i="87"/>
  <c r="BV22" i="87"/>
  <c r="BR22" i="87" s="1"/>
  <c r="BS22" i="87"/>
  <c r="BV21" i="87"/>
  <c r="BR21" i="87" s="1"/>
  <c r="BS21" i="87"/>
  <c r="BP20" i="87"/>
  <c r="BV20" i="87"/>
  <c r="BR20" i="87" s="1"/>
  <c r="BS20" i="87"/>
  <c r="BP19" i="87"/>
  <c r="BV19" i="87"/>
  <c r="BR19" i="87" s="1"/>
  <c r="BS19" i="87"/>
  <c r="BP18" i="87"/>
  <c r="BV18" i="87"/>
  <c r="BR18" i="87" s="1"/>
  <c r="BS18" i="87"/>
  <c r="BV17" i="87"/>
  <c r="BR17" i="87" s="1"/>
  <c r="BS17" i="87"/>
  <c r="BP16" i="87"/>
  <c r="BV16" i="87"/>
  <c r="BR16" i="87" s="1"/>
  <c r="BS16" i="87"/>
  <c r="BP15" i="87"/>
  <c r="BV15" i="87"/>
  <c r="BR15" i="87" s="1"/>
  <c r="BS15" i="87"/>
  <c r="BP14" i="87"/>
  <c r="BV14" i="87"/>
  <c r="BR14" i="87" s="1"/>
  <c r="BS14" i="87"/>
  <c r="BV13" i="87"/>
  <c r="BR13" i="87" s="1"/>
  <c r="BS13" i="87"/>
  <c r="BV12" i="87"/>
  <c r="BR12" i="87" s="1"/>
  <c r="BS12" i="87"/>
  <c r="BP11" i="87"/>
  <c r="BV11" i="87"/>
  <c r="BR11" i="87" s="1"/>
  <c r="BS11" i="87"/>
  <c r="BP10" i="87"/>
  <c r="BV10" i="87"/>
  <c r="BR10" i="87" s="1"/>
  <c r="BS10" i="87"/>
  <c r="BV9" i="87"/>
  <c r="BR9" i="87" s="1"/>
  <c r="BS9" i="87"/>
  <c r="BP8" i="87"/>
  <c r="BV8" i="87"/>
  <c r="BR8" i="87" s="1"/>
  <c r="BS8" i="87"/>
  <c r="BP7" i="87"/>
  <c r="BV7" i="87"/>
  <c r="BR7" i="87" s="1"/>
  <c r="BS7" i="87"/>
  <c r="BP6" i="87"/>
  <c r="BV6" i="87"/>
  <c r="BR6" i="87" s="1"/>
  <c r="BS6" i="87"/>
  <c r="BP5" i="87"/>
  <c r="BV5" i="87"/>
  <c r="BR5" i="87" s="1"/>
  <c r="BS5" i="87"/>
  <c r="BP4" i="87"/>
  <c r="BV4" i="87"/>
  <c r="BR4" i="87" s="1"/>
  <c r="BS4" i="87"/>
  <c r="BP3" i="87"/>
  <c r="BV3" i="87"/>
  <c r="BR3" i="87" s="1"/>
  <c r="BS3" i="87"/>
  <c r="BK23" i="87"/>
  <c r="BG23" i="87" s="1"/>
  <c r="BH23" i="87"/>
  <c r="BE22" i="87"/>
  <c r="BK22" i="87"/>
  <c r="BG22" i="87" s="1"/>
  <c r="BH22" i="87"/>
  <c r="BE21" i="87"/>
  <c r="BK21" i="87"/>
  <c r="BG21" i="87" s="1"/>
  <c r="BH21" i="87"/>
  <c r="BE20" i="87"/>
  <c r="BK20" i="87"/>
  <c r="BG20" i="87" s="1"/>
  <c r="BH20" i="87"/>
  <c r="BE19" i="87"/>
  <c r="BK19" i="87"/>
  <c r="BG19" i="87" s="1"/>
  <c r="BH19" i="87"/>
  <c r="BE18" i="87"/>
  <c r="BK18" i="87"/>
  <c r="BG18" i="87" s="1"/>
  <c r="BH18" i="87"/>
  <c r="BE17" i="87"/>
  <c r="BK17" i="87"/>
  <c r="BG17" i="87" s="1"/>
  <c r="BH17" i="87"/>
  <c r="BE16" i="87"/>
  <c r="BK16" i="87"/>
  <c r="BG16" i="87" s="1"/>
  <c r="BH16" i="87"/>
  <c r="BK15" i="87"/>
  <c r="BG15" i="87" s="1"/>
  <c r="BH15" i="87"/>
  <c r="BE14" i="87"/>
  <c r="BK14" i="87"/>
  <c r="BG14" i="87" s="1"/>
  <c r="BH14" i="87"/>
  <c r="BE13" i="87"/>
  <c r="BK13" i="87"/>
  <c r="BG13" i="87" s="1"/>
  <c r="BH13" i="87"/>
  <c r="BK12" i="87"/>
  <c r="BG12" i="87" s="1"/>
  <c r="BH12" i="87"/>
  <c r="BE11" i="87"/>
  <c r="BK11" i="87"/>
  <c r="BG11" i="87" s="1"/>
  <c r="BH11" i="87"/>
  <c r="BE10" i="87"/>
  <c r="BK10" i="87"/>
  <c r="BG10" i="87" s="1"/>
  <c r="BH10" i="87"/>
  <c r="BE9" i="87"/>
  <c r="BK9" i="87"/>
  <c r="BG9" i="87" s="1"/>
  <c r="BH9" i="87"/>
  <c r="BK8" i="87"/>
  <c r="BG8" i="87" s="1"/>
  <c r="BH8" i="87"/>
  <c r="BE7" i="87"/>
  <c r="BK7" i="87"/>
  <c r="BG7" i="87" s="1"/>
  <c r="BH7" i="87"/>
  <c r="BE6" i="87"/>
  <c r="BK6" i="87"/>
  <c r="BG6" i="87" s="1"/>
  <c r="BH6" i="87"/>
  <c r="BE5" i="87"/>
  <c r="BK5" i="87"/>
  <c r="BG5" i="87" s="1"/>
  <c r="BH5" i="87"/>
  <c r="BK4" i="87"/>
  <c r="BG4" i="87" s="1"/>
  <c r="BH4" i="87"/>
  <c r="BE3" i="87"/>
  <c r="BK3" i="87"/>
  <c r="BG3" i="87" s="1"/>
  <c r="BH3" i="87"/>
  <c r="AZ23" i="87"/>
  <c r="AV23" i="87" s="1"/>
  <c r="AW23" i="87"/>
  <c r="AZ22" i="87"/>
  <c r="AV22" i="87" s="1"/>
  <c r="AW22" i="87"/>
  <c r="AT21" i="87"/>
  <c r="AZ21" i="87"/>
  <c r="AV21" i="87" s="1"/>
  <c r="AW21" i="87"/>
  <c r="AT20" i="87"/>
  <c r="AZ20" i="87"/>
  <c r="AV20" i="87" s="1"/>
  <c r="AW20" i="87"/>
  <c r="AZ19" i="87"/>
  <c r="AV19" i="87" s="1"/>
  <c r="AW19" i="87"/>
  <c r="AZ18" i="87"/>
  <c r="AV18" i="87" s="1"/>
  <c r="AW18" i="87"/>
  <c r="AT17" i="87"/>
  <c r="AZ17" i="87"/>
  <c r="AV17" i="87" s="1"/>
  <c r="AW17" i="87"/>
  <c r="AT16" i="87"/>
  <c r="AZ16" i="87"/>
  <c r="AV16" i="87" s="1"/>
  <c r="AW16" i="87"/>
  <c r="AZ15" i="87"/>
  <c r="AV15" i="87" s="1"/>
  <c r="AW15" i="87"/>
  <c r="AZ14" i="87"/>
  <c r="AV14" i="87" s="1"/>
  <c r="AW14" i="87"/>
  <c r="AT13" i="87"/>
  <c r="AZ13" i="87"/>
  <c r="AV13" i="87" s="1"/>
  <c r="AW13" i="87"/>
  <c r="AT12" i="87"/>
  <c r="AZ12" i="87"/>
  <c r="AV12" i="87" s="1"/>
  <c r="AW12" i="87"/>
  <c r="AZ11" i="87"/>
  <c r="AV11" i="87" s="1"/>
  <c r="AW11" i="87"/>
  <c r="AZ10" i="87"/>
  <c r="AV10" i="87" s="1"/>
  <c r="AW10" i="87"/>
  <c r="AT9" i="87"/>
  <c r="AZ9" i="87"/>
  <c r="AV9" i="87" s="1"/>
  <c r="AW9" i="87"/>
  <c r="AT8" i="87"/>
  <c r="AZ8" i="87"/>
  <c r="AV8" i="87" s="1"/>
  <c r="AW8" i="87"/>
  <c r="AZ7" i="87"/>
  <c r="AV7" i="87" s="1"/>
  <c r="AW7" i="87"/>
  <c r="AT6" i="87"/>
  <c r="AZ6" i="87"/>
  <c r="AV6" i="87" s="1"/>
  <c r="AW6" i="87"/>
  <c r="AT5" i="87"/>
  <c r="AZ5" i="87"/>
  <c r="AV5" i="87" s="1"/>
  <c r="AW5" i="87"/>
  <c r="AT4" i="87"/>
  <c r="AZ4" i="87"/>
  <c r="AV4" i="87" s="1"/>
  <c r="AW4" i="87"/>
  <c r="AT3" i="87"/>
  <c r="AZ3" i="87"/>
  <c r="AV3" i="87" s="1"/>
  <c r="AW3" i="87"/>
  <c r="AI23" i="87"/>
  <c r="AO23" i="87"/>
  <c r="AK23" i="87" s="1"/>
  <c r="AL23" i="87"/>
  <c r="AI22" i="87"/>
  <c r="AO22" i="87"/>
  <c r="AK22" i="87" s="1"/>
  <c r="AL22" i="87"/>
  <c r="AO21" i="87"/>
  <c r="AK21" i="87" s="1"/>
  <c r="AL21" i="87"/>
  <c r="AI20" i="87"/>
  <c r="AO20" i="87"/>
  <c r="AK20" i="87" s="1"/>
  <c r="AL20" i="87"/>
  <c r="AI19" i="87"/>
  <c r="AO19" i="87"/>
  <c r="AK19" i="87" s="1"/>
  <c r="AL19" i="87"/>
  <c r="AI18" i="87"/>
  <c r="AO18" i="87"/>
  <c r="AK18" i="87" s="1"/>
  <c r="AL18" i="87"/>
  <c r="AI17" i="87"/>
  <c r="AO17" i="87"/>
  <c r="AK17" i="87" s="1"/>
  <c r="AL17" i="87"/>
  <c r="AI16" i="87"/>
  <c r="AO16" i="87"/>
  <c r="AK16" i="87" s="1"/>
  <c r="AL16" i="87"/>
  <c r="AO15" i="87"/>
  <c r="AK15" i="87" s="1"/>
  <c r="AL15" i="87"/>
  <c r="AI14" i="87"/>
  <c r="AO14" i="87"/>
  <c r="AK14" i="87" s="1"/>
  <c r="AL14" i="87"/>
  <c r="AI13" i="87"/>
  <c r="AO13" i="87"/>
  <c r="AK13" i="87" s="1"/>
  <c r="AL13" i="87"/>
  <c r="AO12" i="87"/>
  <c r="AK12" i="87" s="1"/>
  <c r="AL12" i="87"/>
  <c r="AI11" i="87"/>
  <c r="AO11" i="87"/>
  <c r="AK11" i="87" s="1"/>
  <c r="AL11" i="87"/>
  <c r="AI10" i="87"/>
  <c r="AO10" i="87"/>
  <c r="AK10" i="87" s="1"/>
  <c r="AL10" i="87"/>
  <c r="AI9" i="87"/>
  <c r="AO9" i="87"/>
  <c r="AK9" i="87" s="1"/>
  <c r="AL9" i="87"/>
  <c r="AI8" i="87"/>
  <c r="AO8" i="87"/>
  <c r="AK8" i="87" s="1"/>
  <c r="AL8" i="87"/>
  <c r="AI7" i="87"/>
  <c r="AO7" i="87"/>
  <c r="AK7" i="87" s="1"/>
  <c r="AL7" i="87"/>
  <c r="AI6" i="87"/>
  <c r="AO6" i="87"/>
  <c r="AK6" i="87" s="1"/>
  <c r="AL6" i="87"/>
  <c r="AI5" i="87"/>
  <c r="AO5" i="87"/>
  <c r="AK5" i="87" s="1"/>
  <c r="AL5" i="87"/>
  <c r="AI4" i="87"/>
  <c r="AO4" i="87"/>
  <c r="AK4" i="87" s="1"/>
  <c r="AL4" i="87"/>
  <c r="AI3" i="87"/>
  <c r="AO3" i="87"/>
  <c r="AK3" i="87" s="1"/>
  <c r="AL3" i="87"/>
  <c r="AD23" i="87"/>
  <c r="Z23" i="87" s="1"/>
  <c r="AA23" i="87"/>
  <c r="X22" i="87"/>
  <c r="AD22" i="87"/>
  <c r="Z22" i="87" s="1"/>
  <c r="AA22" i="87"/>
  <c r="X21" i="87"/>
  <c r="AD21" i="87"/>
  <c r="Z21" i="87" s="1"/>
  <c r="AA21" i="87"/>
  <c r="X20" i="87"/>
  <c r="AD20" i="87"/>
  <c r="Z20" i="87" s="1"/>
  <c r="AA20" i="87"/>
  <c r="AD19" i="87"/>
  <c r="Z19" i="87" s="1"/>
  <c r="AA19" i="87"/>
  <c r="X18" i="87"/>
  <c r="AD18" i="87"/>
  <c r="Z18" i="87" s="1"/>
  <c r="AA18" i="87"/>
  <c r="AD17" i="87"/>
  <c r="Z17" i="87" s="1"/>
  <c r="AA17" i="87"/>
  <c r="X16" i="87"/>
  <c r="AD16" i="87"/>
  <c r="Z16" i="87" s="1"/>
  <c r="AA16" i="87"/>
  <c r="AD15" i="87"/>
  <c r="Z15" i="87" s="1"/>
  <c r="AA15" i="87"/>
  <c r="X14" i="87"/>
  <c r="AD14" i="87"/>
  <c r="Z14" i="87" s="1"/>
  <c r="AA14" i="87"/>
  <c r="X13" i="87"/>
  <c r="AD13" i="87"/>
  <c r="Z13" i="87" s="1"/>
  <c r="AA13" i="87"/>
  <c r="AD12" i="87"/>
  <c r="Z12" i="87" s="1"/>
  <c r="AA12" i="87"/>
  <c r="AD11" i="87"/>
  <c r="Z11" i="87" s="1"/>
  <c r="AA11" i="87"/>
  <c r="X10" i="87"/>
  <c r="AD10" i="87"/>
  <c r="Z10" i="87" s="1"/>
  <c r="AA10" i="87"/>
  <c r="AD9" i="87"/>
  <c r="Z9" i="87" s="1"/>
  <c r="AA9" i="87"/>
  <c r="X8" i="87"/>
  <c r="AD8" i="87"/>
  <c r="Z8" i="87" s="1"/>
  <c r="AA8" i="87"/>
  <c r="AD7" i="87"/>
  <c r="Z7" i="87" s="1"/>
  <c r="AA7" i="87"/>
  <c r="X6" i="87"/>
  <c r="AD6" i="87"/>
  <c r="Z6" i="87" s="1"/>
  <c r="AA6" i="87"/>
  <c r="X5" i="87"/>
  <c r="AD5" i="87"/>
  <c r="Z5" i="87" s="1"/>
  <c r="AA5" i="87"/>
  <c r="AD4" i="87"/>
  <c r="Z4" i="87" s="1"/>
  <c r="AA4" i="87"/>
  <c r="X3" i="87"/>
  <c r="AD3" i="87"/>
  <c r="Z3" i="87" s="1"/>
  <c r="AA3" i="87"/>
  <c r="M23" i="87"/>
  <c r="S23" i="87"/>
  <c r="O23" i="87" s="1"/>
  <c r="P23" i="87"/>
  <c r="M22" i="87"/>
  <c r="S22" i="87"/>
  <c r="O22" i="87" s="1"/>
  <c r="P22" i="87"/>
  <c r="M21" i="87"/>
  <c r="S21" i="87"/>
  <c r="O21" i="87" s="1"/>
  <c r="P21" i="87"/>
  <c r="S20" i="87"/>
  <c r="O20" i="87" s="1"/>
  <c r="P20" i="87"/>
  <c r="M19" i="87"/>
  <c r="S19" i="87"/>
  <c r="O19" i="87" s="1"/>
  <c r="P19" i="87"/>
  <c r="M18" i="87"/>
  <c r="S18" i="87"/>
  <c r="O18" i="87" s="1"/>
  <c r="P18" i="87"/>
  <c r="M17" i="87"/>
  <c r="S17" i="87"/>
  <c r="O17" i="87" s="1"/>
  <c r="P17" i="87"/>
  <c r="M16" i="87"/>
  <c r="S16" i="87"/>
  <c r="O16" i="87" s="1"/>
  <c r="P16" i="87"/>
  <c r="S15" i="87"/>
  <c r="O15" i="87" s="1"/>
  <c r="P15" i="87"/>
  <c r="M14" i="87"/>
  <c r="S14" i="87"/>
  <c r="O14" i="87" s="1"/>
  <c r="P14" i="87"/>
  <c r="M13" i="87"/>
  <c r="S13" i="87"/>
  <c r="O13" i="87" s="1"/>
  <c r="P13" i="87"/>
  <c r="S12" i="87"/>
  <c r="O12" i="87" s="1"/>
  <c r="P12" i="87"/>
  <c r="M11" i="87"/>
  <c r="S11" i="87"/>
  <c r="O11" i="87" s="1"/>
  <c r="P11" i="87"/>
  <c r="S10" i="87"/>
  <c r="O10" i="87" s="1"/>
  <c r="P10" i="87"/>
  <c r="S9" i="87"/>
  <c r="O9" i="87" s="1"/>
  <c r="P9" i="87"/>
  <c r="S8" i="87"/>
  <c r="O8" i="87" s="1"/>
  <c r="P8" i="87"/>
  <c r="S7" i="87"/>
  <c r="O7" i="87" s="1"/>
  <c r="P7" i="87"/>
  <c r="M6" i="87"/>
  <c r="S6" i="87"/>
  <c r="O6" i="87" s="1"/>
  <c r="P6" i="87"/>
  <c r="M5" i="87"/>
  <c r="S5" i="87"/>
  <c r="O5" i="87" s="1"/>
  <c r="P5" i="87"/>
  <c r="S4" i="87"/>
  <c r="O4" i="87" s="1"/>
  <c r="P4" i="87"/>
  <c r="M3" i="87"/>
  <c r="S3" i="87"/>
  <c r="O3" i="87" s="1"/>
  <c r="P3" i="87"/>
  <c r="H23" i="87"/>
  <c r="D23" i="87" s="1"/>
  <c r="H22" i="87"/>
  <c r="D22" i="87" s="1"/>
  <c r="H21" i="87"/>
  <c r="D21" i="87" s="1"/>
  <c r="H20" i="87"/>
  <c r="D20" i="87" s="1"/>
  <c r="H19" i="87"/>
  <c r="D19" i="87" s="1"/>
  <c r="H18" i="87"/>
  <c r="D18" i="87" s="1"/>
  <c r="H17" i="87"/>
  <c r="D17" i="87" s="1"/>
  <c r="H16" i="87"/>
  <c r="D16" i="87" s="1"/>
  <c r="H15" i="87"/>
  <c r="D15" i="87" s="1"/>
  <c r="H14" i="87"/>
  <c r="D14" i="87" s="1"/>
  <c r="H13" i="87"/>
  <c r="D13" i="87" s="1"/>
  <c r="H12" i="87"/>
  <c r="D12" i="87" s="1"/>
  <c r="H11" i="87"/>
  <c r="D11" i="87" s="1"/>
  <c r="H10" i="87"/>
  <c r="D10" i="87" s="1"/>
  <c r="H9" i="87"/>
  <c r="D9" i="87" s="1"/>
  <c r="H8" i="87"/>
  <c r="D8" i="87" s="1"/>
  <c r="H7" i="87"/>
  <c r="D7" i="87" s="1"/>
  <c r="H6" i="87"/>
  <c r="D6" i="87" s="1"/>
  <c r="H5" i="87"/>
  <c r="D5" i="87" s="1"/>
  <c r="H4" i="87"/>
  <c r="D4" i="87" s="1"/>
  <c r="H3" i="87"/>
  <c r="D3" i="87" s="1"/>
  <c r="H2" i="87"/>
  <c r="B23" i="87"/>
  <c r="B22" i="87"/>
  <c r="B21" i="87"/>
  <c r="B19" i="87"/>
  <c r="B18" i="87"/>
  <c r="B17" i="87"/>
  <c r="B15" i="87"/>
  <c r="B14" i="87"/>
  <c r="B13" i="87"/>
  <c r="B11" i="87"/>
  <c r="B10" i="87"/>
  <c r="B9" i="87"/>
  <c r="B7" i="87"/>
  <c r="B6" i="87"/>
  <c r="B5" i="87"/>
  <c r="B4" i="87"/>
  <c r="E23" i="87"/>
  <c r="E22" i="87"/>
  <c r="E21" i="87"/>
  <c r="E20" i="87"/>
  <c r="E19" i="87"/>
  <c r="E18" i="87"/>
  <c r="E17" i="87"/>
  <c r="E16" i="87"/>
  <c r="E15" i="87"/>
  <c r="E14" i="87"/>
  <c r="E13" i="87"/>
  <c r="E12" i="87"/>
  <c r="E11" i="87"/>
  <c r="E10" i="87"/>
  <c r="E9" i="87"/>
  <c r="E8" i="87"/>
  <c r="E7" i="87"/>
  <c r="E6" i="87"/>
  <c r="E5" i="87"/>
  <c r="E4" i="87"/>
  <c r="E3" i="87"/>
  <c r="DC2" i="87"/>
  <c r="CZ2" i="87"/>
  <c r="CR2" i="87"/>
  <c r="CO2" i="87"/>
  <c r="CG2" i="87"/>
  <c r="CD2" i="87"/>
  <c r="BV2" i="87"/>
  <c r="BS2" i="87"/>
  <c r="BK2" i="87"/>
  <c r="BH2" i="87"/>
  <c r="AZ2" i="87"/>
  <c r="AW2" i="87"/>
  <c r="AO2" i="87"/>
  <c r="AL2" i="87"/>
  <c r="AD2" i="87"/>
  <c r="AA2" i="87"/>
  <c r="S2" i="87"/>
  <c r="P2" i="87"/>
  <c r="E2" i="87"/>
  <c r="C3" i="87" l="1"/>
  <c r="CX19" i="87"/>
  <c r="CX7" i="87"/>
  <c r="AU7" i="87"/>
  <c r="AU19" i="87"/>
  <c r="BF4" i="87"/>
  <c r="BQ17" i="87"/>
  <c r="BQ21" i="87"/>
  <c r="CM15" i="87"/>
  <c r="CX4" i="87"/>
  <c r="CX12" i="87"/>
  <c r="AJ11" i="87"/>
  <c r="AU3" i="87"/>
  <c r="BF16" i="87"/>
  <c r="CM11" i="87"/>
  <c r="CX8" i="87"/>
  <c r="CX20" i="87"/>
  <c r="Y4" i="87"/>
  <c r="BF15" i="87"/>
  <c r="BF23" i="87"/>
  <c r="BQ12" i="87"/>
  <c r="CX5" i="87"/>
  <c r="N12" i="87"/>
  <c r="N20" i="87"/>
  <c r="Y17" i="87"/>
  <c r="AU11" i="87"/>
  <c r="AJ23" i="87"/>
  <c r="AJ17" i="87"/>
  <c r="AU22" i="87"/>
  <c r="BF11" i="87"/>
  <c r="BQ4" i="87"/>
  <c r="BP12" i="87"/>
  <c r="BF3" i="87"/>
  <c r="CX15" i="87"/>
  <c r="AJ9" i="87"/>
  <c r="Y8" i="87"/>
  <c r="BF7" i="87"/>
  <c r="BF19" i="87"/>
  <c r="CB17" i="87"/>
  <c r="X4" i="87"/>
  <c r="CM18" i="87"/>
  <c r="AT7" i="87"/>
  <c r="CW12" i="87"/>
  <c r="Y20" i="87"/>
  <c r="AT11" i="87"/>
  <c r="CL15" i="87"/>
  <c r="BE23" i="87"/>
  <c r="C9" i="87"/>
  <c r="C17" i="87"/>
  <c r="C21" i="87"/>
  <c r="N17" i="87"/>
  <c r="AJ7" i="87"/>
  <c r="AJ15" i="87"/>
  <c r="BE15" i="87"/>
  <c r="X17" i="87"/>
  <c r="C6" i="87"/>
  <c r="CM16" i="87"/>
  <c r="CB3" i="87"/>
  <c r="Y16" i="87"/>
  <c r="AU4" i="87"/>
  <c r="AI15" i="87"/>
  <c r="CX13" i="87"/>
  <c r="BF20" i="87"/>
  <c r="C13" i="87"/>
  <c r="Y23" i="87"/>
  <c r="AJ12" i="87"/>
  <c r="AJ8" i="87"/>
  <c r="AI12" i="87"/>
  <c r="N10" i="87"/>
  <c r="M10" i="87"/>
  <c r="CL17" i="87"/>
  <c r="CM17" i="87"/>
  <c r="AJ4" i="87"/>
  <c r="BQ11" i="87"/>
  <c r="BQ15" i="87"/>
  <c r="BQ23" i="87"/>
  <c r="CB4" i="87"/>
  <c r="CB8" i="87"/>
  <c r="CM9" i="87"/>
  <c r="N22" i="87"/>
  <c r="AJ16" i="87"/>
  <c r="BF10" i="87"/>
  <c r="BF22" i="87"/>
  <c r="BQ3" i="87"/>
  <c r="CM5" i="87"/>
  <c r="CM13" i="87"/>
  <c r="CM21" i="87"/>
  <c r="CX6" i="87"/>
  <c r="CX14" i="87"/>
  <c r="C10" i="87"/>
  <c r="C18" i="87"/>
  <c r="Y6" i="87"/>
  <c r="Y14" i="87"/>
  <c r="AJ3" i="87"/>
  <c r="AU8" i="87"/>
  <c r="AU12" i="87"/>
  <c r="AU20" i="87"/>
  <c r="BF5" i="87"/>
  <c r="BQ10" i="87"/>
  <c r="BQ22" i="87"/>
  <c r="CB7" i="87"/>
  <c r="CB15" i="87"/>
  <c r="CB23" i="87"/>
  <c r="CX9" i="87"/>
  <c r="C7" i="87"/>
  <c r="C11" i="87"/>
  <c r="M4" i="87"/>
  <c r="N4" i="87"/>
  <c r="AU23" i="87"/>
  <c r="AT23" i="87"/>
  <c r="BE8" i="87"/>
  <c r="BF8" i="87"/>
  <c r="CA14" i="87"/>
  <c r="CB14" i="87"/>
  <c r="CM19" i="87"/>
  <c r="CL19" i="87"/>
  <c r="CX16" i="87"/>
  <c r="CW16" i="87"/>
  <c r="AT19" i="87"/>
  <c r="M12" i="87"/>
  <c r="M20" i="87"/>
  <c r="N6" i="87"/>
  <c r="N14" i="87"/>
  <c r="Y19" i="87"/>
  <c r="AJ20" i="87"/>
  <c r="AU5" i="87"/>
  <c r="AU9" i="87"/>
  <c r="AU13" i="87"/>
  <c r="BF6" i="87"/>
  <c r="BF14" i="87"/>
  <c r="BQ7" i="87"/>
  <c r="BQ19" i="87"/>
  <c r="CX10" i="87"/>
  <c r="CX18" i="87"/>
  <c r="CX22" i="87"/>
  <c r="C14" i="87"/>
  <c r="C22" i="87"/>
  <c r="N9" i="87"/>
  <c r="M9" i="87"/>
  <c r="N5" i="87"/>
  <c r="N13" i="87"/>
  <c r="N21" i="87"/>
  <c r="Y10" i="87"/>
  <c r="Y18" i="87"/>
  <c r="AJ19" i="87"/>
  <c r="AU16" i="87"/>
  <c r="BF9" i="87"/>
  <c r="BF13" i="87"/>
  <c r="BQ6" i="87"/>
  <c r="BQ14" i="87"/>
  <c r="CB11" i="87"/>
  <c r="CB19" i="87"/>
  <c r="CM4" i="87"/>
  <c r="CM20" i="87"/>
  <c r="CX17" i="87"/>
  <c r="CX21" i="87"/>
  <c r="C15" i="87"/>
  <c r="N8" i="87"/>
  <c r="M8" i="87"/>
  <c r="X9" i="87"/>
  <c r="Y9" i="87"/>
  <c r="AT15" i="87"/>
  <c r="AU15" i="87"/>
  <c r="BE12" i="87"/>
  <c r="BF12" i="87"/>
  <c r="CM3" i="87"/>
  <c r="BE4" i="87"/>
  <c r="CW4" i="87"/>
  <c r="CM7" i="87"/>
  <c r="N16" i="87"/>
  <c r="N7" i="87"/>
  <c r="M7" i="87"/>
  <c r="N15" i="87"/>
  <c r="M15" i="87"/>
  <c r="Y12" i="87"/>
  <c r="X12" i="87"/>
  <c r="AI21" i="87"/>
  <c r="AJ21" i="87"/>
  <c r="CA9" i="87"/>
  <c r="CB9" i="87"/>
  <c r="C4" i="87"/>
  <c r="C20" i="87"/>
  <c r="Y5" i="87"/>
  <c r="Y13" i="87"/>
  <c r="Y21" i="87"/>
  <c r="AJ6" i="87"/>
  <c r="AJ10" i="87"/>
  <c r="AJ14" i="87"/>
  <c r="CB6" i="87"/>
  <c r="CB10" i="87"/>
  <c r="CB18" i="87"/>
  <c r="CB22" i="87"/>
  <c r="C5" i="87"/>
  <c r="N23" i="87"/>
  <c r="AJ5" i="87"/>
  <c r="AJ13" i="87"/>
  <c r="AU18" i="87"/>
  <c r="BQ8" i="87"/>
  <c r="CB5" i="87"/>
  <c r="CB13" i="87"/>
  <c r="CB21" i="87"/>
  <c r="CM6" i="87"/>
  <c r="CM14" i="87"/>
  <c r="CM22" i="87"/>
  <c r="CM10" i="87"/>
  <c r="BQ18" i="87"/>
  <c r="BF18" i="87"/>
  <c r="N18" i="87"/>
  <c r="Y3" i="87"/>
  <c r="N19" i="87"/>
  <c r="CM23" i="87"/>
  <c r="Y7" i="87"/>
  <c r="X7" i="87"/>
  <c r="BF21" i="87"/>
  <c r="N3" i="87"/>
  <c r="BQ5" i="87"/>
  <c r="C19" i="87"/>
  <c r="CM8" i="87"/>
  <c r="CL8" i="87"/>
  <c r="BQ9" i="87"/>
  <c r="BP9" i="87"/>
  <c r="AU14" i="87"/>
  <c r="AT14" i="87"/>
  <c r="BQ16" i="87"/>
  <c r="AJ18" i="87"/>
  <c r="CW18" i="87"/>
  <c r="AU21" i="87"/>
  <c r="CX3" i="87"/>
  <c r="CX11" i="87"/>
  <c r="C16" i="87"/>
  <c r="B16" i="87"/>
  <c r="C23" i="87"/>
  <c r="AU6" i="87"/>
  <c r="C8" i="87"/>
  <c r="B8" i="87"/>
  <c r="Y15" i="87"/>
  <c r="X15" i="87"/>
  <c r="CB20" i="87"/>
  <c r="Y22" i="87"/>
  <c r="B3" i="87"/>
  <c r="AU10" i="87"/>
  <c r="AT10" i="87"/>
  <c r="BQ13" i="87"/>
  <c r="BP13" i="87"/>
  <c r="BQ20" i="87"/>
  <c r="N11" i="87"/>
  <c r="CB16" i="87"/>
  <c r="Y11" i="87"/>
  <c r="X11" i="87"/>
  <c r="CM12" i="87"/>
  <c r="CL12" i="87"/>
  <c r="CB12" i="87"/>
  <c r="AU17" i="87"/>
  <c r="AJ22" i="87"/>
  <c r="C12" i="87"/>
  <c r="B12" i="87"/>
  <c r="BF17" i="87"/>
  <c r="CX23" i="87"/>
  <c r="CL16" i="87"/>
  <c r="BP17" i="87"/>
  <c r="AT18" i="87"/>
  <c r="X19" i="87"/>
  <c r="B20" i="87"/>
  <c r="CL20" i="87"/>
  <c r="BP21" i="87"/>
  <c r="AT22" i="87"/>
  <c r="X23" i="87"/>
  <c r="ES23" i="83" l="1"/>
  <c r="EL23" i="83" s="1"/>
  <c r="ER23" i="83"/>
  <c r="EK23" i="83" s="1"/>
  <c r="ED23" i="83"/>
  <c r="DW23" i="83" s="1"/>
  <c r="EC23" i="83"/>
  <c r="DV23" i="83" s="1"/>
  <c r="DO23" i="83"/>
  <c r="DH23" i="83" s="1"/>
  <c r="DN23" i="83"/>
  <c r="DG23" i="83" s="1"/>
  <c r="CZ23" i="83"/>
  <c r="CS23" i="83" s="1"/>
  <c r="CY23" i="83"/>
  <c r="CR23" i="83" s="1"/>
  <c r="CK23" i="83"/>
  <c r="CD23" i="83" s="1"/>
  <c r="CJ23" i="83"/>
  <c r="CC23" i="83" s="1"/>
  <c r="BV23" i="83"/>
  <c r="BO23" i="83" s="1"/>
  <c r="BU23" i="83"/>
  <c r="BN23" i="83" s="1"/>
  <c r="BG23" i="83"/>
  <c r="AZ23" i="83" s="1"/>
  <c r="BF23" i="83"/>
  <c r="AY23" i="83" s="1"/>
  <c r="AR23" i="83"/>
  <c r="AK23" i="83" s="1"/>
  <c r="AQ23" i="83"/>
  <c r="AJ23" i="83" s="1"/>
  <c r="AC23" i="83"/>
  <c r="V23" i="83" s="1"/>
  <c r="AB23" i="83"/>
  <c r="U23" i="83" s="1"/>
  <c r="N23" i="83"/>
  <c r="G23" i="83" s="1"/>
  <c r="M23" i="83"/>
  <c r="F23" i="83" s="1"/>
  <c r="ES22" i="83"/>
  <c r="EL22" i="83" s="1"/>
  <c r="ER22" i="83"/>
  <c r="EK22" i="83" s="1"/>
  <c r="ED22" i="83"/>
  <c r="DW22" i="83" s="1"/>
  <c r="EC22" i="83"/>
  <c r="DV22" i="83" s="1"/>
  <c r="DO22" i="83"/>
  <c r="DH22" i="83" s="1"/>
  <c r="DN22" i="83"/>
  <c r="DG22" i="83" s="1"/>
  <c r="CZ22" i="83"/>
  <c r="CS22" i="83" s="1"/>
  <c r="CY22" i="83"/>
  <c r="CR22" i="83" s="1"/>
  <c r="CK22" i="83"/>
  <c r="CD22" i="83" s="1"/>
  <c r="CJ22" i="83"/>
  <c r="CC22" i="83" s="1"/>
  <c r="BV22" i="83"/>
  <c r="BO22" i="83" s="1"/>
  <c r="BU22" i="83"/>
  <c r="BN22" i="83" s="1"/>
  <c r="BG22" i="83"/>
  <c r="AZ22" i="83" s="1"/>
  <c r="BF22" i="83"/>
  <c r="AY22" i="83" s="1"/>
  <c r="AR22" i="83"/>
  <c r="AK22" i="83" s="1"/>
  <c r="AQ22" i="83"/>
  <c r="AJ22" i="83" s="1"/>
  <c r="AC22" i="83"/>
  <c r="V22" i="83" s="1"/>
  <c r="AB22" i="83"/>
  <c r="U22" i="83" s="1"/>
  <c r="N22" i="83"/>
  <c r="G22" i="83" s="1"/>
  <c r="M22" i="83"/>
  <c r="F22" i="83" s="1"/>
  <c r="ES21" i="83"/>
  <c r="EL21" i="83" s="1"/>
  <c r="ER21" i="83"/>
  <c r="EK21" i="83" s="1"/>
  <c r="ED21" i="83"/>
  <c r="DW21" i="83" s="1"/>
  <c r="EC21" i="83"/>
  <c r="DV21" i="83" s="1"/>
  <c r="DO21" i="83"/>
  <c r="DH21" i="83" s="1"/>
  <c r="DN21" i="83"/>
  <c r="DG21" i="83" s="1"/>
  <c r="CZ21" i="83"/>
  <c r="CS21" i="83" s="1"/>
  <c r="CY21" i="83"/>
  <c r="CR21" i="83" s="1"/>
  <c r="CK21" i="83"/>
  <c r="CD21" i="83" s="1"/>
  <c r="CJ21" i="83"/>
  <c r="CC21" i="83" s="1"/>
  <c r="BV21" i="83"/>
  <c r="BO21" i="83" s="1"/>
  <c r="BU21" i="83"/>
  <c r="BN21" i="83" s="1"/>
  <c r="BG21" i="83"/>
  <c r="AZ21" i="83" s="1"/>
  <c r="BF21" i="83"/>
  <c r="AY21" i="83" s="1"/>
  <c r="AR21" i="83"/>
  <c r="AK21" i="83" s="1"/>
  <c r="AQ21" i="83"/>
  <c r="AJ21" i="83" s="1"/>
  <c r="AC21" i="83"/>
  <c r="V21" i="83" s="1"/>
  <c r="AB21" i="83"/>
  <c r="U21" i="83" s="1"/>
  <c r="N21" i="83"/>
  <c r="G21" i="83" s="1"/>
  <c r="M21" i="83"/>
  <c r="F21" i="83" s="1"/>
  <c r="ES20" i="83"/>
  <c r="EL20" i="83" s="1"/>
  <c r="ER20" i="83"/>
  <c r="EK20" i="83" s="1"/>
  <c r="ED20" i="83"/>
  <c r="DW20" i="83" s="1"/>
  <c r="EC20" i="83"/>
  <c r="DV20" i="83" s="1"/>
  <c r="DO20" i="83"/>
  <c r="DH20" i="83" s="1"/>
  <c r="DN20" i="83"/>
  <c r="DG20" i="83" s="1"/>
  <c r="CZ20" i="83"/>
  <c r="CS20" i="83" s="1"/>
  <c r="CY20" i="83"/>
  <c r="CR20" i="83" s="1"/>
  <c r="CK20" i="83"/>
  <c r="CD20" i="83" s="1"/>
  <c r="CJ20" i="83"/>
  <c r="CC20" i="83" s="1"/>
  <c r="BV20" i="83"/>
  <c r="BO20" i="83" s="1"/>
  <c r="BU20" i="83"/>
  <c r="BN20" i="83" s="1"/>
  <c r="BG20" i="83"/>
  <c r="AZ20" i="83" s="1"/>
  <c r="BF20" i="83"/>
  <c r="AY20" i="83" s="1"/>
  <c r="AR20" i="83"/>
  <c r="AK20" i="83" s="1"/>
  <c r="AQ20" i="83"/>
  <c r="AJ20" i="83" s="1"/>
  <c r="AC20" i="83"/>
  <c r="V20" i="83" s="1"/>
  <c r="AB20" i="83"/>
  <c r="U20" i="83" s="1"/>
  <c r="N20" i="83"/>
  <c r="G20" i="83" s="1"/>
  <c r="M20" i="83"/>
  <c r="F20" i="83" s="1"/>
  <c r="ES19" i="83"/>
  <c r="EL19" i="83" s="1"/>
  <c r="ER19" i="83"/>
  <c r="EK19" i="83" s="1"/>
  <c r="ED19" i="83"/>
  <c r="DW19" i="83" s="1"/>
  <c r="EC19" i="83"/>
  <c r="DV19" i="83" s="1"/>
  <c r="DO19" i="83"/>
  <c r="DH19" i="83" s="1"/>
  <c r="DN19" i="83"/>
  <c r="DG19" i="83" s="1"/>
  <c r="CZ19" i="83"/>
  <c r="CS19" i="83" s="1"/>
  <c r="CY19" i="83"/>
  <c r="CR19" i="83" s="1"/>
  <c r="CK19" i="83"/>
  <c r="CD19" i="83" s="1"/>
  <c r="CJ19" i="83"/>
  <c r="CC19" i="83" s="1"/>
  <c r="BV19" i="83"/>
  <c r="BO19" i="83" s="1"/>
  <c r="BU19" i="83"/>
  <c r="BN19" i="83" s="1"/>
  <c r="BG19" i="83"/>
  <c r="AZ19" i="83" s="1"/>
  <c r="BF19" i="83"/>
  <c r="AY19" i="83" s="1"/>
  <c r="AR19" i="83"/>
  <c r="AK19" i="83" s="1"/>
  <c r="AQ19" i="83"/>
  <c r="AJ19" i="83" s="1"/>
  <c r="AC19" i="83"/>
  <c r="V19" i="83" s="1"/>
  <c r="AB19" i="83"/>
  <c r="U19" i="83" s="1"/>
  <c r="N19" i="83"/>
  <c r="G19" i="83" s="1"/>
  <c r="M19" i="83"/>
  <c r="F19" i="83" s="1"/>
  <c r="ES18" i="83"/>
  <c r="EL18" i="83" s="1"/>
  <c r="ER18" i="83"/>
  <c r="EK18" i="83" s="1"/>
  <c r="ED18" i="83"/>
  <c r="DW18" i="83" s="1"/>
  <c r="EC18" i="83"/>
  <c r="DV18" i="83" s="1"/>
  <c r="DO18" i="83"/>
  <c r="DH18" i="83" s="1"/>
  <c r="DN18" i="83"/>
  <c r="DG18" i="83" s="1"/>
  <c r="CZ18" i="83"/>
  <c r="CS18" i="83" s="1"/>
  <c r="CY18" i="83"/>
  <c r="CR18" i="83" s="1"/>
  <c r="CK18" i="83"/>
  <c r="CD18" i="83" s="1"/>
  <c r="CJ18" i="83"/>
  <c r="CC18" i="83" s="1"/>
  <c r="BV18" i="83"/>
  <c r="BO18" i="83" s="1"/>
  <c r="BU18" i="83"/>
  <c r="BN18" i="83" s="1"/>
  <c r="BG18" i="83"/>
  <c r="AZ18" i="83" s="1"/>
  <c r="BF18" i="83"/>
  <c r="AY18" i="83" s="1"/>
  <c r="AR18" i="83"/>
  <c r="AK18" i="83" s="1"/>
  <c r="AQ18" i="83"/>
  <c r="AJ18" i="83" s="1"/>
  <c r="AC18" i="83"/>
  <c r="V18" i="83" s="1"/>
  <c r="AB18" i="83"/>
  <c r="U18" i="83" s="1"/>
  <c r="N18" i="83"/>
  <c r="G18" i="83" s="1"/>
  <c r="M18" i="83"/>
  <c r="F18" i="83" s="1"/>
  <c r="ES17" i="83"/>
  <c r="EL17" i="83" s="1"/>
  <c r="ER17" i="83"/>
  <c r="EK17" i="83" s="1"/>
  <c r="ED17" i="83"/>
  <c r="DW17" i="83" s="1"/>
  <c r="EC17" i="83"/>
  <c r="DV17" i="83" s="1"/>
  <c r="DO17" i="83"/>
  <c r="DH17" i="83" s="1"/>
  <c r="DN17" i="83"/>
  <c r="DG17" i="83" s="1"/>
  <c r="CZ17" i="83"/>
  <c r="CS17" i="83" s="1"/>
  <c r="CY17" i="83"/>
  <c r="CR17" i="83" s="1"/>
  <c r="CK17" i="83"/>
  <c r="CD17" i="83" s="1"/>
  <c r="CJ17" i="83"/>
  <c r="CC17" i="83" s="1"/>
  <c r="BV17" i="83"/>
  <c r="BO17" i="83" s="1"/>
  <c r="BU17" i="83"/>
  <c r="BN17" i="83" s="1"/>
  <c r="BG17" i="83"/>
  <c r="AZ17" i="83" s="1"/>
  <c r="BF17" i="83"/>
  <c r="AY17" i="83" s="1"/>
  <c r="AR17" i="83"/>
  <c r="AK17" i="83" s="1"/>
  <c r="AQ17" i="83"/>
  <c r="AJ17" i="83" s="1"/>
  <c r="AC17" i="83"/>
  <c r="V17" i="83" s="1"/>
  <c r="AB17" i="83"/>
  <c r="U17" i="83" s="1"/>
  <c r="N17" i="83"/>
  <c r="G17" i="83" s="1"/>
  <c r="M17" i="83"/>
  <c r="F17" i="83" s="1"/>
  <c r="ES16" i="83"/>
  <c r="EL16" i="83" s="1"/>
  <c r="ER16" i="83"/>
  <c r="EK16" i="83" s="1"/>
  <c r="ED16" i="83"/>
  <c r="DW16" i="83" s="1"/>
  <c r="EC16" i="83"/>
  <c r="DV16" i="83" s="1"/>
  <c r="DO16" i="83"/>
  <c r="DH16" i="83" s="1"/>
  <c r="DN16" i="83"/>
  <c r="DG16" i="83" s="1"/>
  <c r="CZ16" i="83"/>
  <c r="CS16" i="83" s="1"/>
  <c r="CY16" i="83"/>
  <c r="CR16" i="83" s="1"/>
  <c r="CK16" i="83"/>
  <c r="CD16" i="83" s="1"/>
  <c r="CJ16" i="83"/>
  <c r="CC16" i="83" s="1"/>
  <c r="BV16" i="83"/>
  <c r="BO16" i="83" s="1"/>
  <c r="BU16" i="83"/>
  <c r="BN16" i="83" s="1"/>
  <c r="BG16" i="83"/>
  <c r="AZ16" i="83" s="1"/>
  <c r="BF16" i="83"/>
  <c r="AY16" i="83" s="1"/>
  <c r="AR16" i="83"/>
  <c r="AK16" i="83" s="1"/>
  <c r="AQ16" i="83"/>
  <c r="AJ16" i="83" s="1"/>
  <c r="AC16" i="83"/>
  <c r="V16" i="83" s="1"/>
  <c r="AB16" i="83"/>
  <c r="U16" i="83" s="1"/>
  <c r="N16" i="83"/>
  <c r="G16" i="83" s="1"/>
  <c r="M16" i="83"/>
  <c r="F16" i="83" s="1"/>
  <c r="ES15" i="83"/>
  <c r="EL15" i="83" s="1"/>
  <c r="ER15" i="83"/>
  <c r="EK15" i="83" s="1"/>
  <c r="ED15" i="83"/>
  <c r="DW15" i="83" s="1"/>
  <c r="EC15" i="83"/>
  <c r="DV15" i="83" s="1"/>
  <c r="DO15" i="83"/>
  <c r="DH15" i="83" s="1"/>
  <c r="DN15" i="83"/>
  <c r="DG15" i="83" s="1"/>
  <c r="CZ15" i="83"/>
  <c r="CS15" i="83" s="1"/>
  <c r="CY15" i="83"/>
  <c r="CR15" i="83" s="1"/>
  <c r="CK15" i="83"/>
  <c r="CD15" i="83" s="1"/>
  <c r="CJ15" i="83"/>
  <c r="CC15" i="83" s="1"/>
  <c r="BV15" i="83"/>
  <c r="BO15" i="83" s="1"/>
  <c r="BU15" i="83"/>
  <c r="BN15" i="83" s="1"/>
  <c r="BG15" i="83"/>
  <c r="AZ15" i="83" s="1"/>
  <c r="BF15" i="83"/>
  <c r="AY15" i="83" s="1"/>
  <c r="AR15" i="83"/>
  <c r="AK15" i="83" s="1"/>
  <c r="AQ15" i="83"/>
  <c r="AJ15" i="83" s="1"/>
  <c r="AC15" i="83"/>
  <c r="V15" i="83" s="1"/>
  <c r="AB15" i="83"/>
  <c r="U15" i="83" s="1"/>
  <c r="N15" i="83"/>
  <c r="G15" i="83" s="1"/>
  <c r="M15" i="83"/>
  <c r="F15" i="83" s="1"/>
  <c r="ES14" i="83"/>
  <c r="EL14" i="83" s="1"/>
  <c r="ER14" i="83"/>
  <c r="EK14" i="83" s="1"/>
  <c r="ED14" i="83"/>
  <c r="DW14" i="83" s="1"/>
  <c r="EC14" i="83"/>
  <c r="DV14" i="83" s="1"/>
  <c r="DO14" i="83"/>
  <c r="DH14" i="83" s="1"/>
  <c r="DN14" i="83"/>
  <c r="DG14" i="83" s="1"/>
  <c r="CZ14" i="83"/>
  <c r="CS14" i="83" s="1"/>
  <c r="CY14" i="83"/>
  <c r="CR14" i="83" s="1"/>
  <c r="CK14" i="83"/>
  <c r="CD14" i="83" s="1"/>
  <c r="CJ14" i="83"/>
  <c r="CC14" i="83" s="1"/>
  <c r="BV14" i="83"/>
  <c r="BO14" i="83" s="1"/>
  <c r="BU14" i="83"/>
  <c r="BN14" i="83" s="1"/>
  <c r="BG14" i="83"/>
  <c r="AZ14" i="83" s="1"/>
  <c r="BF14" i="83"/>
  <c r="AY14" i="83" s="1"/>
  <c r="AR14" i="83"/>
  <c r="AK14" i="83" s="1"/>
  <c r="AQ14" i="83"/>
  <c r="AJ14" i="83" s="1"/>
  <c r="AC14" i="83"/>
  <c r="V14" i="83" s="1"/>
  <c r="AB14" i="83"/>
  <c r="U14" i="83" s="1"/>
  <c r="N14" i="83"/>
  <c r="G14" i="83" s="1"/>
  <c r="M14" i="83"/>
  <c r="F14" i="83" s="1"/>
  <c r="ES13" i="83"/>
  <c r="EL13" i="83" s="1"/>
  <c r="ER13" i="83"/>
  <c r="EK13" i="83" s="1"/>
  <c r="ED13" i="83"/>
  <c r="DW13" i="83" s="1"/>
  <c r="EC13" i="83"/>
  <c r="DV13" i="83" s="1"/>
  <c r="DO13" i="83"/>
  <c r="DH13" i="83" s="1"/>
  <c r="DN13" i="83"/>
  <c r="DG13" i="83" s="1"/>
  <c r="CZ13" i="83"/>
  <c r="CS13" i="83" s="1"/>
  <c r="CY13" i="83"/>
  <c r="CR13" i="83" s="1"/>
  <c r="CK13" i="83"/>
  <c r="CD13" i="83" s="1"/>
  <c r="CJ13" i="83"/>
  <c r="CC13" i="83" s="1"/>
  <c r="BV13" i="83"/>
  <c r="BO13" i="83" s="1"/>
  <c r="BU13" i="83"/>
  <c r="BN13" i="83" s="1"/>
  <c r="BG13" i="83"/>
  <c r="AZ13" i="83" s="1"/>
  <c r="BF13" i="83"/>
  <c r="AY13" i="83" s="1"/>
  <c r="AR13" i="83"/>
  <c r="AK13" i="83" s="1"/>
  <c r="AQ13" i="83"/>
  <c r="AJ13" i="83" s="1"/>
  <c r="AC13" i="83"/>
  <c r="V13" i="83" s="1"/>
  <c r="AB13" i="83"/>
  <c r="U13" i="83" s="1"/>
  <c r="N13" i="83"/>
  <c r="G13" i="83" s="1"/>
  <c r="M13" i="83"/>
  <c r="F13" i="83" s="1"/>
  <c r="ES12" i="83"/>
  <c r="EL12" i="83" s="1"/>
  <c r="ER12" i="83"/>
  <c r="EK12" i="83" s="1"/>
  <c r="ED12" i="83"/>
  <c r="DW12" i="83" s="1"/>
  <c r="EC12" i="83"/>
  <c r="DV12" i="83" s="1"/>
  <c r="DO12" i="83"/>
  <c r="DH12" i="83" s="1"/>
  <c r="DN12" i="83"/>
  <c r="DG12" i="83" s="1"/>
  <c r="CZ12" i="83"/>
  <c r="CS12" i="83" s="1"/>
  <c r="CY12" i="83"/>
  <c r="CR12" i="83" s="1"/>
  <c r="CK12" i="83"/>
  <c r="CD12" i="83" s="1"/>
  <c r="CJ12" i="83"/>
  <c r="CC12" i="83" s="1"/>
  <c r="BV12" i="83"/>
  <c r="BO12" i="83" s="1"/>
  <c r="BU12" i="83"/>
  <c r="BN12" i="83" s="1"/>
  <c r="BG12" i="83"/>
  <c r="AZ12" i="83" s="1"/>
  <c r="BF12" i="83"/>
  <c r="AY12" i="83" s="1"/>
  <c r="AR12" i="83"/>
  <c r="AK12" i="83" s="1"/>
  <c r="AQ12" i="83"/>
  <c r="AJ12" i="83" s="1"/>
  <c r="AC12" i="83"/>
  <c r="V12" i="83" s="1"/>
  <c r="AB12" i="83"/>
  <c r="U12" i="83" s="1"/>
  <c r="N12" i="83"/>
  <c r="G12" i="83" s="1"/>
  <c r="M12" i="83"/>
  <c r="F12" i="83" s="1"/>
  <c r="ES11" i="83"/>
  <c r="EL11" i="83" s="1"/>
  <c r="ER11" i="83"/>
  <c r="EK11" i="83" s="1"/>
  <c r="ED11" i="83"/>
  <c r="DW11" i="83" s="1"/>
  <c r="EC11" i="83"/>
  <c r="DV11" i="83" s="1"/>
  <c r="DO11" i="83"/>
  <c r="DH11" i="83" s="1"/>
  <c r="DN11" i="83"/>
  <c r="DG11" i="83" s="1"/>
  <c r="CZ11" i="83"/>
  <c r="CS11" i="83" s="1"/>
  <c r="CY11" i="83"/>
  <c r="CR11" i="83" s="1"/>
  <c r="CK11" i="83"/>
  <c r="CD11" i="83" s="1"/>
  <c r="CJ11" i="83"/>
  <c r="CC11" i="83" s="1"/>
  <c r="BV11" i="83"/>
  <c r="BO11" i="83" s="1"/>
  <c r="BU11" i="83"/>
  <c r="BN11" i="83" s="1"/>
  <c r="BG11" i="83"/>
  <c r="AZ11" i="83" s="1"/>
  <c r="BF11" i="83"/>
  <c r="AY11" i="83" s="1"/>
  <c r="AR11" i="83"/>
  <c r="AK11" i="83" s="1"/>
  <c r="AQ11" i="83"/>
  <c r="AJ11" i="83" s="1"/>
  <c r="AC11" i="83"/>
  <c r="V11" i="83" s="1"/>
  <c r="AB11" i="83"/>
  <c r="U11" i="83" s="1"/>
  <c r="N11" i="83"/>
  <c r="G11" i="83" s="1"/>
  <c r="M11" i="83"/>
  <c r="F11" i="83" s="1"/>
  <c r="ES10" i="83"/>
  <c r="EL10" i="83" s="1"/>
  <c r="ER10" i="83"/>
  <c r="EK10" i="83" s="1"/>
  <c r="ED10" i="83"/>
  <c r="DW10" i="83" s="1"/>
  <c r="EC10" i="83"/>
  <c r="DV10" i="83" s="1"/>
  <c r="DO10" i="83"/>
  <c r="DH10" i="83" s="1"/>
  <c r="DN10" i="83"/>
  <c r="DG10" i="83" s="1"/>
  <c r="CZ10" i="83"/>
  <c r="CS10" i="83" s="1"/>
  <c r="CY10" i="83"/>
  <c r="CR10" i="83" s="1"/>
  <c r="CK10" i="83"/>
  <c r="CD10" i="83" s="1"/>
  <c r="CJ10" i="83"/>
  <c r="CC10" i="83" s="1"/>
  <c r="BV10" i="83"/>
  <c r="BO10" i="83" s="1"/>
  <c r="BU10" i="83"/>
  <c r="BN10" i="83" s="1"/>
  <c r="BG10" i="83"/>
  <c r="AZ10" i="83" s="1"/>
  <c r="BF10" i="83"/>
  <c r="AY10" i="83" s="1"/>
  <c r="AR10" i="83"/>
  <c r="AK10" i="83" s="1"/>
  <c r="AQ10" i="83"/>
  <c r="AJ10" i="83" s="1"/>
  <c r="AC10" i="83"/>
  <c r="V10" i="83" s="1"/>
  <c r="AB10" i="83"/>
  <c r="U10" i="83" s="1"/>
  <c r="N10" i="83"/>
  <c r="G10" i="83" s="1"/>
  <c r="M10" i="83"/>
  <c r="F10" i="83" s="1"/>
  <c r="ES9" i="83"/>
  <c r="EL9" i="83" s="1"/>
  <c r="ER9" i="83"/>
  <c r="EK9" i="83" s="1"/>
  <c r="ED9" i="83"/>
  <c r="DW9" i="83" s="1"/>
  <c r="EC9" i="83"/>
  <c r="DV9" i="83" s="1"/>
  <c r="DO9" i="83"/>
  <c r="DH9" i="83" s="1"/>
  <c r="DN9" i="83"/>
  <c r="DG9" i="83" s="1"/>
  <c r="CZ9" i="83"/>
  <c r="CS9" i="83" s="1"/>
  <c r="CY9" i="83"/>
  <c r="CR9" i="83" s="1"/>
  <c r="CK9" i="83"/>
  <c r="CD9" i="83" s="1"/>
  <c r="CJ9" i="83"/>
  <c r="CC9" i="83" s="1"/>
  <c r="BV9" i="83"/>
  <c r="BO9" i="83" s="1"/>
  <c r="BU9" i="83"/>
  <c r="BN9" i="83" s="1"/>
  <c r="BG9" i="83"/>
  <c r="AZ9" i="83" s="1"/>
  <c r="BF9" i="83"/>
  <c r="AY9" i="83" s="1"/>
  <c r="AR9" i="83"/>
  <c r="AK9" i="83" s="1"/>
  <c r="AQ9" i="83"/>
  <c r="AJ9" i="83" s="1"/>
  <c r="AC9" i="83"/>
  <c r="V9" i="83" s="1"/>
  <c r="AB9" i="83"/>
  <c r="U9" i="83" s="1"/>
  <c r="N9" i="83"/>
  <c r="G9" i="83" s="1"/>
  <c r="M9" i="83"/>
  <c r="F9" i="83" s="1"/>
  <c r="ES8" i="83"/>
  <c r="EL8" i="83" s="1"/>
  <c r="ER8" i="83"/>
  <c r="EK8" i="83" s="1"/>
  <c r="ED8" i="83"/>
  <c r="DW8" i="83" s="1"/>
  <c r="EC8" i="83"/>
  <c r="DV8" i="83" s="1"/>
  <c r="DO8" i="83"/>
  <c r="DH8" i="83" s="1"/>
  <c r="DN8" i="83"/>
  <c r="DG8" i="83" s="1"/>
  <c r="CZ8" i="83"/>
  <c r="CS8" i="83" s="1"/>
  <c r="CY8" i="83"/>
  <c r="CR8" i="83" s="1"/>
  <c r="CK8" i="83"/>
  <c r="CD8" i="83" s="1"/>
  <c r="CJ8" i="83"/>
  <c r="CC8" i="83" s="1"/>
  <c r="BV8" i="83"/>
  <c r="BO8" i="83" s="1"/>
  <c r="BU8" i="83"/>
  <c r="BN8" i="83" s="1"/>
  <c r="BG8" i="83"/>
  <c r="AZ8" i="83" s="1"/>
  <c r="BF8" i="83"/>
  <c r="AY8" i="83" s="1"/>
  <c r="AR8" i="83"/>
  <c r="AK8" i="83" s="1"/>
  <c r="AQ8" i="83"/>
  <c r="AJ8" i="83" s="1"/>
  <c r="AC8" i="83"/>
  <c r="V8" i="83" s="1"/>
  <c r="AB8" i="83"/>
  <c r="U8" i="83" s="1"/>
  <c r="N8" i="83"/>
  <c r="G8" i="83" s="1"/>
  <c r="M8" i="83"/>
  <c r="F8" i="83" s="1"/>
  <c r="ES7" i="83"/>
  <c r="EL7" i="83" s="1"/>
  <c r="ER7" i="83"/>
  <c r="EK7" i="83" s="1"/>
  <c r="ED7" i="83"/>
  <c r="DW7" i="83" s="1"/>
  <c r="EC7" i="83"/>
  <c r="DV7" i="83" s="1"/>
  <c r="DO7" i="83"/>
  <c r="DH7" i="83" s="1"/>
  <c r="DN7" i="83"/>
  <c r="DG7" i="83" s="1"/>
  <c r="CZ7" i="83"/>
  <c r="CS7" i="83" s="1"/>
  <c r="CY7" i="83"/>
  <c r="CR7" i="83" s="1"/>
  <c r="CK7" i="83"/>
  <c r="CD7" i="83" s="1"/>
  <c r="CJ7" i="83"/>
  <c r="CC7" i="83" s="1"/>
  <c r="BV7" i="83"/>
  <c r="BO7" i="83" s="1"/>
  <c r="BU7" i="83"/>
  <c r="BN7" i="83" s="1"/>
  <c r="BG7" i="83"/>
  <c r="AZ7" i="83" s="1"/>
  <c r="BF7" i="83"/>
  <c r="AY7" i="83" s="1"/>
  <c r="AR7" i="83"/>
  <c r="AK7" i="83" s="1"/>
  <c r="AQ7" i="83"/>
  <c r="AJ7" i="83" s="1"/>
  <c r="AC7" i="83"/>
  <c r="V7" i="83" s="1"/>
  <c r="AB7" i="83"/>
  <c r="U7" i="83" s="1"/>
  <c r="N7" i="83"/>
  <c r="G7" i="83" s="1"/>
  <c r="M7" i="83"/>
  <c r="F7" i="83" s="1"/>
  <c r="ES6" i="83"/>
  <c r="EL6" i="83" s="1"/>
  <c r="ER6" i="83"/>
  <c r="EK6" i="83" s="1"/>
  <c r="ED6" i="83"/>
  <c r="DW6" i="83" s="1"/>
  <c r="EC6" i="83"/>
  <c r="DV6" i="83" s="1"/>
  <c r="DO6" i="83"/>
  <c r="DH6" i="83" s="1"/>
  <c r="DN6" i="83"/>
  <c r="DG6" i="83" s="1"/>
  <c r="CZ6" i="83"/>
  <c r="CS6" i="83" s="1"/>
  <c r="CY6" i="83"/>
  <c r="CR6" i="83" s="1"/>
  <c r="CK6" i="83"/>
  <c r="CD6" i="83" s="1"/>
  <c r="CJ6" i="83"/>
  <c r="CC6" i="83" s="1"/>
  <c r="BV6" i="83"/>
  <c r="BO6" i="83" s="1"/>
  <c r="BU6" i="83"/>
  <c r="BN6" i="83" s="1"/>
  <c r="BG6" i="83"/>
  <c r="AZ6" i="83" s="1"/>
  <c r="BF6" i="83"/>
  <c r="AY6" i="83" s="1"/>
  <c r="AR6" i="83"/>
  <c r="AK6" i="83" s="1"/>
  <c r="AQ6" i="83"/>
  <c r="AJ6" i="83" s="1"/>
  <c r="AC6" i="83"/>
  <c r="V6" i="83" s="1"/>
  <c r="AB6" i="83"/>
  <c r="U6" i="83" s="1"/>
  <c r="N6" i="83"/>
  <c r="G6" i="83" s="1"/>
  <c r="M6" i="83"/>
  <c r="F6" i="83" s="1"/>
  <c r="ES5" i="83"/>
  <c r="EL5" i="83" s="1"/>
  <c r="ER5" i="83"/>
  <c r="EK5" i="83" s="1"/>
  <c r="ED5" i="83"/>
  <c r="DW5" i="83" s="1"/>
  <c r="EC5" i="83"/>
  <c r="DV5" i="83" s="1"/>
  <c r="DO5" i="83"/>
  <c r="DH5" i="83" s="1"/>
  <c r="DN5" i="83"/>
  <c r="DG5" i="83" s="1"/>
  <c r="CZ5" i="83"/>
  <c r="CS5" i="83" s="1"/>
  <c r="CY5" i="83"/>
  <c r="CR5" i="83" s="1"/>
  <c r="CK5" i="83"/>
  <c r="CD5" i="83" s="1"/>
  <c r="CJ5" i="83"/>
  <c r="CC5" i="83" s="1"/>
  <c r="BV5" i="83"/>
  <c r="BO5" i="83" s="1"/>
  <c r="BU5" i="83"/>
  <c r="BN5" i="83" s="1"/>
  <c r="BG5" i="83"/>
  <c r="AZ5" i="83" s="1"/>
  <c r="BF5" i="83"/>
  <c r="AY5" i="83" s="1"/>
  <c r="AR5" i="83"/>
  <c r="AK5" i="83" s="1"/>
  <c r="AQ5" i="83"/>
  <c r="AJ5" i="83" s="1"/>
  <c r="AC5" i="83"/>
  <c r="V5" i="83" s="1"/>
  <c r="AB5" i="83"/>
  <c r="U5" i="83" s="1"/>
  <c r="N5" i="83"/>
  <c r="G5" i="83" s="1"/>
  <c r="M5" i="83"/>
  <c r="F5" i="83" s="1"/>
  <c r="ES4" i="83"/>
  <c r="EL4" i="83" s="1"/>
  <c r="ER4" i="83"/>
  <c r="EK4" i="83" s="1"/>
  <c r="ED4" i="83"/>
  <c r="DW4" i="83" s="1"/>
  <c r="EC4" i="83"/>
  <c r="DV4" i="83" s="1"/>
  <c r="DO4" i="83"/>
  <c r="DH4" i="83" s="1"/>
  <c r="DN4" i="83"/>
  <c r="DG4" i="83" s="1"/>
  <c r="CZ4" i="83"/>
  <c r="CS4" i="83" s="1"/>
  <c r="CY4" i="83"/>
  <c r="CR4" i="83" s="1"/>
  <c r="CK4" i="83"/>
  <c r="CD4" i="83" s="1"/>
  <c r="CJ4" i="83"/>
  <c r="CC4" i="83" s="1"/>
  <c r="BV4" i="83"/>
  <c r="BO4" i="83" s="1"/>
  <c r="BU4" i="83"/>
  <c r="BN4" i="83" s="1"/>
  <c r="BG4" i="83"/>
  <c r="AZ4" i="83" s="1"/>
  <c r="BF4" i="83"/>
  <c r="AY4" i="83" s="1"/>
  <c r="AR4" i="83"/>
  <c r="AK4" i="83" s="1"/>
  <c r="AQ4" i="83"/>
  <c r="AJ4" i="83" s="1"/>
  <c r="AC4" i="83"/>
  <c r="V4" i="83" s="1"/>
  <c r="AB4" i="83"/>
  <c r="U4" i="83" s="1"/>
  <c r="N4" i="83"/>
  <c r="G4" i="83" s="1"/>
  <c r="M4" i="83"/>
  <c r="F4" i="83" s="1"/>
  <c r="ES3" i="83"/>
  <c r="EL3" i="83" s="1"/>
  <c r="ER3" i="83"/>
  <c r="EK3" i="83" s="1"/>
  <c r="ED3" i="83"/>
  <c r="DW3" i="83" s="1"/>
  <c r="EC3" i="83"/>
  <c r="DV3" i="83" s="1"/>
  <c r="DO3" i="83"/>
  <c r="DH3" i="83" s="1"/>
  <c r="DN3" i="83"/>
  <c r="DG3" i="83" s="1"/>
  <c r="CZ3" i="83"/>
  <c r="CS3" i="83" s="1"/>
  <c r="CY3" i="83"/>
  <c r="CR3" i="83" s="1"/>
  <c r="CK3" i="83"/>
  <c r="CD3" i="83" s="1"/>
  <c r="CJ3" i="83"/>
  <c r="CC3" i="83" s="1"/>
  <c r="BV3" i="83"/>
  <c r="BO3" i="83" s="1"/>
  <c r="BU3" i="83"/>
  <c r="BN3" i="83" s="1"/>
  <c r="BG3" i="83"/>
  <c r="AZ3" i="83" s="1"/>
  <c r="BF3" i="83"/>
  <c r="AY3" i="83" s="1"/>
  <c r="AR3" i="83"/>
  <c r="AK3" i="83" s="1"/>
  <c r="AQ3" i="83"/>
  <c r="AJ3" i="83" s="1"/>
  <c r="AC3" i="83"/>
  <c r="V3" i="83" s="1"/>
  <c r="AB3" i="83"/>
  <c r="U3" i="83" s="1"/>
  <c r="N3" i="83"/>
  <c r="G3" i="83" s="1"/>
  <c r="M3" i="83"/>
  <c r="F3" i="83" s="1"/>
  <c r="ES2" i="83"/>
  <c r="ER2" i="83"/>
  <c r="ED2" i="83"/>
  <c r="EC2" i="83"/>
  <c r="DO2" i="83"/>
  <c r="DN2" i="83"/>
  <c r="CZ2" i="83"/>
  <c r="CY2" i="83"/>
  <c r="CK2" i="83"/>
  <c r="CJ2" i="83"/>
  <c r="BV2" i="83"/>
  <c r="BU2" i="83"/>
  <c r="BG2" i="83"/>
  <c r="BF2" i="83"/>
  <c r="AR2" i="83"/>
  <c r="AQ2" i="83"/>
  <c r="AC2" i="83"/>
  <c r="AB2" i="83"/>
  <c r="N2" i="83"/>
  <c r="M2" i="83"/>
  <c r="EQ23" i="83"/>
  <c r="EP23" i="83"/>
  <c r="EG23" i="83" s="1"/>
  <c r="EO23" i="83"/>
  <c r="EN23" i="83"/>
  <c r="EM23" i="83"/>
  <c r="EB23" i="83"/>
  <c r="EA23" i="83"/>
  <c r="DR23" i="83" s="1"/>
  <c r="DZ23" i="83"/>
  <c r="DY23" i="83"/>
  <c r="DX23" i="83"/>
  <c r="DM23" i="83"/>
  <c r="DL23" i="83"/>
  <c r="DC23" i="83" s="1"/>
  <c r="DK23" i="83"/>
  <c r="DJ23" i="83"/>
  <c r="DI23" i="83"/>
  <c r="CX23" i="83"/>
  <c r="CW23" i="83"/>
  <c r="CN23" i="83" s="1"/>
  <c r="CV23" i="83"/>
  <c r="CU23" i="83"/>
  <c r="CT23" i="83"/>
  <c r="CI23" i="83"/>
  <c r="CH23" i="83"/>
  <c r="BY23" i="83" s="1"/>
  <c r="CG23" i="83"/>
  <c r="CF23" i="83"/>
  <c r="CE23" i="83"/>
  <c r="BT23" i="83"/>
  <c r="BS23" i="83"/>
  <c r="BJ23" i="83" s="1"/>
  <c r="BR23" i="83"/>
  <c r="BQ23" i="83"/>
  <c r="BP23" i="83"/>
  <c r="BE23" i="83"/>
  <c r="BD23" i="83"/>
  <c r="AU23" i="83" s="1"/>
  <c r="BC23" i="83"/>
  <c r="BB23" i="83"/>
  <c r="BA23" i="83"/>
  <c r="AP23" i="83"/>
  <c r="AO23" i="83"/>
  <c r="AF23" i="83" s="1"/>
  <c r="AN23" i="83"/>
  <c r="AM23" i="83"/>
  <c r="AL23" i="83"/>
  <c r="AA23" i="83"/>
  <c r="Z23" i="83"/>
  <c r="Q23" i="83" s="1"/>
  <c r="Y23" i="83"/>
  <c r="X23" i="83"/>
  <c r="W23" i="83"/>
  <c r="L23" i="83"/>
  <c r="K23" i="83"/>
  <c r="B23" i="83" s="1"/>
  <c r="J23" i="83"/>
  <c r="I23" i="83"/>
  <c r="H23" i="83"/>
  <c r="EQ22" i="83"/>
  <c r="EP22" i="83"/>
  <c r="EG22" i="83" s="1"/>
  <c r="EO22" i="83"/>
  <c r="EN22" i="83"/>
  <c r="EM22" i="83"/>
  <c r="EB22" i="83"/>
  <c r="EA22" i="83"/>
  <c r="DR22" i="83" s="1"/>
  <c r="DZ22" i="83"/>
  <c r="DY22" i="83"/>
  <c r="DX22" i="83"/>
  <c r="DM22" i="83"/>
  <c r="DL22" i="83"/>
  <c r="DC22" i="83" s="1"/>
  <c r="DK22" i="83"/>
  <c r="DJ22" i="83"/>
  <c r="DI22" i="83"/>
  <c r="CX22" i="83"/>
  <c r="CW22" i="83"/>
  <c r="CN22" i="83" s="1"/>
  <c r="CV22" i="83"/>
  <c r="CU22" i="83"/>
  <c r="CT22" i="83"/>
  <c r="CI22" i="83"/>
  <c r="CH22" i="83"/>
  <c r="BY22" i="83" s="1"/>
  <c r="CG22" i="83"/>
  <c r="CF22" i="83"/>
  <c r="CE22" i="83"/>
  <c r="BT22" i="83"/>
  <c r="BS22" i="83"/>
  <c r="BJ22" i="83" s="1"/>
  <c r="BR22" i="83"/>
  <c r="BQ22" i="83"/>
  <c r="BP22" i="83"/>
  <c r="BE22" i="83"/>
  <c r="BD22" i="83"/>
  <c r="AU22" i="83" s="1"/>
  <c r="BC22" i="83"/>
  <c r="BB22" i="83"/>
  <c r="BA22" i="83"/>
  <c r="AP22" i="83"/>
  <c r="AO22" i="83"/>
  <c r="AF22" i="83" s="1"/>
  <c r="AN22" i="83"/>
  <c r="AM22" i="83"/>
  <c r="AL22" i="83"/>
  <c r="AA22" i="83"/>
  <c r="Z22" i="83"/>
  <c r="Q22" i="83" s="1"/>
  <c r="Y22" i="83"/>
  <c r="X22" i="83"/>
  <c r="W22" i="83"/>
  <c r="L22" i="83"/>
  <c r="K22" i="83"/>
  <c r="B22" i="83" s="1"/>
  <c r="J22" i="83"/>
  <c r="I22" i="83"/>
  <c r="H22" i="83"/>
  <c r="EQ21" i="83"/>
  <c r="EP21" i="83"/>
  <c r="EG21" i="83" s="1"/>
  <c r="EO21" i="83"/>
  <c r="EN21" i="83"/>
  <c r="EM21" i="83"/>
  <c r="EB21" i="83"/>
  <c r="EA21" i="83"/>
  <c r="DR21" i="83" s="1"/>
  <c r="DZ21" i="83"/>
  <c r="DY21" i="83"/>
  <c r="DX21" i="83"/>
  <c r="DM21" i="83"/>
  <c r="DL21" i="83"/>
  <c r="DC21" i="83" s="1"/>
  <c r="DK21" i="83"/>
  <c r="DJ21" i="83"/>
  <c r="DI21" i="83"/>
  <c r="CX21" i="83"/>
  <c r="CW21" i="83"/>
  <c r="CN21" i="83" s="1"/>
  <c r="CV21" i="83"/>
  <c r="CU21" i="83"/>
  <c r="CT21" i="83"/>
  <c r="CI21" i="83"/>
  <c r="CH21" i="83"/>
  <c r="BY21" i="83" s="1"/>
  <c r="CG21" i="83"/>
  <c r="CF21" i="83"/>
  <c r="CE21" i="83"/>
  <c r="BT21" i="83"/>
  <c r="BS21" i="83"/>
  <c r="BJ21" i="83" s="1"/>
  <c r="BR21" i="83"/>
  <c r="BQ21" i="83"/>
  <c r="BP21" i="83"/>
  <c r="BE21" i="83"/>
  <c r="BD21" i="83"/>
  <c r="AU21" i="83" s="1"/>
  <c r="BC21" i="83"/>
  <c r="BB21" i="83"/>
  <c r="BA21" i="83"/>
  <c r="AP21" i="83"/>
  <c r="AO21" i="83"/>
  <c r="AF21" i="83" s="1"/>
  <c r="AN21" i="83"/>
  <c r="AM21" i="83"/>
  <c r="AL21" i="83"/>
  <c r="AA21" i="83"/>
  <c r="Z21" i="83"/>
  <c r="Q21" i="83" s="1"/>
  <c r="Y21" i="83"/>
  <c r="X21" i="83"/>
  <c r="W21" i="83"/>
  <c r="L21" i="83"/>
  <c r="K21" i="83"/>
  <c r="B21" i="83" s="1"/>
  <c r="J21" i="83"/>
  <c r="I21" i="83"/>
  <c r="H21" i="83"/>
  <c r="EQ20" i="83"/>
  <c r="EP20" i="83"/>
  <c r="EG20" i="83" s="1"/>
  <c r="EO20" i="83"/>
  <c r="EN20" i="83"/>
  <c r="EM20" i="83"/>
  <c r="EB20" i="83"/>
  <c r="EA20" i="83"/>
  <c r="DR20" i="83" s="1"/>
  <c r="DZ20" i="83"/>
  <c r="DY20" i="83"/>
  <c r="DX20" i="83"/>
  <c r="DM20" i="83"/>
  <c r="DL20" i="83"/>
  <c r="DC20" i="83" s="1"/>
  <c r="DK20" i="83"/>
  <c r="DJ20" i="83"/>
  <c r="DI20" i="83"/>
  <c r="CX20" i="83"/>
  <c r="CW20" i="83"/>
  <c r="CV20" i="83"/>
  <c r="CU20" i="83"/>
  <c r="CT20" i="83"/>
  <c r="CI20" i="83"/>
  <c r="CH20" i="83"/>
  <c r="BY20" i="83" s="1"/>
  <c r="CG20" i="83"/>
  <c r="CF20" i="83"/>
  <c r="CE20" i="83"/>
  <c r="BT20" i="83"/>
  <c r="BS20" i="83"/>
  <c r="BJ20" i="83" s="1"/>
  <c r="BR20" i="83"/>
  <c r="BQ20" i="83"/>
  <c r="BP20" i="83"/>
  <c r="BE20" i="83"/>
  <c r="BD20" i="83"/>
  <c r="AU20" i="83" s="1"/>
  <c r="BC20" i="83"/>
  <c r="BB20" i="83"/>
  <c r="BA20" i="83"/>
  <c r="AP20" i="83"/>
  <c r="AO20" i="83"/>
  <c r="AF20" i="83" s="1"/>
  <c r="AN20" i="83"/>
  <c r="AM20" i="83"/>
  <c r="AL20" i="83"/>
  <c r="AA20" i="83"/>
  <c r="Z20" i="83"/>
  <c r="Q20" i="83" s="1"/>
  <c r="Y20" i="83"/>
  <c r="X20" i="83"/>
  <c r="W20" i="83"/>
  <c r="L20" i="83"/>
  <c r="K20" i="83"/>
  <c r="B20" i="83" s="1"/>
  <c r="J20" i="83"/>
  <c r="I20" i="83"/>
  <c r="H20" i="83"/>
  <c r="EQ19" i="83"/>
  <c r="EP19" i="83"/>
  <c r="EG19" i="83" s="1"/>
  <c r="EO19" i="83"/>
  <c r="EN19" i="83"/>
  <c r="EM19" i="83"/>
  <c r="EB19" i="83"/>
  <c r="EA19" i="83"/>
  <c r="DR19" i="83" s="1"/>
  <c r="DZ19" i="83"/>
  <c r="DY19" i="83"/>
  <c r="DX19" i="83"/>
  <c r="DM19" i="83"/>
  <c r="DL19" i="83"/>
  <c r="DC19" i="83" s="1"/>
  <c r="DK19" i="83"/>
  <c r="DJ19" i="83"/>
  <c r="DI19" i="83"/>
  <c r="CX19" i="83"/>
  <c r="CW19" i="83"/>
  <c r="CN19" i="83" s="1"/>
  <c r="CV19" i="83"/>
  <c r="CU19" i="83"/>
  <c r="CT19" i="83"/>
  <c r="CI19" i="83"/>
  <c r="CH19" i="83"/>
  <c r="BY19" i="83" s="1"/>
  <c r="CG19" i="83"/>
  <c r="CF19" i="83"/>
  <c r="CE19" i="83"/>
  <c r="BT19" i="83"/>
  <c r="BS19" i="83"/>
  <c r="BJ19" i="83" s="1"/>
  <c r="BR19" i="83"/>
  <c r="BQ19" i="83"/>
  <c r="BP19" i="83"/>
  <c r="BE19" i="83"/>
  <c r="BD19" i="83"/>
  <c r="AU19" i="83" s="1"/>
  <c r="BC19" i="83"/>
  <c r="BB19" i="83"/>
  <c r="BA19" i="83"/>
  <c r="AP19" i="83"/>
  <c r="AO19" i="83"/>
  <c r="AF19" i="83" s="1"/>
  <c r="AN19" i="83"/>
  <c r="AM19" i="83"/>
  <c r="AL19" i="83"/>
  <c r="AA19" i="83"/>
  <c r="Z19" i="83"/>
  <c r="Q19" i="83" s="1"/>
  <c r="Y19" i="83"/>
  <c r="X19" i="83"/>
  <c r="W19" i="83"/>
  <c r="L19" i="83"/>
  <c r="K19" i="83"/>
  <c r="B19" i="83" s="1"/>
  <c r="J19" i="83"/>
  <c r="I19" i="83"/>
  <c r="H19" i="83"/>
  <c r="EQ18" i="83"/>
  <c r="EP18" i="83"/>
  <c r="EG18" i="83" s="1"/>
  <c r="EO18" i="83"/>
  <c r="EN18" i="83"/>
  <c r="EM18" i="83"/>
  <c r="EB18" i="83"/>
  <c r="EA18" i="83"/>
  <c r="DR18" i="83" s="1"/>
  <c r="DZ18" i="83"/>
  <c r="DY18" i="83"/>
  <c r="DX18" i="83"/>
  <c r="DM18" i="83"/>
  <c r="DL18" i="83"/>
  <c r="DK18" i="83"/>
  <c r="DJ18" i="83"/>
  <c r="DI18" i="83"/>
  <c r="CX18" i="83"/>
  <c r="CW18" i="83"/>
  <c r="CN18" i="83" s="1"/>
  <c r="CV18" i="83"/>
  <c r="CU18" i="83"/>
  <c r="CT18" i="83"/>
  <c r="CI18" i="83"/>
  <c r="CH18" i="83"/>
  <c r="BY18" i="83" s="1"/>
  <c r="CG18" i="83"/>
  <c r="CF18" i="83"/>
  <c r="CE18" i="83"/>
  <c r="BT18" i="83"/>
  <c r="BS18" i="83"/>
  <c r="BJ18" i="83" s="1"/>
  <c r="BR18" i="83"/>
  <c r="BQ18" i="83"/>
  <c r="BP18" i="83"/>
  <c r="BE18" i="83"/>
  <c r="BD18" i="83"/>
  <c r="AU18" i="83" s="1"/>
  <c r="BC18" i="83"/>
  <c r="BB18" i="83"/>
  <c r="BA18" i="83"/>
  <c r="AP18" i="83"/>
  <c r="AO18" i="83"/>
  <c r="AF18" i="83" s="1"/>
  <c r="AN18" i="83"/>
  <c r="AM18" i="83"/>
  <c r="AL18" i="83"/>
  <c r="AA18" i="83"/>
  <c r="Z18" i="83"/>
  <c r="Q18" i="83" s="1"/>
  <c r="Y18" i="83"/>
  <c r="X18" i="83"/>
  <c r="W18" i="83"/>
  <c r="L18" i="83"/>
  <c r="K18" i="83"/>
  <c r="B18" i="83" s="1"/>
  <c r="J18" i="83"/>
  <c r="I18" i="83"/>
  <c r="H18" i="83"/>
  <c r="EQ17" i="83"/>
  <c r="EP17" i="83"/>
  <c r="EG17" i="83" s="1"/>
  <c r="EO17" i="83"/>
  <c r="EN17" i="83"/>
  <c r="EM17" i="83"/>
  <c r="EB17" i="83"/>
  <c r="EA17" i="83"/>
  <c r="DR17" i="83" s="1"/>
  <c r="DZ17" i="83"/>
  <c r="DY17" i="83"/>
  <c r="DX17" i="83"/>
  <c r="DM17" i="83"/>
  <c r="DL17" i="83"/>
  <c r="DC17" i="83" s="1"/>
  <c r="DK17" i="83"/>
  <c r="DJ17" i="83"/>
  <c r="DI17" i="83"/>
  <c r="CX17" i="83"/>
  <c r="CW17" i="83"/>
  <c r="CN17" i="83" s="1"/>
  <c r="CV17" i="83"/>
  <c r="CU17" i="83"/>
  <c r="CT17" i="83"/>
  <c r="CI17" i="83"/>
  <c r="CH17" i="83"/>
  <c r="BY17" i="83" s="1"/>
  <c r="CG17" i="83"/>
  <c r="CF17" i="83"/>
  <c r="CE17" i="83"/>
  <c r="BT17" i="83"/>
  <c r="BS17" i="83"/>
  <c r="BJ17" i="83" s="1"/>
  <c r="BR17" i="83"/>
  <c r="BQ17" i="83"/>
  <c r="BP17" i="83"/>
  <c r="BE17" i="83"/>
  <c r="BD17" i="83"/>
  <c r="AU17" i="83" s="1"/>
  <c r="BC17" i="83"/>
  <c r="BB17" i="83"/>
  <c r="BA17" i="83"/>
  <c r="AP17" i="83"/>
  <c r="AO17" i="83"/>
  <c r="AF17" i="83" s="1"/>
  <c r="AN17" i="83"/>
  <c r="AM17" i="83"/>
  <c r="AL17" i="83"/>
  <c r="AA17" i="83"/>
  <c r="Z17" i="83"/>
  <c r="Q17" i="83" s="1"/>
  <c r="Y17" i="83"/>
  <c r="X17" i="83"/>
  <c r="W17" i="83"/>
  <c r="L17" i="83"/>
  <c r="K17" i="83"/>
  <c r="B17" i="83" s="1"/>
  <c r="J17" i="83"/>
  <c r="I17" i="83"/>
  <c r="H17" i="83"/>
  <c r="EQ16" i="83"/>
  <c r="EP16" i="83"/>
  <c r="EG16" i="83" s="1"/>
  <c r="EO16" i="83"/>
  <c r="EN16" i="83"/>
  <c r="EM16" i="83"/>
  <c r="EB16" i="83"/>
  <c r="EA16" i="83"/>
  <c r="DR16" i="83" s="1"/>
  <c r="DZ16" i="83"/>
  <c r="DY16" i="83"/>
  <c r="DX16" i="83"/>
  <c r="DM16" i="83"/>
  <c r="DL16" i="83"/>
  <c r="DC16" i="83" s="1"/>
  <c r="DK16" i="83"/>
  <c r="DJ16" i="83"/>
  <c r="DI16" i="83"/>
  <c r="CX16" i="83"/>
  <c r="CW16" i="83"/>
  <c r="CN16" i="83" s="1"/>
  <c r="CV16" i="83"/>
  <c r="CU16" i="83"/>
  <c r="CT16" i="83"/>
  <c r="CI16" i="83"/>
  <c r="CH16" i="83"/>
  <c r="BY16" i="83" s="1"/>
  <c r="CG16" i="83"/>
  <c r="CF16" i="83"/>
  <c r="CE16" i="83"/>
  <c r="BT16" i="83"/>
  <c r="BS16" i="83"/>
  <c r="BJ16" i="83" s="1"/>
  <c r="BR16" i="83"/>
  <c r="BQ16" i="83"/>
  <c r="BP16" i="83"/>
  <c r="BE16" i="83"/>
  <c r="BD16" i="83"/>
  <c r="AU16" i="83" s="1"/>
  <c r="BC16" i="83"/>
  <c r="BB16" i="83"/>
  <c r="BA16" i="83"/>
  <c r="AP16" i="83"/>
  <c r="AO16" i="83"/>
  <c r="AF16" i="83" s="1"/>
  <c r="AN16" i="83"/>
  <c r="AM16" i="83"/>
  <c r="AL16" i="83"/>
  <c r="AA16" i="83"/>
  <c r="Z16" i="83"/>
  <c r="Q16" i="83" s="1"/>
  <c r="Y16" i="83"/>
  <c r="X16" i="83"/>
  <c r="W16" i="83"/>
  <c r="L16" i="83"/>
  <c r="K16" i="83"/>
  <c r="B16" i="83" s="1"/>
  <c r="J16" i="83"/>
  <c r="I16" i="83"/>
  <c r="H16" i="83"/>
  <c r="EQ15" i="83"/>
  <c r="EP15" i="83"/>
  <c r="EG15" i="83" s="1"/>
  <c r="EO15" i="83"/>
  <c r="EN15" i="83"/>
  <c r="EM15" i="83"/>
  <c r="EB15" i="83"/>
  <c r="EA15" i="83"/>
  <c r="DR15" i="83" s="1"/>
  <c r="DZ15" i="83"/>
  <c r="DY15" i="83"/>
  <c r="DX15" i="83"/>
  <c r="DM15" i="83"/>
  <c r="DL15" i="83"/>
  <c r="DC15" i="83" s="1"/>
  <c r="DK15" i="83"/>
  <c r="DJ15" i="83"/>
  <c r="DI15" i="83"/>
  <c r="CX15" i="83"/>
  <c r="CW15" i="83"/>
  <c r="CV15" i="83"/>
  <c r="CU15" i="83"/>
  <c r="CT15" i="83"/>
  <c r="CI15" i="83"/>
  <c r="CH15" i="83"/>
  <c r="BY15" i="83" s="1"/>
  <c r="CG15" i="83"/>
  <c r="CF15" i="83"/>
  <c r="CE15" i="83"/>
  <c r="BT15" i="83"/>
  <c r="BS15" i="83"/>
  <c r="BJ15" i="83" s="1"/>
  <c r="BR15" i="83"/>
  <c r="BQ15" i="83"/>
  <c r="BP15" i="83"/>
  <c r="BE15" i="83"/>
  <c r="BD15" i="83"/>
  <c r="AU15" i="83" s="1"/>
  <c r="BC15" i="83"/>
  <c r="BB15" i="83"/>
  <c r="BA15" i="83"/>
  <c r="AP15" i="83"/>
  <c r="AO15" i="83"/>
  <c r="AF15" i="83" s="1"/>
  <c r="AN15" i="83"/>
  <c r="AM15" i="83"/>
  <c r="AL15" i="83"/>
  <c r="AA15" i="83"/>
  <c r="Z15" i="83"/>
  <c r="Q15" i="83" s="1"/>
  <c r="Y15" i="83"/>
  <c r="X15" i="83"/>
  <c r="W15" i="83"/>
  <c r="L15" i="83"/>
  <c r="K15" i="83"/>
  <c r="B15" i="83" s="1"/>
  <c r="J15" i="83"/>
  <c r="I15" i="83"/>
  <c r="H15" i="83"/>
  <c r="EQ14" i="83"/>
  <c r="EP14" i="83"/>
  <c r="EG14" i="83" s="1"/>
  <c r="EO14" i="83"/>
  <c r="EN14" i="83"/>
  <c r="EM14" i="83"/>
  <c r="EB14" i="83"/>
  <c r="EA14" i="83"/>
  <c r="DR14" i="83" s="1"/>
  <c r="DZ14" i="83"/>
  <c r="DY14" i="83"/>
  <c r="DX14" i="83"/>
  <c r="DM14" i="83"/>
  <c r="DL14" i="83"/>
  <c r="DC14" i="83" s="1"/>
  <c r="DK14" i="83"/>
  <c r="DJ14" i="83"/>
  <c r="DI14" i="83"/>
  <c r="CX14" i="83"/>
  <c r="CW14" i="83"/>
  <c r="CN14" i="83" s="1"/>
  <c r="CV14" i="83"/>
  <c r="CU14" i="83"/>
  <c r="CT14" i="83"/>
  <c r="CI14" i="83"/>
  <c r="CH14" i="83"/>
  <c r="BY14" i="83" s="1"/>
  <c r="CG14" i="83"/>
  <c r="CF14" i="83"/>
  <c r="CE14" i="83"/>
  <c r="BT14" i="83"/>
  <c r="BS14" i="83"/>
  <c r="BJ14" i="83" s="1"/>
  <c r="BR14" i="83"/>
  <c r="BQ14" i="83"/>
  <c r="BP14" i="83"/>
  <c r="BE14" i="83"/>
  <c r="BD14" i="83"/>
  <c r="AU14" i="83" s="1"/>
  <c r="BC14" i="83"/>
  <c r="BB14" i="83"/>
  <c r="BA14" i="83"/>
  <c r="AP14" i="83"/>
  <c r="AO14" i="83"/>
  <c r="AF14" i="83" s="1"/>
  <c r="AN14" i="83"/>
  <c r="AM14" i="83"/>
  <c r="AL14" i="83"/>
  <c r="AA14" i="83"/>
  <c r="Z14" i="83"/>
  <c r="Q14" i="83" s="1"/>
  <c r="Y14" i="83"/>
  <c r="X14" i="83"/>
  <c r="W14" i="83"/>
  <c r="L14" i="83"/>
  <c r="K14" i="83"/>
  <c r="B14" i="83" s="1"/>
  <c r="J14" i="83"/>
  <c r="I14" i="83"/>
  <c r="H14" i="83"/>
  <c r="EQ13" i="83"/>
  <c r="EP13" i="83"/>
  <c r="EG13" i="83" s="1"/>
  <c r="EO13" i="83"/>
  <c r="EN13" i="83"/>
  <c r="EM13" i="83"/>
  <c r="EB13" i="83"/>
  <c r="EA13" i="83"/>
  <c r="DR13" i="83" s="1"/>
  <c r="DZ13" i="83"/>
  <c r="DY13" i="83"/>
  <c r="DX13" i="83"/>
  <c r="DM13" i="83"/>
  <c r="DL13" i="83"/>
  <c r="DC13" i="83" s="1"/>
  <c r="DK13" i="83"/>
  <c r="DJ13" i="83"/>
  <c r="DI13" i="83"/>
  <c r="CX13" i="83"/>
  <c r="CW13" i="83"/>
  <c r="CN13" i="83" s="1"/>
  <c r="CV13" i="83"/>
  <c r="CU13" i="83"/>
  <c r="CT13" i="83"/>
  <c r="CI13" i="83"/>
  <c r="CH13" i="83"/>
  <c r="BY13" i="83" s="1"/>
  <c r="CG13" i="83"/>
  <c r="CF13" i="83"/>
  <c r="CE13" i="83"/>
  <c r="BT13" i="83"/>
  <c r="BS13" i="83"/>
  <c r="BJ13" i="83" s="1"/>
  <c r="BR13" i="83"/>
  <c r="BQ13" i="83"/>
  <c r="BP13" i="83"/>
  <c r="BE13" i="83"/>
  <c r="BD13" i="83"/>
  <c r="AU13" i="83" s="1"/>
  <c r="BC13" i="83"/>
  <c r="BB13" i="83"/>
  <c r="BA13" i="83"/>
  <c r="AP13" i="83"/>
  <c r="AO13" i="83"/>
  <c r="AF13" i="83" s="1"/>
  <c r="AN13" i="83"/>
  <c r="AM13" i="83"/>
  <c r="AL13" i="83"/>
  <c r="AA13" i="83"/>
  <c r="Z13" i="83"/>
  <c r="Q13" i="83" s="1"/>
  <c r="Y13" i="83"/>
  <c r="X13" i="83"/>
  <c r="W13" i="83"/>
  <c r="L13" i="83"/>
  <c r="K13" i="83"/>
  <c r="B13" i="83" s="1"/>
  <c r="J13" i="83"/>
  <c r="I13" i="83"/>
  <c r="H13" i="83"/>
  <c r="EQ12" i="83"/>
  <c r="EP12" i="83"/>
  <c r="EG12" i="83" s="1"/>
  <c r="EO12" i="83"/>
  <c r="EN12" i="83"/>
  <c r="EM12" i="83"/>
  <c r="EB12" i="83"/>
  <c r="EA12" i="83"/>
  <c r="DR12" i="83" s="1"/>
  <c r="DZ12" i="83"/>
  <c r="DY12" i="83"/>
  <c r="DX12" i="83"/>
  <c r="DM12" i="83"/>
  <c r="DL12" i="83"/>
  <c r="DC12" i="83" s="1"/>
  <c r="DK12" i="83"/>
  <c r="DJ12" i="83"/>
  <c r="DI12" i="83"/>
  <c r="CX12" i="83"/>
  <c r="CW12" i="83"/>
  <c r="CN12" i="83" s="1"/>
  <c r="CV12" i="83"/>
  <c r="CU12" i="83"/>
  <c r="CT12" i="83"/>
  <c r="CI12" i="83"/>
  <c r="CH12" i="83"/>
  <c r="BY12" i="83" s="1"/>
  <c r="CG12" i="83"/>
  <c r="CF12" i="83"/>
  <c r="CE12" i="83"/>
  <c r="BT12" i="83"/>
  <c r="BS12" i="83"/>
  <c r="BJ12" i="83" s="1"/>
  <c r="BR12" i="83"/>
  <c r="BQ12" i="83"/>
  <c r="BP12" i="83"/>
  <c r="BE12" i="83"/>
  <c r="BD12" i="83"/>
  <c r="AU12" i="83" s="1"/>
  <c r="BC12" i="83"/>
  <c r="BB12" i="83"/>
  <c r="BA12" i="83"/>
  <c r="AP12" i="83"/>
  <c r="AO12" i="83"/>
  <c r="AF12" i="83" s="1"/>
  <c r="AN12" i="83"/>
  <c r="AM12" i="83"/>
  <c r="AL12" i="83"/>
  <c r="AA12" i="83"/>
  <c r="Z12" i="83"/>
  <c r="Q12" i="83" s="1"/>
  <c r="Y12" i="83"/>
  <c r="X12" i="83"/>
  <c r="W12" i="83"/>
  <c r="L12" i="83"/>
  <c r="K12" i="83"/>
  <c r="B12" i="83" s="1"/>
  <c r="J12" i="83"/>
  <c r="I12" i="83"/>
  <c r="H12" i="83"/>
  <c r="EQ11" i="83"/>
  <c r="EP11" i="83"/>
  <c r="EG11" i="83" s="1"/>
  <c r="EO11" i="83"/>
  <c r="EN11" i="83"/>
  <c r="EM11" i="83"/>
  <c r="EB11" i="83"/>
  <c r="EA11" i="83"/>
  <c r="DR11" i="83" s="1"/>
  <c r="DZ11" i="83"/>
  <c r="DY11" i="83"/>
  <c r="DX11" i="83"/>
  <c r="DM11" i="83"/>
  <c r="DL11" i="83"/>
  <c r="DC11" i="83" s="1"/>
  <c r="DK11" i="83"/>
  <c r="DJ11" i="83"/>
  <c r="DI11" i="83"/>
  <c r="CX11" i="83"/>
  <c r="CW11" i="83"/>
  <c r="CN11" i="83" s="1"/>
  <c r="CV11" i="83"/>
  <c r="CU11" i="83"/>
  <c r="CT11" i="83"/>
  <c r="CI11" i="83"/>
  <c r="CH11" i="83"/>
  <c r="BY11" i="83" s="1"/>
  <c r="CG11" i="83"/>
  <c r="CF11" i="83"/>
  <c r="CE11" i="83"/>
  <c r="BT11" i="83"/>
  <c r="BS11" i="83"/>
  <c r="BJ11" i="83" s="1"/>
  <c r="BR11" i="83"/>
  <c r="BQ11" i="83"/>
  <c r="BP11" i="83"/>
  <c r="BE11" i="83"/>
  <c r="BD11" i="83"/>
  <c r="AU11" i="83" s="1"/>
  <c r="BC11" i="83"/>
  <c r="BB11" i="83"/>
  <c r="BA11" i="83"/>
  <c r="AP11" i="83"/>
  <c r="AO11" i="83"/>
  <c r="AF11" i="83" s="1"/>
  <c r="AN11" i="83"/>
  <c r="AM11" i="83"/>
  <c r="AL11" i="83"/>
  <c r="AA11" i="83"/>
  <c r="Z11" i="83"/>
  <c r="Q11" i="83" s="1"/>
  <c r="Y11" i="83"/>
  <c r="X11" i="83"/>
  <c r="W11" i="83"/>
  <c r="L11" i="83"/>
  <c r="K11" i="83"/>
  <c r="B11" i="83" s="1"/>
  <c r="J11" i="83"/>
  <c r="I11" i="83"/>
  <c r="H11" i="83"/>
  <c r="EQ10" i="83"/>
  <c r="EP10" i="83"/>
  <c r="EG10" i="83" s="1"/>
  <c r="EO10" i="83"/>
  <c r="EN10" i="83"/>
  <c r="EM10" i="83"/>
  <c r="EB10" i="83"/>
  <c r="EA10" i="83"/>
  <c r="DR10" i="83" s="1"/>
  <c r="DZ10" i="83"/>
  <c r="DY10" i="83"/>
  <c r="DX10" i="83"/>
  <c r="DM10" i="83"/>
  <c r="DL10" i="83"/>
  <c r="DC10" i="83" s="1"/>
  <c r="DK10" i="83"/>
  <c r="DJ10" i="83"/>
  <c r="DI10" i="83"/>
  <c r="CX10" i="83"/>
  <c r="CW10" i="83"/>
  <c r="CN10" i="83" s="1"/>
  <c r="CV10" i="83"/>
  <c r="CU10" i="83"/>
  <c r="CT10" i="83"/>
  <c r="CI10" i="83"/>
  <c r="CH10" i="83"/>
  <c r="BY10" i="83" s="1"/>
  <c r="CG10" i="83"/>
  <c r="CF10" i="83"/>
  <c r="CE10" i="83"/>
  <c r="BT10" i="83"/>
  <c r="BS10" i="83"/>
  <c r="BJ10" i="83" s="1"/>
  <c r="BR10" i="83"/>
  <c r="BQ10" i="83"/>
  <c r="BP10" i="83"/>
  <c r="BE10" i="83"/>
  <c r="BD10" i="83"/>
  <c r="AU10" i="83" s="1"/>
  <c r="BC10" i="83"/>
  <c r="BB10" i="83"/>
  <c r="BA10" i="83"/>
  <c r="AP10" i="83"/>
  <c r="AO10" i="83"/>
  <c r="AF10" i="83" s="1"/>
  <c r="AN10" i="83"/>
  <c r="AM10" i="83"/>
  <c r="AL10" i="83"/>
  <c r="AA10" i="83"/>
  <c r="Z10" i="83"/>
  <c r="Q10" i="83" s="1"/>
  <c r="Y10" i="83"/>
  <c r="X10" i="83"/>
  <c r="W10" i="83"/>
  <c r="L10" i="83"/>
  <c r="K10" i="83"/>
  <c r="B10" i="83" s="1"/>
  <c r="J10" i="83"/>
  <c r="I10" i="83"/>
  <c r="H10" i="83"/>
  <c r="EQ9" i="83"/>
  <c r="EP9" i="83"/>
  <c r="EG9" i="83" s="1"/>
  <c r="EO9" i="83"/>
  <c r="EN9" i="83"/>
  <c r="EM9" i="83"/>
  <c r="EB9" i="83"/>
  <c r="EA9" i="83"/>
  <c r="DR9" i="83" s="1"/>
  <c r="DZ9" i="83"/>
  <c r="DY9" i="83"/>
  <c r="DX9" i="83"/>
  <c r="DM9" i="83"/>
  <c r="DL9" i="83"/>
  <c r="DC9" i="83" s="1"/>
  <c r="DK9" i="83"/>
  <c r="DJ9" i="83"/>
  <c r="DI9" i="83"/>
  <c r="CX9" i="83"/>
  <c r="CW9" i="83"/>
  <c r="CN9" i="83" s="1"/>
  <c r="CV9" i="83"/>
  <c r="CU9" i="83"/>
  <c r="CT9" i="83"/>
  <c r="CI9" i="83"/>
  <c r="CH9" i="83"/>
  <c r="BY9" i="83" s="1"/>
  <c r="CG9" i="83"/>
  <c r="CF9" i="83"/>
  <c r="CE9" i="83"/>
  <c r="BT9" i="83"/>
  <c r="BS9" i="83"/>
  <c r="BJ9" i="83" s="1"/>
  <c r="BR9" i="83"/>
  <c r="BQ9" i="83"/>
  <c r="BP9" i="83"/>
  <c r="BE9" i="83"/>
  <c r="BD9" i="83"/>
  <c r="AU9" i="83" s="1"/>
  <c r="BC9" i="83"/>
  <c r="BB9" i="83"/>
  <c r="BA9" i="83"/>
  <c r="AP9" i="83"/>
  <c r="AO9" i="83"/>
  <c r="AF9" i="83" s="1"/>
  <c r="AN9" i="83"/>
  <c r="AM9" i="83"/>
  <c r="AL9" i="83"/>
  <c r="AA9" i="83"/>
  <c r="Z9" i="83"/>
  <c r="Q9" i="83" s="1"/>
  <c r="Y9" i="83"/>
  <c r="X9" i="83"/>
  <c r="W9" i="83"/>
  <c r="L9" i="83"/>
  <c r="K9" i="83"/>
  <c r="B9" i="83" s="1"/>
  <c r="J9" i="83"/>
  <c r="I9" i="83"/>
  <c r="H9" i="83"/>
  <c r="EQ8" i="83"/>
  <c r="EP8" i="83"/>
  <c r="EG8" i="83" s="1"/>
  <c r="EO8" i="83"/>
  <c r="EN8" i="83"/>
  <c r="EM8" i="83"/>
  <c r="EB8" i="83"/>
  <c r="EA8" i="83"/>
  <c r="DR8" i="83" s="1"/>
  <c r="DZ8" i="83"/>
  <c r="DY8" i="83"/>
  <c r="DX8" i="83"/>
  <c r="DM8" i="83"/>
  <c r="DL8" i="83"/>
  <c r="DC8" i="83" s="1"/>
  <c r="DK8" i="83"/>
  <c r="DJ8" i="83"/>
  <c r="DI8" i="83"/>
  <c r="CX8" i="83"/>
  <c r="CW8" i="83"/>
  <c r="CN8" i="83" s="1"/>
  <c r="CV8" i="83"/>
  <c r="CU8" i="83"/>
  <c r="CT8" i="83"/>
  <c r="CI8" i="83"/>
  <c r="CH8" i="83"/>
  <c r="BY8" i="83" s="1"/>
  <c r="CG8" i="83"/>
  <c r="CF8" i="83"/>
  <c r="CE8" i="83"/>
  <c r="BT8" i="83"/>
  <c r="BS8" i="83"/>
  <c r="BJ8" i="83" s="1"/>
  <c r="BR8" i="83"/>
  <c r="BQ8" i="83"/>
  <c r="BP8" i="83"/>
  <c r="BE8" i="83"/>
  <c r="BD8" i="83"/>
  <c r="AU8" i="83" s="1"/>
  <c r="BC8" i="83"/>
  <c r="BB8" i="83"/>
  <c r="BA8" i="83"/>
  <c r="AP8" i="83"/>
  <c r="AO8" i="83"/>
  <c r="AF8" i="83" s="1"/>
  <c r="AN8" i="83"/>
  <c r="AM8" i="83"/>
  <c r="AL8" i="83"/>
  <c r="AA8" i="83"/>
  <c r="Z8" i="83"/>
  <c r="Q8" i="83" s="1"/>
  <c r="Y8" i="83"/>
  <c r="X8" i="83"/>
  <c r="W8" i="83"/>
  <c r="L8" i="83"/>
  <c r="K8" i="83"/>
  <c r="B8" i="83" s="1"/>
  <c r="J8" i="83"/>
  <c r="I8" i="83"/>
  <c r="H8" i="83"/>
  <c r="EQ7" i="83"/>
  <c r="EP7" i="83"/>
  <c r="EO7" i="83"/>
  <c r="EN7" i="83"/>
  <c r="EM7" i="83"/>
  <c r="EB7" i="83"/>
  <c r="EA7" i="83"/>
  <c r="DR7" i="83" s="1"/>
  <c r="DZ7" i="83"/>
  <c r="DY7" i="83"/>
  <c r="DX7" i="83"/>
  <c r="DM7" i="83"/>
  <c r="DL7" i="83"/>
  <c r="DC7" i="83" s="1"/>
  <c r="DK7" i="83"/>
  <c r="DJ7" i="83"/>
  <c r="DI7" i="83"/>
  <c r="CX7" i="83"/>
  <c r="CW7" i="83"/>
  <c r="CN7" i="83" s="1"/>
  <c r="CV7" i="83"/>
  <c r="CU7" i="83"/>
  <c r="CT7" i="83"/>
  <c r="CI7" i="83"/>
  <c r="CH7" i="83"/>
  <c r="BY7" i="83" s="1"/>
  <c r="CG7" i="83"/>
  <c r="CF7" i="83"/>
  <c r="CE7" i="83"/>
  <c r="BT7" i="83"/>
  <c r="BS7" i="83"/>
  <c r="BJ7" i="83" s="1"/>
  <c r="BR7" i="83"/>
  <c r="BQ7" i="83"/>
  <c r="BP7" i="83"/>
  <c r="BE7" i="83"/>
  <c r="BD7" i="83"/>
  <c r="AU7" i="83" s="1"/>
  <c r="BC7" i="83"/>
  <c r="BB7" i="83"/>
  <c r="BA7" i="83"/>
  <c r="AP7" i="83"/>
  <c r="AO7" i="83"/>
  <c r="AF7" i="83" s="1"/>
  <c r="AN7" i="83"/>
  <c r="AM7" i="83"/>
  <c r="AL7" i="83"/>
  <c r="AA7" i="83"/>
  <c r="Z7" i="83"/>
  <c r="Q7" i="83" s="1"/>
  <c r="Y7" i="83"/>
  <c r="X7" i="83"/>
  <c r="W7" i="83"/>
  <c r="L7" i="83"/>
  <c r="K7" i="83"/>
  <c r="B7" i="83" s="1"/>
  <c r="J7" i="83"/>
  <c r="I7" i="83"/>
  <c r="H7" i="83"/>
  <c r="EQ6" i="83"/>
  <c r="EP6" i="83"/>
  <c r="EG6" i="83" s="1"/>
  <c r="EO6" i="83"/>
  <c r="EN6" i="83"/>
  <c r="EM6" i="83"/>
  <c r="EB6" i="83"/>
  <c r="EA6" i="83"/>
  <c r="DR6" i="83" s="1"/>
  <c r="DZ6" i="83"/>
  <c r="DY6" i="83"/>
  <c r="DX6" i="83"/>
  <c r="DM6" i="83"/>
  <c r="DL6" i="83"/>
  <c r="DC6" i="83" s="1"/>
  <c r="DK6" i="83"/>
  <c r="DJ6" i="83"/>
  <c r="DI6" i="83"/>
  <c r="CX6" i="83"/>
  <c r="CW6" i="83"/>
  <c r="CN6" i="83" s="1"/>
  <c r="CV6" i="83"/>
  <c r="CU6" i="83"/>
  <c r="CT6" i="83"/>
  <c r="CI6" i="83"/>
  <c r="CH6" i="83"/>
  <c r="BY6" i="83" s="1"/>
  <c r="CG6" i="83"/>
  <c r="CF6" i="83"/>
  <c r="CE6" i="83"/>
  <c r="BT6" i="83"/>
  <c r="BS6" i="83"/>
  <c r="BJ6" i="83" s="1"/>
  <c r="BR6" i="83"/>
  <c r="BQ6" i="83"/>
  <c r="BP6" i="83"/>
  <c r="BE6" i="83"/>
  <c r="BD6" i="83"/>
  <c r="AU6" i="83" s="1"/>
  <c r="BC6" i="83"/>
  <c r="BB6" i="83"/>
  <c r="BA6" i="83"/>
  <c r="AP6" i="83"/>
  <c r="AO6" i="83"/>
  <c r="AF6" i="83" s="1"/>
  <c r="AN6" i="83"/>
  <c r="AM6" i="83"/>
  <c r="AL6" i="83"/>
  <c r="AA6" i="83"/>
  <c r="Z6" i="83"/>
  <c r="Q6" i="83" s="1"/>
  <c r="Y6" i="83"/>
  <c r="X6" i="83"/>
  <c r="W6" i="83"/>
  <c r="L6" i="83"/>
  <c r="K6" i="83"/>
  <c r="B6" i="83" s="1"/>
  <c r="J6" i="83"/>
  <c r="I6" i="83"/>
  <c r="H6" i="83"/>
  <c r="EQ5" i="83"/>
  <c r="EP5" i="83"/>
  <c r="EG5" i="83" s="1"/>
  <c r="EO5" i="83"/>
  <c r="EN5" i="83"/>
  <c r="EM5" i="83"/>
  <c r="EB5" i="83"/>
  <c r="EA5" i="83"/>
  <c r="DR5" i="83" s="1"/>
  <c r="DZ5" i="83"/>
  <c r="DY5" i="83"/>
  <c r="DX5" i="83"/>
  <c r="DM5" i="83"/>
  <c r="DL5" i="83"/>
  <c r="DC5" i="83" s="1"/>
  <c r="DK5" i="83"/>
  <c r="DJ5" i="83"/>
  <c r="DI5" i="83"/>
  <c r="CX5" i="83"/>
  <c r="CW5" i="83"/>
  <c r="CN5" i="83" s="1"/>
  <c r="CV5" i="83"/>
  <c r="CU5" i="83"/>
  <c r="CT5" i="83"/>
  <c r="CI5" i="83"/>
  <c r="CH5" i="83"/>
  <c r="BY5" i="83" s="1"/>
  <c r="CG5" i="83"/>
  <c r="CF5" i="83"/>
  <c r="CE5" i="83"/>
  <c r="BT5" i="83"/>
  <c r="BS5" i="83"/>
  <c r="BJ5" i="83" s="1"/>
  <c r="BR5" i="83"/>
  <c r="BQ5" i="83"/>
  <c r="BP5" i="83"/>
  <c r="BE5" i="83"/>
  <c r="BD5" i="83"/>
  <c r="AU5" i="83" s="1"/>
  <c r="BC5" i="83"/>
  <c r="BB5" i="83"/>
  <c r="BA5" i="83"/>
  <c r="AP5" i="83"/>
  <c r="AO5" i="83"/>
  <c r="AF5" i="83" s="1"/>
  <c r="AN5" i="83"/>
  <c r="AM5" i="83"/>
  <c r="AL5" i="83"/>
  <c r="AA5" i="83"/>
  <c r="Z5" i="83"/>
  <c r="Q5" i="83" s="1"/>
  <c r="Y5" i="83"/>
  <c r="X5" i="83"/>
  <c r="W5" i="83"/>
  <c r="L5" i="83"/>
  <c r="K5" i="83"/>
  <c r="B5" i="83" s="1"/>
  <c r="J5" i="83"/>
  <c r="I5" i="83"/>
  <c r="H5" i="83"/>
  <c r="EQ4" i="83"/>
  <c r="EP4" i="83"/>
  <c r="EG4" i="83" s="1"/>
  <c r="EO4" i="83"/>
  <c r="EN4" i="83"/>
  <c r="EM4" i="83"/>
  <c r="EB4" i="83"/>
  <c r="EA4" i="83"/>
  <c r="DR4" i="83" s="1"/>
  <c r="DZ4" i="83"/>
  <c r="DY4" i="83"/>
  <c r="DX4" i="83"/>
  <c r="DM4" i="83"/>
  <c r="DL4" i="83"/>
  <c r="DC4" i="83" s="1"/>
  <c r="DK4" i="83"/>
  <c r="DJ4" i="83"/>
  <c r="DI4" i="83"/>
  <c r="CX4" i="83"/>
  <c r="CW4" i="83"/>
  <c r="CV4" i="83"/>
  <c r="CU4" i="83"/>
  <c r="CT4" i="83"/>
  <c r="CI4" i="83"/>
  <c r="CH4" i="83"/>
  <c r="BY4" i="83" s="1"/>
  <c r="CG4" i="83"/>
  <c r="CF4" i="83"/>
  <c r="CE4" i="83"/>
  <c r="BT4" i="83"/>
  <c r="BS4" i="83"/>
  <c r="BJ4" i="83" s="1"/>
  <c r="BR4" i="83"/>
  <c r="BQ4" i="83"/>
  <c r="BP4" i="83"/>
  <c r="BE4" i="83"/>
  <c r="BD4" i="83"/>
  <c r="AU4" i="83" s="1"/>
  <c r="BC4" i="83"/>
  <c r="BB4" i="83"/>
  <c r="BA4" i="83"/>
  <c r="AP4" i="83"/>
  <c r="AO4" i="83"/>
  <c r="AF4" i="83" s="1"/>
  <c r="AN4" i="83"/>
  <c r="AM4" i="83"/>
  <c r="AL4" i="83"/>
  <c r="AA4" i="83"/>
  <c r="Z4" i="83"/>
  <c r="Q4" i="83" s="1"/>
  <c r="Y4" i="83"/>
  <c r="X4" i="83"/>
  <c r="W4" i="83"/>
  <c r="L4" i="83"/>
  <c r="K4" i="83"/>
  <c r="B4" i="83" s="1"/>
  <c r="J4" i="83"/>
  <c r="I4" i="83"/>
  <c r="H4" i="83"/>
  <c r="EQ3" i="83"/>
  <c r="EP3" i="83"/>
  <c r="EG3" i="83" s="1"/>
  <c r="EO3" i="83"/>
  <c r="EN3" i="83"/>
  <c r="EM3" i="83"/>
  <c r="EB3" i="83"/>
  <c r="EA3" i="83"/>
  <c r="DR3" i="83" s="1"/>
  <c r="DZ3" i="83"/>
  <c r="DY3" i="83"/>
  <c r="DX3" i="83"/>
  <c r="DM3" i="83"/>
  <c r="DL3" i="83"/>
  <c r="DC3" i="83" s="1"/>
  <c r="DK3" i="83"/>
  <c r="DJ3" i="83"/>
  <c r="DI3" i="83"/>
  <c r="CX3" i="83"/>
  <c r="CW3" i="83"/>
  <c r="CN3" i="83" s="1"/>
  <c r="CV3" i="83"/>
  <c r="CU3" i="83"/>
  <c r="CT3" i="83"/>
  <c r="CI3" i="83"/>
  <c r="CH3" i="83"/>
  <c r="BY3" i="83" s="1"/>
  <c r="CG3" i="83"/>
  <c r="CF3" i="83"/>
  <c r="CE3" i="83"/>
  <c r="BT3" i="83"/>
  <c r="BS3" i="83"/>
  <c r="BJ3" i="83" s="1"/>
  <c r="BR3" i="83"/>
  <c r="BQ3" i="83"/>
  <c r="BP3" i="83"/>
  <c r="BE3" i="83"/>
  <c r="BD3" i="83"/>
  <c r="AU3" i="83" s="1"/>
  <c r="BC3" i="83"/>
  <c r="BB3" i="83"/>
  <c r="BA3" i="83"/>
  <c r="AP3" i="83"/>
  <c r="AO3" i="83"/>
  <c r="AF3" i="83" s="1"/>
  <c r="AN3" i="83"/>
  <c r="AM3" i="83"/>
  <c r="AL3" i="83"/>
  <c r="AA3" i="83"/>
  <c r="Z3" i="83"/>
  <c r="Q3" i="83" s="1"/>
  <c r="Y3" i="83"/>
  <c r="X3" i="83"/>
  <c r="W3" i="83"/>
  <c r="L3" i="83"/>
  <c r="K3" i="83"/>
  <c r="B3" i="83" s="1"/>
  <c r="J3" i="83"/>
  <c r="I3" i="83"/>
  <c r="H3" i="83"/>
  <c r="EQ2" i="83"/>
  <c r="EP2" i="83"/>
  <c r="EO2" i="83"/>
  <c r="EN2" i="83"/>
  <c r="EM2" i="83"/>
  <c r="EB2" i="83"/>
  <c r="EA2" i="83"/>
  <c r="DZ2" i="83"/>
  <c r="DY2" i="83"/>
  <c r="DX2" i="83"/>
  <c r="DM2" i="83"/>
  <c r="DL2" i="83"/>
  <c r="DK2" i="83"/>
  <c r="DJ2" i="83"/>
  <c r="DI2" i="83"/>
  <c r="CX2" i="83"/>
  <c r="CW2" i="83"/>
  <c r="CV2" i="83"/>
  <c r="CU2" i="83"/>
  <c r="CT2" i="83"/>
  <c r="CI2" i="83"/>
  <c r="CH2" i="83"/>
  <c r="CG2" i="83"/>
  <c r="CF2" i="83"/>
  <c r="CE2" i="83"/>
  <c r="BT2" i="83"/>
  <c r="BS2" i="83"/>
  <c r="BR2" i="83"/>
  <c r="BQ2" i="83"/>
  <c r="BP2" i="83"/>
  <c r="BE2" i="83"/>
  <c r="BD2" i="83"/>
  <c r="BC2" i="83"/>
  <c r="BB2" i="83"/>
  <c r="BA2" i="83"/>
  <c r="AP2" i="83"/>
  <c r="AO2" i="83"/>
  <c r="AN2" i="83"/>
  <c r="AM2" i="83"/>
  <c r="AL2" i="83"/>
  <c r="AA2" i="83"/>
  <c r="Z2" i="83"/>
  <c r="Y2" i="83"/>
  <c r="X2" i="83"/>
  <c r="W2" i="83"/>
  <c r="L2" i="83"/>
  <c r="K2" i="83"/>
  <c r="J2" i="83"/>
  <c r="I2" i="83"/>
  <c r="H2" i="83"/>
  <c r="AK23" i="82"/>
  <c r="AB23" i="82" s="1"/>
  <c r="AJ23" i="82"/>
  <c r="AA23" i="82" s="1"/>
  <c r="AI23" i="82"/>
  <c r="Z23" i="82" s="1"/>
  <c r="AH23" i="82"/>
  <c r="Y23" i="82" s="1"/>
  <c r="AK22" i="82"/>
  <c r="AB22" i="82" s="1"/>
  <c r="AJ22" i="82"/>
  <c r="AA22" i="82" s="1"/>
  <c r="AI22" i="82"/>
  <c r="Z22" i="82" s="1"/>
  <c r="AH22" i="82"/>
  <c r="Y22" i="82" s="1"/>
  <c r="AK21" i="82"/>
  <c r="AB21" i="82" s="1"/>
  <c r="AJ21" i="82"/>
  <c r="AA21" i="82" s="1"/>
  <c r="AI21" i="82"/>
  <c r="Z21" i="82" s="1"/>
  <c r="AH21" i="82"/>
  <c r="Y21" i="82" s="1"/>
  <c r="AK20" i="82"/>
  <c r="AB20" i="82" s="1"/>
  <c r="AJ20" i="82"/>
  <c r="AA20" i="82" s="1"/>
  <c r="AI20" i="82"/>
  <c r="Z20" i="82" s="1"/>
  <c r="AH20" i="82"/>
  <c r="Y20" i="82" s="1"/>
  <c r="AK19" i="82"/>
  <c r="AB19" i="82" s="1"/>
  <c r="AJ19" i="82"/>
  <c r="AA19" i="82" s="1"/>
  <c r="AI19" i="82"/>
  <c r="Z19" i="82" s="1"/>
  <c r="AH19" i="82"/>
  <c r="Y19" i="82" s="1"/>
  <c r="AK18" i="82"/>
  <c r="AB18" i="82" s="1"/>
  <c r="AJ18" i="82"/>
  <c r="AA18" i="82" s="1"/>
  <c r="AI18" i="82"/>
  <c r="Z18" i="82" s="1"/>
  <c r="AH18" i="82"/>
  <c r="Y18" i="82" s="1"/>
  <c r="AK17" i="82"/>
  <c r="AB17" i="82" s="1"/>
  <c r="AJ17" i="82"/>
  <c r="AA17" i="82" s="1"/>
  <c r="AI17" i="82"/>
  <c r="Z17" i="82" s="1"/>
  <c r="AH17" i="82"/>
  <c r="Y17" i="82" s="1"/>
  <c r="AK16" i="82"/>
  <c r="AB16" i="82" s="1"/>
  <c r="AJ16" i="82"/>
  <c r="AA16" i="82" s="1"/>
  <c r="AI16" i="82"/>
  <c r="Z16" i="82" s="1"/>
  <c r="AH16" i="82"/>
  <c r="Y16" i="82" s="1"/>
  <c r="AK15" i="82"/>
  <c r="AB15" i="82" s="1"/>
  <c r="AJ15" i="82"/>
  <c r="AA15" i="82" s="1"/>
  <c r="AI15" i="82"/>
  <c r="Z15" i="82" s="1"/>
  <c r="AH15" i="82"/>
  <c r="Y15" i="82" s="1"/>
  <c r="AK14" i="82"/>
  <c r="AB14" i="82" s="1"/>
  <c r="AJ14" i="82"/>
  <c r="AA14" i="82" s="1"/>
  <c r="AI14" i="82"/>
  <c r="Z14" i="82" s="1"/>
  <c r="AH14" i="82"/>
  <c r="Y14" i="82" s="1"/>
  <c r="AK13" i="82"/>
  <c r="AB13" i="82" s="1"/>
  <c r="AJ13" i="82"/>
  <c r="AA13" i="82" s="1"/>
  <c r="AI13" i="82"/>
  <c r="Z13" i="82" s="1"/>
  <c r="AH13" i="82"/>
  <c r="Y13" i="82" s="1"/>
  <c r="AK12" i="82"/>
  <c r="AB12" i="82" s="1"/>
  <c r="AJ12" i="82"/>
  <c r="AA12" i="82" s="1"/>
  <c r="AI12" i="82"/>
  <c r="Z12" i="82" s="1"/>
  <c r="AH12" i="82"/>
  <c r="Y12" i="82" s="1"/>
  <c r="AK11" i="82"/>
  <c r="AB11" i="82" s="1"/>
  <c r="AJ11" i="82"/>
  <c r="AA11" i="82" s="1"/>
  <c r="AI11" i="82"/>
  <c r="Z11" i="82" s="1"/>
  <c r="AH11" i="82"/>
  <c r="Y11" i="82" s="1"/>
  <c r="AK10" i="82"/>
  <c r="AB10" i="82" s="1"/>
  <c r="AJ10" i="82"/>
  <c r="AA10" i="82" s="1"/>
  <c r="AI10" i="82"/>
  <c r="Z10" i="82" s="1"/>
  <c r="AH10" i="82"/>
  <c r="Y10" i="82" s="1"/>
  <c r="AK9" i="82"/>
  <c r="AB9" i="82" s="1"/>
  <c r="AJ9" i="82"/>
  <c r="AA9" i="82" s="1"/>
  <c r="AI9" i="82"/>
  <c r="Z9" i="82" s="1"/>
  <c r="AH9" i="82"/>
  <c r="Y9" i="82" s="1"/>
  <c r="AK8" i="82"/>
  <c r="AB8" i="82" s="1"/>
  <c r="AJ8" i="82"/>
  <c r="AA8" i="82" s="1"/>
  <c r="AI8" i="82"/>
  <c r="Z8" i="82" s="1"/>
  <c r="AH8" i="82"/>
  <c r="Y8" i="82" s="1"/>
  <c r="AK7" i="82"/>
  <c r="AB7" i="82" s="1"/>
  <c r="AJ7" i="82"/>
  <c r="AA7" i="82" s="1"/>
  <c r="AI7" i="82"/>
  <c r="Z7" i="82" s="1"/>
  <c r="AH7" i="82"/>
  <c r="Y7" i="82" s="1"/>
  <c r="AK6" i="82"/>
  <c r="AB6" i="82" s="1"/>
  <c r="AJ6" i="82"/>
  <c r="AA6" i="82" s="1"/>
  <c r="AI6" i="82"/>
  <c r="Z6" i="82" s="1"/>
  <c r="AH6" i="82"/>
  <c r="Y6" i="82" s="1"/>
  <c r="AK5" i="82"/>
  <c r="AB5" i="82" s="1"/>
  <c r="AJ5" i="82"/>
  <c r="AA5" i="82" s="1"/>
  <c r="AI5" i="82"/>
  <c r="Z5" i="82" s="1"/>
  <c r="AH5" i="82"/>
  <c r="Y5" i="82" s="1"/>
  <c r="AK4" i="82"/>
  <c r="AB4" i="82" s="1"/>
  <c r="AJ4" i="82"/>
  <c r="AA4" i="82" s="1"/>
  <c r="AI4" i="82"/>
  <c r="Z4" i="82" s="1"/>
  <c r="AH4" i="82"/>
  <c r="Y4" i="82" s="1"/>
  <c r="AK3" i="82"/>
  <c r="AB3" i="82" s="1"/>
  <c r="AJ3" i="82"/>
  <c r="AA3" i="82" s="1"/>
  <c r="AI3" i="82"/>
  <c r="Z3" i="82" s="1"/>
  <c r="AH3" i="82"/>
  <c r="Y3" i="82" s="1"/>
  <c r="AK2" i="82"/>
  <c r="AJ2" i="82"/>
  <c r="AI2" i="82"/>
  <c r="AH2" i="82"/>
  <c r="BD23" i="82"/>
  <c r="AU23" i="82" s="1"/>
  <c r="BC23" i="82"/>
  <c r="AT23" i="82" s="1"/>
  <c r="BB23" i="82"/>
  <c r="AS23" i="82" s="1"/>
  <c r="BA23" i="82"/>
  <c r="AR23" i="82" s="1"/>
  <c r="BD22" i="82"/>
  <c r="AU22" i="82" s="1"/>
  <c r="BC22" i="82"/>
  <c r="AT22" i="82" s="1"/>
  <c r="BB22" i="82"/>
  <c r="AS22" i="82" s="1"/>
  <c r="BA22" i="82"/>
  <c r="AR22" i="82" s="1"/>
  <c r="BD21" i="82"/>
  <c r="AU21" i="82" s="1"/>
  <c r="BC21" i="82"/>
  <c r="AT21" i="82" s="1"/>
  <c r="BB21" i="82"/>
  <c r="AS21" i="82" s="1"/>
  <c r="BA21" i="82"/>
  <c r="AR21" i="82" s="1"/>
  <c r="BD20" i="82"/>
  <c r="AU20" i="82" s="1"/>
  <c r="BC20" i="82"/>
  <c r="AT20" i="82" s="1"/>
  <c r="BB20" i="82"/>
  <c r="AS20" i="82" s="1"/>
  <c r="BA20" i="82"/>
  <c r="AR20" i="82" s="1"/>
  <c r="BD19" i="82"/>
  <c r="AU19" i="82" s="1"/>
  <c r="BC19" i="82"/>
  <c r="AT19" i="82" s="1"/>
  <c r="BB19" i="82"/>
  <c r="AS19" i="82" s="1"/>
  <c r="BA19" i="82"/>
  <c r="AR19" i="82" s="1"/>
  <c r="BD18" i="82"/>
  <c r="AU18" i="82" s="1"/>
  <c r="BC18" i="82"/>
  <c r="AT18" i="82" s="1"/>
  <c r="BB18" i="82"/>
  <c r="AS18" i="82" s="1"/>
  <c r="BA18" i="82"/>
  <c r="AR18" i="82" s="1"/>
  <c r="BD17" i="82"/>
  <c r="AU17" i="82" s="1"/>
  <c r="BC17" i="82"/>
  <c r="AT17" i="82" s="1"/>
  <c r="BB17" i="82"/>
  <c r="AS17" i="82" s="1"/>
  <c r="BA17" i="82"/>
  <c r="AR17" i="82" s="1"/>
  <c r="BD16" i="82"/>
  <c r="AU16" i="82" s="1"/>
  <c r="BC16" i="82"/>
  <c r="AT16" i="82" s="1"/>
  <c r="BB16" i="82"/>
  <c r="AS16" i="82" s="1"/>
  <c r="BA16" i="82"/>
  <c r="AR16" i="82" s="1"/>
  <c r="BD15" i="82"/>
  <c r="AU15" i="82" s="1"/>
  <c r="BC15" i="82"/>
  <c r="AT15" i="82" s="1"/>
  <c r="BB15" i="82"/>
  <c r="AS15" i="82" s="1"/>
  <c r="BA15" i="82"/>
  <c r="AR15" i="82" s="1"/>
  <c r="BD14" i="82"/>
  <c r="AU14" i="82" s="1"/>
  <c r="BC14" i="82"/>
  <c r="AT14" i="82" s="1"/>
  <c r="BB14" i="82"/>
  <c r="AS14" i="82" s="1"/>
  <c r="BA14" i="82"/>
  <c r="AR14" i="82" s="1"/>
  <c r="BD13" i="82"/>
  <c r="AU13" i="82" s="1"/>
  <c r="BC13" i="82"/>
  <c r="AT13" i="82" s="1"/>
  <c r="BB13" i="82"/>
  <c r="AS13" i="82" s="1"/>
  <c r="BA13" i="82"/>
  <c r="AR13" i="82" s="1"/>
  <c r="BD12" i="82"/>
  <c r="AU12" i="82" s="1"/>
  <c r="BC12" i="82"/>
  <c r="AT12" i="82" s="1"/>
  <c r="BB12" i="82"/>
  <c r="AS12" i="82" s="1"/>
  <c r="BA12" i="82"/>
  <c r="AR12" i="82" s="1"/>
  <c r="BD11" i="82"/>
  <c r="AU11" i="82" s="1"/>
  <c r="BC11" i="82"/>
  <c r="AT11" i="82" s="1"/>
  <c r="BB11" i="82"/>
  <c r="AS11" i="82" s="1"/>
  <c r="BA11" i="82"/>
  <c r="AR11" i="82" s="1"/>
  <c r="BD10" i="82"/>
  <c r="AU10" i="82" s="1"/>
  <c r="BC10" i="82"/>
  <c r="AT10" i="82" s="1"/>
  <c r="BB10" i="82"/>
  <c r="AS10" i="82" s="1"/>
  <c r="BA10" i="82"/>
  <c r="AR10" i="82" s="1"/>
  <c r="BD9" i="82"/>
  <c r="AU9" i="82" s="1"/>
  <c r="BC9" i="82"/>
  <c r="AT9" i="82" s="1"/>
  <c r="BB9" i="82"/>
  <c r="AS9" i="82" s="1"/>
  <c r="BA9" i="82"/>
  <c r="AR9" i="82" s="1"/>
  <c r="BD8" i="82"/>
  <c r="AU8" i="82" s="1"/>
  <c r="BC8" i="82"/>
  <c r="AT8" i="82" s="1"/>
  <c r="BB8" i="82"/>
  <c r="AS8" i="82" s="1"/>
  <c r="BA8" i="82"/>
  <c r="AR8" i="82" s="1"/>
  <c r="BD7" i="82"/>
  <c r="AU7" i="82" s="1"/>
  <c r="BC7" i="82"/>
  <c r="AT7" i="82" s="1"/>
  <c r="BB7" i="82"/>
  <c r="AS7" i="82" s="1"/>
  <c r="BA7" i="82"/>
  <c r="AR7" i="82" s="1"/>
  <c r="BD6" i="82"/>
  <c r="AU6" i="82" s="1"/>
  <c r="BC6" i="82"/>
  <c r="AT6" i="82" s="1"/>
  <c r="BB6" i="82"/>
  <c r="AS6" i="82" s="1"/>
  <c r="BA6" i="82"/>
  <c r="AR6" i="82" s="1"/>
  <c r="BD5" i="82"/>
  <c r="AU5" i="82" s="1"/>
  <c r="BC5" i="82"/>
  <c r="AT5" i="82" s="1"/>
  <c r="BB5" i="82"/>
  <c r="AS5" i="82" s="1"/>
  <c r="BA5" i="82"/>
  <c r="AR5" i="82" s="1"/>
  <c r="BD4" i="82"/>
  <c r="AU4" i="82" s="1"/>
  <c r="BC4" i="82"/>
  <c r="AT4" i="82" s="1"/>
  <c r="BB4" i="82"/>
  <c r="AS4" i="82" s="1"/>
  <c r="BA4" i="82"/>
  <c r="AR4" i="82" s="1"/>
  <c r="BD3" i="82"/>
  <c r="AU3" i="82" s="1"/>
  <c r="BC3" i="82"/>
  <c r="AT3" i="82" s="1"/>
  <c r="BB3" i="82"/>
  <c r="AS3" i="82" s="1"/>
  <c r="BA3" i="82"/>
  <c r="AR3" i="82" s="1"/>
  <c r="BD2" i="82"/>
  <c r="BC2" i="82"/>
  <c r="BB2" i="82"/>
  <c r="BA2" i="82"/>
  <c r="BW23" i="82"/>
  <c r="BN23" i="82" s="1"/>
  <c r="BV23" i="82"/>
  <c r="BM23" i="82" s="1"/>
  <c r="BU23" i="82"/>
  <c r="BL23" i="82" s="1"/>
  <c r="BT23" i="82"/>
  <c r="BK23" i="82" s="1"/>
  <c r="BW22" i="82"/>
  <c r="BN22" i="82" s="1"/>
  <c r="BV22" i="82"/>
  <c r="BM22" i="82" s="1"/>
  <c r="BU22" i="82"/>
  <c r="BL22" i="82" s="1"/>
  <c r="BT22" i="82"/>
  <c r="BK22" i="82" s="1"/>
  <c r="BW21" i="82"/>
  <c r="BN21" i="82" s="1"/>
  <c r="BV21" i="82"/>
  <c r="BM21" i="82" s="1"/>
  <c r="BU21" i="82"/>
  <c r="BL21" i="82" s="1"/>
  <c r="BT21" i="82"/>
  <c r="BK21" i="82" s="1"/>
  <c r="BW20" i="82"/>
  <c r="BN20" i="82" s="1"/>
  <c r="BV20" i="82"/>
  <c r="BM20" i="82" s="1"/>
  <c r="BU20" i="82"/>
  <c r="BL20" i="82" s="1"/>
  <c r="BT20" i="82"/>
  <c r="BK20" i="82" s="1"/>
  <c r="BW19" i="82"/>
  <c r="BN19" i="82" s="1"/>
  <c r="BV19" i="82"/>
  <c r="BM19" i="82" s="1"/>
  <c r="BU19" i="82"/>
  <c r="BL19" i="82" s="1"/>
  <c r="BT19" i="82"/>
  <c r="BK19" i="82" s="1"/>
  <c r="BW18" i="82"/>
  <c r="BN18" i="82" s="1"/>
  <c r="BV18" i="82"/>
  <c r="BM18" i="82" s="1"/>
  <c r="BU18" i="82"/>
  <c r="BL18" i="82" s="1"/>
  <c r="BT18" i="82"/>
  <c r="BK18" i="82" s="1"/>
  <c r="BW17" i="82"/>
  <c r="BN17" i="82" s="1"/>
  <c r="BV17" i="82"/>
  <c r="BM17" i="82" s="1"/>
  <c r="BU17" i="82"/>
  <c r="BL17" i="82" s="1"/>
  <c r="BT17" i="82"/>
  <c r="BK17" i="82" s="1"/>
  <c r="BW16" i="82"/>
  <c r="BN16" i="82" s="1"/>
  <c r="BV16" i="82"/>
  <c r="BM16" i="82" s="1"/>
  <c r="BU16" i="82"/>
  <c r="BL16" i="82" s="1"/>
  <c r="BT16" i="82"/>
  <c r="BK16" i="82" s="1"/>
  <c r="BW15" i="82"/>
  <c r="BN15" i="82" s="1"/>
  <c r="BV15" i="82"/>
  <c r="BM15" i="82" s="1"/>
  <c r="BU15" i="82"/>
  <c r="BL15" i="82" s="1"/>
  <c r="BT15" i="82"/>
  <c r="BK15" i="82" s="1"/>
  <c r="BW14" i="82"/>
  <c r="BN14" i="82" s="1"/>
  <c r="BV14" i="82"/>
  <c r="BM14" i="82" s="1"/>
  <c r="BU14" i="82"/>
  <c r="BL14" i="82" s="1"/>
  <c r="BT14" i="82"/>
  <c r="BK14" i="82" s="1"/>
  <c r="BW13" i="82"/>
  <c r="BN13" i="82" s="1"/>
  <c r="BV13" i="82"/>
  <c r="BM13" i="82" s="1"/>
  <c r="BU13" i="82"/>
  <c r="BL13" i="82" s="1"/>
  <c r="BT13" i="82"/>
  <c r="BK13" i="82" s="1"/>
  <c r="BW12" i="82"/>
  <c r="BN12" i="82" s="1"/>
  <c r="BV12" i="82"/>
  <c r="BM12" i="82" s="1"/>
  <c r="BU12" i="82"/>
  <c r="BL12" i="82" s="1"/>
  <c r="BT12" i="82"/>
  <c r="BK12" i="82" s="1"/>
  <c r="BW11" i="82"/>
  <c r="BN11" i="82" s="1"/>
  <c r="BV11" i="82"/>
  <c r="BM11" i="82" s="1"/>
  <c r="BU11" i="82"/>
  <c r="BL11" i="82" s="1"/>
  <c r="BT11" i="82"/>
  <c r="BK11" i="82" s="1"/>
  <c r="BW10" i="82"/>
  <c r="BN10" i="82" s="1"/>
  <c r="BV10" i="82"/>
  <c r="BM10" i="82" s="1"/>
  <c r="BU10" i="82"/>
  <c r="BL10" i="82" s="1"/>
  <c r="BT10" i="82"/>
  <c r="BK10" i="82" s="1"/>
  <c r="BW9" i="82"/>
  <c r="BN9" i="82" s="1"/>
  <c r="BV9" i="82"/>
  <c r="BM9" i="82" s="1"/>
  <c r="BU9" i="82"/>
  <c r="BL9" i="82" s="1"/>
  <c r="BT9" i="82"/>
  <c r="BK9" i="82" s="1"/>
  <c r="BW8" i="82"/>
  <c r="BN8" i="82" s="1"/>
  <c r="BV8" i="82"/>
  <c r="BM8" i="82" s="1"/>
  <c r="BU8" i="82"/>
  <c r="BL8" i="82" s="1"/>
  <c r="BT8" i="82"/>
  <c r="BK8" i="82" s="1"/>
  <c r="BW7" i="82"/>
  <c r="BN7" i="82" s="1"/>
  <c r="BV7" i="82"/>
  <c r="BM7" i="82" s="1"/>
  <c r="BU7" i="82"/>
  <c r="BL7" i="82" s="1"/>
  <c r="BT7" i="82"/>
  <c r="BK7" i="82" s="1"/>
  <c r="BW6" i="82"/>
  <c r="BN6" i="82" s="1"/>
  <c r="BV6" i="82"/>
  <c r="BM6" i="82" s="1"/>
  <c r="BU6" i="82"/>
  <c r="BL6" i="82" s="1"/>
  <c r="BT6" i="82"/>
  <c r="BK6" i="82" s="1"/>
  <c r="BW5" i="82"/>
  <c r="BN5" i="82" s="1"/>
  <c r="BV5" i="82"/>
  <c r="BM5" i="82" s="1"/>
  <c r="BU5" i="82"/>
  <c r="BL5" i="82" s="1"/>
  <c r="BT5" i="82"/>
  <c r="BK5" i="82" s="1"/>
  <c r="BW4" i="82"/>
  <c r="BN4" i="82" s="1"/>
  <c r="BV4" i="82"/>
  <c r="BM4" i="82" s="1"/>
  <c r="BU4" i="82"/>
  <c r="BL4" i="82" s="1"/>
  <c r="BT4" i="82"/>
  <c r="BK4" i="82" s="1"/>
  <c r="BW3" i="82"/>
  <c r="BN3" i="82" s="1"/>
  <c r="BV3" i="82"/>
  <c r="BM3" i="82" s="1"/>
  <c r="BU3" i="82"/>
  <c r="BL3" i="82" s="1"/>
  <c r="BT3" i="82"/>
  <c r="BK3" i="82" s="1"/>
  <c r="BW2" i="82"/>
  <c r="BV2" i="82"/>
  <c r="BU2" i="82"/>
  <c r="BT2" i="82"/>
  <c r="CP23" i="82"/>
  <c r="CG23" i="82" s="1"/>
  <c r="CO23" i="82"/>
  <c r="CF23" i="82" s="1"/>
  <c r="CN23" i="82"/>
  <c r="CE23" i="82" s="1"/>
  <c r="CM23" i="82"/>
  <c r="CD23" i="82" s="1"/>
  <c r="CP22" i="82"/>
  <c r="CG22" i="82" s="1"/>
  <c r="CO22" i="82"/>
  <c r="CF22" i="82" s="1"/>
  <c r="CN22" i="82"/>
  <c r="CE22" i="82" s="1"/>
  <c r="CM22" i="82"/>
  <c r="CD22" i="82" s="1"/>
  <c r="CP21" i="82"/>
  <c r="CG21" i="82" s="1"/>
  <c r="CO21" i="82"/>
  <c r="CF21" i="82" s="1"/>
  <c r="CN21" i="82"/>
  <c r="CE21" i="82" s="1"/>
  <c r="CM21" i="82"/>
  <c r="CD21" i="82" s="1"/>
  <c r="CP20" i="82"/>
  <c r="CG20" i="82" s="1"/>
  <c r="CO20" i="82"/>
  <c r="CF20" i="82" s="1"/>
  <c r="CN20" i="82"/>
  <c r="CE20" i="82" s="1"/>
  <c r="CM20" i="82"/>
  <c r="CD20" i="82" s="1"/>
  <c r="CP19" i="82"/>
  <c r="CG19" i="82" s="1"/>
  <c r="CO19" i="82"/>
  <c r="CF19" i="82" s="1"/>
  <c r="CN19" i="82"/>
  <c r="CE19" i="82" s="1"/>
  <c r="CM19" i="82"/>
  <c r="CD19" i="82" s="1"/>
  <c r="CP18" i="82"/>
  <c r="CG18" i="82" s="1"/>
  <c r="CO18" i="82"/>
  <c r="CF18" i="82" s="1"/>
  <c r="CN18" i="82"/>
  <c r="CE18" i="82" s="1"/>
  <c r="CM18" i="82"/>
  <c r="CD18" i="82" s="1"/>
  <c r="CP17" i="82"/>
  <c r="CG17" i="82" s="1"/>
  <c r="CO17" i="82"/>
  <c r="CF17" i="82" s="1"/>
  <c r="CN17" i="82"/>
  <c r="CE17" i="82" s="1"/>
  <c r="CM17" i="82"/>
  <c r="CD17" i="82" s="1"/>
  <c r="CP16" i="82"/>
  <c r="CG16" i="82" s="1"/>
  <c r="CO16" i="82"/>
  <c r="CF16" i="82" s="1"/>
  <c r="CN16" i="82"/>
  <c r="CE16" i="82" s="1"/>
  <c r="CM16" i="82"/>
  <c r="CD16" i="82" s="1"/>
  <c r="CP15" i="82"/>
  <c r="CG15" i="82" s="1"/>
  <c r="CO15" i="82"/>
  <c r="CF15" i="82" s="1"/>
  <c r="CN15" i="82"/>
  <c r="CE15" i="82" s="1"/>
  <c r="CM15" i="82"/>
  <c r="CD15" i="82" s="1"/>
  <c r="CP14" i="82"/>
  <c r="CG14" i="82" s="1"/>
  <c r="CO14" i="82"/>
  <c r="CF14" i="82" s="1"/>
  <c r="CN14" i="82"/>
  <c r="CE14" i="82" s="1"/>
  <c r="CM14" i="82"/>
  <c r="CD14" i="82" s="1"/>
  <c r="CP13" i="82"/>
  <c r="CG13" i="82" s="1"/>
  <c r="CO13" i="82"/>
  <c r="CF13" i="82" s="1"/>
  <c r="CN13" i="82"/>
  <c r="CE13" i="82" s="1"/>
  <c r="CM13" i="82"/>
  <c r="CD13" i="82" s="1"/>
  <c r="CP12" i="82"/>
  <c r="CG12" i="82" s="1"/>
  <c r="CO12" i="82"/>
  <c r="CF12" i="82" s="1"/>
  <c r="CN12" i="82"/>
  <c r="CE12" i="82" s="1"/>
  <c r="CM12" i="82"/>
  <c r="CD12" i="82" s="1"/>
  <c r="CP11" i="82"/>
  <c r="CG11" i="82" s="1"/>
  <c r="CO11" i="82"/>
  <c r="CF11" i="82" s="1"/>
  <c r="CN11" i="82"/>
  <c r="CE11" i="82" s="1"/>
  <c r="CM11" i="82"/>
  <c r="CD11" i="82" s="1"/>
  <c r="CP10" i="82"/>
  <c r="CG10" i="82" s="1"/>
  <c r="CO10" i="82"/>
  <c r="CF10" i="82" s="1"/>
  <c r="CN10" i="82"/>
  <c r="CE10" i="82" s="1"/>
  <c r="CM10" i="82"/>
  <c r="CD10" i="82" s="1"/>
  <c r="CP9" i="82"/>
  <c r="CG9" i="82" s="1"/>
  <c r="CO9" i="82"/>
  <c r="CF9" i="82" s="1"/>
  <c r="CN9" i="82"/>
  <c r="CE9" i="82" s="1"/>
  <c r="CM9" i="82"/>
  <c r="CD9" i="82" s="1"/>
  <c r="CP8" i="82"/>
  <c r="CG8" i="82" s="1"/>
  <c r="CO8" i="82"/>
  <c r="CF8" i="82" s="1"/>
  <c r="CN8" i="82"/>
  <c r="CE8" i="82" s="1"/>
  <c r="CM8" i="82"/>
  <c r="CD8" i="82" s="1"/>
  <c r="CP7" i="82"/>
  <c r="CG7" i="82" s="1"/>
  <c r="CO7" i="82"/>
  <c r="CF7" i="82" s="1"/>
  <c r="CN7" i="82"/>
  <c r="CE7" i="82" s="1"/>
  <c r="CM7" i="82"/>
  <c r="CD7" i="82" s="1"/>
  <c r="CP6" i="82"/>
  <c r="CG6" i="82" s="1"/>
  <c r="C1" i="90" s="1"/>
  <c r="CO6" i="82"/>
  <c r="CF6" i="82" s="1"/>
  <c r="CN6" i="82"/>
  <c r="CE6" i="82" s="1"/>
  <c r="CM6" i="82"/>
  <c r="CD6" i="82" s="1"/>
  <c r="CP5" i="82"/>
  <c r="CG5" i="82" s="1"/>
  <c r="CO5" i="82"/>
  <c r="CF5" i="82" s="1"/>
  <c r="CN5" i="82"/>
  <c r="CE5" i="82" s="1"/>
  <c r="CM5" i="82"/>
  <c r="CD5" i="82" s="1"/>
  <c r="CP4" i="82"/>
  <c r="CG4" i="82" s="1"/>
  <c r="CO4" i="82"/>
  <c r="CF4" i="82" s="1"/>
  <c r="CN4" i="82"/>
  <c r="CE4" i="82" s="1"/>
  <c r="CM4" i="82"/>
  <c r="CD4" i="82" s="1"/>
  <c r="CP3" i="82"/>
  <c r="CG3" i="82" s="1"/>
  <c r="CO3" i="82"/>
  <c r="CF3" i="82" s="1"/>
  <c r="CN3" i="82"/>
  <c r="CE3" i="82" s="1"/>
  <c r="CM3" i="82"/>
  <c r="CD3" i="82" s="1"/>
  <c r="CP2" i="82"/>
  <c r="CO2" i="82"/>
  <c r="CN2" i="82"/>
  <c r="CM2" i="82"/>
  <c r="DI23" i="82"/>
  <c r="CZ23" i="82" s="1"/>
  <c r="DH23" i="82"/>
  <c r="CY23" i="82" s="1"/>
  <c r="DG23" i="82"/>
  <c r="CX23" i="82" s="1"/>
  <c r="DF23" i="82"/>
  <c r="CW23" i="82" s="1"/>
  <c r="DI22" i="82"/>
  <c r="CZ22" i="82" s="1"/>
  <c r="DH22" i="82"/>
  <c r="CY22" i="82" s="1"/>
  <c r="DG22" i="82"/>
  <c r="CX22" i="82" s="1"/>
  <c r="DF22" i="82"/>
  <c r="CW22" i="82" s="1"/>
  <c r="DI21" i="82"/>
  <c r="CZ21" i="82" s="1"/>
  <c r="DH21" i="82"/>
  <c r="CY21" i="82" s="1"/>
  <c r="DG21" i="82"/>
  <c r="CX21" i="82" s="1"/>
  <c r="DF21" i="82"/>
  <c r="CW21" i="82" s="1"/>
  <c r="DI20" i="82"/>
  <c r="CZ20" i="82" s="1"/>
  <c r="DH20" i="82"/>
  <c r="CY20" i="82" s="1"/>
  <c r="DG20" i="82"/>
  <c r="CX20" i="82" s="1"/>
  <c r="DF20" i="82"/>
  <c r="CW20" i="82" s="1"/>
  <c r="DI19" i="82"/>
  <c r="CZ19" i="82" s="1"/>
  <c r="DH19" i="82"/>
  <c r="CY19" i="82" s="1"/>
  <c r="DG19" i="82"/>
  <c r="CX19" i="82" s="1"/>
  <c r="DF19" i="82"/>
  <c r="CW19" i="82" s="1"/>
  <c r="DI18" i="82"/>
  <c r="CZ18" i="82" s="1"/>
  <c r="DH18" i="82"/>
  <c r="CY18" i="82" s="1"/>
  <c r="DG18" i="82"/>
  <c r="CX18" i="82" s="1"/>
  <c r="DF18" i="82"/>
  <c r="CW18" i="82" s="1"/>
  <c r="DI17" i="82"/>
  <c r="CZ17" i="82" s="1"/>
  <c r="DH17" i="82"/>
  <c r="CY17" i="82" s="1"/>
  <c r="DG17" i="82"/>
  <c r="CX17" i="82" s="1"/>
  <c r="DF17" i="82"/>
  <c r="CW17" i="82" s="1"/>
  <c r="DI16" i="82"/>
  <c r="CZ16" i="82" s="1"/>
  <c r="DH16" i="82"/>
  <c r="CY16" i="82" s="1"/>
  <c r="DG16" i="82"/>
  <c r="CX16" i="82" s="1"/>
  <c r="DF16" i="82"/>
  <c r="CW16" i="82" s="1"/>
  <c r="DI15" i="82"/>
  <c r="CZ15" i="82" s="1"/>
  <c r="DH15" i="82"/>
  <c r="CY15" i="82" s="1"/>
  <c r="DG15" i="82"/>
  <c r="CX15" i="82" s="1"/>
  <c r="DF15" i="82"/>
  <c r="CW15" i="82" s="1"/>
  <c r="DI14" i="82"/>
  <c r="CZ14" i="82" s="1"/>
  <c r="DH14" i="82"/>
  <c r="CY14" i="82" s="1"/>
  <c r="DG14" i="82"/>
  <c r="CX14" i="82" s="1"/>
  <c r="DF14" i="82"/>
  <c r="CW14" i="82" s="1"/>
  <c r="DI13" i="82"/>
  <c r="CZ13" i="82" s="1"/>
  <c r="DH13" i="82"/>
  <c r="CY13" i="82" s="1"/>
  <c r="DG13" i="82"/>
  <c r="CX13" i="82" s="1"/>
  <c r="DF13" i="82"/>
  <c r="CW13" i="82" s="1"/>
  <c r="DI12" i="82"/>
  <c r="CZ12" i="82" s="1"/>
  <c r="DH12" i="82"/>
  <c r="CY12" i="82" s="1"/>
  <c r="DG12" i="82"/>
  <c r="CX12" i="82" s="1"/>
  <c r="DF12" i="82"/>
  <c r="CW12" i="82" s="1"/>
  <c r="DI11" i="82"/>
  <c r="CZ11" i="82" s="1"/>
  <c r="DH11" i="82"/>
  <c r="CY11" i="82" s="1"/>
  <c r="DG11" i="82"/>
  <c r="CX11" i="82" s="1"/>
  <c r="DF11" i="82"/>
  <c r="CW11" i="82" s="1"/>
  <c r="DI10" i="82"/>
  <c r="CZ10" i="82" s="1"/>
  <c r="DH10" i="82"/>
  <c r="CY10" i="82" s="1"/>
  <c r="DG10" i="82"/>
  <c r="CX10" i="82" s="1"/>
  <c r="DF10" i="82"/>
  <c r="CW10" i="82" s="1"/>
  <c r="DI9" i="82"/>
  <c r="CZ9" i="82" s="1"/>
  <c r="DH9" i="82"/>
  <c r="CY9" i="82" s="1"/>
  <c r="DG9" i="82"/>
  <c r="CX9" i="82" s="1"/>
  <c r="DF9" i="82"/>
  <c r="CW9" i="82" s="1"/>
  <c r="DI8" i="82"/>
  <c r="CZ8" i="82" s="1"/>
  <c r="DH8" i="82"/>
  <c r="CY8" i="82" s="1"/>
  <c r="DG8" i="82"/>
  <c r="CX8" i="82" s="1"/>
  <c r="DF8" i="82"/>
  <c r="CW8" i="82" s="1"/>
  <c r="DI7" i="82"/>
  <c r="CZ7" i="82" s="1"/>
  <c r="DH7" i="82"/>
  <c r="CY7" i="82" s="1"/>
  <c r="DG7" i="82"/>
  <c r="CX7" i="82" s="1"/>
  <c r="DF7" i="82"/>
  <c r="CW7" i="82" s="1"/>
  <c r="DI6" i="82"/>
  <c r="CZ6" i="82" s="1"/>
  <c r="DH6" i="82"/>
  <c r="CY6" i="82" s="1"/>
  <c r="DG6" i="82"/>
  <c r="CX6" i="82" s="1"/>
  <c r="DF6" i="82"/>
  <c r="CW6" i="82" s="1"/>
  <c r="DI5" i="82"/>
  <c r="CZ5" i="82" s="1"/>
  <c r="DH5" i="82"/>
  <c r="CY5" i="82" s="1"/>
  <c r="DG5" i="82"/>
  <c r="CX5" i="82" s="1"/>
  <c r="DF5" i="82"/>
  <c r="CW5" i="82" s="1"/>
  <c r="DI4" i="82"/>
  <c r="CZ4" i="82" s="1"/>
  <c r="DH4" i="82"/>
  <c r="CY4" i="82" s="1"/>
  <c r="DG4" i="82"/>
  <c r="CX4" i="82" s="1"/>
  <c r="DF4" i="82"/>
  <c r="CW4" i="82" s="1"/>
  <c r="DI3" i="82"/>
  <c r="CZ3" i="82" s="1"/>
  <c r="DH3" i="82"/>
  <c r="CY3" i="82" s="1"/>
  <c r="DG3" i="82"/>
  <c r="CX3" i="82" s="1"/>
  <c r="DF3" i="82"/>
  <c r="CW3" i="82" s="1"/>
  <c r="DI2" i="82"/>
  <c r="DH2" i="82"/>
  <c r="DG2" i="82"/>
  <c r="DF2" i="82"/>
  <c r="EB23" i="82"/>
  <c r="DS23" i="82" s="1"/>
  <c r="EA23" i="82"/>
  <c r="DR23" i="82" s="1"/>
  <c r="DZ23" i="82"/>
  <c r="DQ23" i="82" s="1"/>
  <c r="DY23" i="82"/>
  <c r="DP23" i="82" s="1"/>
  <c r="EB22" i="82"/>
  <c r="DS22" i="82" s="1"/>
  <c r="EA22" i="82"/>
  <c r="DR22" i="82" s="1"/>
  <c r="DZ22" i="82"/>
  <c r="DQ22" i="82" s="1"/>
  <c r="DY22" i="82"/>
  <c r="DP22" i="82" s="1"/>
  <c r="EB21" i="82"/>
  <c r="DS21" i="82" s="1"/>
  <c r="EA21" i="82"/>
  <c r="DR21" i="82" s="1"/>
  <c r="DZ21" i="82"/>
  <c r="DQ21" i="82" s="1"/>
  <c r="DY21" i="82"/>
  <c r="DP21" i="82" s="1"/>
  <c r="EB20" i="82"/>
  <c r="DS20" i="82" s="1"/>
  <c r="EA20" i="82"/>
  <c r="DR20" i="82" s="1"/>
  <c r="DZ20" i="82"/>
  <c r="DQ20" i="82" s="1"/>
  <c r="DY20" i="82"/>
  <c r="DP20" i="82" s="1"/>
  <c r="EB19" i="82"/>
  <c r="DS19" i="82" s="1"/>
  <c r="EA19" i="82"/>
  <c r="DR19" i="82" s="1"/>
  <c r="DZ19" i="82"/>
  <c r="DQ19" i="82" s="1"/>
  <c r="DY19" i="82"/>
  <c r="DP19" i="82" s="1"/>
  <c r="EB18" i="82"/>
  <c r="DS18" i="82" s="1"/>
  <c r="EA18" i="82"/>
  <c r="DR18" i="82" s="1"/>
  <c r="DZ18" i="82"/>
  <c r="DQ18" i="82" s="1"/>
  <c r="DY18" i="82"/>
  <c r="DP18" i="82" s="1"/>
  <c r="EB17" i="82"/>
  <c r="DS17" i="82" s="1"/>
  <c r="EA17" i="82"/>
  <c r="DR17" i="82" s="1"/>
  <c r="DZ17" i="82"/>
  <c r="DQ17" i="82" s="1"/>
  <c r="DY17" i="82"/>
  <c r="DP17" i="82" s="1"/>
  <c r="EB16" i="82"/>
  <c r="DS16" i="82" s="1"/>
  <c r="EA16" i="82"/>
  <c r="DR16" i="82" s="1"/>
  <c r="DZ16" i="82"/>
  <c r="DQ16" i="82" s="1"/>
  <c r="DY16" i="82"/>
  <c r="DP16" i="82" s="1"/>
  <c r="EB15" i="82"/>
  <c r="DS15" i="82" s="1"/>
  <c r="EA15" i="82"/>
  <c r="DR15" i="82" s="1"/>
  <c r="DZ15" i="82"/>
  <c r="DQ15" i="82" s="1"/>
  <c r="DY15" i="82"/>
  <c r="DP15" i="82" s="1"/>
  <c r="EB14" i="82"/>
  <c r="DS14" i="82" s="1"/>
  <c r="EA14" i="82"/>
  <c r="DR14" i="82" s="1"/>
  <c r="DZ14" i="82"/>
  <c r="DQ14" i="82" s="1"/>
  <c r="DY14" i="82"/>
  <c r="DP14" i="82" s="1"/>
  <c r="EB13" i="82"/>
  <c r="DS13" i="82" s="1"/>
  <c r="EA13" i="82"/>
  <c r="DR13" i="82" s="1"/>
  <c r="DZ13" i="82"/>
  <c r="DQ13" i="82" s="1"/>
  <c r="DY13" i="82"/>
  <c r="DP13" i="82" s="1"/>
  <c r="EB12" i="82"/>
  <c r="DS12" i="82" s="1"/>
  <c r="EA12" i="82"/>
  <c r="DR12" i="82" s="1"/>
  <c r="DZ12" i="82"/>
  <c r="DQ12" i="82" s="1"/>
  <c r="DY12" i="82"/>
  <c r="DP12" i="82" s="1"/>
  <c r="EB11" i="82"/>
  <c r="DS11" i="82" s="1"/>
  <c r="EA11" i="82"/>
  <c r="DR11" i="82" s="1"/>
  <c r="DZ11" i="82"/>
  <c r="DQ11" i="82" s="1"/>
  <c r="DY11" i="82"/>
  <c r="DP11" i="82" s="1"/>
  <c r="EB10" i="82"/>
  <c r="DS10" i="82" s="1"/>
  <c r="EA10" i="82"/>
  <c r="DR10" i="82" s="1"/>
  <c r="DZ10" i="82"/>
  <c r="DQ10" i="82" s="1"/>
  <c r="DY10" i="82"/>
  <c r="DP10" i="82" s="1"/>
  <c r="EB9" i="82"/>
  <c r="DS9" i="82" s="1"/>
  <c r="EA9" i="82"/>
  <c r="DR9" i="82" s="1"/>
  <c r="DZ9" i="82"/>
  <c r="DQ9" i="82" s="1"/>
  <c r="DY9" i="82"/>
  <c r="DP9" i="82" s="1"/>
  <c r="EB8" i="82"/>
  <c r="DS8" i="82" s="1"/>
  <c r="EA8" i="82"/>
  <c r="DR8" i="82" s="1"/>
  <c r="DZ8" i="82"/>
  <c r="DQ8" i="82" s="1"/>
  <c r="DY8" i="82"/>
  <c r="DP8" i="82" s="1"/>
  <c r="EB7" i="82"/>
  <c r="DS7" i="82" s="1"/>
  <c r="EA7" i="82"/>
  <c r="DR7" i="82" s="1"/>
  <c r="DZ7" i="82"/>
  <c r="DQ7" i="82" s="1"/>
  <c r="DY7" i="82"/>
  <c r="DP7" i="82" s="1"/>
  <c r="EB6" i="82"/>
  <c r="DS6" i="82" s="1"/>
  <c r="EA6" i="82"/>
  <c r="DR6" i="82" s="1"/>
  <c r="DZ6" i="82"/>
  <c r="DQ6" i="82" s="1"/>
  <c r="DY6" i="82"/>
  <c r="DP6" i="82" s="1"/>
  <c r="EB5" i="82"/>
  <c r="DS5" i="82" s="1"/>
  <c r="EA5" i="82"/>
  <c r="DR5" i="82" s="1"/>
  <c r="DZ5" i="82"/>
  <c r="DQ5" i="82" s="1"/>
  <c r="DY5" i="82"/>
  <c r="DP5" i="82" s="1"/>
  <c r="EB4" i="82"/>
  <c r="DS4" i="82" s="1"/>
  <c r="EA4" i="82"/>
  <c r="DR4" i="82" s="1"/>
  <c r="DZ4" i="82"/>
  <c r="DQ4" i="82" s="1"/>
  <c r="DY4" i="82"/>
  <c r="DP4" i="82" s="1"/>
  <c r="EB3" i="82"/>
  <c r="DS3" i="82" s="1"/>
  <c r="EA3" i="82"/>
  <c r="DR3" i="82" s="1"/>
  <c r="DZ3" i="82"/>
  <c r="DQ3" i="82" s="1"/>
  <c r="DY3" i="82"/>
  <c r="DP3" i="82" s="1"/>
  <c r="EB2" i="82"/>
  <c r="EA2" i="82"/>
  <c r="DZ2" i="82"/>
  <c r="DY2" i="82"/>
  <c r="EU23" i="82"/>
  <c r="EL23" i="82" s="1"/>
  <c r="ET23" i="82"/>
  <c r="EK23" i="82" s="1"/>
  <c r="ES23" i="82"/>
  <c r="EJ23" i="82" s="1"/>
  <c r="ER23" i="82"/>
  <c r="EI23" i="82" s="1"/>
  <c r="EU22" i="82"/>
  <c r="EL22" i="82" s="1"/>
  <c r="ET22" i="82"/>
  <c r="EK22" i="82" s="1"/>
  <c r="ES22" i="82"/>
  <c r="EJ22" i="82" s="1"/>
  <c r="ER22" i="82"/>
  <c r="EI22" i="82" s="1"/>
  <c r="EU21" i="82"/>
  <c r="EL21" i="82" s="1"/>
  <c r="ET21" i="82"/>
  <c r="EK21" i="82" s="1"/>
  <c r="ES21" i="82"/>
  <c r="EJ21" i="82" s="1"/>
  <c r="ER21" i="82"/>
  <c r="EI21" i="82" s="1"/>
  <c r="EU20" i="82"/>
  <c r="EL20" i="82" s="1"/>
  <c r="ET20" i="82"/>
  <c r="EK20" i="82" s="1"/>
  <c r="ES20" i="82"/>
  <c r="EJ20" i="82" s="1"/>
  <c r="ER20" i="82"/>
  <c r="EI20" i="82" s="1"/>
  <c r="EU19" i="82"/>
  <c r="EL19" i="82" s="1"/>
  <c r="ET19" i="82"/>
  <c r="EK19" i="82" s="1"/>
  <c r="ES19" i="82"/>
  <c r="EJ19" i="82" s="1"/>
  <c r="ER19" i="82"/>
  <c r="EI19" i="82" s="1"/>
  <c r="EU18" i="82"/>
  <c r="EL18" i="82" s="1"/>
  <c r="ET18" i="82"/>
  <c r="EK18" i="82" s="1"/>
  <c r="ES18" i="82"/>
  <c r="EJ18" i="82" s="1"/>
  <c r="ER18" i="82"/>
  <c r="EI18" i="82" s="1"/>
  <c r="EU17" i="82"/>
  <c r="EL17" i="82" s="1"/>
  <c r="ET17" i="82"/>
  <c r="EK17" i="82" s="1"/>
  <c r="ES17" i="82"/>
  <c r="EJ17" i="82" s="1"/>
  <c r="ER17" i="82"/>
  <c r="EI17" i="82" s="1"/>
  <c r="EU16" i="82"/>
  <c r="EL16" i="82" s="1"/>
  <c r="ET16" i="82"/>
  <c r="EK16" i="82" s="1"/>
  <c r="ES16" i="82"/>
  <c r="EJ16" i="82" s="1"/>
  <c r="ER16" i="82"/>
  <c r="EI16" i="82" s="1"/>
  <c r="EU15" i="82"/>
  <c r="EL15" i="82" s="1"/>
  <c r="ET15" i="82"/>
  <c r="EK15" i="82" s="1"/>
  <c r="ES15" i="82"/>
  <c r="EJ15" i="82" s="1"/>
  <c r="ER15" i="82"/>
  <c r="EI15" i="82" s="1"/>
  <c r="EU14" i="82"/>
  <c r="EL14" i="82" s="1"/>
  <c r="ET14" i="82"/>
  <c r="EK14" i="82" s="1"/>
  <c r="ES14" i="82"/>
  <c r="EJ14" i="82" s="1"/>
  <c r="ER14" i="82"/>
  <c r="EI14" i="82" s="1"/>
  <c r="EU13" i="82"/>
  <c r="EL13" i="82" s="1"/>
  <c r="ET13" i="82"/>
  <c r="EK13" i="82" s="1"/>
  <c r="ES13" i="82"/>
  <c r="EJ13" i="82" s="1"/>
  <c r="ER13" i="82"/>
  <c r="EI13" i="82" s="1"/>
  <c r="EU12" i="82"/>
  <c r="EL12" i="82" s="1"/>
  <c r="ET12" i="82"/>
  <c r="EK12" i="82" s="1"/>
  <c r="ES12" i="82"/>
  <c r="EJ12" i="82" s="1"/>
  <c r="ER12" i="82"/>
  <c r="EI12" i="82" s="1"/>
  <c r="EU11" i="82"/>
  <c r="EL11" i="82" s="1"/>
  <c r="ET11" i="82"/>
  <c r="EK11" i="82" s="1"/>
  <c r="ES11" i="82"/>
  <c r="EJ11" i="82" s="1"/>
  <c r="ER11" i="82"/>
  <c r="EI11" i="82" s="1"/>
  <c r="EU10" i="82"/>
  <c r="EL10" i="82" s="1"/>
  <c r="ET10" i="82"/>
  <c r="EK10" i="82" s="1"/>
  <c r="ES10" i="82"/>
  <c r="EJ10" i="82" s="1"/>
  <c r="ER10" i="82"/>
  <c r="EI10" i="82" s="1"/>
  <c r="EU9" i="82"/>
  <c r="EL9" i="82" s="1"/>
  <c r="ET9" i="82"/>
  <c r="EK9" i="82" s="1"/>
  <c r="ES9" i="82"/>
  <c r="EJ9" i="82" s="1"/>
  <c r="ER9" i="82"/>
  <c r="EI9" i="82" s="1"/>
  <c r="EU8" i="82"/>
  <c r="EL8" i="82" s="1"/>
  <c r="ET8" i="82"/>
  <c r="EK8" i="82" s="1"/>
  <c r="ES8" i="82"/>
  <c r="EJ8" i="82" s="1"/>
  <c r="ER8" i="82"/>
  <c r="EI8" i="82" s="1"/>
  <c r="EU7" i="82"/>
  <c r="EL7" i="82" s="1"/>
  <c r="ET7" i="82"/>
  <c r="EK7" i="82" s="1"/>
  <c r="ES7" i="82"/>
  <c r="EJ7" i="82" s="1"/>
  <c r="ER7" i="82"/>
  <c r="EI7" i="82" s="1"/>
  <c r="EU6" i="82"/>
  <c r="EL6" i="82" s="1"/>
  <c r="ET6" i="82"/>
  <c r="EK6" i="82" s="1"/>
  <c r="ES6" i="82"/>
  <c r="EJ6" i="82" s="1"/>
  <c r="ER6" i="82"/>
  <c r="EI6" i="82" s="1"/>
  <c r="EU5" i="82"/>
  <c r="EL5" i="82" s="1"/>
  <c r="ET5" i="82"/>
  <c r="EK5" i="82" s="1"/>
  <c r="ES5" i="82"/>
  <c r="EJ5" i="82" s="1"/>
  <c r="ER5" i="82"/>
  <c r="EI5" i="82" s="1"/>
  <c r="EU4" i="82"/>
  <c r="EL4" i="82" s="1"/>
  <c r="ET4" i="82"/>
  <c r="EK4" i="82" s="1"/>
  <c r="ES4" i="82"/>
  <c r="EJ4" i="82" s="1"/>
  <c r="ER4" i="82"/>
  <c r="EI4" i="82" s="1"/>
  <c r="EU3" i="82"/>
  <c r="EL3" i="82" s="1"/>
  <c r="ET3" i="82"/>
  <c r="EK3" i="82" s="1"/>
  <c r="ES3" i="82"/>
  <c r="EJ3" i="82" s="1"/>
  <c r="ER3" i="82"/>
  <c r="EI3" i="82" s="1"/>
  <c r="EU2" i="82"/>
  <c r="ET2" i="82"/>
  <c r="ES2" i="82"/>
  <c r="ER2" i="82"/>
  <c r="FN23" i="82"/>
  <c r="FE23" i="82" s="1"/>
  <c r="FM23" i="82"/>
  <c r="FD23" i="82" s="1"/>
  <c r="FL23" i="82"/>
  <c r="FC23" i="82" s="1"/>
  <c r="FK23" i="82"/>
  <c r="FB23" i="82" s="1"/>
  <c r="FN22" i="82"/>
  <c r="FE22" i="82" s="1"/>
  <c r="FM22" i="82"/>
  <c r="FD22" i="82" s="1"/>
  <c r="FL22" i="82"/>
  <c r="FC22" i="82" s="1"/>
  <c r="FK22" i="82"/>
  <c r="FB22" i="82" s="1"/>
  <c r="FN21" i="82"/>
  <c r="FE21" i="82" s="1"/>
  <c r="FM21" i="82"/>
  <c r="FD21" i="82" s="1"/>
  <c r="FL21" i="82"/>
  <c r="FC21" i="82" s="1"/>
  <c r="FK21" i="82"/>
  <c r="FB21" i="82" s="1"/>
  <c r="FN20" i="82"/>
  <c r="FE20" i="82" s="1"/>
  <c r="FM20" i="82"/>
  <c r="FD20" i="82" s="1"/>
  <c r="FL20" i="82"/>
  <c r="FC20" i="82" s="1"/>
  <c r="FK20" i="82"/>
  <c r="FB20" i="82" s="1"/>
  <c r="FN19" i="82"/>
  <c r="FE19" i="82" s="1"/>
  <c r="FM19" i="82"/>
  <c r="FD19" i="82" s="1"/>
  <c r="FL19" i="82"/>
  <c r="FC19" i="82" s="1"/>
  <c r="FK19" i="82"/>
  <c r="FB19" i="82" s="1"/>
  <c r="FN18" i="82"/>
  <c r="FE18" i="82" s="1"/>
  <c r="FM18" i="82"/>
  <c r="FD18" i="82" s="1"/>
  <c r="FL18" i="82"/>
  <c r="FC18" i="82" s="1"/>
  <c r="FK18" i="82"/>
  <c r="FB18" i="82" s="1"/>
  <c r="FN17" i="82"/>
  <c r="FE17" i="82" s="1"/>
  <c r="FM17" i="82"/>
  <c r="FD17" i="82" s="1"/>
  <c r="FL17" i="82"/>
  <c r="FC17" i="82" s="1"/>
  <c r="FK17" i="82"/>
  <c r="FB17" i="82" s="1"/>
  <c r="FN16" i="82"/>
  <c r="FE16" i="82" s="1"/>
  <c r="FM16" i="82"/>
  <c r="FD16" i="82" s="1"/>
  <c r="FL16" i="82"/>
  <c r="FC16" i="82" s="1"/>
  <c r="FK16" i="82"/>
  <c r="FB16" i="82" s="1"/>
  <c r="FN15" i="82"/>
  <c r="FE15" i="82" s="1"/>
  <c r="FM15" i="82"/>
  <c r="FD15" i="82" s="1"/>
  <c r="FL15" i="82"/>
  <c r="FC15" i="82" s="1"/>
  <c r="FK15" i="82"/>
  <c r="FB15" i="82" s="1"/>
  <c r="FN14" i="82"/>
  <c r="FE14" i="82" s="1"/>
  <c r="FM14" i="82"/>
  <c r="FD14" i="82" s="1"/>
  <c r="FL14" i="82"/>
  <c r="FC14" i="82" s="1"/>
  <c r="FK14" i="82"/>
  <c r="FB14" i="82" s="1"/>
  <c r="FN13" i="82"/>
  <c r="FE13" i="82" s="1"/>
  <c r="FM13" i="82"/>
  <c r="FD13" i="82" s="1"/>
  <c r="FL13" i="82"/>
  <c r="FC13" i="82" s="1"/>
  <c r="FK13" i="82"/>
  <c r="FB13" i="82" s="1"/>
  <c r="FN12" i="82"/>
  <c r="FE12" i="82" s="1"/>
  <c r="FM12" i="82"/>
  <c r="FD12" i="82" s="1"/>
  <c r="FL12" i="82"/>
  <c r="FC12" i="82" s="1"/>
  <c r="FK12" i="82"/>
  <c r="FB12" i="82" s="1"/>
  <c r="FN11" i="82"/>
  <c r="FE11" i="82" s="1"/>
  <c r="FM11" i="82"/>
  <c r="FD11" i="82" s="1"/>
  <c r="FL11" i="82"/>
  <c r="FC11" i="82" s="1"/>
  <c r="FK11" i="82"/>
  <c r="FB11" i="82" s="1"/>
  <c r="FN10" i="82"/>
  <c r="FE10" i="82" s="1"/>
  <c r="FM10" i="82"/>
  <c r="FD10" i="82" s="1"/>
  <c r="FL10" i="82"/>
  <c r="FC10" i="82" s="1"/>
  <c r="FK10" i="82"/>
  <c r="FB10" i="82" s="1"/>
  <c r="FN9" i="82"/>
  <c r="FE9" i="82" s="1"/>
  <c r="FM9" i="82"/>
  <c r="FD9" i="82" s="1"/>
  <c r="FL9" i="82"/>
  <c r="FC9" i="82" s="1"/>
  <c r="FK9" i="82"/>
  <c r="FB9" i="82" s="1"/>
  <c r="FN8" i="82"/>
  <c r="FE8" i="82" s="1"/>
  <c r="FM8" i="82"/>
  <c r="FD8" i="82" s="1"/>
  <c r="FL8" i="82"/>
  <c r="FC8" i="82" s="1"/>
  <c r="FK8" i="82"/>
  <c r="FB8" i="82" s="1"/>
  <c r="FN7" i="82"/>
  <c r="FE7" i="82" s="1"/>
  <c r="FM7" i="82"/>
  <c r="FD7" i="82" s="1"/>
  <c r="FL7" i="82"/>
  <c r="FC7" i="82" s="1"/>
  <c r="FK7" i="82"/>
  <c r="FB7" i="82" s="1"/>
  <c r="FN6" i="82"/>
  <c r="FE6" i="82" s="1"/>
  <c r="FM6" i="82"/>
  <c r="FD6" i="82" s="1"/>
  <c r="FL6" i="82"/>
  <c r="FC6" i="82" s="1"/>
  <c r="FK6" i="82"/>
  <c r="FB6" i="82" s="1"/>
  <c r="FN5" i="82"/>
  <c r="FE5" i="82" s="1"/>
  <c r="FM5" i="82"/>
  <c r="FD5" i="82" s="1"/>
  <c r="FL5" i="82"/>
  <c r="FC5" i="82" s="1"/>
  <c r="FK5" i="82"/>
  <c r="FB5" i="82" s="1"/>
  <c r="FN4" i="82"/>
  <c r="FE4" i="82" s="1"/>
  <c r="FM4" i="82"/>
  <c r="FD4" i="82" s="1"/>
  <c r="FL4" i="82"/>
  <c r="FC4" i="82" s="1"/>
  <c r="FK4" i="82"/>
  <c r="FB4" i="82" s="1"/>
  <c r="FN3" i="82"/>
  <c r="FE3" i="82" s="1"/>
  <c r="FM3" i="82"/>
  <c r="FD3" i="82" s="1"/>
  <c r="FL3" i="82"/>
  <c r="FC3" i="82" s="1"/>
  <c r="FK3" i="82"/>
  <c r="FB3" i="82" s="1"/>
  <c r="FN2" i="82"/>
  <c r="FM2" i="82"/>
  <c r="FL2" i="82"/>
  <c r="FK2" i="82"/>
  <c r="GG23" i="82"/>
  <c r="FX23" i="82" s="1"/>
  <c r="GF23" i="82"/>
  <c r="FW23" i="82" s="1"/>
  <c r="GE23" i="82"/>
  <c r="FV23" i="82" s="1"/>
  <c r="GD23" i="82"/>
  <c r="FU23" i="82" s="1"/>
  <c r="GG22" i="82"/>
  <c r="FX22" i="82" s="1"/>
  <c r="GF22" i="82"/>
  <c r="FW22" i="82" s="1"/>
  <c r="GE22" i="82"/>
  <c r="FV22" i="82" s="1"/>
  <c r="GD22" i="82"/>
  <c r="FU22" i="82" s="1"/>
  <c r="GG21" i="82"/>
  <c r="FX21" i="82" s="1"/>
  <c r="GF21" i="82"/>
  <c r="FW21" i="82" s="1"/>
  <c r="GE21" i="82"/>
  <c r="FV21" i="82" s="1"/>
  <c r="GD21" i="82"/>
  <c r="FU21" i="82" s="1"/>
  <c r="GG20" i="82"/>
  <c r="FX20" i="82" s="1"/>
  <c r="GF20" i="82"/>
  <c r="FW20" i="82" s="1"/>
  <c r="GE20" i="82"/>
  <c r="FV20" i="82" s="1"/>
  <c r="GD20" i="82"/>
  <c r="FU20" i="82" s="1"/>
  <c r="GG19" i="82"/>
  <c r="FX19" i="82" s="1"/>
  <c r="GF19" i="82"/>
  <c r="FW19" i="82" s="1"/>
  <c r="GE19" i="82"/>
  <c r="FV19" i="82" s="1"/>
  <c r="GD19" i="82"/>
  <c r="FU19" i="82" s="1"/>
  <c r="GG18" i="82"/>
  <c r="FX18" i="82" s="1"/>
  <c r="GF18" i="82"/>
  <c r="FW18" i="82" s="1"/>
  <c r="GE18" i="82"/>
  <c r="FV18" i="82" s="1"/>
  <c r="GD18" i="82"/>
  <c r="FU18" i="82" s="1"/>
  <c r="GG17" i="82"/>
  <c r="FX17" i="82" s="1"/>
  <c r="GF17" i="82"/>
  <c r="FW17" i="82" s="1"/>
  <c r="GE17" i="82"/>
  <c r="FV17" i="82" s="1"/>
  <c r="GD17" i="82"/>
  <c r="FU17" i="82" s="1"/>
  <c r="GG16" i="82"/>
  <c r="FX16" i="82" s="1"/>
  <c r="GF16" i="82"/>
  <c r="FW16" i="82" s="1"/>
  <c r="GE16" i="82"/>
  <c r="FV16" i="82" s="1"/>
  <c r="GD16" i="82"/>
  <c r="FU16" i="82" s="1"/>
  <c r="GG15" i="82"/>
  <c r="FX15" i="82" s="1"/>
  <c r="GF15" i="82"/>
  <c r="FW15" i="82" s="1"/>
  <c r="GE15" i="82"/>
  <c r="FV15" i="82" s="1"/>
  <c r="GD15" i="82"/>
  <c r="FU15" i="82" s="1"/>
  <c r="GG14" i="82"/>
  <c r="FX14" i="82" s="1"/>
  <c r="GF14" i="82"/>
  <c r="FW14" i="82" s="1"/>
  <c r="GE14" i="82"/>
  <c r="FV14" i="82" s="1"/>
  <c r="GD14" i="82"/>
  <c r="FU14" i="82" s="1"/>
  <c r="GG13" i="82"/>
  <c r="FX13" i="82" s="1"/>
  <c r="GF13" i="82"/>
  <c r="FW13" i="82" s="1"/>
  <c r="GE13" i="82"/>
  <c r="FV13" i="82" s="1"/>
  <c r="GD13" i="82"/>
  <c r="FU13" i="82" s="1"/>
  <c r="GG12" i="82"/>
  <c r="FX12" i="82" s="1"/>
  <c r="GF12" i="82"/>
  <c r="FW12" i="82" s="1"/>
  <c r="GE12" i="82"/>
  <c r="FV12" i="82" s="1"/>
  <c r="GD12" i="82"/>
  <c r="FU12" i="82" s="1"/>
  <c r="GG11" i="82"/>
  <c r="FX11" i="82" s="1"/>
  <c r="GF11" i="82"/>
  <c r="FW11" i="82" s="1"/>
  <c r="GE11" i="82"/>
  <c r="FV11" i="82" s="1"/>
  <c r="GD11" i="82"/>
  <c r="FU11" i="82" s="1"/>
  <c r="GG10" i="82"/>
  <c r="FX10" i="82" s="1"/>
  <c r="GF10" i="82"/>
  <c r="FW10" i="82" s="1"/>
  <c r="GE10" i="82"/>
  <c r="FV10" i="82" s="1"/>
  <c r="GD10" i="82"/>
  <c r="FU10" i="82" s="1"/>
  <c r="GG9" i="82"/>
  <c r="FX9" i="82" s="1"/>
  <c r="GF9" i="82"/>
  <c r="FW9" i="82" s="1"/>
  <c r="GE9" i="82"/>
  <c r="FV9" i="82" s="1"/>
  <c r="GD9" i="82"/>
  <c r="FU9" i="82" s="1"/>
  <c r="GG8" i="82"/>
  <c r="FX8" i="82" s="1"/>
  <c r="GF8" i="82"/>
  <c r="FW8" i="82" s="1"/>
  <c r="GE8" i="82"/>
  <c r="FV8" i="82" s="1"/>
  <c r="GD8" i="82"/>
  <c r="FU8" i="82" s="1"/>
  <c r="GG7" i="82"/>
  <c r="FX7" i="82" s="1"/>
  <c r="GF7" i="82"/>
  <c r="FW7" i="82" s="1"/>
  <c r="GE7" i="82"/>
  <c r="FV7" i="82" s="1"/>
  <c r="GD7" i="82"/>
  <c r="FU7" i="82" s="1"/>
  <c r="GG6" i="82"/>
  <c r="FX6" i="82" s="1"/>
  <c r="GF6" i="82"/>
  <c r="FW6" i="82" s="1"/>
  <c r="GE6" i="82"/>
  <c r="FV6" i="82" s="1"/>
  <c r="GD6" i="82"/>
  <c r="FU6" i="82" s="1"/>
  <c r="GG5" i="82"/>
  <c r="FX5" i="82" s="1"/>
  <c r="GF5" i="82"/>
  <c r="FW5" i="82" s="1"/>
  <c r="GE5" i="82"/>
  <c r="FV5" i="82" s="1"/>
  <c r="GD5" i="82"/>
  <c r="FU5" i="82" s="1"/>
  <c r="GG4" i="82"/>
  <c r="FX4" i="82" s="1"/>
  <c r="GF4" i="82"/>
  <c r="FW4" i="82" s="1"/>
  <c r="GE4" i="82"/>
  <c r="FV4" i="82" s="1"/>
  <c r="GD4" i="82"/>
  <c r="FU4" i="82" s="1"/>
  <c r="GG3" i="82"/>
  <c r="FX3" i="82" s="1"/>
  <c r="GF3" i="82"/>
  <c r="FW3" i="82" s="1"/>
  <c r="GE3" i="82"/>
  <c r="FV3" i="82" s="1"/>
  <c r="GD3" i="82"/>
  <c r="FU3" i="82" s="1"/>
  <c r="GG2" i="82"/>
  <c r="GF2" i="82"/>
  <c r="GE2" i="82"/>
  <c r="GD2" i="82"/>
  <c r="CZ21" i="90" l="1"/>
  <c r="CZ9" i="90"/>
  <c r="CZ16" i="90"/>
  <c r="CY4" i="90"/>
  <c r="CY3" i="90"/>
  <c r="CX23" i="90"/>
  <c r="CT23" i="90" s="1"/>
  <c r="CX18" i="90"/>
  <c r="CX17" i="90"/>
  <c r="CT17" i="90" s="1"/>
  <c r="CZ19" i="90"/>
  <c r="BW7" i="90"/>
  <c r="BW22" i="90"/>
  <c r="BV10" i="90"/>
  <c r="BV5" i="90"/>
  <c r="BV13" i="90"/>
  <c r="BW21" i="90"/>
  <c r="BU10" i="90"/>
  <c r="BU13" i="90"/>
  <c r="BL21" i="90"/>
  <c r="BM8" i="90"/>
  <c r="BM18" i="90"/>
  <c r="BK20" i="90"/>
  <c r="BK6" i="90"/>
  <c r="BG6" i="90" s="1"/>
  <c r="BL10" i="90"/>
  <c r="BK15" i="90"/>
  <c r="BG15" i="90" s="1"/>
  <c r="BK7" i="90"/>
  <c r="BG7" i="90" s="1"/>
  <c r="BI23" i="90"/>
  <c r="BJ14" i="90"/>
  <c r="BJ20" i="90"/>
  <c r="BH17" i="90"/>
  <c r="BH11" i="90"/>
  <c r="BH15" i="90"/>
  <c r="BH4" i="90"/>
  <c r="BH23" i="90"/>
  <c r="DL13" i="90"/>
  <c r="DL20" i="90"/>
  <c r="DM10" i="90"/>
  <c r="DL7" i="90"/>
  <c r="DK22" i="90"/>
  <c r="DK17" i="90"/>
  <c r="DK23" i="90"/>
  <c r="DG23" i="90" s="1"/>
  <c r="AY19" i="90"/>
  <c r="AN3" i="90"/>
  <c r="AX20" i="90"/>
  <c r="AY17" i="90"/>
  <c r="AM11" i="90"/>
  <c r="AX18" i="90"/>
  <c r="AC6" i="90"/>
  <c r="AN13" i="90"/>
  <c r="AB23" i="90"/>
  <c r="AB20" i="90"/>
  <c r="Q3" i="90"/>
  <c r="AX6" i="90"/>
  <c r="R14" i="90"/>
  <c r="F10" i="90"/>
  <c r="R13" i="90"/>
  <c r="F9" i="90"/>
  <c r="R19" i="90"/>
  <c r="G3" i="90"/>
  <c r="Q8" i="90"/>
  <c r="R10" i="90"/>
  <c r="AB22" i="90"/>
  <c r="AB12" i="90"/>
  <c r="F6" i="90"/>
  <c r="Q4" i="90"/>
  <c r="AX22" i="90"/>
  <c r="F12" i="90"/>
  <c r="Q12" i="90"/>
  <c r="DI23" i="90"/>
  <c r="DJ14" i="90"/>
  <c r="DJ20" i="90"/>
  <c r="DH17" i="90"/>
  <c r="DH11" i="90"/>
  <c r="DH7" i="90"/>
  <c r="DH12" i="90"/>
  <c r="DH22" i="90"/>
  <c r="CV19" i="90"/>
  <c r="CW10" i="90"/>
  <c r="CW16" i="90"/>
  <c r="CU19" i="90"/>
  <c r="CU13" i="90"/>
  <c r="CU17" i="90"/>
  <c r="CU6" i="90"/>
  <c r="CJ23" i="90"/>
  <c r="CI15" i="90"/>
  <c r="CJ6" i="90"/>
  <c r="CJ12" i="90"/>
  <c r="CZ5" i="90"/>
  <c r="CY13" i="90"/>
  <c r="CR13" i="90" s="1"/>
  <c r="CY20" i="90"/>
  <c r="CZ10" i="90"/>
  <c r="CY23" i="90"/>
  <c r="CX16" i="90"/>
  <c r="CX13" i="90"/>
  <c r="CX3" i="90"/>
  <c r="CT3" i="90" s="1"/>
  <c r="BW23" i="90"/>
  <c r="BV15" i="90"/>
  <c r="BW6" i="90"/>
  <c r="BW12" i="90"/>
  <c r="BW13" i="90"/>
  <c r="BW9" i="90"/>
  <c r="BU6" i="90"/>
  <c r="BU12" i="90"/>
  <c r="BM17" i="90"/>
  <c r="BL5" i="90"/>
  <c r="BE5" i="90" s="1"/>
  <c r="BL12" i="90"/>
  <c r="BL19" i="90"/>
  <c r="BK13" i="90"/>
  <c r="BL14" i="90"/>
  <c r="BK19" i="90"/>
  <c r="BM19" i="90"/>
  <c r="BJ15" i="90"/>
  <c r="BI7" i="90"/>
  <c r="BI18" i="90"/>
  <c r="BJ4" i="90"/>
  <c r="BH18" i="90"/>
  <c r="BH5" i="90"/>
  <c r="BJ13" i="90"/>
  <c r="BI17" i="90"/>
  <c r="DM9" i="90"/>
  <c r="DM16" i="90"/>
  <c r="DL4" i="90"/>
  <c r="DK4" i="90"/>
  <c r="DG4" i="90" s="1"/>
  <c r="DM15" i="90"/>
  <c r="DK8" i="90"/>
  <c r="DK15" i="90"/>
  <c r="DL23" i="90"/>
  <c r="DE23" i="90" s="1"/>
  <c r="AX13" i="90"/>
  <c r="AC17" i="90"/>
  <c r="AN10" i="90"/>
  <c r="AX3" i="90"/>
  <c r="AC7" i="90"/>
  <c r="AM18" i="90"/>
  <c r="AX23" i="90"/>
  <c r="AM7" i="90"/>
  <c r="AN12" i="90"/>
  <c r="R15" i="90"/>
  <c r="F19" i="90"/>
  <c r="AC4" i="90"/>
  <c r="G22" i="90"/>
  <c r="AC18" i="90"/>
  <c r="G21" i="90"/>
  <c r="AM6" i="90"/>
  <c r="Q15" i="90"/>
  <c r="AY6" i="90"/>
  <c r="AX16" i="90"/>
  <c r="G4" i="90"/>
  <c r="AX14" i="90"/>
  <c r="G18" i="90"/>
  <c r="AC12" i="90"/>
  <c r="AY12" i="90"/>
  <c r="R20" i="90"/>
  <c r="F22" i="90"/>
  <c r="DJ15" i="90"/>
  <c r="DI7" i="90"/>
  <c r="DI18" i="90"/>
  <c r="DJ4" i="90"/>
  <c r="DH18" i="90"/>
  <c r="DH5" i="90"/>
  <c r="DH8" i="90"/>
  <c r="DH4" i="90"/>
  <c r="CW11" i="90"/>
  <c r="CV3" i="90"/>
  <c r="CV14" i="90"/>
  <c r="CV16" i="90"/>
  <c r="CU12" i="90"/>
  <c r="CU7" i="90"/>
  <c r="CV9" i="90"/>
  <c r="CV17" i="90"/>
  <c r="CJ7" i="90"/>
  <c r="CJ22" i="90"/>
  <c r="CI10" i="90"/>
  <c r="CJ9" i="90"/>
  <c r="CZ17" i="90"/>
  <c r="CZ8" i="90"/>
  <c r="CZ6" i="90"/>
  <c r="CX15" i="90"/>
  <c r="CT15" i="90" s="1"/>
  <c r="CX12" i="90"/>
  <c r="CX19" i="90"/>
  <c r="BW11" i="90"/>
  <c r="BW14" i="90"/>
  <c r="BW8" i="90"/>
  <c r="BU16" i="90"/>
  <c r="BU21" i="90"/>
  <c r="BU18" i="90"/>
  <c r="BM5" i="90"/>
  <c r="BL20" i="90"/>
  <c r="BM7" i="90"/>
  <c r="BL6" i="90"/>
  <c r="BM3" i="90"/>
  <c r="BK18" i="90"/>
  <c r="BG18" i="90" s="1"/>
  <c r="BJ3" i="90"/>
  <c r="BJ6" i="90"/>
  <c r="BI21" i="90"/>
  <c r="BH3" i="90"/>
  <c r="BJ5" i="90"/>
  <c r="BH8" i="90"/>
  <c r="DL17" i="90"/>
  <c r="DL12" i="90"/>
  <c r="DE12" i="90" s="1"/>
  <c r="DK12" i="90"/>
  <c r="DK14" i="90"/>
  <c r="DG14" i="90" s="1"/>
  <c r="DK3" i="90"/>
  <c r="DK10" i="90"/>
  <c r="AN11" i="90"/>
  <c r="AX4" i="90"/>
  <c r="AN17" i="90"/>
  <c r="AY8" i="90"/>
  <c r="AY13" i="90"/>
  <c r="AC19" i="90"/>
  <c r="AC5" i="90"/>
  <c r="G15" i="90"/>
  <c r="AB18" i="90"/>
  <c r="F18" i="90"/>
  <c r="Q17" i="90"/>
  <c r="AC13" i="90"/>
  <c r="G11" i="90"/>
  <c r="F20" i="90"/>
  <c r="F16" i="90"/>
  <c r="AC16" i="90"/>
  <c r="G9" i="90"/>
  <c r="AB4" i="90"/>
  <c r="G16" i="90"/>
  <c r="DJ23" i="90"/>
  <c r="DI3" i="90"/>
  <c r="DI6" i="90"/>
  <c r="DI9" i="90"/>
  <c r="DH13" i="90"/>
  <c r="DI12" i="90"/>
  <c r="CW19" i="90"/>
  <c r="CW22" i="90"/>
  <c r="CW20" i="90"/>
  <c r="CV4" i="90"/>
  <c r="CU15" i="90"/>
  <c r="CV20" i="90"/>
  <c r="CJ15" i="90"/>
  <c r="CJ18" i="90"/>
  <c r="CJ16" i="90"/>
  <c r="CI9" i="90"/>
  <c r="CH23" i="90"/>
  <c r="CI12" i="90"/>
  <c r="CH4" i="90"/>
  <c r="BA23" i="90"/>
  <c r="AT23" i="90" s="1"/>
  <c r="AF19" i="90"/>
  <c r="CZ13" i="90"/>
  <c r="CZ4" i="90"/>
  <c r="CZ23" i="90"/>
  <c r="CY22" i="90"/>
  <c r="CR22" i="90" s="1"/>
  <c r="CZ15" i="90"/>
  <c r="CX21" i="90"/>
  <c r="CT21" i="90" s="1"/>
  <c r="BW3" i="90"/>
  <c r="BW10" i="90"/>
  <c r="BW4" i="90"/>
  <c r="BU9" i="90"/>
  <c r="BV20" i="90"/>
  <c r="BW5" i="90"/>
  <c r="BL17" i="90"/>
  <c r="BL16" i="90"/>
  <c r="BE16" i="90" s="1"/>
  <c r="BK4" i="90"/>
  <c r="BK14" i="90"/>
  <c r="BK11" i="90"/>
  <c r="BK3" i="90"/>
  <c r="BI19" i="90"/>
  <c r="BI22" i="90"/>
  <c r="BJ9" i="90"/>
  <c r="BH19" i="90"/>
  <c r="BH16" i="90"/>
  <c r="BJ21" i="90"/>
  <c r="DL9" i="90"/>
  <c r="DL8" i="90"/>
  <c r="DK20" i="90"/>
  <c r="DM23" i="90"/>
  <c r="DK19" i="90"/>
  <c r="DK11" i="90"/>
  <c r="DG11" i="90" s="1"/>
  <c r="AM21" i="90"/>
  <c r="CY21" i="90"/>
  <c r="CR21" i="90" s="1"/>
  <c r="CY16" i="90"/>
  <c r="CY14" i="90"/>
  <c r="CY11" i="90"/>
  <c r="CY6" i="90"/>
  <c r="CR6" i="90" s="1"/>
  <c r="CZ3" i="90"/>
  <c r="BV23" i="90"/>
  <c r="BV22" i="90"/>
  <c r="BV16" i="90"/>
  <c r="BU17" i="90"/>
  <c r="BU22" i="90"/>
  <c r="BV12" i="90"/>
  <c r="BL13" i="90"/>
  <c r="BE13" i="90" s="1"/>
  <c r="BL8" i="90"/>
  <c r="BK12" i="90"/>
  <c r="BK22" i="90"/>
  <c r="BK23" i="90"/>
  <c r="BM11" i="90"/>
  <c r="BI15" i="90"/>
  <c r="BI14" i="90"/>
  <c r="BH9" i="90"/>
  <c r="BI16" i="90"/>
  <c r="BH12" i="90"/>
  <c r="BH7" i="90"/>
  <c r="DL5" i="90"/>
  <c r="DM22" i="90"/>
  <c r="DL18" i="90"/>
  <c r="DL14" i="90"/>
  <c r="DE14" i="90" s="1"/>
  <c r="DL15" i="90"/>
  <c r="DE15" i="90" s="1"/>
  <c r="DM19" i="90"/>
  <c r="AM13" i="90"/>
  <c r="AM20" i="90"/>
  <c r="AM19" i="90"/>
  <c r="CY17" i="90"/>
  <c r="CY12" i="90"/>
  <c r="CX6" i="90"/>
  <c r="CX8" i="90"/>
  <c r="CT8" i="90" s="1"/>
  <c r="CX5" i="90"/>
  <c r="CY7" i="90"/>
  <c r="CR7" i="90" s="1"/>
  <c r="BV19" i="90"/>
  <c r="BV18" i="90"/>
  <c r="BU7" i="90"/>
  <c r="BV21" i="90"/>
  <c r="BV9" i="90"/>
  <c r="BU14" i="90"/>
  <c r="BL9" i="90"/>
  <c r="BL4" i="90"/>
  <c r="BE4" i="90" s="1"/>
  <c r="BL18" i="90"/>
  <c r="BE18" i="90" s="1"/>
  <c r="BM23" i="90"/>
  <c r="BK9" i="90"/>
  <c r="BL11" i="90"/>
  <c r="BI11" i="90"/>
  <c r="BI10" i="90"/>
  <c r="BI20" i="90"/>
  <c r="BI5" i="90"/>
  <c r="BI13" i="90"/>
  <c r="DM21" i="90"/>
  <c r="DM20" i="90"/>
  <c r="DM18" i="90"/>
  <c r="DK5" i="90"/>
  <c r="DL3" i="90"/>
  <c r="DE3" i="90" s="1"/>
  <c r="DL10" i="90"/>
  <c r="AY11" i="90"/>
  <c r="AM5" i="90"/>
  <c r="AM12" i="90"/>
  <c r="AM3" i="90"/>
  <c r="AN8" i="90"/>
  <c r="AX7" i="90"/>
  <c r="AY23" i="90"/>
  <c r="R23" i="90"/>
  <c r="F3" i="90"/>
  <c r="R6" i="90"/>
  <c r="AM9" i="90"/>
  <c r="G5" i="90"/>
  <c r="R11" i="90"/>
  <c r="F7" i="90"/>
  <c r="AM17" i="90"/>
  <c r="Q14" i="90"/>
  <c r="Q5" i="90"/>
  <c r="R8" i="90"/>
  <c r="AN14" i="90"/>
  <c r="R17" i="90"/>
  <c r="DJ7" i="90"/>
  <c r="DJ10" i="90"/>
  <c r="DJ8" i="90"/>
  <c r="DI8" i="90"/>
  <c r="DH23" i="90"/>
  <c r="DH14" i="90"/>
  <c r="CW3" i="90"/>
  <c r="CW6" i="90"/>
  <c r="CW4" i="90"/>
  <c r="CV13" i="90"/>
  <c r="CV12" i="90"/>
  <c r="CU8" i="90"/>
  <c r="CI23" i="90"/>
  <c r="CI22" i="90"/>
  <c r="CI21" i="90"/>
  <c r="CH22" i="90"/>
  <c r="CH9" i="90"/>
  <c r="CH16" i="90"/>
  <c r="CH20" i="90"/>
  <c r="AQ17" i="90"/>
  <c r="AE23" i="90"/>
  <c r="X23" i="90" s="1"/>
  <c r="AQ16" i="90"/>
  <c r="BB15" i="90"/>
  <c r="AP21" i="90"/>
  <c r="BB22" i="90"/>
  <c r="AQ6" i="90"/>
  <c r="AE4" i="90"/>
  <c r="X4" i="90" s="1"/>
  <c r="AQ3" i="90"/>
  <c r="BB5" i="90"/>
  <c r="T21" i="90"/>
  <c r="M21" i="90" s="1"/>
  <c r="BB4" i="90"/>
  <c r="T20" i="90"/>
  <c r="BB21" i="90"/>
  <c r="T19" i="90"/>
  <c r="I3" i="90"/>
  <c r="B3" i="90" s="1"/>
  <c r="U21" i="90"/>
  <c r="CY9" i="90"/>
  <c r="CY8" i="90"/>
  <c r="CR8" i="90" s="1"/>
  <c r="CX14" i="90"/>
  <c r="CT14" i="90" s="1"/>
  <c r="CY19" i="90"/>
  <c r="CY15" i="90"/>
  <c r="CX4" i="90"/>
  <c r="CT4" i="90" s="1"/>
  <c r="BV11" i="90"/>
  <c r="BV14" i="90"/>
  <c r="BU15" i="90"/>
  <c r="BU3" i="90"/>
  <c r="BW17" i="90"/>
  <c r="BU4" i="90"/>
  <c r="BM20" i="90"/>
  <c r="BM22" i="90"/>
  <c r="BL7" i="90"/>
  <c r="BE7" i="90" s="1"/>
  <c r="BL3" i="90"/>
  <c r="BL23" i="90"/>
  <c r="BE23" i="90" s="1"/>
  <c r="BJ23" i="90"/>
  <c r="BI3" i="90"/>
  <c r="BI6" i="90"/>
  <c r="BI9" i="90"/>
  <c r="BH13" i="90"/>
  <c r="BI4" i="90"/>
  <c r="DM17" i="90"/>
  <c r="DM12" i="90"/>
  <c r="DM14" i="90"/>
  <c r="DK13" i="90"/>
  <c r="DK16" i="90"/>
  <c r="DK7" i="90"/>
  <c r="AY3" i="90"/>
  <c r="AC9" i="90"/>
  <c r="AM4" i="90"/>
  <c r="AC23" i="90"/>
  <c r="AM10" i="90"/>
  <c r="AN21" i="90"/>
  <c r="AY4" i="90"/>
  <c r="R7" i="90"/>
  <c r="AY22" i="90"/>
  <c r="Q18" i="90"/>
  <c r="AB17" i="90"/>
  <c r="F17" i="90"/>
  <c r="R3" i="90"/>
  <c r="AM22" i="90"/>
  <c r="AB13" i="90"/>
  <c r="G12" i="90"/>
  <c r="F14" i="90"/>
  <c r="Q20" i="90"/>
  <c r="AC10" i="90"/>
  <c r="AY7" i="90"/>
  <c r="DJ3" i="90"/>
  <c r="DJ6" i="90"/>
  <c r="DI21" i="90"/>
  <c r="DH3" i="90"/>
  <c r="DH16" i="90"/>
  <c r="DI4" i="90"/>
  <c r="CV23" i="90"/>
  <c r="CV22" i="90"/>
  <c r="CV5" i="90"/>
  <c r="CU5" i="90"/>
  <c r="CW21" i="90"/>
  <c r="CU9" i="90"/>
  <c r="CI19" i="90"/>
  <c r="CI18" i="90"/>
  <c r="CH5" i="90"/>
  <c r="CJ17" i="90"/>
  <c r="CH17" i="90"/>
  <c r="CJ21" i="90"/>
  <c r="CI17" i="90"/>
  <c r="AQ9" i="90"/>
  <c r="AE15" i="90"/>
  <c r="X15" i="90" s="1"/>
  <c r="AQ8" i="90"/>
  <c r="BB7" i="90"/>
  <c r="AP13" i="90"/>
  <c r="BB14" i="90"/>
  <c r="AP20" i="90"/>
  <c r="BB19" i="90"/>
  <c r="AP17" i="90"/>
  <c r="BA8" i="90"/>
  <c r="AT8" i="90" s="1"/>
  <c r="T13" i="90"/>
  <c r="M13" i="90" s="1"/>
  <c r="CY5" i="90"/>
  <c r="CZ22" i="90"/>
  <c r="CX22" i="90"/>
  <c r="CZ7" i="90"/>
  <c r="CX9" i="90"/>
  <c r="CX20" i="90"/>
  <c r="BV7" i="90"/>
  <c r="BV6" i="90"/>
  <c r="BU23" i="90"/>
  <c r="BU11" i="90"/>
  <c r="BV8" i="90"/>
  <c r="BM21" i="90"/>
  <c r="BM16" i="90"/>
  <c r="BM14" i="90"/>
  <c r="BK5" i="90"/>
  <c r="BG5" i="90" s="1"/>
  <c r="BK8" i="90"/>
  <c r="BG8" i="90" s="1"/>
  <c r="BL15" i="90"/>
  <c r="BJ19" i="90"/>
  <c r="BJ22" i="90"/>
  <c r="BJ16" i="90"/>
  <c r="BH10" i="90"/>
  <c r="BH21" i="90"/>
  <c r="BH20" i="90"/>
  <c r="DM13" i="90"/>
  <c r="DM8" i="90"/>
  <c r="DM6" i="90"/>
  <c r="DK21" i="90"/>
  <c r="DG21" i="90" s="1"/>
  <c r="DM11" i="90"/>
  <c r="DL22" i="90"/>
  <c r="AX21" i="90"/>
  <c r="AY18" i="90"/>
  <c r="CZ20" i="90"/>
  <c r="CZ18" i="90"/>
  <c r="CZ11" i="90"/>
  <c r="CX10" i="90"/>
  <c r="CX11" i="90"/>
  <c r="BW19" i="90"/>
  <c r="BV3" i="90"/>
  <c r="BW20" i="90"/>
  <c r="BV4" i="90"/>
  <c r="BU19" i="90"/>
  <c r="BU20" i="90"/>
  <c r="BM13" i="90"/>
  <c r="BM12" i="90"/>
  <c r="BM10" i="90"/>
  <c r="BK21" i="90"/>
  <c r="BK16" i="90"/>
  <c r="BG16" i="90" s="1"/>
  <c r="BL22" i="90"/>
  <c r="BE22" i="90" s="1"/>
  <c r="BJ11" i="90"/>
  <c r="BJ18" i="90"/>
  <c r="BJ12" i="90"/>
  <c r="BJ17" i="90"/>
  <c r="BI12" i="90"/>
  <c r="BH6" i="90"/>
  <c r="DM5" i="90"/>
  <c r="DM4" i="90"/>
  <c r="DL19" i="90"/>
  <c r="DL6" i="90"/>
  <c r="DE6" i="90" s="1"/>
  <c r="DK18" i="90"/>
  <c r="DG18" i="90" s="1"/>
  <c r="DM3" i="90"/>
  <c r="AX5" i="90"/>
  <c r="AY10" i="90"/>
  <c r="AX19" i="90"/>
  <c r="CZ12" i="90"/>
  <c r="CZ14" i="90"/>
  <c r="CX7" i="90"/>
  <c r="CT7" i="90" s="1"/>
  <c r="CY18" i="90"/>
  <c r="CR18" i="90" s="1"/>
  <c r="CY10" i="90"/>
  <c r="BW15" i="90"/>
  <c r="BW18" i="90"/>
  <c r="BW16" i="90"/>
  <c r="BU8" i="90"/>
  <c r="BU5" i="90"/>
  <c r="BV17" i="90"/>
  <c r="BM9" i="90"/>
  <c r="BM4" i="90"/>
  <c r="BM6" i="90"/>
  <c r="BM15" i="90"/>
  <c r="BK10" i="90"/>
  <c r="BK17" i="90"/>
  <c r="BG17" i="90" s="1"/>
  <c r="BJ7" i="90"/>
  <c r="BJ10" i="90"/>
  <c r="BJ8" i="90"/>
  <c r="BI8" i="90"/>
  <c r="BH14" i="90"/>
  <c r="BH22" i="90"/>
  <c r="DL21" i="90"/>
  <c r="DL16" i="90"/>
  <c r="DE16" i="90" s="1"/>
  <c r="DM7" i="90"/>
  <c r="DK6" i="90"/>
  <c r="DG6" i="90" s="1"/>
  <c r="DL11" i="90"/>
  <c r="DK9" i="90"/>
  <c r="AN19" i="90"/>
  <c r="AX12" i="90"/>
  <c r="AX11" i="90"/>
  <c r="AY16" i="90"/>
  <c r="AY21" i="90"/>
  <c r="AM15" i="90"/>
  <c r="AC21" i="90"/>
  <c r="G23" i="90"/>
  <c r="AC20" i="90"/>
  <c r="G6" i="90"/>
  <c r="R5" i="90"/>
  <c r="AN22" i="90"/>
  <c r="G19" i="90"/>
  <c r="G8" i="90"/>
  <c r="G20" i="90"/>
  <c r="AM8" i="90"/>
  <c r="AX9" i="90"/>
  <c r="AC8" i="90"/>
  <c r="Q16" i="90"/>
  <c r="F21" i="90"/>
  <c r="DI11" i="90"/>
  <c r="DI10" i="90"/>
  <c r="DI20" i="90"/>
  <c r="DI5" i="90"/>
  <c r="DH6" i="90"/>
  <c r="CW23" i="90"/>
  <c r="CV7" i="90"/>
  <c r="CV6" i="90"/>
  <c r="CW13" i="90"/>
  <c r="CW9" i="90"/>
  <c r="CV8" i="90"/>
  <c r="CJ19" i="90"/>
  <c r="CI3" i="90"/>
  <c r="CJ20" i="90"/>
  <c r="CI20" i="90"/>
  <c r="CH15" i="90"/>
  <c r="CJ13" i="90"/>
  <c r="CH18" i="90"/>
  <c r="BB9" i="90"/>
  <c r="AP7" i="90"/>
  <c r="BB8" i="90"/>
  <c r="AP6" i="90"/>
  <c r="BA5" i="90"/>
  <c r="AF9" i="90"/>
  <c r="BA12" i="90"/>
  <c r="AF16" i="90"/>
  <c r="BA17" i="90"/>
  <c r="AT17" i="90" s="1"/>
  <c r="AF13" i="90"/>
  <c r="AF20" i="90"/>
  <c r="J9" i="90"/>
  <c r="AF15" i="90"/>
  <c r="J8" i="90"/>
  <c r="AE8" i="90"/>
  <c r="J15" i="90"/>
  <c r="AP3" i="90"/>
  <c r="T9" i="90"/>
  <c r="AF4" i="90"/>
  <c r="AQ18" i="90"/>
  <c r="AF12" i="90"/>
  <c r="J19" i="90"/>
  <c r="T15" i="90"/>
  <c r="U18" i="90"/>
  <c r="AN18" i="90"/>
  <c r="AC14" i="90"/>
  <c r="AM16" i="90"/>
  <c r="AM14" i="90"/>
  <c r="R21" i="90"/>
  <c r="Q7" i="90"/>
  <c r="Q6" i="90"/>
  <c r="Q13" i="90"/>
  <c r="R4" i="90"/>
  <c r="DI15" i="90"/>
  <c r="DH9" i="90"/>
  <c r="DJ21" i="90"/>
  <c r="CV11" i="90"/>
  <c r="CU11" i="90"/>
  <c r="CU14" i="90"/>
  <c r="CI7" i="90"/>
  <c r="CH21" i="90"/>
  <c r="CH11" i="90"/>
  <c r="BB17" i="90"/>
  <c r="BB16" i="90"/>
  <c r="BB23" i="90"/>
  <c r="AE21" i="90"/>
  <c r="X21" i="90" s="1"/>
  <c r="AP12" i="90"/>
  <c r="AQ19" i="90"/>
  <c r="AP16" i="90"/>
  <c r="I5" i="90"/>
  <c r="T4" i="90"/>
  <c r="U23" i="90"/>
  <c r="I11" i="90"/>
  <c r="B11" i="90" s="1"/>
  <c r="U5" i="90"/>
  <c r="AQ20" i="90"/>
  <c r="AE16" i="90"/>
  <c r="T23" i="90"/>
  <c r="BA10" i="90"/>
  <c r="T8" i="90"/>
  <c r="J22" i="90"/>
  <c r="J10" i="90"/>
  <c r="T7" i="90"/>
  <c r="M7" i="90" s="1"/>
  <c r="BZ5" i="90"/>
  <c r="BZ12" i="90"/>
  <c r="BZ22" i="90"/>
  <c r="BX10" i="90"/>
  <c r="BT10" i="90" s="1"/>
  <c r="BY11" i="90"/>
  <c r="BX22" i="90"/>
  <c r="BY10" i="90"/>
  <c r="BR10" i="90" s="1"/>
  <c r="BX8" i="90"/>
  <c r="BT8" i="90" s="1"/>
  <c r="CL21" i="90"/>
  <c r="CM8" i="90"/>
  <c r="CM18" i="90"/>
  <c r="CL18" i="90"/>
  <c r="CE18" i="90" s="1"/>
  <c r="CM23" i="90"/>
  <c r="CK22" i="90"/>
  <c r="CK11" i="90"/>
  <c r="CG11" i="90" s="1"/>
  <c r="CK19" i="90"/>
  <c r="CG19" i="90" s="1"/>
  <c r="AY9" i="90"/>
  <c r="AY5" i="90"/>
  <c r="AB11" i="90"/>
  <c r="AB10" i="90"/>
  <c r="Q9" i="90"/>
  <c r="F23" i="90"/>
  <c r="AY15" i="90"/>
  <c r="AN15" i="90"/>
  <c r="AB5" i="90"/>
  <c r="DJ22" i="90"/>
  <c r="DH10" i="90"/>
  <c r="DI17" i="90"/>
  <c r="CW18" i="90"/>
  <c r="CU4" i="90"/>
  <c r="CU22" i="90"/>
  <c r="CJ14" i="90"/>
  <c r="CH6" i="90"/>
  <c r="CH12" i="90"/>
  <c r="BA15" i="90"/>
  <c r="AT15" i="90" s="1"/>
  <c r="BA22" i="90"/>
  <c r="AT22" i="90" s="1"/>
  <c r="BA21" i="90"/>
  <c r="AE13" i="90"/>
  <c r="AP4" i="90"/>
  <c r="AQ11" i="90"/>
  <c r="AE11" i="90"/>
  <c r="BA3" i="90"/>
  <c r="AT3" i="90" s="1"/>
  <c r="J16" i="90"/>
  <c r="U15" i="90"/>
  <c r="BB18" i="90"/>
  <c r="T17" i="90"/>
  <c r="AE18" i="90"/>
  <c r="U20" i="90"/>
  <c r="N20" i="90" s="1"/>
  <c r="J20" i="90"/>
  <c r="AQ5" i="90"/>
  <c r="U10" i="90"/>
  <c r="AF6" i="90"/>
  <c r="I22" i="90"/>
  <c r="J4" i="90"/>
  <c r="BY21" i="90"/>
  <c r="BR21" i="90" s="1"/>
  <c r="BZ8" i="90"/>
  <c r="BZ18" i="90"/>
  <c r="BX18" i="90"/>
  <c r="BT18" i="90" s="1"/>
  <c r="BX4" i="90"/>
  <c r="BT4" i="90" s="1"/>
  <c r="BZ15" i="90"/>
  <c r="BX5" i="90"/>
  <c r="BZ3" i="90"/>
  <c r="CL17" i="90"/>
  <c r="CE17" i="90" s="1"/>
  <c r="CM4" i="90"/>
  <c r="CM14" i="90"/>
  <c r="CL7" i="90"/>
  <c r="CE7" i="90" s="1"/>
  <c r="CL14" i="90"/>
  <c r="CE14" i="90" s="1"/>
  <c r="CL10" i="90"/>
  <c r="CL15" i="90"/>
  <c r="CM11" i="90"/>
  <c r="AN9" i="90"/>
  <c r="AX15" i="90"/>
  <c r="AB3" i="90"/>
  <c r="R22" i="90"/>
  <c r="G13" i="90"/>
  <c r="F15" i="90"/>
  <c r="AN4" i="90"/>
  <c r="AB8" i="90"/>
  <c r="R18" i="90"/>
  <c r="DJ18" i="90"/>
  <c r="DJ17" i="90"/>
  <c r="DJ5" i="90"/>
  <c r="CW14" i="90"/>
  <c r="CU20" i="90"/>
  <c r="CW17" i="90"/>
  <c r="CJ10" i="90"/>
  <c r="CH14" i="90"/>
  <c r="CJ5" i="90"/>
  <c r="BA7" i="90"/>
  <c r="BA14" i="90"/>
  <c r="AT14" i="90" s="1"/>
  <c r="BA13" i="90"/>
  <c r="AT13" i="90" s="1"/>
  <c r="AE5" i="90"/>
  <c r="AF8" i="90"/>
  <c r="AP9" i="90"/>
  <c r="U17" i="90"/>
  <c r="AQ12" i="90"/>
  <c r="I20" i="90"/>
  <c r="U7" i="90"/>
  <c r="BA18" i="90"/>
  <c r="AT18" i="90" s="1"/>
  <c r="J21" i="90"/>
  <c r="U22" i="90"/>
  <c r="U4" i="90"/>
  <c r="I16" i="90"/>
  <c r="AE14" i="90"/>
  <c r="X14" i="90" s="1"/>
  <c r="BB13" i="90"/>
  <c r="T6" i="90"/>
  <c r="M6" i="90" s="1"/>
  <c r="I6" i="90"/>
  <c r="B6" i="90" s="1"/>
  <c r="AQ21" i="90"/>
  <c r="BY17" i="90"/>
  <c r="BZ4" i="90"/>
  <c r="BZ14" i="90"/>
  <c r="BY23" i="90"/>
  <c r="BR23" i="90" s="1"/>
  <c r="BX12" i="90"/>
  <c r="BX16" i="90"/>
  <c r="BT16" i="90" s="1"/>
  <c r="BX21" i="90"/>
  <c r="BX13" i="90"/>
  <c r="CL13" i="90"/>
  <c r="CL20" i="90"/>
  <c r="CM10" i="90"/>
  <c r="CK9" i="90"/>
  <c r="CG9" i="90" s="1"/>
  <c r="CL3" i="90"/>
  <c r="CK7" i="90"/>
  <c r="CG7" i="90" s="1"/>
  <c r="CL23" i="90"/>
  <c r="CE23" i="90" s="1"/>
  <c r="AC15" i="90"/>
  <c r="AN5" i="90"/>
  <c r="Q19" i="90"/>
  <c r="Q10" i="90"/>
  <c r="AY14" i="90"/>
  <c r="AB14" i="90"/>
  <c r="F8" i="90"/>
  <c r="G17" i="90"/>
  <c r="AB16" i="90"/>
  <c r="DI22" i="90"/>
  <c r="DH19" i="90"/>
  <c r="DH15" i="90"/>
  <c r="CV18" i="90"/>
  <c r="CU21" i="90"/>
  <c r="CU10" i="90"/>
  <c r="CI14" i="90"/>
  <c r="CI8" i="90"/>
  <c r="CH8" i="90"/>
  <c r="AP23" i="90"/>
  <c r="BA6" i="90"/>
  <c r="AT6" i="90" s="1"/>
  <c r="AQ23" i="90"/>
  <c r="BB6" i="90"/>
  <c r="AE20" i="90"/>
  <c r="X20" i="90" s="1"/>
  <c r="AF21" i="90"/>
  <c r="U9" i="90"/>
  <c r="AP11" i="90"/>
  <c r="I12" i="90"/>
  <c r="B12" i="90" s="1"/>
  <c r="T11" i="90"/>
  <c r="AQ4" i="90"/>
  <c r="AJ4" i="90" s="1"/>
  <c r="J13" i="90"/>
  <c r="U6" i="90"/>
  <c r="T16" i="90"/>
  <c r="M16" i="90" s="1"/>
  <c r="BA19" i="90"/>
  <c r="U19" i="90"/>
  <c r="AE6" i="90"/>
  <c r="BB12" i="90"/>
  <c r="BB10" i="90"/>
  <c r="J3" i="90"/>
  <c r="BY13" i="90"/>
  <c r="BR13" i="90" s="1"/>
  <c r="BY20" i="90"/>
  <c r="BZ10" i="90"/>
  <c r="BZ11" i="90"/>
  <c r="BX20" i="90"/>
  <c r="BY15" i="90"/>
  <c r="BR15" i="90" s="1"/>
  <c r="BY18" i="90"/>
  <c r="BS18" i="90" s="1"/>
  <c r="CM21" i="90"/>
  <c r="CL9" i="90"/>
  <c r="CE9" i="90" s="1"/>
  <c r="CL16" i="90"/>
  <c r="CE16" i="90" s="1"/>
  <c r="CM6" i="90"/>
  <c r="CK17" i="90"/>
  <c r="CK4" i="90"/>
  <c r="CK23" i="90"/>
  <c r="CG23" i="90" s="1"/>
  <c r="CK13" i="90"/>
  <c r="CG13" i="90" s="1"/>
  <c r="AB19" i="90"/>
  <c r="AM23" i="90"/>
  <c r="Q11" i="90"/>
  <c r="G14" i="90"/>
  <c r="AX17" i="90"/>
  <c r="R12" i="90"/>
  <c r="AN20" i="90"/>
  <c r="F13" i="90"/>
  <c r="R16" i="90"/>
  <c r="DI14" i="90"/>
  <c r="DI16" i="90"/>
  <c r="DH20" i="90"/>
  <c r="CV10" i="90"/>
  <c r="CV21" i="90"/>
  <c r="CU16" i="90"/>
  <c r="CI6" i="90"/>
  <c r="CH7" i="90"/>
  <c r="CI4" i="90"/>
  <c r="AP15" i="90"/>
  <c r="AI15" i="90" s="1"/>
  <c r="AP22" i="90"/>
  <c r="AI22" i="90" s="1"/>
  <c r="AQ15" i="90"/>
  <c r="BA20" i="90"/>
  <c r="AE12" i="90"/>
  <c r="X12" i="90" s="1"/>
  <c r="AF5" i="90"/>
  <c r="T5" i="90"/>
  <c r="AE10" i="90"/>
  <c r="I4" i="90"/>
  <c r="B4" i="90" s="1"/>
  <c r="T3" i="90"/>
  <c r="M3" i="90" s="1"/>
  <c r="AF7" i="90"/>
  <c r="J5" i="90"/>
  <c r="T18" i="90"/>
  <c r="J14" i="90"/>
  <c r="C14" i="90" s="1"/>
  <c r="AE22" i="90"/>
  <c r="U3" i="90"/>
  <c r="T14" i="90"/>
  <c r="M14" i="90" s="1"/>
  <c r="AP19" i="90"/>
  <c r="AI19" i="90" s="1"/>
  <c r="AP18" i="90"/>
  <c r="BZ21" i="90"/>
  <c r="BY9" i="90"/>
  <c r="BY16" i="90"/>
  <c r="BZ6" i="90"/>
  <c r="BX3" i="90"/>
  <c r="BY19" i="90"/>
  <c r="BX17" i="90"/>
  <c r="BY7" i="90"/>
  <c r="CM17" i="90"/>
  <c r="CL5" i="90"/>
  <c r="CL12" i="90"/>
  <c r="CL19" i="90"/>
  <c r="CM15" i="90"/>
  <c r="CK12" i="90"/>
  <c r="CG12" i="90" s="1"/>
  <c r="CK15" i="90"/>
  <c r="CM19" i="90"/>
  <c r="AX10" i="90"/>
  <c r="AC11" i="90"/>
  <c r="G7" i="90"/>
  <c r="AY20" i="90"/>
  <c r="AB15" i="90"/>
  <c r="F4" i="90"/>
  <c r="R9" i="90"/>
  <c r="G10" i="90"/>
  <c r="DJ19" i="90"/>
  <c r="DJ16" i="90"/>
  <c r="DH21" i="90"/>
  <c r="CW15" i="90"/>
  <c r="CW12" i="90"/>
  <c r="CU23" i="90"/>
  <c r="CJ11" i="90"/>
  <c r="CJ8" i="90"/>
  <c r="CI16" i="90"/>
  <c r="CH3" i="90"/>
  <c r="AF11" i="90"/>
  <c r="AP14" i="90"/>
  <c r="AQ7" i="90"/>
  <c r="BA4" i="90"/>
  <c r="AT4" i="90" s="1"/>
  <c r="BB11" i="90"/>
  <c r="AE17" i="90"/>
  <c r="J17" i="90"/>
  <c r="U16" i="90"/>
  <c r="AQ10" i="90"/>
  <c r="J23" i="90"/>
  <c r="AE19" i="90"/>
  <c r="X19" i="90" s="1"/>
  <c r="I17" i="90"/>
  <c r="B17" i="90" s="1"/>
  <c r="J18" i="90"/>
  <c r="I10" i="90"/>
  <c r="T22" i="90"/>
  <c r="J12" i="90"/>
  <c r="J11" i="90"/>
  <c r="AF23" i="90"/>
  <c r="J6" i="90"/>
  <c r="BZ17" i="90"/>
  <c r="BY5" i="90"/>
  <c r="BY12" i="90"/>
  <c r="BZ23" i="90"/>
  <c r="BX11" i="90"/>
  <c r="BT11" i="90" s="1"/>
  <c r="BZ7" i="90"/>
  <c r="BS7" i="90" s="1"/>
  <c r="BX9" i="90"/>
  <c r="BX7" i="90"/>
  <c r="BT7" i="90" s="1"/>
  <c r="CM13" i="90"/>
  <c r="CF13" i="90" s="1"/>
  <c r="CM20" i="90"/>
  <c r="CL8" i="90"/>
  <c r="CM7" i="90"/>
  <c r="CL6" i="90"/>
  <c r="CE6" i="90" s="1"/>
  <c r="CK20" i="90"/>
  <c r="CG20" i="90" s="1"/>
  <c r="CK3" i="90"/>
  <c r="CK5" i="90"/>
  <c r="CG5" i="90" s="1"/>
  <c r="AN16" i="90"/>
  <c r="AC3" i="90"/>
  <c r="F11" i="90"/>
  <c r="AN6" i="90"/>
  <c r="AB7" i="90"/>
  <c r="AN23" i="90"/>
  <c r="Q21" i="90"/>
  <c r="F5" i="90"/>
  <c r="DJ11" i="90"/>
  <c r="DJ12" i="90"/>
  <c r="DJ13" i="90"/>
  <c r="CW7" i="90"/>
  <c r="CW8" i="90"/>
  <c r="CW5" i="90"/>
  <c r="CJ3" i="90"/>
  <c r="CJ4" i="90"/>
  <c r="CI5" i="90"/>
  <c r="CH19" i="90"/>
  <c r="AF3" i="90"/>
  <c r="AF18" i="90"/>
  <c r="AP5" i="90"/>
  <c r="AI5" i="90" s="1"/>
  <c r="AQ22" i="90"/>
  <c r="BB3" i="90"/>
  <c r="AE9" i="90"/>
  <c r="X9" i="90" s="1"/>
  <c r="I21" i="90"/>
  <c r="B21" i="90" s="1"/>
  <c r="U8" i="90"/>
  <c r="AP10" i="90"/>
  <c r="J7" i="90"/>
  <c r="AE3" i="90"/>
  <c r="I9" i="90"/>
  <c r="B9" i="90" s="1"/>
  <c r="I14" i="90"/>
  <c r="U12" i="90"/>
  <c r="I15" i="90"/>
  <c r="B15" i="90" s="1"/>
  <c r="I8" i="90"/>
  <c r="B8" i="90" s="1"/>
  <c r="I23" i="90"/>
  <c r="U14" i="90"/>
  <c r="I18" i="90"/>
  <c r="B18" i="90" s="1"/>
  <c r="BZ13" i="90"/>
  <c r="BZ20" i="90"/>
  <c r="BY8" i="90"/>
  <c r="BR8" i="90" s="1"/>
  <c r="BY14" i="90"/>
  <c r="BR14" i="90" s="1"/>
  <c r="BX19" i="90"/>
  <c r="BT19" i="90" s="1"/>
  <c r="BX6" i="90"/>
  <c r="BZ19" i="90"/>
  <c r="BX23" i="90"/>
  <c r="BT23" i="90" s="1"/>
  <c r="CM9" i="90"/>
  <c r="CM16" i="90"/>
  <c r="CL4" i="90"/>
  <c r="CE4" i="90" s="1"/>
  <c r="CK8" i="90"/>
  <c r="CG8" i="90" s="1"/>
  <c r="CK10" i="90"/>
  <c r="CL11" i="90"/>
  <c r="CK21" i="90"/>
  <c r="CL22" i="90"/>
  <c r="AC22" i="90"/>
  <c r="AX8" i="90"/>
  <c r="AN7" i="90"/>
  <c r="AB9" i="90"/>
  <c r="Q23" i="90"/>
  <c r="Q22" i="90"/>
  <c r="AB21" i="90"/>
  <c r="AB6" i="90"/>
  <c r="DI19" i="90"/>
  <c r="DJ9" i="90"/>
  <c r="DI13" i="90"/>
  <c r="CV15" i="90"/>
  <c r="CU3" i="90"/>
  <c r="CU18" i="90"/>
  <c r="CI11" i="90"/>
  <c r="CH13" i="90"/>
  <c r="CI13" i="90"/>
  <c r="CH10" i="90"/>
  <c r="AE7" i="90"/>
  <c r="AF10" i="90"/>
  <c r="AF17" i="90"/>
  <c r="AQ14" i="90"/>
  <c r="BA9" i="90"/>
  <c r="AT9" i="90" s="1"/>
  <c r="AQ13" i="90"/>
  <c r="I13" i="90"/>
  <c r="B13" i="90" s="1"/>
  <c r="T12" i="90"/>
  <c r="AF14" i="90"/>
  <c r="I19" i="90"/>
  <c r="B19" i="90" s="1"/>
  <c r="U13" i="90"/>
  <c r="BA16" i="90"/>
  <c r="BA11" i="90"/>
  <c r="AT11" i="90" s="1"/>
  <c r="U11" i="90"/>
  <c r="N11" i="90" s="1"/>
  <c r="BB20" i="90"/>
  <c r="AF22" i="90"/>
  <c r="I7" i="90"/>
  <c r="B7" i="90" s="1"/>
  <c r="T10" i="90"/>
  <c r="M10" i="90" s="1"/>
  <c r="AP8" i="90"/>
  <c r="AI8" i="90" s="1"/>
  <c r="BZ9" i="90"/>
  <c r="BZ16" i="90"/>
  <c r="BY4" i="90"/>
  <c r="BR4" i="90" s="1"/>
  <c r="BY3" i="90"/>
  <c r="BR3" i="90" s="1"/>
  <c r="BY22" i="90"/>
  <c r="BX14" i="90"/>
  <c r="BT14" i="90" s="1"/>
  <c r="BX15" i="90"/>
  <c r="BY6" i="90"/>
  <c r="BR6" i="90" s="1"/>
  <c r="CM5" i="90"/>
  <c r="CM12" i="90"/>
  <c r="CM22" i="90"/>
  <c r="CK16" i="90"/>
  <c r="CG16" i="90" s="1"/>
  <c r="CK18" i="90"/>
  <c r="CK6" i="90"/>
  <c r="CG6" i="90" s="1"/>
  <c r="CM3" i="90"/>
  <c r="CK14" i="90"/>
  <c r="CG14" i="90" s="1"/>
  <c r="DE20" i="90"/>
  <c r="DG8" i="90"/>
  <c r="DG15" i="90"/>
  <c r="DG10" i="90"/>
  <c r="BR11" i="90"/>
  <c r="BT3" i="90"/>
  <c r="BT21" i="90"/>
  <c r="AD11" i="90"/>
  <c r="Z11" i="90" s="1"/>
  <c r="AT19" i="90"/>
  <c r="AD17" i="90"/>
  <c r="Z17" i="90" s="1"/>
  <c r="M4" i="90"/>
  <c r="AO9" i="90"/>
  <c r="AK9" i="90" s="1"/>
  <c r="AZ12" i="90"/>
  <c r="AV12" i="90" s="1"/>
  <c r="AZ16" i="90"/>
  <c r="AV16" i="90" s="1"/>
  <c r="M17" i="90"/>
  <c r="AD7" i="90"/>
  <c r="Z7" i="90" s="1"/>
  <c r="P5" i="90"/>
  <c r="AW12" i="90"/>
  <c r="P18" i="90"/>
  <c r="AW6" i="90"/>
  <c r="AA18" i="90"/>
  <c r="E8" i="90"/>
  <c r="E4" i="90"/>
  <c r="BG11" i="90"/>
  <c r="BE15" i="90"/>
  <c r="CR12" i="90"/>
  <c r="CR20" i="90"/>
  <c r="CG17" i="90"/>
  <c r="CE11" i="90"/>
  <c r="DE11" i="90"/>
  <c r="BR22" i="90"/>
  <c r="BR17" i="90"/>
  <c r="AO17" i="90"/>
  <c r="AK17" i="90" s="1"/>
  <c r="H9" i="90"/>
  <c r="D9" i="90" s="1"/>
  <c r="AZ7" i="90"/>
  <c r="AV7" i="90" s="1"/>
  <c r="AI18" i="90"/>
  <c r="AO4" i="90"/>
  <c r="AK4" i="90" s="1"/>
  <c r="AZ3" i="90"/>
  <c r="AV3" i="90" s="1"/>
  <c r="AZ15" i="90"/>
  <c r="AV15" i="90" s="1"/>
  <c r="S3" i="90"/>
  <c r="O3" i="90" s="1"/>
  <c r="AZ10" i="90"/>
  <c r="AV10" i="90" s="1"/>
  <c r="AI14" i="90"/>
  <c r="AO14" i="90"/>
  <c r="AK14" i="90" s="1"/>
  <c r="S18" i="90"/>
  <c r="O18" i="90" s="1"/>
  <c r="AL4" i="90"/>
  <c r="AL17" i="90"/>
  <c r="AA23" i="90"/>
  <c r="E12" i="90"/>
  <c r="AA6" i="90"/>
  <c r="P20" i="90"/>
  <c r="P17" i="90"/>
  <c r="BG21" i="90"/>
  <c r="BE20" i="90"/>
  <c r="DE13" i="90"/>
  <c r="DE9" i="90"/>
  <c r="DG17" i="90"/>
  <c r="BT20" i="90"/>
  <c r="BT6" i="90"/>
  <c r="AZ18" i="90"/>
  <c r="AV18" i="90" s="1"/>
  <c r="AT16" i="90"/>
  <c r="AZ5" i="90"/>
  <c r="AV5" i="90" s="1"/>
  <c r="H17" i="90"/>
  <c r="D17" i="90" s="1"/>
  <c r="H22" i="90"/>
  <c r="D22" i="90" s="1"/>
  <c r="H14" i="90"/>
  <c r="D14" i="90" s="1"/>
  <c r="AD22" i="90"/>
  <c r="Z22" i="90" s="1"/>
  <c r="H7" i="90"/>
  <c r="D7" i="90" s="1"/>
  <c r="B10" i="90"/>
  <c r="M11" i="90"/>
  <c r="S11" i="90"/>
  <c r="O11" i="90" s="1"/>
  <c r="M18" i="90"/>
  <c r="S14" i="90"/>
  <c r="O14" i="90" s="1"/>
  <c r="S5" i="90"/>
  <c r="O5" i="90" s="1"/>
  <c r="AI23" i="90"/>
  <c r="E13" i="90"/>
  <c r="P4" i="90"/>
  <c r="AA13" i="90"/>
  <c r="AL23" i="90"/>
  <c r="AL16" i="90"/>
  <c r="AL11" i="90"/>
  <c r="AW7" i="90"/>
  <c r="AA11" i="90"/>
  <c r="P15" i="90"/>
  <c r="AW10" i="90"/>
  <c r="AA12" i="90"/>
  <c r="AL13" i="90"/>
  <c r="BE17" i="90"/>
  <c r="DE5" i="90"/>
  <c r="DG5" i="90"/>
  <c r="DG12" i="90"/>
  <c r="AI17" i="90"/>
  <c r="AD16" i="90"/>
  <c r="Z16" i="90" s="1"/>
  <c r="AO22" i="90"/>
  <c r="AK22" i="90" s="1"/>
  <c r="B16" i="90"/>
  <c r="AI4" i="90"/>
  <c r="AD15" i="90"/>
  <c r="Z15" i="90" s="1"/>
  <c r="AD3" i="90"/>
  <c r="Z3" i="90" s="1"/>
  <c r="AZ21" i="90"/>
  <c r="AV21" i="90" s="1"/>
  <c r="AD20" i="90"/>
  <c r="Z20" i="90" s="1"/>
  <c r="M9" i="90"/>
  <c r="H13" i="90"/>
  <c r="D13" i="90" s="1"/>
  <c r="M5" i="90"/>
  <c r="S9" i="90"/>
  <c r="O9" i="90" s="1"/>
  <c r="AO15" i="90"/>
  <c r="AK15" i="90" s="1"/>
  <c r="AL3" i="90"/>
  <c r="E5" i="90"/>
  <c r="E10" i="90"/>
  <c r="AL20" i="90"/>
  <c r="AW5" i="90"/>
  <c r="AW23" i="90"/>
  <c r="BG12" i="90"/>
  <c r="BE10" i="90"/>
  <c r="BE19" i="90"/>
  <c r="BG9" i="90"/>
  <c r="DG9" i="90"/>
  <c r="BT12" i="90"/>
  <c r="BR9" i="90"/>
  <c r="BR12" i="90"/>
  <c r="S17" i="90"/>
  <c r="O17" i="90" s="1"/>
  <c r="AT21" i="90"/>
  <c r="S4" i="90"/>
  <c r="O4" i="90" s="1"/>
  <c r="AZ14" i="90"/>
  <c r="AV14" i="90" s="1"/>
  <c r="AI12" i="90"/>
  <c r="DG22" i="90"/>
  <c r="DE21" i="90"/>
  <c r="BT5" i="90"/>
  <c r="AZ23" i="90"/>
  <c r="AV23" i="90" s="1"/>
  <c r="S10" i="90"/>
  <c r="O10" i="90" s="1"/>
  <c r="S12" i="90"/>
  <c r="O12" i="90" s="1"/>
  <c r="N5" i="90"/>
  <c r="S23" i="90"/>
  <c r="O23" i="90" s="1"/>
  <c r="AD9" i="90"/>
  <c r="Z9" i="90" s="1"/>
  <c r="AO10" i="90"/>
  <c r="AK10" i="90" s="1"/>
  <c r="AZ22" i="90"/>
  <c r="AV22" i="90" s="1"/>
  <c r="AO13" i="90"/>
  <c r="AK13" i="90" s="1"/>
  <c r="AO16" i="90"/>
  <c r="AK16" i="90" s="1"/>
  <c r="E11" i="90"/>
  <c r="AA22" i="90"/>
  <c r="AA4" i="90"/>
  <c r="BG10" i="90"/>
  <c r="CT20" i="90"/>
  <c r="CT19" i="90"/>
  <c r="CR9" i="90"/>
  <c r="CG15" i="90"/>
  <c r="DE19" i="90"/>
  <c r="BT13" i="90"/>
  <c r="BT9" i="90"/>
  <c r="AO11" i="90"/>
  <c r="AK11" i="90" s="1"/>
  <c r="AI13" i="90"/>
  <c r="AO23" i="90"/>
  <c r="AK23" i="90" s="1"/>
  <c r="AT5" i="90"/>
  <c r="M23" i="90"/>
  <c r="S21" i="90"/>
  <c r="O21" i="90" s="1"/>
  <c r="AO8" i="90"/>
  <c r="AK8" i="90" s="1"/>
  <c r="AZ20" i="90"/>
  <c r="AV20" i="90" s="1"/>
  <c r="S7" i="90"/>
  <c r="O7" i="90" s="1"/>
  <c r="AZ6" i="90"/>
  <c r="AV6" i="90" s="1"/>
  <c r="AW15" i="90"/>
  <c r="AW20" i="90"/>
  <c r="P13" i="90"/>
  <c r="E3" i="90"/>
  <c r="P10" i="90"/>
  <c r="E22" i="90"/>
  <c r="AL10" i="90"/>
  <c r="CS18" i="90"/>
  <c r="CT9" i="90"/>
  <c r="CE12" i="90"/>
  <c r="CE10" i="90"/>
  <c r="CG18" i="90"/>
  <c r="DE4" i="90"/>
  <c r="AD23" i="90"/>
  <c r="Z23" i="90" s="1"/>
  <c r="S22" i="90"/>
  <c r="O22" i="90" s="1"/>
  <c r="AD21" i="90"/>
  <c r="Z21" i="90" s="1"/>
  <c r="H11" i="90"/>
  <c r="D11" i="90" s="1"/>
  <c r="H12" i="90"/>
  <c r="D12" i="90" s="1"/>
  <c r="X22" i="90"/>
  <c r="AZ4" i="90"/>
  <c r="AV4" i="90" s="1"/>
  <c r="AD19" i="90"/>
  <c r="Z19" i="90" s="1"/>
  <c r="AD18" i="90"/>
  <c r="Z18" i="90" s="1"/>
  <c r="AO6" i="90"/>
  <c r="AK6" i="90" s="1"/>
  <c r="H8" i="90"/>
  <c r="D8" i="90" s="1"/>
  <c r="AL14" i="90"/>
  <c r="AL19" i="90"/>
  <c r="E23" i="90"/>
  <c r="AA7" i="90"/>
  <c r="AL12" i="90"/>
  <c r="AW18" i="90"/>
  <c r="P8" i="90"/>
  <c r="E20" i="90"/>
  <c r="P9" i="90"/>
  <c r="AA3" i="90"/>
  <c r="AA10" i="90"/>
  <c r="BE9" i="90"/>
  <c r="CR16" i="90"/>
  <c r="CR4" i="90"/>
  <c r="DE17" i="90"/>
  <c r="X10" i="90"/>
  <c r="AD10" i="90"/>
  <c r="Z10" i="90" s="1"/>
  <c r="AO21" i="90"/>
  <c r="AK21" i="90" s="1"/>
  <c r="X18" i="90"/>
  <c r="AO7" i="90"/>
  <c r="AK7" i="90" s="1"/>
  <c r="X5" i="90"/>
  <c r="AI3" i="90"/>
  <c r="X7" i="90"/>
  <c r="X8" i="90"/>
  <c r="P22" i="90"/>
  <c r="AA5" i="90"/>
  <c r="E17" i="90"/>
  <c r="AW17" i="90"/>
  <c r="CR5" i="90"/>
  <c r="CE5" i="90"/>
  <c r="CG3" i="90"/>
  <c r="CE13" i="90"/>
  <c r="DE7" i="90"/>
  <c r="BT22" i="90"/>
  <c r="M22" i="90"/>
  <c r="M20" i="90"/>
  <c r="AZ8" i="90"/>
  <c r="AV8" i="90" s="1"/>
  <c r="AZ9" i="90"/>
  <c r="AV9" i="90" s="1"/>
  <c r="S15" i="90"/>
  <c r="O15" i="90" s="1"/>
  <c r="AI6" i="90"/>
  <c r="H23" i="90"/>
  <c r="D23" i="90" s="1"/>
  <c r="AD4" i="90"/>
  <c r="Z4" i="90" s="1"/>
  <c r="AI21" i="90"/>
  <c r="DG19" i="90"/>
  <c r="DF21" i="90"/>
  <c r="H20" i="90"/>
  <c r="D20" i="90" s="1"/>
  <c r="H6" i="90"/>
  <c r="D6" i="90" s="1"/>
  <c r="AI9" i="90"/>
  <c r="H19" i="90"/>
  <c r="D19" i="90" s="1"/>
  <c r="N4" i="90"/>
  <c r="AW8" i="90"/>
  <c r="AA19" i="90"/>
  <c r="AW14" i="90"/>
  <c r="E14" i="90"/>
  <c r="P21" i="90"/>
  <c r="BE12" i="90"/>
  <c r="BF18" i="90"/>
  <c r="CR3" i="90"/>
  <c r="CE20" i="90"/>
  <c r="CE8" i="90"/>
  <c r="AW22" i="90"/>
  <c r="DG3" i="90"/>
  <c r="BR20" i="90"/>
  <c r="H21" i="90"/>
  <c r="D21" i="90" s="1"/>
  <c r="AZ13" i="90"/>
  <c r="AV13" i="90" s="1"/>
  <c r="AZ19" i="90"/>
  <c r="AV19" i="90" s="1"/>
  <c r="AT7" i="90"/>
  <c r="AD6" i="90"/>
  <c r="Z6" i="90" s="1"/>
  <c r="AD12" i="90"/>
  <c r="Z12" i="90" s="1"/>
  <c r="P7" i="90"/>
  <c r="E15" i="90"/>
  <c r="AA9" i="90"/>
  <c r="AL9" i="90"/>
  <c r="AW16" i="90"/>
  <c r="E6" i="90"/>
  <c r="P11" i="90"/>
  <c r="BE8" i="90"/>
  <c r="BE14" i="90"/>
  <c r="CR23" i="90"/>
  <c r="CE19" i="90"/>
  <c r="X16" i="90"/>
  <c r="E7" i="90"/>
  <c r="AZ17" i="90"/>
  <c r="AV17" i="90" s="1"/>
  <c r="DE22" i="90"/>
  <c r="DG7" i="90"/>
  <c r="BT17" i="90"/>
  <c r="S16" i="90"/>
  <c r="O16" i="90" s="1"/>
  <c r="B5" i="90"/>
  <c r="AO3" i="90"/>
  <c r="AK3" i="90" s="1"/>
  <c r="AL6" i="90"/>
  <c r="AA14" i="90"/>
  <c r="AL21" i="90"/>
  <c r="AA17" i="90"/>
  <c r="AW9" i="90"/>
  <c r="BG13" i="90"/>
  <c r="BG3" i="90"/>
  <c r="CT18" i="90"/>
  <c r="CR10" i="90"/>
  <c r="CR15" i="90"/>
  <c r="AW21" i="90"/>
  <c r="CR19" i="90"/>
  <c r="CE15" i="90"/>
  <c r="DG20" i="90"/>
  <c r="BR7" i="90"/>
  <c r="M15" i="90"/>
  <c r="X3" i="90"/>
  <c r="AO18" i="90"/>
  <c r="AK18" i="90" s="1"/>
  <c r="Y15" i="90"/>
  <c r="H4" i="90"/>
  <c r="D4" i="90" s="1"/>
  <c r="B23" i="90"/>
  <c r="C17" i="90"/>
  <c r="P6" i="90"/>
  <c r="AW13" i="90"/>
  <c r="AW4" i="90"/>
  <c r="BG22" i="90"/>
  <c r="BG14" i="90"/>
  <c r="CG10" i="90"/>
  <c r="DE10" i="90"/>
  <c r="AI16" i="90"/>
  <c r="DG13" i="90"/>
  <c r="DF20" i="90"/>
  <c r="H3" i="90"/>
  <c r="D3" i="90" s="1"/>
  <c r="S19" i="90"/>
  <c r="O19" i="90" s="1"/>
  <c r="X13" i="90"/>
  <c r="AO5" i="90"/>
  <c r="AK5" i="90" s="1"/>
  <c r="H15" i="90"/>
  <c r="D15" i="90" s="1"/>
  <c r="AL5" i="90"/>
  <c r="AL18" i="90"/>
  <c r="P14" i="90"/>
  <c r="BE21" i="90"/>
  <c r="BG20" i="90"/>
  <c r="BF8" i="90"/>
  <c r="CR17" i="90"/>
  <c r="CT10" i="90"/>
  <c r="CT6" i="90"/>
  <c r="CG4" i="90"/>
  <c r="AI10" i="90"/>
  <c r="E18" i="90"/>
  <c r="AW11" i="90"/>
  <c r="CT5" i="90"/>
  <c r="AA21" i="90"/>
  <c r="DE8" i="90"/>
  <c r="BR16" i="90"/>
  <c r="B14" i="90"/>
  <c r="S8" i="90"/>
  <c r="O8" i="90" s="1"/>
  <c r="H18" i="90"/>
  <c r="D18" i="90" s="1"/>
  <c r="AT12" i="90"/>
  <c r="H5" i="90"/>
  <c r="D5" i="90" s="1"/>
  <c r="AD14" i="90"/>
  <c r="Z14" i="90" s="1"/>
  <c r="P3" i="90"/>
  <c r="AA15" i="90"/>
  <c r="E21" i="90"/>
  <c r="CT11" i="90"/>
  <c r="CS16" i="90"/>
  <c r="CG22" i="90"/>
  <c r="DE18" i="90"/>
  <c r="AU16" i="90"/>
  <c r="AZ11" i="90"/>
  <c r="AV11" i="90" s="1"/>
  <c r="X6" i="90"/>
  <c r="X11" i="90"/>
  <c r="AA20" i="90"/>
  <c r="AL15" i="90"/>
  <c r="AL7" i="90"/>
  <c r="AL8" i="90"/>
  <c r="AA16" i="90"/>
  <c r="BG23" i="90"/>
  <c r="BE6" i="90"/>
  <c r="CR14" i="90"/>
  <c r="CE21" i="90"/>
  <c r="AO20" i="90"/>
  <c r="AK20" i="90" s="1"/>
  <c r="AO19" i="90"/>
  <c r="AK19" i="90" s="1"/>
  <c r="AT10" i="90"/>
  <c r="C3" i="90"/>
  <c r="DG16" i="90"/>
  <c r="H16" i="90"/>
  <c r="D16" i="90" s="1"/>
  <c r="B20" i="90"/>
  <c r="M19" i="90"/>
  <c r="S20" i="90"/>
  <c r="O20" i="90" s="1"/>
  <c r="P19" i="90"/>
  <c r="E9" i="90"/>
  <c r="AW19" i="90"/>
  <c r="CS3" i="90"/>
  <c r="AJ14" i="90"/>
  <c r="AW3" i="90"/>
  <c r="CT22" i="90"/>
  <c r="P16" i="90"/>
  <c r="BG19" i="90"/>
  <c r="B22" i="90"/>
  <c r="BE3" i="90"/>
  <c r="BT15" i="90"/>
  <c r="P12" i="90"/>
  <c r="AI11" i="90"/>
  <c r="E19" i="90"/>
  <c r="AI20" i="90"/>
  <c r="AD13" i="90"/>
  <c r="Z13" i="90" s="1"/>
  <c r="AD8" i="90"/>
  <c r="Z8" i="90" s="1"/>
  <c r="AA8" i="90"/>
  <c r="M12" i="90"/>
  <c r="AI7" i="90"/>
  <c r="S6" i="90"/>
  <c r="O6" i="90" s="1"/>
  <c r="BF17" i="90"/>
  <c r="E16" i="90"/>
  <c r="Y3" i="90"/>
  <c r="AT20" i="90"/>
  <c r="AL22" i="90"/>
  <c r="S13" i="90"/>
  <c r="O13" i="90" s="1"/>
  <c r="BE11" i="90"/>
  <c r="CE22" i="90"/>
  <c r="CT16" i="90"/>
  <c r="CF10" i="90"/>
  <c r="M8" i="90"/>
  <c r="H10" i="90"/>
  <c r="D10" i="90" s="1"/>
  <c r="BG4" i="90"/>
  <c r="CT13" i="90"/>
  <c r="CG21" i="90"/>
  <c r="AD5" i="90"/>
  <c r="Z5" i="90" s="1"/>
  <c r="X17" i="90"/>
  <c r="CR11" i="90"/>
  <c r="AO12" i="90"/>
  <c r="AK12" i="90" s="1"/>
  <c r="BR5" i="90"/>
  <c r="P23" i="90"/>
  <c r="CT12" i="90"/>
  <c r="CE3" i="90"/>
  <c r="BR19" i="90"/>
  <c r="DD17" i="83"/>
  <c r="DE17" i="83" s="1"/>
  <c r="DF17" i="83" s="1"/>
  <c r="DS8" i="83"/>
  <c r="DT8" i="83" s="1"/>
  <c r="DU8" i="83" s="1"/>
  <c r="R16" i="83"/>
  <c r="S16" i="83" s="1"/>
  <c r="T16" i="83" s="1"/>
  <c r="BZ20" i="83"/>
  <c r="CA20" i="83" s="1"/>
  <c r="CB20" i="83" s="1"/>
  <c r="BK20" i="83"/>
  <c r="CN20" i="83"/>
  <c r="CO20" i="83" s="1"/>
  <c r="CP20" i="83" s="1"/>
  <c r="CQ20" i="83" s="1"/>
  <c r="AG3" i="83"/>
  <c r="AH3" i="83" s="1"/>
  <c r="AI3" i="83" s="1"/>
  <c r="DC18" i="83"/>
  <c r="DD18" i="83" s="1"/>
  <c r="DE18" i="83" s="1"/>
  <c r="DF18" i="83" s="1"/>
  <c r="R8" i="83"/>
  <c r="S8" i="83" s="1"/>
  <c r="T8" i="83" s="1"/>
  <c r="BZ13" i="83"/>
  <c r="CA13" i="83" s="1"/>
  <c r="CB13" i="83" s="1"/>
  <c r="AG20" i="83"/>
  <c r="AH20" i="83" s="1"/>
  <c r="AI20" i="83" s="1"/>
  <c r="AV11" i="83"/>
  <c r="AW11" i="83" s="1"/>
  <c r="AX11" i="83" s="1"/>
  <c r="R15" i="83"/>
  <c r="S15" i="83" s="1"/>
  <c r="T15" i="83" s="1"/>
  <c r="BK10" i="83"/>
  <c r="CO11" i="83"/>
  <c r="CP11" i="83" s="1"/>
  <c r="CQ11" i="83" s="1"/>
  <c r="AG11" i="83"/>
  <c r="AH11" i="83" s="1"/>
  <c r="AI11" i="83" s="1"/>
  <c r="AG14" i="83"/>
  <c r="AH14" i="83" s="1"/>
  <c r="AI14" i="83" s="1"/>
  <c r="C12" i="83"/>
  <c r="D12" i="83" s="1"/>
  <c r="E12" i="83" s="1"/>
  <c r="BK6" i="83"/>
  <c r="BL6" i="83" s="1"/>
  <c r="BM6" i="83" s="1"/>
  <c r="BK13" i="83"/>
  <c r="BL13" i="83" s="1"/>
  <c r="BM13" i="83" s="1"/>
  <c r="AV17" i="83"/>
  <c r="AW17" i="83" s="1"/>
  <c r="AX17" i="83" s="1"/>
  <c r="CO23" i="83"/>
  <c r="CP23" i="83" s="1"/>
  <c r="CQ23" i="83" s="1"/>
  <c r="AG8" i="83"/>
  <c r="AH8" i="83" s="1"/>
  <c r="AI8" i="83" s="1"/>
  <c r="R22" i="83"/>
  <c r="S22" i="83" s="1"/>
  <c r="T22" i="83" s="1"/>
  <c r="BZ14" i="83"/>
  <c r="CA14" i="83" s="1"/>
  <c r="CB14" i="83" s="1"/>
  <c r="BK23" i="83"/>
  <c r="BL23" i="83" s="1"/>
  <c r="BM23" i="83" s="1"/>
  <c r="CN4" i="83"/>
  <c r="CO4" i="83" s="1"/>
  <c r="CP4" i="83" s="1"/>
  <c r="CQ4" i="83" s="1"/>
  <c r="EG7" i="83"/>
  <c r="EH7" i="83" s="1"/>
  <c r="EI7" i="83" s="1"/>
  <c r="EJ7" i="83" s="1"/>
  <c r="EH13" i="83"/>
  <c r="EI13" i="83" s="1"/>
  <c r="EJ13" i="83" s="1"/>
  <c r="R14" i="83"/>
  <c r="S14" i="83" s="1"/>
  <c r="T14" i="83" s="1"/>
  <c r="DS14" i="83"/>
  <c r="DT14" i="83" s="1"/>
  <c r="DU14" i="83" s="1"/>
  <c r="CN15" i="83"/>
  <c r="CO15" i="83" s="1"/>
  <c r="CP15" i="83" s="1"/>
  <c r="CQ15" i="83" s="1"/>
  <c r="EH12" i="83"/>
  <c r="EI12" i="83" s="1"/>
  <c r="EJ12" i="83" s="1"/>
  <c r="C9" i="83"/>
  <c r="D9" i="83" s="1"/>
  <c r="E9" i="83" s="1"/>
  <c r="DD16" i="83"/>
  <c r="DE16" i="83" s="1"/>
  <c r="DF16" i="83" s="1"/>
  <c r="AV21" i="83"/>
  <c r="AW21" i="83" s="1"/>
  <c r="AX21" i="83" s="1"/>
  <c r="R10" i="83"/>
  <c r="S10" i="83" s="1"/>
  <c r="T10" i="83" s="1"/>
  <c r="BK14" i="83"/>
  <c r="BL14" i="83" s="1"/>
  <c r="BM14" i="83" s="1"/>
  <c r="BZ9" i="83"/>
  <c r="CA9" i="83" s="1"/>
  <c r="CB9" i="83" s="1"/>
  <c r="R12" i="83"/>
  <c r="S12" i="83" s="1"/>
  <c r="T12" i="83" s="1"/>
  <c r="EH21" i="83"/>
  <c r="EI21" i="83" s="1"/>
  <c r="EJ21" i="83" s="1"/>
  <c r="AV7" i="83"/>
  <c r="AW7" i="83" s="1"/>
  <c r="AX7" i="83" s="1"/>
  <c r="DD14" i="83"/>
  <c r="DE14" i="83" s="1"/>
  <c r="DF14" i="83" s="1"/>
  <c r="AG15" i="83"/>
  <c r="AH15" i="83" s="1"/>
  <c r="AI15" i="83" s="1"/>
  <c r="R17" i="83"/>
  <c r="S17" i="83" s="1"/>
  <c r="T17" i="83" s="1"/>
  <c r="BZ3" i="83"/>
  <c r="CA3" i="83" s="1"/>
  <c r="CB3" i="83" s="1"/>
  <c r="DD3" i="83"/>
  <c r="DE3" i="83" s="1"/>
  <c r="DF3" i="83" s="1"/>
  <c r="C4" i="83"/>
  <c r="D4" i="83" s="1"/>
  <c r="E4" i="83" s="1"/>
  <c r="R6" i="83"/>
  <c r="S6" i="83" s="1"/>
  <c r="T6" i="83" s="1"/>
  <c r="AV8" i="83"/>
  <c r="AW8" i="83" s="1"/>
  <c r="AX8" i="83" s="1"/>
  <c r="AV10" i="83"/>
  <c r="AW10" i="83" s="1"/>
  <c r="AX10" i="83" s="1"/>
  <c r="CO10" i="83"/>
  <c r="CP10" i="83" s="1"/>
  <c r="CQ10" i="83" s="1"/>
  <c r="AV12" i="83"/>
  <c r="AW12" i="83" s="1"/>
  <c r="AX12" i="83" s="1"/>
  <c r="C21" i="83"/>
  <c r="D21" i="83" s="1"/>
  <c r="E21" i="83" s="1"/>
  <c r="C23" i="83"/>
  <c r="D23" i="83" s="1"/>
  <c r="E23" i="83" s="1"/>
  <c r="AV6" i="83"/>
  <c r="AW6" i="83" s="1"/>
  <c r="AX6" i="83" s="1"/>
  <c r="AV14" i="83"/>
  <c r="AW14" i="83" s="1"/>
  <c r="AX14" i="83" s="1"/>
  <c r="BZ11" i="83"/>
  <c r="CA11" i="83" s="1"/>
  <c r="CB11" i="83" s="1"/>
  <c r="R20" i="83"/>
  <c r="S20" i="83" s="1"/>
  <c r="T20" i="83" s="1"/>
  <c r="CO3" i="83"/>
  <c r="CP3" i="83" s="1"/>
  <c r="CQ3" i="83" s="1"/>
  <c r="BZ5" i="83"/>
  <c r="CA5" i="83" s="1"/>
  <c r="CB5" i="83" s="1"/>
  <c r="R7" i="83"/>
  <c r="S7" i="83" s="1"/>
  <c r="T7" i="83" s="1"/>
  <c r="AG7" i="83"/>
  <c r="AH7" i="83" s="1"/>
  <c r="AI7" i="83" s="1"/>
  <c r="CO7" i="83"/>
  <c r="CP7" i="83" s="1"/>
  <c r="CQ7" i="83" s="1"/>
  <c r="EH8" i="83"/>
  <c r="EI8" i="83" s="1"/>
  <c r="EJ8" i="83" s="1"/>
  <c r="EH11" i="83"/>
  <c r="EI11" i="83" s="1"/>
  <c r="EJ11" i="83" s="1"/>
  <c r="BK12" i="83"/>
  <c r="BL12" i="83" s="1"/>
  <c r="BM12" i="83" s="1"/>
  <c r="AV4" i="83"/>
  <c r="AW4" i="83" s="1"/>
  <c r="AX4" i="83" s="1"/>
  <c r="DD5" i="83"/>
  <c r="DE5" i="83" s="1"/>
  <c r="DF5" i="83" s="1"/>
  <c r="AV13" i="83"/>
  <c r="AW13" i="83" s="1"/>
  <c r="AX13" i="83" s="1"/>
  <c r="C22" i="83"/>
  <c r="D22" i="83" s="1"/>
  <c r="E22" i="83" s="1"/>
  <c r="AG17" i="83"/>
  <c r="AH17" i="83" s="1"/>
  <c r="AI17" i="83" s="1"/>
  <c r="CO5" i="83"/>
  <c r="CP5" i="83" s="1"/>
  <c r="CQ5" i="83" s="1"/>
  <c r="C14" i="83"/>
  <c r="D14" i="83" s="1"/>
  <c r="E14" i="83" s="1"/>
  <c r="DS19" i="83"/>
  <c r="DT19" i="83" s="1"/>
  <c r="DU19" i="83" s="1"/>
  <c r="DS21" i="83"/>
  <c r="DT21" i="83" s="1"/>
  <c r="DU21" i="83" s="1"/>
  <c r="BZ4" i="83"/>
  <c r="CA4" i="83" s="1"/>
  <c r="CB4" i="83" s="1"/>
  <c r="AG18" i="83"/>
  <c r="AH18" i="83" s="1"/>
  <c r="AI18" i="83" s="1"/>
  <c r="R4" i="83"/>
  <c r="S4" i="83" s="1"/>
  <c r="T4" i="83" s="1"/>
  <c r="DS4" i="83"/>
  <c r="DT4" i="83" s="1"/>
  <c r="DU4" i="83" s="1"/>
  <c r="CO18" i="83"/>
  <c r="CP18" i="83" s="1"/>
  <c r="CQ18" i="83" s="1"/>
  <c r="CO22" i="83"/>
  <c r="CP22" i="83" s="1"/>
  <c r="CQ22" i="83" s="1"/>
  <c r="BZ7" i="83"/>
  <c r="CA7" i="83" s="1"/>
  <c r="CB7" i="83" s="1"/>
  <c r="R9" i="83"/>
  <c r="S9" i="83" s="1"/>
  <c r="T9" i="83" s="1"/>
  <c r="DS12" i="83"/>
  <c r="DT12" i="83" s="1"/>
  <c r="DU12" i="83" s="1"/>
  <c r="BZ21" i="83"/>
  <c r="CA21" i="83" s="1"/>
  <c r="CB21" i="83" s="1"/>
  <c r="EH4" i="83"/>
  <c r="EI4" i="83" s="1"/>
  <c r="EJ4" i="83" s="1"/>
  <c r="C16" i="83"/>
  <c r="D16" i="83" s="1"/>
  <c r="E16" i="83" s="1"/>
  <c r="AV18" i="83"/>
  <c r="AW18" i="83" s="1"/>
  <c r="AX18" i="83" s="1"/>
  <c r="BZ6" i="83"/>
  <c r="CA6" i="83" s="1"/>
  <c r="CB6" i="83" s="1"/>
  <c r="EH6" i="83"/>
  <c r="EI6" i="83" s="1"/>
  <c r="EJ6" i="83" s="1"/>
  <c r="BZ8" i="83"/>
  <c r="CA8" i="83" s="1"/>
  <c r="CB8" i="83" s="1"/>
  <c r="BK19" i="83"/>
  <c r="BL19" i="83" s="1"/>
  <c r="BM19" i="83" s="1"/>
  <c r="AG23" i="83"/>
  <c r="AH23" i="83" s="1"/>
  <c r="AI23" i="83" s="1"/>
  <c r="EH23" i="83"/>
  <c r="EI23" i="83" s="1"/>
  <c r="EJ23" i="83" s="1"/>
  <c r="AV5" i="83"/>
  <c r="AW5" i="83" s="1"/>
  <c r="AX5" i="83" s="1"/>
  <c r="DD6" i="83"/>
  <c r="DE6" i="83" s="1"/>
  <c r="DF6" i="83" s="1"/>
  <c r="EH9" i="83"/>
  <c r="EI9" i="83" s="1"/>
  <c r="EJ9" i="83" s="1"/>
  <c r="BZ12" i="83"/>
  <c r="CA12" i="83" s="1"/>
  <c r="CB12" i="83" s="1"/>
  <c r="CO17" i="83"/>
  <c r="CP17" i="83" s="1"/>
  <c r="CQ17" i="83" s="1"/>
  <c r="EH5" i="83"/>
  <c r="EI5" i="83" s="1"/>
  <c r="EJ5" i="83" s="1"/>
  <c r="C10" i="83"/>
  <c r="D10" i="83" s="1"/>
  <c r="E10" i="83" s="1"/>
  <c r="AV20" i="83"/>
  <c r="AW20" i="83" s="1"/>
  <c r="AX20" i="83" s="1"/>
  <c r="BK22" i="83"/>
  <c r="BL22" i="83" s="1"/>
  <c r="BM22" i="83" s="1"/>
  <c r="DD4" i="83"/>
  <c r="DE4" i="83" s="1"/>
  <c r="DF4" i="83" s="1"/>
  <c r="C8" i="83"/>
  <c r="D8" i="83" s="1"/>
  <c r="E8" i="83" s="1"/>
  <c r="BZ10" i="83"/>
  <c r="CA10" i="83" s="1"/>
  <c r="CB10" i="83" s="1"/>
  <c r="DS13" i="83"/>
  <c r="DT13" i="83" s="1"/>
  <c r="DU13" i="83" s="1"/>
  <c r="AV15" i="83"/>
  <c r="AW15" i="83" s="1"/>
  <c r="AX15" i="83" s="1"/>
  <c r="BK15" i="83"/>
  <c r="BL15" i="83" s="1"/>
  <c r="BM15" i="83" s="1"/>
  <c r="BK17" i="83"/>
  <c r="BL17" i="83" s="1"/>
  <c r="BM17" i="83" s="1"/>
  <c r="DS18" i="83"/>
  <c r="DT18" i="83" s="1"/>
  <c r="DU18" i="83" s="1"/>
  <c r="DD23" i="83"/>
  <c r="DE23" i="83" s="1"/>
  <c r="DF23" i="83" s="1"/>
  <c r="DS23" i="83"/>
  <c r="DT23" i="83" s="1"/>
  <c r="DU23" i="83" s="1"/>
  <c r="AG21" i="83"/>
  <c r="AH21" i="83" s="1"/>
  <c r="AI21" i="83" s="1"/>
  <c r="DD21" i="83"/>
  <c r="DE21" i="83" s="1"/>
  <c r="DF21" i="83" s="1"/>
  <c r="R19" i="83"/>
  <c r="S19" i="83" s="1"/>
  <c r="T19" i="83" s="1"/>
  <c r="BK11" i="83"/>
  <c r="BL11" i="83" s="1"/>
  <c r="BM11" i="83" s="1"/>
  <c r="DS20" i="83"/>
  <c r="DT20" i="83" s="1"/>
  <c r="DU20" i="83" s="1"/>
  <c r="BK4" i="83"/>
  <c r="BL4" i="83" s="1"/>
  <c r="BM4" i="83" s="1"/>
  <c r="AG9" i="83"/>
  <c r="AH9" i="83" s="1"/>
  <c r="AI9" i="83" s="1"/>
  <c r="DD12" i="83"/>
  <c r="DE12" i="83" s="1"/>
  <c r="DF12" i="83" s="1"/>
  <c r="AG13" i="83"/>
  <c r="AH13" i="83" s="1"/>
  <c r="AI13" i="83" s="1"/>
  <c r="DD13" i="83"/>
  <c r="DE13" i="83" s="1"/>
  <c r="DF13" i="83" s="1"/>
  <c r="EH18" i="83"/>
  <c r="EI18" i="83" s="1"/>
  <c r="EJ18" i="83" s="1"/>
  <c r="AG19" i="83"/>
  <c r="AH19" i="83" s="1"/>
  <c r="AI19" i="83" s="1"/>
  <c r="BL20" i="83"/>
  <c r="BM20" i="83" s="1"/>
  <c r="BK21" i="83"/>
  <c r="BL21" i="83" s="1"/>
  <c r="BM21" i="83" s="1"/>
  <c r="EH22" i="83"/>
  <c r="EI22" i="83" s="1"/>
  <c r="EJ22" i="83" s="1"/>
  <c r="CO13" i="83"/>
  <c r="CP13" i="83" s="1"/>
  <c r="CQ13" i="83" s="1"/>
  <c r="EH19" i="83"/>
  <c r="EI19" i="83" s="1"/>
  <c r="EJ19" i="83" s="1"/>
  <c r="DD20" i="83"/>
  <c r="DE20" i="83" s="1"/>
  <c r="DF20" i="83" s="1"/>
  <c r="DD8" i="83"/>
  <c r="DE8" i="83" s="1"/>
  <c r="DF8" i="83" s="1"/>
  <c r="DD19" i="83"/>
  <c r="DE19" i="83" s="1"/>
  <c r="DF19" i="83" s="1"/>
  <c r="BK3" i="83"/>
  <c r="BL3" i="83" s="1"/>
  <c r="BM3" i="83" s="1"/>
  <c r="AG6" i="83"/>
  <c r="AH6" i="83" s="1"/>
  <c r="AI6" i="83" s="1"/>
  <c r="C15" i="83"/>
  <c r="D15" i="83" s="1"/>
  <c r="E15" i="83" s="1"/>
  <c r="AV16" i="83"/>
  <c r="AW16" i="83" s="1"/>
  <c r="AX16" i="83" s="1"/>
  <c r="BZ16" i="83"/>
  <c r="CA16" i="83" s="1"/>
  <c r="CB16" i="83" s="1"/>
  <c r="DS17" i="83"/>
  <c r="DT17" i="83" s="1"/>
  <c r="DU17" i="83" s="1"/>
  <c r="R23" i="83"/>
  <c r="S23" i="83" s="1"/>
  <c r="T23" i="83" s="1"/>
  <c r="C5" i="83"/>
  <c r="D5" i="83" s="1"/>
  <c r="E5" i="83" s="1"/>
  <c r="CO6" i="83"/>
  <c r="CP6" i="83" s="1"/>
  <c r="CQ6" i="83" s="1"/>
  <c r="CO16" i="83"/>
  <c r="CP16" i="83" s="1"/>
  <c r="CQ16" i="83" s="1"/>
  <c r="BK5" i="83"/>
  <c r="BL5" i="83" s="1"/>
  <c r="BM5" i="83" s="1"/>
  <c r="DS5" i="83"/>
  <c r="DT5" i="83" s="1"/>
  <c r="DU5" i="83" s="1"/>
  <c r="BK7" i="83"/>
  <c r="BL7" i="83" s="1"/>
  <c r="BM7" i="83" s="1"/>
  <c r="DD7" i="83"/>
  <c r="DE7" i="83" s="1"/>
  <c r="DF7" i="83" s="1"/>
  <c r="BK8" i="83"/>
  <c r="BL8" i="83" s="1"/>
  <c r="BM8" i="83" s="1"/>
  <c r="AG10" i="83"/>
  <c r="AH10" i="83" s="1"/>
  <c r="AI10" i="83" s="1"/>
  <c r="AG12" i="83"/>
  <c r="AH12" i="83" s="1"/>
  <c r="AI12" i="83" s="1"/>
  <c r="C19" i="83"/>
  <c r="D19" i="83" s="1"/>
  <c r="E19" i="83" s="1"/>
  <c r="C20" i="83"/>
  <c r="D20" i="83" s="1"/>
  <c r="E20" i="83" s="1"/>
  <c r="CO21" i="83"/>
  <c r="CP21" i="83" s="1"/>
  <c r="CQ21" i="83" s="1"/>
  <c r="BZ22" i="83"/>
  <c r="CA22" i="83" s="1"/>
  <c r="CB22" i="83" s="1"/>
  <c r="BZ23" i="83"/>
  <c r="CA23" i="83" s="1"/>
  <c r="CB23" i="83" s="1"/>
  <c r="AG4" i="83"/>
  <c r="AH4" i="83" s="1"/>
  <c r="AI4" i="83" s="1"/>
  <c r="DS9" i="83"/>
  <c r="DT9" i="83" s="1"/>
  <c r="DU9" i="83" s="1"/>
  <c r="AV23" i="83"/>
  <c r="AW23" i="83" s="1"/>
  <c r="AX23" i="83" s="1"/>
  <c r="AV3" i="83"/>
  <c r="AW3" i="83" s="1"/>
  <c r="AX3" i="83" s="1"/>
  <c r="R5" i="83"/>
  <c r="S5" i="83" s="1"/>
  <c r="T5" i="83" s="1"/>
  <c r="C7" i="83"/>
  <c r="D7" i="83" s="1"/>
  <c r="E7" i="83" s="1"/>
  <c r="BK9" i="83"/>
  <c r="BL9" i="83" s="1"/>
  <c r="BM9" i="83" s="1"/>
  <c r="DD10" i="83"/>
  <c r="DE10" i="83" s="1"/>
  <c r="DF10" i="83" s="1"/>
  <c r="DS16" i="83"/>
  <c r="DT16" i="83" s="1"/>
  <c r="DU16" i="83" s="1"/>
  <c r="BZ17" i="83"/>
  <c r="CA17" i="83" s="1"/>
  <c r="CB17" i="83" s="1"/>
  <c r="C18" i="83"/>
  <c r="D18" i="83" s="1"/>
  <c r="E18" i="83" s="1"/>
  <c r="BK18" i="83"/>
  <c r="BL18" i="83" s="1"/>
  <c r="BM18" i="83" s="1"/>
  <c r="CO19" i="83"/>
  <c r="CP19" i="83" s="1"/>
  <c r="CQ19" i="83" s="1"/>
  <c r="EH20" i="83"/>
  <c r="EI20" i="83" s="1"/>
  <c r="EJ20" i="83" s="1"/>
  <c r="AV19" i="83"/>
  <c r="AW19" i="83" s="1"/>
  <c r="AX19" i="83" s="1"/>
  <c r="R3" i="83"/>
  <c r="S3" i="83" s="1"/>
  <c r="T3" i="83" s="1"/>
  <c r="DD9" i="83"/>
  <c r="DE9" i="83" s="1"/>
  <c r="DF9" i="83" s="1"/>
  <c r="DS10" i="83"/>
  <c r="DT10" i="83" s="1"/>
  <c r="DU10" i="83" s="1"/>
  <c r="DD11" i="83"/>
  <c r="DE11" i="83" s="1"/>
  <c r="DF11" i="83" s="1"/>
  <c r="CO12" i="83"/>
  <c r="CP12" i="83" s="1"/>
  <c r="CQ12" i="83" s="1"/>
  <c r="R13" i="83"/>
  <c r="S13" i="83" s="1"/>
  <c r="T13" i="83" s="1"/>
  <c r="AG22" i="83"/>
  <c r="AH22" i="83" s="1"/>
  <c r="AI22" i="83" s="1"/>
  <c r="AV22" i="83"/>
  <c r="AW22" i="83" s="1"/>
  <c r="AX22" i="83" s="1"/>
  <c r="DS22" i="83"/>
  <c r="DT22" i="83" s="1"/>
  <c r="DU22" i="83" s="1"/>
  <c r="BL10" i="83"/>
  <c r="BM10" i="83" s="1"/>
  <c r="BZ18" i="83"/>
  <c r="CA18" i="83" s="1"/>
  <c r="CB18" i="83" s="1"/>
  <c r="C3" i="83"/>
  <c r="D3" i="83" s="1"/>
  <c r="E3" i="83" s="1"/>
  <c r="EH3" i="83"/>
  <c r="EI3" i="83" s="1"/>
  <c r="EJ3" i="83" s="1"/>
  <c r="DS6" i="83"/>
  <c r="DT6" i="83" s="1"/>
  <c r="DU6" i="83" s="1"/>
  <c r="DS7" i="83"/>
  <c r="DT7" i="83" s="1"/>
  <c r="DU7" i="83" s="1"/>
  <c r="CO8" i="83"/>
  <c r="CP8" i="83" s="1"/>
  <c r="CQ8" i="83" s="1"/>
  <c r="R11" i="83"/>
  <c r="S11" i="83" s="1"/>
  <c r="T11" i="83" s="1"/>
  <c r="C13" i="83"/>
  <c r="D13" i="83" s="1"/>
  <c r="E13" i="83" s="1"/>
  <c r="EH16" i="83"/>
  <c r="EI16" i="83" s="1"/>
  <c r="EJ16" i="83" s="1"/>
  <c r="R18" i="83"/>
  <c r="S18" i="83" s="1"/>
  <c r="T18" i="83" s="1"/>
  <c r="DS3" i="83"/>
  <c r="DT3" i="83" s="1"/>
  <c r="DU3" i="83" s="1"/>
  <c r="C6" i="83"/>
  <c r="D6" i="83" s="1"/>
  <c r="E6" i="83" s="1"/>
  <c r="DS11" i="83"/>
  <c r="DT11" i="83" s="1"/>
  <c r="DU11" i="83" s="1"/>
  <c r="AG5" i="83"/>
  <c r="AH5" i="83" s="1"/>
  <c r="AI5" i="83" s="1"/>
  <c r="AV9" i="83"/>
  <c r="AW9" i="83" s="1"/>
  <c r="AX9" i="83" s="1"/>
  <c r="CO9" i="83"/>
  <c r="CP9" i="83" s="1"/>
  <c r="CQ9" i="83" s="1"/>
  <c r="EH14" i="83"/>
  <c r="EI14" i="83" s="1"/>
  <c r="EJ14" i="83" s="1"/>
  <c r="C11" i="83"/>
  <c r="D11" i="83" s="1"/>
  <c r="E11" i="83" s="1"/>
  <c r="CO14" i="83"/>
  <c r="CP14" i="83" s="1"/>
  <c r="CQ14" i="83" s="1"/>
  <c r="DD15" i="83"/>
  <c r="DE15" i="83" s="1"/>
  <c r="DF15" i="83" s="1"/>
  <c r="EH10" i="83"/>
  <c r="EI10" i="83" s="1"/>
  <c r="EJ10" i="83" s="1"/>
  <c r="C17" i="83"/>
  <c r="D17" i="83" s="1"/>
  <c r="E17" i="83" s="1"/>
  <c r="DS15" i="83"/>
  <c r="DT15" i="83" s="1"/>
  <c r="DU15" i="83" s="1"/>
  <c r="BZ15" i="83"/>
  <c r="CA15" i="83" s="1"/>
  <c r="CB15" i="83" s="1"/>
  <c r="BK16" i="83"/>
  <c r="BL16" i="83" s="1"/>
  <c r="BM16" i="83" s="1"/>
  <c r="AG16" i="83"/>
  <c r="AH16" i="83" s="1"/>
  <c r="AI16" i="83" s="1"/>
  <c r="DD22" i="83"/>
  <c r="DE22" i="83" s="1"/>
  <c r="DF22" i="83" s="1"/>
  <c r="R21" i="83"/>
  <c r="S21" i="83" s="1"/>
  <c r="T21" i="83" s="1"/>
  <c r="BZ19" i="83"/>
  <c r="CA19" i="83" s="1"/>
  <c r="CB19" i="83" s="1"/>
  <c r="EH15" i="83"/>
  <c r="EI15" i="83" s="1"/>
  <c r="EJ15" i="83" s="1"/>
  <c r="EH17" i="83"/>
  <c r="EI17" i="83" s="1"/>
  <c r="EJ17" i="83" s="1"/>
  <c r="E225" i="67"/>
  <c r="D225" i="67"/>
  <c r="E224" i="67"/>
  <c r="D224" i="67"/>
  <c r="E223" i="67"/>
  <c r="D223" i="67"/>
  <c r="E222" i="67"/>
  <c r="D222" i="67"/>
  <c r="E221" i="67"/>
  <c r="D221" i="67"/>
  <c r="E220" i="67"/>
  <c r="D220" i="67"/>
  <c r="E219" i="67"/>
  <c r="D219" i="67"/>
  <c r="E218" i="67"/>
  <c r="D218" i="67"/>
  <c r="E217" i="67"/>
  <c r="D217" i="67"/>
  <c r="E216" i="67"/>
  <c r="D216" i="67"/>
  <c r="E215" i="67"/>
  <c r="D215" i="67"/>
  <c r="E214" i="67"/>
  <c r="D214" i="67"/>
  <c r="E213" i="67"/>
  <c r="D213" i="67"/>
  <c r="E212" i="67"/>
  <c r="D212" i="67"/>
  <c r="E211" i="67"/>
  <c r="D211" i="67"/>
  <c r="E210" i="67"/>
  <c r="D210" i="67"/>
  <c r="E209" i="67"/>
  <c r="D209" i="67"/>
  <c r="E208" i="67"/>
  <c r="D208" i="67"/>
  <c r="E207" i="67"/>
  <c r="D207" i="67"/>
  <c r="E206" i="67"/>
  <c r="D206" i="67"/>
  <c r="E205" i="67"/>
  <c r="D205" i="67"/>
  <c r="E204" i="67"/>
  <c r="D204" i="67"/>
  <c r="E203" i="67"/>
  <c r="D203" i="67"/>
  <c r="E202" i="67"/>
  <c r="D202" i="67"/>
  <c r="E201" i="67"/>
  <c r="D201" i="67"/>
  <c r="E200" i="67"/>
  <c r="D200" i="67"/>
  <c r="E199" i="67"/>
  <c r="D199" i="67"/>
  <c r="E198" i="67"/>
  <c r="D198" i="67"/>
  <c r="E197" i="67"/>
  <c r="D197" i="67"/>
  <c r="E196" i="67"/>
  <c r="D196" i="67"/>
  <c r="E195" i="67"/>
  <c r="D195" i="67"/>
  <c r="E194" i="67"/>
  <c r="D194" i="67"/>
  <c r="E193" i="67"/>
  <c r="D193" i="67"/>
  <c r="E192" i="67"/>
  <c r="D192" i="67"/>
  <c r="E191" i="67"/>
  <c r="D191" i="67"/>
  <c r="E190" i="67"/>
  <c r="D190" i="67"/>
  <c r="E189" i="67"/>
  <c r="D189" i="67"/>
  <c r="E188" i="67"/>
  <c r="D188" i="67"/>
  <c r="E187" i="67"/>
  <c r="D187" i="67"/>
  <c r="E186" i="67"/>
  <c r="D186" i="67"/>
  <c r="E185" i="67"/>
  <c r="D185" i="67"/>
  <c r="E184" i="67"/>
  <c r="D184" i="67"/>
  <c r="E183" i="67"/>
  <c r="D183" i="67"/>
  <c r="E182" i="67"/>
  <c r="D182" i="67"/>
  <c r="E181" i="67"/>
  <c r="D181" i="67"/>
  <c r="E180" i="67"/>
  <c r="D180" i="67"/>
  <c r="E179" i="67"/>
  <c r="D179" i="67"/>
  <c r="E178" i="67"/>
  <c r="D178" i="67"/>
  <c r="E177" i="67"/>
  <c r="D177" i="67"/>
  <c r="E176" i="67"/>
  <c r="D176" i="67"/>
  <c r="E175" i="67"/>
  <c r="D175" i="67"/>
  <c r="E174" i="67"/>
  <c r="D174" i="67"/>
  <c r="E173" i="67"/>
  <c r="D173" i="67"/>
  <c r="E172" i="67"/>
  <c r="D172" i="67"/>
  <c r="E171" i="67"/>
  <c r="D171" i="67"/>
  <c r="E170" i="67"/>
  <c r="D170" i="67"/>
  <c r="E169" i="67"/>
  <c r="D169" i="67"/>
  <c r="E168" i="67"/>
  <c r="D168" i="67"/>
  <c r="E167" i="67"/>
  <c r="D167" i="67"/>
  <c r="E166" i="67"/>
  <c r="D166" i="67"/>
  <c r="E165" i="67"/>
  <c r="D165" i="67"/>
  <c r="E164" i="67"/>
  <c r="D164" i="67"/>
  <c r="E163" i="67"/>
  <c r="D163" i="67"/>
  <c r="E162" i="67"/>
  <c r="D162" i="67"/>
  <c r="E161" i="67"/>
  <c r="D161" i="67"/>
  <c r="E160" i="67"/>
  <c r="D160" i="67"/>
  <c r="E159" i="67"/>
  <c r="D159" i="67"/>
  <c r="E158" i="67"/>
  <c r="D158" i="67"/>
  <c r="E157" i="67"/>
  <c r="D157" i="67"/>
  <c r="E156" i="67"/>
  <c r="D156" i="67"/>
  <c r="E155" i="67"/>
  <c r="D155" i="67"/>
  <c r="E154" i="67"/>
  <c r="D154" i="67"/>
  <c r="E153" i="67"/>
  <c r="D153" i="67"/>
  <c r="E152" i="67"/>
  <c r="D152" i="67"/>
  <c r="E151" i="67"/>
  <c r="D151" i="67"/>
  <c r="E150" i="67"/>
  <c r="D150" i="67"/>
  <c r="E149" i="67"/>
  <c r="D149" i="67"/>
  <c r="E148" i="67"/>
  <c r="D148" i="67"/>
  <c r="E147" i="67"/>
  <c r="D147" i="67"/>
  <c r="E146" i="67"/>
  <c r="D146" i="67"/>
  <c r="E145" i="67"/>
  <c r="D145" i="67"/>
  <c r="E144" i="67"/>
  <c r="D144" i="67"/>
  <c r="E143" i="67"/>
  <c r="D143" i="67"/>
  <c r="E142" i="67"/>
  <c r="D142" i="67"/>
  <c r="E141" i="67"/>
  <c r="D141" i="67"/>
  <c r="E140" i="67"/>
  <c r="D140" i="67"/>
  <c r="E139" i="67"/>
  <c r="D139" i="67"/>
  <c r="E138" i="67"/>
  <c r="D138" i="67"/>
  <c r="E137" i="67"/>
  <c r="D137" i="67"/>
  <c r="E136" i="67"/>
  <c r="D136" i="67"/>
  <c r="E135" i="67"/>
  <c r="D135" i="67"/>
  <c r="E134" i="67"/>
  <c r="D134" i="67"/>
  <c r="E133" i="67"/>
  <c r="D133" i="67"/>
  <c r="E132" i="67"/>
  <c r="D132" i="67"/>
  <c r="E131" i="67"/>
  <c r="D131" i="67"/>
  <c r="E130" i="67"/>
  <c r="D130" i="67"/>
  <c r="E129" i="67"/>
  <c r="D129" i="67"/>
  <c r="E128" i="67"/>
  <c r="D128" i="67"/>
  <c r="E127" i="67"/>
  <c r="D127" i="67"/>
  <c r="E126" i="67"/>
  <c r="D126" i="67"/>
  <c r="E125" i="67"/>
  <c r="D125" i="67"/>
  <c r="E124" i="67"/>
  <c r="D124" i="67"/>
  <c r="E123" i="67"/>
  <c r="D123" i="67"/>
  <c r="E122" i="67"/>
  <c r="D122" i="67"/>
  <c r="E121" i="67"/>
  <c r="D121" i="67"/>
  <c r="E120" i="67"/>
  <c r="D120" i="67"/>
  <c r="E119" i="67"/>
  <c r="D119" i="67"/>
  <c r="E118" i="67"/>
  <c r="D118" i="67"/>
  <c r="E117" i="67"/>
  <c r="D117" i="67"/>
  <c r="E116" i="67"/>
  <c r="D116" i="67"/>
  <c r="E115" i="67"/>
  <c r="D115" i="67"/>
  <c r="E114" i="67"/>
  <c r="D114" i="67"/>
  <c r="E113" i="67"/>
  <c r="D113" i="67"/>
  <c r="E112" i="67"/>
  <c r="D112" i="67"/>
  <c r="E111" i="67"/>
  <c r="D111" i="67"/>
  <c r="E110" i="67"/>
  <c r="D110" i="67"/>
  <c r="E109" i="67"/>
  <c r="D109" i="67"/>
  <c r="E108" i="67"/>
  <c r="D108" i="67"/>
  <c r="E107" i="67"/>
  <c r="D107" i="67"/>
  <c r="E106" i="67"/>
  <c r="D106" i="67"/>
  <c r="E105" i="67"/>
  <c r="D105" i="67"/>
  <c r="E104" i="67"/>
  <c r="D104" i="67"/>
  <c r="E103" i="67"/>
  <c r="D103" i="67"/>
  <c r="E102" i="67"/>
  <c r="D102" i="67"/>
  <c r="E101" i="67"/>
  <c r="D101" i="67"/>
  <c r="E100" i="67"/>
  <c r="D100" i="67"/>
  <c r="E99" i="67"/>
  <c r="D99" i="67"/>
  <c r="E98" i="67"/>
  <c r="D98" i="67"/>
  <c r="E97" i="67"/>
  <c r="D97" i="67"/>
  <c r="E96" i="67"/>
  <c r="D96" i="67"/>
  <c r="E95" i="67"/>
  <c r="D95" i="67"/>
  <c r="E94" i="67"/>
  <c r="D94" i="67"/>
  <c r="E93" i="67"/>
  <c r="D93" i="67"/>
  <c r="E92" i="67"/>
  <c r="D92" i="67"/>
  <c r="E91" i="67"/>
  <c r="D91" i="67"/>
  <c r="E90" i="67"/>
  <c r="D90" i="67"/>
  <c r="E89" i="67"/>
  <c r="D89" i="67"/>
  <c r="E88" i="67"/>
  <c r="D88" i="67"/>
  <c r="E87" i="67"/>
  <c r="D87" i="67"/>
  <c r="E86" i="67"/>
  <c r="D86" i="67"/>
  <c r="E85" i="67"/>
  <c r="D85" i="67"/>
  <c r="E84" i="67"/>
  <c r="D84" i="67"/>
  <c r="E83" i="67"/>
  <c r="D83" i="67"/>
  <c r="E82" i="67"/>
  <c r="D82" i="67"/>
  <c r="E81" i="67"/>
  <c r="D81" i="67"/>
  <c r="E80" i="67"/>
  <c r="D80" i="67"/>
  <c r="E79" i="67"/>
  <c r="D79" i="67"/>
  <c r="E78" i="67"/>
  <c r="D78" i="67"/>
  <c r="E77" i="67"/>
  <c r="D77" i="67"/>
  <c r="E76" i="67"/>
  <c r="D76" i="67"/>
  <c r="E75" i="67"/>
  <c r="D75" i="67"/>
  <c r="E74" i="67"/>
  <c r="D74" i="67"/>
  <c r="E73" i="67"/>
  <c r="D73" i="67"/>
  <c r="E72" i="67"/>
  <c r="D72" i="67"/>
  <c r="E71" i="67"/>
  <c r="D71" i="67"/>
  <c r="E70" i="67"/>
  <c r="D70" i="67"/>
  <c r="E69" i="67"/>
  <c r="D69" i="67"/>
  <c r="E68" i="67"/>
  <c r="D68" i="67"/>
  <c r="E67" i="67"/>
  <c r="D67" i="67"/>
  <c r="E66" i="67"/>
  <c r="D66" i="67"/>
  <c r="E65" i="67"/>
  <c r="D65" i="67"/>
  <c r="E64" i="67"/>
  <c r="D64" i="67"/>
  <c r="E63" i="67"/>
  <c r="D63" i="67"/>
  <c r="E62" i="67"/>
  <c r="D62" i="67"/>
  <c r="E61" i="67"/>
  <c r="D61" i="67"/>
  <c r="E60" i="67"/>
  <c r="D60" i="67"/>
  <c r="E59" i="67"/>
  <c r="D59" i="67"/>
  <c r="E58" i="67"/>
  <c r="D58" i="67"/>
  <c r="E57" i="67"/>
  <c r="D57" i="67"/>
  <c r="E56" i="67"/>
  <c r="D56" i="67"/>
  <c r="E55" i="67"/>
  <c r="D55" i="67"/>
  <c r="E54" i="67"/>
  <c r="D54" i="67"/>
  <c r="E53" i="67"/>
  <c r="D53" i="67"/>
  <c r="E52" i="67"/>
  <c r="D52" i="67"/>
  <c r="E51" i="67"/>
  <c r="D51" i="67"/>
  <c r="E50" i="67"/>
  <c r="D50" i="67"/>
  <c r="E49" i="67"/>
  <c r="D49" i="67"/>
  <c r="E48" i="67"/>
  <c r="D48" i="67"/>
  <c r="E47" i="67"/>
  <c r="D47" i="67"/>
  <c r="E46" i="67"/>
  <c r="D46" i="67"/>
  <c r="E45" i="67"/>
  <c r="D45" i="67"/>
  <c r="E44" i="67"/>
  <c r="D44" i="67"/>
  <c r="E43" i="67"/>
  <c r="D43" i="67"/>
  <c r="E42" i="67"/>
  <c r="D42" i="67"/>
  <c r="E41" i="67"/>
  <c r="D41" i="67"/>
  <c r="E40" i="67"/>
  <c r="D40" i="67"/>
  <c r="E39" i="67"/>
  <c r="D39" i="67"/>
  <c r="E38" i="67"/>
  <c r="D38" i="67"/>
  <c r="E37" i="67"/>
  <c r="D37" i="67"/>
  <c r="E36" i="67"/>
  <c r="D36" i="67"/>
  <c r="E35" i="67"/>
  <c r="D35" i="67"/>
  <c r="E34" i="67"/>
  <c r="D34" i="67"/>
  <c r="E33" i="67"/>
  <c r="D33" i="67"/>
  <c r="E32" i="67"/>
  <c r="D32" i="67"/>
  <c r="E31" i="67"/>
  <c r="D31" i="67"/>
  <c r="E30" i="67"/>
  <c r="D30" i="67"/>
  <c r="E29" i="67"/>
  <c r="D29" i="67"/>
  <c r="E28" i="67"/>
  <c r="D28" i="67"/>
  <c r="E27" i="67"/>
  <c r="D27" i="67"/>
  <c r="E26" i="67"/>
  <c r="D26" i="67"/>
  <c r="E25" i="67"/>
  <c r="D25" i="67"/>
  <c r="E24" i="67"/>
  <c r="D24" i="67"/>
  <c r="E23" i="67"/>
  <c r="D23" i="67"/>
  <c r="E22" i="67"/>
  <c r="D22" i="67"/>
  <c r="E21" i="67"/>
  <c r="D21" i="67"/>
  <c r="E20" i="67"/>
  <c r="D20" i="67"/>
  <c r="E19" i="67"/>
  <c r="D19" i="67"/>
  <c r="E18" i="67"/>
  <c r="D18" i="67"/>
  <c r="E17" i="67"/>
  <c r="D17" i="67"/>
  <c r="E16" i="67"/>
  <c r="D16" i="67"/>
  <c r="E15" i="67"/>
  <c r="D15" i="67"/>
  <c r="E14" i="67"/>
  <c r="D14" i="67"/>
  <c r="E13" i="67"/>
  <c r="D13" i="67"/>
  <c r="E12" i="67"/>
  <c r="D12" i="67"/>
  <c r="E11" i="67"/>
  <c r="D11" i="67"/>
  <c r="E10" i="67"/>
  <c r="D10" i="67"/>
  <c r="E9" i="67"/>
  <c r="D9" i="67"/>
  <c r="E8" i="67"/>
  <c r="D8" i="67"/>
  <c r="E7" i="67"/>
  <c r="D7" i="67"/>
  <c r="E6" i="67"/>
  <c r="D6" i="67"/>
  <c r="BR18" i="90" l="1"/>
  <c r="N7" i="90"/>
  <c r="N18" i="90"/>
  <c r="C4" i="90"/>
  <c r="DF3" i="90"/>
  <c r="CS13" i="90"/>
  <c r="AJ8" i="90"/>
  <c r="BS16" i="90"/>
  <c r="Y18" i="90"/>
  <c r="C5" i="90"/>
  <c r="AU13" i="90"/>
  <c r="AU8" i="90"/>
  <c r="DF11" i="90"/>
  <c r="DF13" i="90"/>
  <c r="BS9" i="90"/>
  <c r="CS22" i="90"/>
  <c r="CS14" i="90"/>
  <c r="CF4" i="90"/>
  <c r="DF14" i="90"/>
  <c r="AJ21" i="90"/>
  <c r="Y14" i="90"/>
  <c r="CF19" i="90"/>
  <c r="N23" i="90"/>
  <c r="AU21" i="90"/>
  <c r="BF20" i="90"/>
  <c r="C20" i="90"/>
  <c r="AU11" i="90"/>
  <c r="BF23" i="90"/>
  <c r="N6" i="90"/>
  <c r="N17" i="90"/>
  <c r="DF12" i="90"/>
  <c r="DF9" i="90"/>
  <c r="Y22" i="90"/>
  <c r="N15" i="90"/>
  <c r="CS20" i="90"/>
  <c r="BF16" i="90"/>
  <c r="AJ22" i="90"/>
  <c r="BS23" i="90"/>
  <c r="AJ9" i="90"/>
  <c r="CF9" i="90"/>
  <c r="CF21" i="90"/>
  <c r="CS11" i="90"/>
  <c r="N3" i="90"/>
  <c r="AU20" i="90"/>
  <c r="AJ19" i="90"/>
  <c r="CF18" i="90"/>
  <c r="C9" i="90"/>
  <c r="C22" i="90"/>
  <c r="DF22" i="90"/>
  <c r="DF7" i="90"/>
  <c r="AJ10" i="90"/>
  <c r="C18" i="90"/>
  <c r="Y8" i="90"/>
  <c r="N21" i="90"/>
  <c r="N9" i="90"/>
  <c r="AU5" i="90"/>
  <c r="CF3" i="90"/>
  <c r="AJ20" i="90"/>
  <c r="BS14" i="90"/>
  <c r="AU22" i="90"/>
  <c r="CF17" i="90"/>
  <c r="Y20" i="90"/>
  <c r="AJ7" i="90"/>
  <c r="AU7" i="90"/>
  <c r="N19" i="90"/>
  <c r="CS5" i="90"/>
  <c r="Y17" i="90"/>
  <c r="AU14" i="90"/>
  <c r="Y6" i="90"/>
  <c r="BS17" i="90"/>
  <c r="BF15" i="90"/>
  <c r="Y9" i="90"/>
  <c r="DF23" i="90"/>
  <c r="C11" i="90"/>
  <c r="AJ23" i="90"/>
  <c r="CS10" i="90"/>
  <c r="CS9" i="90"/>
  <c r="CS8" i="90"/>
  <c r="AU18" i="90"/>
  <c r="AU4" i="90"/>
  <c r="Y21" i="90"/>
  <c r="CF20" i="90"/>
  <c r="CS19" i="90"/>
  <c r="DF17" i="90"/>
  <c r="BF7" i="90"/>
  <c r="CS6" i="90"/>
  <c r="C13" i="90"/>
  <c r="BS8" i="90"/>
  <c r="N22" i="90"/>
  <c r="CF15" i="90"/>
  <c r="Y13" i="90"/>
  <c r="DF19" i="90"/>
  <c r="BF22" i="90"/>
  <c r="AJ3" i="90"/>
  <c r="C15" i="90"/>
  <c r="C12" i="90"/>
  <c r="BS5" i="90"/>
  <c r="BS4" i="90"/>
  <c r="BS12" i="90"/>
  <c r="Y11" i="90"/>
  <c r="Y5" i="90"/>
  <c r="AU9" i="90"/>
  <c r="AJ12" i="90"/>
  <c r="AJ13" i="90"/>
  <c r="BS15" i="90"/>
  <c r="C23" i="90"/>
  <c r="CS23" i="90"/>
  <c r="CF14" i="90"/>
  <c r="BS20" i="90"/>
  <c r="N14" i="90"/>
  <c r="Y4" i="90"/>
  <c r="AU10" i="90"/>
  <c r="Y16" i="90"/>
  <c r="BS3" i="90"/>
  <c r="BF5" i="90"/>
  <c r="AJ16" i="90"/>
  <c r="BS21" i="90"/>
  <c r="BS19" i="90"/>
  <c r="CF16" i="90"/>
  <c r="AU23" i="90"/>
  <c r="C6" i="90"/>
  <c r="AJ6" i="90"/>
  <c r="BS13" i="90"/>
  <c r="AU17" i="90"/>
  <c r="AU6" i="90"/>
  <c r="BF3" i="90"/>
  <c r="BS11" i="90"/>
  <c r="BF21" i="90"/>
  <c r="AU15" i="90"/>
  <c r="CF22" i="90"/>
  <c r="CF12" i="90"/>
  <c r="CF23" i="90"/>
  <c r="BS6" i="90"/>
  <c r="DF10" i="90"/>
  <c r="BF11" i="90"/>
  <c r="N13" i="90"/>
  <c r="BF6" i="90"/>
  <c r="C16" i="90"/>
  <c r="DF16" i="90"/>
  <c r="BF12" i="90"/>
  <c r="N12" i="90"/>
  <c r="BF10" i="90"/>
  <c r="CS17" i="90"/>
  <c r="CS15" i="90"/>
  <c r="DF6" i="90"/>
  <c r="C8" i="90"/>
  <c r="DF15" i="90"/>
  <c r="BF9" i="90"/>
  <c r="Y12" i="90"/>
  <c r="AU19" i="90"/>
  <c r="DF5" i="90"/>
  <c r="Y7" i="90"/>
  <c r="AJ17" i="90"/>
  <c r="CF11" i="90"/>
  <c r="AU12" i="90"/>
  <c r="Y19" i="90"/>
  <c r="CS7" i="90"/>
  <c r="Y23" i="90"/>
  <c r="C21" i="90"/>
  <c r="CS21" i="90"/>
  <c r="AU3" i="90"/>
  <c r="CS12" i="90"/>
  <c r="BF4" i="90"/>
  <c r="BF19" i="90"/>
  <c r="DF18" i="90"/>
  <c r="AJ15" i="90"/>
  <c r="AJ5" i="90"/>
  <c r="DF8" i="90"/>
  <c r="C10" i="90"/>
  <c r="N8" i="90"/>
  <c r="DF4" i="90"/>
  <c r="N16" i="90"/>
  <c r="AJ11" i="90"/>
  <c r="CF8" i="90"/>
  <c r="BF14" i="90"/>
  <c r="C7" i="90"/>
  <c r="CF7" i="90"/>
  <c r="CS4" i="90"/>
  <c r="BS10" i="90"/>
  <c r="BS22" i="90"/>
  <c r="N10" i="90"/>
  <c r="Y10" i="90"/>
  <c r="CF6" i="90"/>
  <c r="CF5" i="90"/>
  <c r="BF13" i="90"/>
  <c r="AJ18" i="90"/>
  <c r="C19" i="90"/>
  <c r="O23" i="82"/>
  <c r="F23" i="82" s="1"/>
  <c r="R23" i="82"/>
  <c r="I23" i="82" s="1"/>
  <c r="Q23" i="82"/>
  <c r="H23" i="82" s="1"/>
  <c r="P23" i="82"/>
  <c r="G23" i="82" s="1"/>
  <c r="O22" i="82"/>
  <c r="F22" i="82" s="1"/>
  <c r="R22" i="82"/>
  <c r="I22" i="82" s="1"/>
  <c r="Q22" i="82"/>
  <c r="H22" i="82" s="1"/>
  <c r="P22" i="82"/>
  <c r="G22" i="82" s="1"/>
  <c r="O21" i="82"/>
  <c r="F21" i="82" s="1"/>
  <c r="R21" i="82"/>
  <c r="I21" i="82" s="1"/>
  <c r="Q21" i="82"/>
  <c r="H21" i="82" s="1"/>
  <c r="P21" i="82"/>
  <c r="G21" i="82" s="1"/>
  <c r="O20" i="82"/>
  <c r="F20" i="82" s="1"/>
  <c r="R20" i="82"/>
  <c r="I20" i="82" s="1"/>
  <c r="Q20" i="82"/>
  <c r="H20" i="82" s="1"/>
  <c r="P20" i="82"/>
  <c r="G20" i="82" s="1"/>
  <c r="O19" i="82"/>
  <c r="F19" i="82" s="1"/>
  <c r="R19" i="82"/>
  <c r="I19" i="82" s="1"/>
  <c r="Q19" i="82"/>
  <c r="H19" i="82" s="1"/>
  <c r="P19" i="82"/>
  <c r="G19" i="82" s="1"/>
  <c r="O18" i="82"/>
  <c r="F18" i="82" s="1"/>
  <c r="R18" i="82"/>
  <c r="I18" i="82" s="1"/>
  <c r="Q18" i="82"/>
  <c r="H18" i="82" s="1"/>
  <c r="P18" i="82"/>
  <c r="G18" i="82" s="1"/>
  <c r="O17" i="82"/>
  <c r="F17" i="82" s="1"/>
  <c r="R17" i="82"/>
  <c r="I17" i="82" s="1"/>
  <c r="Q17" i="82"/>
  <c r="H17" i="82" s="1"/>
  <c r="P17" i="82"/>
  <c r="G17" i="82" s="1"/>
  <c r="O16" i="82"/>
  <c r="F16" i="82" s="1"/>
  <c r="R16" i="82"/>
  <c r="I16" i="82" s="1"/>
  <c r="Q16" i="82"/>
  <c r="H16" i="82" s="1"/>
  <c r="P16" i="82"/>
  <c r="G16" i="82" s="1"/>
  <c r="O15" i="82"/>
  <c r="F15" i="82" s="1"/>
  <c r="R15" i="82"/>
  <c r="I15" i="82" s="1"/>
  <c r="Q15" i="82"/>
  <c r="H15" i="82" s="1"/>
  <c r="P15" i="82"/>
  <c r="G15" i="82" s="1"/>
  <c r="O14" i="82"/>
  <c r="F14" i="82" s="1"/>
  <c r="R14" i="82"/>
  <c r="I14" i="82" s="1"/>
  <c r="Q14" i="82"/>
  <c r="H14" i="82" s="1"/>
  <c r="P14" i="82"/>
  <c r="G14" i="82" s="1"/>
  <c r="O13" i="82"/>
  <c r="F13" i="82" s="1"/>
  <c r="R13" i="82"/>
  <c r="I13" i="82" s="1"/>
  <c r="Q13" i="82"/>
  <c r="H13" i="82" s="1"/>
  <c r="P13" i="82"/>
  <c r="G13" i="82" s="1"/>
  <c r="O12" i="82"/>
  <c r="F12" i="82" s="1"/>
  <c r="R12" i="82"/>
  <c r="I12" i="82" s="1"/>
  <c r="Q12" i="82"/>
  <c r="H12" i="82" s="1"/>
  <c r="P12" i="82"/>
  <c r="G12" i="82" s="1"/>
  <c r="O11" i="82"/>
  <c r="F11" i="82" s="1"/>
  <c r="R11" i="82"/>
  <c r="I11" i="82" s="1"/>
  <c r="Q11" i="82"/>
  <c r="H11" i="82" s="1"/>
  <c r="P11" i="82"/>
  <c r="G11" i="82" s="1"/>
  <c r="O10" i="82"/>
  <c r="F10" i="82" s="1"/>
  <c r="R10" i="82"/>
  <c r="I10" i="82" s="1"/>
  <c r="Q10" i="82"/>
  <c r="H10" i="82" s="1"/>
  <c r="P10" i="82"/>
  <c r="G10" i="82" s="1"/>
  <c r="O9" i="82"/>
  <c r="F9" i="82" s="1"/>
  <c r="R9" i="82"/>
  <c r="I9" i="82" s="1"/>
  <c r="Q9" i="82"/>
  <c r="H9" i="82" s="1"/>
  <c r="P9" i="82"/>
  <c r="G9" i="82" s="1"/>
  <c r="O8" i="82"/>
  <c r="F8" i="82" s="1"/>
  <c r="R8" i="82"/>
  <c r="I8" i="82" s="1"/>
  <c r="Q8" i="82"/>
  <c r="H8" i="82" s="1"/>
  <c r="P8" i="82"/>
  <c r="G8" i="82" s="1"/>
  <c r="O7" i="82"/>
  <c r="F7" i="82" s="1"/>
  <c r="R7" i="82"/>
  <c r="I7" i="82" s="1"/>
  <c r="Q7" i="82"/>
  <c r="H7" i="82" s="1"/>
  <c r="P7" i="82"/>
  <c r="G7" i="82" s="1"/>
  <c r="O6" i="82"/>
  <c r="F6" i="82" s="1"/>
  <c r="R6" i="82"/>
  <c r="I6" i="82" s="1"/>
  <c r="Q6" i="82"/>
  <c r="H6" i="82" s="1"/>
  <c r="P6" i="82"/>
  <c r="G6" i="82" s="1"/>
  <c r="O5" i="82"/>
  <c r="F5" i="82" s="1"/>
  <c r="R5" i="82"/>
  <c r="I5" i="82" s="1"/>
  <c r="Q5" i="82"/>
  <c r="H5" i="82" s="1"/>
  <c r="P5" i="82"/>
  <c r="G5" i="82" s="1"/>
  <c r="O4" i="82"/>
  <c r="F4" i="82" s="1"/>
  <c r="R4" i="82"/>
  <c r="I4" i="82" s="1"/>
  <c r="Q4" i="82"/>
  <c r="H4" i="82" s="1"/>
  <c r="P4" i="82"/>
  <c r="G4" i="82" s="1"/>
  <c r="O3" i="82"/>
  <c r="F3" i="82" s="1"/>
  <c r="R3" i="82"/>
  <c r="I3" i="82" s="1"/>
  <c r="Q3" i="82"/>
  <c r="H3" i="82" s="1"/>
  <c r="P3" i="82"/>
  <c r="G3" i="82" s="1"/>
  <c r="O2" i="82"/>
  <c r="R2" i="82"/>
  <c r="Q2" i="82"/>
  <c r="P2" i="82"/>
  <c r="M2" i="82"/>
  <c r="M3" i="82"/>
  <c r="B3" i="82" s="1"/>
  <c r="M4" i="82"/>
  <c r="B4" i="82" s="1"/>
  <c r="M5" i="82"/>
  <c r="B5" i="82" s="1"/>
  <c r="M6" i="82"/>
  <c r="B6" i="82" s="1"/>
  <c r="M7" i="82"/>
  <c r="B7" i="82" s="1"/>
  <c r="M8" i="82"/>
  <c r="B8" i="82" s="1"/>
  <c r="M9" i="82"/>
  <c r="B9" i="82" s="1"/>
  <c r="M10" i="82"/>
  <c r="B10" i="82" s="1"/>
  <c r="M11" i="82"/>
  <c r="B11" i="82" s="1"/>
  <c r="M12" i="82"/>
  <c r="B12" i="82" s="1"/>
  <c r="M13" i="82"/>
  <c r="B13" i="82" s="1"/>
  <c r="M14" i="82"/>
  <c r="B14" i="82" s="1"/>
  <c r="M15" i="82"/>
  <c r="B15" i="82" s="1"/>
  <c r="M16" i="82"/>
  <c r="B16" i="82" s="1"/>
  <c r="M17" i="82"/>
  <c r="B17" i="82" s="1"/>
  <c r="M18" i="82"/>
  <c r="B18" i="82" s="1"/>
  <c r="M19" i="82"/>
  <c r="B19" i="82" s="1"/>
  <c r="M20" i="82"/>
  <c r="B20" i="82" s="1"/>
  <c r="M21" i="82"/>
  <c r="B21" i="82" s="1"/>
  <c r="M22" i="82"/>
  <c r="B22" i="82" s="1"/>
  <c r="M23" i="82"/>
  <c r="B23" i="82" s="1"/>
  <c r="GC23" i="82"/>
  <c r="GB23" i="82"/>
  <c r="FQ23" i="82" s="1"/>
  <c r="GA23" i="82"/>
  <c r="FZ23" i="82"/>
  <c r="FY23" i="82"/>
  <c r="FJ23" i="82"/>
  <c r="FI23" i="82"/>
  <c r="EX23" i="82" s="1"/>
  <c r="FH23" i="82"/>
  <c r="FG23" i="82"/>
  <c r="FF23" i="82"/>
  <c r="EQ23" i="82"/>
  <c r="EP23" i="82"/>
  <c r="EE23" i="82" s="1"/>
  <c r="EO23" i="82"/>
  <c r="EN23" i="82"/>
  <c r="EM23" i="82"/>
  <c r="DX23" i="82"/>
  <c r="DW23" i="82"/>
  <c r="DL23" i="82" s="1"/>
  <c r="DV23" i="82"/>
  <c r="DU23" i="82"/>
  <c r="DT23" i="82"/>
  <c r="DE23" i="82"/>
  <c r="DD23" i="82"/>
  <c r="CS23" i="82" s="1"/>
  <c r="DC23" i="82"/>
  <c r="DB23" i="82"/>
  <c r="DA23" i="82"/>
  <c r="CL23" i="82"/>
  <c r="CK23" i="82"/>
  <c r="BZ23" i="82" s="1"/>
  <c r="CJ23" i="82"/>
  <c r="CI23" i="82"/>
  <c r="CH23" i="82"/>
  <c r="BS23" i="82"/>
  <c r="BR23" i="82"/>
  <c r="BG23" i="82" s="1"/>
  <c r="BQ23" i="82"/>
  <c r="BP23" i="82"/>
  <c r="BO23" i="82"/>
  <c r="AZ23" i="82"/>
  <c r="AY23" i="82"/>
  <c r="AN23" i="82" s="1"/>
  <c r="AX23" i="82"/>
  <c r="AW23" i="82"/>
  <c r="AV23" i="82"/>
  <c r="AG23" i="82"/>
  <c r="AF23" i="82"/>
  <c r="U23" i="82" s="1"/>
  <c r="AE23" i="82"/>
  <c r="AD23" i="82"/>
  <c r="AC23" i="82"/>
  <c r="N23" i="82"/>
  <c r="L23" i="82"/>
  <c r="K23" i="82"/>
  <c r="J23" i="82"/>
  <c r="GC22" i="82"/>
  <c r="GB22" i="82"/>
  <c r="FQ22" i="82" s="1"/>
  <c r="GA22" i="82"/>
  <c r="FZ22" i="82"/>
  <c r="FY22" i="82"/>
  <c r="FJ22" i="82"/>
  <c r="FI22" i="82"/>
  <c r="EX22" i="82" s="1"/>
  <c r="FH22" i="82"/>
  <c r="FG22" i="82"/>
  <c r="FF22" i="82"/>
  <c r="EQ22" i="82"/>
  <c r="EP22" i="82"/>
  <c r="EE22" i="82" s="1"/>
  <c r="EO22" i="82"/>
  <c r="EN22" i="82"/>
  <c r="EM22" i="82"/>
  <c r="DX22" i="82"/>
  <c r="DW22" i="82"/>
  <c r="DL22" i="82" s="1"/>
  <c r="DV22" i="82"/>
  <c r="DU22" i="82"/>
  <c r="DT22" i="82"/>
  <c r="DE22" i="82"/>
  <c r="DD22" i="82"/>
  <c r="CS22" i="82" s="1"/>
  <c r="DC22" i="82"/>
  <c r="DB22" i="82"/>
  <c r="DA22" i="82"/>
  <c r="CL22" i="82"/>
  <c r="CK22" i="82"/>
  <c r="BZ22" i="82" s="1"/>
  <c r="CJ22" i="82"/>
  <c r="CI22" i="82"/>
  <c r="CH22" i="82"/>
  <c r="BS22" i="82"/>
  <c r="BR22" i="82"/>
  <c r="BG22" i="82" s="1"/>
  <c r="BQ22" i="82"/>
  <c r="BP22" i="82"/>
  <c r="BO22" i="82"/>
  <c r="AZ22" i="82"/>
  <c r="AY22" i="82"/>
  <c r="AN22" i="82" s="1"/>
  <c r="AX22" i="82"/>
  <c r="AW22" i="82"/>
  <c r="AV22" i="82"/>
  <c r="AG22" i="82"/>
  <c r="AF22" i="82"/>
  <c r="U22" i="82" s="1"/>
  <c r="AE22" i="82"/>
  <c r="AD22" i="82"/>
  <c r="AC22" i="82"/>
  <c r="N22" i="82"/>
  <c r="L22" i="82"/>
  <c r="K22" i="82"/>
  <c r="J22" i="82"/>
  <c r="GC21" i="82"/>
  <c r="GB21" i="82"/>
  <c r="FQ21" i="82" s="1"/>
  <c r="GA21" i="82"/>
  <c r="FZ21" i="82"/>
  <c r="FY21" i="82"/>
  <c r="FJ21" i="82"/>
  <c r="FI21" i="82"/>
  <c r="EX21" i="82" s="1"/>
  <c r="FH21" i="82"/>
  <c r="FG21" i="82"/>
  <c r="FF21" i="82"/>
  <c r="EQ21" i="82"/>
  <c r="EP21" i="82"/>
  <c r="EE21" i="82" s="1"/>
  <c r="EO21" i="82"/>
  <c r="EN21" i="82"/>
  <c r="EM21" i="82"/>
  <c r="DX21" i="82"/>
  <c r="DW21" i="82"/>
  <c r="DL21" i="82" s="1"/>
  <c r="DV21" i="82"/>
  <c r="DU21" i="82"/>
  <c r="DT21" i="82"/>
  <c r="DE21" i="82"/>
  <c r="DD21" i="82"/>
  <c r="CS21" i="82" s="1"/>
  <c r="DC21" i="82"/>
  <c r="DB21" i="82"/>
  <c r="DA21" i="82"/>
  <c r="CL21" i="82"/>
  <c r="CK21" i="82"/>
  <c r="BZ21" i="82" s="1"/>
  <c r="CJ21" i="82"/>
  <c r="CI21" i="82"/>
  <c r="CH21" i="82"/>
  <c r="BS21" i="82"/>
  <c r="BR21" i="82"/>
  <c r="BG21" i="82" s="1"/>
  <c r="BQ21" i="82"/>
  <c r="BP21" i="82"/>
  <c r="BO21" i="82"/>
  <c r="AZ21" i="82"/>
  <c r="AY21" i="82"/>
  <c r="AN21" i="82" s="1"/>
  <c r="AX21" i="82"/>
  <c r="AW21" i="82"/>
  <c r="AV21" i="82"/>
  <c r="AG21" i="82"/>
  <c r="AF21" i="82"/>
  <c r="U21" i="82" s="1"/>
  <c r="AE21" i="82"/>
  <c r="AD21" i="82"/>
  <c r="AC21" i="82"/>
  <c r="N21" i="82"/>
  <c r="L21" i="82"/>
  <c r="K21" i="82"/>
  <c r="J21" i="82"/>
  <c r="GC20" i="82"/>
  <c r="GB20" i="82"/>
  <c r="FQ20" i="82" s="1"/>
  <c r="GA20" i="82"/>
  <c r="FZ20" i="82"/>
  <c r="FY20" i="82"/>
  <c r="FJ20" i="82"/>
  <c r="FI20" i="82"/>
  <c r="EX20" i="82" s="1"/>
  <c r="FH20" i="82"/>
  <c r="FG20" i="82"/>
  <c r="FF20" i="82"/>
  <c r="EQ20" i="82"/>
  <c r="EP20" i="82"/>
  <c r="EE20" i="82" s="1"/>
  <c r="EO20" i="82"/>
  <c r="EN20" i="82"/>
  <c r="EM20" i="82"/>
  <c r="DX20" i="82"/>
  <c r="DW20" i="82"/>
  <c r="DL20" i="82" s="1"/>
  <c r="DV20" i="82"/>
  <c r="DU20" i="82"/>
  <c r="DT20" i="82"/>
  <c r="DE20" i="82"/>
  <c r="DD20" i="82"/>
  <c r="CS20" i="82" s="1"/>
  <c r="DC20" i="82"/>
  <c r="DB20" i="82"/>
  <c r="DA20" i="82"/>
  <c r="CL20" i="82"/>
  <c r="CK20" i="82"/>
  <c r="BZ20" i="82" s="1"/>
  <c r="CJ20" i="82"/>
  <c r="CI20" i="82"/>
  <c r="CH20" i="82"/>
  <c r="BS20" i="82"/>
  <c r="BR20" i="82"/>
  <c r="BG20" i="82" s="1"/>
  <c r="BQ20" i="82"/>
  <c r="BP20" i="82"/>
  <c r="BO20" i="82"/>
  <c r="AZ20" i="82"/>
  <c r="AY20" i="82"/>
  <c r="AN20" i="82" s="1"/>
  <c r="AX20" i="82"/>
  <c r="AW20" i="82"/>
  <c r="AV20" i="82"/>
  <c r="AG20" i="82"/>
  <c r="AF20" i="82"/>
  <c r="U20" i="82" s="1"/>
  <c r="AE20" i="82"/>
  <c r="AD20" i="82"/>
  <c r="AC20" i="82"/>
  <c r="N20" i="82"/>
  <c r="L20" i="82"/>
  <c r="K20" i="82"/>
  <c r="J20" i="82"/>
  <c r="GC19" i="82"/>
  <c r="GB19" i="82"/>
  <c r="FQ19" i="82" s="1"/>
  <c r="GA19" i="82"/>
  <c r="FZ19" i="82"/>
  <c r="FY19" i="82"/>
  <c r="FJ19" i="82"/>
  <c r="FI19" i="82"/>
  <c r="EX19" i="82" s="1"/>
  <c r="FH19" i="82"/>
  <c r="FG19" i="82"/>
  <c r="FF19" i="82"/>
  <c r="EQ19" i="82"/>
  <c r="EP19" i="82"/>
  <c r="EE19" i="82" s="1"/>
  <c r="EO19" i="82"/>
  <c r="EN19" i="82"/>
  <c r="EM19" i="82"/>
  <c r="DX19" i="82"/>
  <c r="DW19" i="82"/>
  <c r="DL19" i="82" s="1"/>
  <c r="DV19" i="82"/>
  <c r="DU19" i="82"/>
  <c r="DT19" i="82"/>
  <c r="DE19" i="82"/>
  <c r="DD19" i="82"/>
  <c r="CS19" i="82" s="1"/>
  <c r="DC19" i="82"/>
  <c r="DB19" i="82"/>
  <c r="DA19" i="82"/>
  <c r="CL19" i="82"/>
  <c r="CK19" i="82"/>
  <c r="BZ19" i="82" s="1"/>
  <c r="CJ19" i="82"/>
  <c r="CI19" i="82"/>
  <c r="CH19" i="82"/>
  <c r="BS19" i="82"/>
  <c r="BR19" i="82"/>
  <c r="BG19" i="82" s="1"/>
  <c r="BQ19" i="82"/>
  <c r="BP19" i="82"/>
  <c r="BO19" i="82"/>
  <c r="AZ19" i="82"/>
  <c r="AY19" i="82"/>
  <c r="AN19" i="82" s="1"/>
  <c r="AX19" i="82"/>
  <c r="AW19" i="82"/>
  <c r="AV19" i="82"/>
  <c r="AG19" i="82"/>
  <c r="AF19" i="82"/>
  <c r="U19" i="82" s="1"/>
  <c r="AE19" i="82"/>
  <c r="AD19" i="82"/>
  <c r="AC19" i="82"/>
  <c r="N19" i="82"/>
  <c r="L19" i="82"/>
  <c r="K19" i="82"/>
  <c r="J19" i="82"/>
  <c r="GC18" i="82"/>
  <c r="GB18" i="82"/>
  <c r="FQ18" i="82" s="1"/>
  <c r="GA18" i="82"/>
  <c r="FZ18" i="82"/>
  <c r="FY18" i="82"/>
  <c r="FJ18" i="82"/>
  <c r="FI18" i="82"/>
  <c r="EX18" i="82" s="1"/>
  <c r="FH18" i="82"/>
  <c r="FG18" i="82"/>
  <c r="FF18" i="82"/>
  <c r="EQ18" i="82"/>
  <c r="EP18" i="82"/>
  <c r="EE18" i="82" s="1"/>
  <c r="EO18" i="82"/>
  <c r="EN18" i="82"/>
  <c r="EM18" i="82"/>
  <c r="DX18" i="82"/>
  <c r="DW18" i="82"/>
  <c r="DL18" i="82" s="1"/>
  <c r="DV18" i="82"/>
  <c r="DU18" i="82"/>
  <c r="DT18" i="82"/>
  <c r="DE18" i="82"/>
  <c r="DD18" i="82"/>
  <c r="CS18" i="82" s="1"/>
  <c r="DC18" i="82"/>
  <c r="DB18" i="82"/>
  <c r="DA18" i="82"/>
  <c r="CL18" i="82"/>
  <c r="CK18" i="82"/>
  <c r="BZ18" i="82" s="1"/>
  <c r="CJ18" i="82"/>
  <c r="CI18" i="82"/>
  <c r="CH18" i="82"/>
  <c r="BS18" i="82"/>
  <c r="BR18" i="82"/>
  <c r="BG18" i="82" s="1"/>
  <c r="BQ18" i="82"/>
  <c r="BP18" i="82"/>
  <c r="BO18" i="82"/>
  <c r="AZ18" i="82"/>
  <c r="AY18" i="82"/>
  <c r="AN18" i="82" s="1"/>
  <c r="AX18" i="82"/>
  <c r="AW18" i="82"/>
  <c r="AV18" i="82"/>
  <c r="AG18" i="82"/>
  <c r="AF18" i="82"/>
  <c r="U18" i="82" s="1"/>
  <c r="AE18" i="82"/>
  <c r="AD18" i="82"/>
  <c r="AC18" i="82"/>
  <c r="N18" i="82"/>
  <c r="L18" i="82"/>
  <c r="K18" i="82"/>
  <c r="J18" i="82"/>
  <c r="GC17" i="82"/>
  <c r="GB17" i="82"/>
  <c r="FQ17" i="82" s="1"/>
  <c r="GA17" i="82"/>
  <c r="FZ17" i="82"/>
  <c r="FY17" i="82"/>
  <c r="FJ17" i="82"/>
  <c r="FI17" i="82"/>
  <c r="EX17" i="82" s="1"/>
  <c r="FH17" i="82"/>
  <c r="FG17" i="82"/>
  <c r="FF17" i="82"/>
  <c r="EQ17" i="82"/>
  <c r="EP17" i="82"/>
  <c r="EE17" i="82" s="1"/>
  <c r="EO17" i="82"/>
  <c r="EN17" i="82"/>
  <c r="EM17" i="82"/>
  <c r="DX17" i="82"/>
  <c r="DW17" i="82"/>
  <c r="DL17" i="82" s="1"/>
  <c r="DV17" i="82"/>
  <c r="DU17" i="82"/>
  <c r="DT17" i="82"/>
  <c r="DE17" i="82"/>
  <c r="DD17" i="82"/>
  <c r="CS17" i="82" s="1"/>
  <c r="DC17" i="82"/>
  <c r="DB17" i="82"/>
  <c r="DA17" i="82"/>
  <c r="CL17" i="82"/>
  <c r="CK17" i="82"/>
  <c r="BZ17" i="82" s="1"/>
  <c r="CJ17" i="82"/>
  <c r="CI17" i="82"/>
  <c r="CH17" i="82"/>
  <c r="BS17" i="82"/>
  <c r="BR17" i="82"/>
  <c r="BG17" i="82" s="1"/>
  <c r="BQ17" i="82"/>
  <c r="BP17" i="82"/>
  <c r="BO17" i="82"/>
  <c r="AZ17" i="82"/>
  <c r="AY17" i="82"/>
  <c r="AN17" i="82" s="1"/>
  <c r="AX17" i="82"/>
  <c r="AW17" i="82"/>
  <c r="AV17" i="82"/>
  <c r="AG17" i="82"/>
  <c r="AF17" i="82"/>
  <c r="U17" i="82" s="1"/>
  <c r="AE17" i="82"/>
  <c r="AD17" i="82"/>
  <c r="AC17" i="82"/>
  <c r="N17" i="82"/>
  <c r="L17" i="82"/>
  <c r="K17" i="82"/>
  <c r="J17" i="82"/>
  <c r="GC16" i="82"/>
  <c r="GB16" i="82"/>
  <c r="FQ16" i="82" s="1"/>
  <c r="GA16" i="82"/>
  <c r="FZ16" i="82"/>
  <c r="FY16" i="82"/>
  <c r="FJ16" i="82"/>
  <c r="FI16" i="82"/>
  <c r="EX16" i="82" s="1"/>
  <c r="FH16" i="82"/>
  <c r="FG16" i="82"/>
  <c r="FF16" i="82"/>
  <c r="EQ16" i="82"/>
  <c r="EP16" i="82"/>
  <c r="EE16" i="82" s="1"/>
  <c r="EO16" i="82"/>
  <c r="EN16" i="82"/>
  <c r="EM16" i="82"/>
  <c r="DX16" i="82"/>
  <c r="DW16" i="82"/>
  <c r="DL16" i="82" s="1"/>
  <c r="DV16" i="82"/>
  <c r="DU16" i="82"/>
  <c r="DT16" i="82"/>
  <c r="DE16" i="82"/>
  <c r="DD16" i="82"/>
  <c r="CS16" i="82" s="1"/>
  <c r="DC16" i="82"/>
  <c r="DB16" i="82"/>
  <c r="DA16" i="82"/>
  <c r="CL16" i="82"/>
  <c r="CK16" i="82"/>
  <c r="BZ16" i="82" s="1"/>
  <c r="CJ16" i="82"/>
  <c r="CI16" i="82"/>
  <c r="CH16" i="82"/>
  <c r="BS16" i="82"/>
  <c r="BR16" i="82"/>
  <c r="BG16" i="82" s="1"/>
  <c r="BQ16" i="82"/>
  <c r="BP16" i="82"/>
  <c r="BO16" i="82"/>
  <c r="AZ16" i="82"/>
  <c r="AY16" i="82"/>
  <c r="AN16" i="82" s="1"/>
  <c r="AX16" i="82"/>
  <c r="AW16" i="82"/>
  <c r="AV16" i="82"/>
  <c r="AG16" i="82"/>
  <c r="AF16" i="82"/>
  <c r="U16" i="82" s="1"/>
  <c r="AE16" i="82"/>
  <c r="AD16" i="82"/>
  <c r="AC16" i="82"/>
  <c r="N16" i="82"/>
  <c r="L16" i="82"/>
  <c r="K16" i="82"/>
  <c r="J16" i="82"/>
  <c r="GC15" i="82"/>
  <c r="GB15" i="82"/>
  <c r="FQ15" i="82" s="1"/>
  <c r="GA15" i="82"/>
  <c r="FZ15" i="82"/>
  <c r="FY15" i="82"/>
  <c r="FJ15" i="82"/>
  <c r="FI15" i="82"/>
  <c r="EX15" i="82" s="1"/>
  <c r="FH15" i="82"/>
  <c r="FG15" i="82"/>
  <c r="FF15" i="82"/>
  <c r="EQ15" i="82"/>
  <c r="EP15" i="82"/>
  <c r="EE15" i="82" s="1"/>
  <c r="EO15" i="82"/>
  <c r="EN15" i="82"/>
  <c r="EM15" i="82"/>
  <c r="DX15" i="82"/>
  <c r="DW15" i="82"/>
  <c r="DL15" i="82" s="1"/>
  <c r="DV15" i="82"/>
  <c r="DU15" i="82"/>
  <c r="DT15" i="82"/>
  <c r="DE15" i="82"/>
  <c r="DD15" i="82"/>
  <c r="CS15" i="82" s="1"/>
  <c r="DC15" i="82"/>
  <c r="DB15" i="82"/>
  <c r="DA15" i="82"/>
  <c r="CL15" i="82"/>
  <c r="CK15" i="82"/>
  <c r="BZ15" i="82" s="1"/>
  <c r="CJ15" i="82"/>
  <c r="CI15" i="82"/>
  <c r="CH15" i="82"/>
  <c r="BS15" i="82"/>
  <c r="BR15" i="82"/>
  <c r="BG15" i="82" s="1"/>
  <c r="BQ15" i="82"/>
  <c r="BP15" i="82"/>
  <c r="BO15" i="82"/>
  <c r="AZ15" i="82"/>
  <c r="AY15" i="82"/>
  <c r="AN15" i="82" s="1"/>
  <c r="AX15" i="82"/>
  <c r="AW15" i="82"/>
  <c r="AV15" i="82"/>
  <c r="AG15" i="82"/>
  <c r="AF15" i="82"/>
  <c r="U15" i="82" s="1"/>
  <c r="AE15" i="82"/>
  <c r="AD15" i="82"/>
  <c r="AC15" i="82"/>
  <c r="N15" i="82"/>
  <c r="L15" i="82"/>
  <c r="K15" i="82"/>
  <c r="J15" i="82"/>
  <c r="GC14" i="82"/>
  <c r="GB14" i="82"/>
  <c r="FQ14" i="82" s="1"/>
  <c r="GA14" i="82"/>
  <c r="FZ14" i="82"/>
  <c r="FY14" i="82"/>
  <c r="FJ14" i="82"/>
  <c r="FI14" i="82"/>
  <c r="EX14" i="82" s="1"/>
  <c r="FH14" i="82"/>
  <c r="FG14" i="82"/>
  <c r="FF14" i="82"/>
  <c r="EQ14" i="82"/>
  <c r="EP14" i="82"/>
  <c r="EE14" i="82" s="1"/>
  <c r="EO14" i="82"/>
  <c r="EN14" i="82"/>
  <c r="EM14" i="82"/>
  <c r="DX14" i="82"/>
  <c r="DW14" i="82"/>
  <c r="DL14" i="82" s="1"/>
  <c r="DV14" i="82"/>
  <c r="DU14" i="82"/>
  <c r="DT14" i="82"/>
  <c r="DE14" i="82"/>
  <c r="DD14" i="82"/>
  <c r="CS14" i="82" s="1"/>
  <c r="DC14" i="82"/>
  <c r="DB14" i="82"/>
  <c r="DA14" i="82"/>
  <c r="CL14" i="82"/>
  <c r="CK14" i="82"/>
  <c r="BZ14" i="82" s="1"/>
  <c r="CJ14" i="82"/>
  <c r="CI14" i="82"/>
  <c r="CH14" i="82"/>
  <c r="BS14" i="82"/>
  <c r="BR14" i="82"/>
  <c r="BG14" i="82" s="1"/>
  <c r="BQ14" i="82"/>
  <c r="BP14" i="82"/>
  <c r="BO14" i="82"/>
  <c r="AZ14" i="82"/>
  <c r="AY14" i="82"/>
  <c r="AN14" i="82" s="1"/>
  <c r="AX14" i="82"/>
  <c r="AW14" i="82"/>
  <c r="AV14" i="82"/>
  <c r="AG14" i="82"/>
  <c r="AF14" i="82"/>
  <c r="U14" i="82" s="1"/>
  <c r="AE14" i="82"/>
  <c r="AD14" i="82"/>
  <c r="AC14" i="82"/>
  <c r="N14" i="82"/>
  <c r="L14" i="82"/>
  <c r="K14" i="82"/>
  <c r="J14" i="82"/>
  <c r="GC13" i="82"/>
  <c r="GB13" i="82"/>
  <c r="FQ13" i="82" s="1"/>
  <c r="GA13" i="82"/>
  <c r="FZ13" i="82"/>
  <c r="FY13" i="82"/>
  <c r="FJ13" i="82"/>
  <c r="FI13" i="82"/>
  <c r="EX13" i="82" s="1"/>
  <c r="FH13" i="82"/>
  <c r="FG13" i="82"/>
  <c r="FF13" i="82"/>
  <c r="EQ13" i="82"/>
  <c r="EP13" i="82"/>
  <c r="EE13" i="82" s="1"/>
  <c r="EO13" i="82"/>
  <c r="EN13" i="82"/>
  <c r="EM13" i="82"/>
  <c r="DX13" i="82"/>
  <c r="DW13" i="82"/>
  <c r="DL13" i="82" s="1"/>
  <c r="DV13" i="82"/>
  <c r="DU13" i="82"/>
  <c r="DT13" i="82"/>
  <c r="DE13" i="82"/>
  <c r="DD13" i="82"/>
  <c r="CS13" i="82" s="1"/>
  <c r="DC13" i="82"/>
  <c r="DB13" i="82"/>
  <c r="DA13" i="82"/>
  <c r="CL13" i="82"/>
  <c r="CK13" i="82"/>
  <c r="BZ13" i="82" s="1"/>
  <c r="CJ13" i="82"/>
  <c r="CI13" i="82"/>
  <c r="CH13" i="82"/>
  <c r="BS13" i="82"/>
  <c r="BR13" i="82"/>
  <c r="BG13" i="82" s="1"/>
  <c r="BQ13" i="82"/>
  <c r="BP13" i="82"/>
  <c r="BO13" i="82"/>
  <c r="AZ13" i="82"/>
  <c r="AY13" i="82"/>
  <c r="AN13" i="82" s="1"/>
  <c r="AX13" i="82"/>
  <c r="AW13" i="82"/>
  <c r="AV13" i="82"/>
  <c r="AG13" i="82"/>
  <c r="AF13" i="82"/>
  <c r="U13" i="82" s="1"/>
  <c r="AE13" i="82"/>
  <c r="AD13" i="82"/>
  <c r="AC13" i="82"/>
  <c r="N13" i="82"/>
  <c r="L13" i="82"/>
  <c r="K13" i="82"/>
  <c r="J13" i="82"/>
  <c r="GC12" i="82"/>
  <c r="GB12" i="82"/>
  <c r="FQ12" i="82" s="1"/>
  <c r="GA12" i="82"/>
  <c r="FZ12" i="82"/>
  <c r="FY12" i="82"/>
  <c r="FJ12" i="82"/>
  <c r="FI12" i="82"/>
  <c r="EX12" i="82" s="1"/>
  <c r="FH12" i="82"/>
  <c r="FG12" i="82"/>
  <c r="FF12" i="82"/>
  <c r="EQ12" i="82"/>
  <c r="EP12" i="82"/>
  <c r="EE12" i="82" s="1"/>
  <c r="EO12" i="82"/>
  <c r="EN12" i="82"/>
  <c r="EM12" i="82"/>
  <c r="DX12" i="82"/>
  <c r="DW12" i="82"/>
  <c r="DL12" i="82" s="1"/>
  <c r="DV12" i="82"/>
  <c r="DU12" i="82"/>
  <c r="DT12" i="82"/>
  <c r="DE12" i="82"/>
  <c r="DD12" i="82"/>
  <c r="CS12" i="82" s="1"/>
  <c r="DC12" i="82"/>
  <c r="DB12" i="82"/>
  <c r="DA12" i="82"/>
  <c r="CL12" i="82"/>
  <c r="CK12" i="82"/>
  <c r="BZ12" i="82" s="1"/>
  <c r="CJ12" i="82"/>
  <c r="CI12" i="82"/>
  <c r="CH12" i="82"/>
  <c r="BS12" i="82"/>
  <c r="BR12" i="82"/>
  <c r="BG12" i="82" s="1"/>
  <c r="BQ12" i="82"/>
  <c r="BP12" i="82"/>
  <c r="BO12" i="82"/>
  <c r="AZ12" i="82"/>
  <c r="AY12" i="82"/>
  <c r="AN12" i="82" s="1"/>
  <c r="AX12" i="82"/>
  <c r="AW12" i="82"/>
  <c r="AV12" i="82"/>
  <c r="AG12" i="82"/>
  <c r="AF12" i="82"/>
  <c r="U12" i="82" s="1"/>
  <c r="AE12" i="82"/>
  <c r="AD12" i="82"/>
  <c r="AC12" i="82"/>
  <c r="N12" i="82"/>
  <c r="L12" i="82"/>
  <c r="K12" i="82"/>
  <c r="J12" i="82"/>
  <c r="GC11" i="82"/>
  <c r="GB11" i="82"/>
  <c r="FQ11" i="82" s="1"/>
  <c r="GA11" i="82"/>
  <c r="FZ11" i="82"/>
  <c r="FY11" i="82"/>
  <c r="FJ11" i="82"/>
  <c r="FI11" i="82"/>
  <c r="EX11" i="82" s="1"/>
  <c r="FH11" i="82"/>
  <c r="FG11" i="82"/>
  <c r="FF11" i="82"/>
  <c r="EQ11" i="82"/>
  <c r="EP11" i="82"/>
  <c r="EE11" i="82" s="1"/>
  <c r="EO11" i="82"/>
  <c r="EN11" i="82"/>
  <c r="EM11" i="82"/>
  <c r="DX11" i="82"/>
  <c r="DW11" i="82"/>
  <c r="DL11" i="82" s="1"/>
  <c r="DV11" i="82"/>
  <c r="DU11" i="82"/>
  <c r="DT11" i="82"/>
  <c r="DE11" i="82"/>
  <c r="DD11" i="82"/>
  <c r="CS11" i="82" s="1"/>
  <c r="DC11" i="82"/>
  <c r="DB11" i="82"/>
  <c r="DA11" i="82"/>
  <c r="CL11" i="82"/>
  <c r="CK11" i="82"/>
  <c r="BZ11" i="82" s="1"/>
  <c r="CJ11" i="82"/>
  <c r="CI11" i="82"/>
  <c r="CH11" i="82"/>
  <c r="BS11" i="82"/>
  <c r="BR11" i="82"/>
  <c r="BG11" i="82" s="1"/>
  <c r="BQ11" i="82"/>
  <c r="BP11" i="82"/>
  <c r="BO11" i="82"/>
  <c r="AZ11" i="82"/>
  <c r="AY11" i="82"/>
  <c r="AN11" i="82" s="1"/>
  <c r="AX11" i="82"/>
  <c r="AW11" i="82"/>
  <c r="AV11" i="82"/>
  <c r="AG11" i="82"/>
  <c r="AF11" i="82"/>
  <c r="U11" i="82" s="1"/>
  <c r="AE11" i="82"/>
  <c r="AD11" i="82"/>
  <c r="AC11" i="82"/>
  <c r="N11" i="82"/>
  <c r="L11" i="82"/>
  <c r="K11" i="82"/>
  <c r="J11" i="82"/>
  <c r="GC10" i="82"/>
  <c r="GB10" i="82"/>
  <c r="FQ10" i="82" s="1"/>
  <c r="GA10" i="82"/>
  <c r="FZ10" i="82"/>
  <c r="FY10" i="82"/>
  <c r="FJ10" i="82"/>
  <c r="FI10" i="82"/>
  <c r="EX10" i="82" s="1"/>
  <c r="FH10" i="82"/>
  <c r="FG10" i="82"/>
  <c r="FF10" i="82"/>
  <c r="EQ10" i="82"/>
  <c r="EP10" i="82"/>
  <c r="EE10" i="82" s="1"/>
  <c r="EO10" i="82"/>
  <c r="EN10" i="82"/>
  <c r="EM10" i="82"/>
  <c r="DX10" i="82"/>
  <c r="DW10" i="82"/>
  <c r="DL10" i="82" s="1"/>
  <c r="DV10" i="82"/>
  <c r="DU10" i="82"/>
  <c r="DT10" i="82"/>
  <c r="DE10" i="82"/>
  <c r="DD10" i="82"/>
  <c r="CS10" i="82" s="1"/>
  <c r="DC10" i="82"/>
  <c r="DB10" i="82"/>
  <c r="DA10" i="82"/>
  <c r="CL10" i="82"/>
  <c r="CK10" i="82"/>
  <c r="BZ10" i="82" s="1"/>
  <c r="CJ10" i="82"/>
  <c r="CI10" i="82"/>
  <c r="CH10" i="82"/>
  <c r="BS10" i="82"/>
  <c r="BR10" i="82"/>
  <c r="BG10" i="82" s="1"/>
  <c r="BQ10" i="82"/>
  <c r="BP10" i="82"/>
  <c r="BO10" i="82"/>
  <c r="AZ10" i="82"/>
  <c r="AY10" i="82"/>
  <c r="AN10" i="82" s="1"/>
  <c r="AX10" i="82"/>
  <c r="AW10" i="82"/>
  <c r="AV10" i="82"/>
  <c r="AG10" i="82"/>
  <c r="AF10" i="82"/>
  <c r="U10" i="82" s="1"/>
  <c r="AE10" i="82"/>
  <c r="AD10" i="82"/>
  <c r="AC10" i="82"/>
  <c r="N10" i="82"/>
  <c r="L10" i="82"/>
  <c r="K10" i="82"/>
  <c r="J10" i="82"/>
  <c r="GC9" i="82"/>
  <c r="GB9" i="82"/>
  <c r="FQ9" i="82" s="1"/>
  <c r="GA9" i="82"/>
  <c r="FZ9" i="82"/>
  <c r="FY9" i="82"/>
  <c r="FJ9" i="82"/>
  <c r="FI9" i="82"/>
  <c r="EX9" i="82" s="1"/>
  <c r="FH9" i="82"/>
  <c r="FG9" i="82"/>
  <c r="FF9" i="82"/>
  <c r="EQ9" i="82"/>
  <c r="EP9" i="82"/>
  <c r="EE9" i="82" s="1"/>
  <c r="EO9" i="82"/>
  <c r="EN9" i="82"/>
  <c r="EM9" i="82"/>
  <c r="DX9" i="82"/>
  <c r="DW9" i="82"/>
  <c r="DL9" i="82" s="1"/>
  <c r="DV9" i="82"/>
  <c r="DU9" i="82"/>
  <c r="DT9" i="82"/>
  <c r="DE9" i="82"/>
  <c r="DD9" i="82"/>
  <c r="CS9" i="82" s="1"/>
  <c r="DC9" i="82"/>
  <c r="DB9" i="82"/>
  <c r="DA9" i="82"/>
  <c r="CL9" i="82"/>
  <c r="CK9" i="82"/>
  <c r="BZ9" i="82" s="1"/>
  <c r="CJ9" i="82"/>
  <c r="CI9" i="82"/>
  <c r="CH9" i="82"/>
  <c r="BS9" i="82"/>
  <c r="BR9" i="82"/>
  <c r="BG9" i="82" s="1"/>
  <c r="BQ9" i="82"/>
  <c r="BP9" i="82"/>
  <c r="BO9" i="82"/>
  <c r="AZ9" i="82"/>
  <c r="AY9" i="82"/>
  <c r="AN9" i="82" s="1"/>
  <c r="AX9" i="82"/>
  <c r="AW9" i="82"/>
  <c r="AV9" i="82"/>
  <c r="AG9" i="82"/>
  <c r="AF9" i="82"/>
  <c r="U9" i="82" s="1"/>
  <c r="AE9" i="82"/>
  <c r="AD9" i="82"/>
  <c r="AC9" i="82"/>
  <c r="N9" i="82"/>
  <c r="L9" i="82"/>
  <c r="K9" i="82"/>
  <c r="J9" i="82"/>
  <c r="GC8" i="82"/>
  <c r="GB8" i="82"/>
  <c r="FQ8" i="82" s="1"/>
  <c r="GA8" i="82"/>
  <c r="FZ8" i="82"/>
  <c r="FY8" i="82"/>
  <c r="FJ8" i="82"/>
  <c r="FI8" i="82"/>
  <c r="EX8" i="82" s="1"/>
  <c r="FH8" i="82"/>
  <c r="FG8" i="82"/>
  <c r="FF8" i="82"/>
  <c r="EQ8" i="82"/>
  <c r="EP8" i="82"/>
  <c r="EE8" i="82" s="1"/>
  <c r="EO8" i="82"/>
  <c r="EN8" i="82"/>
  <c r="EM8" i="82"/>
  <c r="DX8" i="82"/>
  <c r="DW8" i="82"/>
  <c r="DL8" i="82" s="1"/>
  <c r="DV8" i="82"/>
  <c r="DU8" i="82"/>
  <c r="DT8" i="82"/>
  <c r="DE8" i="82"/>
  <c r="DD8" i="82"/>
  <c r="CS8" i="82" s="1"/>
  <c r="DC8" i="82"/>
  <c r="DB8" i="82"/>
  <c r="DA8" i="82"/>
  <c r="CL8" i="82"/>
  <c r="CK8" i="82"/>
  <c r="BZ8" i="82" s="1"/>
  <c r="CJ8" i="82"/>
  <c r="CI8" i="82"/>
  <c r="CH8" i="82"/>
  <c r="BS8" i="82"/>
  <c r="BR8" i="82"/>
  <c r="BG8" i="82" s="1"/>
  <c r="BQ8" i="82"/>
  <c r="BP8" i="82"/>
  <c r="BO8" i="82"/>
  <c r="AZ8" i="82"/>
  <c r="AY8" i="82"/>
  <c r="AN8" i="82" s="1"/>
  <c r="AX8" i="82"/>
  <c r="AW8" i="82"/>
  <c r="AV8" i="82"/>
  <c r="AG8" i="82"/>
  <c r="AF8" i="82"/>
  <c r="U8" i="82" s="1"/>
  <c r="AE8" i="82"/>
  <c r="AD8" i="82"/>
  <c r="AC8" i="82"/>
  <c r="N8" i="82"/>
  <c r="L8" i="82"/>
  <c r="K8" i="82"/>
  <c r="J8" i="82"/>
  <c r="GC7" i="82"/>
  <c r="GB7" i="82"/>
  <c r="FQ7" i="82" s="1"/>
  <c r="GA7" i="82"/>
  <c r="FZ7" i="82"/>
  <c r="FY7" i="82"/>
  <c r="FJ7" i="82"/>
  <c r="FI7" i="82"/>
  <c r="EX7" i="82" s="1"/>
  <c r="FH7" i="82"/>
  <c r="FG7" i="82"/>
  <c r="FF7" i="82"/>
  <c r="EQ7" i="82"/>
  <c r="EP7" i="82"/>
  <c r="EE7" i="82" s="1"/>
  <c r="EO7" i="82"/>
  <c r="EN7" i="82"/>
  <c r="EM7" i="82"/>
  <c r="DX7" i="82"/>
  <c r="DW7" i="82"/>
  <c r="DL7" i="82" s="1"/>
  <c r="DV7" i="82"/>
  <c r="DU7" i="82"/>
  <c r="DT7" i="82"/>
  <c r="DE7" i="82"/>
  <c r="DD7" i="82"/>
  <c r="CS7" i="82" s="1"/>
  <c r="DC7" i="82"/>
  <c r="DB7" i="82"/>
  <c r="DA7" i="82"/>
  <c r="CL7" i="82"/>
  <c r="CK7" i="82"/>
  <c r="BZ7" i="82" s="1"/>
  <c r="CJ7" i="82"/>
  <c r="CI7" i="82"/>
  <c r="CH7" i="82"/>
  <c r="BS7" i="82"/>
  <c r="BR7" i="82"/>
  <c r="BG7" i="82" s="1"/>
  <c r="BQ7" i="82"/>
  <c r="BP7" i="82"/>
  <c r="BO7" i="82"/>
  <c r="AZ7" i="82"/>
  <c r="AY7" i="82"/>
  <c r="AN7" i="82" s="1"/>
  <c r="AX7" i="82"/>
  <c r="AW7" i="82"/>
  <c r="AV7" i="82"/>
  <c r="AG7" i="82"/>
  <c r="AF7" i="82"/>
  <c r="U7" i="82" s="1"/>
  <c r="AE7" i="82"/>
  <c r="AD7" i="82"/>
  <c r="AC7" i="82"/>
  <c r="N7" i="82"/>
  <c r="L7" i="82"/>
  <c r="K7" i="82"/>
  <c r="J7" i="82"/>
  <c r="GC6" i="82"/>
  <c r="GB6" i="82"/>
  <c r="FQ6" i="82" s="1"/>
  <c r="GA6" i="82"/>
  <c r="FZ6" i="82"/>
  <c r="FY6" i="82"/>
  <c r="FJ6" i="82"/>
  <c r="FI6" i="82"/>
  <c r="EX6" i="82" s="1"/>
  <c r="FH6" i="82"/>
  <c r="FG6" i="82"/>
  <c r="FF6" i="82"/>
  <c r="EQ6" i="82"/>
  <c r="EP6" i="82"/>
  <c r="EE6" i="82" s="1"/>
  <c r="EO6" i="82"/>
  <c r="EN6" i="82"/>
  <c r="EM6" i="82"/>
  <c r="DX6" i="82"/>
  <c r="DW6" i="82"/>
  <c r="DL6" i="82" s="1"/>
  <c r="DV6" i="82"/>
  <c r="DU6" i="82"/>
  <c r="DT6" i="82"/>
  <c r="DE6" i="82"/>
  <c r="DD6" i="82"/>
  <c r="CS6" i="82" s="1"/>
  <c r="DC6" i="82"/>
  <c r="DB6" i="82"/>
  <c r="DA6" i="82"/>
  <c r="CL6" i="82"/>
  <c r="CK6" i="82"/>
  <c r="BZ6" i="82" s="1"/>
  <c r="CJ6" i="82"/>
  <c r="CI6" i="82"/>
  <c r="CH6" i="82"/>
  <c r="BS6" i="82"/>
  <c r="BR6" i="82"/>
  <c r="BG6" i="82" s="1"/>
  <c r="BQ6" i="82"/>
  <c r="BP6" i="82"/>
  <c r="BO6" i="82"/>
  <c r="AZ6" i="82"/>
  <c r="AY6" i="82"/>
  <c r="AN6" i="82" s="1"/>
  <c r="AX6" i="82"/>
  <c r="AW6" i="82"/>
  <c r="AV6" i="82"/>
  <c r="AG6" i="82"/>
  <c r="AF6" i="82"/>
  <c r="U6" i="82" s="1"/>
  <c r="AE6" i="82"/>
  <c r="AD6" i="82"/>
  <c r="AC6" i="82"/>
  <c r="N6" i="82"/>
  <c r="L6" i="82"/>
  <c r="K6" i="82"/>
  <c r="J6" i="82"/>
  <c r="GC5" i="82"/>
  <c r="GB5" i="82"/>
  <c r="FQ5" i="82" s="1"/>
  <c r="GA5" i="82"/>
  <c r="FZ5" i="82"/>
  <c r="FY5" i="82"/>
  <c r="FJ5" i="82"/>
  <c r="FI5" i="82"/>
  <c r="EX5" i="82" s="1"/>
  <c r="FH5" i="82"/>
  <c r="FG5" i="82"/>
  <c r="FF5" i="82"/>
  <c r="EQ5" i="82"/>
  <c r="EP5" i="82"/>
  <c r="EE5" i="82" s="1"/>
  <c r="EO5" i="82"/>
  <c r="EN5" i="82"/>
  <c r="EM5" i="82"/>
  <c r="DX5" i="82"/>
  <c r="DW5" i="82"/>
  <c r="DL5" i="82" s="1"/>
  <c r="DV5" i="82"/>
  <c r="DU5" i="82"/>
  <c r="DT5" i="82"/>
  <c r="DE5" i="82"/>
  <c r="DD5" i="82"/>
  <c r="CS5" i="82" s="1"/>
  <c r="DC5" i="82"/>
  <c r="DB5" i="82"/>
  <c r="DA5" i="82"/>
  <c r="CL5" i="82"/>
  <c r="CK5" i="82"/>
  <c r="BZ5" i="82" s="1"/>
  <c r="CJ5" i="82"/>
  <c r="CI5" i="82"/>
  <c r="CH5" i="82"/>
  <c r="BS5" i="82"/>
  <c r="BR5" i="82"/>
  <c r="BG5" i="82" s="1"/>
  <c r="BQ5" i="82"/>
  <c r="BP5" i="82"/>
  <c r="BO5" i="82"/>
  <c r="AZ5" i="82"/>
  <c r="AY5" i="82"/>
  <c r="AN5" i="82" s="1"/>
  <c r="AX5" i="82"/>
  <c r="AW5" i="82"/>
  <c r="AV5" i="82"/>
  <c r="AG5" i="82"/>
  <c r="AF5" i="82"/>
  <c r="U5" i="82" s="1"/>
  <c r="AE5" i="82"/>
  <c r="AD5" i="82"/>
  <c r="AC5" i="82"/>
  <c r="N5" i="82"/>
  <c r="L5" i="82"/>
  <c r="K5" i="82"/>
  <c r="J5" i="82"/>
  <c r="GC4" i="82"/>
  <c r="GB4" i="82"/>
  <c r="FQ4" i="82" s="1"/>
  <c r="GA4" i="82"/>
  <c r="FZ4" i="82"/>
  <c r="FY4" i="82"/>
  <c r="FJ4" i="82"/>
  <c r="FI4" i="82"/>
  <c r="EX4" i="82" s="1"/>
  <c r="FH4" i="82"/>
  <c r="FG4" i="82"/>
  <c r="FF4" i="82"/>
  <c r="EQ4" i="82"/>
  <c r="EP4" i="82"/>
  <c r="EE4" i="82" s="1"/>
  <c r="EO4" i="82"/>
  <c r="EN4" i="82"/>
  <c r="EM4" i="82"/>
  <c r="DX4" i="82"/>
  <c r="DW4" i="82"/>
  <c r="DL4" i="82" s="1"/>
  <c r="DV4" i="82"/>
  <c r="DU4" i="82"/>
  <c r="DT4" i="82"/>
  <c r="DE4" i="82"/>
  <c r="DD4" i="82"/>
  <c r="CS4" i="82" s="1"/>
  <c r="DC4" i="82"/>
  <c r="DB4" i="82"/>
  <c r="DA4" i="82"/>
  <c r="CL4" i="82"/>
  <c r="CK4" i="82"/>
  <c r="BZ4" i="82" s="1"/>
  <c r="CJ4" i="82"/>
  <c r="CI4" i="82"/>
  <c r="CH4" i="82"/>
  <c r="BS4" i="82"/>
  <c r="BR4" i="82"/>
  <c r="BG4" i="82" s="1"/>
  <c r="BQ4" i="82"/>
  <c r="BP4" i="82"/>
  <c r="BO4" i="82"/>
  <c r="AZ4" i="82"/>
  <c r="AY4" i="82"/>
  <c r="AN4" i="82" s="1"/>
  <c r="AX4" i="82"/>
  <c r="AW4" i="82"/>
  <c r="AV4" i="82"/>
  <c r="AG4" i="82"/>
  <c r="AF4" i="82"/>
  <c r="U4" i="82" s="1"/>
  <c r="AE4" i="82"/>
  <c r="AD4" i="82"/>
  <c r="AC4" i="82"/>
  <c r="N4" i="82"/>
  <c r="L4" i="82"/>
  <c r="K4" i="82"/>
  <c r="J4" i="82"/>
  <c r="GC3" i="82"/>
  <c r="GB3" i="82"/>
  <c r="FQ3" i="82" s="1"/>
  <c r="GA3" i="82"/>
  <c r="FZ3" i="82"/>
  <c r="FY3" i="82"/>
  <c r="FJ3" i="82"/>
  <c r="FI3" i="82"/>
  <c r="EX3" i="82" s="1"/>
  <c r="FH3" i="82"/>
  <c r="FG3" i="82"/>
  <c r="FF3" i="82"/>
  <c r="EQ3" i="82"/>
  <c r="EP3" i="82"/>
  <c r="EE3" i="82" s="1"/>
  <c r="EO3" i="82"/>
  <c r="EN3" i="82"/>
  <c r="EM3" i="82"/>
  <c r="DX3" i="82"/>
  <c r="DW3" i="82"/>
  <c r="DL3" i="82" s="1"/>
  <c r="DV3" i="82"/>
  <c r="DU3" i="82"/>
  <c r="DT3" i="82"/>
  <c r="DE3" i="82"/>
  <c r="DD3" i="82"/>
  <c r="CS3" i="82" s="1"/>
  <c r="DC3" i="82"/>
  <c r="DB3" i="82"/>
  <c r="DA3" i="82"/>
  <c r="CL3" i="82"/>
  <c r="CK3" i="82"/>
  <c r="BZ3" i="82" s="1"/>
  <c r="CJ3" i="82"/>
  <c r="CI3" i="82"/>
  <c r="CH3" i="82"/>
  <c r="BS3" i="82"/>
  <c r="BR3" i="82"/>
  <c r="BG3" i="82" s="1"/>
  <c r="BQ3" i="82"/>
  <c r="BP3" i="82"/>
  <c r="BO3" i="82"/>
  <c r="AZ3" i="82"/>
  <c r="AY3" i="82"/>
  <c r="AN3" i="82" s="1"/>
  <c r="AX3" i="82"/>
  <c r="AW3" i="82"/>
  <c r="AV3" i="82"/>
  <c r="AG3" i="82"/>
  <c r="AF3" i="82"/>
  <c r="U3" i="82" s="1"/>
  <c r="AE3" i="82"/>
  <c r="AD3" i="82"/>
  <c r="AC3" i="82"/>
  <c r="N3" i="82"/>
  <c r="L3" i="82"/>
  <c r="K3" i="82"/>
  <c r="J3" i="82"/>
  <c r="GC2" i="82"/>
  <c r="GB2" i="82"/>
  <c r="GA2" i="82"/>
  <c r="FZ2" i="82"/>
  <c r="FY2" i="82"/>
  <c r="FJ2" i="82"/>
  <c r="FI2" i="82"/>
  <c r="FH2" i="82"/>
  <c r="FG2" i="82"/>
  <c r="FF2" i="82"/>
  <c r="EQ2" i="82"/>
  <c r="EP2" i="82"/>
  <c r="EO2" i="82"/>
  <c r="EN2" i="82"/>
  <c r="EM2" i="82"/>
  <c r="DX2" i="82"/>
  <c r="DW2" i="82"/>
  <c r="DV2" i="82"/>
  <c r="DU2" i="82"/>
  <c r="DT2" i="82"/>
  <c r="DE2" i="82"/>
  <c r="DD2" i="82"/>
  <c r="DC2" i="82"/>
  <c r="DB2" i="82"/>
  <c r="DA2" i="82"/>
  <c r="CL2" i="82"/>
  <c r="CK2" i="82"/>
  <c r="CJ2" i="82"/>
  <c r="CI2" i="82"/>
  <c r="CH2" i="82"/>
  <c r="BS2" i="82"/>
  <c r="BR2" i="82"/>
  <c r="BQ2" i="82"/>
  <c r="BP2" i="82"/>
  <c r="BO2" i="82"/>
  <c r="AZ2" i="82"/>
  <c r="AY2" i="82"/>
  <c r="AX2" i="82"/>
  <c r="AW2" i="82"/>
  <c r="AV2" i="82"/>
  <c r="AG2" i="82"/>
  <c r="AF2" i="82"/>
  <c r="AE2" i="82"/>
  <c r="AD2" i="82"/>
  <c r="AC2" i="82"/>
  <c r="N2" i="82"/>
  <c r="L2" i="82"/>
  <c r="K2" i="82"/>
  <c r="J2" i="82"/>
  <c r="FR6" i="82" l="1"/>
  <c r="FS6" i="82" s="1"/>
  <c r="FT6" i="82" s="1"/>
  <c r="CT9" i="82"/>
  <c r="CU9" i="82" s="1"/>
  <c r="CV9" i="82" s="1"/>
  <c r="DM23" i="82"/>
  <c r="DN23" i="82" s="1"/>
  <c r="DO23" i="82" s="1"/>
  <c r="CT13" i="82"/>
  <c r="CU13" i="82" s="1"/>
  <c r="CV13" i="82" s="1"/>
  <c r="C20" i="82"/>
  <c r="D20" i="82" s="1"/>
  <c r="E20" i="82" s="1"/>
  <c r="EY9" i="82"/>
  <c r="EZ9" i="82" s="1"/>
  <c r="FA9" i="82" s="1"/>
  <c r="AO18" i="82"/>
  <c r="AP18" i="82" s="1"/>
  <c r="AQ18" i="82" s="1"/>
  <c r="EF16" i="82"/>
  <c r="EG16" i="82" s="1"/>
  <c r="EH16" i="82" s="1"/>
  <c r="DM14" i="82"/>
  <c r="DN14" i="82" s="1"/>
  <c r="DO14" i="82" s="1"/>
  <c r="EF10" i="82"/>
  <c r="EG10" i="82" s="1"/>
  <c r="EH10" i="82" s="1"/>
  <c r="BH16" i="82"/>
  <c r="BI16" i="82" s="1"/>
  <c r="BJ16" i="82" s="1"/>
  <c r="BH23" i="82"/>
  <c r="BI23" i="82" s="1"/>
  <c r="BJ23" i="82" s="1"/>
  <c r="V12" i="82"/>
  <c r="W12" i="82" s="1"/>
  <c r="X12" i="82" s="1"/>
  <c r="FR13" i="82"/>
  <c r="FS13" i="82" s="1"/>
  <c r="FT13" i="82" s="1"/>
  <c r="EF4" i="82"/>
  <c r="EG4" i="82" s="1"/>
  <c r="EH4" i="82" s="1"/>
  <c r="C18" i="82"/>
  <c r="D18" i="82" s="1"/>
  <c r="E18" i="82" s="1"/>
  <c r="FR16" i="82"/>
  <c r="FS16" i="82" s="1"/>
  <c r="FT16" i="82" s="1"/>
  <c r="AO6" i="82"/>
  <c r="AP6" i="82" s="1"/>
  <c r="AQ6" i="82" s="1"/>
  <c r="CT6" i="82"/>
  <c r="CU6" i="82" s="1"/>
  <c r="CV6" i="82" s="1"/>
  <c r="CA7" i="82"/>
  <c r="CB7" i="82" s="1"/>
  <c r="CC7" i="82" s="1"/>
  <c r="V5" i="82"/>
  <c r="W5" i="82" s="1"/>
  <c r="X5" i="82" s="1"/>
  <c r="EF13" i="82"/>
  <c r="EG13" i="82" s="1"/>
  <c r="EH13" i="82" s="1"/>
  <c r="AO14" i="82"/>
  <c r="AP14" i="82" s="1"/>
  <c r="AQ14" i="82" s="1"/>
  <c r="DM9" i="82"/>
  <c r="DN9" i="82" s="1"/>
  <c r="DO9" i="82" s="1"/>
  <c r="BH20" i="82"/>
  <c r="BI20" i="82" s="1"/>
  <c r="BJ20" i="82" s="1"/>
  <c r="EF22" i="82"/>
  <c r="EG22" i="82" s="1"/>
  <c r="EH22" i="82" s="1"/>
  <c r="AO11" i="82"/>
  <c r="AP11" i="82" s="1"/>
  <c r="AQ11" i="82" s="1"/>
  <c r="CA8" i="82"/>
  <c r="CB8" i="82" s="1"/>
  <c r="CC8" i="82" s="1"/>
  <c r="CT11" i="82"/>
  <c r="CU11" i="82" s="1"/>
  <c r="CV11" i="82" s="1"/>
  <c r="AO12" i="82"/>
  <c r="AP12" i="82" s="1"/>
  <c r="AQ12" i="82" s="1"/>
  <c r="CT12" i="82"/>
  <c r="CU12" i="82" s="1"/>
  <c r="CV12" i="82" s="1"/>
  <c r="FR14" i="82"/>
  <c r="FS14" i="82" s="1"/>
  <c r="FT14" i="82" s="1"/>
  <c r="BH18" i="82"/>
  <c r="BI18" i="82" s="1"/>
  <c r="BJ18" i="82" s="1"/>
  <c r="DM19" i="82"/>
  <c r="DN19" i="82" s="1"/>
  <c r="DO19" i="82" s="1"/>
  <c r="EF23" i="82"/>
  <c r="EG23" i="82" s="1"/>
  <c r="EH23" i="82" s="1"/>
  <c r="V4" i="82"/>
  <c r="W4" i="82" s="1"/>
  <c r="X4" i="82" s="1"/>
  <c r="C6" i="82"/>
  <c r="D6" i="82" s="1"/>
  <c r="E6" i="82" s="1"/>
  <c r="CT10" i="82"/>
  <c r="CU10" i="82" s="1"/>
  <c r="CV10" i="82" s="1"/>
  <c r="DM10" i="82"/>
  <c r="DN10" i="82" s="1"/>
  <c r="DO10" i="82" s="1"/>
  <c r="C11" i="82"/>
  <c r="D11" i="82" s="1"/>
  <c r="E11" i="82" s="1"/>
  <c r="DM11" i="82"/>
  <c r="DN11" i="82" s="1"/>
  <c r="DO11" i="82" s="1"/>
  <c r="BH15" i="82"/>
  <c r="BI15" i="82" s="1"/>
  <c r="BJ15" i="82" s="1"/>
  <c r="EF15" i="82"/>
  <c r="EG15" i="82" s="1"/>
  <c r="EH15" i="82" s="1"/>
  <c r="BH17" i="82"/>
  <c r="BI17" i="82" s="1"/>
  <c r="BJ17" i="82" s="1"/>
  <c r="CT19" i="82"/>
  <c r="CU19" i="82" s="1"/>
  <c r="CV19" i="82" s="1"/>
  <c r="AO22" i="82"/>
  <c r="AP22" i="82" s="1"/>
  <c r="AQ22" i="82" s="1"/>
  <c r="V8" i="82"/>
  <c r="W8" i="82" s="1"/>
  <c r="X8" i="82" s="1"/>
  <c r="C23" i="82"/>
  <c r="D23" i="82" s="1"/>
  <c r="E23" i="82" s="1"/>
  <c r="CT21" i="82"/>
  <c r="CU21" i="82" s="1"/>
  <c r="CV21" i="82" s="1"/>
  <c r="DM7" i="82"/>
  <c r="DN7" i="82" s="1"/>
  <c r="DO7" i="82" s="1"/>
  <c r="DM8" i="82"/>
  <c r="DN8" i="82" s="1"/>
  <c r="DO8" i="82" s="1"/>
  <c r="EF9" i="82"/>
  <c r="EG9" i="82" s="1"/>
  <c r="EH9" i="82" s="1"/>
  <c r="FR11" i="82"/>
  <c r="FS11" i="82" s="1"/>
  <c r="FT11" i="82" s="1"/>
  <c r="EY12" i="82"/>
  <c r="EZ12" i="82" s="1"/>
  <c r="FA12" i="82" s="1"/>
  <c r="AO15" i="82"/>
  <c r="AP15" i="82" s="1"/>
  <c r="AQ15" i="82" s="1"/>
  <c r="V17" i="82"/>
  <c r="W17" i="82" s="1"/>
  <c r="X17" i="82" s="1"/>
  <c r="CT18" i="82"/>
  <c r="CU18" i="82" s="1"/>
  <c r="CV18" i="82" s="1"/>
  <c r="AO21" i="82"/>
  <c r="AP21" i="82" s="1"/>
  <c r="AQ21" i="82" s="1"/>
  <c r="CA9" i="82"/>
  <c r="CB9" i="82" s="1"/>
  <c r="CC9" i="82" s="1"/>
  <c r="AO20" i="82"/>
  <c r="AP20" i="82" s="1"/>
  <c r="AQ20" i="82" s="1"/>
  <c r="CA3" i="82"/>
  <c r="CB3" i="82" s="1"/>
  <c r="CC3" i="82" s="1"/>
  <c r="EF17" i="82"/>
  <c r="EG17" i="82" s="1"/>
  <c r="EH17" i="82" s="1"/>
  <c r="V23" i="82"/>
  <c r="W23" i="82" s="1"/>
  <c r="X23" i="82" s="1"/>
  <c r="EF5" i="82"/>
  <c r="EG5" i="82" s="1"/>
  <c r="EH5" i="82" s="1"/>
  <c r="FR10" i="82"/>
  <c r="FS10" i="82" s="1"/>
  <c r="FT10" i="82" s="1"/>
  <c r="BH12" i="82"/>
  <c r="BI12" i="82" s="1"/>
  <c r="BJ12" i="82" s="1"/>
  <c r="FR12" i="82"/>
  <c r="FS12" i="82" s="1"/>
  <c r="FT12" i="82" s="1"/>
  <c r="CA14" i="82"/>
  <c r="CB14" i="82" s="1"/>
  <c r="CC14" i="82" s="1"/>
  <c r="CT17" i="82"/>
  <c r="CU17" i="82" s="1"/>
  <c r="CV17" i="82" s="1"/>
  <c r="DM12" i="82"/>
  <c r="DN12" i="82" s="1"/>
  <c r="DO12" i="82" s="1"/>
  <c r="BH7" i="82"/>
  <c r="BI7" i="82" s="1"/>
  <c r="BJ7" i="82" s="1"/>
  <c r="BH8" i="82"/>
  <c r="BI8" i="82" s="1"/>
  <c r="BJ8" i="82" s="1"/>
  <c r="DM6" i="82"/>
  <c r="DN6" i="82" s="1"/>
  <c r="DO6" i="82" s="1"/>
  <c r="FR9" i="82"/>
  <c r="FS9" i="82" s="1"/>
  <c r="FT9" i="82" s="1"/>
  <c r="BH19" i="82"/>
  <c r="BI19" i="82" s="1"/>
  <c r="BJ19" i="82" s="1"/>
  <c r="V15" i="82"/>
  <c r="W15" i="82" s="1"/>
  <c r="X15" i="82" s="1"/>
  <c r="FR3" i="82"/>
  <c r="FS3" i="82" s="1"/>
  <c r="FT3" i="82" s="1"/>
  <c r="CT5" i="82"/>
  <c r="CU5" i="82" s="1"/>
  <c r="CV5" i="82" s="1"/>
  <c r="BH9" i="82"/>
  <c r="BI9" i="82" s="1"/>
  <c r="BJ9" i="82" s="1"/>
  <c r="C9" i="82"/>
  <c r="D9" i="82" s="1"/>
  <c r="E9" i="82" s="1"/>
  <c r="EF12" i="82"/>
  <c r="EG12" i="82" s="1"/>
  <c r="EH12" i="82" s="1"/>
  <c r="V16" i="82"/>
  <c r="W16" i="82" s="1"/>
  <c r="X16" i="82" s="1"/>
  <c r="FR19" i="82"/>
  <c r="FS19" i="82" s="1"/>
  <c r="FT19" i="82" s="1"/>
  <c r="EY20" i="82"/>
  <c r="EZ20" i="82" s="1"/>
  <c r="FA20" i="82" s="1"/>
  <c r="FR8" i="82"/>
  <c r="FS8" i="82" s="1"/>
  <c r="FT8" i="82" s="1"/>
  <c r="CA4" i="82"/>
  <c r="CB4" i="82" s="1"/>
  <c r="CC4" i="82" s="1"/>
  <c r="BH3" i="82"/>
  <c r="BI3" i="82" s="1"/>
  <c r="BJ3" i="82" s="1"/>
  <c r="CT3" i="82"/>
  <c r="CU3" i="82" s="1"/>
  <c r="CV3" i="82" s="1"/>
  <c r="DM3" i="82"/>
  <c r="DN3" i="82" s="1"/>
  <c r="DO3" i="82" s="1"/>
  <c r="DM4" i="82"/>
  <c r="DN4" i="82" s="1"/>
  <c r="DO4" i="82" s="1"/>
  <c r="FR4" i="82"/>
  <c r="FS4" i="82" s="1"/>
  <c r="FT4" i="82" s="1"/>
  <c r="AO5" i="82"/>
  <c r="AP5" i="82" s="1"/>
  <c r="AQ5" i="82" s="1"/>
  <c r="CT7" i="82"/>
  <c r="CU7" i="82" s="1"/>
  <c r="CV7" i="82" s="1"/>
  <c r="V10" i="82"/>
  <c r="W10" i="82" s="1"/>
  <c r="X10" i="82" s="1"/>
  <c r="AO10" i="82"/>
  <c r="AP10" i="82" s="1"/>
  <c r="AQ10" i="82" s="1"/>
  <c r="C12" i="82"/>
  <c r="D12" i="82" s="1"/>
  <c r="E12" i="82" s="1"/>
  <c r="EY16" i="82"/>
  <c r="EZ16" i="82" s="1"/>
  <c r="FA16" i="82" s="1"/>
  <c r="AO17" i="82"/>
  <c r="AP17" i="82" s="1"/>
  <c r="AQ17" i="82" s="1"/>
  <c r="V18" i="82"/>
  <c r="W18" i="82" s="1"/>
  <c r="X18" i="82" s="1"/>
  <c r="V19" i="82"/>
  <c r="W19" i="82" s="1"/>
  <c r="X19" i="82" s="1"/>
  <c r="EY19" i="82"/>
  <c r="EZ19" i="82" s="1"/>
  <c r="FA19" i="82" s="1"/>
  <c r="EF21" i="82"/>
  <c r="EG21" i="82" s="1"/>
  <c r="EH21" i="82" s="1"/>
  <c r="EF11" i="82"/>
  <c r="EG11" i="82" s="1"/>
  <c r="EH11" i="82" s="1"/>
  <c r="EF3" i="82"/>
  <c r="EG3" i="82" s="1"/>
  <c r="EH3" i="82" s="1"/>
  <c r="CA6" i="82"/>
  <c r="CB6" i="82" s="1"/>
  <c r="CC6" i="82" s="1"/>
  <c r="FR7" i="82"/>
  <c r="FS7" i="82" s="1"/>
  <c r="FT7" i="82" s="1"/>
  <c r="BH11" i="82"/>
  <c r="BI11" i="82" s="1"/>
  <c r="BJ11" i="82" s="1"/>
  <c r="DM15" i="82"/>
  <c r="DN15" i="82" s="1"/>
  <c r="DO15" i="82" s="1"/>
  <c r="CT22" i="82"/>
  <c r="CU22" i="82" s="1"/>
  <c r="CV22" i="82" s="1"/>
  <c r="AO4" i="82"/>
  <c r="AP4" i="82" s="1"/>
  <c r="AQ4" i="82" s="1"/>
  <c r="BH5" i="82"/>
  <c r="BI5" i="82" s="1"/>
  <c r="BJ5" i="82" s="1"/>
  <c r="FR5" i="82"/>
  <c r="FS5" i="82" s="1"/>
  <c r="FT5" i="82" s="1"/>
  <c r="C7" i="82"/>
  <c r="D7" i="82" s="1"/>
  <c r="E7" i="82" s="1"/>
  <c r="EY8" i="82"/>
  <c r="EZ8" i="82" s="1"/>
  <c r="FA8" i="82" s="1"/>
  <c r="C13" i="82"/>
  <c r="D13" i="82" s="1"/>
  <c r="E13" i="82" s="1"/>
  <c r="AO13" i="82"/>
  <c r="AP13" i="82" s="1"/>
  <c r="AQ13" i="82" s="1"/>
  <c r="C19" i="82"/>
  <c r="D19" i="82" s="1"/>
  <c r="E19" i="82" s="1"/>
  <c r="EF19" i="82"/>
  <c r="EG19" i="82" s="1"/>
  <c r="EH19" i="82" s="1"/>
  <c r="EF20" i="82"/>
  <c r="EG20" i="82" s="1"/>
  <c r="EH20" i="82" s="1"/>
  <c r="EY5" i="82"/>
  <c r="EZ5" i="82" s="1"/>
  <c r="FA5" i="82" s="1"/>
  <c r="AO8" i="82"/>
  <c r="AP8" i="82" s="1"/>
  <c r="AQ8" i="82" s="1"/>
  <c r="C10" i="82"/>
  <c r="D10" i="82" s="1"/>
  <c r="E10" i="82" s="1"/>
  <c r="V13" i="82"/>
  <c r="W13" i="82" s="1"/>
  <c r="X13" i="82" s="1"/>
  <c r="DM13" i="82"/>
  <c r="DN13" i="82" s="1"/>
  <c r="DO13" i="82" s="1"/>
  <c r="C14" i="82"/>
  <c r="D14" i="82" s="1"/>
  <c r="E14" i="82" s="1"/>
  <c r="C16" i="82"/>
  <c r="D16" i="82" s="1"/>
  <c r="E16" i="82" s="1"/>
  <c r="C17" i="82"/>
  <c r="D17" i="82" s="1"/>
  <c r="E17" i="82" s="1"/>
  <c r="V20" i="82"/>
  <c r="W20" i="82" s="1"/>
  <c r="X20" i="82" s="1"/>
  <c r="CA23" i="82"/>
  <c r="CB23" i="82" s="1"/>
  <c r="CC23" i="82" s="1"/>
  <c r="CT23" i="82"/>
  <c r="CU23" i="82" s="1"/>
  <c r="CV23" i="82" s="1"/>
  <c r="C5" i="82"/>
  <c r="D5" i="82" s="1"/>
  <c r="E5" i="82" s="1"/>
  <c r="EF6" i="82"/>
  <c r="EG6" i="82" s="1"/>
  <c r="EH6" i="82" s="1"/>
  <c r="AO3" i="82"/>
  <c r="AP3" i="82" s="1"/>
  <c r="AQ3" i="82" s="1"/>
  <c r="C4" i="82"/>
  <c r="D4" i="82" s="1"/>
  <c r="E4" i="82" s="1"/>
  <c r="CA10" i="82"/>
  <c r="CB10" i="82" s="1"/>
  <c r="CC10" i="82" s="1"/>
  <c r="V14" i="82"/>
  <c r="W14" i="82" s="1"/>
  <c r="X14" i="82" s="1"/>
  <c r="AO16" i="82"/>
  <c r="AP16" i="82" s="1"/>
  <c r="AQ16" i="82" s="1"/>
  <c r="DM16" i="82"/>
  <c r="DN16" i="82" s="1"/>
  <c r="DO16" i="82" s="1"/>
  <c r="V21" i="82"/>
  <c r="W21" i="82" s="1"/>
  <c r="X21" i="82" s="1"/>
  <c r="EY23" i="82"/>
  <c r="EZ23" i="82" s="1"/>
  <c r="FA23" i="82" s="1"/>
  <c r="CT8" i="82"/>
  <c r="CU8" i="82" s="1"/>
  <c r="CV8" i="82" s="1"/>
  <c r="C3" i="82"/>
  <c r="D3" i="82" s="1"/>
  <c r="E3" i="82" s="1"/>
  <c r="EF8" i="82"/>
  <c r="EG8" i="82" s="1"/>
  <c r="EH8" i="82" s="1"/>
  <c r="V11" i="82"/>
  <c r="W11" i="82" s="1"/>
  <c r="X11" i="82" s="1"/>
  <c r="V3" i="82"/>
  <c r="W3" i="82" s="1"/>
  <c r="X3" i="82" s="1"/>
  <c r="BH4" i="82"/>
  <c r="BI4" i="82" s="1"/>
  <c r="BJ4" i="82" s="1"/>
  <c r="CT4" i="82"/>
  <c r="CU4" i="82" s="1"/>
  <c r="CV4" i="82" s="1"/>
  <c r="DM5" i="82"/>
  <c r="DN5" i="82" s="1"/>
  <c r="DO5" i="82" s="1"/>
  <c r="V7" i="82"/>
  <c r="W7" i="82" s="1"/>
  <c r="X7" i="82" s="1"/>
  <c r="AO7" i="82"/>
  <c r="AP7" i="82" s="1"/>
  <c r="AQ7" i="82" s="1"/>
  <c r="BH14" i="82"/>
  <c r="BI14" i="82" s="1"/>
  <c r="BJ14" i="82" s="1"/>
  <c r="EY15" i="82"/>
  <c r="EZ15" i="82" s="1"/>
  <c r="FA15" i="82" s="1"/>
  <c r="AO19" i="82"/>
  <c r="AP19" i="82" s="1"/>
  <c r="AQ19" i="82" s="1"/>
  <c r="CT20" i="82"/>
  <c r="CU20" i="82" s="1"/>
  <c r="CV20" i="82" s="1"/>
  <c r="DM20" i="82"/>
  <c r="DN20" i="82" s="1"/>
  <c r="DO20" i="82" s="1"/>
  <c r="EF14" i="82"/>
  <c r="EG14" i="82" s="1"/>
  <c r="EH14" i="82" s="1"/>
  <c r="C15" i="82"/>
  <c r="D15" i="82" s="1"/>
  <c r="E15" i="82" s="1"/>
  <c r="FR17" i="82"/>
  <c r="FS17" i="82" s="1"/>
  <c r="FT17" i="82" s="1"/>
  <c r="DM18" i="82"/>
  <c r="DN18" i="82" s="1"/>
  <c r="DO18" i="82" s="1"/>
  <c r="CA21" i="82"/>
  <c r="CB21" i="82" s="1"/>
  <c r="CC21" i="82" s="1"/>
  <c r="CA5" i="82"/>
  <c r="CB5" i="82" s="1"/>
  <c r="CC5" i="82" s="1"/>
  <c r="EF7" i="82"/>
  <c r="EG7" i="82" s="1"/>
  <c r="EH7" i="82" s="1"/>
  <c r="C8" i="82"/>
  <c r="D8" i="82" s="1"/>
  <c r="E8" i="82" s="1"/>
  <c r="EY13" i="82"/>
  <c r="EZ13" i="82" s="1"/>
  <c r="FA13" i="82" s="1"/>
  <c r="CT14" i="82"/>
  <c r="CU14" i="82" s="1"/>
  <c r="CV14" i="82" s="1"/>
  <c r="CT16" i="82"/>
  <c r="CU16" i="82" s="1"/>
  <c r="CV16" i="82" s="1"/>
  <c r="EF18" i="82"/>
  <c r="EG18" i="82" s="1"/>
  <c r="EH18" i="82" s="1"/>
  <c r="FR18" i="82"/>
  <c r="FS18" i="82" s="1"/>
  <c r="FT18" i="82" s="1"/>
  <c r="AO23" i="82"/>
  <c r="AP23" i="82" s="1"/>
  <c r="AQ23" i="82" s="1"/>
  <c r="CA19" i="82"/>
  <c r="CB19" i="82" s="1"/>
  <c r="CC19" i="82" s="1"/>
  <c r="EY4" i="82"/>
  <c r="EZ4" i="82" s="1"/>
  <c r="FA4" i="82" s="1"/>
  <c r="V6" i="82"/>
  <c r="W6" i="82" s="1"/>
  <c r="X6" i="82" s="1"/>
  <c r="BH6" i="82"/>
  <c r="BI6" i="82" s="1"/>
  <c r="BJ6" i="82" s="1"/>
  <c r="V9" i="82"/>
  <c r="W9" i="82" s="1"/>
  <c r="X9" i="82" s="1"/>
  <c r="CT15" i="82"/>
  <c r="CU15" i="82" s="1"/>
  <c r="CV15" i="82" s="1"/>
  <c r="FR15" i="82"/>
  <c r="FS15" i="82" s="1"/>
  <c r="FT15" i="82" s="1"/>
  <c r="FR20" i="82"/>
  <c r="FS20" i="82" s="1"/>
  <c r="FT20" i="82" s="1"/>
  <c r="FR21" i="82"/>
  <c r="FS21" i="82" s="1"/>
  <c r="FT21" i="82" s="1"/>
  <c r="C22" i="82"/>
  <c r="D22" i="82" s="1"/>
  <c r="E22" i="82" s="1"/>
  <c r="FR23" i="82"/>
  <c r="FS23" i="82" s="1"/>
  <c r="FT23" i="82" s="1"/>
  <c r="CA20" i="82"/>
  <c r="CB20" i="82" s="1"/>
  <c r="CC20" i="82" s="1"/>
  <c r="V22" i="82"/>
  <c r="W22" i="82" s="1"/>
  <c r="X22" i="82" s="1"/>
  <c r="DM22" i="82"/>
  <c r="DN22" i="82" s="1"/>
  <c r="DO22" i="82" s="1"/>
  <c r="CA15" i="82"/>
  <c r="CB15" i="82" s="1"/>
  <c r="CC15" i="82" s="1"/>
  <c r="BH21" i="82"/>
  <c r="BI21" i="82" s="1"/>
  <c r="BJ21" i="82" s="1"/>
  <c r="EY21" i="82"/>
  <c r="EZ21" i="82" s="1"/>
  <c r="FA21" i="82" s="1"/>
  <c r="EY7" i="82"/>
  <c r="EZ7" i="82" s="1"/>
  <c r="FA7" i="82" s="1"/>
  <c r="AO9" i="82"/>
  <c r="AP9" i="82" s="1"/>
  <c r="AQ9" i="82" s="1"/>
  <c r="BH10" i="82"/>
  <c r="BI10" i="82" s="1"/>
  <c r="BJ10" i="82" s="1"/>
  <c r="EY3" i="82"/>
  <c r="EZ3" i="82" s="1"/>
  <c r="FA3" i="82" s="1"/>
  <c r="EY6" i="82"/>
  <c r="EZ6" i="82" s="1"/>
  <c r="FA6" i="82" s="1"/>
  <c r="EY11" i="82"/>
  <c r="EZ11" i="82" s="1"/>
  <c r="FA11" i="82" s="1"/>
  <c r="EY17" i="82"/>
  <c r="EZ17" i="82" s="1"/>
  <c r="FA17" i="82" s="1"/>
  <c r="EY18" i="82"/>
  <c r="EZ18" i="82" s="1"/>
  <c r="FA18" i="82" s="1"/>
  <c r="DM21" i="82"/>
  <c r="DN21" i="82" s="1"/>
  <c r="DO21" i="82" s="1"/>
  <c r="FR22" i="82"/>
  <c r="FS22" i="82" s="1"/>
  <c r="FT22" i="82" s="1"/>
  <c r="EY10" i="82"/>
  <c r="EZ10" i="82" s="1"/>
  <c r="FA10" i="82" s="1"/>
  <c r="CA12" i="82"/>
  <c r="CB12" i="82" s="1"/>
  <c r="CC12" i="82" s="1"/>
  <c r="CA17" i="82"/>
  <c r="CB17" i="82" s="1"/>
  <c r="CC17" i="82" s="1"/>
  <c r="EY22" i="82"/>
  <c r="EZ22" i="82" s="1"/>
  <c r="FA22" i="82" s="1"/>
  <c r="CA11" i="82"/>
  <c r="CB11" i="82" s="1"/>
  <c r="CC11" i="82" s="1"/>
  <c r="BH13" i="82"/>
  <c r="BI13" i="82" s="1"/>
  <c r="BJ13" i="82" s="1"/>
  <c r="EY14" i="82"/>
  <c r="EZ14" i="82" s="1"/>
  <c r="FA14" i="82" s="1"/>
  <c r="CA16" i="82"/>
  <c r="CB16" i="82" s="1"/>
  <c r="CC16" i="82" s="1"/>
  <c r="BH22" i="82"/>
  <c r="BI22" i="82" s="1"/>
  <c r="BJ22" i="82" s="1"/>
  <c r="CA22" i="82"/>
  <c r="CB22" i="82" s="1"/>
  <c r="CC22" i="82" s="1"/>
  <c r="DM17" i="82"/>
  <c r="DN17" i="82" s="1"/>
  <c r="DO17" i="82" s="1"/>
  <c r="C21" i="82"/>
  <c r="D21" i="82" s="1"/>
  <c r="E21" i="82" s="1"/>
  <c r="CA13" i="82"/>
  <c r="CB13" i="82" s="1"/>
  <c r="CC13" i="82" s="1"/>
  <c r="CA18" i="82"/>
  <c r="CB18" i="82" s="1"/>
  <c r="CC18" i="82" s="1"/>
  <c r="R217" i="76"/>
  <c r="R216" i="76"/>
  <c r="R215" i="76"/>
  <c r="R214" i="76"/>
  <c r="R213" i="76"/>
  <c r="R212" i="76"/>
  <c r="R211" i="76"/>
  <c r="R210" i="76"/>
  <c r="R209" i="76"/>
  <c r="R208" i="76"/>
  <c r="R207" i="76"/>
  <c r="R206" i="76"/>
  <c r="R205" i="76"/>
  <c r="R204" i="76"/>
  <c r="R203" i="76"/>
  <c r="R202" i="76"/>
  <c r="R201" i="76"/>
  <c r="R200" i="76"/>
  <c r="R199" i="76"/>
  <c r="R198" i="76"/>
  <c r="R197" i="76"/>
  <c r="R196" i="76"/>
  <c r="R195" i="76"/>
  <c r="R194" i="76"/>
  <c r="R193" i="76"/>
  <c r="R192" i="76"/>
  <c r="R191" i="76"/>
  <c r="R190" i="76"/>
  <c r="R189" i="76"/>
  <c r="R188" i="76"/>
  <c r="R187" i="76"/>
  <c r="R186" i="76"/>
  <c r="R185" i="76"/>
  <c r="R184" i="76"/>
  <c r="R183" i="76"/>
  <c r="R182" i="76"/>
  <c r="R181" i="76"/>
  <c r="R180" i="76"/>
  <c r="R179" i="76"/>
  <c r="R178" i="76"/>
  <c r="R177" i="76"/>
  <c r="R176" i="76"/>
  <c r="R175" i="76"/>
  <c r="R174" i="76"/>
  <c r="R173" i="76"/>
  <c r="R172" i="76"/>
  <c r="R171" i="76"/>
  <c r="R170" i="76"/>
  <c r="R169" i="76"/>
  <c r="R168" i="76"/>
  <c r="R167" i="76"/>
  <c r="R166" i="76"/>
  <c r="R165" i="76"/>
  <c r="R164" i="76"/>
  <c r="R163" i="76"/>
  <c r="R162" i="76"/>
  <c r="R161" i="76"/>
  <c r="R160" i="76"/>
  <c r="R159" i="76"/>
  <c r="R158" i="76"/>
  <c r="R157" i="76"/>
  <c r="R156" i="76"/>
  <c r="R155" i="76"/>
  <c r="R154" i="76"/>
  <c r="R153" i="76"/>
  <c r="R152" i="76"/>
  <c r="R151" i="76"/>
  <c r="R150" i="76"/>
  <c r="R149" i="76"/>
  <c r="R148" i="76"/>
  <c r="R147" i="76"/>
  <c r="R146" i="76"/>
  <c r="R145" i="76"/>
  <c r="R144" i="76"/>
  <c r="R143" i="76"/>
  <c r="R142" i="76"/>
  <c r="R141" i="76"/>
  <c r="R140" i="76"/>
  <c r="R139" i="76"/>
  <c r="R138" i="76"/>
  <c r="R137" i="76"/>
  <c r="R136" i="76"/>
  <c r="R135" i="76"/>
  <c r="R134" i="76"/>
  <c r="R133" i="76"/>
  <c r="R132" i="76"/>
  <c r="R131" i="76"/>
  <c r="R130" i="76"/>
  <c r="R129" i="76"/>
  <c r="R128" i="76"/>
  <c r="R127" i="76"/>
  <c r="R126" i="76"/>
  <c r="R125" i="76"/>
  <c r="R124" i="76"/>
  <c r="R123" i="76"/>
  <c r="R122" i="76"/>
  <c r="R121" i="76"/>
  <c r="R120" i="76"/>
  <c r="R119" i="76"/>
  <c r="R118" i="76"/>
  <c r="R117" i="76"/>
  <c r="R116" i="76"/>
  <c r="R115" i="76"/>
  <c r="R114" i="76"/>
  <c r="R113" i="76"/>
  <c r="R112" i="76"/>
  <c r="R111" i="76"/>
  <c r="R110" i="76"/>
  <c r="R109" i="76"/>
  <c r="R108" i="76"/>
  <c r="R107" i="76"/>
  <c r="R106" i="76"/>
  <c r="R105" i="76"/>
  <c r="R104" i="76"/>
  <c r="R103" i="76"/>
  <c r="R102" i="76"/>
  <c r="R101" i="76"/>
  <c r="R100" i="76"/>
  <c r="R99" i="76"/>
  <c r="R98" i="76"/>
  <c r="R97" i="76"/>
  <c r="R96" i="76"/>
  <c r="R95" i="76"/>
  <c r="R94" i="76"/>
  <c r="R93" i="76"/>
  <c r="R92" i="76"/>
  <c r="R91" i="76"/>
  <c r="R90" i="76"/>
  <c r="R89" i="76"/>
  <c r="R88" i="76"/>
  <c r="R87" i="76"/>
  <c r="R86" i="76"/>
  <c r="R85" i="76"/>
  <c r="R84" i="76"/>
  <c r="R83" i="76"/>
  <c r="R82" i="76"/>
  <c r="R81" i="76"/>
  <c r="R80" i="76"/>
  <c r="R79" i="76"/>
  <c r="R78" i="76"/>
  <c r="R77" i="76"/>
  <c r="R76" i="76"/>
  <c r="R75" i="76"/>
  <c r="R74" i="76"/>
  <c r="R73" i="76"/>
  <c r="R72" i="76"/>
  <c r="R71" i="76"/>
  <c r="R70" i="76"/>
  <c r="R69" i="76"/>
  <c r="R68" i="76"/>
  <c r="R67" i="76"/>
  <c r="R66" i="76"/>
  <c r="R65" i="76"/>
  <c r="R64" i="76"/>
  <c r="R63" i="76"/>
  <c r="R62" i="76"/>
  <c r="R61" i="76"/>
  <c r="R60" i="76"/>
  <c r="R59" i="76"/>
  <c r="R58" i="76"/>
  <c r="R57" i="76"/>
  <c r="R56" i="76"/>
  <c r="R55" i="76"/>
  <c r="R54" i="76"/>
  <c r="R53" i="76"/>
  <c r="R52" i="76"/>
  <c r="R51" i="76"/>
  <c r="R50" i="76"/>
  <c r="R49" i="76"/>
  <c r="R48" i="76"/>
  <c r="R47" i="76"/>
  <c r="R46" i="76"/>
  <c r="R45" i="76"/>
  <c r="R44" i="76"/>
  <c r="R43" i="76"/>
  <c r="R42" i="76"/>
  <c r="R41" i="76"/>
  <c r="R40" i="76"/>
  <c r="R39" i="76"/>
  <c r="R38" i="76"/>
  <c r="R37" i="76"/>
  <c r="R36" i="76"/>
  <c r="R35" i="76"/>
  <c r="R34" i="76"/>
  <c r="R33" i="76"/>
  <c r="R32" i="76"/>
  <c r="R31" i="76"/>
  <c r="R30" i="76"/>
  <c r="R29" i="76"/>
  <c r="R28" i="76"/>
  <c r="R27" i="76"/>
  <c r="R26" i="76"/>
  <c r="R25" i="76"/>
  <c r="R24" i="76"/>
  <c r="R23" i="76"/>
  <c r="R22" i="76"/>
  <c r="R21" i="76"/>
  <c r="R20" i="76"/>
  <c r="R19" i="76"/>
  <c r="R18" i="76"/>
  <c r="R17" i="76"/>
  <c r="R16" i="76"/>
  <c r="R15" i="76"/>
  <c r="R14" i="76"/>
  <c r="H217" i="76" l="1"/>
  <c r="P217" i="76" s="1"/>
  <c r="G217" i="76"/>
  <c r="F217" i="76"/>
  <c r="L217" i="76" s="1"/>
  <c r="E217" i="76"/>
  <c r="D217" i="76"/>
  <c r="C217" i="76"/>
  <c r="B217" i="76"/>
  <c r="H216" i="76"/>
  <c r="P216" i="76" s="1"/>
  <c r="G216" i="76"/>
  <c r="F216" i="76"/>
  <c r="L216" i="76" s="1"/>
  <c r="E216" i="76"/>
  <c r="D216" i="76"/>
  <c r="C216" i="76"/>
  <c r="B216" i="76"/>
  <c r="H215" i="76"/>
  <c r="P215" i="76" s="1"/>
  <c r="G215" i="76"/>
  <c r="F215" i="76"/>
  <c r="L215" i="76" s="1"/>
  <c r="E215" i="76"/>
  <c r="D215" i="76"/>
  <c r="C215" i="76"/>
  <c r="B215" i="76"/>
  <c r="H214" i="76"/>
  <c r="P214" i="76" s="1"/>
  <c r="G214" i="76"/>
  <c r="F214" i="76"/>
  <c r="L214" i="76" s="1"/>
  <c r="E214" i="76"/>
  <c r="D214" i="76"/>
  <c r="C214" i="76"/>
  <c r="B214" i="76"/>
  <c r="H213" i="76"/>
  <c r="P213" i="76" s="1"/>
  <c r="G213" i="76"/>
  <c r="F213" i="76"/>
  <c r="L213" i="76" s="1"/>
  <c r="E213" i="76"/>
  <c r="D213" i="76"/>
  <c r="C213" i="76"/>
  <c r="B213" i="76"/>
  <c r="H212" i="76"/>
  <c r="P212" i="76" s="1"/>
  <c r="G212" i="76"/>
  <c r="F212" i="76"/>
  <c r="L212" i="76" s="1"/>
  <c r="E212" i="76"/>
  <c r="D212" i="76"/>
  <c r="C212" i="76"/>
  <c r="B212" i="76"/>
  <c r="H211" i="76"/>
  <c r="P211" i="76" s="1"/>
  <c r="G211" i="76"/>
  <c r="F211" i="76"/>
  <c r="L211" i="76" s="1"/>
  <c r="E211" i="76"/>
  <c r="D211" i="76"/>
  <c r="C211" i="76"/>
  <c r="B211" i="76"/>
  <c r="H210" i="76"/>
  <c r="P210" i="76" s="1"/>
  <c r="G210" i="76"/>
  <c r="F210" i="76"/>
  <c r="L210" i="76" s="1"/>
  <c r="E210" i="76"/>
  <c r="D210" i="76"/>
  <c r="C210" i="76"/>
  <c r="B210" i="76"/>
  <c r="H209" i="76"/>
  <c r="P209" i="76" s="1"/>
  <c r="G209" i="76"/>
  <c r="F209" i="76"/>
  <c r="L209" i="76" s="1"/>
  <c r="E209" i="76"/>
  <c r="D209" i="76"/>
  <c r="C209" i="76"/>
  <c r="B209" i="76"/>
  <c r="H208" i="76"/>
  <c r="P208" i="76" s="1"/>
  <c r="G208" i="76"/>
  <c r="F208" i="76"/>
  <c r="L208" i="76" s="1"/>
  <c r="E208" i="76"/>
  <c r="D208" i="76"/>
  <c r="C208" i="76"/>
  <c r="B208" i="76"/>
  <c r="H207" i="76"/>
  <c r="P207" i="76" s="1"/>
  <c r="G207" i="76"/>
  <c r="F207" i="76"/>
  <c r="L207" i="76" s="1"/>
  <c r="E207" i="76"/>
  <c r="D207" i="76"/>
  <c r="C207" i="76"/>
  <c r="B207" i="76"/>
  <c r="H206" i="76"/>
  <c r="P206" i="76" s="1"/>
  <c r="G206" i="76"/>
  <c r="F206" i="76"/>
  <c r="L206" i="76" s="1"/>
  <c r="E206" i="76"/>
  <c r="D206" i="76"/>
  <c r="C206" i="76"/>
  <c r="B206" i="76"/>
  <c r="H205" i="76"/>
  <c r="P205" i="76" s="1"/>
  <c r="G205" i="76"/>
  <c r="F205" i="76"/>
  <c r="L205" i="76" s="1"/>
  <c r="E205" i="76"/>
  <c r="D205" i="76"/>
  <c r="C205" i="76"/>
  <c r="B205" i="76"/>
  <c r="H204" i="76"/>
  <c r="P204" i="76" s="1"/>
  <c r="G204" i="76"/>
  <c r="F204" i="76"/>
  <c r="L204" i="76" s="1"/>
  <c r="E204" i="76"/>
  <c r="D204" i="76"/>
  <c r="C204" i="76"/>
  <c r="B204" i="76"/>
  <c r="H203" i="76"/>
  <c r="P203" i="76" s="1"/>
  <c r="G203" i="76"/>
  <c r="F203" i="76"/>
  <c r="L203" i="76" s="1"/>
  <c r="E203" i="76"/>
  <c r="D203" i="76"/>
  <c r="C203" i="76"/>
  <c r="B203" i="76"/>
  <c r="H202" i="76"/>
  <c r="P202" i="76" s="1"/>
  <c r="G202" i="76"/>
  <c r="F202" i="76"/>
  <c r="L202" i="76" s="1"/>
  <c r="E202" i="76"/>
  <c r="D202" i="76"/>
  <c r="C202" i="76"/>
  <c r="B202" i="76"/>
  <c r="H201" i="76"/>
  <c r="P201" i="76" s="1"/>
  <c r="G201" i="76"/>
  <c r="F201" i="76"/>
  <c r="L201" i="76" s="1"/>
  <c r="E201" i="76"/>
  <c r="D201" i="76"/>
  <c r="C201" i="76"/>
  <c r="B201" i="76"/>
  <c r="H200" i="76"/>
  <c r="P200" i="76" s="1"/>
  <c r="G200" i="76"/>
  <c r="F200" i="76"/>
  <c r="L200" i="76" s="1"/>
  <c r="E200" i="76"/>
  <c r="D200" i="76"/>
  <c r="C200" i="76"/>
  <c r="B200" i="76"/>
  <c r="H199" i="76"/>
  <c r="P199" i="76" s="1"/>
  <c r="G199" i="76"/>
  <c r="F199" i="76"/>
  <c r="L199" i="76" s="1"/>
  <c r="E199" i="76"/>
  <c r="D199" i="76"/>
  <c r="C199" i="76"/>
  <c r="B199" i="76"/>
  <c r="H198" i="76"/>
  <c r="P198" i="76" s="1"/>
  <c r="G198" i="76"/>
  <c r="F198" i="76"/>
  <c r="L198" i="76" s="1"/>
  <c r="E198" i="76"/>
  <c r="D198" i="76"/>
  <c r="C198" i="76"/>
  <c r="B198" i="76"/>
  <c r="H197" i="76"/>
  <c r="P197" i="76" s="1"/>
  <c r="G197" i="76"/>
  <c r="F197" i="76"/>
  <c r="L197" i="76" s="1"/>
  <c r="E197" i="76"/>
  <c r="D197" i="76"/>
  <c r="C197" i="76"/>
  <c r="B197" i="76"/>
  <c r="H196" i="76"/>
  <c r="P196" i="76" s="1"/>
  <c r="G196" i="76"/>
  <c r="F196" i="76"/>
  <c r="L196" i="76" s="1"/>
  <c r="E196" i="76"/>
  <c r="D196" i="76"/>
  <c r="C196" i="76"/>
  <c r="B196" i="76"/>
  <c r="H195" i="76"/>
  <c r="P195" i="76" s="1"/>
  <c r="G195" i="76"/>
  <c r="F195" i="76"/>
  <c r="L195" i="76" s="1"/>
  <c r="E195" i="76"/>
  <c r="D195" i="76"/>
  <c r="C195" i="76"/>
  <c r="B195" i="76"/>
  <c r="H194" i="76"/>
  <c r="P194" i="76" s="1"/>
  <c r="G194" i="76"/>
  <c r="F194" i="76"/>
  <c r="L194" i="76" s="1"/>
  <c r="E194" i="76"/>
  <c r="D194" i="76"/>
  <c r="C194" i="76"/>
  <c r="B194" i="76"/>
  <c r="H193" i="76"/>
  <c r="P193" i="76" s="1"/>
  <c r="G193" i="76"/>
  <c r="F193" i="76"/>
  <c r="L193" i="76" s="1"/>
  <c r="E193" i="76"/>
  <c r="D193" i="76"/>
  <c r="C193" i="76"/>
  <c r="B193" i="76"/>
  <c r="H192" i="76"/>
  <c r="P192" i="76" s="1"/>
  <c r="G192" i="76"/>
  <c r="F192" i="76"/>
  <c r="L192" i="76" s="1"/>
  <c r="E192" i="76"/>
  <c r="D192" i="76"/>
  <c r="C192" i="76"/>
  <c r="B192" i="76"/>
  <c r="H191" i="76"/>
  <c r="P191" i="76" s="1"/>
  <c r="G191" i="76"/>
  <c r="F191" i="76"/>
  <c r="L191" i="76" s="1"/>
  <c r="E191" i="76"/>
  <c r="D191" i="76"/>
  <c r="C191" i="76"/>
  <c r="B191" i="76"/>
  <c r="H190" i="76"/>
  <c r="P190" i="76" s="1"/>
  <c r="G190" i="76"/>
  <c r="F190" i="76"/>
  <c r="L190" i="76" s="1"/>
  <c r="E190" i="76"/>
  <c r="D190" i="76"/>
  <c r="C190" i="76"/>
  <c r="B190" i="76"/>
  <c r="H189" i="76"/>
  <c r="P189" i="76" s="1"/>
  <c r="G189" i="76"/>
  <c r="F189" i="76"/>
  <c r="L189" i="76" s="1"/>
  <c r="E189" i="76"/>
  <c r="D189" i="76"/>
  <c r="C189" i="76"/>
  <c r="B189" i="76"/>
  <c r="H188" i="76"/>
  <c r="P188" i="76" s="1"/>
  <c r="G188" i="76"/>
  <c r="F188" i="76"/>
  <c r="L188" i="76" s="1"/>
  <c r="E188" i="76"/>
  <c r="D188" i="76"/>
  <c r="C188" i="76"/>
  <c r="B188" i="76"/>
  <c r="H187" i="76"/>
  <c r="P187" i="76" s="1"/>
  <c r="G187" i="76"/>
  <c r="F187" i="76"/>
  <c r="L187" i="76" s="1"/>
  <c r="E187" i="76"/>
  <c r="D187" i="76"/>
  <c r="C187" i="76"/>
  <c r="B187" i="76"/>
  <c r="H186" i="76"/>
  <c r="P186" i="76" s="1"/>
  <c r="G186" i="76"/>
  <c r="F186" i="76"/>
  <c r="L186" i="76" s="1"/>
  <c r="E186" i="76"/>
  <c r="D186" i="76"/>
  <c r="C186" i="76"/>
  <c r="B186" i="76"/>
  <c r="H185" i="76"/>
  <c r="P185" i="76" s="1"/>
  <c r="G185" i="76"/>
  <c r="F185" i="76"/>
  <c r="L185" i="76" s="1"/>
  <c r="E185" i="76"/>
  <c r="D185" i="76"/>
  <c r="C185" i="76"/>
  <c r="B185" i="76"/>
  <c r="H184" i="76"/>
  <c r="P184" i="76" s="1"/>
  <c r="G184" i="76"/>
  <c r="F184" i="76"/>
  <c r="L184" i="76" s="1"/>
  <c r="E184" i="76"/>
  <c r="D184" i="76"/>
  <c r="C184" i="76"/>
  <c r="B184" i="76"/>
  <c r="H183" i="76"/>
  <c r="P183" i="76" s="1"/>
  <c r="G183" i="76"/>
  <c r="F183" i="76"/>
  <c r="L183" i="76" s="1"/>
  <c r="E183" i="76"/>
  <c r="D183" i="76"/>
  <c r="C183" i="76"/>
  <c r="B183" i="76"/>
  <c r="H182" i="76"/>
  <c r="P182" i="76" s="1"/>
  <c r="G182" i="76"/>
  <c r="F182" i="76"/>
  <c r="L182" i="76" s="1"/>
  <c r="E182" i="76"/>
  <c r="D182" i="76"/>
  <c r="C182" i="76"/>
  <c r="B182" i="76"/>
  <c r="H181" i="76"/>
  <c r="P181" i="76" s="1"/>
  <c r="G181" i="76"/>
  <c r="F181" i="76"/>
  <c r="L181" i="76" s="1"/>
  <c r="E181" i="76"/>
  <c r="D181" i="76"/>
  <c r="C181" i="76"/>
  <c r="B181" i="76"/>
  <c r="H180" i="76"/>
  <c r="P180" i="76" s="1"/>
  <c r="G180" i="76"/>
  <c r="F180" i="76"/>
  <c r="L180" i="76" s="1"/>
  <c r="E180" i="76"/>
  <c r="D180" i="76"/>
  <c r="C180" i="76"/>
  <c r="B180" i="76"/>
  <c r="H179" i="76"/>
  <c r="P179" i="76" s="1"/>
  <c r="G179" i="76"/>
  <c r="F179" i="76"/>
  <c r="L179" i="76" s="1"/>
  <c r="E179" i="76"/>
  <c r="D179" i="76"/>
  <c r="C179" i="76"/>
  <c r="B179" i="76"/>
  <c r="H178" i="76"/>
  <c r="P178" i="76" s="1"/>
  <c r="G178" i="76"/>
  <c r="F178" i="76"/>
  <c r="L178" i="76" s="1"/>
  <c r="E178" i="76"/>
  <c r="D178" i="76"/>
  <c r="C178" i="76"/>
  <c r="B178" i="76"/>
  <c r="H177" i="76"/>
  <c r="P177" i="76" s="1"/>
  <c r="G177" i="76"/>
  <c r="F177" i="76"/>
  <c r="L177" i="76" s="1"/>
  <c r="E177" i="76"/>
  <c r="D177" i="76"/>
  <c r="C177" i="76"/>
  <c r="B177" i="76"/>
  <c r="H176" i="76"/>
  <c r="P176" i="76" s="1"/>
  <c r="G176" i="76"/>
  <c r="F176" i="76"/>
  <c r="L176" i="76" s="1"/>
  <c r="E176" i="76"/>
  <c r="D176" i="76"/>
  <c r="C176" i="76"/>
  <c r="B176" i="76"/>
  <c r="H175" i="76"/>
  <c r="P175" i="76" s="1"/>
  <c r="G175" i="76"/>
  <c r="F175" i="76"/>
  <c r="L175" i="76" s="1"/>
  <c r="E175" i="76"/>
  <c r="D175" i="76"/>
  <c r="C175" i="76"/>
  <c r="B175" i="76"/>
  <c r="H174" i="76"/>
  <c r="P174" i="76" s="1"/>
  <c r="G174" i="76"/>
  <c r="F174" i="76"/>
  <c r="L174" i="76" s="1"/>
  <c r="E174" i="76"/>
  <c r="D174" i="76"/>
  <c r="C174" i="76"/>
  <c r="B174" i="76"/>
  <c r="H173" i="76"/>
  <c r="P173" i="76" s="1"/>
  <c r="G173" i="76"/>
  <c r="F173" i="76"/>
  <c r="L173" i="76" s="1"/>
  <c r="E173" i="76"/>
  <c r="D173" i="76"/>
  <c r="C173" i="76"/>
  <c r="B173" i="76"/>
  <c r="H172" i="76"/>
  <c r="P172" i="76" s="1"/>
  <c r="G172" i="76"/>
  <c r="F172" i="76"/>
  <c r="L172" i="76" s="1"/>
  <c r="E172" i="76"/>
  <c r="D172" i="76"/>
  <c r="C172" i="76"/>
  <c r="B172" i="76"/>
  <c r="H171" i="76"/>
  <c r="P171" i="76" s="1"/>
  <c r="G171" i="76"/>
  <c r="F171" i="76"/>
  <c r="L171" i="76" s="1"/>
  <c r="E171" i="76"/>
  <c r="D171" i="76"/>
  <c r="C171" i="76"/>
  <c r="B171" i="76"/>
  <c r="H170" i="76"/>
  <c r="P170" i="76" s="1"/>
  <c r="G170" i="76"/>
  <c r="F170" i="76"/>
  <c r="L170" i="76" s="1"/>
  <c r="E170" i="76"/>
  <c r="D170" i="76"/>
  <c r="C170" i="76"/>
  <c r="B170" i="76"/>
  <c r="H169" i="76"/>
  <c r="P169" i="76" s="1"/>
  <c r="G169" i="76"/>
  <c r="F169" i="76"/>
  <c r="L169" i="76" s="1"/>
  <c r="E169" i="76"/>
  <c r="D169" i="76"/>
  <c r="C169" i="76"/>
  <c r="B169" i="76"/>
  <c r="H168" i="76"/>
  <c r="P168" i="76" s="1"/>
  <c r="G168" i="76"/>
  <c r="F168" i="76"/>
  <c r="L168" i="76" s="1"/>
  <c r="E168" i="76"/>
  <c r="D168" i="76"/>
  <c r="C168" i="76"/>
  <c r="B168" i="76"/>
  <c r="H167" i="76"/>
  <c r="P167" i="76" s="1"/>
  <c r="G167" i="76"/>
  <c r="F167" i="76"/>
  <c r="L167" i="76" s="1"/>
  <c r="E167" i="76"/>
  <c r="D167" i="76"/>
  <c r="C167" i="76"/>
  <c r="B167" i="76"/>
  <c r="H166" i="76"/>
  <c r="P166" i="76" s="1"/>
  <c r="G166" i="76"/>
  <c r="F166" i="76"/>
  <c r="L166" i="76" s="1"/>
  <c r="E166" i="76"/>
  <c r="D166" i="76"/>
  <c r="C166" i="76"/>
  <c r="B166" i="76"/>
  <c r="H165" i="76"/>
  <c r="P165" i="76" s="1"/>
  <c r="G165" i="76"/>
  <c r="F165" i="76"/>
  <c r="L165" i="76" s="1"/>
  <c r="E165" i="76"/>
  <c r="D165" i="76"/>
  <c r="C165" i="76"/>
  <c r="B165" i="76"/>
  <c r="H164" i="76"/>
  <c r="P164" i="76" s="1"/>
  <c r="G164" i="76"/>
  <c r="F164" i="76"/>
  <c r="L164" i="76" s="1"/>
  <c r="E164" i="76"/>
  <c r="D164" i="76"/>
  <c r="C164" i="76"/>
  <c r="B164" i="76"/>
  <c r="H163" i="76"/>
  <c r="P163" i="76" s="1"/>
  <c r="G163" i="76"/>
  <c r="F163" i="76"/>
  <c r="L163" i="76" s="1"/>
  <c r="E163" i="76"/>
  <c r="D163" i="76"/>
  <c r="C163" i="76"/>
  <c r="B163" i="76"/>
  <c r="H162" i="76"/>
  <c r="P162" i="76" s="1"/>
  <c r="G162" i="76"/>
  <c r="F162" i="76"/>
  <c r="L162" i="76" s="1"/>
  <c r="E162" i="76"/>
  <c r="D162" i="76"/>
  <c r="C162" i="76"/>
  <c r="B162" i="76"/>
  <c r="H161" i="76"/>
  <c r="P161" i="76" s="1"/>
  <c r="G161" i="76"/>
  <c r="F161" i="76"/>
  <c r="L161" i="76" s="1"/>
  <c r="E161" i="76"/>
  <c r="D161" i="76"/>
  <c r="C161" i="76"/>
  <c r="B161" i="76"/>
  <c r="H160" i="76"/>
  <c r="P160" i="76" s="1"/>
  <c r="G160" i="76"/>
  <c r="F160" i="76"/>
  <c r="L160" i="76" s="1"/>
  <c r="E160" i="76"/>
  <c r="D160" i="76"/>
  <c r="C160" i="76"/>
  <c r="B160" i="76"/>
  <c r="H159" i="76"/>
  <c r="P159" i="76" s="1"/>
  <c r="G159" i="76"/>
  <c r="F159" i="76"/>
  <c r="L159" i="76" s="1"/>
  <c r="E159" i="76"/>
  <c r="D159" i="76"/>
  <c r="C159" i="76"/>
  <c r="B159" i="76"/>
  <c r="H158" i="76"/>
  <c r="P158" i="76" s="1"/>
  <c r="G158" i="76"/>
  <c r="F158" i="76"/>
  <c r="L158" i="76" s="1"/>
  <c r="E158" i="76"/>
  <c r="D158" i="76"/>
  <c r="C158" i="76"/>
  <c r="B158" i="76"/>
  <c r="H157" i="76"/>
  <c r="P157" i="76" s="1"/>
  <c r="G157" i="76"/>
  <c r="F157" i="76"/>
  <c r="L157" i="76" s="1"/>
  <c r="E157" i="76"/>
  <c r="D157" i="76"/>
  <c r="C157" i="76"/>
  <c r="B157" i="76"/>
  <c r="H156" i="76"/>
  <c r="P156" i="76" s="1"/>
  <c r="G156" i="76"/>
  <c r="F156" i="76"/>
  <c r="L156" i="76" s="1"/>
  <c r="E156" i="76"/>
  <c r="D156" i="76"/>
  <c r="C156" i="76"/>
  <c r="B156" i="76"/>
  <c r="H155" i="76"/>
  <c r="P155" i="76" s="1"/>
  <c r="G155" i="76"/>
  <c r="F155" i="76"/>
  <c r="L155" i="76" s="1"/>
  <c r="E155" i="76"/>
  <c r="D155" i="76"/>
  <c r="C155" i="76"/>
  <c r="B155" i="76"/>
  <c r="H154" i="76"/>
  <c r="P154" i="76" s="1"/>
  <c r="G154" i="76"/>
  <c r="F154" i="76"/>
  <c r="L154" i="76" s="1"/>
  <c r="E154" i="76"/>
  <c r="D154" i="76"/>
  <c r="C154" i="76"/>
  <c r="B154" i="76"/>
  <c r="H153" i="76"/>
  <c r="P153" i="76" s="1"/>
  <c r="G153" i="76"/>
  <c r="F153" i="76"/>
  <c r="L153" i="76" s="1"/>
  <c r="E153" i="76"/>
  <c r="D153" i="76"/>
  <c r="C153" i="76"/>
  <c r="B153" i="76"/>
  <c r="H152" i="76"/>
  <c r="P152" i="76" s="1"/>
  <c r="G152" i="76"/>
  <c r="F152" i="76"/>
  <c r="L152" i="76" s="1"/>
  <c r="E152" i="76"/>
  <c r="D152" i="76"/>
  <c r="C152" i="76"/>
  <c r="B152" i="76"/>
  <c r="H151" i="76"/>
  <c r="P151" i="76" s="1"/>
  <c r="G151" i="76"/>
  <c r="F151" i="76"/>
  <c r="L151" i="76" s="1"/>
  <c r="E151" i="76"/>
  <c r="D151" i="76"/>
  <c r="C151" i="76"/>
  <c r="B151" i="76"/>
  <c r="H150" i="76"/>
  <c r="P150" i="76" s="1"/>
  <c r="G150" i="76"/>
  <c r="F150" i="76"/>
  <c r="L150" i="76" s="1"/>
  <c r="E150" i="76"/>
  <c r="D150" i="76"/>
  <c r="C150" i="76"/>
  <c r="B150" i="76"/>
  <c r="H149" i="76"/>
  <c r="P149" i="76" s="1"/>
  <c r="G149" i="76"/>
  <c r="F149" i="76"/>
  <c r="L149" i="76" s="1"/>
  <c r="E149" i="76"/>
  <c r="D149" i="76"/>
  <c r="C149" i="76"/>
  <c r="B149" i="76"/>
  <c r="H148" i="76"/>
  <c r="P148" i="76" s="1"/>
  <c r="G148" i="76"/>
  <c r="F148" i="76"/>
  <c r="L148" i="76" s="1"/>
  <c r="E148" i="76"/>
  <c r="D148" i="76"/>
  <c r="C148" i="76"/>
  <c r="B148" i="76"/>
  <c r="H147" i="76"/>
  <c r="P147" i="76" s="1"/>
  <c r="G147" i="76"/>
  <c r="F147" i="76"/>
  <c r="L147" i="76" s="1"/>
  <c r="E147" i="76"/>
  <c r="D147" i="76"/>
  <c r="C147" i="76"/>
  <c r="B147" i="76"/>
  <c r="H146" i="76"/>
  <c r="P146" i="76" s="1"/>
  <c r="G146" i="76"/>
  <c r="F146" i="76"/>
  <c r="L146" i="76" s="1"/>
  <c r="E146" i="76"/>
  <c r="D146" i="76"/>
  <c r="C146" i="76"/>
  <c r="B146" i="76"/>
  <c r="H145" i="76"/>
  <c r="P145" i="76" s="1"/>
  <c r="G145" i="76"/>
  <c r="F145" i="76"/>
  <c r="L145" i="76" s="1"/>
  <c r="E145" i="76"/>
  <c r="D145" i="76"/>
  <c r="C145" i="76"/>
  <c r="B145" i="76"/>
  <c r="H144" i="76"/>
  <c r="P144" i="76" s="1"/>
  <c r="G144" i="76"/>
  <c r="F144" i="76"/>
  <c r="L144" i="76" s="1"/>
  <c r="E144" i="76"/>
  <c r="D144" i="76"/>
  <c r="C144" i="76"/>
  <c r="B144" i="76"/>
  <c r="H143" i="76"/>
  <c r="P143" i="76" s="1"/>
  <c r="G143" i="76"/>
  <c r="F143" i="76"/>
  <c r="L143" i="76" s="1"/>
  <c r="E143" i="76"/>
  <c r="D143" i="76"/>
  <c r="C143" i="76"/>
  <c r="B143" i="76"/>
  <c r="H142" i="76"/>
  <c r="P142" i="76" s="1"/>
  <c r="G142" i="76"/>
  <c r="F142" i="76"/>
  <c r="L142" i="76" s="1"/>
  <c r="E142" i="76"/>
  <c r="D142" i="76"/>
  <c r="C142" i="76"/>
  <c r="B142" i="76"/>
  <c r="H141" i="76"/>
  <c r="P141" i="76" s="1"/>
  <c r="G141" i="76"/>
  <c r="F141" i="76"/>
  <c r="L141" i="76" s="1"/>
  <c r="E141" i="76"/>
  <c r="D141" i="76"/>
  <c r="C141" i="76"/>
  <c r="B141" i="76"/>
  <c r="H140" i="76"/>
  <c r="P140" i="76" s="1"/>
  <c r="G140" i="76"/>
  <c r="F140" i="76"/>
  <c r="L140" i="76" s="1"/>
  <c r="E140" i="76"/>
  <c r="D140" i="76"/>
  <c r="C140" i="76"/>
  <c r="B140" i="76"/>
  <c r="H139" i="76"/>
  <c r="P139" i="76" s="1"/>
  <c r="G139" i="76"/>
  <c r="F139" i="76"/>
  <c r="L139" i="76" s="1"/>
  <c r="E139" i="76"/>
  <c r="D139" i="76"/>
  <c r="C139" i="76"/>
  <c r="B139" i="76"/>
  <c r="H138" i="76"/>
  <c r="P138" i="76" s="1"/>
  <c r="G138" i="76"/>
  <c r="F138" i="76"/>
  <c r="L138" i="76" s="1"/>
  <c r="E138" i="76"/>
  <c r="D138" i="76"/>
  <c r="C138" i="76"/>
  <c r="B138" i="76"/>
  <c r="H137" i="76"/>
  <c r="P137" i="76" s="1"/>
  <c r="G137" i="76"/>
  <c r="F137" i="76"/>
  <c r="L137" i="76" s="1"/>
  <c r="E137" i="76"/>
  <c r="D137" i="76"/>
  <c r="C137" i="76"/>
  <c r="B137" i="76"/>
  <c r="H136" i="76"/>
  <c r="P136" i="76" s="1"/>
  <c r="G136" i="76"/>
  <c r="F136" i="76"/>
  <c r="L136" i="76" s="1"/>
  <c r="E136" i="76"/>
  <c r="D136" i="76"/>
  <c r="C136" i="76"/>
  <c r="B136" i="76"/>
  <c r="H135" i="76"/>
  <c r="P135" i="76" s="1"/>
  <c r="G135" i="76"/>
  <c r="F135" i="76"/>
  <c r="L135" i="76" s="1"/>
  <c r="E135" i="76"/>
  <c r="D135" i="76"/>
  <c r="C135" i="76"/>
  <c r="B135" i="76"/>
  <c r="H134" i="76"/>
  <c r="P134" i="76" s="1"/>
  <c r="G134" i="76"/>
  <c r="F134" i="76"/>
  <c r="L134" i="76" s="1"/>
  <c r="E134" i="76"/>
  <c r="D134" i="76"/>
  <c r="C134" i="76"/>
  <c r="B134" i="76"/>
  <c r="H133" i="76"/>
  <c r="P133" i="76" s="1"/>
  <c r="G133" i="76"/>
  <c r="F133" i="76"/>
  <c r="L133" i="76" s="1"/>
  <c r="E133" i="76"/>
  <c r="D133" i="76"/>
  <c r="C133" i="76"/>
  <c r="B133" i="76"/>
  <c r="H132" i="76"/>
  <c r="P132" i="76" s="1"/>
  <c r="G132" i="76"/>
  <c r="F132" i="76"/>
  <c r="L132" i="76" s="1"/>
  <c r="E132" i="76"/>
  <c r="D132" i="76"/>
  <c r="C132" i="76"/>
  <c r="B132" i="76"/>
  <c r="H131" i="76"/>
  <c r="P131" i="76" s="1"/>
  <c r="G131" i="76"/>
  <c r="F131" i="76"/>
  <c r="L131" i="76" s="1"/>
  <c r="E131" i="76"/>
  <c r="D131" i="76"/>
  <c r="C131" i="76"/>
  <c r="B131" i="76"/>
  <c r="H130" i="76"/>
  <c r="P130" i="76" s="1"/>
  <c r="G130" i="76"/>
  <c r="F130" i="76"/>
  <c r="L130" i="76" s="1"/>
  <c r="E130" i="76"/>
  <c r="D130" i="76"/>
  <c r="C130" i="76"/>
  <c r="B130" i="76"/>
  <c r="H129" i="76"/>
  <c r="P129" i="76" s="1"/>
  <c r="G129" i="76"/>
  <c r="F129" i="76"/>
  <c r="L129" i="76" s="1"/>
  <c r="E129" i="76"/>
  <c r="D129" i="76"/>
  <c r="C129" i="76"/>
  <c r="B129" i="76"/>
  <c r="H128" i="76"/>
  <c r="P128" i="76" s="1"/>
  <c r="G128" i="76"/>
  <c r="F128" i="76"/>
  <c r="L128" i="76" s="1"/>
  <c r="E128" i="76"/>
  <c r="D128" i="76"/>
  <c r="C128" i="76"/>
  <c r="B128" i="76"/>
  <c r="H127" i="76"/>
  <c r="P127" i="76" s="1"/>
  <c r="G127" i="76"/>
  <c r="F127" i="76"/>
  <c r="L127" i="76" s="1"/>
  <c r="E127" i="76"/>
  <c r="D127" i="76"/>
  <c r="C127" i="76"/>
  <c r="B127" i="76"/>
  <c r="H126" i="76"/>
  <c r="P126" i="76" s="1"/>
  <c r="G126" i="76"/>
  <c r="F126" i="76"/>
  <c r="L126" i="76" s="1"/>
  <c r="E126" i="76"/>
  <c r="D126" i="76"/>
  <c r="C126" i="76"/>
  <c r="B126" i="76"/>
  <c r="H125" i="76"/>
  <c r="P125" i="76" s="1"/>
  <c r="G125" i="76"/>
  <c r="F125" i="76"/>
  <c r="L125" i="76" s="1"/>
  <c r="E125" i="76"/>
  <c r="D125" i="76"/>
  <c r="C125" i="76"/>
  <c r="B125" i="76"/>
  <c r="H124" i="76"/>
  <c r="P124" i="76" s="1"/>
  <c r="G124" i="76"/>
  <c r="F124" i="76"/>
  <c r="L124" i="76" s="1"/>
  <c r="E124" i="76"/>
  <c r="D124" i="76"/>
  <c r="C124" i="76"/>
  <c r="B124" i="76"/>
  <c r="H123" i="76"/>
  <c r="P123" i="76" s="1"/>
  <c r="G123" i="76"/>
  <c r="F123" i="76"/>
  <c r="L123" i="76" s="1"/>
  <c r="E123" i="76"/>
  <c r="D123" i="76"/>
  <c r="C123" i="76"/>
  <c r="B123" i="76"/>
  <c r="H122" i="76"/>
  <c r="P122" i="76" s="1"/>
  <c r="G122" i="76"/>
  <c r="F122" i="76"/>
  <c r="L122" i="76" s="1"/>
  <c r="E122" i="76"/>
  <c r="D122" i="76"/>
  <c r="C122" i="76"/>
  <c r="B122" i="76"/>
  <c r="H121" i="76"/>
  <c r="P121" i="76" s="1"/>
  <c r="G121" i="76"/>
  <c r="F121" i="76"/>
  <c r="L121" i="76" s="1"/>
  <c r="E121" i="76"/>
  <c r="D121" i="76"/>
  <c r="C121" i="76"/>
  <c r="B121" i="76"/>
  <c r="H120" i="76"/>
  <c r="P120" i="76" s="1"/>
  <c r="G120" i="76"/>
  <c r="F120" i="76"/>
  <c r="L120" i="76" s="1"/>
  <c r="E120" i="76"/>
  <c r="D120" i="76"/>
  <c r="C120" i="76"/>
  <c r="B120" i="76"/>
  <c r="H119" i="76"/>
  <c r="P119" i="76" s="1"/>
  <c r="G119" i="76"/>
  <c r="F119" i="76"/>
  <c r="L119" i="76" s="1"/>
  <c r="E119" i="76"/>
  <c r="D119" i="76"/>
  <c r="C119" i="76"/>
  <c r="B119" i="76"/>
  <c r="H118" i="76"/>
  <c r="P118" i="76" s="1"/>
  <c r="G118" i="76"/>
  <c r="F118" i="76"/>
  <c r="L118" i="76" s="1"/>
  <c r="E118" i="76"/>
  <c r="D118" i="76"/>
  <c r="C118" i="76"/>
  <c r="B118" i="76"/>
  <c r="H117" i="76"/>
  <c r="P117" i="76" s="1"/>
  <c r="G117" i="76"/>
  <c r="F117" i="76"/>
  <c r="L117" i="76" s="1"/>
  <c r="E117" i="76"/>
  <c r="D117" i="76"/>
  <c r="C117" i="76"/>
  <c r="B117" i="76"/>
  <c r="H116" i="76"/>
  <c r="P116" i="76" s="1"/>
  <c r="G116" i="76"/>
  <c r="F116" i="76"/>
  <c r="L116" i="76" s="1"/>
  <c r="E116" i="76"/>
  <c r="D116" i="76"/>
  <c r="C116" i="76"/>
  <c r="B116" i="76"/>
  <c r="H115" i="76"/>
  <c r="P115" i="76" s="1"/>
  <c r="G115" i="76"/>
  <c r="F115" i="76"/>
  <c r="L115" i="76" s="1"/>
  <c r="E115" i="76"/>
  <c r="D115" i="76"/>
  <c r="C115" i="76"/>
  <c r="B115" i="76"/>
  <c r="H114" i="76"/>
  <c r="P114" i="76" s="1"/>
  <c r="G114" i="76"/>
  <c r="F114" i="76"/>
  <c r="L114" i="76" s="1"/>
  <c r="E114" i="76"/>
  <c r="D114" i="76"/>
  <c r="C114" i="76"/>
  <c r="B114" i="76"/>
  <c r="H113" i="76"/>
  <c r="P113" i="76" s="1"/>
  <c r="G113" i="76"/>
  <c r="F113" i="76"/>
  <c r="L113" i="76" s="1"/>
  <c r="E113" i="76"/>
  <c r="D113" i="76"/>
  <c r="C113" i="76"/>
  <c r="B113" i="76"/>
  <c r="H112" i="76"/>
  <c r="P112" i="76" s="1"/>
  <c r="G112" i="76"/>
  <c r="F112" i="76"/>
  <c r="L112" i="76" s="1"/>
  <c r="E112" i="76"/>
  <c r="D112" i="76"/>
  <c r="C112" i="76"/>
  <c r="B112" i="76"/>
  <c r="H111" i="76"/>
  <c r="P111" i="76" s="1"/>
  <c r="G111" i="76"/>
  <c r="F111" i="76"/>
  <c r="L111" i="76" s="1"/>
  <c r="E111" i="76"/>
  <c r="D111" i="76"/>
  <c r="C111" i="76"/>
  <c r="B111" i="76"/>
  <c r="H110" i="76"/>
  <c r="P110" i="76" s="1"/>
  <c r="G110" i="76"/>
  <c r="F110" i="76"/>
  <c r="L110" i="76" s="1"/>
  <c r="E110" i="76"/>
  <c r="D110" i="76"/>
  <c r="C110" i="76"/>
  <c r="B110" i="76"/>
  <c r="H109" i="76"/>
  <c r="P109" i="76" s="1"/>
  <c r="G109" i="76"/>
  <c r="F109" i="76"/>
  <c r="L109" i="76" s="1"/>
  <c r="E109" i="76"/>
  <c r="D109" i="76"/>
  <c r="C109" i="76"/>
  <c r="B109" i="76"/>
  <c r="H108" i="76"/>
  <c r="P108" i="76" s="1"/>
  <c r="G108" i="76"/>
  <c r="F108" i="76"/>
  <c r="L108" i="76" s="1"/>
  <c r="E108" i="76"/>
  <c r="D108" i="76"/>
  <c r="C108" i="76"/>
  <c r="B108" i="76"/>
  <c r="H107" i="76"/>
  <c r="P107" i="76" s="1"/>
  <c r="G107" i="76"/>
  <c r="F107" i="76"/>
  <c r="L107" i="76" s="1"/>
  <c r="E107" i="76"/>
  <c r="D107" i="76"/>
  <c r="C107" i="76"/>
  <c r="B107" i="76"/>
  <c r="H106" i="76"/>
  <c r="P106" i="76" s="1"/>
  <c r="G106" i="76"/>
  <c r="F106" i="76"/>
  <c r="L106" i="76" s="1"/>
  <c r="E106" i="76"/>
  <c r="D106" i="76"/>
  <c r="C106" i="76"/>
  <c r="B106" i="76"/>
  <c r="H105" i="76"/>
  <c r="P105" i="76" s="1"/>
  <c r="G105" i="76"/>
  <c r="F105" i="76"/>
  <c r="L105" i="76" s="1"/>
  <c r="E105" i="76"/>
  <c r="D105" i="76"/>
  <c r="C105" i="76"/>
  <c r="B105" i="76"/>
  <c r="H104" i="76"/>
  <c r="P104" i="76" s="1"/>
  <c r="G104" i="76"/>
  <c r="F104" i="76"/>
  <c r="L104" i="76" s="1"/>
  <c r="E104" i="76"/>
  <c r="D104" i="76"/>
  <c r="C104" i="76"/>
  <c r="B104" i="76"/>
  <c r="H103" i="76"/>
  <c r="P103" i="76" s="1"/>
  <c r="G103" i="76"/>
  <c r="F103" i="76"/>
  <c r="L103" i="76" s="1"/>
  <c r="E103" i="76"/>
  <c r="D103" i="76"/>
  <c r="C103" i="76"/>
  <c r="B103" i="76"/>
  <c r="H102" i="76"/>
  <c r="P102" i="76" s="1"/>
  <c r="G102" i="76"/>
  <c r="F102" i="76"/>
  <c r="L102" i="76" s="1"/>
  <c r="E102" i="76"/>
  <c r="D102" i="76"/>
  <c r="C102" i="76"/>
  <c r="B102" i="76"/>
  <c r="H101" i="76"/>
  <c r="P101" i="76" s="1"/>
  <c r="G101" i="76"/>
  <c r="F101" i="76"/>
  <c r="L101" i="76" s="1"/>
  <c r="E101" i="76"/>
  <c r="D101" i="76"/>
  <c r="C101" i="76"/>
  <c r="B101" i="76"/>
  <c r="H100" i="76"/>
  <c r="P100" i="76" s="1"/>
  <c r="G100" i="76"/>
  <c r="F100" i="76"/>
  <c r="L100" i="76" s="1"/>
  <c r="E100" i="76"/>
  <c r="D100" i="76"/>
  <c r="C100" i="76"/>
  <c r="B100" i="76"/>
  <c r="H99" i="76"/>
  <c r="P99" i="76" s="1"/>
  <c r="G99" i="76"/>
  <c r="F99" i="76"/>
  <c r="L99" i="76" s="1"/>
  <c r="E99" i="76"/>
  <c r="D99" i="76"/>
  <c r="C99" i="76"/>
  <c r="B99" i="76"/>
  <c r="H98" i="76"/>
  <c r="P98" i="76" s="1"/>
  <c r="G98" i="76"/>
  <c r="F98" i="76"/>
  <c r="L98" i="76" s="1"/>
  <c r="E98" i="76"/>
  <c r="D98" i="76"/>
  <c r="C98" i="76"/>
  <c r="B98" i="76"/>
  <c r="H97" i="76"/>
  <c r="P97" i="76" s="1"/>
  <c r="G97" i="76"/>
  <c r="F97" i="76"/>
  <c r="L97" i="76" s="1"/>
  <c r="E97" i="76"/>
  <c r="D97" i="76"/>
  <c r="C97" i="76"/>
  <c r="B97" i="76"/>
  <c r="H96" i="76"/>
  <c r="P96" i="76" s="1"/>
  <c r="G96" i="76"/>
  <c r="F96" i="76"/>
  <c r="L96" i="76" s="1"/>
  <c r="E96" i="76"/>
  <c r="D96" i="76"/>
  <c r="C96" i="76"/>
  <c r="B96" i="76"/>
  <c r="H95" i="76"/>
  <c r="P95" i="76" s="1"/>
  <c r="G95" i="76"/>
  <c r="F95" i="76"/>
  <c r="L95" i="76" s="1"/>
  <c r="E95" i="76"/>
  <c r="D95" i="76"/>
  <c r="C95" i="76"/>
  <c r="B95" i="76"/>
  <c r="H94" i="76"/>
  <c r="P94" i="76" s="1"/>
  <c r="G94" i="76"/>
  <c r="F94" i="76"/>
  <c r="L94" i="76" s="1"/>
  <c r="E94" i="76"/>
  <c r="D94" i="76"/>
  <c r="C94" i="76"/>
  <c r="B94" i="76"/>
  <c r="H93" i="76"/>
  <c r="P93" i="76" s="1"/>
  <c r="G93" i="76"/>
  <c r="F93" i="76"/>
  <c r="L93" i="76" s="1"/>
  <c r="E93" i="76"/>
  <c r="D93" i="76"/>
  <c r="C93" i="76"/>
  <c r="B93" i="76"/>
  <c r="H92" i="76"/>
  <c r="P92" i="76" s="1"/>
  <c r="G92" i="76"/>
  <c r="F92" i="76"/>
  <c r="L92" i="76" s="1"/>
  <c r="E92" i="76"/>
  <c r="D92" i="76"/>
  <c r="C92" i="76"/>
  <c r="B92" i="76"/>
  <c r="H91" i="76"/>
  <c r="P91" i="76" s="1"/>
  <c r="G91" i="76"/>
  <c r="F91" i="76"/>
  <c r="L91" i="76" s="1"/>
  <c r="E91" i="76"/>
  <c r="D91" i="76"/>
  <c r="C91" i="76"/>
  <c r="B91" i="76"/>
  <c r="H90" i="76"/>
  <c r="P90" i="76" s="1"/>
  <c r="G90" i="76"/>
  <c r="F90" i="76"/>
  <c r="L90" i="76" s="1"/>
  <c r="E90" i="76"/>
  <c r="D90" i="76"/>
  <c r="C90" i="76"/>
  <c r="B90" i="76"/>
  <c r="H89" i="76"/>
  <c r="P89" i="76" s="1"/>
  <c r="G89" i="76"/>
  <c r="F89" i="76"/>
  <c r="L89" i="76" s="1"/>
  <c r="E89" i="76"/>
  <c r="D89" i="76"/>
  <c r="C89" i="76"/>
  <c r="B89" i="76"/>
  <c r="H88" i="76"/>
  <c r="P88" i="76" s="1"/>
  <c r="G88" i="76"/>
  <c r="F88" i="76"/>
  <c r="L88" i="76" s="1"/>
  <c r="E88" i="76"/>
  <c r="D88" i="76"/>
  <c r="C88" i="76"/>
  <c r="B88" i="76"/>
  <c r="H87" i="76"/>
  <c r="P87" i="76" s="1"/>
  <c r="G87" i="76"/>
  <c r="F87" i="76"/>
  <c r="L87" i="76" s="1"/>
  <c r="E87" i="76"/>
  <c r="D87" i="76"/>
  <c r="C87" i="76"/>
  <c r="B87" i="76"/>
  <c r="H86" i="76"/>
  <c r="P86" i="76" s="1"/>
  <c r="G86" i="76"/>
  <c r="F86" i="76"/>
  <c r="L86" i="76" s="1"/>
  <c r="E86" i="76"/>
  <c r="D86" i="76"/>
  <c r="C86" i="76"/>
  <c r="B86" i="76"/>
  <c r="H85" i="76"/>
  <c r="P85" i="76" s="1"/>
  <c r="G85" i="76"/>
  <c r="F85" i="76"/>
  <c r="L85" i="76" s="1"/>
  <c r="E85" i="76"/>
  <c r="D85" i="76"/>
  <c r="C85" i="76"/>
  <c r="B85" i="76"/>
  <c r="H84" i="76"/>
  <c r="P84" i="76" s="1"/>
  <c r="G84" i="76"/>
  <c r="F84" i="76"/>
  <c r="L84" i="76" s="1"/>
  <c r="E84" i="76"/>
  <c r="D84" i="76"/>
  <c r="C84" i="76"/>
  <c r="B84" i="76"/>
  <c r="H83" i="76"/>
  <c r="P83" i="76" s="1"/>
  <c r="G83" i="76"/>
  <c r="F83" i="76"/>
  <c r="L83" i="76" s="1"/>
  <c r="E83" i="76"/>
  <c r="D83" i="76"/>
  <c r="C83" i="76"/>
  <c r="B83" i="76"/>
  <c r="H82" i="76"/>
  <c r="P82" i="76" s="1"/>
  <c r="G82" i="76"/>
  <c r="F82" i="76"/>
  <c r="L82" i="76" s="1"/>
  <c r="E82" i="76"/>
  <c r="D82" i="76"/>
  <c r="C82" i="76"/>
  <c r="B82" i="76"/>
  <c r="H81" i="76"/>
  <c r="P81" i="76" s="1"/>
  <c r="G81" i="76"/>
  <c r="F81" i="76"/>
  <c r="L81" i="76" s="1"/>
  <c r="E81" i="76"/>
  <c r="D81" i="76"/>
  <c r="C81" i="76"/>
  <c r="B81" i="76"/>
  <c r="H80" i="76"/>
  <c r="P80" i="76" s="1"/>
  <c r="G80" i="76"/>
  <c r="F80" i="76"/>
  <c r="L80" i="76" s="1"/>
  <c r="E80" i="76"/>
  <c r="D80" i="76"/>
  <c r="C80" i="76"/>
  <c r="B80" i="76"/>
  <c r="H79" i="76"/>
  <c r="P79" i="76" s="1"/>
  <c r="G79" i="76"/>
  <c r="F79" i="76"/>
  <c r="L79" i="76" s="1"/>
  <c r="E79" i="76"/>
  <c r="D79" i="76"/>
  <c r="C79" i="76"/>
  <c r="B79" i="76"/>
  <c r="H78" i="76"/>
  <c r="P78" i="76" s="1"/>
  <c r="G78" i="76"/>
  <c r="F78" i="76"/>
  <c r="L78" i="76" s="1"/>
  <c r="E78" i="76"/>
  <c r="D78" i="76"/>
  <c r="C78" i="76"/>
  <c r="B78" i="76"/>
  <c r="H77" i="76"/>
  <c r="P77" i="76" s="1"/>
  <c r="G77" i="76"/>
  <c r="F77" i="76"/>
  <c r="L77" i="76" s="1"/>
  <c r="E77" i="76"/>
  <c r="D77" i="76"/>
  <c r="C77" i="76"/>
  <c r="B77" i="76"/>
  <c r="H76" i="76"/>
  <c r="P76" i="76" s="1"/>
  <c r="G76" i="76"/>
  <c r="F76" i="76"/>
  <c r="L76" i="76" s="1"/>
  <c r="E76" i="76"/>
  <c r="D76" i="76"/>
  <c r="C76" i="76"/>
  <c r="B76" i="76"/>
  <c r="H75" i="76"/>
  <c r="P75" i="76" s="1"/>
  <c r="G75" i="76"/>
  <c r="F75" i="76"/>
  <c r="L75" i="76" s="1"/>
  <c r="E75" i="76"/>
  <c r="D75" i="76"/>
  <c r="C75" i="76"/>
  <c r="B75" i="76"/>
  <c r="H74" i="76"/>
  <c r="P74" i="76" s="1"/>
  <c r="G74" i="76"/>
  <c r="F74" i="76"/>
  <c r="L74" i="76" s="1"/>
  <c r="E74" i="76"/>
  <c r="D74" i="76"/>
  <c r="C74" i="76"/>
  <c r="B74" i="76"/>
  <c r="H73" i="76"/>
  <c r="P73" i="76" s="1"/>
  <c r="G73" i="76"/>
  <c r="F73" i="76"/>
  <c r="L73" i="76" s="1"/>
  <c r="E73" i="76"/>
  <c r="D73" i="76"/>
  <c r="C73" i="76"/>
  <c r="B73" i="76"/>
  <c r="H72" i="76"/>
  <c r="P72" i="76" s="1"/>
  <c r="G72" i="76"/>
  <c r="F72" i="76"/>
  <c r="L72" i="76" s="1"/>
  <c r="E72" i="76"/>
  <c r="D72" i="76"/>
  <c r="C72" i="76"/>
  <c r="B72" i="76"/>
  <c r="H71" i="76"/>
  <c r="P71" i="76" s="1"/>
  <c r="G71" i="76"/>
  <c r="F71" i="76"/>
  <c r="L71" i="76" s="1"/>
  <c r="E71" i="76"/>
  <c r="D71" i="76"/>
  <c r="C71" i="76"/>
  <c r="B71" i="76"/>
  <c r="H70" i="76"/>
  <c r="P70" i="76" s="1"/>
  <c r="G70" i="76"/>
  <c r="F70" i="76"/>
  <c r="L70" i="76" s="1"/>
  <c r="E70" i="76"/>
  <c r="D70" i="76"/>
  <c r="C70" i="76"/>
  <c r="B70" i="76"/>
  <c r="H69" i="76"/>
  <c r="P69" i="76" s="1"/>
  <c r="G69" i="76"/>
  <c r="F69" i="76"/>
  <c r="L69" i="76" s="1"/>
  <c r="E69" i="76"/>
  <c r="D69" i="76"/>
  <c r="C69" i="76"/>
  <c r="B69" i="76"/>
  <c r="H68" i="76"/>
  <c r="P68" i="76" s="1"/>
  <c r="G68" i="76"/>
  <c r="F68" i="76"/>
  <c r="L68" i="76" s="1"/>
  <c r="E68" i="76"/>
  <c r="D68" i="76"/>
  <c r="C68" i="76"/>
  <c r="B68" i="76"/>
  <c r="H67" i="76"/>
  <c r="P67" i="76" s="1"/>
  <c r="G67" i="76"/>
  <c r="F67" i="76"/>
  <c r="L67" i="76" s="1"/>
  <c r="E67" i="76"/>
  <c r="D67" i="76"/>
  <c r="C67" i="76"/>
  <c r="B67" i="76"/>
  <c r="H66" i="76"/>
  <c r="P66" i="76" s="1"/>
  <c r="G66" i="76"/>
  <c r="F66" i="76"/>
  <c r="L66" i="76" s="1"/>
  <c r="E66" i="76"/>
  <c r="D66" i="76"/>
  <c r="C66" i="76"/>
  <c r="B66" i="76"/>
  <c r="H65" i="76"/>
  <c r="P65" i="76" s="1"/>
  <c r="G65" i="76"/>
  <c r="F65" i="76"/>
  <c r="L65" i="76" s="1"/>
  <c r="E65" i="76"/>
  <c r="D65" i="76"/>
  <c r="C65" i="76"/>
  <c r="B65" i="76"/>
  <c r="H64" i="76"/>
  <c r="P64" i="76" s="1"/>
  <c r="G64" i="76"/>
  <c r="F64" i="76"/>
  <c r="L64" i="76" s="1"/>
  <c r="E64" i="76"/>
  <c r="D64" i="76"/>
  <c r="C64" i="76"/>
  <c r="B64" i="76"/>
  <c r="H63" i="76"/>
  <c r="P63" i="76" s="1"/>
  <c r="G63" i="76"/>
  <c r="F63" i="76"/>
  <c r="L63" i="76" s="1"/>
  <c r="E63" i="76"/>
  <c r="D63" i="76"/>
  <c r="C63" i="76"/>
  <c r="B63" i="76"/>
  <c r="H62" i="76"/>
  <c r="P62" i="76" s="1"/>
  <c r="G62" i="76"/>
  <c r="F62" i="76"/>
  <c r="L62" i="76" s="1"/>
  <c r="E62" i="76"/>
  <c r="D62" i="76"/>
  <c r="C62" i="76"/>
  <c r="B62" i="76"/>
  <c r="H61" i="76"/>
  <c r="P61" i="76" s="1"/>
  <c r="G61" i="76"/>
  <c r="F61" i="76"/>
  <c r="L61" i="76" s="1"/>
  <c r="E61" i="76"/>
  <c r="D61" i="76"/>
  <c r="C61" i="76"/>
  <c r="B61" i="76"/>
  <c r="H60" i="76"/>
  <c r="P60" i="76" s="1"/>
  <c r="G60" i="76"/>
  <c r="F60" i="76"/>
  <c r="L60" i="76" s="1"/>
  <c r="E60" i="76"/>
  <c r="D60" i="76"/>
  <c r="C60" i="76"/>
  <c r="B60" i="76"/>
  <c r="H59" i="76"/>
  <c r="P59" i="76" s="1"/>
  <c r="G59" i="76"/>
  <c r="F59" i="76"/>
  <c r="L59" i="76" s="1"/>
  <c r="E59" i="76"/>
  <c r="D59" i="76"/>
  <c r="C59" i="76"/>
  <c r="B59" i="76"/>
  <c r="H58" i="76"/>
  <c r="P58" i="76" s="1"/>
  <c r="G58" i="76"/>
  <c r="F58" i="76"/>
  <c r="L58" i="76" s="1"/>
  <c r="E58" i="76"/>
  <c r="D58" i="76"/>
  <c r="C58" i="76"/>
  <c r="B58" i="76"/>
  <c r="H57" i="76"/>
  <c r="P57" i="76" s="1"/>
  <c r="G57" i="76"/>
  <c r="F57" i="76"/>
  <c r="L57" i="76" s="1"/>
  <c r="E57" i="76"/>
  <c r="D57" i="76"/>
  <c r="C57" i="76"/>
  <c r="B57" i="76"/>
  <c r="H56" i="76"/>
  <c r="P56" i="76" s="1"/>
  <c r="G56" i="76"/>
  <c r="F56" i="76"/>
  <c r="L56" i="76" s="1"/>
  <c r="E56" i="76"/>
  <c r="D56" i="76"/>
  <c r="C56" i="76"/>
  <c r="B56" i="76"/>
  <c r="H55" i="76"/>
  <c r="P55" i="76" s="1"/>
  <c r="G55" i="76"/>
  <c r="F55" i="76"/>
  <c r="L55" i="76" s="1"/>
  <c r="E55" i="76"/>
  <c r="D55" i="76"/>
  <c r="C55" i="76"/>
  <c r="B55" i="76"/>
  <c r="H54" i="76"/>
  <c r="P54" i="76" s="1"/>
  <c r="G54" i="76"/>
  <c r="F54" i="76"/>
  <c r="L54" i="76" s="1"/>
  <c r="E54" i="76"/>
  <c r="D54" i="76"/>
  <c r="C54" i="76"/>
  <c r="B54" i="76"/>
  <c r="H53" i="76"/>
  <c r="P53" i="76" s="1"/>
  <c r="G53" i="76"/>
  <c r="F53" i="76"/>
  <c r="L53" i="76" s="1"/>
  <c r="E53" i="76"/>
  <c r="D53" i="76"/>
  <c r="C53" i="76"/>
  <c r="B53" i="76"/>
  <c r="H52" i="76"/>
  <c r="P52" i="76" s="1"/>
  <c r="G52" i="76"/>
  <c r="F52" i="76"/>
  <c r="L52" i="76" s="1"/>
  <c r="E52" i="76"/>
  <c r="D52" i="76"/>
  <c r="C52" i="76"/>
  <c r="B52" i="76"/>
  <c r="H51" i="76"/>
  <c r="P51" i="76" s="1"/>
  <c r="G51" i="76"/>
  <c r="F51" i="76"/>
  <c r="L51" i="76" s="1"/>
  <c r="E51" i="76"/>
  <c r="D51" i="76"/>
  <c r="C51" i="76"/>
  <c r="B51" i="76"/>
  <c r="H50" i="76"/>
  <c r="P50" i="76" s="1"/>
  <c r="G50" i="76"/>
  <c r="F50" i="76"/>
  <c r="L50" i="76" s="1"/>
  <c r="E50" i="76"/>
  <c r="D50" i="76"/>
  <c r="C50" i="76"/>
  <c r="B50" i="76"/>
  <c r="H49" i="76"/>
  <c r="P49" i="76" s="1"/>
  <c r="G49" i="76"/>
  <c r="F49" i="76"/>
  <c r="L49" i="76" s="1"/>
  <c r="E49" i="76"/>
  <c r="D49" i="76"/>
  <c r="C49" i="76"/>
  <c r="B49" i="76"/>
  <c r="H48" i="76"/>
  <c r="P48" i="76" s="1"/>
  <c r="G48" i="76"/>
  <c r="F48" i="76"/>
  <c r="L48" i="76" s="1"/>
  <c r="E48" i="76"/>
  <c r="D48" i="76"/>
  <c r="C48" i="76"/>
  <c r="B48" i="76"/>
  <c r="H47" i="76"/>
  <c r="P47" i="76" s="1"/>
  <c r="G47" i="76"/>
  <c r="F47" i="76"/>
  <c r="L47" i="76" s="1"/>
  <c r="E47" i="76"/>
  <c r="D47" i="76"/>
  <c r="C47" i="76"/>
  <c r="B47" i="76"/>
  <c r="H46" i="76"/>
  <c r="P46" i="76" s="1"/>
  <c r="G46" i="76"/>
  <c r="F46" i="76"/>
  <c r="L46" i="76" s="1"/>
  <c r="E46" i="76"/>
  <c r="D46" i="76"/>
  <c r="C46" i="76"/>
  <c r="B46" i="76"/>
  <c r="H45" i="76"/>
  <c r="P45" i="76" s="1"/>
  <c r="G45" i="76"/>
  <c r="F45" i="76"/>
  <c r="L45" i="76" s="1"/>
  <c r="E45" i="76"/>
  <c r="D45" i="76"/>
  <c r="C45" i="76"/>
  <c r="B45" i="76"/>
  <c r="H44" i="76"/>
  <c r="P44" i="76" s="1"/>
  <c r="G44" i="76"/>
  <c r="F44" i="76"/>
  <c r="L44" i="76" s="1"/>
  <c r="E44" i="76"/>
  <c r="D44" i="76"/>
  <c r="C44" i="76"/>
  <c r="B44" i="76"/>
  <c r="H43" i="76"/>
  <c r="P43" i="76" s="1"/>
  <c r="G43" i="76"/>
  <c r="F43" i="76"/>
  <c r="L43" i="76" s="1"/>
  <c r="E43" i="76"/>
  <c r="D43" i="76"/>
  <c r="C43" i="76"/>
  <c r="B43" i="76"/>
  <c r="H42" i="76"/>
  <c r="P42" i="76" s="1"/>
  <c r="G42" i="76"/>
  <c r="F42" i="76"/>
  <c r="L42" i="76" s="1"/>
  <c r="E42" i="76"/>
  <c r="D42" i="76"/>
  <c r="C42" i="76"/>
  <c r="B42" i="76"/>
  <c r="H41" i="76"/>
  <c r="P41" i="76" s="1"/>
  <c r="G41" i="76"/>
  <c r="F41" i="76"/>
  <c r="L41" i="76" s="1"/>
  <c r="E41" i="76"/>
  <c r="D41" i="76"/>
  <c r="C41" i="76"/>
  <c r="B41" i="76"/>
  <c r="H40" i="76"/>
  <c r="P40" i="76" s="1"/>
  <c r="G40" i="76"/>
  <c r="F40" i="76"/>
  <c r="L40" i="76" s="1"/>
  <c r="E40" i="76"/>
  <c r="D40" i="76"/>
  <c r="C40" i="76"/>
  <c r="B40" i="76"/>
  <c r="H39" i="76"/>
  <c r="P39" i="76" s="1"/>
  <c r="G39" i="76"/>
  <c r="F39" i="76"/>
  <c r="L39" i="76" s="1"/>
  <c r="E39" i="76"/>
  <c r="D39" i="76"/>
  <c r="C39" i="76"/>
  <c r="B39" i="76"/>
  <c r="H38" i="76"/>
  <c r="P38" i="76" s="1"/>
  <c r="G38" i="76"/>
  <c r="F38" i="76"/>
  <c r="L38" i="76" s="1"/>
  <c r="E38" i="76"/>
  <c r="D38" i="76"/>
  <c r="C38" i="76"/>
  <c r="B38" i="76"/>
  <c r="H37" i="76"/>
  <c r="P37" i="76" s="1"/>
  <c r="G37" i="76"/>
  <c r="F37" i="76"/>
  <c r="L37" i="76" s="1"/>
  <c r="E37" i="76"/>
  <c r="D37" i="76"/>
  <c r="C37" i="76"/>
  <c r="B37" i="76"/>
  <c r="H36" i="76"/>
  <c r="P36" i="76" s="1"/>
  <c r="G36" i="76"/>
  <c r="F36" i="76"/>
  <c r="L36" i="76" s="1"/>
  <c r="E36" i="76"/>
  <c r="D36" i="76"/>
  <c r="C36" i="76"/>
  <c r="B36" i="76"/>
  <c r="H35" i="76"/>
  <c r="P35" i="76" s="1"/>
  <c r="G35" i="76"/>
  <c r="F35" i="76"/>
  <c r="L35" i="76" s="1"/>
  <c r="E35" i="76"/>
  <c r="D35" i="76"/>
  <c r="C35" i="76"/>
  <c r="B35" i="76"/>
  <c r="H34" i="76"/>
  <c r="P34" i="76" s="1"/>
  <c r="G34" i="76"/>
  <c r="F34" i="76"/>
  <c r="L34" i="76" s="1"/>
  <c r="E34" i="76"/>
  <c r="D34" i="76"/>
  <c r="C34" i="76"/>
  <c r="B34" i="76"/>
  <c r="H33" i="76"/>
  <c r="P33" i="76" s="1"/>
  <c r="G33" i="76"/>
  <c r="F33" i="76"/>
  <c r="L33" i="76" s="1"/>
  <c r="E33" i="76"/>
  <c r="D33" i="76"/>
  <c r="C33" i="76"/>
  <c r="B33" i="76"/>
  <c r="H32" i="76"/>
  <c r="P32" i="76" s="1"/>
  <c r="G32" i="76"/>
  <c r="F32" i="76"/>
  <c r="L32" i="76" s="1"/>
  <c r="E32" i="76"/>
  <c r="D32" i="76"/>
  <c r="C32" i="76"/>
  <c r="B32" i="76"/>
  <c r="H31" i="76"/>
  <c r="P31" i="76" s="1"/>
  <c r="G31" i="76"/>
  <c r="F31" i="76"/>
  <c r="L31" i="76" s="1"/>
  <c r="E31" i="76"/>
  <c r="D31" i="76"/>
  <c r="C31" i="76"/>
  <c r="B31" i="76"/>
  <c r="H30" i="76"/>
  <c r="P30" i="76" s="1"/>
  <c r="G30" i="76"/>
  <c r="F30" i="76"/>
  <c r="L30" i="76" s="1"/>
  <c r="E30" i="76"/>
  <c r="D30" i="76"/>
  <c r="C30" i="76"/>
  <c r="B30" i="76"/>
  <c r="H29" i="76"/>
  <c r="P29" i="76" s="1"/>
  <c r="G29" i="76"/>
  <c r="F29" i="76"/>
  <c r="L29" i="76" s="1"/>
  <c r="E29" i="76"/>
  <c r="D29" i="76"/>
  <c r="C29" i="76"/>
  <c r="B29" i="76"/>
  <c r="H28" i="76"/>
  <c r="P28" i="76" s="1"/>
  <c r="G28" i="76"/>
  <c r="F28" i="76"/>
  <c r="L28" i="76" s="1"/>
  <c r="E28" i="76"/>
  <c r="D28" i="76"/>
  <c r="C28" i="76"/>
  <c r="B28" i="76"/>
  <c r="H27" i="76"/>
  <c r="P27" i="76" s="1"/>
  <c r="G27" i="76"/>
  <c r="F27" i="76"/>
  <c r="L27" i="76" s="1"/>
  <c r="E27" i="76"/>
  <c r="D27" i="76"/>
  <c r="C27" i="76"/>
  <c r="B27" i="76"/>
  <c r="H26" i="76"/>
  <c r="P26" i="76" s="1"/>
  <c r="G26" i="76"/>
  <c r="F26" i="76"/>
  <c r="L26" i="76" s="1"/>
  <c r="E26" i="76"/>
  <c r="D26" i="76"/>
  <c r="C26" i="76"/>
  <c r="B26" i="76"/>
  <c r="H25" i="76"/>
  <c r="P25" i="76" s="1"/>
  <c r="G25" i="76"/>
  <c r="F25" i="76"/>
  <c r="L25" i="76" s="1"/>
  <c r="E25" i="76"/>
  <c r="D25" i="76"/>
  <c r="C25" i="76"/>
  <c r="B25" i="76"/>
  <c r="H24" i="76"/>
  <c r="P24" i="76" s="1"/>
  <c r="G24" i="76"/>
  <c r="F24" i="76"/>
  <c r="L24" i="76" s="1"/>
  <c r="E24" i="76"/>
  <c r="D24" i="76"/>
  <c r="C24" i="76"/>
  <c r="B24" i="76"/>
  <c r="H23" i="76"/>
  <c r="P23" i="76" s="1"/>
  <c r="G23" i="76"/>
  <c r="F23" i="76"/>
  <c r="L23" i="76" s="1"/>
  <c r="E23" i="76"/>
  <c r="D23" i="76"/>
  <c r="C23" i="76"/>
  <c r="B23" i="76"/>
  <c r="H22" i="76"/>
  <c r="P22" i="76" s="1"/>
  <c r="G22" i="76"/>
  <c r="F22" i="76"/>
  <c r="L22" i="76" s="1"/>
  <c r="E22" i="76"/>
  <c r="D22" i="76"/>
  <c r="C22" i="76"/>
  <c r="B22" i="76"/>
  <c r="H21" i="76"/>
  <c r="P21" i="76" s="1"/>
  <c r="G21" i="76"/>
  <c r="F21" i="76"/>
  <c r="L21" i="76" s="1"/>
  <c r="E21" i="76"/>
  <c r="D21" i="76"/>
  <c r="C21" i="76"/>
  <c r="B21" i="76"/>
  <c r="H20" i="76"/>
  <c r="P20" i="76" s="1"/>
  <c r="G20" i="76"/>
  <c r="F20" i="76"/>
  <c r="L20" i="76" s="1"/>
  <c r="E20" i="76"/>
  <c r="D20" i="76"/>
  <c r="C20" i="76"/>
  <c r="B20" i="76"/>
  <c r="H19" i="76"/>
  <c r="P19" i="76" s="1"/>
  <c r="G19" i="76"/>
  <c r="F19" i="76"/>
  <c r="L19" i="76" s="1"/>
  <c r="E19" i="76"/>
  <c r="D19" i="76"/>
  <c r="C19" i="76"/>
  <c r="B19" i="76"/>
  <c r="H18" i="76"/>
  <c r="P18" i="76" s="1"/>
  <c r="G18" i="76"/>
  <c r="F18" i="76"/>
  <c r="L18" i="76" s="1"/>
  <c r="E18" i="76"/>
  <c r="D18" i="76"/>
  <c r="C18" i="76"/>
  <c r="B18" i="76"/>
  <c r="H17" i="76"/>
  <c r="P17" i="76" s="1"/>
  <c r="G17" i="76"/>
  <c r="F17" i="76"/>
  <c r="L17" i="76" s="1"/>
  <c r="E17" i="76"/>
  <c r="D17" i="76"/>
  <c r="C17" i="76"/>
  <c r="B17" i="76"/>
  <c r="H16" i="76"/>
  <c r="P16" i="76" s="1"/>
  <c r="G16" i="76"/>
  <c r="F16" i="76"/>
  <c r="L16" i="76" s="1"/>
  <c r="E16" i="76"/>
  <c r="D16" i="76"/>
  <c r="C16" i="76"/>
  <c r="B16" i="76"/>
  <c r="H15" i="76"/>
  <c r="P15" i="76" s="1"/>
  <c r="G15" i="76"/>
  <c r="F15" i="76"/>
  <c r="L15" i="76" s="1"/>
  <c r="E15" i="76"/>
  <c r="D15" i="76"/>
  <c r="C15" i="76"/>
  <c r="B15" i="76"/>
  <c r="H14" i="76"/>
  <c r="P14" i="76" s="1"/>
  <c r="G14" i="76"/>
  <c r="F14" i="76"/>
  <c r="L14" i="76" s="1"/>
  <c r="E14" i="76"/>
  <c r="D14" i="76"/>
  <c r="C14" i="76"/>
  <c r="H1" i="76"/>
  <c r="G1" i="76"/>
  <c r="F1" i="76"/>
  <c r="E1" i="76"/>
  <c r="D1" i="76"/>
  <c r="C1" i="76"/>
  <c r="B14" i="76"/>
  <c r="B1" i="76"/>
  <c r="M33" i="76" l="1"/>
  <c r="M57" i="76"/>
  <c r="M81" i="76"/>
  <c r="M105" i="76"/>
  <c r="M25" i="76"/>
  <c r="M49" i="76"/>
  <c r="M73" i="76"/>
  <c r="M97" i="76"/>
  <c r="M121" i="76"/>
  <c r="M17" i="76"/>
  <c r="M41" i="76"/>
  <c r="M65" i="76"/>
  <c r="M89" i="76"/>
  <c r="M113" i="76"/>
  <c r="Q66" i="76"/>
  <c r="Q90" i="76"/>
  <c r="Q98" i="76"/>
  <c r="Q138" i="76"/>
  <c r="Q154" i="76"/>
  <c r="Q162" i="76"/>
  <c r="Q170" i="76"/>
  <c r="Q178" i="76"/>
  <c r="Q186" i="76"/>
  <c r="Q194" i="76"/>
  <c r="Q210" i="76"/>
  <c r="Q18" i="76"/>
  <c r="Q26" i="76"/>
  <c r="Q34" i="76"/>
  <c r="Q42" i="76"/>
  <c r="Q50" i="76"/>
  <c r="Q58" i="76"/>
  <c r="Q74" i="76"/>
  <c r="Q82" i="76"/>
  <c r="Q106" i="76"/>
  <c r="Q114" i="76"/>
  <c r="Q122" i="76"/>
  <c r="Q130" i="76"/>
  <c r="Q146" i="76"/>
  <c r="Q202" i="76"/>
  <c r="M129" i="76"/>
  <c r="M137" i="76"/>
  <c r="M145" i="76"/>
  <c r="M153" i="76"/>
  <c r="M161" i="76"/>
  <c r="M169" i="76"/>
  <c r="M177" i="76"/>
  <c r="M185" i="76"/>
  <c r="M193" i="76"/>
  <c r="M201" i="76"/>
  <c r="M209" i="76"/>
  <c r="M217" i="76"/>
  <c r="M16" i="76"/>
  <c r="M24" i="76"/>
  <c r="M32" i="76"/>
  <c r="M40" i="76"/>
  <c r="M48" i="76"/>
  <c r="M56" i="76"/>
  <c r="M64" i="76"/>
  <c r="M72" i="76"/>
  <c r="M80" i="76"/>
  <c r="M88" i="76"/>
  <c r="M96" i="76"/>
  <c r="M104" i="76"/>
  <c r="M112" i="76"/>
  <c r="M120" i="76"/>
  <c r="M128" i="76"/>
  <c r="M136" i="76"/>
  <c r="M144" i="76"/>
  <c r="M152" i="76"/>
  <c r="M160" i="76"/>
  <c r="M168" i="76"/>
  <c r="M176" i="76"/>
  <c r="M184" i="76"/>
  <c r="M192" i="76"/>
  <c r="M200" i="76"/>
  <c r="M208" i="76"/>
  <c r="M216" i="76"/>
  <c r="Q14" i="76"/>
  <c r="Q22" i="76"/>
  <c r="Q30" i="76"/>
  <c r="Q38" i="76"/>
  <c r="Q46" i="76"/>
  <c r="Q54" i="76"/>
  <c r="Q62" i="76"/>
  <c r="Q70" i="76"/>
  <c r="Q78" i="76"/>
  <c r="Q86" i="76"/>
  <c r="Q94" i="76"/>
  <c r="Q102" i="76"/>
  <c r="Q110" i="76"/>
  <c r="Q118" i="76"/>
  <c r="Q126" i="76"/>
  <c r="Q134" i="76"/>
  <c r="Q142" i="76"/>
  <c r="Q150" i="76"/>
  <c r="Q158" i="76"/>
  <c r="Q166" i="76"/>
  <c r="Q174" i="76"/>
  <c r="Q182" i="76"/>
  <c r="Q190" i="76"/>
  <c r="Q198" i="76"/>
  <c r="Q206" i="76"/>
  <c r="Q214" i="76"/>
  <c r="M20" i="76"/>
  <c r="M28" i="76"/>
  <c r="M36" i="76"/>
  <c r="M44" i="76"/>
  <c r="M52" i="76"/>
  <c r="M60" i="76"/>
  <c r="M68" i="76"/>
  <c r="M76" i="76"/>
  <c r="M84" i="76"/>
  <c r="M92" i="76"/>
  <c r="M100" i="76"/>
  <c r="M108" i="76"/>
  <c r="M116" i="76"/>
  <c r="M124" i="76"/>
  <c r="M132" i="76"/>
  <c r="M140" i="76"/>
  <c r="M148" i="76"/>
  <c r="M156" i="76"/>
  <c r="M164" i="76"/>
  <c r="M172" i="76"/>
  <c r="M180" i="76"/>
  <c r="M188" i="76"/>
  <c r="M196" i="76"/>
  <c r="M204" i="76"/>
  <c r="M212" i="76"/>
  <c r="Q33" i="76"/>
  <c r="Q41" i="76"/>
  <c r="Q49" i="76"/>
  <c r="Q57" i="76"/>
  <c r="Q65" i="76"/>
  <c r="Q73" i="76"/>
  <c r="Q81" i="76"/>
  <c r="Q89" i="76"/>
  <c r="Q97" i="76"/>
  <c r="Q105" i="76"/>
  <c r="Q113" i="76"/>
  <c r="Q121" i="76"/>
  <c r="Q129" i="76"/>
  <c r="Q137" i="76"/>
  <c r="Q145" i="76"/>
  <c r="Q153" i="76"/>
  <c r="Q161" i="76"/>
  <c r="Q169" i="76"/>
  <c r="Q177" i="76"/>
  <c r="Q185" i="76"/>
  <c r="Q193" i="76"/>
  <c r="Q201" i="76"/>
  <c r="Q209" i="76"/>
  <c r="Q217" i="76"/>
  <c r="M15" i="76"/>
  <c r="Q24" i="76"/>
  <c r="Q32" i="76"/>
  <c r="M39" i="76"/>
  <c r="M47" i="76"/>
  <c r="Q56" i="76"/>
  <c r="M63" i="76"/>
  <c r="Q64" i="76"/>
  <c r="M71" i="76"/>
  <c r="Q72" i="76"/>
  <c r="M79" i="76"/>
  <c r="Q80" i="76"/>
  <c r="M87" i="76"/>
  <c r="Q88" i="76"/>
  <c r="M95" i="76"/>
  <c r="Q96" i="76"/>
  <c r="M103" i="76"/>
  <c r="Q104" i="76"/>
  <c r="M111" i="76"/>
  <c r="Q112" i="76"/>
  <c r="M119" i="76"/>
  <c r="Q120" i="76"/>
  <c r="M127" i="76"/>
  <c r="Q128" i="76"/>
  <c r="M135" i="76"/>
  <c r="Q136" i="76"/>
  <c r="M143" i="76"/>
  <c r="Q144" i="76"/>
  <c r="M151" i="76"/>
  <c r="Q152" i="76"/>
  <c r="M159" i="76"/>
  <c r="Q160" i="76"/>
  <c r="M167" i="76"/>
  <c r="Q168" i="76"/>
  <c r="M175" i="76"/>
  <c r="Q176" i="76"/>
  <c r="M183" i="76"/>
  <c r="Q184" i="76"/>
  <c r="M191" i="76"/>
  <c r="Q192" i="76"/>
  <c r="M199" i="76"/>
  <c r="Q200" i="76"/>
  <c r="M207" i="76"/>
  <c r="Q208" i="76"/>
  <c r="M215" i="76"/>
  <c r="Q216" i="76"/>
  <c r="Q17" i="76"/>
  <c r="Q25" i="76"/>
  <c r="Q16" i="76"/>
  <c r="M23" i="76"/>
  <c r="M31" i="76"/>
  <c r="Q40" i="76"/>
  <c r="Q48" i="76"/>
  <c r="M55" i="76"/>
  <c r="M14" i="76"/>
  <c r="M22" i="76"/>
  <c r="M30" i="76"/>
  <c r="M38" i="76"/>
  <c r="M46" i="76"/>
  <c r="M54" i="76"/>
  <c r="M62" i="76"/>
  <c r="M70" i="76"/>
  <c r="M78" i="76"/>
  <c r="M86" i="76"/>
  <c r="M94" i="76"/>
  <c r="M102" i="76"/>
  <c r="M110" i="76"/>
  <c r="M118" i="76"/>
  <c r="M126" i="76"/>
  <c r="M134" i="76"/>
  <c r="M142" i="76"/>
  <c r="M150" i="76"/>
  <c r="M158" i="76"/>
  <c r="M166" i="76"/>
  <c r="M174" i="76"/>
  <c r="M182" i="76"/>
  <c r="M190" i="76"/>
  <c r="M198" i="76"/>
  <c r="M206" i="76"/>
  <c r="M214" i="76"/>
  <c r="M19" i="76"/>
  <c r="Q20" i="76"/>
  <c r="M27" i="76"/>
  <c r="Q28" i="76"/>
  <c r="M35" i="76"/>
  <c r="Q36" i="76"/>
  <c r="M43" i="76"/>
  <c r="Q44" i="76"/>
  <c r="M51" i="76"/>
  <c r="Q52" i="76"/>
  <c r="M59" i="76"/>
  <c r="Q60" i="76"/>
  <c r="M67" i="76"/>
  <c r="Q68" i="76"/>
  <c r="M75" i="76"/>
  <c r="Q76" i="76"/>
  <c r="M83" i="76"/>
  <c r="Q84" i="76"/>
  <c r="M91" i="76"/>
  <c r="Q92" i="76"/>
  <c r="M99" i="76"/>
  <c r="Q100" i="76"/>
  <c r="M107" i="76"/>
  <c r="Q108" i="76"/>
  <c r="M115" i="76"/>
  <c r="Q116" i="76"/>
  <c r="M123" i="76"/>
  <c r="Q124" i="76"/>
  <c r="M131" i="76"/>
  <c r="Q132" i="76"/>
  <c r="M139" i="76"/>
  <c r="Q140" i="76"/>
  <c r="M147" i="76"/>
  <c r="Q148" i="76"/>
  <c r="M155" i="76"/>
  <c r="Q156" i="76"/>
  <c r="M163" i="76"/>
  <c r="Q164" i="76"/>
  <c r="M171" i="76"/>
  <c r="Q172" i="76"/>
  <c r="M179" i="76"/>
  <c r="Q180" i="76"/>
  <c r="M187" i="76"/>
  <c r="Q188" i="76"/>
  <c r="M195" i="76"/>
  <c r="Q196" i="76"/>
  <c r="M203" i="76"/>
  <c r="Q204" i="76"/>
  <c r="M211" i="76"/>
  <c r="Q212" i="76"/>
  <c r="M18" i="76"/>
  <c r="Q19" i="76"/>
  <c r="M26" i="76"/>
  <c r="Q27" i="76"/>
  <c r="M34" i="76"/>
  <c r="Q35" i="76"/>
  <c r="M42" i="76"/>
  <c r="Q43" i="76"/>
  <c r="M50" i="76"/>
  <c r="Q51" i="76"/>
  <c r="M58" i="76"/>
  <c r="Q59" i="76"/>
  <c r="M66" i="76"/>
  <c r="Q67" i="76"/>
  <c r="M74" i="76"/>
  <c r="Q75" i="76"/>
  <c r="M82" i="76"/>
  <c r="Q83" i="76"/>
  <c r="M90" i="76"/>
  <c r="Q91" i="76"/>
  <c r="M98" i="76"/>
  <c r="Q99" i="76"/>
  <c r="M106" i="76"/>
  <c r="Q107" i="76"/>
  <c r="M114" i="76"/>
  <c r="Q115" i="76"/>
  <c r="M122" i="76"/>
  <c r="Q123" i="76"/>
  <c r="M130" i="76"/>
  <c r="Q131" i="76"/>
  <c r="M138" i="76"/>
  <c r="Q139" i="76"/>
  <c r="M146" i="76"/>
  <c r="Q147" i="76"/>
  <c r="M154" i="76"/>
  <c r="Q155" i="76"/>
  <c r="M162" i="76"/>
  <c r="Q163" i="76"/>
  <c r="M170" i="76"/>
  <c r="Q171" i="76"/>
  <c r="M178" i="76"/>
  <c r="Q179" i="76"/>
  <c r="M186" i="76"/>
  <c r="Q187" i="76"/>
  <c r="M194" i="76"/>
  <c r="Q195" i="76"/>
  <c r="M202" i="76"/>
  <c r="Q203" i="76"/>
  <c r="M210" i="76"/>
  <c r="Q211" i="76"/>
  <c r="Q15" i="76"/>
  <c r="Q23" i="76"/>
  <c r="Q31" i="76"/>
  <c r="Q39" i="76"/>
  <c r="Q47" i="76"/>
  <c r="Q55" i="76"/>
  <c r="Q63" i="76"/>
  <c r="Q71" i="76"/>
  <c r="Q79" i="76"/>
  <c r="Q87" i="76"/>
  <c r="Q95" i="76"/>
  <c r="Q103" i="76"/>
  <c r="Q111" i="76"/>
  <c r="Q119" i="76"/>
  <c r="Q127" i="76"/>
  <c r="Q135" i="76"/>
  <c r="Q143" i="76"/>
  <c r="Q151" i="76"/>
  <c r="Q159" i="76"/>
  <c r="Q167" i="76"/>
  <c r="Q175" i="76"/>
  <c r="Q183" i="76"/>
  <c r="Q191" i="76"/>
  <c r="Q199" i="76"/>
  <c r="Q207" i="76"/>
  <c r="Q215" i="76"/>
  <c r="M29" i="76"/>
  <c r="M37" i="76"/>
  <c r="M45" i="76"/>
  <c r="M53" i="76"/>
  <c r="M61" i="76"/>
  <c r="M69" i="76"/>
  <c r="M77" i="76"/>
  <c r="M85" i="76"/>
  <c r="M93" i="76"/>
  <c r="M101" i="76"/>
  <c r="M109" i="76"/>
  <c r="M117" i="76"/>
  <c r="M125" i="76"/>
  <c r="M133" i="76"/>
  <c r="M141" i="76"/>
  <c r="M149" i="76"/>
  <c r="M157" i="76"/>
  <c r="M165" i="76"/>
  <c r="M173" i="76"/>
  <c r="M181" i="76"/>
  <c r="M189" i="76"/>
  <c r="M197" i="76"/>
  <c r="M205" i="76"/>
  <c r="M213" i="76"/>
  <c r="M21" i="76"/>
  <c r="Q21" i="76"/>
  <c r="Q29" i="76"/>
  <c r="Q37" i="76"/>
  <c r="Q45" i="76"/>
  <c r="Q53" i="76"/>
  <c r="Q61" i="76"/>
  <c r="Q69" i="76"/>
  <c r="Q77" i="76"/>
  <c r="Q85" i="76"/>
  <c r="Q93" i="76"/>
  <c r="Q101" i="76"/>
  <c r="Q109" i="76"/>
  <c r="Q117" i="76"/>
  <c r="Q125" i="76"/>
  <c r="Q133" i="76"/>
  <c r="Q141" i="76"/>
  <c r="Q149" i="76"/>
  <c r="Q157" i="76"/>
  <c r="Q165" i="76"/>
  <c r="Q173" i="76"/>
  <c r="Q181" i="76"/>
  <c r="Q189" i="76"/>
  <c r="Q197" i="76"/>
  <c r="Q205" i="76"/>
  <c r="Q213" i="76"/>
  <c r="DY23" i="74"/>
  <c r="DS23" i="74" s="1"/>
  <c r="DX23" i="74"/>
  <c r="DO23" i="74" s="1"/>
  <c r="DW23" i="74"/>
  <c r="DV23" i="74"/>
  <c r="DU23" i="74"/>
  <c r="DT23" i="74"/>
  <c r="DY22" i="74"/>
  <c r="DS22" i="74" s="1"/>
  <c r="DX22" i="74"/>
  <c r="DO22" i="74" s="1"/>
  <c r="DW22" i="74"/>
  <c r="DV22" i="74"/>
  <c r="DU22" i="74"/>
  <c r="DT22" i="74"/>
  <c r="DY21" i="74"/>
  <c r="DS21" i="74" s="1"/>
  <c r="DX21" i="74"/>
  <c r="DO21" i="74" s="1"/>
  <c r="DW21" i="74"/>
  <c r="DV21" i="74"/>
  <c r="DU21" i="74"/>
  <c r="DT21" i="74"/>
  <c r="DY20" i="74"/>
  <c r="DS20" i="74" s="1"/>
  <c r="DX20" i="74"/>
  <c r="DO20" i="74" s="1"/>
  <c r="DW20" i="74"/>
  <c r="DV20" i="74"/>
  <c r="DU20" i="74"/>
  <c r="DT20" i="74"/>
  <c r="DY19" i="74"/>
  <c r="DS19" i="74" s="1"/>
  <c r="DX19" i="74"/>
  <c r="DO19" i="74" s="1"/>
  <c r="DW19" i="74"/>
  <c r="DV19" i="74"/>
  <c r="DU19" i="74"/>
  <c r="DT19" i="74"/>
  <c r="DY18" i="74"/>
  <c r="DS18" i="74" s="1"/>
  <c r="DX18" i="74"/>
  <c r="DO18" i="74" s="1"/>
  <c r="DW18" i="74"/>
  <c r="DV18" i="74"/>
  <c r="DU18" i="74"/>
  <c r="DT18" i="74"/>
  <c r="DY17" i="74"/>
  <c r="DS17" i="74" s="1"/>
  <c r="DX17" i="74"/>
  <c r="DO17" i="74" s="1"/>
  <c r="DW17" i="74"/>
  <c r="DV17" i="74"/>
  <c r="DU17" i="74"/>
  <c r="DT17" i="74"/>
  <c r="DY16" i="74"/>
  <c r="DS16" i="74" s="1"/>
  <c r="DX16" i="74"/>
  <c r="DO16" i="74" s="1"/>
  <c r="DW16" i="74"/>
  <c r="DV16" i="74"/>
  <c r="DU16" i="74"/>
  <c r="DT16" i="74"/>
  <c r="DY15" i="74"/>
  <c r="DS15" i="74" s="1"/>
  <c r="DX15" i="74"/>
  <c r="DO15" i="74" s="1"/>
  <c r="DW15" i="74"/>
  <c r="DV15" i="74"/>
  <c r="DU15" i="74"/>
  <c r="DT15" i="74"/>
  <c r="DY14" i="74"/>
  <c r="DS14" i="74" s="1"/>
  <c r="DX14" i="74"/>
  <c r="DO14" i="74" s="1"/>
  <c r="DW14" i="74"/>
  <c r="DV14" i="74"/>
  <c r="DU14" i="74"/>
  <c r="DT14" i="74"/>
  <c r="DY13" i="74"/>
  <c r="DS13" i="74" s="1"/>
  <c r="DX13" i="74"/>
  <c r="DO13" i="74" s="1"/>
  <c r="DW13" i="74"/>
  <c r="DV13" i="74"/>
  <c r="DU13" i="74"/>
  <c r="DT13" i="74"/>
  <c r="DY12" i="74"/>
  <c r="DS12" i="74" s="1"/>
  <c r="DX12" i="74"/>
  <c r="DO12" i="74" s="1"/>
  <c r="DW12" i="74"/>
  <c r="DV12" i="74"/>
  <c r="DU12" i="74"/>
  <c r="DT12" i="74"/>
  <c r="DY11" i="74"/>
  <c r="DS11" i="74" s="1"/>
  <c r="DX11" i="74"/>
  <c r="DO11" i="74" s="1"/>
  <c r="DW11" i="74"/>
  <c r="DV11" i="74"/>
  <c r="DU11" i="74"/>
  <c r="DT11" i="74"/>
  <c r="DY10" i="74"/>
  <c r="DS10" i="74" s="1"/>
  <c r="DX10" i="74"/>
  <c r="DO10" i="74" s="1"/>
  <c r="DW10" i="74"/>
  <c r="DV10" i="74"/>
  <c r="DU10" i="74"/>
  <c r="DT10" i="74"/>
  <c r="DY9" i="74"/>
  <c r="DS9" i="74" s="1"/>
  <c r="DX9" i="74"/>
  <c r="DO9" i="74" s="1"/>
  <c r="DW9" i="74"/>
  <c r="DV9" i="74"/>
  <c r="DU9" i="74"/>
  <c r="DT9" i="74"/>
  <c r="DY8" i="74"/>
  <c r="DS8" i="74" s="1"/>
  <c r="DX8" i="74"/>
  <c r="DO8" i="74" s="1"/>
  <c r="DW8" i="74"/>
  <c r="DV8" i="74"/>
  <c r="DU8" i="74"/>
  <c r="DT8" i="74"/>
  <c r="DY7" i="74"/>
  <c r="DS7" i="74" s="1"/>
  <c r="DX7" i="74"/>
  <c r="DO7" i="74" s="1"/>
  <c r="DW7" i="74"/>
  <c r="DV7" i="74"/>
  <c r="DU7" i="74"/>
  <c r="DT7" i="74"/>
  <c r="DY6" i="74"/>
  <c r="DS6" i="74" s="1"/>
  <c r="DX6" i="74"/>
  <c r="DO6" i="74" s="1"/>
  <c r="DW6" i="74"/>
  <c r="DV6" i="74"/>
  <c r="DU6" i="74"/>
  <c r="DT6" i="74"/>
  <c r="DY5" i="74"/>
  <c r="DS5" i="74" s="1"/>
  <c r="DX5" i="74"/>
  <c r="DO5" i="74" s="1"/>
  <c r="DW5" i="74"/>
  <c r="DV5" i="74"/>
  <c r="DU5" i="74"/>
  <c r="DT5" i="74"/>
  <c r="DY4" i="74"/>
  <c r="DS4" i="74" s="1"/>
  <c r="DX4" i="74"/>
  <c r="DO4" i="74" s="1"/>
  <c r="DW4" i="74"/>
  <c r="DV4" i="74"/>
  <c r="DU4" i="74"/>
  <c r="DT4" i="74"/>
  <c r="DY3" i="74"/>
  <c r="DS3" i="74" s="1"/>
  <c r="DX3" i="74"/>
  <c r="DO3" i="74" s="1"/>
  <c r="DW3" i="74"/>
  <c r="DV3" i="74"/>
  <c r="DU3" i="74"/>
  <c r="DT3" i="74"/>
  <c r="DY2" i="74"/>
  <c r="DX2" i="74"/>
  <c r="DW2" i="74"/>
  <c r="DV2" i="74"/>
  <c r="DU2" i="74"/>
  <c r="DT2" i="74"/>
  <c r="DL23" i="74"/>
  <c r="DF23" i="74" s="1"/>
  <c r="DK23" i="74"/>
  <c r="DB23" i="74" s="1"/>
  <c r="DJ23" i="74"/>
  <c r="DI23" i="74"/>
  <c r="DH23" i="74"/>
  <c r="DG23" i="74"/>
  <c r="CY23" i="74"/>
  <c r="CS23" i="74" s="1"/>
  <c r="CX23" i="74"/>
  <c r="CO23" i="74" s="1"/>
  <c r="CW23" i="74"/>
  <c r="CV23" i="74"/>
  <c r="CU23" i="74"/>
  <c r="CT23" i="74"/>
  <c r="CL23" i="74"/>
  <c r="CF23" i="74" s="1"/>
  <c r="CK23" i="74"/>
  <c r="CB23" i="74" s="1"/>
  <c r="CJ23" i="74"/>
  <c r="CI23" i="74"/>
  <c r="CH23" i="74"/>
  <c r="CG23" i="74"/>
  <c r="BY23" i="74"/>
  <c r="BS23" i="74" s="1"/>
  <c r="BX23" i="74"/>
  <c r="BO23" i="74" s="1"/>
  <c r="BW23" i="74"/>
  <c r="BV23" i="74"/>
  <c r="BU23" i="74"/>
  <c r="BT23" i="74"/>
  <c r="BL23" i="74"/>
  <c r="BF23" i="74" s="1"/>
  <c r="BK23" i="74"/>
  <c r="BB23" i="74" s="1"/>
  <c r="BJ23" i="74"/>
  <c r="BI23" i="74"/>
  <c r="BH23" i="74"/>
  <c r="BG23" i="74"/>
  <c r="AY23" i="74"/>
  <c r="AS23" i="74" s="1"/>
  <c r="AX23" i="74"/>
  <c r="AO23" i="74" s="1"/>
  <c r="AW23" i="74"/>
  <c r="AV23" i="74"/>
  <c r="AU23" i="74"/>
  <c r="AT23" i="74"/>
  <c r="AL23" i="74"/>
  <c r="AF23" i="74" s="1"/>
  <c r="AK23" i="74"/>
  <c r="AB23" i="74" s="1"/>
  <c r="AJ23" i="74"/>
  <c r="AI23" i="74"/>
  <c r="AH23" i="74"/>
  <c r="AG23" i="74"/>
  <c r="Y23" i="74"/>
  <c r="S23" i="74" s="1"/>
  <c r="X23" i="74"/>
  <c r="O23" i="74" s="1"/>
  <c r="W23" i="74"/>
  <c r="V23" i="74"/>
  <c r="U23" i="74"/>
  <c r="T23" i="74"/>
  <c r="L23" i="74"/>
  <c r="F23" i="74" s="1"/>
  <c r="K23" i="74"/>
  <c r="B23" i="74" s="1"/>
  <c r="J23" i="74"/>
  <c r="I23" i="74"/>
  <c r="H23" i="74"/>
  <c r="G23" i="74"/>
  <c r="DL22" i="74"/>
  <c r="DF22" i="74" s="1"/>
  <c r="DK22" i="74"/>
  <c r="DB22" i="74" s="1"/>
  <c r="DJ22" i="74"/>
  <c r="DI22" i="74"/>
  <c r="DH22" i="74"/>
  <c r="DG22" i="74"/>
  <c r="CY22" i="74"/>
  <c r="CS22" i="74" s="1"/>
  <c r="CX22" i="74"/>
  <c r="CO22" i="74" s="1"/>
  <c r="CW22" i="74"/>
  <c r="CV22" i="74"/>
  <c r="CU22" i="74"/>
  <c r="CT22" i="74"/>
  <c r="CL22" i="74"/>
  <c r="CF22" i="74" s="1"/>
  <c r="CM22" i="74" s="1"/>
  <c r="CK22" i="74"/>
  <c r="CB22" i="74" s="1"/>
  <c r="CJ22" i="74"/>
  <c r="CI22" i="74"/>
  <c r="CH22" i="74"/>
  <c r="CG22" i="74"/>
  <c r="BY22" i="74"/>
  <c r="BS22" i="74" s="1"/>
  <c r="BX22" i="74"/>
  <c r="BO22" i="74" s="1"/>
  <c r="BW22" i="74"/>
  <c r="BV22" i="74"/>
  <c r="BU22" i="74"/>
  <c r="BT22" i="74"/>
  <c r="BL22" i="74"/>
  <c r="BF22" i="74" s="1"/>
  <c r="BK22" i="74"/>
  <c r="BB22" i="74" s="1"/>
  <c r="BJ22" i="74"/>
  <c r="BI22" i="74"/>
  <c r="BH22" i="74"/>
  <c r="BG22" i="74"/>
  <c r="AY22" i="74"/>
  <c r="AS22" i="74" s="1"/>
  <c r="AX22" i="74"/>
  <c r="AO22" i="74" s="1"/>
  <c r="AW22" i="74"/>
  <c r="AV22" i="74"/>
  <c r="AU22" i="74"/>
  <c r="AT22" i="74"/>
  <c r="AL22" i="74"/>
  <c r="AF22" i="74" s="1"/>
  <c r="AK22" i="74"/>
  <c r="AB22" i="74" s="1"/>
  <c r="AJ22" i="74"/>
  <c r="AI22" i="74"/>
  <c r="AH22" i="74"/>
  <c r="AG22" i="74"/>
  <c r="Y22" i="74"/>
  <c r="S22" i="74" s="1"/>
  <c r="X22" i="74"/>
  <c r="O22" i="74" s="1"/>
  <c r="W22" i="74"/>
  <c r="V22" i="74"/>
  <c r="U22" i="74"/>
  <c r="T22" i="74"/>
  <c r="L22" i="74"/>
  <c r="F22" i="74" s="1"/>
  <c r="K22" i="74"/>
  <c r="B22" i="74" s="1"/>
  <c r="J22" i="74"/>
  <c r="I22" i="74"/>
  <c r="H22" i="74"/>
  <c r="G22" i="74"/>
  <c r="DL21" i="74"/>
  <c r="DF21" i="74" s="1"/>
  <c r="DK21" i="74"/>
  <c r="DB21" i="74" s="1"/>
  <c r="DJ21" i="74"/>
  <c r="DI21" i="74"/>
  <c r="DH21" i="74"/>
  <c r="DG21" i="74"/>
  <c r="CY21" i="74"/>
  <c r="CS21" i="74" s="1"/>
  <c r="CX21" i="74"/>
  <c r="CO21" i="74" s="1"/>
  <c r="CW21" i="74"/>
  <c r="CV21" i="74"/>
  <c r="CU21" i="74"/>
  <c r="CT21" i="74"/>
  <c r="CL21" i="74"/>
  <c r="CF21" i="74" s="1"/>
  <c r="CM21" i="74" s="1"/>
  <c r="CK21" i="74"/>
  <c r="CB21" i="74" s="1"/>
  <c r="CJ21" i="74"/>
  <c r="CI21" i="74"/>
  <c r="CH21" i="74"/>
  <c r="CG21" i="74"/>
  <c r="BY21" i="74"/>
  <c r="BS21" i="74" s="1"/>
  <c r="BX21" i="74"/>
  <c r="BO21" i="74" s="1"/>
  <c r="BW21" i="74"/>
  <c r="BV21" i="74"/>
  <c r="BU21" i="74"/>
  <c r="BT21" i="74"/>
  <c r="BL21" i="74"/>
  <c r="BF21" i="74" s="1"/>
  <c r="BK21" i="74"/>
  <c r="BB21" i="74" s="1"/>
  <c r="BJ21" i="74"/>
  <c r="BI21" i="74"/>
  <c r="BH21" i="74"/>
  <c r="BG21" i="74"/>
  <c r="AY21" i="74"/>
  <c r="AS21" i="74" s="1"/>
  <c r="AX21" i="74"/>
  <c r="AO21" i="74" s="1"/>
  <c r="AW21" i="74"/>
  <c r="AV21" i="74"/>
  <c r="AU21" i="74"/>
  <c r="AT21" i="74"/>
  <c r="AL21" i="74"/>
  <c r="AF21" i="74" s="1"/>
  <c r="AK21" i="74"/>
  <c r="AB21" i="74" s="1"/>
  <c r="AJ21" i="74"/>
  <c r="AI21" i="74"/>
  <c r="AH21" i="74"/>
  <c r="AG21" i="74"/>
  <c r="Y21" i="74"/>
  <c r="S21" i="74" s="1"/>
  <c r="X21" i="74"/>
  <c r="O21" i="74" s="1"/>
  <c r="W21" i="74"/>
  <c r="V21" i="74"/>
  <c r="U21" i="74"/>
  <c r="T21" i="74"/>
  <c r="L21" i="74"/>
  <c r="F21" i="74" s="1"/>
  <c r="K21" i="74"/>
  <c r="B21" i="74" s="1"/>
  <c r="J21" i="74"/>
  <c r="I21" i="74"/>
  <c r="H21" i="74"/>
  <c r="G21" i="74"/>
  <c r="DL20" i="74"/>
  <c r="DF20" i="74" s="1"/>
  <c r="DK20" i="74"/>
  <c r="DB20" i="74" s="1"/>
  <c r="DJ20" i="74"/>
  <c r="DI20" i="74"/>
  <c r="DH20" i="74"/>
  <c r="DG20" i="74"/>
  <c r="CY20" i="74"/>
  <c r="CS20" i="74" s="1"/>
  <c r="CX20" i="74"/>
  <c r="CO20" i="74" s="1"/>
  <c r="CW20" i="74"/>
  <c r="CV20" i="74"/>
  <c r="CU20" i="74"/>
  <c r="CT20" i="74"/>
  <c r="CL20" i="74"/>
  <c r="CF20" i="74" s="1"/>
  <c r="CM20" i="74" s="1"/>
  <c r="CK20" i="74"/>
  <c r="CB20" i="74" s="1"/>
  <c r="CJ20" i="74"/>
  <c r="CI20" i="74"/>
  <c r="CH20" i="74"/>
  <c r="CG20" i="74"/>
  <c r="BY20" i="74"/>
  <c r="BS20" i="74" s="1"/>
  <c r="BX20" i="74"/>
  <c r="BO20" i="74" s="1"/>
  <c r="BW20" i="74"/>
  <c r="BV20" i="74"/>
  <c r="BU20" i="74"/>
  <c r="BT20" i="74"/>
  <c r="BL20" i="74"/>
  <c r="BF20" i="74" s="1"/>
  <c r="BK20" i="74"/>
  <c r="BB20" i="74" s="1"/>
  <c r="BJ20" i="74"/>
  <c r="BI20" i="74"/>
  <c r="BH20" i="74"/>
  <c r="BG20" i="74"/>
  <c r="AY20" i="74"/>
  <c r="AS20" i="74" s="1"/>
  <c r="AX20" i="74"/>
  <c r="AO20" i="74" s="1"/>
  <c r="AW20" i="74"/>
  <c r="AV20" i="74"/>
  <c r="AU20" i="74"/>
  <c r="AT20" i="74"/>
  <c r="AL20" i="74"/>
  <c r="AF20" i="74" s="1"/>
  <c r="AK20" i="74"/>
  <c r="AB20" i="74" s="1"/>
  <c r="AJ20" i="74"/>
  <c r="AI20" i="74"/>
  <c r="AH20" i="74"/>
  <c r="AG20" i="74"/>
  <c r="Y20" i="74"/>
  <c r="S20" i="74" s="1"/>
  <c r="X20" i="74"/>
  <c r="O20" i="74" s="1"/>
  <c r="W20" i="74"/>
  <c r="V20" i="74"/>
  <c r="U20" i="74"/>
  <c r="T20" i="74"/>
  <c r="L20" i="74"/>
  <c r="F20" i="74" s="1"/>
  <c r="K20" i="74"/>
  <c r="B20" i="74" s="1"/>
  <c r="J20" i="74"/>
  <c r="I20" i="74"/>
  <c r="H20" i="74"/>
  <c r="G20" i="74"/>
  <c r="DL19" i="74"/>
  <c r="DF19" i="74" s="1"/>
  <c r="DK19" i="74"/>
  <c r="DB19" i="74" s="1"/>
  <c r="DJ19" i="74"/>
  <c r="DI19" i="74"/>
  <c r="DH19" i="74"/>
  <c r="DG19" i="74"/>
  <c r="CY19" i="74"/>
  <c r="CS19" i="74" s="1"/>
  <c r="CX19" i="74"/>
  <c r="CO19" i="74" s="1"/>
  <c r="CW19" i="74"/>
  <c r="CV19" i="74"/>
  <c r="CU19" i="74"/>
  <c r="CT19" i="74"/>
  <c r="CL19" i="74"/>
  <c r="CF19" i="74" s="1"/>
  <c r="CM19" i="74" s="1"/>
  <c r="CK19" i="74"/>
  <c r="CB19" i="74" s="1"/>
  <c r="CJ19" i="74"/>
  <c r="CI19" i="74"/>
  <c r="CH19" i="74"/>
  <c r="CG19" i="74"/>
  <c r="BY19" i="74"/>
  <c r="BS19" i="74" s="1"/>
  <c r="BX19" i="74"/>
  <c r="BO19" i="74" s="1"/>
  <c r="BW19" i="74"/>
  <c r="BV19" i="74"/>
  <c r="BU19" i="74"/>
  <c r="BT19" i="74"/>
  <c r="BL19" i="74"/>
  <c r="BF19" i="74" s="1"/>
  <c r="BK19" i="74"/>
  <c r="BB19" i="74" s="1"/>
  <c r="BJ19" i="74"/>
  <c r="BI19" i="74"/>
  <c r="BH19" i="74"/>
  <c r="BG19" i="74"/>
  <c r="AY19" i="74"/>
  <c r="AS19" i="74" s="1"/>
  <c r="AX19" i="74"/>
  <c r="AO19" i="74" s="1"/>
  <c r="AW19" i="74"/>
  <c r="AV19" i="74"/>
  <c r="AU19" i="74"/>
  <c r="AT19" i="74"/>
  <c r="AL19" i="74"/>
  <c r="AF19" i="74" s="1"/>
  <c r="AK19" i="74"/>
  <c r="AB19" i="74" s="1"/>
  <c r="AJ19" i="74"/>
  <c r="AI19" i="74"/>
  <c r="AH19" i="74"/>
  <c r="AG19" i="74"/>
  <c r="Y19" i="74"/>
  <c r="S19" i="74" s="1"/>
  <c r="X19" i="74"/>
  <c r="O19" i="74" s="1"/>
  <c r="W19" i="74"/>
  <c r="V19" i="74"/>
  <c r="U19" i="74"/>
  <c r="T19" i="74"/>
  <c r="L19" i="74"/>
  <c r="F19" i="74" s="1"/>
  <c r="K19" i="74"/>
  <c r="B19" i="74" s="1"/>
  <c r="J19" i="74"/>
  <c r="I19" i="74"/>
  <c r="H19" i="74"/>
  <c r="G19" i="74"/>
  <c r="DL18" i="74"/>
  <c r="DF18" i="74" s="1"/>
  <c r="DK18" i="74"/>
  <c r="DB18" i="74" s="1"/>
  <c r="DJ18" i="74"/>
  <c r="DI18" i="74"/>
  <c r="DH18" i="74"/>
  <c r="DG18" i="74"/>
  <c r="CY18" i="74"/>
  <c r="CS18" i="74" s="1"/>
  <c r="CX18" i="74"/>
  <c r="CO18" i="74" s="1"/>
  <c r="CW18" i="74"/>
  <c r="CV18" i="74"/>
  <c r="CU18" i="74"/>
  <c r="CT18" i="74"/>
  <c r="CL18" i="74"/>
  <c r="CF18" i="74" s="1"/>
  <c r="CM18" i="74" s="1"/>
  <c r="CK18" i="74"/>
  <c r="CB18" i="74" s="1"/>
  <c r="CJ18" i="74"/>
  <c r="CI18" i="74"/>
  <c r="CH18" i="74"/>
  <c r="CG18" i="74"/>
  <c r="BY18" i="74"/>
  <c r="BS18" i="74" s="1"/>
  <c r="BX18" i="74"/>
  <c r="BO18" i="74" s="1"/>
  <c r="BW18" i="74"/>
  <c r="BV18" i="74"/>
  <c r="BU18" i="74"/>
  <c r="BT18" i="74"/>
  <c r="BL18" i="74"/>
  <c r="BF18" i="74" s="1"/>
  <c r="BK18" i="74"/>
  <c r="BB18" i="74" s="1"/>
  <c r="BJ18" i="74"/>
  <c r="BI18" i="74"/>
  <c r="BH18" i="74"/>
  <c r="BG18" i="74"/>
  <c r="AY18" i="74"/>
  <c r="AS18" i="74" s="1"/>
  <c r="AX18" i="74"/>
  <c r="AO18" i="74" s="1"/>
  <c r="AW18" i="74"/>
  <c r="AV18" i="74"/>
  <c r="AU18" i="74"/>
  <c r="AT18" i="74"/>
  <c r="AL18" i="74"/>
  <c r="AF18" i="74" s="1"/>
  <c r="AK18" i="74"/>
  <c r="AB18" i="74" s="1"/>
  <c r="AJ18" i="74"/>
  <c r="AI18" i="74"/>
  <c r="AH18" i="74"/>
  <c r="AG18" i="74"/>
  <c r="Y18" i="74"/>
  <c r="S18" i="74" s="1"/>
  <c r="X18" i="74"/>
  <c r="O18" i="74" s="1"/>
  <c r="W18" i="74"/>
  <c r="V18" i="74"/>
  <c r="U18" i="74"/>
  <c r="T18" i="74"/>
  <c r="L18" i="74"/>
  <c r="F18" i="74" s="1"/>
  <c r="K18" i="74"/>
  <c r="B18" i="74" s="1"/>
  <c r="J18" i="74"/>
  <c r="I18" i="74"/>
  <c r="H18" i="74"/>
  <c r="G18" i="74"/>
  <c r="DL17" i="74"/>
  <c r="DF17" i="74" s="1"/>
  <c r="DK17" i="74"/>
  <c r="DB17" i="74" s="1"/>
  <c r="DJ17" i="74"/>
  <c r="DI17" i="74"/>
  <c r="DH17" i="74"/>
  <c r="DG17" i="74"/>
  <c r="CY17" i="74"/>
  <c r="CS17" i="74" s="1"/>
  <c r="CX17" i="74"/>
  <c r="CO17" i="74" s="1"/>
  <c r="CW17" i="74"/>
  <c r="CV17" i="74"/>
  <c r="CU17" i="74"/>
  <c r="CT17" i="74"/>
  <c r="CL17" i="74"/>
  <c r="CF17" i="74" s="1"/>
  <c r="CM17" i="74" s="1"/>
  <c r="CK17" i="74"/>
  <c r="CB17" i="74" s="1"/>
  <c r="CJ17" i="74"/>
  <c r="CI17" i="74"/>
  <c r="CH17" i="74"/>
  <c r="CG17" i="74"/>
  <c r="BY17" i="74"/>
  <c r="BS17" i="74" s="1"/>
  <c r="BX17" i="74"/>
  <c r="BO17" i="74" s="1"/>
  <c r="BW17" i="74"/>
  <c r="BV17" i="74"/>
  <c r="BU17" i="74"/>
  <c r="BT17" i="74"/>
  <c r="BL17" i="74"/>
  <c r="BF17" i="74" s="1"/>
  <c r="BK17" i="74"/>
  <c r="BB17" i="74" s="1"/>
  <c r="BJ17" i="74"/>
  <c r="BI17" i="74"/>
  <c r="BH17" i="74"/>
  <c r="BG17" i="74"/>
  <c r="AY17" i="74"/>
  <c r="AS17" i="74" s="1"/>
  <c r="AX17" i="74"/>
  <c r="AO17" i="74" s="1"/>
  <c r="AW17" i="74"/>
  <c r="AV17" i="74"/>
  <c r="AU17" i="74"/>
  <c r="AT17" i="74"/>
  <c r="AL17" i="74"/>
  <c r="AF17" i="74" s="1"/>
  <c r="AK17" i="74"/>
  <c r="AB17" i="74" s="1"/>
  <c r="AJ17" i="74"/>
  <c r="AI17" i="74"/>
  <c r="AH17" i="74"/>
  <c r="AG17" i="74"/>
  <c r="Y17" i="74"/>
  <c r="S17" i="74" s="1"/>
  <c r="X17" i="74"/>
  <c r="O17" i="74" s="1"/>
  <c r="W17" i="74"/>
  <c r="V17" i="74"/>
  <c r="U17" i="74"/>
  <c r="T17" i="74"/>
  <c r="L17" i="74"/>
  <c r="F17" i="74" s="1"/>
  <c r="K17" i="74"/>
  <c r="B17" i="74" s="1"/>
  <c r="J17" i="74"/>
  <c r="I17" i="74"/>
  <c r="H17" i="74"/>
  <c r="G17" i="74"/>
  <c r="DL16" i="74"/>
  <c r="DF16" i="74" s="1"/>
  <c r="DK16" i="74"/>
  <c r="DB16" i="74" s="1"/>
  <c r="DJ16" i="74"/>
  <c r="DI16" i="74"/>
  <c r="DH16" i="74"/>
  <c r="DG16" i="74"/>
  <c r="CY16" i="74"/>
  <c r="CS16" i="74" s="1"/>
  <c r="CX16" i="74"/>
  <c r="CO16" i="74" s="1"/>
  <c r="CW16" i="74"/>
  <c r="CV16" i="74"/>
  <c r="CU16" i="74"/>
  <c r="CT16" i="74"/>
  <c r="CL16" i="74"/>
  <c r="CF16" i="74" s="1"/>
  <c r="CM16" i="74" s="1"/>
  <c r="CK16" i="74"/>
  <c r="CB16" i="74" s="1"/>
  <c r="CJ16" i="74"/>
  <c r="CI16" i="74"/>
  <c r="CH16" i="74"/>
  <c r="CG16" i="74"/>
  <c r="BY16" i="74"/>
  <c r="BS16" i="74" s="1"/>
  <c r="BX16" i="74"/>
  <c r="BO16" i="74" s="1"/>
  <c r="BW16" i="74"/>
  <c r="BV16" i="74"/>
  <c r="BU16" i="74"/>
  <c r="BT16" i="74"/>
  <c r="BL16" i="74"/>
  <c r="BF16" i="74" s="1"/>
  <c r="BK16" i="74"/>
  <c r="BB16" i="74" s="1"/>
  <c r="BJ16" i="74"/>
  <c r="BI16" i="74"/>
  <c r="BH16" i="74"/>
  <c r="BG16" i="74"/>
  <c r="AY16" i="74"/>
  <c r="AS16" i="74" s="1"/>
  <c r="AX16" i="74"/>
  <c r="AO16" i="74" s="1"/>
  <c r="AW16" i="74"/>
  <c r="AV16" i="74"/>
  <c r="AU16" i="74"/>
  <c r="AT16" i="74"/>
  <c r="AL16" i="74"/>
  <c r="AF16" i="74" s="1"/>
  <c r="AK16" i="74"/>
  <c r="AB16" i="74" s="1"/>
  <c r="AJ16" i="74"/>
  <c r="AI16" i="74"/>
  <c r="AH16" i="74"/>
  <c r="AG16" i="74"/>
  <c r="Y16" i="74"/>
  <c r="S16" i="74" s="1"/>
  <c r="X16" i="74"/>
  <c r="O16" i="74" s="1"/>
  <c r="W16" i="74"/>
  <c r="V16" i="74"/>
  <c r="U16" i="74"/>
  <c r="T16" i="74"/>
  <c r="L16" i="74"/>
  <c r="F16" i="74" s="1"/>
  <c r="K16" i="74"/>
  <c r="B16" i="74" s="1"/>
  <c r="J16" i="74"/>
  <c r="I16" i="74"/>
  <c r="H16" i="74"/>
  <c r="G16" i="74"/>
  <c r="DL15" i="74"/>
  <c r="DF15" i="74" s="1"/>
  <c r="DK15" i="74"/>
  <c r="DB15" i="74" s="1"/>
  <c r="DJ15" i="74"/>
  <c r="DI15" i="74"/>
  <c r="DH15" i="74"/>
  <c r="DG15" i="74"/>
  <c r="CY15" i="74"/>
  <c r="CS15" i="74" s="1"/>
  <c r="CX15" i="74"/>
  <c r="CO15" i="74" s="1"/>
  <c r="CW15" i="74"/>
  <c r="CV15" i="74"/>
  <c r="CU15" i="74"/>
  <c r="CT15" i="74"/>
  <c r="CL15" i="74"/>
  <c r="CF15" i="74" s="1"/>
  <c r="CM15" i="74" s="1"/>
  <c r="CK15" i="74"/>
  <c r="CB15" i="74" s="1"/>
  <c r="CJ15" i="74"/>
  <c r="CI15" i="74"/>
  <c r="CH15" i="74"/>
  <c r="CG15" i="74"/>
  <c r="BY15" i="74"/>
  <c r="BS15" i="74" s="1"/>
  <c r="BX15" i="74"/>
  <c r="BO15" i="74" s="1"/>
  <c r="BW15" i="74"/>
  <c r="BV15" i="74"/>
  <c r="BU15" i="74"/>
  <c r="BT15" i="74"/>
  <c r="BL15" i="74"/>
  <c r="BF15" i="74" s="1"/>
  <c r="BK15" i="74"/>
  <c r="BB15" i="74" s="1"/>
  <c r="BJ15" i="74"/>
  <c r="BI15" i="74"/>
  <c r="BH15" i="74"/>
  <c r="BG15" i="74"/>
  <c r="AY15" i="74"/>
  <c r="AS15" i="74" s="1"/>
  <c r="AX15" i="74"/>
  <c r="AO15" i="74" s="1"/>
  <c r="AW15" i="74"/>
  <c r="AV15" i="74"/>
  <c r="AU15" i="74"/>
  <c r="AT15" i="74"/>
  <c r="AL15" i="74"/>
  <c r="AF15" i="74" s="1"/>
  <c r="AK15" i="74"/>
  <c r="AB15" i="74" s="1"/>
  <c r="AJ15" i="74"/>
  <c r="AI15" i="74"/>
  <c r="AH15" i="74"/>
  <c r="AG15" i="74"/>
  <c r="Y15" i="74"/>
  <c r="S15" i="74" s="1"/>
  <c r="X15" i="74"/>
  <c r="O15" i="74" s="1"/>
  <c r="W15" i="74"/>
  <c r="V15" i="74"/>
  <c r="U15" i="74"/>
  <c r="T15" i="74"/>
  <c r="L15" i="74"/>
  <c r="F15" i="74" s="1"/>
  <c r="K15" i="74"/>
  <c r="B15" i="74" s="1"/>
  <c r="J15" i="74"/>
  <c r="I15" i="74"/>
  <c r="H15" i="74"/>
  <c r="G15" i="74"/>
  <c r="DL14" i="74"/>
  <c r="DF14" i="74" s="1"/>
  <c r="DK14" i="74"/>
  <c r="DB14" i="74" s="1"/>
  <c r="DJ14" i="74"/>
  <c r="DI14" i="74"/>
  <c r="DH14" i="74"/>
  <c r="DG14" i="74"/>
  <c r="CY14" i="74"/>
  <c r="CS14" i="74" s="1"/>
  <c r="CX14" i="74"/>
  <c r="CO14" i="74" s="1"/>
  <c r="CW14" i="74"/>
  <c r="CV14" i="74"/>
  <c r="CU14" i="74"/>
  <c r="CT14" i="74"/>
  <c r="CL14" i="74"/>
  <c r="CF14" i="74" s="1"/>
  <c r="CM14" i="74" s="1"/>
  <c r="CK14" i="74"/>
  <c r="CB14" i="74" s="1"/>
  <c r="CJ14" i="74"/>
  <c r="CI14" i="74"/>
  <c r="CH14" i="74"/>
  <c r="CG14" i="74"/>
  <c r="BY14" i="74"/>
  <c r="BS14" i="74" s="1"/>
  <c r="BX14" i="74"/>
  <c r="BO14" i="74" s="1"/>
  <c r="BW14" i="74"/>
  <c r="BV14" i="74"/>
  <c r="BU14" i="74"/>
  <c r="BT14" i="74"/>
  <c r="BL14" i="74"/>
  <c r="BF14" i="74" s="1"/>
  <c r="BK14" i="74"/>
  <c r="BB14" i="74" s="1"/>
  <c r="BJ14" i="74"/>
  <c r="BI14" i="74"/>
  <c r="BH14" i="74"/>
  <c r="BG14" i="74"/>
  <c r="AY14" i="74"/>
  <c r="AS14" i="74" s="1"/>
  <c r="AX14" i="74"/>
  <c r="AO14" i="74" s="1"/>
  <c r="AW14" i="74"/>
  <c r="AV14" i="74"/>
  <c r="AU14" i="74"/>
  <c r="AT14" i="74"/>
  <c r="AL14" i="74"/>
  <c r="AF14" i="74" s="1"/>
  <c r="AK14" i="74"/>
  <c r="AB14" i="74" s="1"/>
  <c r="AJ14" i="74"/>
  <c r="AI14" i="74"/>
  <c r="AH14" i="74"/>
  <c r="AG14" i="74"/>
  <c r="Y14" i="74"/>
  <c r="S14" i="74" s="1"/>
  <c r="X14" i="74"/>
  <c r="O14" i="74" s="1"/>
  <c r="W14" i="74"/>
  <c r="V14" i="74"/>
  <c r="U14" i="74"/>
  <c r="T14" i="74"/>
  <c r="L14" i="74"/>
  <c r="F14" i="74" s="1"/>
  <c r="K14" i="74"/>
  <c r="B14" i="74" s="1"/>
  <c r="J14" i="74"/>
  <c r="I14" i="74"/>
  <c r="H14" i="74"/>
  <c r="G14" i="74"/>
  <c r="DL13" i="74"/>
  <c r="DF13" i="74" s="1"/>
  <c r="DK13" i="74"/>
  <c r="DB13" i="74" s="1"/>
  <c r="DJ13" i="74"/>
  <c r="DI13" i="74"/>
  <c r="DH13" i="74"/>
  <c r="DG13" i="74"/>
  <c r="CY13" i="74"/>
  <c r="CS13" i="74" s="1"/>
  <c r="CX13" i="74"/>
  <c r="CO13" i="74" s="1"/>
  <c r="CW13" i="74"/>
  <c r="CV13" i="74"/>
  <c r="CU13" i="74"/>
  <c r="CT13" i="74"/>
  <c r="CL13" i="74"/>
  <c r="CF13" i="74" s="1"/>
  <c r="CM13" i="74" s="1"/>
  <c r="CK13" i="74"/>
  <c r="CB13" i="74" s="1"/>
  <c r="CJ13" i="74"/>
  <c r="CI13" i="74"/>
  <c r="CH13" i="74"/>
  <c r="CG13" i="74"/>
  <c r="BY13" i="74"/>
  <c r="BS13" i="74" s="1"/>
  <c r="BX13" i="74"/>
  <c r="BO13" i="74" s="1"/>
  <c r="BW13" i="74"/>
  <c r="BV13" i="74"/>
  <c r="BU13" i="74"/>
  <c r="BT13" i="74"/>
  <c r="BL13" i="74"/>
  <c r="BF13" i="74" s="1"/>
  <c r="BK13" i="74"/>
  <c r="BB13" i="74" s="1"/>
  <c r="BJ13" i="74"/>
  <c r="BI13" i="74"/>
  <c r="BH13" i="74"/>
  <c r="BG13" i="74"/>
  <c r="AY13" i="74"/>
  <c r="AS13" i="74" s="1"/>
  <c r="AX13" i="74"/>
  <c r="AO13" i="74" s="1"/>
  <c r="AW13" i="74"/>
  <c r="AV13" i="74"/>
  <c r="AU13" i="74"/>
  <c r="AT13" i="74"/>
  <c r="AL13" i="74"/>
  <c r="AF13" i="74" s="1"/>
  <c r="AK13" i="74"/>
  <c r="AB13" i="74" s="1"/>
  <c r="AJ13" i="74"/>
  <c r="AI13" i="74"/>
  <c r="AH13" i="74"/>
  <c r="AG13" i="74"/>
  <c r="Y13" i="74"/>
  <c r="S13" i="74" s="1"/>
  <c r="X13" i="74"/>
  <c r="O13" i="74" s="1"/>
  <c r="W13" i="74"/>
  <c r="V13" i="74"/>
  <c r="U13" i="74"/>
  <c r="T13" i="74"/>
  <c r="L13" i="74"/>
  <c r="F13" i="74" s="1"/>
  <c r="K13" i="74"/>
  <c r="B13" i="74" s="1"/>
  <c r="J13" i="74"/>
  <c r="I13" i="74"/>
  <c r="H13" i="74"/>
  <c r="G13" i="74"/>
  <c r="DL12" i="74"/>
  <c r="DF12" i="74" s="1"/>
  <c r="DK12" i="74"/>
  <c r="DB12" i="74" s="1"/>
  <c r="DJ12" i="74"/>
  <c r="DI12" i="74"/>
  <c r="DH12" i="74"/>
  <c r="DG12" i="74"/>
  <c r="CY12" i="74"/>
  <c r="CS12" i="74" s="1"/>
  <c r="CX12" i="74"/>
  <c r="CO12" i="74" s="1"/>
  <c r="CW12" i="74"/>
  <c r="CV12" i="74"/>
  <c r="CU12" i="74"/>
  <c r="CT12" i="74"/>
  <c r="CL12" i="74"/>
  <c r="CF12" i="74" s="1"/>
  <c r="CM12" i="74" s="1"/>
  <c r="CK12" i="74"/>
  <c r="CB12" i="74" s="1"/>
  <c r="CJ12" i="74"/>
  <c r="CI12" i="74"/>
  <c r="CH12" i="74"/>
  <c r="CG12" i="74"/>
  <c r="BY12" i="74"/>
  <c r="BS12" i="74" s="1"/>
  <c r="BX12" i="74"/>
  <c r="BO12" i="74" s="1"/>
  <c r="BW12" i="74"/>
  <c r="BV12" i="74"/>
  <c r="BU12" i="74"/>
  <c r="BT12" i="74"/>
  <c r="BL12" i="74"/>
  <c r="BF12" i="74" s="1"/>
  <c r="BK12" i="74"/>
  <c r="BB12" i="74" s="1"/>
  <c r="BJ12" i="74"/>
  <c r="BI12" i="74"/>
  <c r="BH12" i="74"/>
  <c r="BG12" i="74"/>
  <c r="AY12" i="74"/>
  <c r="AS12" i="74" s="1"/>
  <c r="AX12" i="74"/>
  <c r="AO12" i="74" s="1"/>
  <c r="AW12" i="74"/>
  <c r="AV12" i="74"/>
  <c r="AU12" i="74"/>
  <c r="AT12" i="74"/>
  <c r="AL12" i="74"/>
  <c r="AF12" i="74" s="1"/>
  <c r="AK12" i="74"/>
  <c r="AB12" i="74" s="1"/>
  <c r="AJ12" i="74"/>
  <c r="AI12" i="74"/>
  <c r="AH12" i="74"/>
  <c r="AG12" i="74"/>
  <c r="Y12" i="74"/>
  <c r="S12" i="74" s="1"/>
  <c r="X12" i="74"/>
  <c r="O12" i="74" s="1"/>
  <c r="W12" i="74"/>
  <c r="V12" i="74"/>
  <c r="U12" i="74"/>
  <c r="T12" i="74"/>
  <c r="L12" i="74"/>
  <c r="F12" i="74" s="1"/>
  <c r="K12" i="74"/>
  <c r="B12" i="74" s="1"/>
  <c r="J12" i="74"/>
  <c r="I12" i="74"/>
  <c r="H12" i="74"/>
  <c r="G12" i="74"/>
  <c r="DL11" i="74"/>
  <c r="DF11" i="74" s="1"/>
  <c r="DK11" i="74"/>
  <c r="DB11" i="74" s="1"/>
  <c r="DJ11" i="74"/>
  <c r="DI11" i="74"/>
  <c r="DH11" i="74"/>
  <c r="DG11" i="74"/>
  <c r="CY11" i="74"/>
  <c r="CS11" i="74" s="1"/>
  <c r="CX11" i="74"/>
  <c r="CO11" i="74" s="1"/>
  <c r="CW11" i="74"/>
  <c r="CV11" i="74"/>
  <c r="CU11" i="74"/>
  <c r="CT11" i="74"/>
  <c r="CL11" i="74"/>
  <c r="CF11" i="74" s="1"/>
  <c r="CM11" i="74" s="1"/>
  <c r="CK11" i="74"/>
  <c r="CB11" i="74" s="1"/>
  <c r="CJ11" i="74"/>
  <c r="CI11" i="74"/>
  <c r="CH11" i="74"/>
  <c r="CG11" i="74"/>
  <c r="BY11" i="74"/>
  <c r="BS11" i="74" s="1"/>
  <c r="BX11" i="74"/>
  <c r="BO11" i="74" s="1"/>
  <c r="BW11" i="74"/>
  <c r="BV11" i="74"/>
  <c r="BU11" i="74"/>
  <c r="BT11" i="74"/>
  <c r="BL11" i="74"/>
  <c r="BF11" i="74" s="1"/>
  <c r="BK11" i="74"/>
  <c r="BB11" i="74" s="1"/>
  <c r="BJ11" i="74"/>
  <c r="BI11" i="74"/>
  <c r="BH11" i="74"/>
  <c r="BG11" i="74"/>
  <c r="AY11" i="74"/>
  <c r="AS11" i="74" s="1"/>
  <c r="AX11" i="74"/>
  <c r="AO11" i="74" s="1"/>
  <c r="AW11" i="74"/>
  <c r="AV11" i="74"/>
  <c r="AU11" i="74"/>
  <c r="AT11" i="74"/>
  <c r="AL11" i="74"/>
  <c r="AF11" i="74" s="1"/>
  <c r="AK11" i="74"/>
  <c r="AB11" i="74" s="1"/>
  <c r="AJ11" i="74"/>
  <c r="AI11" i="74"/>
  <c r="AH11" i="74"/>
  <c r="AG11" i="74"/>
  <c r="Y11" i="74"/>
  <c r="S11" i="74" s="1"/>
  <c r="X11" i="74"/>
  <c r="O11" i="74" s="1"/>
  <c r="W11" i="74"/>
  <c r="V11" i="74"/>
  <c r="U11" i="74"/>
  <c r="T11" i="74"/>
  <c r="L11" i="74"/>
  <c r="F11" i="74" s="1"/>
  <c r="K11" i="74"/>
  <c r="B11" i="74" s="1"/>
  <c r="J11" i="74"/>
  <c r="I11" i="74"/>
  <c r="H11" i="74"/>
  <c r="G11" i="74"/>
  <c r="DL10" i="74"/>
  <c r="DF10" i="74" s="1"/>
  <c r="DK10" i="74"/>
  <c r="DB10" i="74" s="1"/>
  <c r="DJ10" i="74"/>
  <c r="DI10" i="74"/>
  <c r="DH10" i="74"/>
  <c r="DG10" i="74"/>
  <c r="CY10" i="74"/>
  <c r="CS10" i="74" s="1"/>
  <c r="CX10" i="74"/>
  <c r="CO10" i="74" s="1"/>
  <c r="CW10" i="74"/>
  <c r="CV10" i="74"/>
  <c r="CU10" i="74"/>
  <c r="CT10" i="74"/>
  <c r="CL10" i="74"/>
  <c r="CF10" i="74" s="1"/>
  <c r="CM10" i="74" s="1"/>
  <c r="CK10" i="74"/>
  <c r="CB10" i="74" s="1"/>
  <c r="CJ10" i="74"/>
  <c r="CI10" i="74"/>
  <c r="CH10" i="74"/>
  <c r="CG10" i="74"/>
  <c r="BY10" i="74"/>
  <c r="BS10" i="74" s="1"/>
  <c r="BX10" i="74"/>
  <c r="BO10" i="74" s="1"/>
  <c r="BW10" i="74"/>
  <c r="BV10" i="74"/>
  <c r="BU10" i="74"/>
  <c r="BT10" i="74"/>
  <c r="BL10" i="74"/>
  <c r="BF10" i="74" s="1"/>
  <c r="BK10" i="74"/>
  <c r="BB10" i="74" s="1"/>
  <c r="BJ10" i="74"/>
  <c r="BI10" i="74"/>
  <c r="BH10" i="74"/>
  <c r="BG10" i="74"/>
  <c r="AY10" i="74"/>
  <c r="AS10" i="74" s="1"/>
  <c r="AX10" i="74"/>
  <c r="AO10" i="74" s="1"/>
  <c r="AW10" i="74"/>
  <c r="AV10" i="74"/>
  <c r="AU10" i="74"/>
  <c r="AT10" i="74"/>
  <c r="AL10" i="74"/>
  <c r="AF10" i="74" s="1"/>
  <c r="AK10" i="74"/>
  <c r="AB10" i="74" s="1"/>
  <c r="AJ10" i="74"/>
  <c r="AI10" i="74"/>
  <c r="AH10" i="74"/>
  <c r="AG10" i="74"/>
  <c r="Y10" i="74"/>
  <c r="S10" i="74" s="1"/>
  <c r="X10" i="74"/>
  <c r="O10" i="74" s="1"/>
  <c r="W10" i="74"/>
  <c r="V10" i="74"/>
  <c r="U10" i="74"/>
  <c r="T10" i="74"/>
  <c r="L10" i="74"/>
  <c r="F10" i="74" s="1"/>
  <c r="K10" i="74"/>
  <c r="B10" i="74" s="1"/>
  <c r="J10" i="74"/>
  <c r="I10" i="74"/>
  <c r="H10" i="74"/>
  <c r="G10" i="74"/>
  <c r="DL9" i="74"/>
  <c r="DF9" i="74" s="1"/>
  <c r="DK9" i="74"/>
  <c r="DB9" i="74" s="1"/>
  <c r="DJ9" i="74"/>
  <c r="DI9" i="74"/>
  <c r="DH9" i="74"/>
  <c r="DG9" i="74"/>
  <c r="CY9" i="74"/>
  <c r="CS9" i="74" s="1"/>
  <c r="CX9" i="74"/>
  <c r="CO9" i="74" s="1"/>
  <c r="CW9" i="74"/>
  <c r="CV9" i="74"/>
  <c r="CU9" i="74"/>
  <c r="CT9" i="74"/>
  <c r="CL9" i="74"/>
  <c r="CF9" i="74" s="1"/>
  <c r="CM9" i="74" s="1"/>
  <c r="CK9" i="74"/>
  <c r="CB9" i="74" s="1"/>
  <c r="CJ9" i="74"/>
  <c r="CI9" i="74"/>
  <c r="CH9" i="74"/>
  <c r="CG9" i="74"/>
  <c r="BY9" i="74"/>
  <c r="BS9" i="74" s="1"/>
  <c r="BX9" i="74"/>
  <c r="BO9" i="74" s="1"/>
  <c r="BW9" i="74"/>
  <c r="BV9" i="74"/>
  <c r="BU9" i="74"/>
  <c r="BT9" i="74"/>
  <c r="BL9" i="74"/>
  <c r="BF9" i="74" s="1"/>
  <c r="BK9" i="74"/>
  <c r="BB9" i="74" s="1"/>
  <c r="BJ9" i="74"/>
  <c r="BI9" i="74"/>
  <c r="BH9" i="74"/>
  <c r="BG9" i="74"/>
  <c r="AY9" i="74"/>
  <c r="AS9" i="74" s="1"/>
  <c r="AX9" i="74"/>
  <c r="AO9" i="74" s="1"/>
  <c r="AW9" i="74"/>
  <c r="AV9" i="74"/>
  <c r="AU9" i="74"/>
  <c r="AT9" i="74"/>
  <c r="AL9" i="74"/>
  <c r="AF9" i="74" s="1"/>
  <c r="AK9" i="74"/>
  <c r="AB9" i="74" s="1"/>
  <c r="AJ9" i="74"/>
  <c r="AI9" i="74"/>
  <c r="AH9" i="74"/>
  <c r="AG9" i="74"/>
  <c r="Y9" i="74"/>
  <c r="S9" i="74" s="1"/>
  <c r="X9" i="74"/>
  <c r="O9" i="74" s="1"/>
  <c r="W9" i="74"/>
  <c r="V9" i="74"/>
  <c r="U9" i="74"/>
  <c r="T9" i="74"/>
  <c r="L9" i="74"/>
  <c r="F9" i="74" s="1"/>
  <c r="K9" i="74"/>
  <c r="B9" i="74" s="1"/>
  <c r="J9" i="74"/>
  <c r="I9" i="74"/>
  <c r="H9" i="74"/>
  <c r="G9" i="74"/>
  <c r="DL8" i="74"/>
  <c r="DF8" i="74" s="1"/>
  <c r="DK8" i="74"/>
  <c r="DB8" i="74" s="1"/>
  <c r="DJ8" i="74"/>
  <c r="DI8" i="74"/>
  <c r="DH8" i="74"/>
  <c r="DG8" i="74"/>
  <c r="CY8" i="74"/>
  <c r="CS8" i="74" s="1"/>
  <c r="CX8" i="74"/>
  <c r="CO8" i="74" s="1"/>
  <c r="CW8" i="74"/>
  <c r="CV8" i="74"/>
  <c r="CU8" i="74"/>
  <c r="CT8" i="74"/>
  <c r="CL8" i="74"/>
  <c r="CF8" i="74" s="1"/>
  <c r="CM8" i="74" s="1"/>
  <c r="CK8" i="74"/>
  <c r="CB8" i="74" s="1"/>
  <c r="CJ8" i="74"/>
  <c r="CI8" i="74"/>
  <c r="CH8" i="74"/>
  <c r="CG8" i="74"/>
  <c r="BY8" i="74"/>
  <c r="BS8" i="74" s="1"/>
  <c r="BX8" i="74"/>
  <c r="BO8" i="74" s="1"/>
  <c r="BW8" i="74"/>
  <c r="BV8" i="74"/>
  <c r="BU8" i="74"/>
  <c r="BT8" i="74"/>
  <c r="BL8" i="74"/>
  <c r="BF8" i="74" s="1"/>
  <c r="BK8" i="74"/>
  <c r="BB8" i="74" s="1"/>
  <c r="BJ8" i="74"/>
  <c r="BI8" i="74"/>
  <c r="BH8" i="74"/>
  <c r="BG8" i="74"/>
  <c r="AY8" i="74"/>
  <c r="AS8" i="74" s="1"/>
  <c r="AX8" i="74"/>
  <c r="AO8" i="74" s="1"/>
  <c r="AW8" i="74"/>
  <c r="AV8" i="74"/>
  <c r="AU8" i="74"/>
  <c r="AT8" i="74"/>
  <c r="AL8" i="74"/>
  <c r="AF8" i="74" s="1"/>
  <c r="AK8" i="74"/>
  <c r="AB8" i="74" s="1"/>
  <c r="AJ8" i="74"/>
  <c r="AI8" i="74"/>
  <c r="AH8" i="74"/>
  <c r="AG8" i="74"/>
  <c r="Y8" i="74"/>
  <c r="S8" i="74" s="1"/>
  <c r="X8" i="74"/>
  <c r="O8" i="74" s="1"/>
  <c r="W8" i="74"/>
  <c r="V8" i="74"/>
  <c r="U8" i="74"/>
  <c r="T8" i="74"/>
  <c r="L8" i="74"/>
  <c r="F8" i="74" s="1"/>
  <c r="K8" i="74"/>
  <c r="B8" i="74" s="1"/>
  <c r="J8" i="74"/>
  <c r="I8" i="74"/>
  <c r="H8" i="74"/>
  <c r="G8" i="74"/>
  <c r="DL7" i="74"/>
  <c r="DF7" i="74" s="1"/>
  <c r="DK7" i="74"/>
  <c r="DB7" i="74" s="1"/>
  <c r="DJ7" i="74"/>
  <c r="DI7" i="74"/>
  <c r="DH7" i="74"/>
  <c r="DG7" i="74"/>
  <c r="CY7" i="74"/>
  <c r="CS7" i="74" s="1"/>
  <c r="CX7" i="74"/>
  <c r="CO7" i="74" s="1"/>
  <c r="CW7" i="74"/>
  <c r="CV7" i="74"/>
  <c r="CU7" i="74"/>
  <c r="CT7" i="74"/>
  <c r="CL7" i="74"/>
  <c r="CF7" i="74" s="1"/>
  <c r="CM7" i="74" s="1"/>
  <c r="CK7" i="74"/>
  <c r="CB7" i="74" s="1"/>
  <c r="CJ7" i="74"/>
  <c r="CI7" i="74"/>
  <c r="CH7" i="74"/>
  <c r="CG7" i="74"/>
  <c r="BY7" i="74"/>
  <c r="BS7" i="74" s="1"/>
  <c r="BX7" i="74"/>
  <c r="BO7" i="74" s="1"/>
  <c r="BW7" i="74"/>
  <c r="BV7" i="74"/>
  <c r="BU7" i="74"/>
  <c r="BT7" i="74"/>
  <c r="BL7" i="74"/>
  <c r="BF7" i="74" s="1"/>
  <c r="BK7" i="74"/>
  <c r="BB7" i="74" s="1"/>
  <c r="BJ7" i="74"/>
  <c r="BI7" i="74"/>
  <c r="BH7" i="74"/>
  <c r="BG7" i="74"/>
  <c r="AY7" i="74"/>
  <c r="AS7" i="74" s="1"/>
  <c r="AX7" i="74"/>
  <c r="AO7" i="74" s="1"/>
  <c r="AW7" i="74"/>
  <c r="AV7" i="74"/>
  <c r="AU7" i="74"/>
  <c r="AT7" i="74"/>
  <c r="AL7" i="74"/>
  <c r="AF7" i="74" s="1"/>
  <c r="AK7" i="74"/>
  <c r="AB7" i="74" s="1"/>
  <c r="AJ7" i="74"/>
  <c r="AI7" i="74"/>
  <c r="AH7" i="74"/>
  <c r="AG7" i="74"/>
  <c r="Y7" i="74"/>
  <c r="S7" i="74" s="1"/>
  <c r="X7" i="74"/>
  <c r="O7" i="74" s="1"/>
  <c r="W7" i="74"/>
  <c r="V7" i="74"/>
  <c r="U7" i="74"/>
  <c r="T7" i="74"/>
  <c r="L7" i="74"/>
  <c r="F7" i="74" s="1"/>
  <c r="K7" i="74"/>
  <c r="B7" i="74" s="1"/>
  <c r="J7" i="74"/>
  <c r="I7" i="74"/>
  <c r="H7" i="74"/>
  <c r="G7" i="74"/>
  <c r="DL6" i="74"/>
  <c r="DF6" i="74" s="1"/>
  <c r="DK6" i="74"/>
  <c r="DB6" i="74" s="1"/>
  <c r="DJ6" i="74"/>
  <c r="DI6" i="74"/>
  <c r="DH6" i="74"/>
  <c r="DG6" i="74"/>
  <c r="CY6" i="74"/>
  <c r="CS6" i="74" s="1"/>
  <c r="CX6" i="74"/>
  <c r="CO6" i="74" s="1"/>
  <c r="CW6" i="74"/>
  <c r="CV6" i="74"/>
  <c r="CU6" i="74"/>
  <c r="CT6" i="74"/>
  <c r="CL6" i="74"/>
  <c r="CF6" i="74" s="1"/>
  <c r="CM6" i="74" s="1"/>
  <c r="CK6" i="74"/>
  <c r="CB6" i="74" s="1"/>
  <c r="CJ6" i="74"/>
  <c r="CI6" i="74"/>
  <c r="CH6" i="74"/>
  <c r="CG6" i="74"/>
  <c r="BY6" i="74"/>
  <c r="BS6" i="74" s="1"/>
  <c r="BX6" i="74"/>
  <c r="BO6" i="74" s="1"/>
  <c r="BW6" i="74"/>
  <c r="BV6" i="74"/>
  <c r="BU6" i="74"/>
  <c r="BT6" i="74"/>
  <c r="BL6" i="74"/>
  <c r="BF6" i="74" s="1"/>
  <c r="BK6" i="74"/>
  <c r="BB6" i="74" s="1"/>
  <c r="BJ6" i="74"/>
  <c r="BI6" i="74"/>
  <c r="BH6" i="74"/>
  <c r="BG6" i="74"/>
  <c r="AY6" i="74"/>
  <c r="AS6" i="74" s="1"/>
  <c r="AX6" i="74"/>
  <c r="AO6" i="74" s="1"/>
  <c r="AW6" i="74"/>
  <c r="AV6" i="74"/>
  <c r="AU6" i="74"/>
  <c r="AT6" i="74"/>
  <c r="AL6" i="74"/>
  <c r="AF6" i="74" s="1"/>
  <c r="AK6" i="74"/>
  <c r="AB6" i="74" s="1"/>
  <c r="AJ6" i="74"/>
  <c r="AI6" i="74"/>
  <c r="AH6" i="74"/>
  <c r="AG6" i="74"/>
  <c r="Y6" i="74"/>
  <c r="S6" i="74" s="1"/>
  <c r="X6" i="74"/>
  <c r="O6" i="74" s="1"/>
  <c r="W6" i="74"/>
  <c r="V6" i="74"/>
  <c r="U6" i="74"/>
  <c r="T6" i="74"/>
  <c r="L6" i="74"/>
  <c r="F6" i="74" s="1"/>
  <c r="K6" i="74"/>
  <c r="B6" i="74" s="1"/>
  <c r="J6" i="74"/>
  <c r="I6" i="74"/>
  <c r="H6" i="74"/>
  <c r="G6" i="74"/>
  <c r="DL5" i="74"/>
  <c r="DF5" i="74" s="1"/>
  <c r="DK5" i="74"/>
  <c r="DB5" i="74" s="1"/>
  <c r="DJ5" i="74"/>
  <c r="DI5" i="74"/>
  <c r="DH5" i="74"/>
  <c r="DG5" i="74"/>
  <c r="CY5" i="74"/>
  <c r="CS5" i="74" s="1"/>
  <c r="CX5" i="74"/>
  <c r="CO5" i="74" s="1"/>
  <c r="CW5" i="74"/>
  <c r="CV5" i="74"/>
  <c r="CU5" i="74"/>
  <c r="CT5" i="74"/>
  <c r="CL5" i="74"/>
  <c r="CF5" i="74" s="1"/>
  <c r="CM5" i="74" s="1"/>
  <c r="CK5" i="74"/>
  <c r="CB5" i="74" s="1"/>
  <c r="CJ5" i="74"/>
  <c r="CI5" i="74"/>
  <c r="CH5" i="74"/>
  <c r="CG5" i="74"/>
  <c r="BY5" i="74"/>
  <c r="BS5" i="74" s="1"/>
  <c r="BX5" i="74"/>
  <c r="BO5" i="74" s="1"/>
  <c r="BW5" i="74"/>
  <c r="BV5" i="74"/>
  <c r="BU5" i="74"/>
  <c r="BT5" i="74"/>
  <c r="BL5" i="74"/>
  <c r="BF5" i="74" s="1"/>
  <c r="BK5" i="74"/>
  <c r="BB5" i="74" s="1"/>
  <c r="BJ5" i="74"/>
  <c r="BI5" i="74"/>
  <c r="BH5" i="74"/>
  <c r="BG5" i="74"/>
  <c r="AY5" i="74"/>
  <c r="AS5" i="74" s="1"/>
  <c r="AX5" i="74"/>
  <c r="AO5" i="74" s="1"/>
  <c r="AW5" i="74"/>
  <c r="AV5" i="74"/>
  <c r="AU5" i="74"/>
  <c r="AT5" i="74"/>
  <c r="AL5" i="74"/>
  <c r="AF5" i="74" s="1"/>
  <c r="AK5" i="74"/>
  <c r="AB5" i="74" s="1"/>
  <c r="AJ5" i="74"/>
  <c r="AI5" i="74"/>
  <c r="AH5" i="74"/>
  <c r="AG5" i="74"/>
  <c r="Y5" i="74"/>
  <c r="S5" i="74" s="1"/>
  <c r="X5" i="74"/>
  <c r="O5" i="74" s="1"/>
  <c r="W5" i="74"/>
  <c r="V5" i="74"/>
  <c r="U5" i="74"/>
  <c r="T5" i="74"/>
  <c r="L5" i="74"/>
  <c r="F5" i="74" s="1"/>
  <c r="K5" i="74"/>
  <c r="B5" i="74" s="1"/>
  <c r="J5" i="74"/>
  <c r="I5" i="74"/>
  <c r="H5" i="74"/>
  <c r="G5" i="74"/>
  <c r="DL4" i="74"/>
  <c r="DF4" i="74" s="1"/>
  <c r="DK4" i="74"/>
  <c r="DB4" i="74" s="1"/>
  <c r="DJ4" i="74"/>
  <c r="DI4" i="74"/>
  <c r="DH4" i="74"/>
  <c r="DG4" i="74"/>
  <c r="CY4" i="74"/>
  <c r="CS4" i="74" s="1"/>
  <c r="CX4" i="74"/>
  <c r="CO4" i="74" s="1"/>
  <c r="CW4" i="74"/>
  <c r="CV4" i="74"/>
  <c r="CU4" i="74"/>
  <c r="CT4" i="74"/>
  <c r="CL4" i="74"/>
  <c r="CF4" i="74" s="1"/>
  <c r="CM4" i="74" s="1"/>
  <c r="CK4" i="74"/>
  <c r="CB4" i="74" s="1"/>
  <c r="CJ4" i="74"/>
  <c r="CI4" i="74"/>
  <c r="CH4" i="74"/>
  <c r="CG4" i="74"/>
  <c r="BY4" i="74"/>
  <c r="BS4" i="74" s="1"/>
  <c r="BX4" i="74"/>
  <c r="BO4" i="74" s="1"/>
  <c r="BW4" i="74"/>
  <c r="BV4" i="74"/>
  <c r="BU4" i="74"/>
  <c r="BT4" i="74"/>
  <c r="BL4" i="74"/>
  <c r="BF4" i="74" s="1"/>
  <c r="BK4" i="74"/>
  <c r="BB4" i="74" s="1"/>
  <c r="BJ4" i="74"/>
  <c r="BI4" i="74"/>
  <c r="BH4" i="74"/>
  <c r="BG4" i="74"/>
  <c r="AY4" i="74"/>
  <c r="AS4" i="74" s="1"/>
  <c r="AX4" i="74"/>
  <c r="AO4" i="74" s="1"/>
  <c r="AW4" i="74"/>
  <c r="AV4" i="74"/>
  <c r="AU4" i="74"/>
  <c r="AT4" i="74"/>
  <c r="AL4" i="74"/>
  <c r="AF4" i="74" s="1"/>
  <c r="AK4" i="74"/>
  <c r="AB4" i="74" s="1"/>
  <c r="AJ4" i="74"/>
  <c r="AI4" i="74"/>
  <c r="AH4" i="74"/>
  <c r="AG4" i="74"/>
  <c r="Y4" i="74"/>
  <c r="S4" i="74" s="1"/>
  <c r="X4" i="74"/>
  <c r="O4" i="74" s="1"/>
  <c r="W4" i="74"/>
  <c r="V4" i="74"/>
  <c r="U4" i="74"/>
  <c r="T4" i="74"/>
  <c r="L4" i="74"/>
  <c r="F4" i="74" s="1"/>
  <c r="K4" i="74"/>
  <c r="B4" i="74" s="1"/>
  <c r="J4" i="74"/>
  <c r="I4" i="74"/>
  <c r="H4" i="74"/>
  <c r="G4" i="74"/>
  <c r="DL3" i="74"/>
  <c r="DF3" i="74" s="1"/>
  <c r="DK3" i="74"/>
  <c r="DB3" i="74" s="1"/>
  <c r="DJ3" i="74"/>
  <c r="DI3" i="74"/>
  <c r="DH3" i="74"/>
  <c r="DG3" i="74"/>
  <c r="CY3" i="74"/>
  <c r="CS3" i="74" s="1"/>
  <c r="CX3" i="74"/>
  <c r="CO3" i="74" s="1"/>
  <c r="CW3" i="74"/>
  <c r="CV3" i="74"/>
  <c r="CU3" i="74"/>
  <c r="CT3" i="74"/>
  <c r="CL3" i="74"/>
  <c r="CF3" i="74" s="1"/>
  <c r="CM3" i="74" s="1"/>
  <c r="CK3" i="74"/>
  <c r="CB3" i="74" s="1"/>
  <c r="CJ3" i="74"/>
  <c r="CI3" i="74"/>
  <c r="CH3" i="74"/>
  <c r="CG3" i="74"/>
  <c r="BY3" i="74"/>
  <c r="BS3" i="74" s="1"/>
  <c r="BX3" i="74"/>
  <c r="BO3" i="74" s="1"/>
  <c r="BW3" i="74"/>
  <c r="BV3" i="74"/>
  <c r="BU3" i="74"/>
  <c r="BT3" i="74"/>
  <c r="BL3" i="74"/>
  <c r="BF3" i="74" s="1"/>
  <c r="BK3" i="74"/>
  <c r="BB3" i="74" s="1"/>
  <c r="BJ3" i="74"/>
  <c r="BI3" i="74"/>
  <c r="BH3" i="74"/>
  <c r="BG3" i="74"/>
  <c r="AY3" i="74"/>
  <c r="AS3" i="74" s="1"/>
  <c r="AX3" i="74"/>
  <c r="AO3" i="74" s="1"/>
  <c r="AW3" i="74"/>
  <c r="AV3" i="74"/>
  <c r="AU3" i="74"/>
  <c r="AT3" i="74"/>
  <c r="AL3" i="74"/>
  <c r="AF3" i="74" s="1"/>
  <c r="AK3" i="74"/>
  <c r="AB3" i="74" s="1"/>
  <c r="AJ3" i="74"/>
  <c r="AI3" i="74"/>
  <c r="AH3" i="74"/>
  <c r="AG3" i="74"/>
  <c r="Y3" i="74"/>
  <c r="S3" i="74" s="1"/>
  <c r="X3" i="74"/>
  <c r="O3" i="74" s="1"/>
  <c r="W3" i="74"/>
  <c r="V3" i="74"/>
  <c r="U3" i="74"/>
  <c r="T3" i="74"/>
  <c r="L3" i="74"/>
  <c r="F3" i="74" s="1"/>
  <c r="K3" i="74"/>
  <c r="B3" i="74" s="1"/>
  <c r="J3" i="74"/>
  <c r="I3" i="74"/>
  <c r="H3" i="74"/>
  <c r="G3" i="74"/>
  <c r="DL2" i="74"/>
  <c r="DK2" i="74"/>
  <c r="DJ2" i="74"/>
  <c r="DI2" i="74"/>
  <c r="DH2" i="74"/>
  <c r="DG2" i="74"/>
  <c r="CY2" i="74"/>
  <c r="CX2" i="74"/>
  <c r="CW2" i="74"/>
  <c r="CV2" i="74"/>
  <c r="CU2" i="74"/>
  <c r="CT2" i="74"/>
  <c r="CL2" i="74"/>
  <c r="CK2" i="74"/>
  <c r="CJ2" i="74"/>
  <c r="CI2" i="74"/>
  <c r="CH2" i="74"/>
  <c r="CG2" i="74"/>
  <c r="BY2" i="74"/>
  <c r="BX2" i="74"/>
  <c r="BW2" i="74"/>
  <c r="BV2" i="74"/>
  <c r="BU2" i="74"/>
  <c r="BT2" i="74"/>
  <c r="BL2" i="74"/>
  <c r="BK2" i="74"/>
  <c r="BJ2" i="74"/>
  <c r="BI2" i="74"/>
  <c r="BH2" i="74"/>
  <c r="BG2" i="74"/>
  <c r="AY2" i="74"/>
  <c r="AX2" i="74"/>
  <c r="AW2" i="74"/>
  <c r="AV2" i="74"/>
  <c r="AU2" i="74"/>
  <c r="AT2" i="74"/>
  <c r="AL2" i="74"/>
  <c r="AK2" i="74"/>
  <c r="AJ2" i="74"/>
  <c r="AI2" i="74"/>
  <c r="AH2" i="74"/>
  <c r="AG2" i="74"/>
  <c r="Y2" i="74"/>
  <c r="X2" i="74"/>
  <c r="W2" i="74"/>
  <c r="V2" i="74"/>
  <c r="U2" i="74"/>
  <c r="T2" i="74"/>
  <c r="L2" i="74"/>
  <c r="K2" i="74"/>
  <c r="J2" i="74"/>
  <c r="I2" i="74"/>
  <c r="H2" i="74"/>
  <c r="G2" i="74"/>
  <c r="BM22" i="74" l="1"/>
  <c r="BM11" i="74"/>
  <c r="BM19" i="74"/>
  <c r="BM6" i="74"/>
  <c r="BM15" i="74"/>
  <c r="BM14" i="74"/>
  <c r="BM3" i="74"/>
  <c r="BM10" i="74"/>
  <c r="BM18" i="74"/>
  <c r="BM7" i="74"/>
  <c r="BM4" i="74"/>
  <c r="BM8" i="74"/>
  <c r="BM12" i="74"/>
  <c r="BM16" i="74"/>
  <c r="BM20" i="74"/>
  <c r="BM5" i="74"/>
  <c r="BM9" i="74"/>
  <c r="BM13" i="74"/>
  <c r="BM17" i="74"/>
  <c r="BM21" i="74"/>
  <c r="C4" i="74"/>
  <c r="D4" i="74" s="1"/>
  <c r="E4" i="74" s="1"/>
  <c r="BC4" i="74"/>
  <c r="BD4" i="74" s="1"/>
  <c r="BE4" i="74" s="1"/>
  <c r="AP5" i="74"/>
  <c r="AQ5" i="74" s="1"/>
  <c r="AR5" i="74" s="1"/>
  <c r="CP5" i="74"/>
  <c r="CQ5" i="74" s="1"/>
  <c r="CR5" i="74" s="1"/>
  <c r="CC6" i="74"/>
  <c r="CD6" i="74" s="1"/>
  <c r="CE6" i="74" s="1"/>
  <c r="P7" i="74"/>
  <c r="Q7" i="74" s="1"/>
  <c r="R7" i="74" s="1"/>
  <c r="C8" i="74"/>
  <c r="D8" i="74" s="1"/>
  <c r="E8" i="74" s="1"/>
  <c r="BC8" i="74"/>
  <c r="BD8" i="74" s="1"/>
  <c r="BE8" i="74" s="1"/>
  <c r="DC8" i="74"/>
  <c r="DD8" i="74" s="1"/>
  <c r="DE8" i="74" s="1"/>
  <c r="CP9" i="74"/>
  <c r="CQ9" i="74" s="1"/>
  <c r="CR9" i="74" s="1"/>
  <c r="AC10" i="74"/>
  <c r="AD10" i="74" s="1"/>
  <c r="AE10" i="74" s="1"/>
  <c r="CC10" i="74"/>
  <c r="CD10" i="74" s="1"/>
  <c r="CE10" i="74" s="1"/>
  <c r="P11" i="74"/>
  <c r="Q11" i="74" s="1"/>
  <c r="R11" i="74" s="1"/>
  <c r="C12" i="74"/>
  <c r="D12" i="74" s="1"/>
  <c r="E12" i="74" s="1"/>
  <c r="BC12" i="74"/>
  <c r="BD12" i="74" s="1"/>
  <c r="BE12" i="74" s="1"/>
  <c r="DC12" i="74"/>
  <c r="DD12" i="74" s="1"/>
  <c r="DE12" i="74" s="1"/>
  <c r="CP13" i="74"/>
  <c r="CQ13" i="74" s="1"/>
  <c r="CR13" i="74" s="1"/>
  <c r="AC14" i="74"/>
  <c r="AD14" i="74" s="1"/>
  <c r="AE14" i="74" s="1"/>
  <c r="CC14" i="74"/>
  <c r="CD14" i="74" s="1"/>
  <c r="CE14" i="74" s="1"/>
  <c r="P15" i="74"/>
  <c r="Q15" i="74" s="1"/>
  <c r="R15" i="74" s="1"/>
  <c r="C16" i="74"/>
  <c r="D16" i="74" s="1"/>
  <c r="E16" i="74" s="1"/>
  <c r="BC16" i="74"/>
  <c r="BD16" i="74" s="1"/>
  <c r="BE16" i="74" s="1"/>
  <c r="DC16" i="74"/>
  <c r="DD16" i="74" s="1"/>
  <c r="DE16" i="74" s="1"/>
  <c r="AP17" i="74"/>
  <c r="AQ17" i="74" s="1"/>
  <c r="AR17" i="74" s="1"/>
  <c r="CP17" i="74"/>
  <c r="CQ17" i="74" s="1"/>
  <c r="CR17" i="74" s="1"/>
  <c r="AC18" i="74"/>
  <c r="AD18" i="74" s="1"/>
  <c r="AE18" i="74" s="1"/>
  <c r="CC18" i="74"/>
  <c r="CD18" i="74" s="1"/>
  <c r="CE18" i="74" s="1"/>
  <c r="P19" i="74"/>
  <c r="Q19" i="74" s="1"/>
  <c r="R19" i="74" s="1"/>
  <c r="C20" i="74"/>
  <c r="D20" i="74" s="1"/>
  <c r="E20" i="74" s="1"/>
  <c r="DC20" i="74"/>
  <c r="DD20" i="74" s="1"/>
  <c r="DE20" i="74" s="1"/>
  <c r="AP21" i="74"/>
  <c r="AQ21" i="74" s="1"/>
  <c r="AR21" i="74" s="1"/>
  <c r="CP21" i="74"/>
  <c r="CQ21" i="74" s="1"/>
  <c r="CR21" i="74" s="1"/>
  <c r="AC22" i="74"/>
  <c r="AD22" i="74" s="1"/>
  <c r="AE22" i="74" s="1"/>
  <c r="CC22" i="74"/>
  <c r="CD22" i="74" s="1"/>
  <c r="CE22" i="74" s="1"/>
  <c r="P23" i="74"/>
  <c r="BP23" i="74"/>
  <c r="BQ23" i="74" s="1"/>
  <c r="BR23" i="74" s="1"/>
  <c r="DP6" i="74"/>
  <c r="DQ6" i="74" s="1"/>
  <c r="DR6" i="74" s="1"/>
  <c r="DP10" i="74"/>
  <c r="DQ10" i="74" s="1"/>
  <c r="DR10" i="74" s="1"/>
  <c r="DP14" i="74"/>
  <c r="DQ14" i="74" s="1"/>
  <c r="DR14" i="74" s="1"/>
  <c r="DP18" i="74"/>
  <c r="DQ18" i="74" s="1"/>
  <c r="DR18" i="74" s="1"/>
  <c r="DP22" i="74"/>
  <c r="DQ22" i="74" s="1"/>
  <c r="DR22" i="74" s="1"/>
  <c r="DC4" i="74"/>
  <c r="DD4" i="74" s="1"/>
  <c r="DE4" i="74" s="1"/>
  <c r="P3" i="74"/>
  <c r="Q3" i="74" s="1"/>
  <c r="R3" i="74" s="1"/>
  <c r="DP7" i="74"/>
  <c r="DQ7" i="74" s="1"/>
  <c r="DR7" i="74" s="1"/>
  <c r="DP15" i="74"/>
  <c r="DQ15" i="74" s="1"/>
  <c r="DR15" i="74" s="1"/>
  <c r="DP19" i="74"/>
  <c r="DQ19" i="74" s="1"/>
  <c r="DR19" i="74" s="1"/>
  <c r="DP23" i="74"/>
  <c r="DQ23" i="74" s="1"/>
  <c r="DR23" i="74" s="1"/>
  <c r="C21" i="74"/>
  <c r="D21" i="74" s="1"/>
  <c r="E21" i="74" s="1"/>
  <c r="DP3" i="74"/>
  <c r="DQ3" i="74" s="1"/>
  <c r="DR3" i="74" s="1"/>
  <c r="DP21" i="74"/>
  <c r="DQ21" i="74" s="1"/>
  <c r="DR21" i="74" s="1"/>
  <c r="DP16" i="74"/>
  <c r="DQ16" i="74" s="1"/>
  <c r="DR16" i="74" s="1"/>
  <c r="DP12" i="74"/>
  <c r="DQ12" i="74" s="1"/>
  <c r="DR12" i="74" s="1"/>
  <c r="DC3" i="74"/>
  <c r="DD3" i="74" s="1"/>
  <c r="DE3" i="74" s="1"/>
  <c r="CP4" i="74"/>
  <c r="CQ4" i="74" s="1"/>
  <c r="CR4" i="74" s="1"/>
  <c r="BC7" i="74"/>
  <c r="BD7" i="74" s="1"/>
  <c r="BE7" i="74" s="1"/>
  <c r="BC11" i="74"/>
  <c r="BD11" i="74" s="1"/>
  <c r="BE11" i="74" s="1"/>
  <c r="CP12" i="74"/>
  <c r="CQ12" i="74" s="1"/>
  <c r="CR12" i="74" s="1"/>
  <c r="CC13" i="74"/>
  <c r="CD13" i="74" s="1"/>
  <c r="CE13" i="74" s="1"/>
  <c r="BC23" i="74"/>
  <c r="BD23" i="74" s="1"/>
  <c r="BE23" i="74" s="1"/>
  <c r="DP4" i="74"/>
  <c r="DQ4" i="74" s="1"/>
  <c r="DR4" i="74" s="1"/>
  <c r="DP8" i="74"/>
  <c r="DQ8" i="74" s="1"/>
  <c r="DR8" i="74" s="1"/>
  <c r="DP11" i="74"/>
  <c r="DQ11" i="74" s="1"/>
  <c r="DR11" i="74" s="1"/>
  <c r="DP20" i="74"/>
  <c r="DQ20" i="74" s="1"/>
  <c r="DR20" i="74" s="1"/>
  <c r="DP5" i="74"/>
  <c r="DQ5" i="74" s="1"/>
  <c r="DR5" i="74" s="1"/>
  <c r="DP9" i="74"/>
  <c r="DQ9" i="74" s="1"/>
  <c r="DR9" i="74" s="1"/>
  <c r="DP17" i="74"/>
  <c r="DQ17" i="74" s="1"/>
  <c r="DR17" i="74" s="1"/>
  <c r="DP13" i="74"/>
  <c r="DQ13" i="74" s="1"/>
  <c r="DR13" i="74" s="1"/>
  <c r="AC13" i="74"/>
  <c r="AD13" i="74" s="1"/>
  <c r="AE13" i="74" s="1"/>
  <c r="CC11" i="74"/>
  <c r="CD11" i="74" s="1"/>
  <c r="CE11" i="74" s="1"/>
  <c r="C3" i="74"/>
  <c r="D3" i="74" s="1"/>
  <c r="E3" i="74" s="1"/>
  <c r="P22" i="74"/>
  <c r="Q22" i="74" s="1"/>
  <c r="R22" i="74" s="1"/>
  <c r="CC19" i="74"/>
  <c r="CD19" i="74" s="1"/>
  <c r="CE19" i="74" s="1"/>
  <c r="P16" i="74"/>
  <c r="Q16" i="74" s="1"/>
  <c r="R16" i="74" s="1"/>
  <c r="P8" i="74"/>
  <c r="Q8" i="74" s="1"/>
  <c r="R8" i="74" s="1"/>
  <c r="AC5" i="74"/>
  <c r="AD5" i="74" s="1"/>
  <c r="AE5" i="74" s="1"/>
  <c r="CP7" i="74"/>
  <c r="CQ7" i="74" s="1"/>
  <c r="CR7" i="74" s="1"/>
  <c r="BC3" i="74"/>
  <c r="BD3" i="74" s="1"/>
  <c r="BE3" i="74" s="1"/>
  <c r="DC15" i="74"/>
  <c r="DD15" i="74" s="1"/>
  <c r="DE15" i="74" s="1"/>
  <c r="DC11" i="74"/>
  <c r="DD11" i="74" s="1"/>
  <c r="DE11" i="74" s="1"/>
  <c r="CP15" i="74"/>
  <c r="CQ15" i="74" s="1"/>
  <c r="CR15" i="74" s="1"/>
  <c r="C11" i="74"/>
  <c r="D11" i="74" s="1"/>
  <c r="E11" i="74" s="1"/>
  <c r="DC7" i="74"/>
  <c r="DD7" i="74" s="1"/>
  <c r="DE7" i="74" s="1"/>
  <c r="AP20" i="74"/>
  <c r="AQ20" i="74" s="1"/>
  <c r="AR20" i="74" s="1"/>
  <c r="BP6" i="74"/>
  <c r="BQ6" i="74" s="1"/>
  <c r="BR6" i="74" s="1"/>
  <c r="AP4" i="74"/>
  <c r="AQ4" i="74" s="1"/>
  <c r="AR4" i="74" s="1"/>
  <c r="P6" i="74"/>
  <c r="Q6" i="74" s="1"/>
  <c r="R6" i="74" s="1"/>
  <c r="BC15" i="74"/>
  <c r="BD15" i="74" s="1"/>
  <c r="BE15" i="74" s="1"/>
  <c r="CC17" i="74"/>
  <c r="CD17" i="74" s="1"/>
  <c r="CE17" i="74" s="1"/>
  <c r="BC19" i="74"/>
  <c r="BD19" i="74" s="1"/>
  <c r="BE19" i="74" s="1"/>
  <c r="C23" i="74"/>
  <c r="D23" i="74" s="1"/>
  <c r="E23" i="74" s="1"/>
  <c r="AC9" i="74"/>
  <c r="AD9" i="74" s="1"/>
  <c r="AE9" i="74" s="1"/>
  <c r="AC21" i="74"/>
  <c r="AD21" i="74" s="1"/>
  <c r="AE21" i="74" s="1"/>
  <c r="CC21" i="74"/>
  <c r="CD21" i="74" s="1"/>
  <c r="CE21" i="74" s="1"/>
  <c r="BP21" i="74"/>
  <c r="BQ21" i="74" s="1"/>
  <c r="BR21" i="74" s="1"/>
  <c r="CP23" i="74"/>
  <c r="CQ23" i="74" s="1"/>
  <c r="CR23" i="74" s="1"/>
  <c r="P10" i="74"/>
  <c r="Q10" i="74" s="1"/>
  <c r="R10" i="74" s="1"/>
  <c r="BP10" i="74"/>
  <c r="BQ10" i="74" s="1"/>
  <c r="BR10" i="74" s="1"/>
  <c r="BC22" i="74"/>
  <c r="BD22" i="74" s="1"/>
  <c r="BE22" i="74" s="1"/>
  <c r="BP7" i="74"/>
  <c r="BQ7" i="74" s="1"/>
  <c r="BR7" i="74" s="1"/>
  <c r="BP18" i="74"/>
  <c r="BQ18" i="74" s="1"/>
  <c r="BR18" i="74" s="1"/>
  <c r="AP8" i="74"/>
  <c r="AQ8" i="74" s="1"/>
  <c r="AR8" i="74" s="1"/>
  <c r="DC14" i="74"/>
  <c r="DD14" i="74" s="1"/>
  <c r="DE14" i="74" s="1"/>
  <c r="AC4" i="74"/>
  <c r="AD4" i="74" s="1"/>
  <c r="AE4" i="74" s="1"/>
  <c r="AC3" i="74"/>
  <c r="AD3" i="74" s="1"/>
  <c r="AE3" i="74" s="1"/>
  <c r="C6" i="74"/>
  <c r="D6" i="74" s="1"/>
  <c r="E6" i="74" s="1"/>
  <c r="CP6" i="74"/>
  <c r="CQ6" i="74" s="1"/>
  <c r="CR6" i="74" s="1"/>
  <c r="AP7" i="74"/>
  <c r="AQ7" i="74" s="1"/>
  <c r="AR7" i="74" s="1"/>
  <c r="BP8" i="74"/>
  <c r="BQ8" i="74" s="1"/>
  <c r="BR8" i="74" s="1"/>
  <c r="P9" i="74"/>
  <c r="Q9" i="74" s="1"/>
  <c r="R9" i="74" s="1"/>
  <c r="BP9" i="74"/>
  <c r="BQ9" i="74" s="1"/>
  <c r="BR9" i="74" s="1"/>
  <c r="DC9" i="74"/>
  <c r="DD9" i="74" s="1"/>
  <c r="DE9" i="74" s="1"/>
  <c r="AP10" i="74"/>
  <c r="AQ10" i="74" s="1"/>
  <c r="AR10" i="74" s="1"/>
  <c r="BC10" i="74"/>
  <c r="BD10" i="74" s="1"/>
  <c r="BE10" i="74" s="1"/>
  <c r="DC10" i="74"/>
  <c r="DD10" i="74" s="1"/>
  <c r="DE10" i="74" s="1"/>
  <c r="CP11" i="74"/>
  <c r="CQ11" i="74" s="1"/>
  <c r="CR11" i="74" s="1"/>
  <c r="BP12" i="74"/>
  <c r="BQ12" i="74" s="1"/>
  <c r="BR12" i="74" s="1"/>
  <c r="CC12" i="74"/>
  <c r="CD12" i="74" s="1"/>
  <c r="CE12" i="74" s="1"/>
  <c r="P13" i="74"/>
  <c r="Q13" i="74" s="1"/>
  <c r="R13" i="74" s="1"/>
  <c r="BC13" i="74"/>
  <c r="BD13" i="74" s="1"/>
  <c r="BE13" i="74" s="1"/>
  <c r="C14" i="74"/>
  <c r="D14" i="74" s="1"/>
  <c r="E14" i="74" s="1"/>
  <c r="AP14" i="74"/>
  <c r="AQ14" i="74" s="1"/>
  <c r="AR14" i="74" s="1"/>
  <c r="CP14" i="74"/>
  <c r="CQ14" i="74" s="1"/>
  <c r="CR14" i="74" s="1"/>
  <c r="AP15" i="74"/>
  <c r="AQ15" i="74" s="1"/>
  <c r="AR15" i="74" s="1"/>
  <c r="CC15" i="74"/>
  <c r="CD15" i="74" s="1"/>
  <c r="CE15" i="74" s="1"/>
  <c r="AC16" i="74"/>
  <c r="AD16" i="74" s="1"/>
  <c r="AE16" i="74" s="1"/>
  <c r="CC16" i="74"/>
  <c r="CD16" i="74" s="1"/>
  <c r="CE16" i="74" s="1"/>
  <c r="BC17" i="74"/>
  <c r="BD17" i="74" s="1"/>
  <c r="BE17" i="74" s="1"/>
  <c r="BP17" i="74"/>
  <c r="BQ17" i="74" s="1"/>
  <c r="BR17" i="74" s="1"/>
  <c r="CP18" i="74"/>
  <c r="CQ18" i="74" s="1"/>
  <c r="CR18" i="74" s="1"/>
  <c r="DC18" i="74"/>
  <c r="DD18" i="74" s="1"/>
  <c r="DE18" i="74" s="1"/>
  <c r="AC19" i="74"/>
  <c r="AD19" i="74" s="1"/>
  <c r="AE19" i="74" s="1"/>
  <c r="CP19" i="74"/>
  <c r="CQ19" i="74" s="1"/>
  <c r="CR19" i="74" s="1"/>
  <c r="P20" i="74"/>
  <c r="Q20" i="74" s="1"/>
  <c r="R20" i="74" s="1"/>
  <c r="P21" i="74"/>
  <c r="Q21" i="74" s="1"/>
  <c r="R21" i="74" s="1"/>
  <c r="DC22" i="74"/>
  <c r="DD22" i="74" s="1"/>
  <c r="DE22" i="74" s="1"/>
  <c r="AP23" i="74"/>
  <c r="AQ23" i="74" s="1"/>
  <c r="AR23" i="74" s="1"/>
  <c r="CP20" i="74"/>
  <c r="CQ20" i="74" s="1"/>
  <c r="CR20" i="74" s="1"/>
  <c r="AP3" i="74"/>
  <c r="AQ3" i="74" s="1"/>
  <c r="AR3" i="74" s="1"/>
  <c r="CP3" i="74"/>
  <c r="CQ3" i="74" s="1"/>
  <c r="CR3" i="74" s="1"/>
  <c r="P4" i="74"/>
  <c r="Q4" i="74" s="1"/>
  <c r="R4" i="74" s="1"/>
  <c r="C5" i="74"/>
  <c r="D5" i="74" s="1"/>
  <c r="E5" i="74" s="1"/>
  <c r="BP5" i="74"/>
  <c r="BQ5" i="74" s="1"/>
  <c r="BR5" i="74" s="1"/>
  <c r="DC5" i="74"/>
  <c r="DD5" i="74" s="1"/>
  <c r="DE5" i="74" s="1"/>
  <c r="BC6" i="74"/>
  <c r="BD6" i="74" s="1"/>
  <c r="BE6" i="74" s="1"/>
  <c r="AC8" i="74"/>
  <c r="AD8" i="74" s="1"/>
  <c r="AE8" i="74" s="1"/>
  <c r="BP14" i="74"/>
  <c r="BQ14" i="74" s="1"/>
  <c r="BR14" i="74" s="1"/>
  <c r="C17" i="74"/>
  <c r="D17" i="74" s="1"/>
  <c r="E17" i="74" s="1"/>
  <c r="C13" i="74"/>
  <c r="D13" i="74" s="1"/>
  <c r="E13" i="74" s="1"/>
  <c r="AP18" i="74"/>
  <c r="AQ18" i="74" s="1"/>
  <c r="AR18" i="74" s="1"/>
  <c r="AC11" i="74"/>
  <c r="AD11" i="74" s="1"/>
  <c r="AE11" i="74" s="1"/>
  <c r="DC21" i="74"/>
  <c r="DD21" i="74" s="1"/>
  <c r="DE21" i="74" s="1"/>
  <c r="BP20" i="74"/>
  <c r="BQ20" i="74" s="1"/>
  <c r="BR20" i="74" s="1"/>
  <c r="BC5" i="74"/>
  <c r="BD5" i="74" s="1"/>
  <c r="BE5" i="74" s="1"/>
  <c r="C9" i="74"/>
  <c r="D9" i="74" s="1"/>
  <c r="E9" i="74" s="1"/>
  <c r="Q23" i="74"/>
  <c r="R23" i="74" s="1"/>
  <c r="BP16" i="74"/>
  <c r="BQ16" i="74" s="1"/>
  <c r="BR16" i="74" s="1"/>
  <c r="CC7" i="74"/>
  <c r="CD7" i="74" s="1"/>
  <c r="CE7" i="74" s="1"/>
  <c r="CC3" i="74"/>
  <c r="CD3" i="74" s="1"/>
  <c r="CE3" i="74" s="1"/>
  <c r="DC23" i="74"/>
  <c r="DD23" i="74" s="1"/>
  <c r="DE23" i="74" s="1"/>
  <c r="CC20" i="74"/>
  <c r="CD20" i="74" s="1"/>
  <c r="CE20" i="74" s="1"/>
  <c r="P18" i="74"/>
  <c r="Q18" i="74" s="1"/>
  <c r="R18" i="74" s="1"/>
  <c r="BC21" i="74"/>
  <c r="BD21" i="74" s="1"/>
  <c r="BE21" i="74" s="1"/>
  <c r="BP19" i="74"/>
  <c r="BQ19" i="74" s="1"/>
  <c r="BR19" i="74" s="1"/>
  <c r="AP12" i="74"/>
  <c r="AQ12" i="74" s="1"/>
  <c r="AR12" i="74" s="1"/>
  <c r="CP10" i="74"/>
  <c r="CQ10" i="74" s="1"/>
  <c r="CR10" i="74" s="1"/>
  <c r="AP22" i="74"/>
  <c r="AQ22" i="74" s="1"/>
  <c r="AR22" i="74" s="1"/>
  <c r="C22" i="74"/>
  <c r="D22" i="74" s="1"/>
  <c r="E22" i="74" s="1"/>
  <c r="CC23" i="74"/>
  <c r="CD23" i="74" s="1"/>
  <c r="CE23" i="74" s="1"/>
  <c r="CP22" i="74"/>
  <c r="CQ22" i="74" s="1"/>
  <c r="CR22" i="74" s="1"/>
  <c r="BP22" i="74"/>
  <c r="BQ22" i="74" s="1"/>
  <c r="BR22" i="74" s="1"/>
  <c r="AP16" i="74"/>
  <c r="AQ16" i="74" s="1"/>
  <c r="AR16" i="74" s="1"/>
  <c r="BC20" i="74"/>
  <c r="BD20" i="74" s="1"/>
  <c r="BE20" i="74" s="1"/>
  <c r="C18" i="74"/>
  <c r="D18" i="74" s="1"/>
  <c r="E18" i="74" s="1"/>
  <c r="AC12" i="74"/>
  <c r="AD12" i="74" s="1"/>
  <c r="AE12" i="74" s="1"/>
  <c r="BC18" i="74"/>
  <c r="BD18" i="74" s="1"/>
  <c r="BE18" i="74" s="1"/>
  <c r="CC4" i="74"/>
  <c r="CD4" i="74" s="1"/>
  <c r="CE4" i="74" s="1"/>
  <c r="AC23" i="74"/>
  <c r="AD23" i="74" s="1"/>
  <c r="AE23" i="74" s="1"/>
  <c r="P12" i="74"/>
  <c r="Q12" i="74" s="1"/>
  <c r="R12" i="74" s="1"/>
  <c r="CP8" i="74"/>
  <c r="CQ8" i="74" s="1"/>
  <c r="CR8" i="74" s="1"/>
  <c r="DC19" i="74"/>
  <c r="DD19" i="74" s="1"/>
  <c r="DE19" i="74" s="1"/>
  <c r="AP19" i="74"/>
  <c r="AQ19" i="74" s="1"/>
  <c r="AR19" i="74" s="1"/>
  <c r="DC17" i="74"/>
  <c r="DD17" i="74" s="1"/>
  <c r="DE17" i="74" s="1"/>
  <c r="BP11" i="74"/>
  <c r="BQ11" i="74" s="1"/>
  <c r="BR11" i="74" s="1"/>
  <c r="AP11" i="74"/>
  <c r="AQ11" i="74" s="1"/>
  <c r="AR11" i="74" s="1"/>
  <c r="C10" i="74"/>
  <c r="D10" i="74" s="1"/>
  <c r="E10" i="74" s="1"/>
  <c r="CC8" i="74"/>
  <c r="CD8" i="74" s="1"/>
  <c r="CE8" i="74" s="1"/>
  <c r="AC15" i="74"/>
  <c r="AD15" i="74" s="1"/>
  <c r="AE15" i="74" s="1"/>
  <c r="P14" i="74"/>
  <c r="Q14" i="74" s="1"/>
  <c r="R14" i="74" s="1"/>
  <c r="CM23" i="74"/>
  <c r="BM23" i="74" s="1"/>
  <c r="BC9" i="74"/>
  <c r="BD9" i="74" s="1"/>
  <c r="BE9" i="74" s="1"/>
  <c r="AP9" i="74"/>
  <c r="AQ9" i="74" s="1"/>
  <c r="AR9" i="74" s="1"/>
  <c r="BP3" i="74"/>
  <c r="BQ3" i="74" s="1"/>
  <c r="BR3" i="74" s="1"/>
  <c r="CC9" i="74"/>
  <c r="CD9" i="74" s="1"/>
  <c r="CE9" i="74" s="1"/>
  <c r="AC20" i="74"/>
  <c r="AD20" i="74" s="1"/>
  <c r="AE20" i="74" s="1"/>
  <c r="C19" i="74"/>
  <c r="D19" i="74" s="1"/>
  <c r="E19" i="74" s="1"/>
  <c r="P17" i="74"/>
  <c r="Q17" i="74" s="1"/>
  <c r="R17" i="74" s="1"/>
  <c r="CP16" i="74"/>
  <c r="CQ16" i="74" s="1"/>
  <c r="CR16" i="74" s="1"/>
  <c r="BP13" i="74"/>
  <c r="BQ13" i="74" s="1"/>
  <c r="BR13" i="74" s="1"/>
  <c r="AC7" i="74"/>
  <c r="AD7" i="74" s="1"/>
  <c r="AE7" i="74" s="1"/>
  <c r="C7" i="74"/>
  <c r="D7" i="74" s="1"/>
  <c r="E7" i="74" s="1"/>
  <c r="CC5" i="74"/>
  <c r="CD5" i="74" s="1"/>
  <c r="CE5" i="74" s="1"/>
  <c r="BP4" i="74"/>
  <c r="BQ4" i="74" s="1"/>
  <c r="BR4" i="74" s="1"/>
  <c r="BP15" i="74"/>
  <c r="BQ15" i="74" s="1"/>
  <c r="BR15" i="74" s="1"/>
  <c r="BC14" i="74"/>
  <c r="BD14" i="74" s="1"/>
  <c r="BE14" i="74" s="1"/>
  <c r="AP13" i="74"/>
  <c r="AQ13" i="74" s="1"/>
  <c r="AR13" i="74" s="1"/>
  <c r="AC17" i="74"/>
  <c r="AD17" i="74" s="1"/>
  <c r="AE17" i="74" s="1"/>
  <c r="DC6" i="74"/>
  <c r="DD6" i="74" s="1"/>
  <c r="DE6" i="74" s="1"/>
  <c r="AP6" i="74"/>
  <c r="AQ6" i="74" s="1"/>
  <c r="AR6" i="74" s="1"/>
  <c r="C15" i="74"/>
  <c r="D15" i="74" s="1"/>
  <c r="E15" i="74" s="1"/>
  <c r="DC13" i="74"/>
  <c r="DD13" i="74" s="1"/>
  <c r="DE13" i="74" s="1"/>
  <c r="AC6" i="74"/>
  <c r="AD6" i="74" s="1"/>
  <c r="AE6" i="74" s="1"/>
  <c r="P5" i="74"/>
  <c r="Q5" i="74" s="1"/>
  <c r="R5" i="74" s="1"/>
  <c r="Y221" i="67" l="1"/>
  <c r="Y220" i="67"/>
  <c r="Y219" i="67"/>
  <c r="Y218" i="67"/>
  <c r="Y217" i="67"/>
  <c r="Y216" i="67"/>
  <c r="Y215" i="67"/>
  <c r="Y214" i="67"/>
  <c r="Y213" i="67"/>
  <c r="Y212" i="67"/>
  <c r="Y211" i="67"/>
  <c r="Y210" i="67"/>
  <c r="Y209" i="67"/>
  <c r="Y208" i="67"/>
  <c r="Y207" i="67"/>
  <c r="Y206" i="67"/>
  <c r="Y205" i="67"/>
  <c r="Y204" i="67"/>
  <c r="Y203" i="67"/>
  <c r="Y202" i="67"/>
  <c r="Y201" i="67"/>
  <c r="Y200" i="67"/>
  <c r="Y199" i="67"/>
  <c r="Y198" i="67"/>
  <c r="Y197" i="67"/>
  <c r="Y196" i="67"/>
  <c r="Y195" i="67"/>
  <c r="Y194" i="67"/>
  <c r="Y193" i="67"/>
  <c r="Y192" i="67"/>
  <c r="Y191" i="67"/>
  <c r="Y190" i="67"/>
  <c r="Y189" i="67"/>
  <c r="Y188" i="67"/>
  <c r="Y187" i="67"/>
  <c r="Y186" i="67"/>
  <c r="Y185" i="67"/>
  <c r="Y184" i="67"/>
  <c r="Y183" i="67"/>
  <c r="Y182" i="67"/>
  <c r="Y181" i="67"/>
  <c r="Y180" i="67"/>
  <c r="Y179" i="67"/>
  <c r="Y178" i="67"/>
  <c r="Y177" i="67"/>
  <c r="Y176" i="67"/>
  <c r="Y175" i="67"/>
  <c r="Y174" i="67"/>
  <c r="Y173" i="67"/>
  <c r="Y172" i="67"/>
  <c r="Y171" i="67"/>
  <c r="Y170" i="67"/>
  <c r="Y169" i="67"/>
  <c r="Y168" i="67"/>
  <c r="Y167" i="67"/>
  <c r="Y166" i="67"/>
  <c r="Y165" i="67"/>
  <c r="Y164" i="67"/>
  <c r="Y163" i="67"/>
  <c r="Y162" i="67"/>
  <c r="Y161" i="67"/>
  <c r="Y160" i="67"/>
  <c r="Y159" i="67"/>
  <c r="Y158" i="67"/>
  <c r="Y157" i="67"/>
  <c r="Y156" i="67"/>
  <c r="Y155" i="67"/>
  <c r="Y154" i="67"/>
  <c r="Y153" i="67"/>
  <c r="Y152" i="67"/>
  <c r="Y151" i="67"/>
  <c r="Y150" i="67"/>
  <c r="Y149" i="67"/>
  <c r="Y148" i="67"/>
  <c r="Y147" i="67"/>
  <c r="Y146" i="67"/>
  <c r="Y145" i="67"/>
  <c r="Y144" i="67"/>
  <c r="Y143" i="67"/>
  <c r="Y142" i="67"/>
  <c r="Y141" i="67"/>
  <c r="Y140" i="67"/>
  <c r="Y139" i="67"/>
  <c r="Y138" i="67"/>
  <c r="Y137" i="67"/>
  <c r="Y136" i="67"/>
  <c r="Y135" i="67"/>
  <c r="Y134" i="67"/>
  <c r="Y133" i="67"/>
  <c r="Y132" i="67"/>
  <c r="Y131" i="67"/>
  <c r="Y130" i="67"/>
  <c r="Y129" i="67"/>
  <c r="Y128" i="67"/>
  <c r="Y127" i="67"/>
  <c r="Y126" i="67"/>
  <c r="Y125" i="67"/>
  <c r="Y124" i="67"/>
  <c r="Y123" i="67"/>
  <c r="Y122" i="67"/>
  <c r="Y121" i="67"/>
  <c r="Y120" i="67"/>
  <c r="Y119" i="67"/>
  <c r="Y118" i="67"/>
  <c r="Y117" i="67"/>
  <c r="Y116" i="67"/>
  <c r="Y115" i="67"/>
  <c r="Y114" i="67"/>
  <c r="Y113" i="67"/>
  <c r="Y112" i="67"/>
  <c r="Y111" i="67"/>
  <c r="Y110" i="67"/>
  <c r="Y109" i="67"/>
  <c r="Y108" i="67"/>
  <c r="Y107" i="67"/>
  <c r="Y106" i="67"/>
  <c r="Y105" i="67"/>
  <c r="Y104" i="67"/>
  <c r="Y103" i="67"/>
  <c r="Y102" i="67"/>
  <c r="Y101" i="67"/>
  <c r="Y100" i="67"/>
  <c r="Y99" i="67"/>
  <c r="Y98" i="67"/>
  <c r="Y97" i="67"/>
  <c r="Y96" i="67"/>
  <c r="Y95" i="67"/>
  <c r="Y94" i="67"/>
  <c r="Y93" i="67"/>
  <c r="Y92" i="67"/>
  <c r="Y91" i="67"/>
  <c r="Y90" i="67"/>
  <c r="Y89" i="67"/>
  <c r="Y88" i="67"/>
  <c r="Y87" i="67"/>
  <c r="Y86" i="67"/>
  <c r="Y85" i="67"/>
  <c r="Y84" i="67"/>
  <c r="Y83" i="67"/>
  <c r="Y82" i="67"/>
  <c r="Y81" i="67"/>
  <c r="Y80" i="67"/>
  <c r="Y79" i="67"/>
  <c r="Y78" i="67"/>
  <c r="Y77" i="67"/>
  <c r="Y76" i="67"/>
  <c r="Y75" i="67"/>
  <c r="Y74" i="67"/>
  <c r="Y73" i="67"/>
  <c r="Y72" i="67"/>
  <c r="Y71" i="67"/>
  <c r="Y70" i="67"/>
  <c r="Y69" i="67"/>
  <c r="Y68" i="67"/>
  <c r="Y67" i="67"/>
  <c r="Y66" i="67"/>
  <c r="Y65" i="67"/>
  <c r="Y64" i="67"/>
  <c r="Y63" i="67"/>
  <c r="Y62" i="67"/>
  <c r="Y61" i="67"/>
  <c r="Y60" i="67"/>
  <c r="Y59" i="67"/>
  <c r="Y58" i="67"/>
  <c r="Y57" i="67"/>
  <c r="Y56" i="67"/>
  <c r="Y55" i="67"/>
  <c r="Y54" i="67"/>
  <c r="Y53" i="67"/>
  <c r="Y52" i="67"/>
  <c r="Y51" i="67"/>
  <c r="Y50" i="67"/>
  <c r="Y49" i="67"/>
  <c r="Y48" i="67"/>
  <c r="Y47" i="67"/>
  <c r="Y46" i="67"/>
  <c r="Y45" i="67"/>
  <c r="Y44" i="67"/>
  <c r="Y43" i="67"/>
  <c r="Y42" i="67"/>
  <c r="Y41" i="67"/>
  <c r="Y40" i="67"/>
  <c r="Y39" i="67"/>
  <c r="Y38" i="67"/>
  <c r="Y37" i="67"/>
  <c r="Y36" i="67"/>
  <c r="Y35" i="67"/>
  <c r="Y34" i="67"/>
  <c r="Y33" i="67"/>
  <c r="Y32" i="67"/>
  <c r="Y31" i="67"/>
  <c r="Y30" i="67"/>
  <c r="Y29" i="67"/>
  <c r="Y28" i="67"/>
  <c r="Y27" i="67"/>
  <c r="Y26" i="67"/>
  <c r="Y25" i="67"/>
  <c r="Y24" i="67"/>
  <c r="Y23" i="67"/>
  <c r="Y22" i="67"/>
  <c r="Y21" i="67"/>
  <c r="Y20" i="67"/>
  <c r="Y19" i="67"/>
  <c r="Y18" i="67"/>
  <c r="Y17" i="67"/>
  <c r="Y16" i="67"/>
  <c r="Y15" i="67"/>
  <c r="Y14" i="67"/>
  <c r="Y13" i="67"/>
  <c r="Y12" i="67"/>
  <c r="Y11" i="67"/>
  <c r="Y10" i="67"/>
  <c r="Y9" i="67"/>
  <c r="Y8" i="67"/>
  <c r="Y7" i="67"/>
  <c r="Y6" i="67"/>
  <c r="X221" i="67"/>
  <c r="W221" i="67"/>
  <c r="X220" i="67"/>
  <c r="W220" i="67"/>
  <c r="X219" i="67"/>
  <c r="W219" i="67"/>
  <c r="X218" i="67"/>
  <c r="W218" i="67"/>
  <c r="X217" i="67"/>
  <c r="W217" i="67"/>
  <c r="X216" i="67"/>
  <c r="W216" i="67"/>
  <c r="X215" i="67"/>
  <c r="W215" i="67"/>
  <c r="X214" i="67"/>
  <c r="W214" i="67"/>
  <c r="X213" i="67"/>
  <c r="W213" i="67"/>
  <c r="X212" i="67"/>
  <c r="W212" i="67"/>
  <c r="X211" i="67"/>
  <c r="W211" i="67"/>
  <c r="X210" i="67"/>
  <c r="W210" i="67"/>
  <c r="X209" i="67"/>
  <c r="W209" i="67"/>
  <c r="X208" i="67"/>
  <c r="W208" i="67"/>
  <c r="X207" i="67"/>
  <c r="W207" i="67"/>
  <c r="X206" i="67"/>
  <c r="W206" i="67"/>
  <c r="X205" i="67"/>
  <c r="W205" i="67"/>
  <c r="X204" i="67"/>
  <c r="W204" i="67"/>
  <c r="X203" i="67"/>
  <c r="W203" i="67"/>
  <c r="X202" i="67"/>
  <c r="W202" i="67"/>
  <c r="X201" i="67"/>
  <c r="W201" i="67"/>
  <c r="X200" i="67"/>
  <c r="W200" i="67"/>
  <c r="X199" i="67"/>
  <c r="W199" i="67"/>
  <c r="X198" i="67"/>
  <c r="W198" i="67"/>
  <c r="X197" i="67"/>
  <c r="W197" i="67"/>
  <c r="X196" i="67"/>
  <c r="W196" i="67"/>
  <c r="X195" i="67"/>
  <c r="W195" i="67"/>
  <c r="X194" i="67"/>
  <c r="W194" i="67"/>
  <c r="X193" i="67"/>
  <c r="W193" i="67"/>
  <c r="X192" i="67"/>
  <c r="W192" i="67"/>
  <c r="X191" i="67"/>
  <c r="W191" i="67"/>
  <c r="X190" i="67"/>
  <c r="W190" i="67"/>
  <c r="X189" i="67"/>
  <c r="W189" i="67"/>
  <c r="X188" i="67"/>
  <c r="W188" i="67"/>
  <c r="X187" i="67"/>
  <c r="W187" i="67"/>
  <c r="X186" i="67"/>
  <c r="W186" i="67"/>
  <c r="X185" i="67"/>
  <c r="W185" i="67"/>
  <c r="X184" i="67"/>
  <c r="W184" i="67"/>
  <c r="X183" i="67"/>
  <c r="W183" i="67"/>
  <c r="X182" i="67"/>
  <c r="W182" i="67"/>
  <c r="X181" i="67"/>
  <c r="W181" i="67"/>
  <c r="X180" i="67"/>
  <c r="W180" i="67"/>
  <c r="X179" i="67"/>
  <c r="W179" i="67"/>
  <c r="X178" i="67"/>
  <c r="W178" i="67"/>
  <c r="X177" i="67"/>
  <c r="W177" i="67"/>
  <c r="X176" i="67"/>
  <c r="W176" i="67"/>
  <c r="X175" i="67"/>
  <c r="W175" i="67"/>
  <c r="X174" i="67"/>
  <c r="W174" i="67"/>
  <c r="X173" i="67"/>
  <c r="W173" i="67"/>
  <c r="X172" i="67"/>
  <c r="W172" i="67"/>
  <c r="X171" i="67"/>
  <c r="W171" i="67"/>
  <c r="X170" i="67"/>
  <c r="W170" i="67"/>
  <c r="X169" i="67"/>
  <c r="W169" i="67"/>
  <c r="X168" i="67"/>
  <c r="W168" i="67"/>
  <c r="X167" i="67"/>
  <c r="W167" i="67"/>
  <c r="X166" i="67"/>
  <c r="W166" i="67"/>
  <c r="X165" i="67"/>
  <c r="W165" i="67"/>
  <c r="X164" i="67"/>
  <c r="W164" i="67"/>
  <c r="X163" i="67"/>
  <c r="W163" i="67"/>
  <c r="X162" i="67"/>
  <c r="W162" i="67"/>
  <c r="X161" i="67"/>
  <c r="W161" i="67"/>
  <c r="X160" i="67"/>
  <c r="W160" i="67"/>
  <c r="X159" i="67"/>
  <c r="W159" i="67"/>
  <c r="X158" i="67"/>
  <c r="W158" i="67"/>
  <c r="X157" i="67"/>
  <c r="W157" i="67"/>
  <c r="X156" i="67"/>
  <c r="W156" i="67"/>
  <c r="X155" i="67"/>
  <c r="W155" i="67"/>
  <c r="X154" i="67"/>
  <c r="W154" i="67"/>
  <c r="X153" i="67"/>
  <c r="W153" i="67"/>
  <c r="X152" i="67"/>
  <c r="W152" i="67"/>
  <c r="X151" i="67"/>
  <c r="W151" i="67"/>
  <c r="X150" i="67"/>
  <c r="W150" i="67"/>
  <c r="X149" i="67"/>
  <c r="W149" i="67"/>
  <c r="X148" i="67"/>
  <c r="W148" i="67"/>
  <c r="X147" i="67"/>
  <c r="W147" i="67"/>
  <c r="X146" i="67"/>
  <c r="W146" i="67"/>
  <c r="X145" i="67"/>
  <c r="W145" i="67"/>
  <c r="X144" i="67"/>
  <c r="W144" i="67"/>
  <c r="X143" i="67"/>
  <c r="W143" i="67"/>
  <c r="X142" i="67"/>
  <c r="W142" i="67"/>
  <c r="X141" i="67"/>
  <c r="W141" i="67"/>
  <c r="X140" i="67"/>
  <c r="W140" i="67"/>
  <c r="X139" i="67"/>
  <c r="W139" i="67"/>
  <c r="X138" i="67"/>
  <c r="W138" i="67"/>
  <c r="X137" i="67"/>
  <c r="W137" i="67"/>
  <c r="X136" i="67"/>
  <c r="W136" i="67"/>
  <c r="X135" i="67"/>
  <c r="W135" i="67"/>
  <c r="X134" i="67"/>
  <c r="W134" i="67"/>
  <c r="X133" i="67"/>
  <c r="W133" i="67"/>
  <c r="X132" i="67"/>
  <c r="W132" i="67"/>
  <c r="X131" i="67"/>
  <c r="W131" i="67"/>
  <c r="X130" i="67"/>
  <c r="W130" i="67"/>
  <c r="X129" i="67"/>
  <c r="W129" i="67"/>
  <c r="X128" i="67"/>
  <c r="W128" i="67"/>
  <c r="X127" i="67"/>
  <c r="W127" i="67"/>
  <c r="X126" i="67"/>
  <c r="W126" i="67"/>
  <c r="X125" i="67"/>
  <c r="W125" i="67"/>
  <c r="X124" i="67"/>
  <c r="W124" i="67"/>
  <c r="X123" i="67"/>
  <c r="W123" i="67"/>
  <c r="X122" i="67"/>
  <c r="W122" i="67"/>
  <c r="X121" i="67"/>
  <c r="W121" i="67"/>
  <c r="X120" i="67"/>
  <c r="W120" i="67"/>
  <c r="X119" i="67"/>
  <c r="W119" i="67"/>
  <c r="X118" i="67"/>
  <c r="W118" i="67"/>
  <c r="X117" i="67"/>
  <c r="W117" i="67"/>
  <c r="X116" i="67"/>
  <c r="W116" i="67"/>
  <c r="X115" i="67"/>
  <c r="W115" i="67"/>
  <c r="X114" i="67"/>
  <c r="W114" i="67"/>
  <c r="X113" i="67"/>
  <c r="W113" i="67"/>
  <c r="X112" i="67"/>
  <c r="W112" i="67"/>
  <c r="X111" i="67"/>
  <c r="W111" i="67"/>
  <c r="X110" i="67"/>
  <c r="W110" i="67"/>
  <c r="X109" i="67"/>
  <c r="W109" i="67"/>
  <c r="X108" i="67"/>
  <c r="W108" i="67"/>
  <c r="X107" i="67"/>
  <c r="W107" i="67"/>
  <c r="X106" i="67"/>
  <c r="W106" i="67"/>
  <c r="X105" i="67"/>
  <c r="W105" i="67"/>
  <c r="X104" i="67"/>
  <c r="W104" i="67"/>
  <c r="X103" i="67"/>
  <c r="W103" i="67"/>
  <c r="X102" i="67"/>
  <c r="W102" i="67"/>
  <c r="X101" i="67"/>
  <c r="W101" i="67"/>
  <c r="X100" i="67"/>
  <c r="W100" i="67"/>
  <c r="X99" i="67"/>
  <c r="W99" i="67"/>
  <c r="X98" i="67"/>
  <c r="W98" i="67"/>
  <c r="X97" i="67"/>
  <c r="W97" i="67"/>
  <c r="X96" i="67"/>
  <c r="W96" i="67"/>
  <c r="X95" i="67"/>
  <c r="W95" i="67"/>
  <c r="X94" i="67"/>
  <c r="W94" i="67"/>
  <c r="X93" i="67"/>
  <c r="W93" i="67"/>
  <c r="X92" i="67"/>
  <c r="W92" i="67"/>
  <c r="X91" i="67"/>
  <c r="W91" i="67"/>
  <c r="X90" i="67"/>
  <c r="W90" i="67"/>
  <c r="X89" i="67"/>
  <c r="W89" i="67"/>
  <c r="X88" i="67"/>
  <c r="W88" i="67"/>
  <c r="X87" i="67"/>
  <c r="W87" i="67"/>
  <c r="X86" i="67"/>
  <c r="W86" i="67"/>
  <c r="X85" i="67"/>
  <c r="W85" i="67"/>
  <c r="X84" i="67"/>
  <c r="W84" i="67"/>
  <c r="X83" i="67"/>
  <c r="W83" i="67"/>
  <c r="X82" i="67"/>
  <c r="W82" i="67"/>
  <c r="X81" i="67"/>
  <c r="W81" i="67"/>
  <c r="X80" i="67"/>
  <c r="W80" i="67"/>
  <c r="X79" i="67"/>
  <c r="W79" i="67"/>
  <c r="X78" i="67"/>
  <c r="W78" i="67"/>
  <c r="X77" i="67"/>
  <c r="W77" i="67"/>
  <c r="X76" i="67"/>
  <c r="W76" i="67"/>
  <c r="X75" i="67"/>
  <c r="W75" i="67"/>
  <c r="X74" i="67"/>
  <c r="W74" i="67"/>
  <c r="X73" i="67"/>
  <c r="W73" i="67"/>
  <c r="X72" i="67"/>
  <c r="W72" i="67"/>
  <c r="X71" i="67"/>
  <c r="W71" i="67"/>
  <c r="X70" i="67"/>
  <c r="W70" i="67"/>
  <c r="X69" i="67"/>
  <c r="W69" i="67"/>
  <c r="X68" i="67"/>
  <c r="W68" i="67"/>
  <c r="X67" i="67"/>
  <c r="W67" i="67"/>
  <c r="X66" i="67"/>
  <c r="W66" i="67"/>
  <c r="X65" i="67"/>
  <c r="W65" i="67"/>
  <c r="X64" i="67"/>
  <c r="W64" i="67"/>
  <c r="X63" i="67"/>
  <c r="W63" i="67"/>
  <c r="X62" i="67"/>
  <c r="W62" i="67"/>
  <c r="X61" i="67"/>
  <c r="W61" i="67"/>
  <c r="X60" i="67"/>
  <c r="W60" i="67"/>
  <c r="X59" i="67"/>
  <c r="W59" i="67"/>
  <c r="X58" i="67"/>
  <c r="W58" i="67"/>
  <c r="X57" i="67"/>
  <c r="W57" i="67"/>
  <c r="X56" i="67"/>
  <c r="W56" i="67"/>
  <c r="X55" i="67"/>
  <c r="W55" i="67"/>
  <c r="X54" i="67"/>
  <c r="W54" i="67"/>
  <c r="X53" i="67"/>
  <c r="W53" i="67"/>
  <c r="X52" i="67"/>
  <c r="W52" i="67"/>
  <c r="X51" i="67"/>
  <c r="W51" i="67"/>
  <c r="X50" i="67"/>
  <c r="W50" i="67"/>
  <c r="X49" i="67"/>
  <c r="W49" i="67"/>
  <c r="X48" i="67"/>
  <c r="W48" i="67"/>
  <c r="X47" i="67"/>
  <c r="W47" i="67"/>
  <c r="X46" i="67"/>
  <c r="W46" i="67"/>
  <c r="X45" i="67"/>
  <c r="W45" i="67"/>
  <c r="X44" i="67"/>
  <c r="W44" i="67"/>
  <c r="X43" i="67"/>
  <c r="W43" i="67"/>
  <c r="X42" i="67"/>
  <c r="W42" i="67"/>
  <c r="X41" i="67"/>
  <c r="W41" i="67"/>
  <c r="X40" i="67"/>
  <c r="W40" i="67"/>
  <c r="X39" i="67"/>
  <c r="W39" i="67"/>
  <c r="X38" i="67"/>
  <c r="W38" i="67"/>
  <c r="X37" i="67"/>
  <c r="W37" i="67"/>
  <c r="X36" i="67"/>
  <c r="W36" i="67"/>
  <c r="X35" i="67"/>
  <c r="W35" i="67"/>
  <c r="X34" i="67"/>
  <c r="W34" i="67"/>
  <c r="X33" i="67"/>
  <c r="W33" i="67"/>
  <c r="X32" i="67"/>
  <c r="W32" i="67"/>
  <c r="X31" i="67"/>
  <c r="W31" i="67"/>
  <c r="X30" i="67"/>
  <c r="W30" i="67"/>
  <c r="X29" i="67"/>
  <c r="W29" i="67"/>
  <c r="X28" i="67"/>
  <c r="W28" i="67"/>
  <c r="X27" i="67"/>
  <c r="W27" i="67"/>
  <c r="X26" i="67"/>
  <c r="W26" i="67"/>
  <c r="X25" i="67"/>
  <c r="W25" i="67"/>
  <c r="X24" i="67"/>
  <c r="W24" i="67"/>
  <c r="X23" i="67"/>
  <c r="W23" i="67"/>
  <c r="X22" i="67"/>
  <c r="W22" i="67"/>
  <c r="X21" i="67"/>
  <c r="W21" i="67"/>
  <c r="X20" i="67"/>
  <c r="W20" i="67"/>
  <c r="X19" i="67"/>
  <c r="W19" i="67"/>
  <c r="X18" i="67"/>
  <c r="W18" i="67"/>
  <c r="X17" i="67"/>
  <c r="W17" i="67"/>
  <c r="X16" i="67"/>
  <c r="W16" i="67"/>
  <c r="X15" i="67"/>
  <c r="W15" i="67"/>
  <c r="X14" i="67"/>
  <c r="W14" i="67"/>
  <c r="X13" i="67"/>
  <c r="W13" i="67"/>
  <c r="X12" i="67"/>
  <c r="W12" i="67"/>
  <c r="X11" i="67"/>
  <c r="W11" i="67"/>
  <c r="X10" i="67"/>
  <c r="W10" i="67"/>
  <c r="X9" i="67"/>
  <c r="W9" i="67"/>
  <c r="X8" i="67"/>
  <c r="W8" i="67"/>
  <c r="X7" i="67"/>
  <c r="W7" i="67"/>
  <c r="X6" i="67"/>
  <c r="W6" i="67"/>
  <c r="BI7" i="71" l="1"/>
  <c r="BJ7" i="71"/>
  <c r="BK7" i="71"/>
  <c r="BL7" i="71"/>
  <c r="BM7" i="71"/>
  <c r="BN7" i="71"/>
  <c r="BO7" i="71"/>
  <c r="BP7" i="71"/>
  <c r="BQ7" i="71"/>
  <c r="BR7" i="71"/>
  <c r="BS7" i="71"/>
  <c r="BT7" i="71"/>
  <c r="BU7" i="71"/>
  <c r="BV7" i="71"/>
  <c r="BW7" i="71"/>
  <c r="BX7" i="71"/>
  <c r="BY7" i="71"/>
  <c r="BZ7" i="71"/>
  <c r="CA7" i="71"/>
  <c r="CB7" i="71"/>
  <c r="CC7" i="71"/>
  <c r="CD7" i="71"/>
  <c r="CE7" i="71"/>
  <c r="CF7" i="71"/>
  <c r="CG7" i="71"/>
  <c r="CH7" i="71"/>
  <c r="CI7" i="71"/>
  <c r="CJ7" i="71"/>
  <c r="CK7" i="71"/>
  <c r="CL7" i="71"/>
  <c r="CM7" i="71"/>
  <c r="CN7" i="71"/>
  <c r="CO7" i="71"/>
  <c r="CP7" i="71"/>
  <c r="CQ7" i="71"/>
  <c r="CR7" i="71"/>
  <c r="CS7" i="71"/>
  <c r="CT7" i="71"/>
  <c r="CU7" i="71"/>
  <c r="CV7" i="71"/>
  <c r="CW7" i="71"/>
  <c r="CX7" i="71"/>
  <c r="CY7" i="71"/>
  <c r="CZ7" i="71"/>
  <c r="DA7" i="71"/>
  <c r="DB7" i="71"/>
  <c r="DC7" i="71"/>
  <c r="DD7" i="71"/>
  <c r="DE7" i="71"/>
  <c r="DF7" i="71"/>
  <c r="DG7" i="71"/>
  <c r="DH7" i="71"/>
  <c r="DI7" i="71"/>
  <c r="DJ7" i="71"/>
  <c r="DK7" i="71"/>
  <c r="DL7" i="71"/>
  <c r="BI8" i="71"/>
  <c r="BJ8" i="71"/>
  <c r="BK8" i="71"/>
  <c r="BL8" i="71"/>
  <c r="BM8" i="71"/>
  <c r="BN8" i="71"/>
  <c r="BO8" i="71"/>
  <c r="BP8" i="71"/>
  <c r="BQ8" i="71"/>
  <c r="BR8" i="71"/>
  <c r="BS8" i="71"/>
  <c r="BT8" i="71"/>
  <c r="BU8" i="71"/>
  <c r="BV8" i="71"/>
  <c r="BW8" i="71"/>
  <c r="BX8" i="71"/>
  <c r="BY8" i="71"/>
  <c r="BZ8" i="71"/>
  <c r="CA8" i="71"/>
  <c r="CB8" i="71"/>
  <c r="CC8" i="71"/>
  <c r="CD8" i="71"/>
  <c r="CE8" i="71"/>
  <c r="CF8" i="71"/>
  <c r="CG8" i="71"/>
  <c r="CH8" i="71"/>
  <c r="CI8" i="71"/>
  <c r="CJ8" i="71"/>
  <c r="CK8" i="71"/>
  <c r="CL8" i="71"/>
  <c r="CM8" i="71"/>
  <c r="CN8" i="71"/>
  <c r="CO8" i="71"/>
  <c r="CP8" i="71"/>
  <c r="CQ8" i="71"/>
  <c r="CR8" i="71"/>
  <c r="CS8" i="71"/>
  <c r="CT8" i="71"/>
  <c r="CU8" i="71"/>
  <c r="CV8" i="71"/>
  <c r="CW8" i="71"/>
  <c r="CX8" i="71"/>
  <c r="CY8" i="71"/>
  <c r="CZ8" i="71"/>
  <c r="DA8" i="71"/>
  <c r="DB8" i="71"/>
  <c r="DC8" i="71"/>
  <c r="DD8" i="71"/>
  <c r="DE8" i="71"/>
  <c r="DF8" i="71"/>
  <c r="DG8" i="71"/>
  <c r="DH8" i="71"/>
  <c r="DI8" i="71"/>
  <c r="DJ8" i="71"/>
  <c r="DK8" i="71"/>
  <c r="DL8" i="71"/>
  <c r="BI9" i="71"/>
  <c r="BJ9" i="71"/>
  <c r="BK9" i="71"/>
  <c r="BL9" i="71"/>
  <c r="BM9" i="71"/>
  <c r="BN9" i="71"/>
  <c r="BO9" i="71"/>
  <c r="BP9" i="71"/>
  <c r="BQ9" i="71"/>
  <c r="BR9" i="71"/>
  <c r="BS9" i="71"/>
  <c r="BT9" i="71"/>
  <c r="BU9" i="71"/>
  <c r="BV9" i="71"/>
  <c r="BW9" i="71"/>
  <c r="BX9" i="71"/>
  <c r="BY9" i="71"/>
  <c r="BZ9" i="71"/>
  <c r="CA9" i="71"/>
  <c r="CB9" i="71"/>
  <c r="CC9" i="71"/>
  <c r="CD9" i="71"/>
  <c r="CE9" i="71"/>
  <c r="CF9" i="71"/>
  <c r="CG9" i="71"/>
  <c r="CH9" i="71"/>
  <c r="CI9" i="71"/>
  <c r="CJ9" i="71"/>
  <c r="CK9" i="71"/>
  <c r="CL9" i="71"/>
  <c r="CM9" i="71"/>
  <c r="CN9" i="71"/>
  <c r="CO9" i="71"/>
  <c r="CP9" i="71"/>
  <c r="CQ9" i="71"/>
  <c r="CR9" i="71"/>
  <c r="CS9" i="71"/>
  <c r="CT9" i="71"/>
  <c r="CU9" i="71"/>
  <c r="CV9" i="71"/>
  <c r="CW9" i="71"/>
  <c r="CX9" i="71"/>
  <c r="CY9" i="71"/>
  <c r="CZ9" i="71"/>
  <c r="DA9" i="71"/>
  <c r="DB9" i="71"/>
  <c r="DC9" i="71"/>
  <c r="DD9" i="71"/>
  <c r="DE9" i="71"/>
  <c r="DF9" i="71"/>
  <c r="DG9" i="71"/>
  <c r="DH9" i="71"/>
  <c r="DI9" i="71"/>
  <c r="DJ9" i="71"/>
  <c r="DK9" i="71"/>
  <c r="DL9" i="71"/>
  <c r="BI10" i="71"/>
  <c r="BJ10" i="71"/>
  <c r="BK10" i="71"/>
  <c r="BL10" i="71"/>
  <c r="BM10" i="71"/>
  <c r="BN10" i="71"/>
  <c r="BO10" i="71"/>
  <c r="BP10" i="71"/>
  <c r="BQ10" i="71"/>
  <c r="BR10" i="71"/>
  <c r="BS10" i="71"/>
  <c r="BT10" i="71"/>
  <c r="BU10" i="71"/>
  <c r="BV10" i="71"/>
  <c r="BW10" i="71"/>
  <c r="BX10" i="71"/>
  <c r="BY10" i="71"/>
  <c r="BZ10" i="71"/>
  <c r="CA10" i="71"/>
  <c r="CB10" i="71"/>
  <c r="CC10" i="71"/>
  <c r="CD10" i="71"/>
  <c r="CE10" i="71"/>
  <c r="CF10" i="71"/>
  <c r="CG10" i="71"/>
  <c r="CH10" i="71"/>
  <c r="CI10" i="71"/>
  <c r="CJ10" i="71"/>
  <c r="CK10" i="71"/>
  <c r="CL10" i="71"/>
  <c r="CM10" i="71"/>
  <c r="CN10" i="71"/>
  <c r="CO10" i="71"/>
  <c r="CP10" i="71"/>
  <c r="CQ10" i="71"/>
  <c r="CR10" i="71"/>
  <c r="CS10" i="71"/>
  <c r="CT10" i="71"/>
  <c r="CU10" i="71"/>
  <c r="CV10" i="71"/>
  <c r="CW10" i="71"/>
  <c r="CX10" i="71"/>
  <c r="CY10" i="71"/>
  <c r="CZ10" i="71"/>
  <c r="DA10" i="71"/>
  <c r="DB10" i="71"/>
  <c r="DC10" i="71"/>
  <c r="DD10" i="71"/>
  <c r="DE10" i="71"/>
  <c r="DF10" i="71"/>
  <c r="DG10" i="71"/>
  <c r="DH10" i="71"/>
  <c r="DI10" i="71"/>
  <c r="DJ10" i="71"/>
  <c r="DK10" i="71"/>
  <c r="DL10" i="71"/>
  <c r="BI11" i="71"/>
  <c r="BJ11" i="71"/>
  <c r="BK11" i="71"/>
  <c r="BL11" i="71"/>
  <c r="BM11" i="71"/>
  <c r="BN11" i="71"/>
  <c r="BO11" i="71"/>
  <c r="BP11" i="71"/>
  <c r="BQ11" i="71"/>
  <c r="BR11" i="71"/>
  <c r="BS11" i="71"/>
  <c r="BT11" i="71"/>
  <c r="BU11" i="71"/>
  <c r="BV11" i="71"/>
  <c r="BW11" i="71"/>
  <c r="BX11" i="71"/>
  <c r="BY11" i="71"/>
  <c r="BZ11" i="71"/>
  <c r="CA11" i="71"/>
  <c r="CB11" i="71"/>
  <c r="CC11" i="71"/>
  <c r="CD11" i="71"/>
  <c r="CE11" i="71"/>
  <c r="CF11" i="71"/>
  <c r="CG11" i="71"/>
  <c r="CH11" i="71"/>
  <c r="CI11" i="71"/>
  <c r="CJ11" i="71"/>
  <c r="CK11" i="71"/>
  <c r="CL11" i="71"/>
  <c r="CM11" i="71"/>
  <c r="CN11" i="71"/>
  <c r="CO11" i="71"/>
  <c r="CP11" i="71"/>
  <c r="CQ11" i="71"/>
  <c r="CR11" i="71"/>
  <c r="CS11" i="71"/>
  <c r="CT11" i="71"/>
  <c r="CU11" i="71"/>
  <c r="CV11" i="71"/>
  <c r="CW11" i="71"/>
  <c r="CX11" i="71"/>
  <c r="CY11" i="71"/>
  <c r="CZ11" i="71"/>
  <c r="DA11" i="71"/>
  <c r="DB11" i="71"/>
  <c r="DC11" i="71"/>
  <c r="DD11" i="71"/>
  <c r="DE11" i="71"/>
  <c r="DF11" i="71"/>
  <c r="DG11" i="71"/>
  <c r="DH11" i="71"/>
  <c r="DI11" i="71"/>
  <c r="DJ11" i="71"/>
  <c r="DK11" i="71"/>
  <c r="DL11" i="71"/>
  <c r="BI12" i="71"/>
  <c r="BJ12" i="71"/>
  <c r="BK12" i="71"/>
  <c r="BL12" i="71"/>
  <c r="BM12" i="71"/>
  <c r="BN12" i="71"/>
  <c r="BO12" i="71"/>
  <c r="BP12" i="71"/>
  <c r="BQ12" i="71"/>
  <c r="BR12" i="71"/>
  <c r="BS12" i="71"/>
  <c r="BT12" i="71"/>
  <c r="BU12" i="71"/>
  <c r="BV12" i="71"/>
  <c r="BW12" i="71"/>
  <c r="BX12" i="71"/>
  <c r="BY12" i="71"/>
  <c r="BZ12" i="71"/>
  <c r="CA12" i="71"/>
  <c r="CB12" i="71"/>
  <c r="CC12" i="71"/>
  <c r="CD12" i="71"/>
  <c r="CE12" i="71"/>
  <c r="CF12" i="71"/>
  <c r="CG12" i="71"/>
  <c r="CH12" i="71"/>
  <c r="CI12" i="71"/>
  <c r="CJ12" i="71"/>
  <c r="CK12" i="71"/>
  <c r="CL12" i="71"/>
  <c r="CM12" i="71"/>
  <c r="CN12" i="71"/>
  <c r="CO12" i="71"/>
  <c r="CP12" i="71"/>
  <c r="CQ12" i="71"/>
  <c r="CR12" i="71"/>
  <c r="CS12" i="71"/>
  <c r="CT12" i="71"/>
  <c r="CU12" i="71"/>
  <c r="CV12" i="71"/>
  <c r="CW12" i="71"/>
  <c r="CX12" i="71"/>
  <c r="CY12" i="71"/>
  <c r="CZ12" i="71"/>
  <c r="DA12" i="71"/>
  <c r="DB12" i="71"/>
  <c r="DC12" i="71"/>
  <c r="DD12" i="71"/>
  <c r="DE12" i="71"/>
  <c r="DF12" i="71"/>
  <c r="DG12" i="71"/>
  <c r="DH12" i="71"/>
  <c r="DI12" i="71"/>
  <c r="DJ12" i="71"/>
  <c r="DK12" i="71"/>
  <c r="DL12" i="71"/>
  <c r="BI13" i="71"/>
  <c r="BJ13" i="71"/>
  <c r="BK13" i="71"/>
  <c r="BL13" i="71"/>
  <c r="BM13" i="71"/>
  <c r="BN13" i="71"/>
  <c r="BO13" i="71"/>
  <c r="BP13" i="71"/>
  <c r="BQ13" i="71"/>
  <c r="BR13" i="71"/>
  <c r="BS13" i="71"/>
  <c r="BT13" i="71"/>
  <c r="BU13" i="71"/>
  <c r="BV13" i="71"/>
  <c r="BW13" i="71"/>
  <c r="BX13" i="71"/>
  <c r="BY13" i="71"/>
  <c r="BZ13" i="71"/>
  <c r="CA13" i="71"/>
  <c r="CB13" i="71"/>
  <c r="CC13" i="71"/>
  <c r="CD13" i="71"/>
  <c r="CE13" i="71"/>
  <c r="CF13" i="71"/>
  <c r="CG13" i="71"/>
  <c r="CH13" i="71"/>
  <c r="CI13" i="71"/>
  <c r="CJ13" i="71"/>
  <c r="CK13" i="71"/>
  <c r="CL13" i="71"/>
  <c r="CM13" i="71"/>
  <c r="CN13" i="71"/>
  <c r="CO13" i="71"/>
  <c r="CP13" i="71"/>
  <c r="CQ13" i="71"/>
  <c r="CR13" i="71"/>
  <c r="CS13" i="71"/>
  <c r="CT13" i="71"/>
  <c r="CU13" i="71"/>
  <c r="CV13" i="71"/>
  <c r="CW13" i="71"/>
  <c r="CX13" i="71"/>
  <c r="CY13" i="71"/>
  <c r="CZ13" i="71"/>
  <c r="DA13" i="71"/>
  <c r="DB13" i="71"/>
  <c r="DC13" i="71"/>
  <c r="DD13" i="71"/>
  <c r="DE13" i="71"/>
  <c r="DF13" i="71"/>
  <c r="DG13" i="71"/>
  <c r="DH13" i="71"/>
  <c r="DI13" i="71"/>
  <c r="DJ13" i="71"/>
  <c r="DK13" i="71"/>
  <c r="DL13" i="71"/>
  <c r="BI14" i="71"/>
  <c r="BJ14" i="71"/>
  <c r="BK14" i="71"/>
  <c r="BL14" i="71"/>
  <c r="BM14" i="71"/>
  <c r="BN14" i="71"/>
  <c r="BO14" i="71"/>
  <c r="BP14" i="71"/>
  <c r="BQ14" i="71"/>
  <c r="BR14" i="71"/>
  <c r="BS14" i="71"/>
  <c r="BT14" i="71"/>
  <c r="BU14" i="71"/>
  <c r="BV14" i="71"/>
  <c r="BW14" i="71"/>
  <c r="BX14" i="71"/>
  <c r="BY14" i="71"/>
  <c r="BZ14" i="71"/>
  <c r="CA14" i="71"/>
  <c r="CB14" i="71"/>
  <c r="CC14" i="71"/>
  <c r="CD14" i="71"/>
  <c r="CE14" i="71"/>
  <c r="CF14" i="71"/>
  <c r="CG14" i="71"/>
  <c r="CH14" i="71"/>
  <c r="CI14" i="71"/>
  <c r="CJ14" i="71"/>
  <c r="CK14" i="71"/>
  <c r="CL14" i="71"/>
  <c r="CM14" i="71"/>
  <c r="CN14" i="71"/>
  <c r="CO14" i="71"/>
  <c r="CP14" i="71"/>
  <c r="CQ14" i="71"/>
  <c r="CR14" i="71"/>
  <c r="CS14" i="71"/>
  <c r="CT14" i="71"/>
  <c r="CU14" i="71"/>
  <c r="CV14" i="71"/>
  <c r="CW14" i="71"/>
  <c r="CX14" i="71"/>
  <c r="CY14" i="71"/>
  <c r="CZ14" i="71"/>
  <c r="DA14" i="71"/>
  <c r="DB14" i="71"/>
  <c r="DC14" i="71"/>
  <c r="DD14" i="71"/>
  <c r="DE14" i="71"/>
  <c r="DF14" i="71"/>
  <c r="DG14" i="71"/>
  <c r="DH14" i="71"/>
  <c r="DI14" i="71"/>
  <c r="DJ14" i="71"/>
  <c r="DK14" i="71"/>
  <c r="DL14" i="71"/>
  <c r="BI15" i="71"/>
  <c r="BJ15" i="71"/>
  <c r="BK15" i="71"/>
  <c r="BL15" i="71"/>
  <c r="BM15" i="71"/>
  <c r="BN15" i="71"/>
  <c r="BO15" i="71"/>
  <c r="BP15" i="71"/>
  <c r="BQ15" i="71"/>
  <c r="BR15" i="71"/>
  <c r="BS15" i="71"/>
  <c r="BT15" i="71"/>
  <c r="BU15" i="71"/>
  <c r="BV15" i="71"/>
  <c r="BW15" i="71"/>
  <c r="BX15" i="71"/>
  <c r="BY15" i="71"/>
  <c r="BZ15" i="71"/>
  <c r="CA15" i="71"/>
  <c r="CB15" i="71"/>
  <c r="CC15" i="71"/>
  <c r="CD15" i="71"/>
  <c r="CE15" i="71"/>
  <c r="CF15" i="71"/>
  <c r="CG15" i="71"/>
  <c r="CH15" i="71"/>
  <c r="CI15" i="71"/>
  <c r="CJ15" i="71"/>
  <c r="CK15" i="71"/>
  <c r="CL15" i="71"/>
  <c r="CM15" i="71"/>
  <c r="CN15" i="71"/>
  <c r="CO15" i="71"/>
  <c r="CP15" i="71"/>
  <c r="CQ15" i="71"/>
  <c r="CR15" i="71"/>
  <c r="CS15" i="71"/>
  <c r="CT15" i="71"/>
  <c r="CU15" i="71"/>
  <c r="CV15" i="71"/>
  <c r="CW15" i="71"/>
  <c r="CX15" i="71"/>
  <c r="CY15" i="71"/>
  <c r="CZ15" i="71"/>
  <c r="DA15" i="71"/>
  <c r="DB15" i="71"/>
  <c r="DC15" i="71"/>
  <c r="DD15" i="71"/>
  <c r="DE15" i="71"/>
  <c r="DF15" i="71"/>
  <c r="DG15" i="71"/>
  <c r="DH15" i="71"/>
  <c r="DI15" i="71"/>
  <c r="DJ15" i="71"/>
  <c r="DK15" i="71"/>
  <c r="DL15" i="71"/>
  <c r="BI16" i="71"/>
  <c r="BJ16" i="71"/>
  <c r="BK16" i="71"/>
  <c r="BL16" i="71"/>
  <c r="BM16" i="71"/>
  <c r="BN16" i="71"/>
  <c r="BO16" i="71"/>
  <c r="BP16" i="71"/>
  <c r="BQ16" i="71"/>
  <c r="BR16" i="71"/>
  <c r="BS16" i="71"/>
  <c r="BT16" i="71"/>
  <c r="BU16" i="71"/>
  <c r="BV16" i="71"/>
  <c r="BW16" i="71"/>
  <c r="BX16" i="71"/>
  <c r="BY16" i="71"/>
  <c r="BZ16" i="71"/>
  <c r="CA16" i="71"/>
  <c r="CB16" i="71"/>
  <c r="CC16" i="71"/>
  <c r="CD16" i="71"/>
  <c r="CE16" i="71"/>
  <c r="CF16" i="71"/>
  <c r="CG16" i="71"/>
  <c r="CH16" i="71"/>
  <c r="CI16" i="71"/>
  <c r="CJ16" i="71"/>
  <c r="CK16" i="71"/>
  <c r="CL16" i="71"/>
  <c r="CM16" i="71"/>
  <c r="CN16" i="71"/>
  <c r="CO16" i="71"/>
  <c r="CP16" i="71"/>
  <c r="CQ16" i="71"/>
  <c r="CR16" i="71"/>
  <c r="CS16" i="71"/>
  <c r="CT16" i="71"/>
  <c r="CU16" i="71"/>
  <c r="CV16" i="71"/>
  <c r="CW16" i="71"/>
  <c r="CX16" i="71"/>
  <c r="CY16" i="71"/>
  <c r="CZ16" i="71"/>
  <c r="DA16" i="71"/>
  <c r="DB16" i="71"/>
  <c r="DC16" i="71"/>
  <c r="DD16" i="71"/>
  <c r="DE16" i="71"/>
  <c r="DF16" i="71"/>
  <c r="DG16" i="71"/>
  <c r="DH16" i="71"/>
  <c r="DI16" i="71"/>
  <c r="DJ16" i="71"/>
  <c r="DK16" i="71"/>
  <c r="DL16" i="71"/>
  <c r="BI17" i="71"/>
  <c r="BJ17" i="71"/>
  <c r="BK17" i="71"/>
  <c r="BL17" i="71"/>
  <c r="BM17" i="71"/>
  <c r="BN17" i="71"/>
  <c r="BO17" i="71"/>
  <c r="BP17" i="71"/>
  <c r="BQ17" i="71"/>
  <c r="BR17" i="71"/>
  <c r="BS17" i="71"/>
  <c r="BT17" i="71"/>
  <c r="BU17" i="71"/>
  <c r="BV17" i="71"/>
  <c r="BW17" i="71"/>
  <c r="BX17" i="71"/>
  <c r="BY17" i="71"/>
  <c r="BZ17" i="71"/>
  <c r="CA17" i="71"/>
  <c r="CB17" i="71"/>
  <c r="CC17" i="71"/>
  <c r="CD17" i="71"/>
  <c r="CE17" i="71"/>
  <c r="CF17" i="71"/>
  <c r="CG17" i="71"/>
  <c r="CH17" i="71"/>
  <c r="CI17" i="71"/>
  <c r="CJ17" i="71"/>
  <c r="CK17" i="71"/>
  <c r="CL17" i="71"/>
  <c r="CM17" i="71"/>
  <c r="CN17" i="71"/>
  <c r="CO17" i="71"/>
  <c r="CP17" i="71"/>
  <c r="CQ17" i="71"/>
  <c r="CR17" i="71"/>
  <c r="CS17" i="71"/>
  <c r="CT17" i="71"/>
  <c r="CU17" i="71"/>
  <c r="CV17" i="71"/>
  <c r="CW17" i="71"/>
  <c r="CX17" i="71"/>
  <c r="CY17" i="71"/>
  <c r="CZ17" i="71"/>
  <c r="DA17" i="71"/>
  <c r="DB17" i="71"/>
  <c r="DC17" i="71"/>
  <c r="DD17" i="71"/>
  <c r="DE17" i="71"/>
  <c r="DF17" i="71"/>
  <c r="DG17" i="71"/>
  <c r="DH17" i="71"/>
  <c r="DI17" i="71"/>
  <c r="DJ17" i="71"/>
  <c r="DK17" i="71"/>
  <c r="DL17" i="71"/>
  <c r="BI18" i="71"/>
  <c r="BJ18" i="71"/>
  <c r="BK18" i="71"/>
  <c r="BL18" i="71"/>
  <c r="BM18" i="71"/>
  <c r="BN18" i="71"/>
  <c r="BO18" i="71"/>
  <c r="BP18" i="71"/>
  <c r="BQ18" i="71"/>
  <c r="BR18" i="71"/>
  <c r="BS18" i="71"/>
  <c r="BT18" i="71"/>
  <c r="BU18" i="71"/>
  <c r="BV18" i="71"/>
  <c r="BW18" i="71"/>
  <c r="BX18" i="71"/>
  <c r="BY18" i="71"/>
  <c r="BZ18" i="71"/>
  <c r="CA18" i="71"/>
  <c r="CB18" i="71"/>
  <c r="CC18" i="71"/>
  <c r="CD18" i="71"/>
  <c r="CE18" i="71"/>
  <c r="CF18" i="71"/>
  <c r="CG18" i="71"/>
  <c r="CH18" i="71"/>
  <c r="CI18" i="71"/>
  <c r="CJ18" i="71"/>
  <c r="CK18" i="71"/>
  <c r="CL18" i="71"/>
  <c r="CM18" i="71"/>
  <c r="CN18" i="71"/>
  <c r="CO18" i="71"/>
  <c r="CP18" i="71"/>
  <c r="CQ18" i="71"/>
  <c r="CR18" i="71"/>
  <c r="CS18" i="71"/>
  <c r="CT18" i="71"/>
  <c r="CU18" i="71"/>
  <c r="CV18" i="71"/>
  <c r="CW18" i="71"/>
  <c r="CX18" i="71"/>
  <c r="CY18" i="71"/>
  <c r="CZ18" i="71"/>
  <c r="DA18" i="71"/>
  <c r="DB18" i="71"/>
  <c r="DC18" i="71"/>
  <c r="DD18" i="71"/>
  <c r="DE18" i="71"/>
  <c r="DF18" i="71"/>
  <c r="DG18" i="71"/>
  <c r="DH18" i="71"/>
  <c r="DI18" i="71"/>
  <c r="DJ18" i="71"/>
  <c r="DK18" i="71"/>
  <c r="DL18" i="71"/>
  <c r="BI19" i="71"/>
  <c r="BJ19" i="71"/>
  <c r="BK19" i="71"/>
  <c r="BL19" i="71"/>
  <c r="BM19" i="71"/>
  <c r="BN19" i="71"/>
  <c r="BO19" i="71"/>
  <c r="BP19" i="71"/>
  <c r="BQ19" i="71"/>
  <c r="BR19" i="71"/>
  <c r="BS19" i="71"/>
  <c r="BT19" i="71"/>
  <c r="BU19" i="71"/>
  <c r="BV19" i="71"/>
  <c r="BW19" i="71"/>
  <c r="BX19" i="71"/>
  <c r="BY19" i="71"/>
  <c r="BZ19" i="71"/>
  <c r="CA19" i="71"/>
  <c r="CB19" i="71"/>
  <c r="CC19" i="71"/>
  <c r="CD19" i="71"/>
  <c r="CE19" i="71"/>
  <c r="CF19" i="71"/>
  <c r="CG19" i="71"/>
  <c r="CH19" i="71"/>
  <c r="CI19" i="71"/>
  <c r="CJ19" i="71"/>
  <c r="CK19" i="71"/>
  <c r="CL19" i="71"/>
  <c r="CM19" i="71"/>
  <c r="CN19" i="71"/>
  <c r="CO19" i="71"/>
  <c r="CP19" i="71"/>
  <c r="CQ19" i="71"/>
  <c r="CR19" i="71"/>
  <c r="CS19" i="71"/>
  <c r="CT19" i="71"/>
  <c r="CU19" i="71"/>
  <c r="CV19" i="71"/>
  <c r="CW19" i="71"/>
  <c r="CX19" i="71"/>
  <c r="CY19" i="71"/>
  <c r="CZ19" i="71"/>
  <c r="DA19" i="71"/>
  <c r="DB19" i="71"/>
  <c r="DC19" i="71"/>
  <c r="DD19" i="71"/>
  <c r="DE19" i="71"/>
  <c r="DF19" i="71"/>
  <c r="DG19" i="71"/>
  <c r="DH19" i="71"/>
  <c r="DI19" i="71"/>
  <c r="DJ19" i="71"/>
  <c r="DK19" i="71"/>
  <c r="DL19" i="71"/>
  <c r="BI20" i="71"/>
  <c r="BJ20" i="71"/>
  <c r="BK20" i="71"/>
  <c r="BL20" i="71"/>
  <c r="BM20" i="71"/>
  <c r="BN20" i="71"/>
  <c r="BO20" i="71"/>
  <c r="BP20" i="71"/>
  <c r="BQ20" i="71"/>
  <c r="BR20" i="71"/>
  <c r="BS20" i="71"/>
  <c r="BT20" i="71"/>
  <c r="BU20" i="71"/>
  <c r="BV20" i="71"/>
  <c r="BW20" i="71"/>
  <c r="BX20" i="71"/>
  <c r="BY20" i="71"/>
  <c r="BZ20" i="71"/>
  <c r="CA20" i="71"/>
  <c r="CB20" i="71"/>
  <c r="CC20" i="71"/>
  <c r="CD20" i="71"/>
  <c r="CE20" i="71"/>
  <c r="CF20" i="71"/>
  <c r="CG20" i="71"/>
  <c r="CH20" i="71"/>
  <c r="CI20" i="71"/>
  <c r="CJ20" i="71"/>
  <c r="CK20" i="71"/>
  <c r="CL20" i="71"/>
  <c r="CM20" i="71"/>
  <c r="CN20" i="71"/>
  <c r="CO20" i="71"/>
  <c r="CP20" i="71"/>
  <c r="CQ20" i="71"/>
  <c r="CR20" i="71"/>
  <c r="CS20" i="71"/>
  <c r="CT20" i="71"/>
  <c r="CU20" i="71"/>
  <c r="CV20" i="71"/>
  <c r="CW20" i="71"/>
  <c r="CX20" i="71"/>
  <c r="CY20" i="71"/>
  <c r="CZ20" i="71"/>
  <c r="DA20" i="71"/>
  <c r="DB20" i="71"/>
  <c r="DC20" i="71"/>
  <c r="DD20" i="71"/>
  <c r="DE20" i="71"/>
  <c r="DF20" i="71"/>
  <c r="DG20" i="71"/>
  <c r="DH20" i="71"/>
  <c r="DI20" i="71"/>
  <c r="DJ20" i="71"/>
  <c r="DK20" i="71"/>
  <c r="DL20" i="71"/>
  <c r="BI21" i="71"/>
  <c r="BJ21" i="71"/>
  <c r="BK21" i="71"/>
  <c r="BL21" i="71"/>
  <c r="BM21" i="71"/>
  <c r="BN21" i="71"/>
  <c r="BO21" i="71"/>
  <c r="BP21" i="71"/>
  <c r="BQ21" i="71"/>
  <c r="BR21" i="71"/>
  <c r="BS21" i="71"/>
  <c r="BT21" i="71"/>
  <c r="BU21" i="71"/>
  <c r="BV21" i="71"/>
  <c r="BW21" i="71"/>
  <c r="BX21" i="71"/>
  <c r="BY21" i="71"/>
  <c r="BZ21" i="71"/>
  <c r="CA21" i="71"/>
  <c r="CB21" i="71"/>
  <c r="CC21" i="71"/>
  <c r="CD21" i="71"/>
  <c r="CE21" i="71"/>
  <c r="CF21" i="71"/>
  <c r="CG21" i="71"/>
  <c r="CH21" i="71"/>
  <c r="CI21" i="71"/>
  <c r="CJ21" i="71"/>
  <c r="CK21" i="71"/>
  <c r="CL21" i="71"/>
  <c r="CM21" i="71"/>
  <c r="CN21" i="71"/>
  <c r="CO21" i="71"/>
  <c r="CP21" i="71"/>
  <c r="CQ21" i="71"/>
  <c r="CR21" i="71"/>
  <c r="CS21" i="71"/>
  <c r="CT21" i="71"/>
  <c r="CU21" i="71"/>
  <c r="CV21" i="71"/>
  <c r="CW21" i="71"/>
  <c r="CX21" i="71"/>
  <c r="CY21" i="71"/>
  <c r="CZ21" i="71"/>
  <c r="DA21" i="71"/>
  <c r="DB21" i="71"/>
  <c r="DC21" i="71"/>
  <c r="DD21" i="71"/>
  <c r="DE21" i="71"/>
  <c r="DF21" i="71"/>
  <c r="DG21" i="71"/>
  <c r="DH21" i="71"/>
  <c r="DI21" i="71"/>
  <c r="DJ21" i="71"/>
  <c r="DK21" i="71"/>
  <c r="DL21" i="71"/>
  <c r="BI22" i="71"/>
  <c r="BJ22" i="71"/>
  <c r="BK22" i="71"/>
  <c r="BL22" i="71"/>
  <c r="BM22" i="71"/>
  <c r="BN22" i="71"/>
  <c r="BO22" i="71"/>
  <c r="BP22" i="71"/>
  <c r="BQ22" i="71"/>
  <c r="BR22" i="71"/>
  <c r="BS22" i="71"/>
  <c r="BT22" i="71"/>
  <c r="BU22" i="71"/>
  <c r="BV22" i="71"/>
  <c r="BW22" i="71"/>
  <c r="BX22" i="71"/>
  <c r="BY22" i="71"/>
  <c r="BZ22" i="71"/>
  <c r="CA22" i="71"/>
  <c r="CB22" i="71"/>
  <c r="CC22" i="71"/>
  <c r="CD22" i="71"/>
  <c r="CE22" i="71"/>
  <c r="CF22" i="71"/>
  <c r="CG22" i="71"/>
  <c r="CH22" i="71"/>
  <c r="CI22" i="71"/>
  <c r="CJ22" i="71"/>
  <c r="CK22" i="71"/>
  <c r="CL22" i="71"/>
  <c r="CM22" i="71"/>
  <c r="CN22" i="71"/>
  <c r="CO22" i="71"/>
  <c r="CP22" i="71"/>
  <c r="CQ22" i="71"/>
  <c r="CR22" i="71"/>
  <c r="CS22" i="71"/>
  <c r="CT22" i="71"/>
  <c r="CU22" i="71"/>
  <c r="CV22" i="71"/>
  <c r="CW22" i="71"/>
  <c r="CX22" i="71"/>
  <c r="CY22" i="71"/>
  <c r="CZ22" i="71"/>
  <c r="DA22" i="71"/>
  <c r="DB22" i="71"/>
  <c r="DC22" i="71"/>
  <c r="DD22" i="71"/>
  <c r="DE22" i="71"/>
  <c r="DF22" i="71"/>
  <c r="DG22" i="71"/>
  <c r="DH22" i="71"/>
  <c r="DI22" i="71"/>
  <c r="DJ22" i="71"/>
  <c r="DK22" i="71"/>
  <c r="DL22" i="71"/>
  <c r="DN22" i="71"/>
  <c r="BI23" i="71"/>
  <c r="BJ23" i="71"/>
  <c r="BK23" i="71"/>
  <c r="BL23" i="71"/>
  <c r="BM23" i="71"/>
  <c r="BN23" i="71"/>
  <c r="BO23" i="71"/>
  <c r="BP23" i="71"/>
  <c r="BQ23" i="71"/>
  <c r="BR23" i="71"/>
  <c r="BS23" i="71"/>
  <c r="BT23" i="71"/>
  <c r="BU23" i="71"/>
  <c r="BV23" i="71"/>
  <c r="BW23" i="71"/>
  <c r="BX23" i="71"/>
  <c r="BY23" i="71"/>
  <c r="BZ23" i="71"/>
  <c r="CA23" i="71"/>
  <c r="CB23" i="71"/>
  <c r="CC23" i="71"/>
  <c r="CD23" i="71"/>
  <c r="CE23" i="71"/>
  <c r="CF23" i="71"/>
  <c r="CG23" i="71"/>
  <c r="CH23" i="71"/>
  <c r="CI23" i="71"/>
  <c r="CJ23" i="71"/>
  <c r="CK23" i="71"/>
  <c r="CL23" i="71"/>
  <c r="CM23" i="71"/>
  <c r="CN23" i="71"/>
  <c r="CO23" i="71"/>
  <c r="CP23" i="71"/>
  <c r="CQ23" i="71"/>
  <c r="CR23" i="71"/>
  <c r="CS23" i="71"/>
  <c r="CT23" i="71"/>
  <c r="CU23" i="71"/>
  <c r="CV23" i="71"/>
  <c r="CW23" i="71"/>
  <c r="CX23" i="71"/>
  <c r="CY23" i="71"/>
  <c r="CZ23" i="71"/>
  <c r="DA23" i="71"/>
  <c r="DB23" i="71"/>
  <c r="DC23" i="71"/>
  <c r="DD23" i="71"/>
  <c r="DE23" i="71"/>
  <c r="DF23" i="71"/>
  <c r="DG23" i="71"/>
  <c r="DH23" i="71"/>
  <c r="DI23" i="71"/>
  <c r="DJ23" i="71"/>
  <c r="DK23" i="71"/>
  <c r="DL23" i="71"/>
  <c r="DN23" i="71"/>
  <c r="BI24" i="71"/>
  <c r="BJ24" i="71"/>
  <c r="BK24" i="71"/>
  <c r="BL24" i="71"/>
  <c r="BM24" i="71"/>
  <c r="BN24" i="71"/>
  <c r="BO24" i="71"/>
  <c r="BP24" i="71"/>
  <c r="BQ24" i="71"/>
  <c r="BR24" i="71"/>
  <c r="BS24" i="71"/>
  <c r="BT24" i="71"/>
  <c r="BU24" i="71"/>
  <c r="BV24" i="71"/>
  <c r="BW24" i="71"/>
  <c r="BX24" i="71"/>
  <c r="BY24" i="71"/>
  <c r="BZ24" i="71"/>
  <c r="CA24" i="71"/>
  <c r="CB24" i="71"/>
  <c r="CC24" i="71"/>
  <c r="CD24" i="71"/>
  <c r="CE24" i="71"/>
  <c r="CF24" i="71"/>
  <c r="CG24" i="71"/>
  <c r="CH24" i="71"/>
  <c r="CI24" i="71"/>
  <c r="CJ24" i="71"/>
  <c r="CK24" i="71"/>
  <c r="CL24" i="71"/>
  <c r="CM24" i="71"/>
  <c r="CN24" i="71"/>
  <c r="CO24" i="71"/>
  <c r="CP24" i="71"/>
  <c r="CQ24" i="71"/>
  <c r="CR24" i="71"/>
  <c r="CS24" i="71"/>
  <c r="CT24" i="71"/>
  <c r="CU24" i="71"/>
  <c r="CV24" i="71"/>
  <c r="CW24" i="71"/>
  <c r="CX24" i="71"/>
  <c r="CY24" i="71"/>
  <c r="CZ24" i="71"/>
  <c r="DA24" i="71"/>
  <c r="DB24" i="71"/>
  <c r="DC24" i="71"/>
  <c r="DD24" i="71"/>
  <c r="DE24" i="71"/>
  <c r="DF24" i="71"/>
  <c r="DG24" i="71"/>
  <c r="DH24" i="71"/>
  <c r="DI24" i="71"/>
  <c r="DJ24" i="71"/>
  <c r="DK24" i="71"/>
  <c r="DL24" i="71"/>
  <c r="BI25" i="71"/>
  <c r="BJ25" i="71"/>
  <c r="BK25" i="71"/>
  <c r="BL25" i="71"/>
  <c r="BM25" i="71"/>
  <c r="BN25" i="71"/>
  <c r="BO25" i="71"/>
  <c r="BP25" i="71"/>
  <c r="BQ25" i="71"/>
  <c r="BR25" i="71"/>
  <c r="BS25" i="71"/>
  <c r="BT25" i="71"/>
  <c r="BU25" i="71"/>
  <c r="BV25" i="71"/>
  <c r="BW25" i="71"/>
  <c r="BX25" i="71"/>
  <c r="BY25" i="71"/>
  <c r="BZ25" i="71"/>
  <c r="CA25" i="71"/>
  <c r="CB25" i="71"/>
  <c r="CC25" i="71"/>
  <c r="CD25" i="71"/>
  <c r="CE25" i="71"/>
  <c r="CF25" i="71"/>
  <c r="CG25" i="71"/>
  <c r="CH25" i="71"/>
  <c r="CI25" i="71"/>
  <c r="CJ25" i="71"/>
  <c r="CK25" i="71"/>
  <c r="CL25" i="71"/>
  <c r="CM25" i="71"/>
  <c r="CN25" i="71"/>
  <c r="CO25" i="71"/>
  <c r="CP25" i="71"/>
  <c r="CQ25" i="71"/>
  <c r="CR25" i="71"/>
  <c r="CS25" i="71"/>
  <c r="CT25" i="71"/>
  <c r="CU25" i="71"/>
  <c r="CV25" i="71"/>
  <c r="CW25" i="71"/>
  <c r="CX25" i="71"/>
  <c r="CY25" i="71"/>
  <c r="CZ25" i="71"/>
  <c r="DA25" i="71"/>
  <c r="DB25" i="71"/>
  <c r="DC25" i="71"/>
  <c r="DD25" i="71"/>
  <c r="DE25" i="71"/>
  <c r="DF25" i="71"/>
  <c r="DG25" i="71"/>
  <c r="DH25" i="71"/>
  <c r="DI25" i="71"/>
  <c r="DJ25" i="71"/>
  <c r="DK25" i="71"/>
  <c r="DL25" i="71"/>
  <c r="BI26" i="71"/>
  <c r="BJ26" i="71"/>
  <c r="BK26" i="71"/>
  <c r="BL26" i="71"/>
  <c r="BM26" i="71"/>
  <c r="BN26" i="71"/>
  <c r="BO26" i="71"/>
  <c r="BP26" i="71"/>
  <c r="BQ26" i="71"/>
  <c r="BR26" i="71"/>
  <c r="BS26" i="71"/>
  <c r="BT26" i="71"/>
  <c r="BU26" i="71"/>
  <c r="BV26" i="71"/>
  <c r="BW26" i="71"/>
  <c r="BX26" i="71"/>
  <c r="BY26" i="71"/>
  <c r="BZ26" i="71"/>
  <c r="CA26" i="71"/>
  <c r="CB26" i="71"/>
  <c r="CC26" i="71"/>
  <c r="CD26" i="71"/>
  <c r="CE26" i="71"/>
  <c r="CF26" i="71"/>
  <c r="CG26" i="71"/>
  <c r="CH26" i="71"/>
  <c r="CI26" i="71"/>
  <c r="CJ26" i="71"/>
  <c r="CK26" i="71"/>
  <c r="CL26" i="71"/>
  <c r="CM26" i="71"/>
  <c r="CN26" i="71"/>
  <c r="CO26" i="71"/>
  <c r="CP26" i="71"/>
  <c r="CQ26" i="71"/>
  <c r="CR26" i="71"/>
  <c r="CS26" i="71"/>
  <c r="CT26" i="71"/>
  <c r="CU26" i="71"/>
  <c r="CV26" i="71"/>
  <c r="CW26" i="71"/>
  <c r="CX26" i="71"/>
  <c r="CY26" i="71"/>
  <c r="CZ26" i="71"/>
  <c r="DA26" i="71"/>
  <c r="DB26" i="71"/>
  <c r="DC26" i="71"/>
  <c r="DD26" i="71"/>
  <c r="DE26" i="71"/>
  <c r="DF26" i="71"/>
  <c r="DG26" i="71"/>
  <c r="DH26" i="71"/>
  <c r="DI26" i="71"/>
  <c r="DJ26" i="71"/>
  <c r="DK26" i="71"/>
  <c r="DL26" i="71"/>
  <c r="BI27" i="71"/>
  <c r="BJ27" i="71"/>
  <c r="BK27" i="71"/>
  <c r="BL27" i="71"/>
  <c r="BM27" i="71"/>
  <c r="BN27" i="71"/>
  <c r="BO27" i="71"/>
  <c r="BP27" i="71"/>
  <c r="BQ27" i="71"/>
  <c r="BR27" i="71"/>
  <c r="BS27" i="71"/>
  <c r="BT27" i="71"/>
  <c r="BU27" i="71"/>
  <c r="BV27" i="71"/>
  <c r="BW27" i="71"/>
  <c r="BX27" i="71"/>
  <c r="BY27" i="71"/>
  <c r="BZ27" i="71"/>
  <c r="CA27" i="71"/>
  <c r="CB27" i="71"/>
  <c r="CC27" i="71"/>
  <c r="CD27" i="71"/>
  <c r="CE27" i="71"/>
  <c r="CF27" i="71"/>
  <c r="CG27" i="71"/>
  <c r="CH27" i="71"/>
  <c r="CI27" i="71"/>
  <c r="CJ27" i="71"/>
  <c r="CK27" i="71"/>
  <c r="CL27" i="71"/>
  <c r="CM27" i="71"/>
  <c r="CN27" i="71"/>
  <c r="CO27" i="71"/>
  <c r="CP27" i="71"/>
  <c r="CQ27" i="71"/>
  <c r="CR27" i="71"/>
  <c r="CS27" i="71"/>
  <c r="CT27" i="71"/>
  <c r="CU27" i="71"/>
  <c r="CV27" i="71"/>
  <c r="CW27" i="71"/>
  <c r="CX27" i="71"/>
  <c r="CY27" i="71"/>
  <c r="CZ27" i="71"/>
  <c r="DA27" i="71"/>
  <c r="DB27" i="71"/>
  <c r="DC27" i="71"/>
  <c r="DD27" i="71"/>
  <c r="DE27" i="71"/>
  <c r="DF27" i="71"/>
  <c r="DG27" i="71"/>
  <c r="DH27" i="71"/>
  <c r="DI27" i="71"/>
  <c r="DJ27" i="71"/>
  <c r="DK27" i="71"/>
  <c r="DL27" i="71"/>
  <c r="BI28" i="71"/>
  <c r="BJ28" i="71"/>
  <c r="BK28" i="71"/>
  <c r="BL28" i="71"/>
  <c r="BM28" i="71"/>
  <c r="BN28" i="71"/>
  <c r="BO28" i="71"/>
  <c r="BP28" i="71"/>
  <c r="BQ28" i="71"/>
  <c r="BR28" i="71"/>
  <c r="BS28" i="71"/>
  <c r="BT28" i="71"/>
  <c r="BU28" i="71"/>
  <c r="BV28" i="71"/>
  <c r="BW28" i="71"/>
  <c r="BX28" i="71"/>
  <c r="BY28" i="71"/>
  <c r="BZ28" i="71"/>
  <c r="CA28" i="71"/>
  <c r="CB28" i="71"/>
  <c r="CC28" i="71"/>
  <c r="CD28" i="71"/>
  <c r="CE28" i="71"/>
  <c r="CF28" i="71"/>
  <c r="CG28" i="71"/>
  <c r="CH28" i="71"/>
  <c r="CI28" i="71"/>
  <c r="CJ28" i="71"/>
  <c r="CK28" i="71"/>
  <c r="CL28" i="71"/>
  <c r="CM28" i="71"/>
  <c r="CN28" i="71"/>
  <c r="CO28" i="71"/>
  <c r="CP28" i="71"/>
  <c r="CQ28" i="71"/>
  <c r="CR28" i="71"/>
  <c r="CS28" i="71"/>
  <c r="CT28" i="71"/>
  <c r="CU28" i="71"/>
  <c r="CV28" i="71"/>
  <c r="CW28" i="71"/>
  <c r="CX28" i="71"/>
  <c r="CY28" i="71"/>
  <c r="CZ28" i="71"/>
  <c r="DA28" i="71"/>
  <c r="DB28" i="71"/>
  <c r="DC28" i="71"/>
  <c r="DD28" i="71"/>
  <c r="DE28" i="71"/>
  <c r="DF28" i="71"/>
  <c r="DG28" i="71"/>
  <c r="DH28" i="71"/>
  <c r="DI28" i="71"/>
  <c r="DJ28" i="71"/>
  <c r="DK28" i="71"/>
  <c r="DL28" i="71"/>
  <c r="BI29" i="71"/>
  <c r="BJ29" i="71"/>
  <c r="BK29" i="71"/>
  <c r="BL29" i="71"/>
  <c r="BM29" i="71"/>
  <c r="BN29" i="71"/>
  <c r="BO29" i="71"/>
  <c r="BP29" i="71"/>
  <c r="BQ29" i="71"/>
  <c r="BR29" i="71"/>
  <c r="BS29" i="71"/>
  <c r="BT29" i="71"/>
  <c r="BU29" i="71"/>
  <c r="BV29" i="71"/>
  <c r="BW29" i="71"/>
  <c r="BX29" i="71"/>
  <c r="BY29" i="71"/>
  <c r="BZ29" i="71"/>
  <c r="CA29" i="71"/>
  <c r="CB29" i="71"/>
  <c r="CC29" i="71"/>
  <c r="CD29" i="71"/>
  <c r="CE29" i="71"/>
  <c r="CF29" i="71"/>
  <c r="CG29" i="71"/>
  <c r="CH29" i="71"/>
  <c r="CI29" i="71"/>
  <c r="CJ29" i="71"/>
  <c r="CK29" i="71"/>
  <c r="CL29" i="71"/>
  <c r="CM29" i="71"/>
  <c r="CN29" i="71"/>
  <c r="CO29" i="71"/>
  <c r="CP29" i="71"/>
  <c r="CQ29" i="71"/>
  <c r="CR29" i="71"/>
  <c r="CS29" i="71"/>
  <c r="CT29" i="71"/>
  <c r="CU29" i="71"/>
  <c r="CV29" i="71"/>
  <c r="CW29" i="71"/>
  <c r="CX29" i="71"/>
  <c r="CY29" i="71"/>
  <c r="CZ29" i="71"/>
  <c r="DA29" i="71"/>
  <c r="DB29" i="71"/>
  <c r="DC29" i="71"/>
  <c r="DD29" i="71"/>
  <c r="DE29" i="71"/>
  <c r="DF29" i="71"/>
  <c r="DG29" i="71"/>
  <c r="DH29" i="71"/>
  <c r="DI29" i="71"/>
  <c r="DJ29" i="71"/>
  <c r="DK29" i="71"/>
  <c r="DL29" i="71"/>
  <c r="BI30" i="71"/>
  <c r="BJ30" i="71"/>
  <c r="BK30" i="71"/>
  <c r="BL30" i="71"/>
  <c r="BM30" i="71"/>
  <c r="BN30" i="71"/>
  <c r="BO30" i="71"/>
  <c r="BP30" i="71"/>
  <c r="BQ30" i="71"/>
  <c r="BR30" i="71"/>
  <c r="BS30" i="71"/>
  <c r="BT30" i="71"/>
  <c r="BU30" i="71"/>
  <c r="BV30" i="71"/>
  <c r="BW30" i="71"/>
  <c r="BX30" i="71"/>
  <c r="BY30" i="71"/>
  <c r="BZ30" i="71"/>
  <c r="CA30" i="71"/>
  <c r="CB30" i="71"/>
  <c r="CC30" i="71"/>
  <c r="CD30" i="71"/>
  <c r="CE30" i="71"/>
  <c r="CF30" i="71"/>
  <c r="CG30" i="71"/>
  <c r="CH30" i="71"/>
  <c r="CI30" i="71"/>
  <c r="CJ30" i="71"/>
  <c r="CK30" i="71"/>
  <c r="CL30" i="71"/>
  <c r="CM30" i="71"/>
  <c r="CN30" i="71"/>
  <c r="CO30" i="71"/>
  <c r="CP30" i="71"/>
  <c r="CQ30" i="71"/>
  <c r="CR30" i="71"/>
  <c r="CS30" i="71"/>
  <c r="CT30" i="71"/>
  <c r="CU30" i="71"/>
  <c r="CV30" i="71"/>
  <c r="CW30" i="71"/>
  <c r="CX30" i="71"/>
  <c r="CY30" i="71"/>
  <c r="CZ30" i="71"/>
  <c r="DA30" i="71"/>
  <c r="DB30" i="71"/>
  <c r="DC30" i="71"/>
  <c r="DD30" i="71"/>
  <c r="DE30" i="71"/>
  <c r="DF30" i="71"/>
  <c r="DG30" i="71"/>
  <c r="DH30" i="71"/>
  <c r="DI30" i="71"/>
  <c r="DJ30" i="71"/>
  <c r="DK30" i="71"/>
  <c r="DL30" i="71"/>
  <c r="BI31" i="71"/>
  <c r="BJ31" i="71"/>
  <c r="BK31" i="71"/>
  <c r="BL31" i="71"/>
  <c r="BM31" i="71"/>
  <c r="BN31" i="71"/>
  <c r="BO31" i="71"/>
  <c r="BP31" i="71"/>
  <c r="BQ31" i="71"/>
  <c r="BR31" i="71"/>
  <c r="BS31" i="71"/>
  <c r="BT31" i="71"/>
  <c r="BU31" i="71"/>
  <c r="BV31" i="71"/>
  <c r="BW31" i="71"/>
  <c r="BX31" i="71"/>
  <c r="BY31" i="71"/>
  <c r="BZ31" i="71"/>
  <c r="CA31" i="71"/>
  <c r="CB31" i="71"/>
  <c r="CC31" i="71"/>
  <c r="CD31" i="71"/>
  <c r="CE31" i="71"/>
  <c r="CF31" i="71"/>
  <c r="CG31" i="71"/>
  <c r="CH31" i="71"/>
  <c r="CI31" i="71"/>
  <c r="CJ31" i="71"/>
  <c r="CK31" i="71"/>
  <c r="CL31" i="71"/>
  <c r="CM31" i="71"/>
  <c r="CN31" i="71"/>
  <c r="CO31" i="71"/>
  <c r="CP31" i="71"/>
  <c r="CQ31" i="71"/>
  <c r="CR31" i="71"/>
  <c r="CS31" i="71"/>
  <c r="CT31" i="71"/>
  <c r="CU31" i="71"/>
  <c r="CV31" i="71"/>
  <c r="CW31" i="71"/>
  <c r="CX31" i="71"/>
  <c r="CY31" i="71"/>
  <c r="CZ31" i="71"/>
  <c r="DA31" i="71"/>
  <c r="DB31" i="71"/>
  <c r="DC31" i="71"/>
  <c r="DD31" i="71"/>
  <c r="DE31" i="71"/>
  <c r="DF31" i="71"/>
  <c r="DG31" i="71"/>
  <c r="DH31" i="71"/>
  <c r="DI31" i="71"/>
  <c r="DJ31" i="71"/>
  <c r="DK31" i="71"/>
  <c r="DL31" i="71"/>
  <c r="BI32" i="71"/>
  <c r="BJ32" i="71"/>
  <c r="BK32" i="71"/>
  <c r="BL32" i="71"/>
  <c r="BM32" i="71"/>
  <c r="BN32" i="71"/>
  <c r="BO32" i="71"/>
  <c r="BP32" i="71"/>
  <c r="BQ32" i="71"/>
  <c r="BR32" i="71"/>
  <c r="BS32" i="71"/>
  <c r="BT32" i="71"/>
  <c r="BU32" i="71"/>
  <c r="BV32" i="71"/>
  <c r="BW32" i="71"/>
  <c r="BX32" i="71"/>
  <c r="BY32" i="71"/>
  <c r="BZ32" i="71"/>
  <c r="CA32" i="71"/>
  <c r="CB32" i="71"/>
  <c r="CC32" i="71"/>
  <c r="CD32" i="71"/>
  <c r="CE32" i="71"/>
  <c r="CF32" i="71"/>
  <c r="CG32" i="71"/>
  <c r="CH32" i="71"/>
  <c r="CI32" i="71"/>
  <c r="CJ32" i="71"/>
  <c r="CK32" i="71"/>
  <c r="CL32" i="71"/>
  <c r="CM32" i="71"/>
  <c r="CN32" i="71"/>
  <c r="CO32" i="71"/>
  <c r="CP32" i="71"/>
  <c r="CQ32" i="71"/>
  <c r="CR32" i="71"/>
  <c r="CS32" i="71"/>
  <c r="CT32" i="71"/>
  <c r="CU32" i="71"/>
  <c r="CV32" i="71"/>
  <c r="CW32" i="71"/>
  <c r="CX32" i="71"/>
  <c r="CY32" i="71"/>
  <c r="CZ32" i="71"/>
  <c r="DA32" i="71"/>
  <c r="DB32" i="71"/>
  <c r="DC32" i="71"/>
  <c r="DD32" i="71"/>
  <c r="DE32" i="71"/>
  <c r="DF32" i="71"/>
  <c r="DG32" i="71"/>
  <c r="DH32" i="71"/>
  <c r="DI32" i="71"/>
  <c r="DJ32" i="71"/>
  <c r="DK32" i="71"/>
  <c r="DL32" i="71"/>
  <c r="BI33" i="71"/>
  <c r="BJ33" i="71"/>
  <c r="BK33" i="71"/>
  <c r="BL33" i="71"/>
  <c r="BM33" i="71"/>
  <c r="BN33" i="71"/>
  <c r="BO33" i="71"/>
  <c r="BP33" i="71"/>
  <c r="BQ33" i="71"/>
  <c r="BR33" i="71"/>
  <c r="BS33" i="71"/>
  <c r="BT33" i="71"/>
  <c r="BU33" i="71"/>
  <c r="BV33" i="71"/>
  <c r="BW33" i="71"/>
  <c r="BX33" i="71"/>
  <c r="BY33" i="71"/>
  <c r="BZ33" i="71"/>
  <c r="CA33" i="71"/>
  <c r="CB33" i="71"/>
  <c r="CC33" i="71"/>
  <c r="CD33" i="71"/>
  <c r="CE33" i="71"/>
  <c r="CF33" i="71"/>
  <c r="CG33" i="71"/>
  <c r="CH33" i="71"/>
  <c r="CI33" i="71"/>
  <c r="CJ33" i="71"/>
  <c r="CK33" i="71"/>
  <c r="CL33" i="71"/>
  <c r="CM33" i="71"/>
  <c r="CN33" i="71"/>
  <c r="CO33" i="71"/>
  <c r="CP33" i="71"/>
  <c r="CQ33" i="71"/>
  <c r="CR33" i="71"/>
  <c r="CS33" i="71"/>
  <c r="CT33" i="71"/>
  <c r="CU33" i="71"/>
  <c r="CV33" i="71"/>
  <c r="CW33" i="71"/>
  <c r="CX33" i="71"/>
  <c r="CY33" i="71"/>
  <c r="CZ33" i="71"/>
  <c r="DA33" i="71"/>
  <c r="DB33" i="71"/>
  <c r="DC33" i="71"/>
  <c r="DD33" i="71"/>
  <c r="DE33" i="71"/>
  <c r="DF33" i="71"/>
  <c r="DG33" i="71"/>
  <c r="DH33" i="71"/>
  <c r="DI33" i="71"/>
  <c r="DJ33" i="71"/>
  <c r="DK33" i="71"/>
  <c r="DL33" i="71"/>
  <c r="BI34" i="71"/>
  <c r="BJ34" i="71"/>
  <c r="BK34" i="71"/>
  <c r="BL34" i="71"/>
  <c r="BM34" i="71"/>
  <c r="BN34" i="71"/>
  <c r="BO34" i="71"/>
  <c r="BP34" i="71"/>
  <c r="BQ34" i="71"/>
  <c r="BR34" i="71"/>
  <c r="BS34" i="71"/>
  <c r="BT34" i="71"/>
  <c r="BU34" i="71"/>
  <c r="BV34" i="71"/>
  <c r="BW34" i="71"/>
  <c r="BX34" i="71"/>
  <c r="BY34" i="71"/>
  <c r="BZ34" i="71"/>
  <c r="CA34" i="71"/>
  <c r="CB34" i="71"/>
  <c r="CC34" i="71"/>
  <c r="CD34" i="71"/>
  <c r="CE34" i="71"/>
  <c r="CF34" i="71"/>
  <c r="CG34" i="71"/>
  <c r="CH34" i="71"/>
  <c r="CI34" i="71"/>
  <c r="CJ34" i="71"/>
  <c r="CK34" i="71"/>
  <c r="CL34" i="71"/>
  <c r="CM34" i="71"/>
  <c r="CN34" i="71"/>
  <c r="CO34" i="71"/>
  <c r="CP34" i="71"/>
  <c r="CQ34" i="71"/>
  <c r="CR34" i="71"/>
  <c r="CS34" i="71"/>
  <c r="CT34" i="71"/>
  <c r="CU34" i="71"/>
  <c r="CV34" i="71"/>
  <c r="CW34" i="71"/>
  <c r="CX34" i="71"/>
  <c r="CY34" i="71"/>
  <c r="CZ34" i="71"/>
  <c r="DA34" i="71"/>
  <c r="DB34" i="71"/>
  <c r="DC34" i="71"/>
  <c r="DD34" i="71"/>
  <c r="DE34" i="71"/>
  <c r="DF34" i="71"/>
  <c r="DG34" i="71"/>
  <c r="DH34" i="71"/>
  <c r="DI34" i="71"/>
  <c r="DJ34" i="71"/>
  <c r="DK34" i="71"/>
  <c r="DL34" i="71"/>
  <c r="BI35" i="71"/>
  <c r="BJ35" i="71"/>
  <c r="BK35" i="71"/>
  <c r="BL35" i="71"/>
  <c r="BM35" i="71"/>
  <c r="BN35" i="71"/>
  <c r="BO35" i="71"/>
  <c r="BP35" i="71"/>
  <c r="BQ35" i="71"/>
  <c r="BR35" i="71"/>
  <c r="BS35" i="71"/>
  <c r="BT35" i="71"/>
  <c r="BU35" i="71"/>
  <c r="BV35" i="71"/>
  <c r="BW35" i="71"/>
  <c r="BX35" i="71"/>
  <c r="BY35" i="71"/>
  <c r="BZ35" i="71"/>
  <c r="CA35" i="71"/>
  <c r="CB35" i="71"/>
  <c r="CC35" i="71"/>
  <c r="CD35" i="71"/>
  <c r="CE35" i="71"/>
  <c r="CF35" i="71"/>
  <c r="CG35" i="71"/>
  <c r="CH35" i="71"/>
  <c r="CI35" i="71"/>
  <c r="CJ35" i="71"/>
  <c r="CK35" i="71"/>
  <c r="CL35" i="71"/>
  <c r="CM35" i="71"/>
  <c r="CN35" i="71"/>
  <c r="CO35" i="71"/>
  <c r="CP35" i="71"/>
  <c r="CQ35" i="71"/>
  <c r="CR35" i="71"/>
  <c r="CS35" i="71"/>
  <c r="CT35" i="71"/>
  <c r="CU35" i="71"/>
  <c r="CV35" i="71"/>
  <c r="CW35" i="71"/>
  <c r="CX35" i="71"/>
  <c r="CY35" i="71"/>
  <c r="CZ35" i="71"/>
  <c r="DA35" i="71"/>
  <c r="DB35" i="71"/>
  <c r="DC35" i="71"/>
  <c r="DD35" i="71"/>
  <c r="DE35" i="71"/>
  <c r="DF35" i="71"/>
  <c r="DG35" i="71"/>
  <c r="DH35" i="71"/>
  <c r="DI35" i="71"/>
  <c r="DJ35" i="71"/>
  <c r="DK35" i="71"/>
  <c r="DL35" i="71"/>
  <c r="BI36" i="71"/>
  <c r="BJ36" i="71"/>
  <c r="BK36" i="71"/>
  <c r="BL36" i="71"/>
  <c r="BM36" i="71"/>
  <c r="BN36" i="71"/>
  <c r="BO36" i="71"/>
  <c r="BP36" i="71"/>
  <c r="BQ36" i="71"/>
  <c r="BR36" i="71"/>
  <c r="BS36" i="71"/>
  <c r="BT36" i="71"/>
  <c r="BU36" i="71"/>
  <c r="BV36" i="71"/>
  <c r="BW36" i="71"/>
  <c r="BX36" i="71"/>
  <c r="BY36" i="71"/>
  <c r="BZ36" i="71"/>
  <c r="CA36" i="71"/>
  <c r="CB36" i="71"/>
  <c r="CC36" i="71"/>
  <c r="CD36" i="71"/>
  <c r="CE36" i="71"/>
  <c r="CF36" i="71"/>
  <c r="CG36" i="71"/>
  <c r="CH36" i="71"/>
  <c r="CI36" i="71"/>
  <c r="CJ36" i="71"/>
  <c r="CK36" i="71"/>
  <c r="CL36" i="71"/>
  <c r="CM36" i="71"/>
  <c r="CN36" i="71"/>
  <c r="CO36" i="71"/>
  <c r="CP36" i="71"/>
  <c r="CQ36" i="71"/>
  <c r="CR36" i="71"/>
  <c r="CS36" i="71"/>
  <c r="CT36" i="71"/>
  <c r="CU36" i="71"/>
  <c r="CV36" i="71"/>
  <c r="CW36" i="71"/>
  <c r="CX36" i="71"/>
  <c r="CY36" i="71"/>
  <c r="CZ36" i="71"/>
  <c r="DA36" i="71"/>
  <c r="DB36" i="71"/>
  <c r="DC36" i="71"/>
  <c r="DD36" i="71"/>
  <c r="DE36" i="71"/>
  <c r="DF36" i="71"/>
  <c r="DG36" i="71"/>
  <c r="DH36" i="71"/>
  <c r="DI36" i="71"/>
  <c r="DJ36" i="71"/>
  <c r="DK36" i="71"/>
  <c r="DL36" i="71"/>
  <c r="BI37" i="71"/>
  <c r="BJ37" i="71"/>
  <c r="BK37" i="71"/>
  <c r="BL37" i="71"/>
  <c r="BM37" i="71"/>
  <c r="BN37" i="71"/>
  <c r="BO37" i="71"/>
  <c r="BP37" i="71"/>
  <c r="BQ37" i="71"/>
  <c r="BR37" i="71"/>
  <c r="BS37" i="71"/>
  <c r="BT37" i="71"/>
  <c r="BU37" i="71"/>
  <c r="BV37" i="71"/>
  <c r="BW37" i="71"/>
  <c r="BX37" i="71"/>
  <c r="BY37" i="71"/>
  <c r="BZ37" i="71"/>
  <c r="CA37" i="71"/>
  <c r="CB37" i="71"/>
  <c r="CC37" i="71"/>
  <c r="CD37" i="71"/>
  <c r="CE37" i="71"/>
  <c r="CF37" i="71"/>
  <c r="CG37" i="71"/>
  <c r="CH37" i="71"/>
  <c r="CI37" i="71"/>
  <c r="CJ37" i="71"/>
  <c r="CK37" i="71"/>
  <c r="CL37" i="71"/>
  <c r="CM37" i="71"/>
  <c r="CN37" i="71"/>
  <c r="CO37" i="71"/>
  <c r="CP37" i="71"/>
  <c r="CQ37" i="71"/>
  <c r="CR37" i="71"/>
  <c r="CS37" i="71"/>
  <c r="CT37" i="71"/>
  <c r="CU37" i="71"/>
  <c r="CV37" i="71"/>
  <c r="CW37" i="71"/>
  <c r="CX37" i="71"/>
  <c r="CY37" i="71"/>
  <c r="CZ37" i="71"/>
  <c r="DA37" i="71"/>
  <c r="DB37" i="71"/>
  <c r="DC37" i="71"/>
  <c r="DD37" i="71"/>
  <c r="DE37" i="71"/>
  <c r="DF37" i="71"/>
  <c r="DG37" i="71"/>
  <c r="DH37" i="71"/>
  <c r="DI37" i="71"/>
  <c r="DJ37" i="71"/>
  <c r="DK37" i="71"/>
  <c r="DL37" i="71"/>
  <c r="BI38" i="71"/>
  <c r="BJ38" i="71"/>
  <c r="BK38" i="71"/>
  <c r="BL38" i="71"/>
  <c r="BM38" i="71"/>
  <c r="BN38" i="71"/>
  <c r="BO38" i="71"/>
  <c r="BP38" i="71"/>
  <c r="BQ38" i="71"/>
  <c r="BR38" i="71"/>
  <c r="BS38" i="71"/>
  <c r="BT38" i="71"/>
  <c r="BU38" i="71"/>
  <c r="BV38" i="71"/>
  <c r="BW38" i="71"/>
  <c r="BX38" i="71"/>
  <c r="BY38" i="71"/>
  <c r="BZ38" i="71"/>
  <c r="CA38" i="71"/>
  <c r="CB38" i="71"/>
  <c r="CC38" i="71"/>
  <c r="CD38" i="71"/>
  <c r="CE38" i="71"/>
  <c r="CF38" i="71"/>
  <c r="CG38" i="71"/>
  <c r="CH38" i="71"/>
  <c r="CI38" i="71"/>
  <c r="CJ38" i="71"/>
  <c r="CK38" i="71"/>
  <c r="CL38" i="71"/>
  <c r="CM38" i="71"/>
  <c r="CN38" i="71"/>
  <c r="CO38" i="71"/>
  <c r="CP38" i="71"/>
  <c r="CQ38" i="71"/>
  <c r="CR38" i="71"/>
  <c r="CS38" i="71"/>
  <c r="CT38" i="71"/>
  <c r="CU38" i="71"/>
  <c r="CV38" i="71"/>
  <c r="CW38" i="71"/>
  <c r="CX38" i="71"/>
  <c r="CY38" i="71"/>
  <c r="CZ38" i="71"/>
  <c r="DA38" i="71"/>
  <c r="DB38" i="71"/>
  <c r="DC38" i="71"/>
  <c r="DD38" i="71"/>
  <c r="DE38" i="71"/>
  <c r="DF38" i="71"/>
  <c r="DG38" i="71"/>
  <c r="DH38" i="71"/>
  <c r="DI38" i="71"/>
  <c r="DJ38" i="71"/>
  <c r="DK38" i="71"/>
  <c r="DL38" i="71"/>
  <c r="BI39" i="71"/>
  <c r="BJ39" i="71"/>
  <c r="BK39" i="71"/>
  <c r="BL39" i="71"/>
  <c r="BM39" i="71"/>
  <c r="BN39" i="71"/>
  <c r="BO39" i="71"/>
  <c r="BP39" i="71"/>
  <c r="BQ39" i="71"/>
  <c r="BR39" i="71"/>
  <c r="BS39" i="71"/>
  <c r="BT39" i="71"/>
  <c r="BU39" i="71"/>
  <c r="BV39" i="71"/>
  <c r="BW39" i="71"/>
  <c r="BX39" i="71"/>
  <c r="BY39" i="71"/>
  <c r="BZ39" i="71"/>
  <c r="CA39" i="71"/>
  <c r="CB39" i="71"/>
  <c r="CC39" i="71"/>
  <c r="CD39" i="71"/>
  <c r="CE39" i="71"/>
  <c r="CF39" i="71"/>
  <c r="CG39" i="71"/>
  <c r="CH39" i="71"/>
  <c r="CI39" i="71"/>
  <c r="CJ39" i="71"/>
  <c r="CK39" i="71"/>
  <c r="CL39" i="71"/>
  <c r="CM39" i="71"/>
  <c r="CN39" i="71"/>
  <c r="CO39" i="71"/>
  <c r="CP39" i="71"/>
  <c r="CQ39" i="71"/>
  <c r="CR39" i="71"/>
  <c r="CS39" i="71"/>
  <c r="CT39" i="71"/>
  <c r="CU39" i="71"/>
  <c r="CV39" i="71"/>
  <c r="CW39" i="71"/>
  <c r="CX39" i="71"/>
  <c r="CY39" i="71"/>
  <c r="CZ39" i="71"/>
  <c r="DA39" i="71"/>
  <c r="DB39" i="71"/>
  <c r="DC39" i="71"/>
  <c r="DD39" i="71"/>
  <c r="DE39" i="71"/>
  <c r="DF39" i="71"/>
  <c r="DG39" i="71"/>
  <c r="DH39" i="71"/>
  <c r="DI39" i="71"/>
  <c r="DJ39" i="71"/>
  <c r="DK39" i="71"/>
  <c r="DL39" i="71"/>
  <c r="BI40" i="71"/>
  <c r="BJ40" i="71"/>
  <c r="BK40" i="71"/>
  <c r="BL40" i="71"/>
  <c r="BM40" i="71"/>
  <c r="BN40" i="71"/>
  <c r="BO40" i="71"/>
  <c r="BP40" i="71"/>
  <c r="BQ40" i="71"/>
  <c r="BR40" i="71"/>
  <c r="BS40" i="71"/>
  <c r="BT40" i="71"/>
  <c r="BU40" i="71"/>
  <c r="BV40" i="71"/>
  <c r="BW40" i="71"/>
  <c r="BX40" i="71"/>
  <c r="BY40" i="71"/>
  <c r="BZ40" i="71"/>
  <c r="CA40" i="71"/>
  <c r="CB40" i="71"/>
  <c r="CC40" i="71"/>
  <c r="CD40" i="71"/>
  <c r="CE40" i="71"/>
  <c r="CF40" i="71"/>
  <c r="CG40" i="71"/>
  <c r="CH40" i="71"/>
  <c r="CI40" i="71"/>
  <c r="CJ40" i="71"/>
  <c r="CK40" i="71"/>
  <c r="CL40" i="71"/>
  <c r="CM40" i="71"/>
  <c r="CN40" i="71"/>
  <c r="CO40" i="71"/>
  <c r="CP40" i="71"/>
  <c r="CQ40" i="71"/>
  <c r="CR40" i="71"/>
  <c r="CS40" i="71"/>
  <c r="CT40" i="71"/>
  <c r="CU40" i="71"/>
  <c r="CV40" i="71"/>
  <c r="CW40" i="71"/>
  <c r="CX40" i="71"/>
  <c r="CY40" i="71"/>
  <c r="CZ40" i="71"/>
  <c r="DA40" i="71"/>
  <c r="DB40" i="71"/>
  <c r="DC40" i="71"/>
  <c r="DD40" i="71"/>
  <c r="DE40" i="71"/>
  <c r="DF40" i="71"/>
  <c r="DG40" i="71"/>
  <c r="DH40" i="71"/>
  <c r="DI40" i="71"/>
  <c r="DJ40" i="71"/>
  <c r="DK40" i="71"/>
  <c r="DL40" i="71"/>
  <c r="BI41" i="71"/>
  <c r="BJ41" i="71"/>
  <c r="BK41" i="71"/>
  <c r="BL41" i="71"/>
  <c r="BM41" i="71"/>
  <c r="BN41" i="71"/>
  <c r="BO41" i="71"/>
  <c r="BP41" i="71"/>
  <c r="BQ41" i="71"/>
  <c r="BR41" i="71"/>
  <c r="BS41" i="71"/>
  <c r="BT41" i="71"/>
  <c r="BU41" i="71"/>
  <c r="BV41" i="71"/>
  <c r="BW41" i="71"/>
  <c r="BX41" i="71"/>
  <c r="BY41" i="71"/>
  <c r="BZ41" i="71"/>
  <c r="CA41" i="71"/>
  <c r="CB41" i="71"/>
  <c r="CC41" i="71"/>
  <c r="CD41" i="71"/>
  <c r="CE41" i="71"/>
  <c r="CF41" i="71"/>
  <c r="CG41" i="71"/>
  <c r="CH41" i="71"/>
  <c r="CI41" i="71"/>
  <c r="CJ41" i="71"/>
  <c r="CK41" i="71"/>
  <c r="CL41" i="71"/>
  <c r="CM41" i="71"/>
  <c r="CN41" i="71"/>
  <c r="CO41" i="71"/>
  <c r="CP41" i="71"/>
  <c r="CQ41" i="71"/>
  <c r="CR41" i="71"/>
  <c r="CS41" i="71"/>
  <c r="CT41" i="71"/>
  <c r="CU41" i="71"/>
  <c r="CV41" i="71"/>
  <c r="CW41" i="71"/>
  <c r="CX41" i="71"/>
  <c r="CY41" i="71"/>
  <c r="CZ41" i="71"/>
  <c r="DA41" i="71"/>
  <c r="DB41" i="71"/>
  <c r="DC41" i="71"/>
  <c r="DD41" i="71"/>
  <c r="DE41" i="71"/>
  <c r="DF41" i="71"/>
  <c r="DG41" i="71"/>
  <c r="DH41" i="71"/>
  <c r="DI41" i="71"/>
  <c r="DJ41" i="71"/>
  <c r="DK41" i="71"/>
  <c r="DL41" i="71"/>
  <c r="BI42" i="71"/>
  <c r="BJ42" i="71"/>
  <c r="BK42" i="71"/>
  <c r="BL42" i="71"/>
  <c r="BM42" i="71"/>
  <c r="BN42" i="71"/>
  <c r="BO42" i="71"/>
  <c r="BP42" i="71"/>
  <c r="BQ42" i="71"/>
  <c r="BR42" i="71"/>
  <c r="BS42" i="71"/>
  <c r="BT42" i="71"/>
  <c r="BU42" i="71"/>
  <c r="BV42" i="71"/>
  <c r="BW42" i="71"/>
  <c r="BX42" i="71"/>
  <c r="BY42" i="71"/>
  <c r="BZ42" i="71"/>
  <c r="CA42" i="71"/>
  <c r="CB42" i="71"/>
  <c r="CC42" i="71"/>
  <c r="CD42" i="71"/>
  <c r="CE42" i="71"/>
  <c r="CF42" i="71"/>
  <c r="CG42" i="71"/>
  <c r="CH42" i="71"/>
  <c r="CI42" i="71"/>
  <c r="CJ42" i="71"/>
  <c r="CK42" i="71"/>
  <c r="CL42" i="71"/>
  <c r="CM42" i="71"/>
  <c r="CN42" i="71"/>
  <c r="CO42" i="71"/>
  <c r="CP42" i="71"/>
  <c r="CQ42" i="71"/>
  <c r="CR42" i="71"/>
  <c r="CS42" i="71"/>
  <c r="CT42" i="71"/>
  <c r="CU42" i="71"/>
  <c r="CV42" i="71"/>
  <c r="CW42" i="71"/>
  <c r="CX42" i="71"/>
  <c r="CY42" i="71"/>
  <c r="CZ42" i="71"/>
  <c r="DA42" i="71"/>
  <c r="DB42" i="71"/>
  <c r="DC42" i="71"/>
  <c r="DD42" i="71"/>
  <c r="DE42" i="71"/>
  <c r="DF42" i="71"/>
  <c r="DG42" i="71"/>
  <c r="DH42" i="71"/>
  <c r="DI42" i="71"/>
  <c r="DJ42" i="71"/>
  <c r="DK42" i="71"/>
  <c r="DL42" i="71"/>
  <c r="BI43" i="71"/>
  <c r="BJ43" i="71"/>
  <c r="BK43" i="71"/>
  <c r="BL43" i="71"/>
  <c r="BM43" i="71"/>
  <c r="BN43" i="71"/>
  <c r="BO43" i="71"/>
  <c r="BP43" i="71"/>
  <c r="BQ43" i="71"/>
  <c r="BR43" i="71"/>
  <c r="BS43" i="71"/>
  <c r="BT43" i="71"/>
  <c r="BU43" i="71"/>
  <c r="BV43" i="71"/>
  <c r="BW43" i="71"/>
  <c r="BX43" i="71"/>
  <c r="BY43" i="71"/>
  <c r="BZ43" i="71"/>
  <c r="CA43" i="71"/>
  <c r="CB43" i="71"/>
  <c r="CC43" i="71"/>
  <c r="CD43" i="71"/>
  <c r="CE43" i="71"/>
  <c r="CF43" i="71"/>
  <c r="CG43" i="71"/>
  <c r="CH43" i="71"/>
  <c r="CI43" i="71"/>
  <c r="CJ43" i="71"/>
  <c r="CK43" i="71"/>
  <c r="CL43" i="71"/>
  <c r="CM43" i="71"/>
  <c r="CN43" i="71"/>
  <c r="CO43" i="71"/>
  <c r="CP43" i="71"/>
  <c r="CQ43" i="71"/>
  <c r="CR43" i="71"/>
  <c r="CS43" i="71"/>
  <c r="CT43" i="71"/>
  <c r="CU43" i="71"/>
  <c r="CV43" i="71"/>
  <c r="CW43" i="71"/>
  <c r="CX43" i="71"/>
  <c r="CY43" i="71"/>
  <c r="CZ43" i="71"/>
  <c r="DA43" i="71"/>
  <c r="DB43" i="71"/>
  <c r="DC43" i="71"/>
  <c r="DD43" i="71"/>
  <c r="DE43" i="71"/>
  <c r="DF43" i="71"/>
  <c r="DG43" i="71"/>
  <c r="DH43" i="71"/>
  <c r="DI43" i="71"/>
  <c r="DJ43" i="71"/>
  <c r="DK43" i="71"/>
  <c r="DL43" i="71"/>
  <c r="BI44" i="71"/>
  <c r="BJ44" i="71"/>
  <c r="BK44" i="71"/>
  <c r="BL44" i="71"/>
  <c r="BM44" i="71"/>
  <c r="BN44" i="71"/>
  <c r="BO44" i="71"/>
  <c r="BP44" i="71"/>
  <c r="BQ44" i="71"/>
  <c r="BR44" i="71"/>
  <c r="BS44" i="71"/>
  <c r="BT44" i="71"/>
  <c r="BU44" i="71"/>
  <c r="BV44" i="71"/>
  <c r="BW44" i="71"/>
  <c r="BX44" i="71"/>
  <c r="BY44" i="71"/>
  <c r="BZ44" i="71"/>
  <c r="CA44" i="71"/>
  <c r="CB44" i="71"/>
  <c r="CC44" i="71"/>
  <c r="CD44" i="71"/>
  <c r="CE44" i="71"/>
  <c r="CF44" i="71"/>
  <c r="CG44" i="71"/>
  <c r="CH44" i="71"/>
  <c r="CI44" i="71"/>
  <c r="CJ44" i="71"/>
  <c r="CK44" i="71"/>
  <c r="CL44" i="71"/>
  <c r="CM44" i="71"/>
  <c r="CN44" i="71"/>
  <c r="CO44" i="71"/>
  <c r="CP44" i="71"/>
  <c r="CQ44" i="71"/>
  <c r="CR44" i="71"/>
  <c r="CS44" i="71"/>
  <c r="CT44" i="71"/>
  <c r="CU44" i="71"/>
  <c r="CV44" i="71"/>
  <c r="CW44" i="71"/>
  <c r="CX44" i="71"/>
  <c r="CY44" i="71"/>
  <c r="CZ44" i="71"/>
  <c r="DA44" i="71"/>
  <c r="DB44" i="71"/>
  <c r="DC44" i="71"/>
  <c r="DD44" i="71"/>
  <c r="DE44" i="71"/>
  <c r="DF44" i="71"/>
  <c r="DG44" i="71"/>
  <c r="DH44" i="71"/>
  <c r="DI44" i="71"/>
  <c r="DJ44" i="71"/>
  <c r="DK44" i="71"/>
  <c r="DL44" i="71"/>
  <c r="BI45" i="71"/>
  <c r="BJ45" i="71"/>
  <c r="BK45" i="71"/>
  <c r="BL45" i="71"/>
  <c r="BM45" i="71"/>
  <c r="BN45" i="71"/>
  <c r="BO45" i="71"/>
  <c r="BP45" i="71"/>
  <c r="BQ45" i="71"/>
  <c r="BR45" i="71"/>
  <c r="BS45" i="71"/>
  <c r="BT45" i="71"/>
  <c r="BU45" i="71"/>
  <c r="BV45" i="71"/>
  <c r="BW45" i="71"/>
  <c r="BX45" i="71"/>
  <c r="BY45" i="71"/>
  <c r="BZ45" i="71"/>
  <c r="CA45" i="71"/>
  <c r="CB45" i="71"/>
  <c r="CC45" i="71"/>
  <c r="CD45" i="71"/>
  <c r="CE45" i="71"/>
  <c r="CF45" i="71"/>
  <c r="CG45" i="71"/>
  <c r="CH45" i="71"/>
  <c r="CI45" i="71"/>
  <c r="CJ45" i="71"/>
  <c r="CK45" i="71"/>
  <c r="CL45" i="71"/>
  <c r="CM45" i="71"/>
  <c r="CN45" i="71"/>
  <c r="CO45" i="71"/>
  <c r="CP45" i="71"/>
  <c r="CQ45" i="71"/>
  <c r="CR45" i="71"/>
  <c r="CS45" i="71"/>
  <c r="CT45" i="71"/>
  <c r="CU45" i="71"/>
  <c r="CV45" i="71"/>
  <c r="CW45" i="71"/>
  <c r="CX45" i="71"/>
  <c r="CY45" i="71"/>
  <c r="CZ45" i="71"/>
  <c r="DA45" i="71"/>
  <c r="DB45" i="71"/>
  <c r="DC45" i="71"/>
  <c r="DD45" i="71"/>
  <c r="DE45" i="71"/>
  <c r="DF45" i="71"/>
  <c r="DG45" i="71"/>
  <c r="DH45" i="71"/>
  <c r="DI45" i="71"/>
  <c r="DJ45" i="71"/>
  <c r="DK45" i="71"/>
  <c r="DL45" i="71"/>
  <c r="BI46" i="71"/>
  <c r="BJ46" i="71"/>
  <c r="BK46" i="71"/>
  <c r="BL46" i="71"/>
  <c r="BM46" i="71"/>
  <c r="BN46" i="71"/>
  <c r="BO46" i="71"/>
  <c r="BP46" i="71"/>
  <c r="BQ46" i="71"/>
  <c r="BR46" i="71"/>
  <c r="BS46" i="71"/>
  <c r="BT46" i="71"/>
  <c r="BU46" i="71"/>
  <c r="BV46" i="71"/>
  <c r="BW46" i="71"/>
  <c r="BX46" i="71"/>
  <c r="BY46" i="71"/>
  <c r="BZ46" i="71"/>
  <c r="CA46" i="71"/>
  <c r="CB46" i="71"/>
  <c r="CC46" i="71"/>
  <c r="CD46" i="71"/>
  <c r="CE46" i="71"/>
  <c r="CF46" i="71"/>
  <c r="CG46" i="71"/>
  <c r="CH46" i="71"/>
  <c r="CI46" i="71"/>
  <c r="CJ46" i="71"/>
  <c r="CK46" i="71"/>
  <c r="CL46" i="71"/>
  <c r="CM46" i="71"/>
  <c r="CN46" i="71"/>
  <c r="CO46" i="71"/>
  <c r="CP46" i="71"/>
  <c r="CQ46" i="71"/>
  <c r="CR46" i="71"/>
  <c r="CS46" i="71"/>
  <c r="CT46" i="71"/>
  <c r="CU46" i="71"/>
  <c r="CV46" i="71"/>
  <c r="CW46" i="71"/>
  <c r="CX46" i="71"/>
  <c r="CY46" i="71"/>
  <c r="CZ46" i="71"/>
  <c r="DA46" i="71"/>
  <c r="DB46" i="71"/>
  <c r="DC46" i="71"/>
  <c r="DD46" i="71"/>
  <c r="DE46" i="71"/>
  <c r="DF46" i="71"/>
  <c r="DG46" i="71"/>
  <c r="DH46" i="71"/>
  <c r="DI46" i="71"/>
  <c r="DJ46" i="71"/>
  <c r="DK46" i="71"/>
  <c r="DL46" i="71"/>
  <c r="BI47" i="71"/>
  <c r="BJ47" i="71"/>
  <c r="BK47" i="71"/>
  <c r="BL47" i="71"/>
  <c r="BM47" i="71"/>
  <c r="BN47" i="71"/>
  <c r="BO47" i="71"/>
  <c r="BP47" i="71"/>
  <c r="BQ47" i="71"/>
  <c r="BR47" i="71"/>
  <c r="BS47" i="71"/>
  <c r="BT47" i="71"/>
  <c r="BU47" i="71"/>
  <c r="BV47" i="71"/>
  <c r="BW47" i="71"/>
  <c r="BX47" i="71"/>
  <c r="BY47" i="71"/>
  <c r="BZ47" i="71"/>
  <c r="CA47" i="71"/>
  <c r="CB47" i="71"/>
  <c r="CC47" i="71"/>
  <c r="CD47" i="71"/>
  <c r="CE47" i="71"/>
  <c r="CF47" i="71"/>
  <c r="CG47" i="71"/>
  <c r="CH47" i="71"/>
  <c r="CI47" i="71"/>
  <c r="CJ47" i="71"/>
  <c r="CK47" i="71"/>
  <c r="CL47" i="71"/>
  <c r="CM47" i="71"/>
  <c r="CN47" i="71"/>
  <c r="CO47" i="71"/>
  <c r="CP47" i="71"/>
  <c r="CQ47" i="71"/>
  <c r="CR47" i="71"/>
  <c r="CS47" i="71"/>
  <c r="CT47" i="71"/>
  <c r="CU47" i="71"/>
  <c r="CV47" i="71"/>
  <c r="CW47" i="71"/>
  <c r="CX47" i="71"/>
  <c r="CY47" i="71"/>
  <c r="CZ47" i="71"/>
  <c r="DA47" i="71"/>
  <c r="DB47" i="71"/>
  <c r="DC47" i="71"/>
  <c r="DD47" i="71"/>
  <c r="DE47" i="71"/>
  <c r="DF47" i="71"/>
  <c r="DG47" i="71"/>
  <c r="DH47" i="71"/>
  <c r="DI47" i="71"/>
  <c r="DJ47" i="71"/>
  <c r="DK47" i="71"/>
  <c r="DL47" i="71"/>
  <c r="BI48" i="71"/>
  <c r="BJ48" i="71"/>
  <c r="BK48" i="71"/>
  <c r="BL48" i="71"/>
  <c r="BM48" i="71"/>
  <c r="BN48" i="71"/>
  <c r="BO48" i="71"/>
  <c r="BP48" i="71"/>
  <c r="BQ48" i="71"/>
  <c r="BR48" i="71"/>
  <c r="BS48" i="71"/>
  <c r="BT48" i="71"/>
  <c r="BU48" i="71"/>
  <c r="BV48" i="71"/>
  <c r="BW48" i="71"/>
  <c r="BX48" i="71"/>
  <c r="BY48" i="71"/>
  <c r="BZ48" i="71"/>
  <c r="CA48" i="71"/>
  <c r="CB48" i="71"/>
  <c r="CC48" i="71"/>
  <c r="CD48" i="71"/>
  <c r="CE48" i="71"/>
  <c r="CF48" i="71"/>
  <c r="CG48" i="71"/>
  <c r="CH48" i="71"/>
  <c r="CI48" i="71"/>
  <c r="CJ48" i="71"/>
  <c r="CK48" i="71"/>
  <c r="CL48" i="71"/>
  <c r="CM48" i="71"/>
  <c r="CN48" i="71"/>
  <c r="CO48" i="71"/>
  <c r="CP48" i="71"/>
  <c r="CQ48" i="71"/>
  <c r="CR48" i="71"/>
  <c r="CS48" i="71"/>
  <c r="CT48" i="71"/>
  <c r="CU48" i="71"/>
  <c r="CV48" i="71"/>
  <c r="CW48" i="71"/>
  <c r="CX48" i="71"/>
  <c r="CY48" i="71"/>
  <c r="CZ48" i="71"/>
  <c r="DA48" i="71"/>
  <c r="DB48" i="71"/>
  <c r="DC48" i="71"/>
  <c r="DD48" i="71"/>
  <c r="DE48" i="71"/>
  <c r="DF48" i="71"/>
  <c r="DG48" i="71"/>
  <c r="DH48" i="71"/>
  <c r="DI48" i="71"/>
  <c r="DJ48" i="71"/>
  <c r="DK48" i="71"/>
  <c r="DL48" i="71"/>
  <c r="BI49" i="71"/>
  <c r="BJ49" i="71"/>
  <c r="BK49" i="71"/>
  <c r="BL49" i="71"/>
  <c r="BM49" i="71"/>
  <c r="BN49" i="71"/>
  <c r="BO49" i="71"/>
  <c r="BP49" i="71"/>
  <c r="BQ49" i="71"/>
  <c r="BR49" i="71"/>
  <c r="BS49" i="71"/>
  <c r="BT49" i="71"/>
  <c r="BU49" i="71"/>
  <c r="BV49" i="71"/>
  <c r="BW49" i="71"/>
  <c r="BX49" i="71"/>
  <c r="BY49" i="71"/>
  <c r="BZ49" i="71"/>
  <c r="CA49" i="71"/>
  <c r="CB49" i="71"/>
  <c r="CC49" i="71"/>
  <c r="CD49" i="71"/>
  <c r="CE49" i="71"/>
  <c r="CF49" i="71"/>
  <c r="CG49" i="71"/>
  <c r="CH49" i="71"/>
  <c r="CI49" i="71"/>
  <c r="CJ49" i="71"/>
  <c r="CK49" i="71"/>
  <c r="CL49" i="71"/>
  <c r="CM49" i="71"/>
  <c r="CN49" i="71"/>
  <c r="CO49" i="71"/>
  <c r="CP49" i="71"/>
  <c r="CQ49" i="71"/>
  <c r="CR49" i="71"/>
  <c r="CS49" i="71"/>
  <c r="CT49" i="71"/>
  <c r="CU49" i="71"/>
  <c r="CV49" i="71"/>
  <c r="CW49" i="71"/>
  <c r="CX49" i="71"/>
  <c r="CY49" i="71"/>
  <c r="CZ49" i="71"/>
  <c r="DA49" i="71"/>
  <c r="DB49" i="71"/>
  <c r="DC49" i="71"/>
  <c r="DD49" i="71"/>
  <c r="DE49" i="71"/>
  <c r="DF49" i="71"/>
  <c r="DG49" i="71"/>
  <c r="DH49" i="71"/>
  <c r="DI49" i="71"/>
  <c r="DJ49" i="71"/>
  <c r="DK49" i="71"/>
  <c r="DL49" i="71"/>
  <c r="BI50" i="71"/>
  <c r="BJ50" i="71"/>
  <c r="BK50" i="71"/>
  <c r="BL50" i="71"/>
  <c r="BM50" i="71"/>
  <c r="BN50" i="71"/>
  <c r="BO50" i="71"/>
  <c r="BP50" i="71"/>
  <c r="BQ50" i="71"/>
  <c r="BR50" i="71"/>
  <c r="BS50" i="71"/>
  <c r="BT50" i="71"/>
  <c r="BU50" i="71"/>
  <c r="BV50" i="71"/>
  <c r="BW50" i="71"/>
  <c r="BX50" i="71"/>
  <c r="BY50" i="71"/>
  <c r="BZ50" i="71"/>
  <c r="CA50" i="71"/>
  <c r="CB50" i="71"/>
  <c r="CC50" i="71"/>
  <c r="CD50" i="71"/>
  <c r="CE50" i="71"/>
  <c r="CF50" i="71"/>
  <c r="CG50" i="71"/>
  <c r="CH50" i="71"/>
  <c r="CI50" i="71"/>
  <c r="CJ50" i="71"/>
  <c r="CK50" i="71"/>
  <c r="CL50" i="71"/>
  <c r="CM50" i="71"/>
  <c r="CN50" i="71"/>
  <c r="CO50" i="71"/>
  <c r="CP50" i="71"/>
  <c r="CQ50" i="71"/>
  <c r="CR50" i="71"/>
  <c r="CS50" i="71"/>
  <c r="CT50" i="71"/>
  <c r="CU50" i="71"/>
  <c r="CV50" i="71"/>
  <c r="CW50" i="71"/>
  <c r="CX50" i="71"/>
  <c r="CY50" i="71"/>
  <c r="CZ50" i="71"/>
  <c r="DA50" i="71"/>
  <c r="DB50" i="71"/>
  <c r="DC50" i="71"/>
  <c r="DD50" i="71"/>
  <c r="DE50" i="71"/>
  <c r="DF50" i="71"/>
  <c r="DG50" i="71"/>
  <c r="DH50" i="71"/>
  <c r="DI50" i="71"/>
  <c r="DJ50" i="71"/>
  <c r="DK50" i="71"/>
  <c r="DL50" i="71"/>
  <c r="DN50" i="71"/>
  <c r="BI51" i="71"/>
  <c r="BJ51" i="71"/>
  <c r="BK51" i="71"/>
  <c r="BL51" i="71"/>
  <c r="BM51" i="71"/>
  <c r="BN51" i="71"/>
  <c r="BO51" i="71"/>
  <c r="BP51" i="71"/>
  <c r="BQ51" i="71"/>
  <c r="BR51" i="71"/>
  <c r="BS51" i="71"/>
  <c r="BT51" i="71"/>
  <c r="BU51" i="71"/>
  <c r="BV51" i="71"/>
  <c r="BW51" i="71"/>
  <c r="BX51" i="71"/>
  <c r="BY51" i="71"/>
  <c r="BZ51" i="71"/>
  <c r="CA51" i="71"/>
  <c r="CB51" i="71"/>
  <c r="CC51" i="71"/>
  <c r="CD51" i="71"/>
  <c r="CE51" i="71"/>
  <c r="CF51" i="71"/>
  <c r="CG51" i="71"/>
  <c r="CH51" i="71"/>
  <c r="CI51" i="71"/>
  <c r="CJ51" i="71"/>
  <c r="CK51" i="71"/>
  <c r="CL51" i="71"/>
  <c r="CM51" i="71"/>
  <c r="CN51" i="71"/>
  <c r="CO51" i="71"/>
  <c r="CP51" i="71"/>
  <c r="CQ51" i="71"/>
  <c r="CR51" i="71"/>
  <c r="CS51" i="71"/>
  <c r="CT51" i="71"/>
  <c r="CU51" i="71"/>
  <c r="CV51" i="71"/>
  <c r="CW51" i="71"/>
  <c r="CX51" i="71"/>
  <c r="CY51" i="71"/>
  <c r="CZ51" i="71"/>
  <c r="DA51" i="71"/>
  <c r="DB51" i="71"/>
  <c r="DC51" i="71"/>
  <c r="DD51" i="71"/>
  <c r="DE51" i="71"/>
  <c r="DF51" i="71"/>
  <c r="DG51" i="71"/>
  <c r="DH51" i="71"/>
  <c r="DI51" i="71"/>
  <c r="DJ51" i="71"/>
  <c r="DK51" i="71"/>
  <c r="DL51" i="71"/>
  <c r="BI52" i="71"/>
  <c r="BJ52" i="71"/>
  <c r="BK52" i="71"/>
  <c r="BL52" i="71"/>
  <c r="BM52" i="71"/>
  <c r="BN52" i="71"/>
  <c r="BO52" i="71"/>
  <c r="BP52" i="71"/>
  <c r="BQ52" i="71"/>
  <c r="BR52" i="71"/>
  <c r="BS52" i="71"/>
  <c r="BT52" i="71"/>
  <c r="BU52" i="71"/>
  <c r="BV52" i="71"/>
  <c r="BW52" i="71"/>
  <c r="BX52" i="71"/>
  <c r="BY52" i="71"/>
  <c r="BZ52" i="71"/>
  <c r="CA52" i="71"/>
  <c r="CB52" i="71"/>
  <c r="CC52" i="71"/>
  <c r="CD52" i="71"/>
  <c r="CE52" i="71"/>
  <c r="CF52" i="71"/>
  <c r="CG52" i="71"/>
  <c r="CH52" i="71"/>
  <c r="CI52" i="71"/>
  <c r="CJ52" i="71"/>
  <c r="CK52" i="71"/>
  <c r="CL52" i="71"/>
  <c r="CM52" i="71"/>
  <c r="CN52" i="71"/>
  <c r="CO52" i="71"/>
  <c r="CP52" i="71"/>
  <c r="CQ52" i="71"/>
  <c r="CR52" i="71"/>
  <c r="CS52" i="71"/>
  <c r="CT52" i="71"/>
  <c r="CU52" i="71"/>
  <c r="CV52" i="71"/>
  <c r="CW52" i="71"/>
  <c r="CX52" i="71"/>
  <c r="CY52" i="71"/>
  <c r="CZ52" i="71"/>
  <c r="DA52" i="71"/>
  <c r="DB52" i="71"/>
  <c r="DC52" i="71"/>
  <c r="DD52" i="71"/>
  <c r="DE52" i="71"/>
  <c r="DF52" i="71"/>
  <c r="DG52" i="71"/>
  <c r="DH52" i="71"/>
  <c r="DI52" i="71"/>
  <c r="DJ52" i="71"/>
  <c r="DK52" i="71"/>
  <c r="DL52" i="71"/>
  <c r="BI53" i="71"/>
  <c r="BJ53" i="71"/>
  <c r="BK53" i="71"/>
  <c r="BL53" i="71"/>
  <c r="BM53" i="71"/>
  <c r="BN53" i="71"/>
  <c r="BO53" i="71"/>
  <c r="BP53" i="71"/>
  <c r="BQ53" i="71"/>
  <c r="BR53" i="71"/>
  <c r="BS53" i="71"/>
  <c r="BT53" i="71"/>
  <c r="BU53" i="71"/>
  <c r="BV53" i="71"/>
  <c r="BW53" i="71"/>
  <c r="BX53" i="71"/>
  <c r="BY53" i="71"/>
  <c r="BZ53" i="71"/>
  <c r="CA53" i="71"/>
  <c r="CB53" i="71"/>
  <c r="CC53" i="71"/>
  <c r="CD53" i="71"/>
  <c r="CE53" i="71"/>
  <c r="CF53" i="71"/>
  <c r="CG53" i="71"/>
  <c r="CH53" i="71"/>
  <c r="CI53" i="71"/>
  <c r="CJ53" i="71"/>
  <c r="CK53" i="71"/>
  <c r="CL53" i="71"/>
  <c r="CM53" i="71"/>
  <c r="CN53" i="71"/>
  <c r="CO53" i="71"/>
  <c r="CP53" i="71"/>
  <c r="CQ53" i="71"/>
  <c r="CR53" i="71"/>
  <c r="CS53" i="71"/>
  <c r="CT53" i="71"/>
  <c r="CU53" i="71"/>
  <c r="CV53" i="71"/>
  <c r="CW53" i="71"/>
  <c r="CX53" i="71"/>
  <c r="CY53" i="71"/>
  <c r="CZ53" i="71"/>
  <c r="DA53" i="71"/>
  <c r="DB53" i="71"/>
  <c r="DC53" i="71"/>
  <c r="DD53" i="71"/>
  <c r="DE53" i="71"/>
  <c r="DF53" i="71"/>
  <c r="DG53" i="71"/>
  <c r="DH53" i="71"/>
  <c r="DI53" i="71"/>
  <c r="DJ53" i="71"/>
  <c r="DK53" i="71"/>
  <c r="DL53" i="71"/>
  <c r="DN53" i="71"/>
  <c r="BI54" i="71"/>
  <c r="BJ54" i="71"/>
  <c r="BK54" i="71"/>
  <c r="BL54" i="71"/>
  <c r="BM54" i="71"/>
  <c r="BN54" i="71"/>
  <c r="BO54" i="71"/>
  <c r="BP54" i="71"/>
  <c r="BQ54" i="71"/>
  <c r="BR54" i="71"/>
  <c r="BS54" i="71"/>
  <c r="BT54" i="71"/>
  <c r="BU54" i="71"/>
  <c r="BV54" i="71"/>
  <c r="BW54" i="71"/>
  <c r="BX54" i="71"/>
  <c r="BY54" i="71"/>
  <c r="BZ54" i="71"/>
  <c r="CA54" i="71"/>
  <c r="CB54" i="71"/>
  <c r="CC54" i="71"/>
  <c r="CD54" i="71"/>
  <c r="CE54" i="71"/>
  <c r="CF54" i="71"/>
  <c r="CG54" i="71"/>
  <c r="CH54" i="71"/>
  <c r="CI54" i="71"/>
  <c r="CJ54" i="71"/>
  <c r="CK54" i="71"/>
  <c r="CL54" i="71"/>
  <c r="CM54" i="71"/>
  <c r="CN54" i="71"/>
  <c r="CO54" i="71"/>
  <c r="CP54" i="71"/>
  <c r="CQ54" i="71"/>
  <c r="CR54" i="71"/>
  <c r="CS54" i="71"/>
  <c r="CT54" i="71"/>
  <c r="CU54" i="71"/>
  <c r="CV54" i="71"/>
  <c r="CW54" i="71"/>
  <c r="CX54" i="71"/>
  <c r="CY54" i="71"/>
  <c r="CZ54" i="71"/>
  <c r="DA54" i="71"/>
  <c r="DB54" i="71"/>
  <c r="DC54" i="71"/>
  <c r="DD54" i="71"/>
  <c r="DE54" i="71"/>
  <c r="DF54" i="71"/>
  <c r="DG54" i="71"/>
  <c r="DH54" i="71"/>
  <c r="DI54" i="71"/>
  <c r="DJ54" i="71"/>
  <c r="DK54" i="71"/>
  <c r="DL54" i="71"/>
  <c r="DN54" i="71"/>
  <c r="BI55" i="71"/>
  <c r="BJ55" i="71"/>
  <c r="BK55" i="71"/>
  <c r="BL55" i="71"/>
  <c r="BM55" i="71"/>
  <c r="BN55" i="71"/>
  <c r="BO55" i="71"/>
  <c r="BP55" i="71"/>
  <c r="BQ55" i="71"/>
  <c r="BR55" i="71"/>
  <c r="BS55" i="71"/>
  <c r="BT55" i="71"/>
  <c r="BU55" i="71"/>
  <c r="BV55" i="71"/>
  <c r="BW55" i="71"/>
  <c r="BX55" i="71"/>
  <c r="BY55" i="71"/>
  <c r="BZ55" i="71"/>
  <c r="CA55" i="71"/>
  <c r="CB55" i="71"/>
  <c r="CC55" i="71"/>
  <c r="CD55" i="71"/>
  <c r="CE55" i="71"/>
  <c r="CF55" i="71"/>
  <c r="CG55" i="71"/>
  <c r="CH55" i="71"/>
  <c r="CI55" i="71"/>
  <c r="CJ55" i="71"/>
  <c r="CK55" i="71"/>
  <c r="CL55" i="71"/>
  <c r="CM55" i="71"/>
  <c r="CN55" i="71"/>
  <c r="CO55" i="71"/>
  <c r="CP55" i="71"/>
  <c r="CQ55" i="71"/>
  <c r="CR55" i="71"/>
  <c r="CS55" i="71"/>
  <c r="CT55" i="71"/>
  <c r="CU55" i="71"/>
  <c r="CV55" i="71"/>
  <c r="CW55" i="71"/>
  <c r="CX55" i="71"/>
  <c r="CY55" i="71"/>
  <c r="CZ55" i="71"/>
  <c r="DA55" i="71"/>
  <c r="DB55" i="71"/>
  <c r="DC55" i="71"/>
  <c r="DD55" i="71"/>
  <c r="DE55" i="71"/>
  <c r="DF55" i="71"/>
  <c r="DG55" i="71"/>
  <c r="DH55" i="71"/>
  <c r="DI55" i="71"/>
  <c r="DJ55" i="71"/>
  <c r="DK55" i="71"/>
  <c r="DL55" i="71"/>
  <c r="BI56" i="71"/>
  <c r="BJ56" i="71"/>
  <c r="BK56" i="71"/>
  <c r="BL56" i="71"/>
  <c r="BM56" i="71"/>
  <c r="BN56" i="71"/>
  <c r="BO56" i="71"/>
  <c r="BP56" i="71"/>
  <c r="BQ56" i="71"/>
  <c r="BR56" i="71"/>
  <c r="BS56" i="71"/>
  <c r="BT56" i="71"/>
  <c r="BU56" i="71"/>
  <c r="BV56" i="71"/>
  <c r="BW56" i="71"/>
  <c r="BX56" i="71"/>
  <c r="BY56" i="71"/>
  <c r="BZ56" i="71"/>
  <c r="CA56" i="71"/>
  <c r="CB56" i="71"/>
  <c r="CC56" i="71"/>
  <c r="CD56" i="71"/>
  <c r="CE56" i="71"/>
  <c r="CF56" i="71"/>
  <c r="CG56" i="71"/>
  <c r="CH56" i="71"/>
  <c r="CI56" i="71"/>
  <c r="CJ56" i="71"/>
  <c r="CK56" i="71"/>
  <c r="CL56" i="71"/>
  <c r="CM56" i="71"/>
  <c r="CN56" i="71"/>
  <c r="CO56" i="71"/>
  <c r="CP56" i="71"/>
  <c r="CQ56" i="71"/>
  <c r="CR56" i="71"/>
  <c r="CS56" i="71"/>
  <c r="CT56" i="71"/>
  <c r="CU56" i="71"/>
  <c r="CV56" i="71"/>
  <c r="CW56" i="71"/>
  <c r="CX56" i="71"/>
  <c r="CY56" i="71"/>
  <c r="CZ56" i="71"/>
  <c r="DA56" i="71"/>
  <c r="DB56" i="71"/>
  <c r="DC56" i="71"/>
  <c r="DD56" i="71"/>
  <c r="DE56" i="71"/>
  <c r="DF56" i="71"/>
  <c r="DG56" i="71"/>
  <c r="DH56" i="71"/>
  <c r="DI56" i="71"/>
  <c r="DJ56" i="71"/>
  <c r="DK56" i="71"/>
  <c r="DL56" i="71"/>
  <c r="BI57" i="71"/>
  <c r="BJ57" i="71"/>
  <c r="BK57" i="71"/>
  <c r="BL57" i="71"/>
  <c r="BM57" i="71"/>
  <c r="BN57" i="71"/>
  <c r="BO57" i="71"/>
  <c r="BP57" i="71"/>
  <c r="BQ57" i="71"/>
  <c r="BR57" i="71"/>
  <c r="BS57" i="71"/>
  <c r="BT57" i="71"/>
  <c r="BU57" i="71"/>
  <c r="BV57" i="71"/>
  <c r="BW57" i="71"/>
  <c r="BX57" i="71"/>
  <c r="BY57" i="71"/>
  <c r="BZ57" i="71"/>
  <c r="CA57" i="71"/>
  <c r="CB57" i="71"/>
  <c r="CC57" i="71"/>
  <c r="CD57" i="71"/>
  <c r="CE57" i="71"/>
  <c r="CF57" i="71"/>
  <c r="CG57" i="71"/>
  <c r="CH57" i="71"/>
  <c r="CI57" i="71"/>
  <c r="CJ57" i="71"/>
  <c r="CK57" i="71"/>
  <c r="CL57" i="71"/>
  <c r="CM57" i="71"/>
  <c r="CN57" i="71"/>
  <c r="CO57" i="71"/>
  <c r="CP57" i="71"/>
  <c r="CQ57" i="71"/>
  <c r="CR57" i="71"/>
  <c r="CS57" i="71"/>
  <c r="CT57" i="71"/>
  <c r="CU57" i="71"/>
  <c r="CV57" i="71"/>
  <c r="CW57" i="71"/>
  <c r="CX57" i="71"/>
  <c r="CY57" i="71"/>
  <c r="CZ57" i="71"/>
  <c r="DA57" i="71"/>
  <c r="DB57" i="71"/>
  <c r="DC57" i="71"/>
  <c r="DD57" i="71"/>
  <c r="DE57" i="71"/>
  <c r="DF57" i="71"/>
  <c r="DG57" i="71"/>
  <c r="DH57" i="71"/>
  <c r="DI57" i="71"/>
  <c r="DJ57" i="71"/>
  <c r="DK57" i="71"/>
  <c r="DL57" i="71"/>
  <c r="BI58" i="71"/>
  <c r="BJ58" i="71"/>
  <c r="BK58" i="71"/>
  <c r="BL58" i="71"/>
  <c r="BM58" i="71"/>
  <c r="BN58" i="71"/>
  <c r="BO58" i="71"/>
  <c r="BP58" i="71"/>
  <c r="BQ58" i="71"/>
  <c r="BR58" i="71"/>
  <c r="BS58" i="71"/>
  <c r="BT58" i="71"/>
  <c r="BU58" i="71"/>
  <c r="BV58" i="71"/>
  <c r="BW58" i="71"/>
  <c r="BX58" i="71"/>
  <c r="BY58" i="71"/>
  <c r="BZ58" i="71"/>
  <c r="CA58" i="71"/>
  <c r="CB58" i="71"/>
  <c r="CC58" i="71"/>
  <c r="CD58" i="71"/>
  <c r="CE58" i="71"/>
  <c r="CF58" i="71"/>
  <c r="CG58" i="71"/>
  <c r="CH58" i="71"/>
  <c r="CI58" i="71"/>
  <c r="CJ58" i="71"/>
  <c r="CK58" i="71"/>
  <c r="CL58" i="71"/>
  <c r="CM58" i="71"/>
  <c r="CN58" i="71"/>
  <c r="CO58" i="71"/>
  <c r="CP58" i="71"/>
  <c r="CQ58" i="71"/>
  <c r="CR58" i="71"/>
  <c r="CS58" i="71"/>
  <c r="CT58" i="71"/>
  <c r="CU58" i="71"/>
  <c r="CV58" i="71"/>
  <c r="CW58" i="71"/>
  <c r="CX58" i="71"/>
  <c r="CY58" i="71"/>
  <c r="CZ58" i="71"/>
  <c r="DA58" i="71"/>
  <c r="DB58" i="71"/>
  <c r="DC58" i="71"/>
  <c r="DD58" i="71"/>
  <c r="DE58" i="71"/>
  <c r="DF58" i="71"/>
  <c r="DG58" i="71"/>
  <c r="DH58" i="71"/>
  <c r="DI58" i="71"/>
  <c r="DJ58" i="71"/>
  <c r="DK58" i="71"/>
  <c r="DL58" i="71"/>
  <c r="BI59" i="71"/>
  <c r="BJ59" i="71"/>
  <c r="BK59" i="71"/>
  <c r="BL59" i="71"/>
  <c r="BM59" i="71"/>
  <c r="BN59" i="71"/>
  <c r="BO59" i="71"/>
  <c r="BP59" i="71"/>
  <c r="BQ59" i="71"/>
  <c r="BR59" i="71"/>
  <c r="BS59" i="71"/>
  <c r="BT59" i="71"/>
  <c r="BU59" i="71"/>
  <c r="BV59" i="71"/>
  <c r="BW59" i="71"/>
  <c r="BX59" i="71"/>
  <c r="BY59" i="71"/>
  <c r="BZ59" i="71"/>
  <c r="CA59" i="71"/>
  <c r="CB59" i="71"/>
  <c r="CC59" i="71"/>
  <c r="CD59" i="71"/>
  <c r="CE59" i="71"/>
  <c r="CF59" i="71"/>
  <c r="CG59" i="71"/>
  <c r="CH59" i="71"/>
  <c r="CI59" i="71"/>
  <c r="CJ59" i="71"/>
  <c r="CK59" i="71"/>
  <c r="CL59" i="71"/>
  <c r="CM59" i="71"/>
  <c r="CN59" i="71"/>
  <c r="CO59" i="71"/>
  <c r="CP59" i="71"/>
  <c r="CQ59" i="71"/>
  <c r="CR59" i="71"/>
  <c r="CS59" i="71"/>
  <c r="CT59" i="71"/>
  <c r="CU59" i="71"/>
  <c r="CV59" i="71"/>
  <c r="CW59" i="71"/>
  <c r="CX59" i="71"/>
  <c r="CY59" i="71"/>
  <c r="CZ59" i="71"/>
  <c r="DA59" i="71"/>
  <c r="DB59" i="71"/>
  <c r="DC59" i="71"/>
  <c r="DD59" i="71"/>
  <c r="DE59" i="71"/>
  <c r="DF59" i="71"/>
  <c r="DG59" i="71"/>
  <c r="DH59" i="71"/>
  <c r="DI59" i="71"/>
  <c r="DJ59" i="71"/>
  <c r="DK59" i="71"/>
  <c r="DL59" i="71"/>
  <c r="BI60" i="71"/>
  <c r="BJ60" i="71"/>
  <c r="BK60" i="71"/>
  <c r="BL60" i="71"/>
  <c r="BM60" i="71"/>
  <c r="BN60" i="71"/>
  <c r="BO60" i="71"/>
  <c r="BP60" i="71"/>
  <c r="BQ60" i="71"/>
  <c r="BR60" i="71"/>
  <c r="BS60" i="71"/>
  <c r="BT60" i="71"/>
  <c r="BU60" i="71"/>
  <c r="BV60" i="71"/>
  <c r="BW60" i="71"/>
  <c r="BX60" i="71"/>
  <c r="BY60" i="71"/>
  <c r="BZ60" i="71"/>
  <c r="CA60" i="71"/>
  <c r="CB60" i="71"/>
  <c r="CC60" i="71"/>
  <c r="CD60" i="71"/>
  <c r="CE60" i="71"/>
  <c r="CF60" i="71"/>
  <c r="CG60" i="71"/>
  <c r="CH60" i="71"/>
  <c r="CI60" i="71"/>
  <c r="CJ60" i="71"/>
  <c r="CK60" i="71"/>
  <c r="CL60" i="71"/>
  <c r="CM60" i="71"/>
  <c r="CN60" i="71"/>
  <c r="CO60" i="71"/>
  <c r="CP60" i="71"/>
  <c r="CQ60" i="71"/>
  <c r="CR60" i="71"/>
  <c r="CS60" i="71"/>
  <c r="CT60" i="71"/>
  <c r="CU60" i="71"/>
  <c r="CV60" i="71"/>
  <c r="CW60" i="71"/>
  <c r="CX60" i="71"/>
  <c r="CY60" i="71"/>
  <c r="CZ60" i="71"/>
  <c r="DA60" i="71"/>
  <c r="DB60" i="71"/>
  <c r="DC60" i="71"/>
  <c r="DD60" i="71"/>
  <c r="DE60" i="71"/>
  <c r="DF60" i="71"/>
  <c r="DG60" i="71"/>
  <c r="DH60" i="71"/>
  <c r="DI60" i="71"/>
  <c r="DJ60" i="71"/>
  <c r="DK60" i="71"/>
  <c r="DL60" i="71"/>
  <c r="BI61" i="71"/>
  <c r="BJ61" i="71"/>
  <c r="BK61" i="71"/>
  <c r="BL61" i="71"/>
  <c r="BM61" i="71"/>
  <c r="BN61" i="71"/>
  <c r="BO61" i="71"/>
  <c r="BP61" i="71"/>
  <c r="BQ61" i="71"/>
  <c r="BR61" i="71"/>
  <c r="BS61" i="71"/>
  <c r="BT61" i="71"/>
  <c r="BU61" i="71"/>
  <c r="BV61" i="71"/>
  <c r="BW61" i="71"/>
  <c r="BX61" i="71"/>
  <c r="BY61" i="71"/>
  <c r="BZ61" i="71"/>
  <c r="CA61" i="71"/>
  <c r="CB61" i="71"/>
  <c r="CC61" i="71"/>
  <c r="CD61" i="71"/>
  <c r="CE61" i="71"/>
  <c r="CF61" i="71"/>
  <c r="CG61" i="71"/>
  <c r="CH61" i="71"/>
  <c r="CI61" i="71"/>
  <c r="CJ61" i="71"/>
  <c r="CK61" i="71"/>
  <c r="CL61" i="71"/>
  <c r="CM61" i="71"/>
  <c r="CN61" i="71"/>
  <c r="CO61" i="71"/>
  <c r="CP61" i="71"/>
  <c r="CQ61" i="71"/>
  <c r="CR61" i="71"/>
  <c r="CS61" i="71"/>
  <c r="CT61" i="71"/>
  <c r="CU61" i="71"/>
  <c r="CV61" i="71"/>
  <c r="CW61" i="71"/>
  <c r="CX61" i="71"/>
  <c r="CY61" i="71"/>
  <c r="CZ61" i="71"/>
  <c r="DA61" i="71"/>
  <c r="DB61" i="71"/>
  <c r="DC61" i="71"/>
  <c r="DD61" i="71"/>
  <c r="DE61" i="71"/>
  <c r="DF61" i="71"/>
  <c r="DG61" i="71"/>
  <c r="DH61" i="71"/>
  <c r="DI61" i="71"/>
  <c r="DJ61" i="71"/>
  <c r="DK61" i="71"/>
  <c r="DL61" i="71"/>
  <c r="BI62" i="71"/>
  <c r="BJ62" i="71"/>
  <c r="BK62" i="71"/>
  <c r="BL62" i="71"/>
  <c r="BM62" i="71"/>
  <c r="BN62" i="71"/>
  <c r="BO62" i="71"/>
  <c r="BP62" i="71"/>
  <c r="BQ62" i="71"/>
  <c r="BR62" i="71"/>
  <c r="BS62" i="71"/>
  <c r="BT62" i="71"/>
  <c r="BU62" i="71"/>
  <c r="BV62" i="71"/>
  <c r="BW62" i="71"/>
  <c r="BX62" i="71"/>
  <c r="BY62" i="71"/>
  <c r="BZ62" i="71"/>
  <c r="CA62" i="71"/>
  <c r="CB62" i="71"/>
  <c r="CC62" i="71"/>
  <c r="CD62" i="71"/>
  <c r="CE62" i="71"/>
  <c r="CF62" i="71"/>
  <c r="CG62" i="71"/>
  <c r="CH62" i="71"/>
  <c r="CI62" i="71"/>
  <c r="CJ62" i="71"/>
  <c r="CK62" i="71"/>
  <c r="CL62" i="71"/>
  <c r="CM62" i="71"/>
  <c r="CN62" i="71"/>
  <c r="CO62" i="71"/>
  <c r="CP62" i="71"/>
  <c r="CQ62" i="71"/>
  <c r="CR62" i="71"/>
  <c r="CS62" i="71"/>
  <c r="CT62" i="71"/>
  <c r="CU62" i="71"/>
  <c r="CV62" i="71"/>
  <c r="CW62" i="71"/>
  <c r="CX62" i="71"/>
  <c r="CY62" i="71"/>
  <c r="CZ62" i="71"/>
  <c r="DA62" i="71"/>
  <c r="DB62" i="71"/>
  <c r="DC62" i="71"/>
  <c r="DD62" i="71"/>
  <c r="DE62" i="71"/>
  <c r="DF62" i="71"/>
  <c r="DG62" i="71"/>
  <c r="DH62" i="71"/>
  <c r="DI62" i="71"/>
  <c r="DJ62" i="71"/>
  <c r="DK62" i="71"/>
  <c r="DL62" i="71"/>
  <c r="BI63" i="71"/>
  <c r="BJ63" i="71"/>
  <c r="BK63" i="71"/>
  <c r="BL63" i="71"/>
  <c r="BM63" i="71"/>
  <c r="BN63" i="71"/>
  <c r="BO63" i="71"/>
  <c r="BP63" i="71"/>
  <c r="BQ63" i="71"/>
  <c r="BR63" i="71"/>
  <c r="BS63" i="71"/>
  <c r="BT63" i="71"/>
  <c r="BU63" i="71"/>
  <c r="BV63" i="71"/>
  <c r="BW63" i="71"/>
  <c r="BX63" i="71"/>
  <c r="BY63" i="71"/>
  <c r="BZ63" i="71"/>
  <c r="CA63" i="71"/>
  <c r="CB63" i="71"/>
  <c r="CC63" i="71"/>
  <c r="CD63" i="71"/>
  <c r="CE63" i="71"/>
  <c r="CF63" i="71"/>
  <c r="CG63" i="71"/>
  <c r="CH63" i="71"/>
  <c r="CI63" i="71"/>
  <c r="CJ63" i="71"/>
  <c r="CK63" i="71"/>
  <c r="CL63" i="71"/>
  <c r="CM63" i="71"/>
  <c r="CN63" i="71"/>
  <c r="CO63" i="71"/>
  <c r="CP63" i="71"/>
  <c r="CQ63" i="71"/>
  <c r="CR63" i="71"/>
  <c r="CS63" i="71"/>
  <c r="CT63" i="71"/>
  <c r="CU63" i="71"/>
  <c r="CV63" i="71"/>
  <c r="CW63" i="71"/>
  <c r="CX63" i="71"/>
  <c r="CY63" i="71"/>
  <c r="CZ63" i="71"/>
  <c r="DA63" i="71"/>
  <c r="DB63" i="71"/>
  <c r="DC63" i="71"/>
  <c r="DD63" i="71"/>
  <c r="DE63" i="71"/>
  <c r="DF63" i="71"/>
  <c r="DG63" i="71"/>
  <c r="DH63" i="71"/>
  <c r="DI63" i="71"/>
  <c r="DJ63" i="71"/>
  <c r="DK63" i="71"/>
  <c r="DL63" i="71"/>
  <c r="BI64" i="71"/>
  <c r="BJ64" i="71"/>
  <c r="BK64" i="71"/>
  <c r="BL64" i="71"/>
  <c r="BM64" i="71"/>
  <c r="BN64" i="71"/>
  <c r="BO64" i="71"/>
  <c r="BP64" i="71"/>
  <c r="BQ64" i="71"/>
  <c r="BR64" i="71"/>
  <c r="BS64" i="71"/>
  <c r="BT64" i="71"/>
  <c r="BU64" i="71"/>
  <c r="BV64" i="71"/>
  <c r="BW64" i="71"/>
  <c r="BX64" i="71"/>
  <c r="BY64" i="71"/>
  <c r="BZ64" i="71"/>
  <c r="CA64" i="71"/>
  <c r="CB64" i="71"/>
  <c r="CC64" i="71"/>
  <c r="CD64" i="71"/>
  <c r="CE64" i="71"/>
  <c r="CF64" i="71"/>
  <c r="CG64" i="71"/>
  <c r="CH64" i="71"/>
  <c r="CI64" i="71"/>
  <c r="CJ64" i="71"/>
  <c r="CK64" i="71"/>
  <c r="CL64" i="71"/>
  <c r="CM64" i="71"/>
  <c r="CN64" i="71"/>
  <c r="CO64" i="71"/>
  <c r="CP64" i="71"/>
  <c r="CQ64" i="71"/>
  <c r="CR64" i="71"/>
  <c r="CS64" i="71"/>
  <c r="CT64" i="71"/>
  <c r="CU64" i="71"/>
  <c r="CV64" i="71"/>
  <c r="CW64" i="71"/>
  <c r="CX64" i="71"/>
  <c r="CY64" i="71"/>
  <c r="CZ64" i="71"/>
  <c r="DA64" i="71"/>
  <c r="DB64" i="71"/>
  <c r="DC64" i="71"/>
  <c r="DD64" i="71"/>
  <c r="DE64" i="71"/>
  <c r="DF64" i="71"/>
  <c r="DG64" i="71"/>
  <c r="DH64" i="71"/>
  <c r="DI64" i="71"/>
  <c r="DJ64" i="71"/>
  <c r="DK64" i="71"/>
  <c r="DL64" i="71"/>
  <c r="BI65" i="71"/>
  <c r="BJ65" i="71"/>
  <c r="BK65" i="71"/>
  <c r="BL65" i="71"/>
  <c r="BM65" i="71"/>
  <c r="BN65" i="71"/>
  <c r="BO65" i="71"/>
  <c r="BP65" i="71"/>
  <c r="BQ65" i="71"/>
  <c r="BR65" i="71"/>
  <c r="BS65" i="71"/>
  <c r="BT65" i="71"/>
  <c r="BU65" i="71"/>
  <c r="BV65" i="71"/>
  <c r="BW65" i="71"/>
  <c r="BX65" i="71"/>
  <c r="BY65" i="71"/>
  <c r="BZ65" i="71"/>
  <c r="CA65" i="71"/>
  <c r="CB65" i="71"/>
  <c r="CC65" i="71"/>
  <c r="CD65" i="71"/>
  <c r="CE65" i="71"/>
  <c r="CF65" i="71"/>
  <c r="CG65" i="71"/>
  <c r="CH65" i="71"/>
  <c r="CI65" i="71"/>
  <c r="CJ65" i="71"/>
  <c r="CK65" i="71"/>
  <c r="CL65" i="71"/>
  <c r="CM65" i="71"/>
  <c r="CN65" i="71"/>
  <c r="CO65" i="71"/>
  <c r="CP65" i="71"/>
  <c r="CQ65" i="71"/>
  <c r="CR65" i="71"/>
  <c r="CS65" i="71"/>
  <c r="CT65" i="71"/>
  <c r="CU65" i="71"/>
  <c r="CV65" i="71"/>
  <c r="CW65" i="71"/>
  <c r="CX65" i="71"/>
  <c r="CY65" i="71"/>
  <c r="CZ65" i="71"/>
  <c r="DA65" i="71"/>
  <c r="DB65" i="71"/>
  <c r="DC65" i="71"/>
  <c r="DD65" i="71"/>
  <c r="DE65" i="71"/>
  <c r="DF65" i="71"/>
  <c r="DG65" i="71"/>
  <c r="DH65" i="71"/>
  <c r="DI65" i="71"/>
  <c r="DJ65" i="71"/>
  <c r="DK65" i="71"/>
  <c r="DL65" i="71"/>
  <c r="BI66" i="71"/>
  <c r="BJ66" i="71"/>
  <c r="BK66" i="71"/>
  <c r="BL66" i="71"/>
  <c r="BM66" i="71"/>
  <c r="BN66" i="71"/>
  <c r="BO66" i="71"/>
  <c r="BP66" i="71"/>
  <c r="BQ66" i="71"/>
  <c r="BR66" i="71"/>
  <c r="BS66" i="71"/>
  <c r="BT66" i="71"/>
  <c r="BU66" i="71"/>
  <c r="BV66" i="71"/>
  <c r="BW66" i="71"/>
  <c r="BX66" i="71"/>
  <c r="BY66" i="71"/>
  <c r="BZ66" i="71"/>
  <c r="CA66" i="71"/>
  <c r="CB66" i="71"/>
  <c r="CC66" i="71"/>
  <c r="CD66" i="71"/>
  <c r="CE66" i="71"/>
  <c r="CF66" i="71"/>
  <c r="CG66" i="71"/>
  <c r="CH66" i="71"/>
  <c r="CI66" i="71"/>
  <c r="CJ66" i="71"/>
  <c r="CK66" i="71"/>
  <c r="CL66" i="71"/>
  <c r="CM66" i="71"/>
  <c r="CN66" i="71"/>
  <c r="CO66" i="71"/>
  <c r="CP66" i="71"/>
  <c r="CQ66" i="71"/>
  <c r="CR66" i="71"/>
  <c r="CS66" i="71"/>
  <c r="CT66" i="71"/>
  <c r="CU66" i="71"/>
  <c r="CV66" i="71"/>
  <c r="CW66" i="71"/>
  <c r="CX66" i="71"/>
  <c r="CY66" i="71"/>
  <c r="CZ66" i="71"/>
  <c r="DA66" i="71"/>
  <c r="DB66" i="71"/>
  <c r="DC66" i="71"/>
  <c r="DD66" i="71"/>
  <c r="DE66" i="71"/>
  <c r="DF66" i="71"/>
  <c r="DG66" i="71"/>
  <c r="DH66" i="71"/>
  <c r="DI66" i="71"/>
  <c r="DJ66" i="71"/>
  <c r="DK66" i="71"/>
  <c r="DL66" i="71"/>
  <c r="BI67" i="71"/>
  <c r="BJ67" i="71"/>
  <c r="BK67" i="71"/>
  <c r="BL67" i="71"/>
  <c r="BM67" i="71"/>
  <c r="BN67" i="71"/>
  <c r="BO67" i="71"/>
  <c r="BP67" i="71"/>
  <c r="BQ67" i="71"/>
  <c r="BR67" i="71"/>
  <c r="BS67" i="71"/>
  <c r="BT67" i="71"/>
  <c r="BU67" i="71"/>
  <c r="BV67" i="71"/>
  <c r="BW67" i="71"/>
  <c r="BX67" i="71"/>
  <c r="BY67" i="71"/>
  <c r="BZ67" i="71"/>
  <c r="CA67" i="71"/>
  <c r="CB67" i="71"/>
  <c r="CC67" i="71"/>
  <c r="CD67" i="71"/>
  <c r="CE67" i="71"/>
  <c r="CF67" i="71"/>
  <c r="CG67" i="71"/>
  <c r="CH67" i="71"/>
  <c r="CI67" i="71"/>
  <c r="CJ67" i="71"/>
  <c r="CK67" i="71"/>
  <c r="CL67" i="71"/>
  <c r="CM67" i="71"/>
  <c r="CN67" i="71"/>
  <c r="CO67" i="71"/>
  <c r="CP67" i="71"/>
  <c r="CQ67" i="71"/>
  <c r="CR67" i="71"/>
  <c r="CS67" i="71"/>
  <c r="CT67" i="71"/>
  <c r="CU67" i="71"/>
  <c r="CV67" i="71"/>
  <c r="CW67" i="71"/>
  <c r="CX67" i="71"/>
  <c r="CY67" i="71"/>
  <c r="CZ67" i="71"/>
  <c r="DA67" i="71"/>
  <c r="DB67" i="71"/>
  <c r="DC67" i="71"/>
  <c r="DD67" i="71"/>
  <c r="DE67" i="71"/>
  <c r="DF67" i="71"/>
  <c r="DG67" i="71"/>
  <c r="DH67" i="71"/>
  <c r="DI67" i="71"/>
  <c r="DJ67" i="71"/>
  <c r="DK67" i="71"/>
  <c r="DL67" i="71"/>
  <c r="BI68" i="71"/>
  <c r="BJ68" i="71"/>
  <c r="BK68" i="71"/>
  <c r="BL68" i="71"/>
  <c r="BM68" i="71"/>
  <c r="BN68" i="71"/>
  <c r="BO68" i="71"/>
  <c r="BP68" i="71"/>
  <c r="BQ68" i="71"/>
  <c r="BR68" i="71"/>
  <c r="BS68" i="71"/>
  <c r="BT68" i="71"/>
  <c r="BU68" i="71"/>
  <c r="BV68" i="71"/>
  <c r="BW68" i="71"/>
  <c r="BX68" i="71"/>
  <c r="BY68" i="71"/>
  <c r="BZ68" i="71"/>
  <c r="CA68" i="71"/>
  <c r="CB68" i="71"/>
  <c r="CC68" i="71"/>
  <c r="CD68" i="71"/>
  <c r="CE68" i="71"/>
  <c r="CF68" i="71"/>
  <c r="CG68" i="71"/>
  <c r="CH68" i="71"/>
  <c r="CI68" i="71"/>
  <c r="CJ68" i="71"/>
  <c r="CK68" i="71"/>
  <c r="CL68" i="71"/>
  <c r="CM68" i="71"/>
  <c r="CN68" i="71"/>
  <c r="CO68" i="71"/>
  <c r="CP68" i="71"/>
  <c r="CQ68" i="71"/>
  <c r="CR68" i="71"/>
  <c r="CS68" i="71"/>
  <c r="CT68" i="71"/>
  <c r="CU68" i="71"/>
  <c r="CV68" i="71"/>
  <c r="CW68" i="71"/>
  <c r="CX68" i="71"/>
  <c r="CY68" i="71"/>
  <c r="CZ68" i="71"/>
  <c r="DA68" i="71"/>
  <c r="DB68" i="71"/>
  <c r="DC68" i="71"/>
  <c r="DD68" i="71"/>
  <c r="DE68" i="71"/>
  <c r="DF68" i="71"/>
  <c r="DG68" i="71"/>
  <c r="DH68" i="71"/>
  <c r="DI68" i="71"/>
  <c r="DJ68" i="71"/>
  <c r="DK68" i="71"/>
  <c r="DL68" i="71"/>
  <c r="BI69" i="71"/>
  <c r="BJ69" i="71"/>
  <c r="BK69" i="71"/>
  <c r="BL69" i="71"/>
  <c r="BM69" i="71"/>
  <c r="BN69" i="71"/>
  <c r="BO69" i="71"/>
  <c r="BP69" i="71"/>
  <c r="BQ69" i="71"/>
  <c r="BR69" i="71"/>
  <c r="BS69" i="71"/>
  <c r="BT69" i="71"/>
  <c r="BU69" i="71"/>
  <c r="BV69" i="71"/>
  <c r="BW69" i="71"/>
  <c r="BX69" i="71"/>
  <c r="BY69" i="71"/>
  <c r="BZ69" i="71"/>
  <c r="CA69" i="71"/>
  <c r="CB69" i="71"/>
  <c r="CC69" i="71"/>
  <c r="CD69" i="71"/>
  <c r="CE69" i="71"/>
  <c r="CF69" i="71"/>
  <c r="CG69" i="71"/>
  <c r="CH69" i="71"/>
  <c r="CI69" i="71"/>
  <c r="CJ69" i="71"/>
  <c r="CK69" i="71"/>
  <c r="CL69" i="71"/>
  <c r="CM69" i="71"/>
  <c r="CN69" i="71"/>
  <c r="CO69" i="71"/>
  <c r="CP69" i="71"/>
  <c r="CQ69" i="71"/>
  <c r="CR69" i="71"/>
  <c r="CS69" i="71"/>
  <c r="CT69" i="71"/>
  <c r="CU69" i="71"/>
  <c r="CV69" i="71"/>
  <c r="CW69" i="71"/>
  <c r="CX69" i="71"/>
  <c r="CY69" i="71"/>
  <c r="CZ69" i="71"/>
  <c r="DA69" i="71"/>
  <c r="DB69" i="71"/>
  <c r="DC69" i="71"/>
  <c r="DD69" i="71"/>
  <c r="DE69" i="71"/>
  <c r="DF69" i="71"/>
  <c r="DG69" i="71"/>
  <c r="DH69" i="71"/>
  <c r="DI69" i="71"/>
  <c r="DJ69" i="71"/>
  <c r="DK69" i="71"/>
  <c r="DL69" i="71"/>
  <c r="BI70" i="71"/>
  <c r="BJ70" i="71"/>
  <c r="BK70" i="71"/>
  <c r="BL70" i="71"/>
  <c r="BM70" i="71"/>
  <c r="BN70" i="71"/>
  <c r="BO70" i="71"/>
  <c r="BP70" i="71"/>
  <c r="BQ70" i="71"/>
  <c r="BR70" i="71"/>
  <c r="BS70" i="71"/>
  <c r="BT70" i="71"/>
  <c r="BU70" i="71"/>
  <c r="BV70" i="71"/>
  <c r="BW70" i="71"/>
  <c r="BX70" i="71"/>
  <c r="BY70" i="71"/>
  <c r="BZ70" i="71"/>
  <c r="CA70" i="71"/>
  <c r="CB70" i="71"/>
  <c r="CC70" i="71"/>
  <c r="CD70" i="71"/>
  <c r="CE70" i="71"/>
  <c r="CF70" i="71"/>
  <c r="CG70" i="71"/>
  <c r="CH70" i="71"/>
  <c r="CI70" i="71"/>
  <c r="CJ70" i="71"/>
  <c r="CK70" i="71"/>
  <c r="CL70" i="71"/>
  <c r="CM70" i="71"/>
  <c r="CN70" i="71"/>
  <c r="CO70" i="71"/>
  <c r="CP70" i="71"/>
  <c r="CQ70" i="71"/>
  <c r="CR70" i="71"/>
  <c r="CS70" i="71"/>
  <c r="CT70" i="71"/>
  <c r="CU70" i="71"/>
  <c r="CV70" i="71"/>
  <c r="CW70" i="71"/>
  <c r="CX70" i="71"/>
  <c r="CY70" i="71"/>
  <c r="CZ70" i="71"/>
  <c r="DA70" i="71"/>
  <c r="DB70" i="71"/>
  <c r="DC70" i="71"/>
  <c r="DD70" i="71"/>
  <c r="DE70" i="71"/>
  <c r="DF70" i="71"/>
  <c r="DG70" i="71"/>
  <c r="DH70" i="71"/>
  <c r="DI70" i="71"/>
  <c r="DJ70" i="71"/>
  <c r="DK70" i="71"/>
  <c r="DL70" i="71"/>
  <c r="BI71" i="71"/>
  <c r="BJ71" i="71"/>
  <c r="BK71" i="71"/>
  <c r="BL71" i="71"/>
  <c r="BM71" i="71"/>
  <c r="BN71" i="71"/>
  <c r="BO71" i="71"/>
  <c r="BP71" i="71"/>
  <c r="BQ71" i="71"/>
  <c r="BR71" i="71"/>
  <c r="BS71" i="71"/>
  <c r="BT71" i="71"/>
  <c r="BU71" i="71"/>
  <c r="BV71" i="71"/>
  <c r="BW71" i="71"/>
  <c r="BX71" i="71"/>
  <c r="BY71" i="71"/>
  <c r="BZ71" i="71"/>
  <c r="CA71" i="71"/>
  <c r="CB71" i="71"/>
  <c r="CC71" i="71"/>
  <c r="CD71" i="71"/>
  <c r="CE71" i="71"/>
  <c r="CF71" i="71"/>
  <c r="CG71" i="71"/>
  <c r="CH71" i="71"/>
  <c r="CI71" i="71"/>
  <c r="CJ71" i="71"/>
  <c r="CK71" i="71"/>
  <c r="CL71" i="71"/>
  <c r="CM71" i="71"/>
  <c r="CN71" i="71"/>
  <c r="CO71" i="71"/>
  <c r="CP71" i="71"/>
  <c r="CQ71" i="71"/>
  <c r="CR71" i="71"/>
  <c r="CS71" i="71"/>
  <c r="CT71" i="71"/>
  <c r="CU71" i="71"/>
  <c r="CV71" i="71"/>
  <c r="CW71" i="71"/>
  <c r="CX71" i="71"/>
  <c r="CY71" i="71"/>
  <c r="CZ71" i="71"/>
  <c r="DA71" i="71"/>
  <c r="DB71" i="71"/>
  <c r="DC71" i="71"/>
  <c r="DD71" i="71"/>
  <c r="DE71" i="71"/>
  <c r="DF71" i="71"/>
  <c r="DG71" i="71"/>
  <c r="DH71" i="71"/>
  <c r="DI71" i="71"/>
  <c r="DJ71" i="71"/>
  <c r="DK71" i="71"/>
  <c r="DL71" i="71"/>
  <c r="BI72" i="71"/>
  <c r="BJ72" i="71"/>
  <c r="BK72" i="71"/>
  <c r="BL72" i="71"/>
  <c r="BM72" i="71"/>
  <c r="BN72" i="71"/>
  <c r="BO72" i="71"/>
  <c r="BP72" i="71"/>
  <c r="BQ72" i="71"/>
  <c r="BR72" i="71"/>
  <c r="BS72" i="71"/>
  <c r="BT72" i="71"/>
  <c r="BU72" i="71"/>
  <c r="BV72" i="71"/>
  <c r="BW72" i="71"/>
  <c r="BX72" i="71"/>
  <c r="BY72" i="71"/>
  <c r="BZ72" i="71"/>
  <c r="CA72" i="71"/>
  <c r="CB72" i="71"/>
  <c r="CC72" i="71"/>
  <c r="CD72" i="71"/>
  <c r="CE72" i="71"/>
  <c r="CF72" i="71"/>
  <c r="CG72" i="71"/>
  <c r="CH72" i="71"/>
  <c r="CI72" i="71"/>
  <c r="CJ72" i="71"/>
  <c r="CK72" i="71"/>
  <c r="CL72" i="71"/>
  <c r="CM72" i="71"/>
  <c r="CN72" i="71"/>
  <c r="CO72" i="71"/>
  <c r="CP72" i="71"/>
  <c r="CQ72" i="71"/>
  <c r="CR72" i="71"/>
  <c r="CS72" i="71"/>
  <c r="CT72" i="71"/>
  <c r="CU72" i="71"/>
  <c r="CV72" i="71"/>
  <c r="CW72" i="71"/>
  <c r="CX72" i="71"/>
  <c r="CY72" i="71"/>
  <c r="CZ72" i="71"/>
  <c r="DA72" i="71"/>
  <c r="DB72" i="71"/>
  <c r="DC72" i="71"/>
  <c r="DD72" i="71"/>
  <c r="DE72" i="71"/>
  <c r="DF72" i="71"/>
  <c r="DG72" i="71"/>
  <c r="DH72" i="71"/>
  <c r="DI72" i="71"/>
  <c r="DJ72" i="71"/>
  <c r="DK72" i="71"/>
  <c r="DL72" i="71"/>
  <c r="BI73" i="71"/>
  <c r="BJ73" i="71"/>
  <c r="BK73" i="71"/>
  <c r="BL73" i="71"/>
  <c r="BM73" i="71"/>
  <c r="BN73" i="71"/>
  <c r="BO73" i="71"/>
  <c r="BP73" i="71"/>
  <c r="BQ73" i="71"/>
  <c r="BR73" i="71"/>
  <c r="BS73" i="71"/>
  <c r="BT73" i="71"/>
  <c r="BU73" i="71"/>
  <c r="BV73" i="71"/>
  <c r="BW73" i="71"/>
  <c r="BX73" i="71"/>
  <c r="BY73" i="71"/>
  <c r="BZ73" i="71"/>
  <c r="CA73" i="71"/>
  <c r="CB73" i="71"/>
  <c r="CC73" i="71"/>
  <c r="CD73" i="71"/>
  <c r="CE73" i="71"/>
  <c r="CF73" i="71"/>
  <c r="CG73" i="71"/>
  <c r="CH73" i="71"/>
  <c r="CI73" i="71"/>
  <c r="CJ73" i="71"/>
  <c r="CK73" i="71"/>
  <c r="CL73" i="71"/>
  <c r="CM73" i="71"/>
  <c r="CN73" i="71"/>
  <c r="CO73" i="71"/>
  <c r="CP73" i="71"/>
  <c r="CQ73" i="71"/>
  <c r="CR73" i="71"/>
  <c r="CS73" i="71"/>
  <c r="CT73" i="71"/>
  <c r="CU73" i="71"/>
  <c r="CV73" i="71"/>
  <c r="CW73" i="71"/>
  <c r="CX73" i="71"/>
  <c r="CY73" i="71"/>
  <c r="CZ73" i="71"/>
  <c r="DA73" i="71"/>
  <c r="DB73" i="71"/>
  <c r="DC73" i="71"/>
  <c r="DD73" i="71"/>
  <c r="DE73" i="71"/>
  <c r="DF73" i="71"/>
  <c r="DG73" i="71"/>
  <c r="DH73" i="71"/>
  <c r="DI73" i="71"/>
  <c r="DJ73" i="71"/>
  <c r="DK73" i="71"/>
  <c r="DL73" i="71"/>
  <c r="BI74" i="71"/>
  <c r="BJ74" i="71"/>
  <c r="BK74" i="71"/>
  <c r="BL74" i="71"/>
  <c r="BM74" i="71"/>
  <c r="BN74" i="71"/>
  <c r="BO74" i="71"/>
  <c r="BP74" i="71"/>
  <c r="BQ74" i="71"/>
  <c r="BR74" i="71"/>
  <c r="BS74" i="71"/>
  <c r="BT74" i="71"/>
  <c r="BU74" i="71"/>
  <c r="BV74" i="71"/>
  <c r="BW74" i="71"/>
  <c r="BX74" i="71"/>
  <c r="BY74" i="71"/>
  <c r="BZ74" i="71"/>
  <c r="CA74" i="71"/>
  <c r="CB74" i="71"/>
  <c r="CC74" i="71"/>
  <c r="CD74" i="71"/>
  <c r="CE74" i="71"/>
  <c r="CF74" i="71"/>
  <c r="CG74" i="71"/>
  <c r="CH74" i="71"/>
  <c r="CI74" i="71"/>
  <c r="CJ74" i="71"/>
  <c r="CK74" i="71"/>
  <c r="CL74" i="71"/>
  <c r="CM74" i="71"/>
  <c r="CN74" i="71"/>
  <c r="CO74" i="71"/>
  <c r="CP74" i="71"/>
  <c r="CQ74" i="71"/>
  <c r="CR74" i="71"/>
  <c r="CS74" i="71"/>
  <c r="CT74" i="71"/>
  <c r="CU74" i="71"/>
  <c r="CV74" i="71"/>
  <c r="CW74" i="71"/>
  <c r="CX74" i="71"/>
  <c r="CY74" i="71"/>
  <c r="CZ74" i="71"/>
  <c r="DA74" i="71"/>
  <c r="DB74" i="71"/>
  <c r="DC74" i="71"/>
  <c r="DD74" i="71"/>
  <c r="DE74" i="71"/>
  <c r="DF74" i="71"/>
  <c r="DG74" i="71"/>
  <c r="DH74" i="71"/>
  <c r="DI74" i="71"/>
  <c r="DJ74" i="71"/>
  <c r="DK74" i="71"/>
  <c r="DL74" i="71"/>
  <c r="BI75" i="71"/>
  <c r="BJ75" i="71"/>
  <c r="BK75" i="71"/>
  <c r="BL75" i="71"/>
  <c r="BM75" i="71"/>
  <c r="BN75" i="71"/>
  <c r="BO75" i="71"/>
  <c r="BP75" i="71"/>
  <c r="BQ75" i="71"/>
  <c r="BR75" i="71"/>
  <c r="BS75" i="71"/>
  <c r="BT75" i="71"/>
  <c r="BU75" i="71"/>
  <c r="BV75" i="71"/>
  <c r="BW75" i="71"/>
  <c r="BX75" i="71"/>
  <c r="BY75" i="71"/>
  <c r="BZ75" i="71"/>
  <c r="CA75" i="71"/>
  <c r="CB75" i="71"/>
  <c r="CC75" i="71"/>
  <c r="CD75" i="71"/>
  <c r="CE75" i="71"/>
  <c r="CF75" i="71"/>
  <c r="CG75" i="71"/>
  <c r="CH75" i="71"/>
  <c r="CI75" i="71"/>
  <c r="CJ75" i="71"/>
  <c r="CK75" i="71"/>
  <c r="CL75" i="71"/>
  <c r="CM75" i="71"/>
  <c r="CN75" i="71"/>
  <c r="CO75" i="71"/>
  <c r="CP75" i="71"/>
  <c r="CQ75" i="71"/>
  <c r="CR75" i="71"/>
  <c r="CS75" i="71"/>
  <c r="CT75" i="71"/>
  <c r="CU75" i="71"/>
  <c r="CV75" i="71"/>
  <c r="CW75" i="71"/>
  <c r="CX75" i="71"/>
  <c r="CY75" i="71"/>
  <c r="CZ75" i="71"/>
  <c r="DA75" i="71"/>
  <c r="DB75" i="71"/>
  <c r="DC75" i="71"/>
  <c r="DD75" i="71"/>
  <c r="DE75" i="71"/>
  <c r="DF75" i="71"/>
  <c r="DG75" i="71"/>
  <c r="DH75" i="71"/>
  <c r="DI75" i="71"/>
  <c r="DJ75" i="71"/>
  <c r="DK75" i="71"/>
  <c r="DL75" i="71"/>
  <c r="BI76" i="71"/>
  <c r="BJ76" i="71"/>
  <c r="BK76" i="71"/>
  <c r="BL76" i="71"/>
  <c r="BM76" i="71"/>
  <c r="BN76" i="71"/>
  <c r="BO76" i="71"/>
  <c r="BP76" i="71"/>
  <c r="BQ76" i="71"/>
  <c r="BR76" i="71"/>
  <c r="BS76" i="71"/>
  <c r="BT76" i="71"/>
  <c r="BU76" i="71"/>
  <c r="BV76" i="71"/>
  <c r="BW76" i="71"/>
  <c r="BX76" i="71"/>
  <c r="BY76" i="71"/>
  <c r="BZ76" i="71"/>
  <c r="CA76" i="71"/>
  <c r="CB76" i="71"/>
  <c r="CC76" i="71"/>
  <c r="CD76" i="71"/>
  <c r="CE76" i="71"/>
  <c r="CF76" i="71"/>
  <c r="CG76" i="71"/>
  <c r="CH76" i="71"/>
  <c r="CI76" i="71"/>
  <c r="CJ76" i="71"/>
  <c r="CK76" i="71"/>
  <c r="CL76" i="71"/>
  <c r="CM76" i="71"/>
  <c r="CN76" i="71"/>
  <c r="CO76" i="71"/>
  <c r="CP76" i="71"/>
  <c r="CQ76" i="71"/>
  <c r="CR76" i="71"/>
  <c r="CS76" i="71"/>
  <c r="CT76" i="71"/>
  <c r="CU76" i="71"/>
  <c r="CV76" i="71"/>
  <c r="CW76" i="71"/>
  <c r="CX76" i="71"/>
  <c r="CY76" i="71"/>
  <c r="CZ76" i="71"/>
  <c r="DA76" i="71"/>
  <c r="DB76" i="71"/>
  <c r="DC76" i="71"/>
  <c r="DD76" i="71"/>
  <c r="DE76" i="71"/>
  <c r="DF76" i="71"/>
  <c r="DG76" i="71"/>
  <c r="DH76" i="71"/>
  <c r="DI76" i="71"/>
  <c r="DJ76" i="71"/>
  <c r="DK76" i="71"/>
  <c r="DL76" i="71"/>
  <c r="BI77" i="71"/>
  <c r="BJ77" i="71"/>
  <c r="BK77" i="71"/>
  <c r="BL77" i="71"/>
  <c r="BM77" i="71"/>
  <c r="BN77" i="71"/>
  <c r="BO77" i="71"/>
  <c r="BP77" i="71"/>
  <c r="BQ77" i="71"/>
  <c r="BR77" i="71"/>
  <c r="BS77" i="71"/>
  <c r="BT77" i="71"/>
  <c r="BU77" i="71"/>
  <c r="BV77" i="71"/>
  <c r="BW77" i="71"/>
  <c r="BX77" i="71"/>
  <c r="BY77" i="71"/>
  <c r="BZ77" i="71"/>
  <c r="CA77" i="71"/>
  <c r="CB77" i="71"/>
  <c r="CC77" i="71"/>
  <c r="CD77" i="71"/>
  <c r="CE77" i="71"/>
  <c r="CF77" i="71"/>
  <c r="CG77" i="71"/>
  <c r="CH77" i="71"/>
  <c r="CI77" i="71"/>
  <c r="CJ77" i="71"/>
  <c r="CK77" i="71"/>
  <c r="CL77" i="71"/>
  <c r="CM77" i="71"/>
  <c r="CN77" i="71"/>
  <c r="CO77" i="71"/>
  <c r="CP77" i="71"/>
  <c r="CQ77" i="71"/>
  <c r="CR77" i="71"/>
  <c r="CS77" i="71"/>
  <c r="CT77" i="71"/>
  <c r="CU77" i="71"/>
  <c r="CV77" i="71"/>
  <c r="CW77" i="71"/>
  <c r="CX77" i="71"/>
  <c r="CY77" i="71"/>
  <c r="CZ77" i="71"/>
  <c r="DA77" i="71"/>
  <c r="DB77" i="71"/>
  <c r="DC77" i="71"/>
  <c r="DD77" i="71"/>
  <c r="DE77" i="71"/>
  <c r="DF77" i="71"/>
  <c r="DG77" i="71"/>
  <c r="DH77" i="71"/>
  <c r="DI77" i="71"/>
  <c r="DJ77" i="71"/>
  <c r="DK77" i="71"/>
  <c r="DL77" i="71"/>
  <c r="BI78" i="71"/>
  <c r="BJ78" i="71"/>
  <c r="BK78" i="71"/>
  <c r="BL78" i="71"/>
  <c r="BM78" i="71"/>
  <c r="BN78" i="71"/>
  <c r="BO78" i="71"/>
  <c r="BP78" i="71"/>
  <c r="BQ78" i="71"/>
  <c r="BR78" i="71"/>
  <c r="BS78" i="71"/>
  <c r="BT78" i="71"/>
  <c r="BU78" i="71"/>
  <c r="BV78" i="71"/>
  <c r="BW78" i="71"/>
  <c r="BX78" i="71"/>
  <c r="BY78" i="71"/>
  <c r="BZ78" i="71"/>
  <c r="CA78" i="71"/>
  <c r="CB78" i="71"/>
  <c r="CC78" i="71"/>
  <c r="CD78" i="71"/>
  <c r="CE78" i="71"/>
  <c r="CF78" i="71"/>
  <c r="CG78" i="71"/>
  <c r="CH78" i="71"/>
  <c r="CI78" i="71"/>
  <c r="CJ78" i="71"/>
  <c r="CK78" i="71"/>
  <c r="CL78" i="71"/>
  <c r="CM78" i="71"/>
  <c r="CN78" i="71"/>
  <c r="CO78" i="71"/>
  <c r="CP78" i="71"/>
  <c r="CQ78" i="71"/>
  <c r="CR78" i="71"/>
  <c r="CS78" i="71"/>
  <c r="CT78" i="71"/>
  <c r="CU78" i="71"/>
  <c r="CV78" i="71"/>
  <c r="CW78" i="71"/>
  <c r="CX78" i="71"/>
  <c r="CY78" i="71"/>
  <c r="CZ78" i="71"/>
  <c r="DA78" i="71"/>
  <c r="DB78" i="71"/>
  <c r="DC78" i="71"/>
  <c r="DD78" i="71"/>
  <c r="DE78" i="71"/>
  <c r="DF78" i="71"/>
  <c r="DG78" i="71"/>
  <c r="DH78" i="71"/>
  <c r="DI78" i="71"/>
  <c r="DJ78" i="71"/>
  <c r="DK78" i="71"/>
  <c r="DL78" i="71"/>
  <c r="BI79" i="71"/>
  <c r="BJ79" i="71"/>
  <c r="BK79" i="71"/>
  <c r="BL79" i="71"/>
  <c r="BM79" i="71"/>
  <c r="BN79" i="71"/>
  <c r="BO79" i="71"/>
  <c r="BP79" i="71"/>
  <c r="BQ79" i="71"/>
  <c r="BR79" i="71"/>
  <c r="BS79" i="71"/>
  <c r="BT79" i="71"/>
  <c r="BU79" i="71"/>
  <c r="BV79" i="71"/>
  <c r="BW79" i="71"/>
  <c r="BX79" i="71"/>
  <c r="BY79" i="71"/>
  <c r="BZ79" i="71"/>
  <c r="CA79" i="71"/>
  <c r="CB79" i="71"/>
  <c r="CC79" i="71"/>
  <c r="CD79" i="71"/>
  <c r="CE79" i="71"/>
  <c r="CF79" i="71"/>
  <c r="CG79" i="71"/>
  <c r="CH79" i="71"/>
  <c r="CI79" i="71"/>
  <c r="CJ79" i="71"/>
  <c r="CK79" i="71"/>
  <c r="CL79" i="71"/>
  <c r="CM79" i="71"/>
  <c r="CN79" i="71"/>
  <c r="CO79" i="71"/>
  <c r="CP79" i="71"/>
  <c r="CQ79" i="71"/>
  <c r="CR79" i="71"/>
  <c r="CS79" i="71"/>
  <c r="CT79" i="71"/>
  <c r="CU79" i="71"/>
  <c r="CV79" i="71"/>
  <c r="CW79" i="71"/>
  <c r="CX79" i="71"/>
  <c r="CY79" i="71"/>
  <c r="CZ79" i="71"/>
  <c r="DA79" i="71"/>
  <c r="DB79" i="71"/>
  <c r="DC79" i="71"/>
  <c r="DD79" i="71"/>
  <c r="DE79" i="71"/>
  <c r="DF79" i="71"/>
  <c r="DG79" i="71"/>
  <c r="DH79" i="71"/>
  <c r="DI79" i="71"/>
  <c r="DJ79" i="71"/>
  <c r="DK79" i="71"/>
  <c r="DL79" i="71"/>
  <c r="BI80" i="71"/>
  <c r="BJ80" i="71"/>
  <c r="BK80" i="71"/>
  <c r="BL80" i="71"/>
  <c r="BM80" i="71"/>
  <c r="BN80" i="71"/>
  <c r="BO80" i="71"/>
  <c r="BP80" i="71"/>
  <c r="BQ80" i="71"/>
  <c r="BR80" i="71"/>
  <c r="BS80" i="71"/>
  <c r="BT80" i="71"/>
  <c r="BU80" i="71"/>
  <c r="BV80" i="71"/>
  <c r="BW80" i="71"/>
  <c r="BX80" i="71"/>
  <c r="BY80" i="71"/>
  <c r="BZ80" i="71"/>
  <c r="CA80" i="71"/>
  <c r="CB80" i="71"/>
  <c r="CC80" i="71"/>
  <c r="CD80" i="71"/>
  <c r="CE80" i="71"/>
  <c r="CF80" i="71"/>
  <c r="CG80" i="71"/>
  <c r="CH80" i="71"/>
  <c r="CI80" i="71"/>
  <c r="CJ80" i="71"/>
  <c r="CK80" i="71"/>
  <c r="CL80" i="71"/>
  <c r="CM80" i="71"/>
  <c r="CN80" i="71"/>
  <c r="CO80" i="71"/>
  <c r="CP80" i="71"/>
  <c r="CQ80" i="71"/>
  <c r="CR80" i="71"/>
  <c r="CS80" i="71"/>
  <c r="CT80" i="71"/>
  <c r="CU80" i="71"/>
  <c r="CV80" i="71"/>
  <c r="CW80" i="71"/>
  <c r="CX80" i="71"/>
  <c r="CY80" i="71"/>
  <c r="CZ80" i="71"/>
  <c r="DA80" i="71"/>
  <c r="DB80" i="71"/>
  <c r="DC80" i="71"/>
  <c r="DD80" i="71"/>
  <c r="DE80" i="71"/>
  <c r="DF80" i="71"/>
  <c r="DG80" i="71"/>
  <c r="DH80" i="71"/>
  <c r="DI80" i="71"/>
  <c r="DJ80" i="71"/>
  <c r="DK80" i="71"/>
  <c r="DL80" i="71"/>
  <c r="BI81" i="71"/>
  <c r="BJ81" i="71"/>
  <c r="BK81" i="71"/>
  <c r="BL81" i="71"/>
  <c r="BM81" i="71"/>
  <c r="BN81" i="71"/>
  <c r="BO81" i="71"/>
  <c r="BP81" i="71"/>
  <c r="BQ81" i="71"/>
  <c r="BR81" i="71"/>
  <c r="BS81" i="71"/>
  <c r="BT81" i="71"/>
  <c r="BU81" i="71"/>
  <c r="BV81" i="71"/>
  <c r="BW81" i="71"/>
  <c r="BX81" i="71"/>
  <c r="BY81" i="71"/>
  <c r="BZ81" i="71"/>
  <c r="CA81" i="71"/>
  <c r="CB81" i="71"/>
  <c r="CC81" i="71"/>
  <c r="CD81" i="71"/>
  <c r="CE81" i="71"/>
  <c r="CF81" i="71"/>
  <c r="CG81" i="71"/>
  <c r="CH81" i="71"/>
  <c r="CI81" i="71"/>
  <c r="CJ81" i="71"/>
  <c r="CK81" i="71"/>
  <c r="CL81" i="71"/>
  <c r="CM81" i="71"/>
  <c r="CN81" i="71"/>
  <c r="CO81" i="71"/>
  <c r="CP81" i="71"/>
  <c r="CQ81" i="71"/>
  <c r="CR81" i="71"/>
  <c r="CS81" i="71"/>
  <c r="CT81" i="71"/>
  <c r="CU81" i="71"/>
  <c r="CV81" i="71"/>
  <c r="CW81" i="71"/>
  <c r="CX81" i="71"/>
  <c r="CY81" i="71"/>
  <c r="CZ81" i="71"/>
  <c r="DA81" i="71"/>
  <c r="DB81" i="71"/>
  <c r="DC81" i="71"/>
  <c r="DD81" i="71"/>
  <c r="DE81" i="71"/>
  <c r="DF81" i="71"/>
  <c r="DG81" i="71"/>
  <c r="DH81" i="71"/>
  <c r="DI81" i="71"/>
  <c r="DJ81" i="71"/>
  <c r="DK81" i="71"/>
  <c r="DL81" i="71"/>
  <c r="BI82" i="71"/>
  <c r="BJ82" i="71"/>
  <c r="BK82" i="71"/>
  <c r="BL82" i="71"/>
  <c r="BM82" i="71"/>
  <c r="BN82" i="71"/>
  <c r="BO82" i="71"/>
  <c r="BP82" i="71"/>
  <c r="BQ82" i="71"/>
  <c r="BR82" i="71"/>
  <c r="BS82" i="71"/>
  <c r="BT82" i="71"/>
  <c r="BU82" i="71"/>
  <c r="BV82" i="71"/>
  <c r="BW82" i="71"/>
  <c r="BX82" i="71"/>
  <c r="BY82" i="71"/>
  <c r="BZ82" i="71"/>
  <c r="CA82" i="71"/>
  <c r="CB82" i="71"/>
  <c r="CC82" i="71"/>
  <c r="CD82" i="71"/>
  <c r="CE82" i="71"/>
  <c r="CF82" i="71"/>
  <c r="CG82" i="71"/>
  <c r="CH82" i="71"/>
  <c r="CI82" i="71"/>
  <c r="CJ82" i="71"/>
  <c r="CK82" i="71"/>
  <c r="CL82" i="71"/>
  <c r="CM82" i="71"/>
  <c r="CN82" i="71"/>
  <c r="CO82" i="71"/>
  <c r="CP82" i="71"/>
  <c r="CQ82" i="71"/>
  <c r="CR82" i="71"/>
  <c r="CS82" i="71"/>
  <c r="CT82" i="71"/>
  <c r="CU82" i="71"/>
  <c r="CV82" i="71"/>
  <c r="CW82" i="71"/>
  <c r="CX82" i="71"/>
  <c r="CY82" i="71"/>
  <c r="CZ82" i="71"/>
  <c r="DA82" i="71"/>
  <c r="DB82" i="71"/>
  <c r="DC82" i="71"/>
  <c r="DD82" i="71"/>
  <c r="DE82" i="71"/>
  <c r="DF82" i="71"/>
  <c r="DG82" i="71"/>
  <c r="DH82" i="71"/>
  <c r="DI82" i="71"/>
  <c r="DJ82" i="71"/>
  <c r="DK82" i="71"/>
  <c r="DL82" i="71"/>
  <c r="BI83" i="71"/>
  <c r="BJ83" i="71"/>
  <c r="BK83" i="71"/>
  <c r="BL83" i="71"/>
  <c r="BM83" i="71"/>
  <c r="BN83" i="71"/>
  <c r="BO83" i="71"/>
  <c r="BP83" i="71"/>
  <c r="BQ83" i="71"/>
  <c r="BR83" i="71"/>
  <c r="BS83" i="71"/>
  <c r="BT83" i="71"/>
  <c r="BU83" i="71"/>
  <c r="BV83" i="71"/>
  <c r="BW83" i="71"/>
  <c r="BX83" i="71"/>
  <c r="BY83" i="71"/>
  <c r="BZ83" i="71"/>
  <c r="CA83" i="71"/>
  <c r="CB83" i="71"/>
  <c r="CC83" i="71"/>
  <c r="CD83" i="71"/>
  <c r="CE83" i="71"/>
  <c r="CF83" i="71"/>
  <c r="CG83" i="71"/>
  <c r="CH83" i="71"/>
  <c r="CI83" i="71"/>
  <c r="CJ83" i="71"/>
  <c r="CK83" i="71"/>
  <c r="CL83" i="71"/>
  <c r="CM83" i="71"/>
  <c r="CN83" i="71"/>
  <c r="CO83" i="71"/>
  <c r="CP83" i="71"/>
  <c r="CQ83" i="71"/>
  <c r="CR83" i="71"/>
  <c r="CS83" i="71"/>
  <c r="CT83" i="71"/>
  <c r="CU83" i="71"/>
  <c r="CV83" i="71"/>
  <c r="CW83" i="71"/>
  <c r="CX83" i="71"/>
  <c r="CY83" i="71"/>
  <c r="CZ83" i="71"/>
  <c r="DA83" i="71"/>
  <c r="DB83" i="71"/>
  <c r="DC83" i="71"/>
  <c r="DD83" i="71"/>
  <c r="DE83" i="71"/>
  <c r="DF83" i="71"/>
  <c r="DG83" i="71"/>
  <c r="DH83" i="71"/>
  <c r="DI83" i="71"/>
  <c r="DJ83" i="71"/>
  <c r="DK83" i="71"/>
  <c r="DL83" i="71"/>
  <c r="BI84" i="71"/>
  <c r="BJ84" i="71"/>
  <c r="BK84" i="71"/>
  <c r="BL84" i="71"/>
  <c r="BM84" i="71"/>
  <c r="BN84" i="71"/>
  <c r="BO84" i="71"/>
  <c r="BP84" i="71"/>
  <c r="BQ84" i="71"/>
  <c r="BR84" i="71"/>
  <c r="BS84" i="71"/>
  <c r="BT84" i="71"/>
  <c r="BU84" i="71"/>
  <c r="BV84" i="71"/>
  <c r="BW84" i="71"/>
  <c r="BX84" i="71"/>
  <c r="BY84" i="71"/>
  <c r="BZ84" i="71"/>
  <c r="CA84" i="71"/>
  <c r="CB84" i="71"/>
  <c r="CC84" i="71"/>
  <c r="CD84" i="71"/>
  <c r="CE84" i="71"/>
  <c r="CF84" i="71"/>
  <c r="CG84" i="71"/>
  <c r="CH84" i="71"/>
  <c r="CI84" i="71"/>
  <c r="CJ84" i="71"/>
  <c r="CK84" i="71"/>
  <c r="CL84" i="71"/>
  <c r="CM84" i="71"/>
  <c r="CN84" i="71"/>
  <c r="CO84" i="71"/>
  <c r="CP84" i="71"/>
  <c r="CQ84" i="71"/>
  <c r="CR84" i="71"/>
  <c r="CS84" i="71"/>
  <c r="CT84" i="71"/>
  <c r="CU84" i="71"/>
  <c r="CV84" i="71"/>
  <c r="CW84" i="71"/>
  <c r="CX84" i="71"/>
  <c r="CY84" i="71"/>
  <c r="CZ84" i="71"/>
  <c r="DA84" i="71"/>
  <c r="DB84" i="71"/>
  <c r="DC84" i="71"/>
  <c r="DD84" i="71"/>
  <c r="DE84" i="71"/>
  <c r="DF84" i="71"/>
  <c r="DG84" i="71"/>
  <c r="DH84" i="71"/>
  <c r="DI84" i="71"/>
  <c r="DJ84" i="71"/>
  <c r="DK84" i="71"/>
  <c r="DL84" i="71"/>
  <c r="BI85" i="71"/>
  <c r="BJ85" i="71"/>
  <c r="BK85" i="71"/>
  <c r="BL85" i="71"/>
  <c r="BM85" i="71"/>
  <c r="BN85" i="71"/>
  <c r="BO85" i="71"/>
  <c r="BP85" i="71"/>
  <c r="BQ85" i="71"/>
  <c r="BR85" i="71"/>
  <c r="BS85" i="71"/>
  <c r="BT85" i="71"/>
  <c r="BU85" i="71"/>
  <c r="BV85" i="71"/>
  <c r="BW85" i="71"/>
  <c r="BX85" i="71"/>
  <c r="BY85" i="71"/>
  <c r="BZ85" i="71"/>
  <c r="CA85" i="71"/>
  <c r="CB85" i="71"/>
  <c r="CC85" i="71"/>
  <c r="CD85" i="71"/>
  <c r="CE85" i="71"/>
  <c r="CF85" i="71"/>
  <c r="CG85" i="71"/>
  <c r="CH85" i="71"/>
  <c r="CI85" i="71"/>
  <c r="CJ85" i="71"/>
  <c r="CK85" i="71"/>
  <c r="CL85" i="71"/>
  <c r="CM85" i="71"/>
  <c r="CN85" i="71"/>
  <c r="CO85" i="71"/>
  <c r="CP85" i="71"/>
  <c r="CQ85" i="71"/>
  <c r="CR85" i="71"/>
  <c r="CS85" i="71"/>
  <c r="CT85" i="71"/>
  <c r="CU85" i="71"/>
  <c r="CV85" i="71"/>
  <c r="CW85" i="71"/>
  <c r="CX85" i="71"/>
  <c r="CY85" i="71"/>
  <c r="CZ85" i="71"/>
  <c r="DA85" i="71"/>
  <c r="DB85" i="71"/>
  <c r="DC85" i="71"/>
  <c r="DD85" i="71"/>
  <c r="DE85" i="71"/>
  <c r="DF85" i="71"/>
  <c r="DG85" i="71"/>
  <c r="DH85" i="71"/>
  <c r="DI85" i="71"/>
  <c r="DJ85" i="71"/>
  <c r="DK85" i="71"/>
  <c r="DL85" i="71"/>
  <c r="BI86" i="71"/>
  <c r="BJ86" i="71"/>
  <c r="BK86" i="71"/>
  <c r="BL86" i="71"/>
  <c r="BM86" i="71"/>
  <c r="BN86" i="71"/>
  <c r="BO86" i="71"/>
  <c r="BP86" i="71"/>
  <c r="BQ86" i="71"/>
  <c r="BR86" i="71"/>
  <c r="BS86" i="71"/>
  <c r="BT86" i="71"/>
  <c r="BU86" i="71"/>
  <c r="BV86" i="71"/>
  <c r="BW86" i="71"/>
  <c r="BX86" i="71"/>
  <c r="BY86" i="71"/>
  <c r="BZ86" i="71"/>
  <c r="CA86" i="71"/>
  <c r="CB86" i="71"/>
  <c r="CC86" i="71"/>
  <c r="CD86" i="71"/>
  <c r="CE86" i="71"/>
  <c r="CF86" i="71"/>
  <c r="CG86" i="71"/>
  <c r="CH86" i="71"/>
  <c r="CI86" i="71"/>
  <c r="CJ86" i="71"/>
  <c r="CK86" i="71"/>
  <c r="CL86" i="71"/>
  <c r="CM86" i="71"/>
  <c r="CN86" i="71"/>
  <c r="CO86" i="71"/>
  <c r="CP86" i="71"/>
  <c r="CQ86" i="71"/>
  <c r="CR86" i="71"/>
  <c r="CS86" i="71"/>
  <c r="CT86" i="71"/>
  <c r="CU86" i="71"/>
  <c r="CV86" i="71"/>
  <c r="CW86" i="71"/>
  <c r="CX86" i="71"/>
  <c r="CY86" i="71"/>
  <c r="CZ86" i="71"/>
  <c r="DA86" i="71"/>
  <c r="DB86" i="71"/>
  <c r="DC86" i="71"/>
  <c r="DD86" i="71"/>
  <c r="DE86" i="71"/>
  <c r="DF86" i="71"/>
  <c r="DG86" i="71"/>
  <c r="DH86" i="71"/>
  <c r="DI86" i="71"/>
  <c r="DJ86" i="71"/>
  <c r="DK86" i="71"/>
  <c r="DL86" i="71"/>
  <c r="BI87" i="71"/>
  <c r="BJ87" i="71"/>
  <c r="BK87" i="71"/>
  <c r="BL87" i="71"/>
  <c r="BM87" i="71"/>
  <c r="BN87" i="71"/>
  <c r="BO87" i="71"/>
  <c r="BP87" i="71"/>
  <c r="BQ87" i="71"/>
  <c r="BR87" i="71"/>
  <c r="BS87" i="71"/>
  <c r="BT87" i="71"/>
  <c r="BU87" i="71"/>
  <c r="BV87" i="71"/>
  <c r="BW87" i="71"/>
  <c r="BX87" i="71"/>
  <c r="BY87" i="71"/>
  <c r="BZ87" i="71"/>
  <c r="CA87" i="71"/>
  <c r="CB87" i="71"/>
  <c r="CC87" i="71"/>
  <c r="CD87" i="71"/>
  <c r="CE87" i="71"/>
  <c r="CF87" i="71"/>
  <c r="CG87" i="71"/>
  <c r="CH87" i="71"/>
  <c r="CI87" i="71"/>
  <c r="CJ87" i="71"/>
  <c r="CK87" i="71"/>
  <c r="CL87" i="71"/>
  <c r="CM87" i="71"/>
  <c r="CN87" i="71"/>
  <c r="CO87" i="71"/>
  <c r="CP87" i="71"/>
  <c r="CQ87" i="71"/>
  <c r="CR87" i="71"/>
  <c r="CS87" i="71"/>
  <c r="CT87" i="71"/>
  <c r="CU87" i="71"/>
  <c r="CV87" i="71"/>
  <c r="CW87" i="71"/>
  <c r="CX87" i="71"/>
  <c r="CY87" i="71"/>
  <c r="CZ87" i="71"/>
  <c r="DA87" i="71"/>
  <c r="DB87" i="71"/>
  <c r="DC87" i="71"/>
  <c r="DD87" i="71"/>
  <c r="DE87" i="71"/>
  <c r="DF87" i="71"/>
  <c r="DG87" i="71"/>
  <c r="DH87" i="71"/>
  <c r="DI87" i="71"/>
  <c r="DJ87" i="71"/>
  <c r="DK87" i="71"/>
  <c r="DL87" i="71"/>
  <c r="BI88" i="71"/>
  <c r="BJ88" i="71"/>
  <c r="BK88" i="71"/>
  <c r="BL88" i="71"/>
  <c r="BM88" i="71"/>
  <c r="BN88" i="71"/>
  <c r="BO88" i="71"/>
  <c r="BP88" i="71"/>
  <c r="BQ88" i="71"/>
  <c r="BR88" i="71"/>
  <c r="BS88" i="71"/>
  <c r="BT88" i="71"/>
  <c r="BU88" i="71"/>
  <c r="BV88" i="71"/>
  <c r="BW88" i="71"/>
  <c r="BX88" i="71"/>
  <c r="BY88" i="71"/>
  <c r="BZ88" i="71"/>
  <c r="CA88" i="71"/>
  <c r="CB88" i="71"/>
  <c r="CC88" i="71"/>
  <c r="CD88" i="71"/>
  <c r="CE88" i="71"/>
  <c r="CF88" i="71"/>
  <c r="CG88" i="71"/>
  <c r="CH88" i="71"/>
  <c r="CI88" i="71"/>
  <c r="CJ88" i="71"/>
  <c r="CK88" i="71"/>
  <c r="CL88" i="71"/>
  <c r="CM88" i="71"/>
  <c r="CN88" i="71"/>
  <c r="CO88" i="71"/>
  <c r="CP88" i="71"/>
  <c r="CQ88" i="71"/>
  <c r="CR88" i="71"/>
  <c r="CS88" i="71"/>
  <c r="CT88" i="71"/>
  <c r="CU88" i="71"/>
  <c r="CV88" i="71"/>
  <c r="CW88" i="71"/>
  <c r="CX88" i="71"/>
  <c r="CY88" i="71"/>
  <c r="CZ88" i="71"/>
  <c r="DA88" i="71"/>
  <c r="DB88" i="71"/>
  <c r="DC88" i="71"/>
  <c r="DD88" i="71"/>
  <c r="DE88" i="71"/>
  <c r="DF88" i="71"/>
  <c r="DG88" i="71"/>
  <c r="DH88" i="71"/>
  <c r="DI88" i="71"/>
  <c r="DJ88" i="71"/>
  <c r="DK88" i="71"/>
  <c r="DL88" i="71"/>
  <c r="BI89" i="71"/>
  <c r="BJ89" i="71"/>
  <c r="BK89" i="71"/>
  <c r="BL89" i="71"/>
  <c r="BM89" i="71"/>
  <c r="BN89" i="71"/>
  <c r="BO89" i="71"/>
  <c r="BP89" i="71"/>
  <c r="BQ89" i="71"/>
  <c r="BR89" i="71"/>
  <c r="BS89" i="71"/>
  <c r="BT89" i="71"/>
  <c r="BU89" i="71"/>
  <c r="BV89" i="71"/>
  <c r="BW89" i="71"/>
  <c r="BX89" i="71"/>
  <c r="BY89" i="71"/>
  <c r="BZ89" i="71"/>
  <c r="CA89" i="71"/>
  <c r="CB89" i="71"/>
  <c r="CC89" i="71"/>
  <c r="CD89" i="71"/>
  <c r="CE89" i="71"/>
  <c r="CF89" i="71"/>
  <c r="CG89" i="71"/>
  <c r="CH89" i="71"/>
  <c r="CI89" i="71"/>
  <c r="CJ89" i="71"/>
  <c r="CK89" i="71"/>
  <c r="CL89" i="71"/>
  <c r="CM89" i="71"/>
  <c r="CN89" i="71"/>
  <c r="CO89" i="71"/>
  <c r="CP89" i="71"/>
  <c r="CQ89" i="71"/>
  <c r="CR89" i="71"/>
  <c r="CS89" i="71"/>
  <c r="CT89" i="71"/>
  <c r="CU89" i="71"/>
  <c r="CV89" i="71"/>
  <c r="CW89" i="71"/>
  <c r="CX89" i="71"/>
  <c r="CY89" i="71"/>
  <c r="CZ89" i="71"/>
  <c r="DA89" i="71"/>
  <c r="DB89" i="71"/>
  <c r="DC89" i="71"/>
  <c r="DD89" i="71"/>
  <c r="DE89" i="71"/>
  <c r="DF89" i="71"/>
  <c r="DG89" i="71"/>
  <c r="DH89" i="71"/>
  <c r="DI89" i="71"/>
  <c r="DJ89" i="71"/>
  <c r="DK89" i="71"/>
  <c r="DL89" i="71"/>
  <c r="BI90" i="71"/>
  <c r="BJ90" i="71"/>
  <c r="BK90" i="71"/>
  <c r="BL90" i="71"/>
  <c r="BM90" i="71"/>
  <c r="BN90" i="71"/>
  <c r="BO90" i="71"/>
  <c r="BP90" i="71"/>
  <c r="BQ90" i="71"/>
  <c r="BR90" i="71"/>
  <c r="BS90" i="71"/>
  <c r="BT90" i="71"/>
  <c r="BU90" i="71"/>
  <c r="BV90" i="71"/>
  <c r="BW90" i="71"/>
  <c r="BX90" i="71"/>
  <c r="BY90" i="71"/>
  <c r="BZ90" i="71"/>
  <c r="CA90" i="71"/>
  <c r="CB90" i="71"/>
  <c r="CC90" i="71"/>
  <c r="CD90" i="71"/>
  <c r="CE90" i="71"/>
  <c r="CF90" i="71"/>
  <c r="CG90" i="71"/>
  <c r="CH90" i="71"/>
  <c r="CI90" i="71"/>
  <c r="CJ90" i="71"/>
  <c r="CK90" i="71"/>
  <c r="CL90" i="71"/>
  <c r="CM90" i="71"/>
  <c r="CN90" i="71"/>
  <c r="CO90" i="71"/>
  <c r="CP90" i="71"/>
  <c r="CQ90" i="71"/>
  <c r="CR90" i="71"/>
  <c r="CS90" i="71"/>
  <c r="CT90" i="71"/>
  <c r="CU90" i="71"/>
  <c r="CV90" i="71"/>
  <c r="CW90" i="71"/>
  <c r="CX90" i="71"/>
  <c r="CY90" i="71"/>
  <c r="CZ90" i="71"/>
  <c r="DA90" i="71"/>
  <c r="DB90" i="71"/>
  <c r="DC90" i="71"/>
  <c r="DD90" i="71"/>
  <c r="DE90" i="71"/>
  <c r="DF90" i="71"/>
  <c r="DG90" i="71"/>
  <c r="DH90" i="71"/>
  <c r="DI90" i="71"/>
  <c r="DJ90" i="71"/>
  <c r="DK90" i="71"/>
  <c r="DL90" i="71"/>
  <c r="BI91" i="71"/>
  <c r="BJ91" i="71"/>
  <c r="BK91" i="71"/>
  <c r="BL91" i="71"/>
  <c r="BM91" i="71"/>
  <c r="BN91" i="71"/>
  <c r="BO91" i="71"/>
  <c r="BP91" i="71"/>
  <c r="BQ91" i="71"/>
  <c r="BR91" i="71"/>
  <c r="BS91" i="71"/>
  <c r="BT91" i="71"/>
  <c r="BU91" i="71"/>
  <c r="BV91" i="71"/>
  <c r="BW91" i="71"/>
  <c r="BX91" i="71"/>
  <c r="BY91" i="71"/>
  <c r="BZ91" i="71"/>
  <c r="CA91" i="71"/>
  <c r="CB91" i="71"/>
  <c r="CC91" i="71"/>
  <c r="CD91" i="71"/>
  <c r="CE91" i="71"/>
  <c r="CF91" i="71"/>
  <c r="CG91" i="71"/>
  <c r="CH91" i="71"/>
  <c r="CI91" i="71"/>
  <c r="CJ91" i="71"/>
  <c r="CK91" i="71"/>
  <c r="CL91" i="71"/>
  <c r="CM91" i="71"/>
  <c r="CN91" i="71"/>
  <c r="CO91" i="71"/>
  <c r="CP91" i="71"/>
  <c r="CQ91" i="71"/>
  <c r="CR91" i="71"/>
  <c r="CS91" i="71"/>
  <c r="CT91" i="71"/>
  <c r="CU91" i="71"/>
  <c r="CV91" i="71"/>
  <c r="CW91" i="71"/>
  <c r="CX91" i="71"/>
  <c r="CY91" i="71"/>
  <c r="CZ91" i="71"/>
  <c r="DA91" i="71"/>
  <c r="DB91" i="71"/>
  <c r="DC91" i="71"/>
  <c r="DD91" i="71"/>
  <c r="DE91" i="71"/>
  <c r="DF91" i="71"/>
  <c r="DG91" i="71"/>
  <c r="DH91" i="71"/>
  <c r="DI91" i="71"/>
  <c r="DJ91" i="71"/>
  <c r="DK91" i="71"/>
  <c r="DL91" i="71"/>
  <c r="BI92" i="71"/>
  <c r="BJ92" i="71"/>
  <c r="BK92" i="71"/>
  <c r="BL92" i="71"/>
  <c r="BM92" i="71"/>
  <c r="BN92" i="71"/>
  <c r="BO92" i="71"/>
  <c r="BP92" i="71"/>
  <c r="BQ92" i="71"/>
  <c r="BR92" i="71"/>
  <c r="BS92" i="71"/>
  <c r="BT92" i="71"/>
  <c r="BU92" i="71"/>
  <c r="BV92" i="71"/>
  <c r="BW92" i="71"/>
  <c r="BX92" i="71"/>
  <c r="BY92" i="71"/>
  <c r="BZ92" i="71"/>
  <c r="CA92" i="71"/>
  <c r="CB92" i="71"/>
  <c r="CC92" i="71"/>
  <c r="CD92" i="71"/>
  <c r="CE92" i="71"/>
  <c r="CF92" i="71"/>
  <c r="CG92" i="71"/>
  <c r="CH92" i="71"/>
  <c r="CI92" i="71"/>
  <c r="CJ92" i="71"/>
  <c r="CK92" i="71"/>
  <c r="CL92" i="71"/>
  <c r="CM92" i="71"/>
  <c r="CN92" i="71"/>
  <c r="CO92" i="71"/>
  <c r="CP92" i="71"/>
  <c r="CQ92" i="71"/>
  <c r="CR92" i="71"/>
  <c r="CS92" i="71"/>
  <c r="CT92" i="71"/>
  <c r="CU92" i="71"/>
  <c r="CV92" i="71"/>
  <c r="CW92" i="71"/>
  <c r="CX92" i="71"/>
  <c r="CY92" i="71"/>
  <c r="CZ92" i="71"/>
  <c r="DA92" i="71"/>
  <c r="DB92" i="71"/>
  <c r="DC92" i="71"/>
  <c r="DD92" i="71"/>
  <c r="DE92" i="71"/>
  <c r="DF92" i="71"/>
  <c r="DG92" i="71"/>
  <c r="DH92" i="71"/>
  <c r="DI92" i="71"/>
  <c r="DJ92" i="71"/>
  <c r="DK92" i="71"/>
  <c r="DL92" i="71"/>
  <c r="BI93" i="71"/>
  <c r="BJ93" i="71"/>
  <c r="BK93" i="71"/>
  <c r="BL93" i="71"/>
  <c r="BM93" i="71"/>
  <c r="BN93" i="71"/>
  <c r="BO93" i="71"/>
  <c r="BP93" i="71"/>
  <c r="BQ93" i="71"/>
  <c r="BR93" i="71"/>
  <c r="BS93" i="71"/>
  <c r="BT93" i="71"/>
  <c r="BU93" i="71"/>
  <c r="BV93" i="71"/>
  <c r="BW93" i="71"/>
  <c r="BX93" i="71"/>
  <c r="BY93" i="71"/>
  <c r="BZ93" i="71"/>
  <c r="CA93" i="71"/>
  <c r="CB93" i="71"/>
  <c r="CC93" i="71"/>
  <c r="CD93" i="71"/>
  <c r="CE93" i="71"/>
  <c r="CF93" i="71"/>
  <c r="CG93" i="71"/>
  <c r="CH93" i="71"/>
  <c r="CI93" i="71"/>
  <c r="CJ93" i="71"/>
  <c r="CK93" i="71"/>
  <c r="CL93" i="71"/>
  <c r="CM93" i="71"/>
  <c r="CN93" i="71"/>
  <c r="CO93" i="71"/>
  <c r="CP93" i="71"/>
  <c r="CQ93" i="71"/>
  <c r="CR93" i="71"/>
  <c r="CS93" i="71"/>
  <c r="CT93" i="71"/>
  <c r="CU93" i="71"/>
  <c r="CV93" i="71"/>
  <c r="CW93" i="71"/>
  <c r="CX93" i="71"/>
  <c r="CY93" i="71"/>
  <c r="CZ93" i="71"/>
  <c r="DA93" i="71"/>
  <c r="DB93" i="71"/>
  <c r="DC93" i="71"/>
  <c r="DD93" i="71"/>
  <c r="DE93" i="71"/>
  <c r="DF93" i="71"/>
  <c r="DG93" i="71"/>
  <c r="DH93" i="71"/>
  <c r="DI93" i="71"/>
  <c r="DJ93" i="71"/>
  <c r="DK93" i="71"/>
  <c r="DL93" i="71"/>
  <c r="BI94" i="71"/>
  <c r="BJ94" i="71"/>
  <c r="BK94" i="71"/>
  <c r="BL94" i="71"/>
  <c r="BM94" i="71"/>
  <c r="BN94" i="71"/>
  <c r="BO94" i="71"/>
  <c r="BP94" i="71"/>
  <c r="BQ94" i="71"/>
  <c r="BR94" i="71"/>
  <c r="BS94" i="71"/>
  <c r="BT94" i="71"/>
  <c r="BU94" i="71"/>
  <c r="BV94" i="71"/>
  <c r="BW94" i="71"/>
  <c r="BX94" i="71"/>
  <c r="BY94" i="71"/>
  <c r="BZ94" i="71"/>
  <c r="CA94" i="71"/>
  <c r="CB94" i="71"/>
  <c r="CC94" i="71"/>
  <c r="CD94" i="71"/>
  <c r="CE94" i="71"/>
  <c r="CF94" i="71"/>
  <c r="CG94" i="71"/>
  <c r="CH94" i="71"/>
  <c r="CI94" i="71"/>
  <c r="CJ94" i="71"/>
  <c r="CK94" i="71"/>
  <c r="CL94" i="71"/>
  <c r="CM94" i="71"/>
  <c r="CN94" i="71"/>
  <c r="CO94" i="71"/>
  <c r="CP94" i="71"/>
  <c r="CQ94" i="71"/>
  <c r="CR94" i="71"/>
  <c r="CS94" i="71"/>
  <c r="CT94" i="71"/>
  <c r="CU94" i="71"/>
  <c r="CV94" i="71"/>
  <c r="CW94" i="71"/>
  <c r="CX94" i="71"/>
  <c r="CY94" i="71"/>
  <c r="CZ94" i="71"/>
  <c r="DA94" i="71"/>
  <c r="DB94" i="71"/>
  <c r="DC94" i="71"/>
  <c r="DD94" i="71"/>
  <c r="DE94" i="71"/>
  <c r="DF94" i="71"/>
  <c r="DG94" i="71"/>
  <c r="DH94" i="71"/>
  <c r="DI94" i="71"/>
  <c r="DJ94" i="71"/>
  <c r="DK94" i="71"/>
  <c r="DL94" i="71"/>
  <c r="BI95" i="71"/>
  <c r="BJ95" i="71"/>
  <c r="BK95" i="71"/>
  <c r="BL95" i="71"/>
  <c r="BM95" i="71"/>
  <c r="BN95" i="71"/>
  <c r="BO95" i="71"/>
  <c r="BP95" i="71"/>
  <c r="BQ95" i="71"/>
  <c r="BR95" i="71"/>
  <c r="BS95" i="71"/>
  <c r="BT95" i="71"/>
  <c r="BU95" i="71"/>
  <c r="BV95" i="71"/>
  <c r="BW95" i="71"/>
  <c r="BX95" i="71"/>
  <c r="BY95" i="71"/>
  <c r="BZ95" i="71"/>
  <c r="CA95" i="71"/>
  <c r="CB95" i="71"/>
  <c r="CC95" i="71"/>
  <c r="CD95" i="71"/>
  <c r="CE95" i="71"/>
  <c r="CF95" i="71"/>
  <c r="CG95" i="71"/>
  <c r="CH95" i="71"/>
  <c r="CI95" i="71"/>
  <c r="CJ95" i="71"/>
  <c r="CK95" i="71"/>
  <c r="CL95" i="71"/>
  <c r="CM95" i="71"/>
  <c r="CN95" i="71"/>
  <c r="CO95" i="71"/>
  <c r="CP95" i="71"/>
  <c r="CQ95" i="71"/>
  <c r="CR95" i="71"/>
  <c r="CS95" i="71"/>
  <c r="CT95" i="71"/>
  <c r="CU95" i="71"/>
  <c r="CV95" i="71"/>
  <c r="CW95" i="71"/>
  <c r="CX95" i="71"/>
  <c r="CY95" i="71"/>
  <c r="CZ95" i="71"/>
  <c r="DA95" i="71"/>
  <c r="DB95" i="71"/>
  <c r="DC95" i="71"/>
  <c r="DD95" i="71"/>
  <c r="DE95" i="71"/>
  <c r="DF95" i="71"/>
  <c r="DG95" i="71"/>
  <c r="DH95" i="71"/>
  <c r="DI95" i="71"/>
  <c r="DJ95" i="71"/>
  <c r="DK95" i="71"/>
  <c r="DL95" i="71"/>
  <c r="BI96" i="71"/>
  <c r="BJ96" i="71"/>
  <c r="BK96" i="71"/>
  <c r="BL96" i="71"/>
  <c r="BM96" i="71"/>
  <c r="BN96" i="71"/>
  <c r="BO96" i="71"/>
  <c r="BP96" i="71"/>
  <c r="BQ96" i="71"/>
  <c r="BR96" i="71"/>
  <c r="BS96" i="71"/>
  <c r="BT96" i="71"/>
  <c r="BU96" i="71"/>
  <c r="BV96" i="71"/>
  <c r="BW96" i="71"/>
  <c r="BX96" i="71"/>
  <c r="BY96" i="71"/>
  <c r="BZ96" i="71"/>
  <c r="CA96" i="71"/>
  <c r="CB96" i="71"/>
  <c r="CC96" i="71"/>
  <c r="CD96" i="71"/>
  <c r="CE96" i="71"/>
  <c r="CF96" i="71"/>
  <c r="CG96" i="71"/>
  <c r="CH96" i="71"/>
  <c r="CI96" i="71"/>
  <c r="CJ96" i="71"/>
  <c r="CK96" i="71"/>
  <c r="CL96" i="71"/>
  <c r="CM96" i="71"/>
  <c r="CN96" i="71"/>
  <c r="CO96" i="71"/>
  <c r="CP96" i="71"/>
  <c r="CQ96" i="71"/>
  <c r="CR96" i="71"/>
  <c r="CS96" i="71"/>
  <c r="CT96" i="71"/>
  <c r="CU96" i="71"/>
  <c r="CV96" i="71"/>
  <c r="CW96" i="71"/>
  <c r="CX96" i="71"/>
  <c r="CY96" i="71"/>
  <c r="CZ96" i="71"/>
  <c r="DA96" i="71"/>
  <c r="DB96" i="71"/>
  <c r="DC96" i="71"/>
  <c r="DD96" i="71"/>
  <c r="DE96" i="71"/>
  <c r="DF96" i="71"/>
  <c r="DG96" i="71"/>
  <c r="DH96" i="71"/>
  <c r="DI96" i="71"/>
  <c r="DJ96" i="71"/>
  <c r="DK96" i="71"/>
  <c r="DL96" i="71"/>
  <c r="BI97" i="71"/>
  <c r="BJ97" i="71"/>
  <c r="BK97" i="71"/>
  <c r="BL97" i="71"/>
  <c r="BM97" i="71"/>
  <c r="BN97" i="71"/>
  <c r="BO97" i="71"/>
  <c r="BP97" i="71"/>
  <c r="BQ97" i="71"/>
  <c r="BR97" i="71"/>
  <c r="BS97" i="71"/>
  <c r="BT97" i="71"/>
  <c r="BU97" i="71"/>
  <c r="BV97" i="71"/>
  <c r="BW97" i="71"/>
  <c r="BX97" i="71"/>
  <c r="BY97" i="71"/>
  <c r="BZ97" i="71"/>
  <c r="CA97" i="71"/>
  <c r="CB97" i="71"/>
  <c r="CC97" i="71"/>
  <c r="CD97" i="71"/>
  <c r="CE97" i="71"/>
  <c r="CF97" i="71"/>
  <c r="CG97" i="71"/>
  <c r="CH97" i="71"/>
  <c r="CI97" i="71"/>
  <c r="CJ97" i="71"/>
  <c r="CK97" i="71"/>
  <c r="CL97" i="71"/>
  <c r="CM97" i="71"/>
  <c r="CN97" i="71"/>
  <c r="CO97" i="71"/>
  <c r="CP97" i="71"/>
  <c r="CQ97" i="71"/>
  <c r="CR97" i="71"/>
  <c r="CS97" i="71"/>
  <c r="CT97" i="71"/>
  <c r="CU97" i="71"/>
  <c r="CV97" i="71"/>
  <c r="CW97" i="71"/>
  <c r="CX97" i="71"/>
  <c r="CY97" i="71"/>
  <c r="CZ97" i="71"/>
  <c r="DA97" i="71"/>
  <c r="DB97" i="71"/>
  <c r="DC97" i="71"/>
  <c r="DD97" i="71"/>
  <c r="DE97" i="71"/>
  <c r="DF97" i="71"/>
  <c r="DG97" i="71"/>
  <c r="DH97" i="71"/>
  <c r="DI97" i="71"/>
  <c r="DJ97" i="71"/>
  <c r="DK97" i="71"/>
  <c r="DL97" i="71"/>
  <c r="BI98" i="71"/>
  <c r="BJ98" i="71"/>
  <c r="BK98" i="71"/>
  <c r="BL98" i="71"/>
  <c r="BM98" i="71"/>
  <c r="BN98" i="71"/>
  <c r="BO98" i="71"/>
  <c r="BP98" i="71"/>
  <c r="BQ98" i="71"/>
  <c r="BR98" i="71"/>
  <c r="BS98" i="71"/>
  <c r="BT98" i="71"/>
  <c r="BU98" i="71"/>
  <c r="BV98" i="71"/>
  <c r="BW98" i="71"/>
  <c r="BX98" i="71"/>
  <c r="BY98" i="71"/>
  <c r="BZ98" i="71"/>
  <c r="CA98" i="71"/>
  <c r="CB98" i="71"/>
  <c r="CC98" i="71"/>
  <c r="CD98" i="71"/>
  <c r="CE98" i="71"/>
  <c r="CF98" i="71"/>
  <c r="CG98" i="71"/>
  <c r="CH98" i="71"/>
  <c r="CI98" i="71"/>
  <c r="CJ98" i="71"/>
  <c r="CK98" i="71"/>
  <c r="CL98" i="71"/>
  <c r="CM98" i="71"/>
  <c r="CN98" i="71"/>
  <c r="CO98" i="71"/>
  <c r="CP98" i="71"/>
  <c r="CQ98" i="71"/>
  <c r="CR98" i="71"/>
  <c r="CS98" i="71"/>
  <c r="CT98" i="71"/>
  <c r="CU98" i="71"/>
  <c r="CV98" i="71"/>
  <c r="CW98" i="71"/>
  <c r="CX98" i="71"/>
  <c r="CY98" i="71"/>
  <c r="CZ98" i="71"/>
  <c r="DA98" i="71"/>
  <c r="DB98" i="71"/>
  <c r="DC98" i="71"/>
  <c r="DD98" i="71"/>
  <c r="DE98" i="71"/>
  <c r="DF98" i="71"/>
  <c r="DG98" i="71"/>
  <c r="DH98" i="71"/>
  <c r="DI98" i="71"/>
  <c r="DJ98" i="71"/>
  <c r="DK98" i="71"/>
  <c r="DL98" i="71"/>
  <c r="BI99" i="71"/>
  <c r="BJ99" i="71"/>
  <c r="BK99" i="71"/>
  <c r="BL99" i="71"/>
  <c r="BM99" i="71"/>
  <c r="BN99" i="71"/>
  <c r="BO99" i="71"/>
  <c r="BP99" i="71"/>
  <c r="BQ99" i="71"/>
  <c r="BR99" i="71"/>
  <c r="BS99" i="71"/>
  <c r="BT99" i="71"/>
  <c r="BU99" i="71"/>
  <c r="BV99" i="71"/>
  <c r="BW99" i="71"/>
  <c r="BX99" i="71"/>
  <c r="BY99" i="71"/>
  <c r="BZ99" i="71"/>
  <c r="CA99" i="71"/>
  <c r="CB99" i="71"/>
  <c r="CC99" i="71"/>
  <c r="CD99" i="71"/>
  <c r="CE99" i="71"/>
  <c r="CF99" i="71"/>
  <c r="CG99" i="71"/>
  <c r="CH99" i="71"/>
  <c r="CI99" i="71"/>
  <c r="CJ99" i="71"/>
  <c r="CK99" i="71"/>
  <c r="CL99" i="71"/>
  <c r="CM99" i="71"/>
  <c r="CN99" i="71"/>
  <c r="CO99" i="71"/>
  <c r="CP99" i="71"/>
  <c r="CQ99" i="71"/>
  <c r="CR99" i="71"/>
  <c r="CS99" i="71"/>
  <c r="CT99" i="71"/>
  <c r="CU99" i="71"/>
  <c r="CV99" i="71"/>
  <c r="CW99" i="71"/>
  <c r="CX99" i="71"/>
  <c r="CY99" i="71"/>
  <c r="CZ99" i="71"/>
  <c r="DA99" i="71"/>
  <c r="DB99" i="71"/>
  <c r="DC99" i="71"/>
  <c r="DD99" i="71"/>
  <c r="DE99" i="71"/>
  <c r="DF99" i="71"/>
  <c r="DG99" i="71"/>
  <c r="DH99" i="71"/>
  <c r="DI99" i="71"/>
  <c r="DJ99" i="71"/>
  <c r="DK99" i="71"/>
  <c r="DL99" i="71"/>
  <c r="BI100" i="71"/>
  <c r="BJ100" i="71"/>
  <c r="BK100" i="71"/>
  <c r="BL100" i="71"/>
  <c r="BM100" i="71"/>
  <c r="BN100" i="71"/>
  <c r="BO100" i="71"/>
  <c r="BP100" i="71"/>
  <c r="BQ100" i="71"/>
  <c r="BR100" i="71"/>
  <c r="BS100" i="71"/>
  <c r="BT100" i="71"/>
  <c r="BU100" i="71"/>
  <c r="BV100" i="71"/>
  <c r="BW100" i="71"/>
  <c r="BX100" i="71"/>
  <c r="BY100" i="71"/>
  <c r="BZ100" i="71"/>
  <c r="CA100" i="71"/>
  <c r="CB100" i="71"/>
  <c r="CC100" i="71"/>
  <c r="CD100" i="71"/>
  <c r="CE100" i="71"/>
  <c r="CF100" i="71"/>
  <c r="CG100" i="71"/>
  <c r="CH100" i="71"/>
  <c r="CI100" i="71"/>
  <c r="CJ100" i="71"/>
  <c r="CK100" i="71"/>
  <c r="CL100" i="71"/>
  <c r="CM100" i="71"/>
  <c r="CN100" i="71"/>
  <c r="CO100" i="71"/>
  <c r="CP100" i="71"/>
  <c r="CQ100" i="71"/>
  <c r="CR100" i="71"/>
  <c r="CS100" i="71"/>
  <c r="CT100" i="71"/>
  <c r="CU100" i="71"/>
  <c r="CV100" i="71"/>
  <c r="CW100" i="71"/>
  <c r="CX100" i="71"/>
  <c r="CY100" i="71"/>
  <c r="CZ100" i="71"/>
  <c r="DA100" i="71"/>
  <c r="DB100" i="71"/>
  <c r="DC100" i="71"/>
  <c r="DD100" i="71"/>
  <c r="DE100" i="71"/>
  <c r="DF100" i="71"/>
  <c r="DG100" i="71"/>
  <c r="DH100" i="71"/>
  <c r="DI100" i="71"/>
  <c r="DJ100" i="71"/>
  <c r="DK100" i="71"/>
  <c r="DL100" i="71"/>
  <c r="BI101" i="71"/>
  <c r="BJ101" i="71"/>
  <c r="BK101" i="71"/>
  <c r="BL101" i="71"/>
  <c r="BM101" i="71"/>
  <c r="BN101" i="71"/>
  <c r="BO101" i="71"/>
  <c r="BP101" i="71"/>
  <c r="BQ101" i="71"/>
  <c r="BR101" i="71"/>
  <c r="BS101" i="71"/>
  <c r="BT101" i="71"/>
  <c r="BU101" i="71"/>
  <c r="BV101" i="71"/>
  <c r="BW101" i="71"/>
  <c r="BX101" i="71"/>
  <c r="BY101" i="71"/>
  <c r="BZ101" i="71"/>
  <c r="CA101" i="71"/>
  <c r="CB101" i="71"/>
  <c r="CC101" i="71"/>
  <c r="CD101" i="71"/>
  <c r="CE101" i="71"/>
  <c r="CF101" i="71"/>
  <c r="CG101" i="71"/>
  <c r="CH101" i="71"/>
  <c r="CI101" i="71"/>
  <c r="CJ101" i="71"/>
  <c r="CK101" i="71"/>
  <c r="CL101" i="71"/>
  <c r="CM101" i="71"/>
  <c r="CN101" i="71"/>
  <c r="CO101" i="71"/>
  <c r="CP101" i="71"/>
  <c r="CQ101" i="71"/>
  <c r="CR101" i="71"/>
  <c r="CS101" i="71"/>
  <c r="CT101" i="71"/>
  <c r="CU101" i="71"/>
  <c r="CV101" i="71"/>
  <c r="CW101" i="71"/>
  <c r="CX101" i="71"/>
  <c r="CY101" i="71"/>
  <c r="CZ101" i="71"/>
  <c r="DA101" i="71"/>
  <c r="DB101" i="71"/>
  <c r="DC101" i="71"/>
  <c r="DD101" i="71"/>
  <c r="DE101" i="71"/>
  <c r="DF101" i="71"/>
  <c r="DG101" i="71"/>
  <c r="DH101" i="71"/>
  <c r="DI101" i="71"/>
  <c r="DJ101" i="71"/>
  <c r="DK101" i="71"/>
  <c r="DL101" i="71"/>
  <c r="BI102" i="71"/>
  <c r="BJ102" i="71"/>
  <c r="BK102" i="71"/>
  <c r="BL102" i="71"/>
  <c r="BM102" i="71"/>
  <c r="BN102" i="71"/>
  <c r="BO102" i="71"/>
  <c r="BP102" i="71"/>
  <c r="BQ102" i="71"/>
  <c r="BR102" i="71"/>
  <c r="BS102" i="71"/>
  <c r="BT102" i="71"/>
  <c r="BU102" i="71"/>
  <c r="BV102" i="71"/>
  <c r="BW102" i="71"/>
  <c r="BX102" i="71"/>
  <c r="BY102" i="71"/>
  <c r="BZ102" i="71"/>
  <c r="CA102" i="71"/>
  <c r="CB102" i="71"/>
  <c r="CC102" i="71"/>
  <c r="CD102" i="71"/>
  <c r="CE102" i="71"/>
  <c r="CF102" i="71"/>
  <c r="CG102" i="71"/>
  <c r="CH102" i="71"/>
  <c r="CI102" i="71"/>
  <c r="CJ102" i="71"/>
  <c r="CK102" i="71"/>
  <c r="CL102" i="71"/>
  <c r="CM102" i="71"/>
  <c r="CN102" i="71"/>
  <c r="CO102" i="71"/>
  <c r="CP102" i="71"/>
  <c r="CQ102" i="71"/>
  <c r="CR102" i="71"/>
  <c r="CS102" i="71"/>
  <c r="CT102" i="71"/>
  <c r="CU102" i="71"/>
  <c r="CV102" i="71"/>
  <c r="CW102" i="71"/>
  <c r="CX102" i="71"/>
  <c r="CY102" i="71"/>
  <c r="CZ102" i="71"/>
  <c r="DA102" i="71"/>
  <c r="DB102" i="71"/>
  <c r="DC102" i="71"/>
  <c r="DD102" i="71"/>
  <c r="DE102" i="71"/>
  <c r="DF102" i="71"/>
  <c r="DG102" i="71"/>
  <c r="DH102" i="71"/>
  <c r="DI102" i="71"/>
  <c r="DJ102" i="71"/>
  <c r="DK102" i="71"/>
  <c r="DL102" i="71"/>
  <c r="BI103" i="71"/>
  <c r="BJ103" i="71"/>
  <c r="BK103" i="71"/>
  <c r="BL103" i="71"/>
  <c r="BM103" i="71"/>
  <c r="BN103" i="71"/>
  <c r="BO103" i="71"/>
  <c r="BP103" i="71"/>
  <c r="BQ103" i="71"/>
  <c r="BR103" i="71"/>
  <c r="BS103" i="71"/>
  <c r="BT103" i="71"/>
  <c r="BU103" i="71"/>
  <c r="BV103" i="71"/>
  <c r="BW103" i="71"/>
  <c r="BX103" i="71"/>
  <c r="BY103" i="71"/>
  <c r="BZ103" i="71"/>
  <c r="CA103" i="71"/>
  <c r="CB103" i="71"/>
  <c r="CC103" i="71"/>
  <c r="CD103" i="71"/>
  <c r="CE103" i="71"/>
  <c r="CF103" i="71"/>
  <c r="CG103" i="71"/>
  <c r="CH103" i="71"/>
  <c r="CI103" i="71"/>
  <c r="CJ103" i="71"/>
  <c r="CK103" i="71"/>
  <c r="CL103" i="71"/>
  <c r="CM103" i="71"/>
  <c r="CN103" i="71"/>
  <c r="CO103" i="71"/>
  <c r="CP103" i="71"/>
  <c r="CQ103" i="71"/>
  <c r="CR103" i="71"/>
  <c r="CS103" i="71"/>
  <c r="CT103" i="71"/>
  <c r="CU103" i="71"/>
  <c r="CV103" i="71"/>
  <c r="CW103" i="71"/>
  <c r="CX103" i="71"/>
  <c r="CY103" i="71"/>
  <c r="CZ103" i="71"/>
  <c r="DA103" i="71"/>
  <c r="DB103" i="71"/>
  <c r="DC103" i="71"/>
  <c r="DD103" i="71"/>
  <c r="DE103" i="71"/>
  <c r="DF103" i="71"/>
  <c r="DG103" i="71"/>
  <c r="DH103" i="71"/>
  <c r="DI103" i="71"/>
  <c r="DJ103" i="71"/>
  <c r="DK103" i="71"/>
  <c r="DL103" i="71"/>
  <c r="BI104" i="71"/>
  <c r="BJ104" i="71"/>
  <c r="BK104" i="71"/>
  <c r="BL104" i="71"/>
  <c r="BM104" i="71"/>
  <c r="BN104" i="71"/>
  <c r="BO104" i="71"/>
  <c r="BP104" i="71"/>
  <c r="BQ104" i="71"/>
  <c r="BR104" i="71"/>
  <c r="BS104" i="71"/>
  <c r="BT104" i="71"/>
  <c r="BU104" i="71"/>
  <c r="BV104" i="71"/>
  <c r="BW104" i="71"/>
  <c r="BX104" i="71"/>
  <c r="BY104" i="71"/>
  <c r="BZ104" i="71"/>
  <c r="CA104" i="71"/>
  <c r="CB104" i="71"/>
  <c r="CC104" i="71"/>
  <c r="CD104" i="71"/>
  <c r="CE104" i="71"/>
  <c r="CF104" i="71"/>
  <c r="CG104" i="71"/>
  <c r="CH104" i="71"/>
  <c r="CI104" i="71"/>
  <c r="CJ104" i="71"/>
  <c r="CK104" i="71"/>
  <c r="CL104" i="71"/>
  <c r="CM104" i="71"/>
  <c r="CN104" i="71"/>
  <c r="CO104" i="71"/>
  <c r="CP104" i="71"/>
  <c r="CQ104" i="71"/>
  <c r="CR104" i="71"/>
  <c r="CS104" i="71"/>
  <c r="CT104" i="71"/>
  <c r="CU104" i="71"/>
  <c r="CV104" i="71"/>
  <c r="CW104" i="71"/>
  <c r="CX104" i="71"/>
  <c r="CY104" i="71"/>
  <c r="CZ104" i="71"/>
  <c r="DA104" i="71"/>
  <c r="DB104" i="71"/>
  <c r="DC104" i="71"/>
  <c r="DD104" i="71"/>
  <c r="DE104" i="71"/>
  <c r="DF104" i="71"/>
  <c r="DG104" i="71"/>
  <c r="DH104" i="71"/>
  <c r="DI104" i="71"/>
  <c r="DJ104" i="71"/>
  <c r="DK104" i="71"/>
  <c r="DL104" i="71"/>
  <c r="BI105" i="71"/>
  <c r="BJ105" i="71"/>
  <c r="BK105" i="71"/>
  <c r="BL105" i="71"/>
  <c r="BM105" i="71"/>
  <c r="BN105" i="71"/>
  <c r="BO105" i="71"/>
  <c r="BP105" i="71"/>
  <c r="BQ105" i="71"/>
  <c r="BR105" i="71"/>
  <c r="BS105" i="71"/>
  <c r="BT105" i="71"/>
  <c r="BU105" i="71"/>
  <c r="BV105" i="71"/>
  <c r="BW105" i="71"/>
  <c r="BX105" i="71"/>
  <c r="BY105" i="71"/>
  <c r="BZ105" i="71"/>
  <c r="CA105" i="71"/>
  <c r="CB105" i="71"/>
  <c r="CC105" i="71"/>
  <c r="CD105" i="71"/>
  <c r="CE105" i="71"/>
  <c r="CF105" i="71"/>
  <c r="CG105" i="71"/>
  <c r="CH105" i="71"/>
  <c r="CI105" i="71"/>
  <c r="CJ105" i="71"/>
  <c r="CK105" i="71"/>
  <c r="CL105" i="71"/>
  <c r="CM105" i="71"/>
  <c r="CN105" i="71"/>
  <c r="CO105" i="71"/>
  <c r="CP105" i="71"/>
  <c r="CQ105" i="71"/>
  <c r="CR105" i="71"/>
  <c r="CS105" i="71"/>
  <c r="CT105" i="71"/>
  <c r="CU105" i="71"/>
  <c r="CV105" i="71"/>
  <c r="CW105" i="71"/>
  <c r="CX105" i="71"/>
  <c r="CY105" i="71"/>
  <c r="CZ105" i="71"/>
  <c r="DA105" i="71"/>
  <c r="DB105" i="71"/>
  <c r="DC105" i="71"/>
  <c r="DD105" i="71"/>
  <c r="DE105" i="71"/>
  <c r="DF105" i="71"/>
  <c r="DG105" i="71"/>
  <c r="DH105" i="71"/>
  <c r="DI105" i="71"/>
  <c r="DJ105" i="71"/>
  <c r="DK105" i="71"/>
  <c r="DL105" i="71"/>
  <c r="BI106" i="71"/>
  <c r="BJ106" i="71"/>
  <c r="BK106" i="71"/>
  <c r="BL106" i="71"/>
  <c r="BM106" i="71"/>
  <c r="BN106" i="71"/>
  <c r="BO106" i="71"/>
  <c r="BP106" i="71"/>
  <c r="BQ106" i="71"/>
  <c r="BR106" i="71"/>
  <c r="BS106" i="71"/>
  <c r="BT106" i="71"/>
  <c r="BU106" i="71"/>
  <c r="BV106" i="71"/>
  <c r="BW106" i="71"/>
  <c r="BX106" i="71"/>
  <c r="BY106" i="71"/>
  <c r="BZ106" i="71"/>
  <c r="CA106" i="71"/>
  <c r="CB106" i="71"/>
  <c r="CC106" i="71"/>
  <c r="CD106" i="71"/>
  <c r="CE106" i="71"/>
  <c r="CF106" i="71"/>
  <c r="CG106" i="71"/>
  <c r="CH106" i="71"/>
  <c r="CI106" i="71"/>
  <c r="CJ106" i="71"/>
  <c r="CK106" i="71"/>
  <c r="CL106" i="71"/>
  <c r="CM106" i="71"/>
  <c r="CN106" i="71"/>
  <c r="CO106" i="71"/>
  <c r="CP106" i="71"/>
  <c r="CQ106" i="71"/>
  <c r="CR106" i="71"/>
  <c r="CS106" i="71"/>
  <c r="CT106" i="71"/>
  <c r="CU106" i="71"/>
  <c r="CV106" i="71"/>
  <c r="CW106" i="71"/>
  <c r="CX106" i="71"/>
  <c r="CY106" i="71"/>
  <c r="CZ106" i="71"/>
  <c r="DA106" i="71"/>
  <c r="DB106" i="71"/>
  <c r="DC106" i="71"/>
  <c r="DD106" i="71"/>
  <c r="DE106" i="71"/>
  <c r="DF106" i="71"/>
  <c r="DG106" i="71"/>
  <c r="DH106" i="71"/>
  <c r="DI106" i="71"/>
  <c r="DJ106" i="71"/>
  <c r="DK106" i="71"/>
  <c r="DL106" i="71"/>
  <c r="BI107" i="71"/>
  <c r="BJ107" i="71"/>
  <c r="BK107" i="71"/>
  <c r="BL107" i="71"/>
  <c r="BM107" i="71"/>
  <c r="BN107" i="71"/>
  <c r="BO107" i="71"/>
  <c r="BP107" i="71"/>
  <c r="BQ107" i="71"/>
  <c r="BR107" i="71"/>
  <c r="BS107" i="71"/>
  <c r="BT107" i="71"/>
  <c r="BU107" i="71"/>
  <c r="BV107" i="71"/>
  <c r="BW107" i="71"/>
  <c r="BX107" i="71"/>
  <c r="BY107" i="71"/>
  <c r="BZ107" i="71"/>
  <c r="CA107" i="71"/>
  <c r="CB107" i="71"/>
  <c r="CC107" i="71"/>
  <c r="CD107" i="71"/>
  <c r="CE107" i="71"/>
  <c r="CF107" i="71"/>
  <c r="CG107" i="71"/>
  <c r="CH107" i="71"/>
  <c r="CI107" i="71"/>
  <c r="CJ107" i="71"/>
  <c r="CK107" i="71"/>
  <c r="CL107" i="71"/>
  <c r="CM107" i="71"/>
  <c r="CN107" i="71"/>
  <c r="CO107" i="71"/>
  <c r="CP107" i="71"/>
  <c r="CQ107" i="71"/>
  <c r="CR107" i="71"/>
  <c r="CS107" i="71"/>
  <c r="CT107" i="71"/>
  <c r="CU107" i="71"/>
  <c r="CV107" i="71"/>
  <c r="CW107" i="71"/>
  <c r="CX107" i="71"/>
  <c r="CY107" i="71"/>
  <c r="CZ107" i="71"/>
  <c r="DA107" i="71"/>
  <c r="DB107" i="71"/>
  <c r="DC107" i="71"/>
  <c r="DD107" i="71"/>
  <c r="DE107" i="71"/>
  <c r="DF107" i="71"/>
  <c r="DG107" i="71"/>
  <c r="DH107" i="71"/>
  <c r="DI107" i="71"/>
  <c r="DJ107" i="71"/>
  <c r="DK107" i="71"/>
  <c r="DL107" i="71"/>
  <c r="BI108" i="71"/>
  <c r="BJ108" i="71"/>
  <c r="BK108" i="71"/>
  <c r="BL108" i="71"/>
  <c r="BM108" i="71"/>
  <c r="BN108" i="71"/>
  <c r="BO108" i="71"/>
  <c r="BP108" i="71"/>
  <c r="BQ108" i="71"/>
  <c r="BR108" i="71"/>
  <c r="BS108" i="71"/>
  <c r="BT108" i="71"/>
  <c r="BU108" i="71"/>
  <c r="BV108" i="71"/>
  <c r="BW108" i="71"/>
  <c r="BX108" i="71"/>
  <c r="BY108" i="71"/>
  <c r="BZ108" i="71"/>
  <c r="CA108" i="71"/>
  <c r="CB108" i="71"/>
  <c r="CC108" i="71"/>
  <c r="CD108" i="71"/>
  <c r="CE108" i="71"/>
  <c r="CF108" i="71"/>
  <c r="CG108" i="71"/>
  <c r="CH108" i="71"/>
  <c r="CI108" i="71"/>
  <c r="CJ108" i="71"/>
  <c r="CK108" i="71"/>
  <c r="CL108" i="71"/>
  <c r="CM108" i="71"/>
  <c r="CN108" i="71"/>
  <c r="CO108" i="71"/>
  <c r="CP108" i="71"/>
  <c r="CQ108" i="71"/>
  <c r="CR108" i="71"/>
  <c r="CS108" i="71"/>
  <c r="CT108" i="71"/>
  <c r="CU108" i="71"/>
  <c r="CV108" i="71"/>
  <c r="CW108" i="71"/>
  <c r="CX108" i="71"/>
  <c r="CY108" i="71"/>
  <c r="CZ108" i="71"/>
  <c r="DA108" i="71"/>
  <c r="DB108" i="71"/>
  <c r="DC108" i="71"/>
  <c r="DD108" i="71"/>
  <c r="DE108" i="71"/>
  <c r="DF108" i="71"/>
  <c r="DG108" i="71"/>
  <c r="DH108" i="71"/>
  <c r="DI108" i="71"/>
  <c r="DJ108" i="71"/>
  <c r="DK108" i="71"/>
  <c r="DL108" i="71"/>
  <c r="BI109" i="71"/>
  <c r="BJ109" i="71"/>
  <c r="BK109" i="71"/>
  <c r="BL109" i="71"/>
  <c r="BM109" i="71"/>
  <c r="BN109" i="71"/>
  <c r="BO109" i="71"/>
  <c r="BP109" i="71"/>
  <c r="BQ109" i="71"/>
  <c r="BR109" i="71"/>
  <c r="BS109" i="71"/>
  <c r="BT109" i="71"/>
  <c r="BU109" i="71"/>
  <c r="BV109" i="71"/>
  <c r="BW109" i="71"/>
  <c r="BX109" i="71"/>
  <c r="BY109" i="71"/>
  <c r="BZ109" i="71"/>
  <c r="CA109" i="71"/>
  <c r="CB109" i="71"/>
  <c r="CC109" i="71"/>
  <c r="CD109" i="71"/>
  <c r="CE109" i="71"/>
  <c r="CF109" i="71"/>
  <c r="CG109" i="71"/>
  <c r="CH109" i="71"/>
  <c r="CI109" i="71"/>
  <c r="CJ109" i="71"/>
  <c r="CK109" i="71"/>
  <c r="CL109" i="71"/>
  <c r="CM109" i="71"/>
  <c r="CN109" i="71"/>
  <c r="CO109" i="71"/>
  <c r="CP109" i="71"/>
  <c r="CQ109" i="71"/>
  <c r="CR109" i="71"/>
  <c r="CS109" i="71"/>
  <c r="CT109" i="71"/>
  <c r="CU109" i="71"/>
  <c r="CV109" i="71"/>
  <c r="CW109" i="71"/>
  <c r="CX109" i="71"/>
  <c r="CY109" i="71"/>
  <c r="CZ109" i="71"/>
  <c r="DA109" i="71"/>
  <c r="DB109" i="71"/>
  <c r="DC109" i="71"/>
  <c r="DD109" i="71"/>
  <c r="DE109" i="71"/>
  <c r="DF109" i="71"/>
  <c r="DG109" i="71"/>
  <c r="DH109" i="71"/>
  <c r="DI109" i="71"/>
  <c r="DJ109" i="71"/>
  <c r="DK109" i="71"/>
  <c r="DL109" i="71"/>
  <c r="BI110" i="71"/>
  <c r="BJ110" i="71"/>
  <c r="BK110" i="71"/>
  <c r="BL110" i="71"/>
  <c r="BM110" i="71"/>
  <c r="BN110" i="71"/>
  <c r="BO110" i="71"/>
  <c r="BP110" i="71"/>
  <c r="BQ110" i="71"/>
  <c r="BR110" i="71"/>
  <c r="BS110" i="71"/>
  <c r="BT110" i="71"/>
  <c r="BU110" i="71"/>
  <c r="BV110" i="71"/>
  <c r="BW110" i="71"/>
  <c r="BX110" i="71"/>
  <c r="BY110" i="71"/>
  <c r="BZ110" i="71"/>
  <c r="CA110" i="71"/>
  <c r="CB110" i="71"/>
  <c r="CC110" i="71"/>
  <c r="CD110" i="71"/>
  <c r="CE110" i="71"/>
  <c r="CF110" i="71"/>
  <c r="CG110" i="71"/>
  <c r="CH110" i="71"/>
  <c r="CI110" i="71"/>
  <c r="CJ110" i="71"/>
  <c r="CK110" i="71"/>
  <c r="CL110" i="71"/>
  <c r="CM110" i="71"/>
  <c r="CN110" i="71"/>
  <c r="CO110" i="71"/>
  <c r="CP110" i="71"/>
  <c r="CQ110" i="71"/>
  <c r="CR110" i="71"/>
  <c r="CS110" i="71"/>
  <c r="CT110" i="71"/>
  <c r="CU110" i="71"/>
  <c r="CV110" i="71"/>
  <c r="CW110" i="71"/>
  <c r="CX110" i="71"/>
  <c r="CY110" i="71"/>
  <c r="CZ110" i="71"/>
  <c r="DA110" i="71"/>
  <c r="DB110" i="71"/>
  <c r="DC110" i="71"/>
  <c r="DD110" i="71"/>
  <c r="DE110" i="71"/>
  <c r="DF110" i="71"/>
  <c r="DG110" i="71"/>
  <c r="DH110" i="71"/>
  <c r="DI110" i="71"/>
  <c r="DJ110" i="71"/>
  <c r="DK110" i="71"/>
  <c r="DL110" i="71"/>
  <c r="BI111" i="71"/>
  <c r="BJ111" i="71"/>
  <c r="BK111" i="71"/>
  <c r="BL111" i="71"/>
  <c r="BM111" i="71"/>
  <c r="BN111" i="71"/>
  <c r="BO111" i="71"/>
  <c r="BP111" i="71"/>
  <c r="BQ111" i="71"/>
  <c r="BR111" i="71"/>
  <c r="BS111" i="71"/>
  <c r="BT111" i="71"/>
  <c r="BU111" i="71"/>
  <c r="BV111" i="71"/>
  <c r="BW111" i="71"/>
  <c r="BX111" i="71"/>
  <c r="BY111" i="71"/>
  <c r="BZ111" i="71"/>
  <c r="CA111" i="71"/>
  <c r="CB111" i="71"/>
  <c r="CC111" i="71"/>
  <c r="CD111" i="71"/>
  <c r="CE111" i="71"/>
  <c r="CF111" i="71"/>
  <c r="CG111" i="71"/>
  <c r="CH111" i="71"/>
  <c r="CI111" i="71"/>
  <c r="CJ111" i="71"/>
  <c r="CK111" i="71"/>
  <c r="CL111" i="71"/>
  <c r="CM111" i="71"/>
  <c r="CN111" i="71"/>
  <c r="CO111" i="71"/>
  <c r="CP111" i="71"/>
  <c r="CQ111" i="71"/>
  <c r="CR111" i="71"/>
  <c r="CS111" i="71"/>
  <c r="CT111" i="71"/>
  <c r="CU111" i="71"/>
  <c r="CV111" i="71"/>
  <c r="CW111" i="71"/>
  <c r="CX111" i="71"/>
  <c r="CY111" i="71"/>
  <c r="CZ111" i="71"/>
  <c r="DA111" i="71"/>
  <c r="DB111" i="71"/>
  <c r="DC111" i="71"/>
  <c r="DD111" i="71"/>
  <c r="DE111" i="71"/>
  <c r="DF111" i="71"/>
  <c r="DG111" i="71"/>
  <c r="DH111" i="71"/>
  <c r="DI111" i="71"/>
  <c r="DJ111" i="71"/>
  <c r="DK111" i="71"/>
  <c r="DL111" i="71"/>
  <c r="BI112" i="71"/>
  <c r="BJ112" i="71"/>
  <c r="BK112" i="71"/>
  <c r="BL112" i="71"/>
  <c r="BM112" i="71"/>
  <c r="BN112" i="71"/>
  <c r="BO112" i="71"/>
  <c r="BP112" i="71"/>
  <c r="BQ112" i="71"/>
  <c r="BR112" i="71"/>
  <c r="BS112" i="71"/>
  <c r="BT112" i="71"/>
  <c r="BU112" i="71"/>
  <c r="BV112" i="71"/>
  <c r="BW112" i="71"/>
  <c r="BX112" i="71"/>
  <c r="BY112" i="71"/>
  <c r="BZ112" i="71"/>
  <c r="CA112" i="71"/>
  <c r="CB112" i="71"/>
  <c r="CC112" i="71"/>
  <c r="CD112" i="71"/>
  <c r="CE112" i="71"/>
  <c r="CF112" i="71"/>
  <c r="CG112" i="71"/>
  <c r="CH112" i="71"/>
  <c r="CI112" i="71"/>
  <c r="CJ112" i="71"/>
  <c r="CK112" i="71"/>
  <c r="CL112" i="71"/>
  <c r="CM112" i="71"/>
  <c r="CN112" i="71"/>
  <c r="CO112" i="71"/>
  <c r="CP112" i="71"/>
  <c r="CQ112" i="71"/>
  <c r="CR112" i="71"/>
  <c r="CS112" i="71"/>
  <c r="CT112" i="71"/>
  <c r="CU112" i="71"/>
  <c r="CV112" i="71"/>
  <c r="CW112" i="71"/>
  <c r="CX112" i="71"/>
  <c r="CY112" i="71"/>
  <c r="CZ112" i="71"/>
  <c r="DA112" i="71"/>
  <c r="DB112" i="71"/>
  <c r="DC112" i="71"/>
  <c r="DD112" i="71"/>
  <c r="DE112" i="71"/>
  <c r="DF112" i="71"/>
  <c r="DG112" i="71"/>
  <c r="DH112" i="71"/>
  <c r="DI112" i="71"/>
  <c r="DJ112" i="71"/>
  <c r="DK112" i="71"/>
  <c r="DL112" i="71"/>
  <c r="BI113" i="71"/>
  <c r="BJ113" i="71"/>
  <c r="BK113" i="71"/>
  <c r="BL113" i="71"/>
  <c r="BM113" i="71"/>
  <c r="BN113" i="71"/>
  <c r="BO113" i="71"/>
  <c r="BP113" i="71"/>
  <c r="BQ113" i="71"/>
  <c r="BR113" i="71"/>
  <c r="BS113" i="71"/>
  <c r="BT113" i="71"/>
  <c r="BU113" i="71"/>
  <c r="BV113" i="71"/>
  <c r="BW113" i="71"/>
  <c r="BX113" i="71"/>
  <c r="BY113" i="71"/>
  <c r="BZ113" i="71"/>
  <c r="CA113" i="71"/>
  <c r="CB113" i="71"/>
  <c r="CC113" i="71"/>
  <c r="CD113" i="71"/>
  <c r="CE113" i="71"/>
  <c r="CF113" i="71"/>
  <c r="CG113" i="71"/>
  <c r="CH113" i="71"/>
  <c r="CI113" i="71"/>
  <c r="CJ113" i="71"/>
  <c r="CK113" i="71"/>
  <c r="CL113" i="71"/>
  <c r="CM113" i="71"/>
  <c r="CN113" i="71"/>
  <c r="CO113" i="71"/>
  <c r="CP113" i="71"/>
  <c r="CQ113" i="71"/>
  <c r="CR113" i="71"/>
  <c r="CS113" i="71"/>
  <c r="CT113" i="71"/>
  <c r="CU113" i="71"/>
  <c r="CV113" i="71"/>
  <c r="CW113" i="71"/>
  <c r="CX113" i="71"/>
  <c r="CY113" i="71"/>
  <c r="CZ113" i="71"/>
  <c r="DA113" i="71"/>
  <c r="DB113" i="71"/>
  <c r="DC113" i="71"/>
  <c r="DD113" i="71"/>
  <c r="DE113" i="71"/>
  <c r="DF113" i="71"/>
  <c r="DG113" i="71"/>
  <c r="DH113" i="71"/>
  <c r="DI113" i="71"/>
  <c r="DJ113" i="71"/>
  <c r="DK113" i="71"/>
  <c r="DL113" i="71"/>
  <c r="BI114" i="71"/>
  <c r="BJ114" i="71"/>
  <c r="BK114" i="71"/>
  <c r="BL114" i="71"/>
  <c r="BM114" i="71"/>
  <c r="BN114" i="71"/>
  <c r="BO114" i="71"/>
  <c r="BP114" i="71"/>
  <c r="BQ114" i="71"/>
  <c r="BR114" i="71"/>
  <c r="BS114" i="71"/>
  <c r="BT114" i="71"/>
  <c r="BU114" i="71"/>
  <c r="BV114" i="71"/>
  <c r="BW114" i="71"/>
  <c r="BX114" i="71"/>
  <c r="BY114" i="71"/>
  <c r="BZ114" i="71"/>
  <c r="CA114" i="71"/>
  <c r="CB114" i="71"/>
  <c r="CC114" i="71"/>
  <c r="CD114" i="71"/>
  <c r="CE114" i="71"/>
  <c r="CF114" i="71"/>
  <c r="CG114" i="71"/>
  <c r="CH114" i="71"/>
  <c r="CI114" i="71"/>
  <c r="CJ114" i="71"/>
  <c r="CK114" i="71"/>
  <c r="CL114" i="71"/>
  <c r="CM114" i="71"/>
  <c r="CN114" i="71"/>
  <c r="CO114" i="71"/>
  <c r="CP114" i="71"/>
  <c r="CQ114" i="71"/>
  <c r="CR114" i="71"/>
  <c r="CS114" i="71"/>
  <c r="CT114" i="71"/>
  <c r="CU114" i="71"/>
  <c r="CV114" i="71"/>
  <c r="CW114" i="71"/>
  <c r="CX114" i="71"/>
  <c r="CY114" i="71"/>
  <c r="CZ114" i="71"/>
  <c r="DA114" i="71"/>
  <c r="DB114" i="71"/>
  <c r="DC114" i="71"/>
  <c r="DD114" i="71"/>
  <c r="DE114" i="71"/>
  <c r="DF114" i="71"/>
  <c r="DG114" i="71"/>
  <c r="DH114" i="71"/>
  <c r="DI114" i="71"/>
  <c r="DJ114" i="71"/>
  <c r="DK114" i="71"/>
  <c r="DL114" i="71"/>
  <c r="BI115" i="71"/>
  <c r="BJ115" i="71"/>
  <c r="BK115" i="71"/>
  <c r="BL115" i="71"/>
  <c r="BM115" i="71"/>
  <c r="BN115" i="71"/>
  <c r="BO115" i="71"/>
  <c r="BP115" i="71"/>
  <c r="BQ115" i="71"/>
  <c r="BR115" i="71"/>
  <c r="BS115" i="71"/>
  <c r="BT115" i="71"/>
  <c r="BU115" i="71"/>
  <c r="BV115" i="71"/>
  <c r="BW115" i="71"/>
  <c r="BX115" i="71"/>
  <c r="BY115" i="71"/>
  <c r="BZ115" i="71"/>
  <c r="CA115" i="71"/>
  <c r="CB115" i="71"/>
  <c r="CC115" i="71"/>
  <c r="CD115" i="71"/>
  <c r="CE115" i="71"/>
  <c r="CF115" i="71"/>
  <c r="CG115" i="71"/>
  <c r="CH115" i="71"/>
  <c r="CI115" i="71"/>
  <c r="CJ115" i="71"/>
  <c r="CK115" i="71"/>
  <c r="CL115" i="71"/>
  <c r="CM115" i="71"/>
  <c r="CN115" i="71"/>
  <c r="CO115" i="71"/>
  <c r="CP115" i="71"/>
  <c r="CQ115" i="71"/>
  <c r="CR115" i="71"/>
  <c r="CS115" i="71"/>
  <c r="CT115" i="71"/>
  <c r="CU115" i="71"/>
  <c r="CV115" i="71"/>
  <c r="CW115" i="71"/>
  <c r="CX115" i="71"/>
  <c r="CY115" i="71"/>
  <c r="CZ115" i="71"/>
  <c r="DA115" i="71"/>
  <c r="DB115" i="71"/>
  <c r="DC115" i="71"/>
  <c r="DD115" i="71"/>
  <c r="DE115" i="71"/>
  <c r="DF115" i="71"/>
  <c r="DG115" i="71"/>
  <c r="DH115" i="71"/>
  <c r="DI115" i="71"/>
  <c r="DJ115" i="71"/>
  <c r="DK115" i="71"/>
  <c r="DL115" i="71"/>
  <c r="BI116" i="71"/>
  <c r="BJ116" i="71"/>
  <c r="BK116" i="71"/>
  <c r="BL116" i="71"/>
  <c r="BM116" i="71"/>
  <c r="BN116" i="71"/>
  <c r="BO116" i="71"/>
  <c r="BP116" i="71"/>
  <c r="BQ116" i="71"/>
  <c r="BR116" i="71"/>
  <c r="BS116" i="71"/>
  <c r="BT116" i="71"/>
  <c r="BU116" i="71"/>
  <c r="BV116" i="71"/>
  <c r="BW116" i="71"/>
  <c r="BX116" i="71"/>
  <c r="BY116" i="71"/>
  <c r="BZ116" i="71"/>
  <c r="CA116" i="71"/>
  <c r="CB116" i="71"/>
  <c r="CC116" i="71"/>
  <c r="CD116" i="71"/>
  <c r="CE116" i="71"/>
  <c r="CF116" i="71"/>
  <c r="CG116" i="71"/>
  <c r="CH116" i="71"/>
  <c r="CI116" i="71"/>
  <c r="CJ116" i="71"/>
  <c r="CK116" i="71"/>
  <c r="CL116" i="71"/>
  <c r="CM116" i="71"/>
  <c r="CN116" i="71"/>
  <c r="CO116" i="71"/>
  <c r="CP116" i="71"/>
  <c r="CQ116" i="71"/>
  <c r="CR116" i="71"/>
  <c r="CS116" i="71"/>
  <c r="CT116" i="71"/>
  <c r="CU116" i="71"/>
  <c r="CV116" i="71"/>
  <c r="CW116" i="71"/>
  <c r="CX116" i="71"/>
  <c r="CY116" i="71"/>
  <c r="CZ116" i="71"/>
  <c r="DA116" i="71"/>
  <c r="DB116" i="71"/>
  <c r="DC116" i="71"/>
  <c r="DD116" i="71"/>
  <c r="DE116" i="71"/>
  <c r="DF116" i="71"/>
  <c r="DG116" i="71"/>
  <c r="DH116" i="71"/>
  <c r="DI116" i="71"/>
  <c r="DJ116" i="71"/>
  <c r="DK116" i="71"/>
  <c r="DL116" i="71"/>
  <c r="BI117" i="71"/>
  <c r="BJ117" i="71"/>
  <c r="BK117" i="71"/>
  <c r="BL117" i="71"/>
  <c r="BM117" i="71"/>
  <c r="BN117" i="71"/>
  <c r="BO117" i="71"/>
  <c r="BP117" i="71"/>
  <c r="BQ117" i="71"/>
  <c r="BR117" i="71"/>
  <c r="BS117" i="71"/>
  <c r="BT117" i="71"/>
  <c r="BU117" i="71"/>
  <c r="BV117" i="71"/>
  <c r="BW117" i="71"/>
  <c r="BX117" i="71"/>
  <c r="BY117" i="71"/>
  <c r="BZ117" i="71"/>
  <c r="CA117" i="71"/>
  <c r="CB117" i="71"/>
  <c r="CC117" i="71"/>
  <c r="CD117" i="71"/>
  <c r="CE117" i="71"/>
  <c r="CF117" i="71"/>
  <c r="CG117" i="71"/>
  <c r="CH117" i="71"/>
  <c r="CI117" i="71"/>
  <c r="CJ117" i="71"/>
  <c r="CK117" i="71"/>
  <c r="CL117" i="71"/>
  <c r="CM117" i="71"/>
  <c r="CN117" i="71"/>
  <c r="CO117" i="71"/>
  <c r="CP117" i="71"/>
  <c r="CQ117" i="71"/>
  <c r="CR117" i="71"/>
  <c r="CS117" i="71"/>
  <c r="CT117" i="71"/>
  <c r="CU117" i="71"/>
  <c r="CV117" i="71"/>
  <c r="CW117" i="71"/>
  <c r="CX117" i="71"/>
  <c r="CY117" i="71"/>
  <c r="CZ117" i="71"/>
  <c r="DA117" i="71"/>
  <c r="DB117" i="71"/>
  <c r="DC117" i="71"/>
  <c r="DD117" i="71"/>
  <c r="DE117" i="71"/>
  <c r="DF117" i="71"/>
  <c r="DG117" i="71"/>
  <c r="DH117" i="71"/>
  <c r="DI117" i="71"/>
  <c r="DJ117" i="71"/>
  <c r="DK117" i="71"/>
  <c r="DL117" i="71"/>
  <c r="BI118" i="71"/>
  <c r="BJ118" i="71"/>
  <c r="BK118" i="71"/>
  <c r="BL118" i="71"/>
  <c r="BM118" i="71"/>
  <c r="BN118" i="71"/>
  <c r="BO118" i="71"/>
  <c r="BP118" i="71"/>
  <c r="BQ118" i="71"/>
  <c r="BR118" i="71"/>
  <c r="BS118" i="71"/>
  <c r="BT118" i="71"/>
  <c r="BU118" i="71"/>
  <c r="BV118" i="71"/>
  <c r="BW118" i="71"/>
  <c r="BX118" i="71"/>
  <c r="BY118" i="71"/>
  <c r="BZ118" i="71"/>
  <c r="CA118" i="71"/>
  <c r="CB118" i="71"/>
  <c r="CC118" i="71"/>
  <c r="CD118" i="71"/>
  <c r="CE118" i="71"/>
  <c r="CF118" i="71"/>
  <c r="CG118" i="71"/>
  <c r="CH118" i="71"/>
  <c r="CI118" i="71"/>
  <c r="CJ118" i="71"/>
  <c r="CK118" i="71"/>
  <c r="CL118" i="71"/>
  <c r="CM118" i="71"/>
  <c r="CN118" i="71"/>
  <c r="CO118" i="71"/>
  <c r="CP118" i="71"/>
  <c r="CQ118" i="71"/>
  <c r="CR118" i="71"/>
  <c r="CS118" i="71"/>
  <c r="CT118" i="71"/>
  <c r="CU118" i="71"/>
  <c r="CV118" i="71"/>
  <c r="CW118" i="71"/>
  <c r="CX118" i="71"/>
  <c r="CY118" i="71"/>
  <c r="CZ118" i="71"/>
  <c r="DA118" i="71"/>
  <c r="DB118" i="71"/>
  <c r="DC118" i="71"/>
  <c r="DD118" i="71"/>
  <c r="DE118" i="71"/>
  <c r="DF118" i="71"/>
  <c r="DG118" i="71"/>
  <c r="DH118" i="71"/>
  <c r="DI118" i="71"/>
  <c r="DJ118" i="71"/>
  <c r="DK118" i="71"/>
  <c r="DL118" i="71"/>
  <c r="BI119" i="71"/>
  <c r="BJ119" i="71"/>
  <c r="BK119" i="71"/>
  <c r="BL119" i="71"/>
  <c r="BM119" i="71"/>
  <c r="BN119" i="71"/>
  <c r="BO119" i="71"/>
  <c r="BP119" i="71"/>
  <c r="BQ119" i="71"/>
  <c r="BR119" i="71"/>
  <c r="BS119" i="71"/>
  <c r="BT119" i="71"/>
  <c r="BU119" i="71"/>
  <c r="BV119" i="71"/>
  <c r="BW119" i="71"/>
  <c r="BX119" i="71"/>
  <c r="BY119" i="71"/>
  <c r="BZ119" i="71"/>
  <c r="CA119" i="71"/>
  <c r="CB119" i="71"/>
  <c r="CC119" i="71"/>
  <c r="CD119" i="71"/>
  <c r="CE119" i="71"/>
  <c r="CF119" i="71"/>
  <c r="CG119" i="71"/>
  <c r="CH119" i="71"/>
  <c r="CI119" i="71"/>
  <c r="CJ119" i="71"/>
  <c r="CK119" i="71"/>
  <c r="CL119" i="71"/>
  <c r="CM119" i="71"/>
  <c r="CN119" i="71"/>
  <c r="CO119" i="71"/>
  <c r="CP119" i="71"/>
  <c r="CQ119" i="71"/>
  <c r="CR119" i="71"/>
  <c r="CS119" i="71"/>
  <c r="CT119" i="71"/>
  <c r="CU119" i="71"/>
  <c r="CV119" i="71"/>
  <c r="CW119" i="71"/>
  <c r="CX119" i="71"/>
  <c r="CY119" i="71"/>
  <c r="CZ119" i="71"/>
  <c r="DA119" i="71"/>
  <c r="DB119" i="71"/>
  <c r="DC119" i="71"/>
  <c r="DD119" i="71"/>
  <c r="DE119" i="71"/>
  <c r="DF119" i="71"/>
  <c r="DG119" i="71"/>
  <c r="DH119" i="71"/>
  <c r="DI119" i="71"/>
  <c r="DJ119" i="71"/>
  <c r="DK119" i="71"/>
  <c r="DL119" i="71"/>
  <c r="BI120" i="71"/>
  <c r="BJ120" i="71"/>
  <c r="BK120" i="71"/>
  <c r="BL120" i="71"/>
  <c r="BM120" i="71"/>
  <c r="BN120" i="71"/>
  <c r="BO120" i="71"/>
  <c r="BP120" i="71"/>
  <c r="BQ120" i="71"/>
  <c r="BR120" i="71"/>
  <c r="BS120" i="71"/>
  <c r="BT120" i="71"/>
  <c r="BU120" i="71"/>
  <c r="BV120" i="71"/>
  <c r="BW120" i="71"/>
  <c r="BX120" i="71"/>
  <c r="BY120" i="71"/>
  <c r="BZ120" i="71"/>
  <c r="CA120" i="71"/>
  <c r="CB120" i="71"/>
  <c r="CC120" i="71"/>
  <c r="CD120" i="71"/>
  <c r="CE120" i="71"/>
  <c r="CF120" i="71"/>
  <c r="CG120" i="71"/>
  <c r="CH120" i="71"/>
  <c r="CI120" i="71"/>
  <c r="CJ120" i="71"/>
  <c r="CK120" i="71"/>
  <c r="CL120" i="71"/>
  <c r="CM120" i="71"/>
  <c r="CN120" i="71"/>
  <c r="CO120" i="71"/>
  <c r="CP120" i="71"/>
  <c r="CQ120" i="71"/>
  <c r="CR120" i="71"/>
  <c r="CS120" i="71"/>
  <c r="CT120" i="71"/>
  <c r="CU120" i="71"/>
  <c r="CV120" i="71"/>
  <c r="CW120" i="71"/>
  <c r="CX120" i="71"/>
  <c r="CY120" i="71"/>
  <c r="CZ120" i="71"/>
  <c r="DA120" i="71"/>
  <c r="DB120" i="71"/>
  <c r="DC120" i="71"/>
  <c r="DD120" i="71"/>
  <c r="DE120" i="71"/>
  <c r="DF120" i="71"/>
  <c r="DG120" i="71"/>
  <c r="DH120" i="71"/>
  <c r="DI120" i="71"/>
  <c r="DJ120" i="71"/>
  <c r="DK120" i="71"/>
  <c r="DL120" i="71"/>
  <c r="BI121" i="71"/>
  <c r="BJ121" i="71"/>
  <c r="BK121" i="71"/>
  <c r="BL121" i="71"/>
  <c r="BM121" i="71"/>
  <c r="BN121" i="71"/>
  <c r="BO121" i="71"/>
  <c r="BP121" i="71"/>
  <c r="BQ121" i="71"/>
  <c r="BR121" i="71"/>
  <c r="BS121" i="71"/>
  <c r="BT121" i="71"/>
  <c r="BU121" i="71"/>
  <c r="BV121" i="71"/>
  <c r="BW121" i="71"/>
  <c r="BX121" i="71"/>
  <c r="BY121" i="71"/>
  <c r="BZ121" i="71"/>
  <c r="CA121" i="71"/>
  <c r="CB121" i="71"/>
  <c r="CC121" i="71"/>
  <c r="CD121" i="71"/>
  <c r="CE121" i="71"/>
  <c r="CF121" i="71"/>
  <c r="CG121" i="71"/>
  <c r="CH121" i="71"/>
  <c r="CI121" i="71"/>
  <c r="CJ121" i="71"/>
  <c r="CK121" i="71"/>
  <c r="CL121" i="71"/>
  <c r="CM121" i="71"/>
  <c r="CN121" i="71"/>
  <c r="CO121" i="71"/>
  <c r="CP121" i="71"/>
  <c r="CQ121" i="71"/>
  <c r="CR121" i="71"/>
  <c r="CS121" i="71"/>
  <c r="CT121" i="71"/>
  <c r="CU121" i="71"/>
  <c r="CV121" i="71"/>
  <c r="CW121" i="71"/>
  <c r="CX121" i="71"/>
  <c r="CY121" i="71"/>
  <c r="CZ121" i="71"/>
  <c r="DA121" i="71"/>
  <c r="DB121" i="71"/>
  <c r="DC121" i="71"/>
  <c r="DD121" i="71"/>
  <c r="DE121" i="71"/>
  <c r="DF121" i="71"/>
  <c r="DG121" i="71"/>
  <c r="DH121" i="71"/>
  <c r="DI121" i="71"/>
  <c r="DJ121" i="71"/>
  <c r="DK121" i="71"/>
  <c r="DL121" i="71"/>
  <c r="BI122" i="71"/>
  <c r="BJ122" i="71"/>
  <c r="BK122" i="71"/>
  <c r="BL122" i="71"/>
  <c r="BM122" i="71"/>
  <c r="BN122" i="71"/>
  <c r="BO122" i="71"/>
  <c r="BP122" i="71"/>
  <c r="BQ122" i="71"/>
  <c r="BR122" i="71"/>
  <c r="BS122" i="71"/>
  <c r="BT122" i="71"/>
  <c r="BU122" i="71"/>
  <c r="BV122" i="71"/>
  <c r="BW122" i="71"/>
  <c r="BX122" i="71"/>
  <c r="BY122" i="71"/>
  <c r="BZ122" i="71"/>
  <c r="CA122" i="71"/>
  <c r="CB122" i="71"/>
  <c r="CC122" i="71"/>
  <c r="CD122" i="71"/>
  <c r="CE122" i="71"/>
  <c r="CF122" i="71"/>
  <c r="CG122" i="71"/>
  <c r="CH122" i="71"/>
  <c r="CI122" i="71"/>
  <c r="CJ122" i="71"/>
  <c r="CK122" i="71"/>
  <c r="CL122" i="71"/>
  <c r="CM122" i="71"/>
  <c r="CN122" i="71"/>
  <c r="CO122" i="71"/>
  <c r="CP122" i="71"/>
  <c r="CQ122" i="71"/>
  <c r="CR122" i="71"/>
  <c r="CS122" i="71"/>
  <c r="CT122" i="71"/>
  <c r="CU122" i="71"/>
  <c r="CV122" i="71"/>
  <c r="CW122" i="71"/>
  <c r="CX122" i="71"/>
  <c r="CY122" i="71"/>
  <c r="CZ122" i="71"/>
  <c r="DA122" i="71"/>
  <c r="DB122" i="71"/>
  <c r="DC122" i="71"/>
  <c r="DD122" i="71"/>
  <c r="DE122" i="71"/>
  <c r="DF122" i="71"/>
  <c r="DG122" i="71"/>
  <c r="DH122" i="71"/>
  <c r="DI122" i="71"/>
  <c r="DJ122" i="71"/>
  <c r="DK122" i="71"/>
  <c r="DL122" i="71"/>
  <c r="BI123" i="71"/>
  <c r="BJ123" i="71"/>
  <c r="BK123" i="71"/>
  <c r="BL123" i="71"/>
  <c r="BM123" i="71"/>
  <c r="BN123" i="71"/>
  <c r="BO123" i="71"/>
  <c r="BP123" i="71"/>
  <c r="BQ123" i="71"/>
  <c r="BR123" i="71"/>
  <c r="BS123" i="71"/>
  <c r="BT123" i="71"/>
  <c r="BU123" i="71"/>
  <c r="BV123" i="71"/>
  <c r="BW123" i="71"/>
  <c r="BX123" i="71"/>
  <c r="BY123" i="71"/>
  <c r="BZ123" i="71"/>
  <c r="CA123" i="71"/>
  <c r="CB123" i="71"/>
  <c r="CC123" i="71"/>
  <c r="CD123" i="71"/>
  <c r="CE123" i="71"/>
  <c r="CF123" i="71"/>
  <c r="CG123" i="71"/>
  <c r="CH123" i="71"/>
  <c r="CI123" i="71"/>
  <c r="CJ123" i="71"/>
  <c r="CK123" i="71"/>
  <c r="CL123" i="71"/>
  <c r="CM123" i="71"/>
  <c r="CN123" i="71"/>
  <c r="CO123" i="71"/>
  <c r="CP123" i="71"/>
  <c r="CQ123" i="71"/>
  <c r="CR123" i="71"/>
  <c r="CS123" i="71"/>
  <c r="CT123" i="71"/>
  <c r="CU123" i="71"/>
  <c r="CV123" i="71"/>
  <c r="CW123" i="71"/>
  <c r="CX123" i="71"/>
  <c r="CY123" i="71"/>
  <c r="CZ123" i="71"/>
  <c r="DA123" i="71"/>
  <c r="DB123" i="71"/>
  <c r="DC123" i="71"/>
  <c r="DD123" i="71"/>
  <c r="DE123" i="71"/>
  <c r="DF123" i="71"/>
  <c r="DG123" i="71"/>
  <c r="DH123" i="71"/>
  <c r="DI123" i="71"/>
  <c r="DJ123" i="71"/>
  <c r="DK123" i="71"/>
  <c r="DL123" i="71"/>
  <c r="BI124" i="71"/>
  <c r="BJ124" i="71"/>
  <c r="BK124" i="71"/>
  <c r="BL124" i="71"/>
  <c r="BM124" i="71"/>
  <c r="BN124" i="71"/>
  <c r="BO124" i="71"/>
  <c r="BP124" i="71"/>
  <c r="BQ124" i="71"/>
  <c r="BR124" i="71"/>
  <c r="BS124" i="71"/>
  <c r="BT124" i="71"/>
  <c r="BU124" i="71"/>
  <c r="BV124" i="71"/>
  <c r="BW124" i="71"/>
  <c r="BX124" i="71"/>
  <c r="BY124" i="71"/>
  <c r="BZ124" i="71"/>
  <c r="CA124" i="71"/>
  <c r="CB124" i="71"/>
  <c r="CC124" i="71"/>
  <c r="CD124" i="71"/>
  <c r="CE124" i="71"/>
  <c r="CF124" i="71"/>
  <c r="CG124" i="71"/>
  <c r="CH124" i="71"/>
  <c r="CI124" i="71"/>
  <c r="CJ124" i="71"/>
  <c r="CK124" i="71"/>
  <c r="CL124" i="71"/>
  <c r="CM124" i="71"/>
  <c r="CN124" i="71"/>
  <c r="CO124" i="71"/>
  <c r="CP124" i="71"/>
  <c r="CQ124" i="71"/>
  <c r="CR124" i="71"/>
  <c r="CS124" i="71"/>
  <c r="CT124" i="71"/>
  <c r="CU124" i="71"/>
  <c r="CV124" i="71"/>
  <c r="CW124" i="71"/>
  <c r="CX124" i="71"/>
  <c r="CY124" i="71"/>
  <c r="CZ124" i="71"/>
  <c r="DA124" i="71"/>
  <c r="DB124" i="71"/>
  <c r="DC124" i="71"/>
  <c r="DD124" i="71"/>
  <c r="DE124" i="71"/>
  <c r="DF124" i="71"/>
  <c r="DG124" i="71"/>
  <c r="DH124" i="71"/>
  <c r="DI124" i="71"/>
  <c r="DJ124" i="71"/>
  <c r="DK124" i="71"/>
  <c r="DL124" i="71"/>
  <c r="BI125" i="71"/>
  <c r="BJ125" i="71"/>
  <c r="BK125" i="71"/>
  <c r="BL125" i="71"/>
  <c r="BM125" i="71"/>
  <c r="BN125" i="71"/>
  <c r="BO125" i="71"/>
  <c r="BP125" i="71"/>
  <c r="BQ125" i="71"/>
  <c r="BR125" i="71"/>
  <c r="BS125" i="71"/>
  <c r="BT125" i="71"/>
  <c r="BU125" i="71"/>
  <c r="BV125" i="71"/>
  <c r="BW125" i="71"/>
  <c r="BX125" i="71"/>
  <c r="BY125" i="71"/>
  <c r="BZ125" i="71"/>
  <c r="CA125" i="71"/>
  <c r="CB125" i="71"/>
  <c r="CC125" i="71"/>
  <c r="CD125" i="71"/>
  <c r="CE125" i="71"/>
  <c r="CF125" i="71"/>
  <c r="CG125" i="71"/>
  <c r="CH125" i="71"/>
  <c r="CI125" i="71"/>
  <c r="CJ125" i="71"/>
  <c r="CK125" i="71"/>
  <c r="CL125" i="71"/>
  <c r="CM125" i="71"/>
  <c r="CN125" i="71"/>
  <c r="CO125" i="71"/>
  <c r="CP125" i="71"/>
  <c r="CQ125" i="71"/>
  <c r="CR125" i="71"/>
  <c r="CS125" i="71"/>
  <c r="CT125" i="71"/>
  <c r="CU125" i="71"/>
  <c r="CV125" i="71"/>
  <c r="CW125" i="71"/>
  <c r="CX125" i="71"/>
  <c r="CY125" i="71"/>
  <c r="CZ125" i="71"/>
  <c r="DA125" i="71"/>
  <c r="DB125" i="71"/>
  <c r="DC125" i="71"/>
  <c r="DD125" i="71"/>
  <c r="DE125" i="71"/>
  <c r="DF125" i="71"/>
  <c r="DG125" i="71"/>
  <c r="DH125" i="71"/>
  <c r="DI125" i="71"/>
  <c r="DJ125" i="71"/>
  <c r="DK125" i="71"/>
  <c r="DL125" i="71"/>
  <c r="BI126" i="71"/>
  <c r="BJ126" i="71"/>
  <c r="BK126" i="71"/>
  <c r="BL126" i="71"/>
  <c r="BM126" i="71"/>
  <c r="BN126" i="71"/>
  <c r="BO126" i="71"/>
  <c r="BP126" i="71"/>
  <c r="BQ126" i="71"/>
  <c r="BR126" i="71"/>
  <c r="BS126" i="71"/>
  <c r="BT126" i="71"/>
  <c r="BU126" i="71"/>
  <c r="BV126" i="71"/>
  <c r="BW126" i="71"/>
  <c r="BX126" i="71"/>
  <c r="BY126" i="71"/>
  <c r="BZ126" i="71"/>
  <c r="CA126" i="71"/>
  <c r="CB126" i="71"/>
  <c r="CC126" i="71"/>
  <c r="CD126" i="71"/>
  <c r="CE126" i="71"/>
  <c r="CF126" i="71"/>
  <c r="CG126" i="71"/>
  <c r="CH126" i="71"/>
  <c r="CI126" i="71"/>
  <c r="CJ126" i="71"/>
  <c r="CK126" i="71"/>
  <c r="CL126" i="71"/>
  <c r="CM126" i="71"/>
  <c r="CN126" i="71"/>
  <c r="CO126" i="71"/>
  <c r="CP126" i="71"/>
  <c r="CQ126" i="71"/>
  <c r="CR126" i="71"/>
  <c r="CS126" i="71"/>
  <c r="CT126" i="71"/>
  <c r="CU126" i="71"/>
  <c r="CV126" i="71"/>
  <c r="CW126" i="71"/>
  <c r="CX126" i="71"/>
  <c r="CY126" i="71"/>
  <c r="CZ126" i="71"/>
  <c r="DA126" i="71"/>
  <c r="DB126" i="71"/>
  <c r="DC126" i="71"/>
  <c r="DD126" i="71"/>
  <c r="DE126" i="71"/>
  <c r="DF126" i="71"/>
  <c r="DG126" i="71"/>
  <c r="DH126" i="71"/>
  <c r="DI126" i="71"/>
  <c r="DJ126" i="71"/>
  <c r="DK126" i="71"/>
  <c r="DL126" i="71"/>
  <c r="BI127" i="71"/>
  <c r="BJ127" i="71"/>
  <c r="BK127" i="71"/>
  <c r="BL127" i="71"/>
  <c r="BM127" i="71"/>
  <c r="BN127" i="71"/>
  <c r="BO127" i="71"/>
  <c r="BP127" i="71"/>
  <c r="BQ127" i="71"/>
  <c r="BR127" i="71"/>
  <c r="BS127" i="71"/>
  <c r="BT127" i="71"/>
  <c r="BU127" i="71"/>
  <c r="BV127" i="71"/>
  <c r="BW127" i="71"/>
  <c r="BX127" i="71"/>
  <c r="BY127" i="71"/>
  <c r="BZ127" i="71"/>
  <c r="CA127" i="71"/>
  <c r="CB127" i="71"/>
  <c r="CC127" i="71"/>
  <c r="CD127" i="71"/>
  <c r="CE127" i="71"/>
  <c r="CF127" i="71"/>
  <c r="CG127" i="71"/>
  <c r="CH127" i="71"/>
  <c r="CI127" i="71"/>
  <c r="CJ127" i="71"/>
  <c r="CK127" i="71"/>
  <c r="CL127" i="71"/>
  <c r="CM127" i="71"/>
  <c r="CN127" i="71"/>
  <c r="CO127" i="71"/>
  <c r="CP127" i="71"/>
  <c r="CQ127" i="71"/>
  <c r="CR127" i="71"/>
  <c r="CS127" i="71"/>
  <c r="CT127" i="71"/>
  <c r="CU127" i="71"/>
  <c r="CV127" i="71"/>
  <c r="CW127" i="71"/>
  <c r="CX127" i="71"/>
  <c r="CY127" i="71"/>
  <c r="CZ127" i="71"/>
  <c r="DA127" i="71"/>
  <c r="DB127" i="71"/>
  <c r="DC127" i="71"/>
  <c r="DD127" i="71"/>
  <c r="DE127" i="71"/>
  <c r="DF127" i="71"/>
  <c r="DG127" i="71"/>
  <c r="DH127" i="71"/>
  <c r="DI127" i="71"/>
  <c r="DJ127" i="71"/>
  <c r="DK127" i="71"/>
  <c r="DL127" i="71"/>
  <c r="BI128" i="71"/>
  <c r="BJ128" i="71"/>
  <c r="BK128" i="71"/>
  <c r="BL128" i="71"/>
  <c r="BM128" i="71"/>
  <c r="BN128" i="71"/>
  <c r="BO128" i="71"/>
  <c r="BP128" i="71"/>
  <c r="BQ128" i="71"/>
  <c r="BR128" i="71"/>
  <c r="BS128" i="71"/>
  <c r="BT128" i="71"/>
  <c r="BU128" i="71"/>
  <c r="BV128" i="71"/>
  <c r="BW128" i="71"/>
  <c r="BX128" i="71"/>
  <c r="BY128" i="71"/>
  <c r="BZ128" i="71"/>
  <c r="CA128" i="71"/>
  <c r="CB128" i="71"/>
  <c r="CC128" i="71"/>
  <c r="CD128" i="71"/>
  <c r="CE128" i="71"/>
  <c r="CF128" i="71"/>
  <c r="CG128" i="71"/>
  <c r="CH128" i="71"/>
  <c r="CI128" i="71"/>
  <c r="CJ128" i="71"/>
  <c r="CK128" i="71"/>
  <c r="CL128" i="71"/>
  <c r="CM128" i="71"/>
  <c r="CN128" i="71"/>
  <c r="CO128" i="71"/>
  <c r="CP128" i="71"/>
  <c r="CQ128" i="71"/>
  <c r="CR128" i="71"/>
  <c r="CS128" i="71"/>
  <c r="CT128" i="71"/>
  <c r="CU128" i="71"/>
  <c r="CV128" i="71"/>
  <c r="CW128" i="71"/>
  <c r="CX128" i="71"/>
  <c r="CY128" i="71"/>
  <c r="CZ128" i="71"/>
  <c r="DA128" i="71"/>
  <c r="DB128" i="71"/>
  <c r="DC128" i="71"/>
  <c r="DD128" i="71"/>
  <c r="DE128" i="71"/>
  <c r="DF128" i="71"/>
  <c r="DG128" i="71"/>
  <c r="DH128" i="71"/>
  <c r="DI128" i="71"/>
  <c r="DJ128" i="71"/>
  <c r="DK128" i="71"/>
  <c r="DL128" i="71"/>
  <c r="BI129" i="71"/>
  <c r="BJ129" i="71"/>
  <c r="BK129" i="71"/>
  <c r="BL129" i="71"/>
  <c r="BM129" i="71"/>
  <c r="BN129" i="71"/>
  <c r="BO129" i="71"/>
  <c r="BP129" i="71"/>
  <c r="BQ129" i="71"/>
  <c r="BR129" i="71"/>
  <c r="BS129" i="71"/>
  <c r="BT129" i="71"/>
  <c r="BU129" i="71"/>
  <c r="BV129" i="71"/>
  <c r="BW129" i="71"/>
  <c r="BX129" i="71"/>
  <c r="BY129" i="71"/>
  <c r="BZ129" i="71"/>
  <c r="CA129" i="71"/>
  <c r="CB129" i="71"/>
  <c r="CC129" i="71"/>
  <c r="CD129" i="71"/>
  <c r="CE129" i="71"/>
  <c r="CF129" i="71"/>
  <c r="CG129" i="71"/>
  <c r="CH129" i="71"/>
  <c r="CI129" i="71"/>
  <c r="CJ129" i="71"/>
  <c r="CK129" i="71"/>
  <c r="CL129" i="71"/>
  <c r="CM129" i="71"/>
  <c r="CN129" i="71"/>
  <c r="CO129" i="71"/>
  <c r="CP129" i="71"/>
  <c r="CQ129" i="71"/>
  <c r="CR129" i="71"/>
  <c r="CS129" i="71"/>
  <c r="CT129" i="71"/>
  <c r="CU129" i="71"/>
  <c r="CV129" i="71"/>
  <c r="CW129" i="71"/>
  <c r="CX129" i="71"/>
  <c r="CY129" i="71"/>
  <c r="CZ129" i="71"/>
  <c r="DA129" i="71"/>
  <c r="DB129" i="71"/>
  <c r="DC129" i="71"/>
  <c r="DD129" i="71"/>
  <c r="DE129" i="71"/>
  <c r="DF129" i="71"/>
  <c r="DG129" i="71"/>
  <c r="DH129" i="71"/>
  <c r="DI129" i="71"/>
  <c r="DJ129" i="71"/>
  <c r="DK129" i="71"/>
  <c r="DL129" i="71"/>
  <c r="BI130" i="71"/>
  <c r="BJ130" i="71"/>
  <c r="BK130" i="71"/>
  <c r="BL130" i="71"/>
  <c r="BM130" i="71"/>
  <c r="BN130" i="71"/>
  <c r="BO130" i="71"/>
  <c r="BP130" i="71"/>
  <c r="BQ130" i="71"/>
  <c r="BR130" i="71"/>
  <c r="BS130" i="71"/>
  <c r="BT130" i="71"/>
  <c r="BU130" i="71"/>
  <c r="BV130" i="71"/>
  <c r="BW130" i="71"/>
  <c r="BX130" i="71"/>
  <c r="BY130" i="71"/>
  <c r="BZ130" i="71"/>
  <c r="CA130" i="71"/>
  <c r="CB130" i="71"/>
  <c r="CC130" i="71"/>
  <c r="CD130" i="71"/>
  <c r="CE130" i="71"/>
  <c r="CF130" i="71"/>
  <c r="CG130" i="71"/>
  <c r="CH130" i="71"/>
  <c r="CI130" i="71"/>
  <c r="CJ130" i="71"/>
  <c r="CK130" i="71"/>
  <c r="CL130" i="71"/>
  <c r="CM130" i="71"/>
  <c r="CN130" i="71"/>
  <c r="CO130" i="71"/>
  <c r="CP130" i="71"/>
  <c r="CQ130" i="71"/>
  <c r="CR130" i="71"/>
  <c r="CS130" i="71"/>
  <c r="CT130" i="71"/>
  <c r="CU130" i="71"/>
  <c r="CV130" i="71"/>
  <c r="CW130" i="71"/>
  <c r="CX130" i="71"/>
  <c r="CY130" i="71"/>
  <c r="CZ130" i="71"/>
  <c r="DA130" i="71"/>
  <c r="DB130" i="71"/>
  <c r="DC130" i="71"/>
  <c r="DD130" i="71"/>
  <c r="DE130" i="71"/>
  <c r="DF130" i="71"/>
  <c r="DG130" i="71"/>
  <c r="DH130" i="71"/>
  <c r="DI130" i="71"/>
  <c r="DJ130" i="71"/>
  <c r="DK130" i="71"/>
  <c r="DL130" i="71"/>
  <c r="BI131" i="71"/>
  <c r="BJ131" i="71"/>
  <c r="BK131" i="71"/>
  <c r="BL131" i="71"/>
  <c r="BM131" i="71"/>
  <c r="BN131" i="71"/>
  <c r="BO131" i="71"/>
  <c r="BP131" i="71"/>
  <c r="BQ131" i="71"/>
  <c r="BR131" i="71"/>
  <c r="BS131" i="71"/>
  <c r="BT131" i="71"/>
  <c r="BU131" i="71"/>
  <c r="BV131" i="71"/>
  <c r="BW131" i="71"/>
  <c r="BX131" i="71"/>
  <c r="BY131" i="71"/>
  <c r="BZ131" i="71"/>
  <c r="CA131" i="71"/>
  <c r="CB131" i="71"/>
  <c r="CC131" i="71"/>
  <c r="CD131" i="71"/>
  <c r="CE131" i="71"/>
  <c r="CF131" i="71"/>
  <c r="CG131" i="71"/>
  <c r="CH131" i="71"/>
  <c r="CI131" i="71"/>
  <c r="CJ131" i="71"/>
  <c r="CK131" i="71"/>
  <c r="CL131" i="71"/>
  <c r="CM131" i="71"/>
  <c r="CN131" i="71"/>
  <c r="CO131" i="71"/>
  <c r="CP131" i="71"/>
  <c r="CQ131" i="71"/>
  <c r="CR131" i="71"/>
  <c r="CS131" i="71"/>
  <c r="CT131" i="71"/>
  <c r="CU131" i="71"/>
  <c r="CV131" i="71"/>
  <c r="CW131" i="71"/>
  <c r="CX131" i="71"/>
  <c r="CY131" i="71"/>
  <c r="CZ131" i="71"/>
  <c r="DA131" i="71"/>
  <c r="DB131" i="71"/>
  <c r="DC131" i="71"/>
  <c r="DD131" i="71"/>
  <c r="DE131" i="71"/>
  <c r="DF131" i="71"/>
  <c r="DG131" i="71"/>
  <c r="DH131" i="71"/>
  <c r="DI131" i="71"/>
  <c r="DJ131" i="71"/>
  <c r="DK131" i="71"/>
  <c r="DL131" i="71"/>
  <c r="BI132" i="71"/>
  <c r="BJ132" i="71"/>
  <c r="BK132" i="71"/>
  <c r="BL132" i="71"/>
  <c r="BM132" i="71"/>
  <c r="BN132" i="71"/>
  <c r="BO132" i="71"/>
  <c r="BP132" i="71"/>
  <c r="BQ132" i="71"/>
  <c r="BR132" i="71"/>
  <c r="BS132" i="71"/>
  <c r="BT132" i="71"/>
  <c r="BU132" i="71"/>
  <c r="BV132" i="71"/>
  <c r="BW132" i="71"/>
  <c r="BX132" i="71"/>
  <c r="BY132" i="71"/>
  <c r="BZ132" i="71"/>
  <c r="CA132" i="71"/>
  <c r="CB132" i="71"/>
  <c r="CC132" i="71"/>
  <c r="CD132" i="71"/>
  <c r="CE132" i="71"/>
  <c r="CF132" i="71"/>
  <c r="CG132" i="71"/>
  <c r="CH132" i="71"/>
  <c r="CI132" i="71"/>
  <c r="CJ132" i="71"/>
  <c r="CK132" i="71"/>
  <c r="CL132" i="71"/>
  <c r="CM132" i="71"/>
  <c r="CN132" i="71"/>
  <c r="CO132" i="71"/>
  <c r="CP132" i="71"/>
  <c r="CQ132" i="71"/>
  <c r="CR132" i="71"/>
  <c r="CS132" i="71"/>
  <c r="CT132" i="71"/>
  <c r="CU132" i="71"/>
  <c r="CV132" i="71"/>
  <c r="CW132" i="71"/>
  <c r="CX132" i="71"/>
  <c r="CY132" i="71"/>
  <c r="CZ132" i="71"/>
  <c r="DA132" i="71"/>
  <c r="DB132" i="71"/>
  <c r="DC132" i="71"/>
  <c r="DD132" i="71"/>
  <c r="DE132" i="71"/>
  <c r="DF132" i="71"/>
  <c r="DG132" i="71"/>
  <c r="DH132" i="71"/>
  <c r="DI132" i="71"/>
  <c r="DJ132" i="71"/>
  <c r="DK132" i="71"/>
  <c r="DL132" i="71"/>
  <c r="BI133" i="71"/>
  <c r="BJ133" i="71"/>
  <c r="BK133" i="71"/>
  <c r="BL133" i="71"/>
  <c r="BM133" i="71"/>
  <c r="BN133" i="71"/>
  <c r="BO133" i="71"/>
  <c r="BP133" i="71"/>
  <c r="BQ133" i="71"/>
  <c r="BR133" i="71"/>
  <c r="BS133" i="71"/>
  <c r="BT133" i="71"/>
  <c r="BU133" i="71"/>
  <c r="BV133" i="71"/>
  <c r="BW133" i="71"/>
  <c r="BX133" i="71"/>
  <c r="BY133" i="71"/>
  <c r="BZ133" i="71"/>
  <c r="CA133" i="71"/>
  <c r="CB133" i="71"/>
  <c r="CC133" i="71"/>
  <c r="CD133" i="71"/>
  <c r="CE133" i="71"/>
  <c r="CF133" i="71"/>
  <c r="CG133" i="71"/>
  <c r="CH133" i="71"/>
  <c r="CI133" i="71"/>
  <c r="CJ133" i="71"/>
  <c r="CK133" i="71"/>
  <c r="CL133" i="71"/>
  <c r="CM133" i="71"/>
  <c r="CN133" i="71"/>
  <c r="CO133" i="71"/>
  <c r="CP133" i="71"/>
  <c r="CQ133" i="71"/>
  <c r="CR133" i="71"/>
  <c r="CS133" i="71"/>
  <c r="CT133" i="71"/>
  <c r="CU133" i="71"/>
  <c r="CV133" i="71"/>
  <c r="CW133" i="71"/>
  <c r="CX133" i="71"/>
  <c r="CY133" i="71"/>
  <c r="CZ133" i="71"/>
  <c r="DA133" i="71"/>
  <c r="DB133" i="71"/>
  <c r="DC133" i="71"/>
  <c r="DD133" i="71"/>
  <c r="DE133" i="71"/>
  <c r="DF133" i="71"/>
  <c r="DG133" i="71"/>
  <c r="DH133" i="71"/>
  <c r="DI133" i="71"/>
  <c r="DJ133" i="71"/>
  <c r="DK133" i="71"/>
  <c r="DL133" i="71"/>
  <c r="BI134" i="71"/>
  <c r="BJ134" i="71"/>
  <c r="BK134" i="71"/>
  <c r="BL134" i="71"/>
  <c r="BM134" i="71"/>
  <c r="BN134" i="71"/>
  <c r="BO134" i="71"/>
  <c r="BP134" i="71"/>
  <c r="BQ134" i="71"/>
  <c r="BR134" i="71"/>
  <c r="BS134" i="71"/>
  <c r="BT134" i="71"/>
  <c r="BU134" i="71"/>
  <c r="BV134" i="71"/>
  <c r="BW134" i="71"/>
  <c r="BX134" i="71"/>
  <c r="BY134" i="71"/>
  <c r="BZ134" i="71"/>
  <c r="CA134" i="71"/>
  <c r="CB134" i="71"/>
  <c r="CC134" i="71"/>
  <c r="CD134" i="71"/>
  <c r="CE134" i="71"/>
  <c r="CF134" i="71"/>
  <c r="CG134" i="71"/>
  <c r="CH134" i="71"/>
  <c r="CI134" i="71"/>
  <c r="CJ134" i="71"/>
  <c r="CK134" i="71"/>
  <c r="CL134" i="71"/>
  <c r="CM134" i="71"/>
  <c r="CN134" i="71"/>
  <c r="CO134" i="71"/>
  <c r="CP134" i="71"/>
  <c r="CQ134" i="71"/>
  <c r="CR134" i="71"/>
  <c r="CS134" i="71"/>
  <c r="CT134" i="71"/>
  <c r="CU134" i="71"/>
  <c r="CV134" i="71"/>
  <c r="CW134" i="71"/>
  <c r="CX134" i="71"/>
  <c r="CY134" i="71"/>
  <c r="CZ134" i="71"/>
  <c r="DA134" i="71"/>
  <c r="DB134" i="71"/>
  <c r="DC134" i="71"/>
  <c r="DD134" i="71"/>
  <c r="DE134" i="71"/>
  <c r="DF134" i="71"/>
  <c r="DG134" i="71"/>
  <c r="DH134" i="71"/>
  <c r="DI134" i="71"/>
  <c r="DJ134" i="71"/>
  <c r="DK134" i="71"/>
  <c r="DL134" i="71"/>
  <c r="BI135" i="71"/>
  <c r="BJ135" i="71"/>
  <c r="BK135" i="71"/>
  <c r="BL135" i="71"/>
  <c r="BM135" i="71"/>
  <c r="BN135" i="71"/>
  <c r="BO135" i="71"/>
  <c r="BP135" i="71"/>
  <c r="BQ135" i="71"/>
  <c r="BR135" i="71"/>
  <c r="BS135" i="71"/>
  <c r="BT135" i="71"/>
  <c r="BU135" i="71"/>
  <c r="BV135" i="71"/>
  <c r="BW135" i="71"/>
  <c r="BX135" i="71"/>
  <c r="BY135" i="71"/>
  <c r="BZ135" i="71"/>
  <c r="CA135" i="71"/>
  <c r="CB135" i="71"/>
  <c r="CC135" i="71"/>
  <c r="CD135" i="71"/>
  <c r="CE135" i="71"/>
  <c r="CF135" i="71"/>
  <c r="CG135" i="71"/>
  <c r="CH135" i="71"/>
  <c r="CI135" i="71"/>
  <c r="CJ135" i="71"/>
  <c r="CK135" i="71"/>
  <c r="CL135" i="71"/>
  <c r="CM135" i="71"/>
  <c r="CN135" i="71"/>
  <c r="CO135" i="71"/>
  <c r="CP135" i="71"/>
  <c r="CQ135" i="71"/>
  <c r="CR135" i="71"/>
  <c r="CS135" i="71"/>
  <c r="CT135" i="71"/>
  <c r="CU135" i="71"/>
  <c r="CV135" i="71"/>
  <c r="CW135" i="71"/>
  <c r="CX135" i="71"/>
  <c r="CY135" i="71"/>
  <c r="CZ135" i="71"/>
  <c r="DA135" i="71"/>
  <c r="DB135" i="71"/>
  <c r="DC135" i="71"/>
  <c r="DD135" i="71"/>
  <c r="DE135" i="71"/>
  <c r="DF135" i="71"/>
  <c r="DG135" i="71"/>
  <c r="DH135" i="71"/>
  <c r="DI135" i="71"/>
  <c r="DJ135" i="71"/>
  <c r="DK135" i="71"/>
  <c r="DL135" i="71"/>
  <c r="BI136" i="71"/>
  <c r="BJ136" i="71"/>
  <c r="BK136" i="71"/>
  <c r="BL136" i="71"/>
  <c r="BM136" i="71"/>
  <c r="BN136" i="71"/>
  <c r="BO136" i="71"/>
  <c r="BP136" i="71"/>
  <c r="BQ136" i="71"/>
  <c r="BR136" i="71"/>
  <c r="BS136" i="71"/>
  <c r="BT136" i="71"/>
  <c r="BU136" i="71"/>
  <c r="BV136" i="71"/>
  <c r="BW136" i="71"/>
  <c r="BX136" i="71"/>
  <c r="BY136" i="71"/>
  <c r="BZ136" i="71"/>
  <c r="CA136" i="71"/>
  <c r="CB136" i="71"/>
  <c r="CC136" i="71"/>
  <c r="CD136" i="71"/>
  <c r="CE136" i="71"/>
  <c r="CF136" i="71"/>
  <c r="CG136" i="71"/>
  <c r="CH136" i="71"/>
  <c r="CI136" i="71"/>
  <c r="CJ136" i="71"/>
  <c r="CK136" i="71"/>
  <c r="CL136" i="71"/>
  <c r="CM136" i="71"/>
  <c r="CN136" i="71"/>
  <c r="CO136" i="71"/>
  <c r="CP136" i="71"/>
  <c r="CQ136" i="71"/>
  <c r="CR136" i="71"/>
  <c r="CS136" i="71"/>
  <c r="CT136" i="71"/>
  <c r="CU136" i="71"/>
  <c r="CV136" i="71"/>
  <c r="CW136" i="71"/>
  <c r="CX136" i="71"/>
  <c r="CY136" i="71"/>
  <c r="CZ136" i="71"/>
  <c r="DA136" i="71"/>
  <c r="DB136" i="71"/>
  <c r="DC136" i="71"/>
  <c r="DD136" i="71"/>
  <c r="DE136" i="71"/>
  <c r="DF136" i="71"/>
  <c r="DG136" i="71"/>
  <c r="DH136" i="71"/>
  <c r="DI136" i="71"/>
  <c r="DJ136" i="71"/>
  <c r="DK136" i="71"/>
  <c r="DL136" i="71"/>
  <c r="BI137" i="71"/>
  <c r="BJ137" i="71"/>
  <c r="BK137" i="71"/>
  <c r="BL137" i="71"/>
  <c r="BM137" i="71"/>
  <c r="BN137" i="71"/>
  <c r="BO137" i="71"/>
  <c r="BP137" i="71"/>
  <c r="BQ137" i="71"/>
  <c r="BR137" i="71"/>
  <c r="BS137" i="71"/>
  <c r="BT137" i="71"/>
  <c r="BU137" i="71"/>
  <c r="BV137" i="71"/>
  <c r="BW137" i="71"/>
  <c r="BX137" i="71"/>
  <c r="BY137" i="71"/>
  <c r="BZ137" i="71"/>
  <c r="CA137" i="71"/>
  <c r="CB137" i="71"/>
  <c r="CC137" i="71"/>
  <c r="CD137" i="71"/>
  <c r="CE137" i="71"/>
  <c r="CF137" i="71"/>
  <c r="CG137" i="71"/>
  <c r="CH137" i="71"/>
  <c r="CI137" i="71"/>
  <c r="CJ137" i="71"/>
  <c r="CK137" i="71"/>
  <c r="CL137" i="71"/>
  <c r="CM137" i="71"/>
  <c r="CN137" i="71"/>
  <c r="CO137" i="71"/>
  <c r="CP137" i="71"/>
  <c r="CQ137" i="71"/>
  <c r="CR137" i="71"/>
  <c r="CS137" i="71"/>
  <c r="CT137" i="71"/>
  <c r="CU137" i="71"/>
  <c r="CV137" i="71"/>
  <c r="CW137" i="71"/>
  <c r="CX137" i="71"/>
  <c r="CY137" i="71"/>
  <c r="CZ137" i="71"/>
  <c r="DA137" i="71"/>
  <c r="DB137" i="71"/>
  <c r="DC137" i="71"/>
  <c r="DD137" i="71"/>
  <c r="DE137" i="71"/>
  <c r="DF137" i="71"/>
  <c r="DG137" i="71"/>
  <c r="DH137" i="71"/>
  <c r="DI137" i="71"/>
  <c r="DJ137" i="71"/>
  <c r="DK137" i="71"/>
  <c r="DL137" i="71"/>
  <c r="BI138" i="71"/>
  <c r="BJ138" i="71"/>
  <c r="BK138" i="71"/>
  <c r="BL138" i="71"/>
  <c r="BM138" i="71"/>
  <c r="BN138" i="71"/>
  <c r="BO138" i="71"/>
  <c r="BP138" i="71"/>
  <c r="BQ138" i="71"/>
  <c r="BR138" i="71"/>
  <c r="BS138" i="71"/>
  <c r="BT138" i="71"/>
  <c r="BU138" i="71"/>
  <c r="BV138" i="71"/>
  <c r="BW138" i="71"/>
  <c r="BX138" i="71"/>
  <c r="BY138" i="71"/>
  <c r="BZ138" i="71"/>
  <c r="CA138" i="71"/>
  <c r="CB138" i="71"/>
  <c r="CC138" i="71"/>
  <c r="CD138" i="71"/>
  <c r="CE138" i="71"/>
  <c r="CF138" i="71"/>
  <c r="CG138" i="71"/>
  <c r="CH138" i="71"/>
  <c r="CI138" i="71"/>
  <c r="CJ138" i="71"/>
  <c r="CK138" i="71"/>
  <c r="CL138" i="71"/>
  <c r="CM138" i="71"/>
  <c r="CN138" i="71"/>
  <c r="CO138" i="71"/>
  <c r="CP138" i="71"/>
  <c r="CQ138" i="71"/>
  <c r="CR138" i="71"/>
  <c r="CS138" i="71"/>
  <c r="CT138" i="71"/>
  <c r="CU138" i="71"/>
  <c r="CV138" i="71"/>
  <c r="CW138" i="71"/>
  <c r="CX138" i="71"/>
  <c r="CY138" i="71"/>
  <c r="CZ138" i="71"/>
  <c r="DA138" i="71"/>
  <c r="DB138" i="71"/>
  <c r="DC138" i="71"/>
  <c r="DD138" i="71"/>
  <c r="DE138" i="71"/>
  <c r="DF138" i="71"/>
  <c r="DG138" i="71"/>
  <c r="DH138" i="71"/>
  <c r="DI138" i="71"/>
  <c r="DJ138" i="71"/>
  <c r="DK138" i="71"/>
  <c r="DL138" i="71"/>
  <c r="BI139" i="71"/>
  <c r="BJ139" i="71"/>
  <c r="BK139" i="71"/>
  <c r="BL139" i="71"/>
  <c r="BM139" i="71"/>
  <c r="BN139" i="71"/>
  <c r="BO139" i="71"/>
  <c r="BP139" i="71"/>
  <c r="BQ139" i="71"/>
  <c r="BR139" i="71"/>
  <c r="BS139" i="71"/>
  <c r="BT139" i="71"/>
  <c r="BU139" i="71"/>
  <c r="BV139" i="71"/>
  <c r="BW139" i="71"/>
  <c r="BX139" i="71"/>
  <c r="BY139" i="71"/>
  <c r="BZ139" i="71"/>
  <c r="CA139" i="71"/>
  <c r="CB139" i="71"/>
  <c r="CC139" i="71"/>
  <c r="CD139" i="71"/>
  <c r="CE139" i="71"/>
  <c r="CF139" i="71"/>
  <c r="CG139" i="71"/>
  <c r="CH139" i="71"/>
  <c r="CI139" i="71"/>
  <c r="CJ139" i="71"/>
  <c r="CK139" i="71"/>
  <c r="CL139" i="71"/>
  <c r="CM139" i="71"/>
  <c r="CN139" i="71"/>
  <c r="CO139" i="71"/>
  <c r="CP139" i="71"/>
  <c r="CQ139" i="71"/>
  <c r="CR139" i="71"/>
  <c r="CS139" i="71"/>
  <c r="CT139" i="71"/>
  <c r="CU139" i="71"/>
  <c r="CV139" i="71"/>
  <c r="CW139" i="71"/>
  <c r="CX139" i="71"/>
  <c r="CY139" i="71"/>
  <c r="CZ139" i="71"/>
  <c r="DA139" i="71"/>
  <c r="DB139" i="71"/>
  <c r="DC139" i="71"/>
  <c r="DD139" i="71"/>
  <c r="DE139" i="71"/>
  <c r="DF139" i="71"/>
  <c r="DG139" i="71"/>
  <c r="DH139" i="71"/>
  <c r="DI139" i="71"/>
  <c r="DJ139" i="71"/>
  <c r="DK139" i="71"/>
  <c r="DL139" i="71"/>
  <c r="BI140" i="71"/>
  <c r="BJ140" i="71"/>
  <c r="BK140" i="71"/>
  <c r="BL140" i="71"/>
  <c r="BM140" i="71"/>
  <c r="BN140" i="71"/>
  <c r="BO140" i="71"/>
  <c r="BP140" i="71"/>
  <c r="BQ140" i="71"/>
  <c r="BR140" i="71"/>
  <c r="BS140" i="71"/>
  <c r="BT140" i="71"/>
  <c r="BU140" i="71"/>
  <c r="BV140" i="71"/>
  <c r="BW140" i="71"/>
  <c r="BX140" i="71"/>
  <c r="BY140" i="71"/>
  <c r="BZ140" i="71"/>
  <c r="CA140" i="71"/>
  <c r="CB140" i="71"/>
  <c r="CC140" i="71"/>
  <c r="CD140" i="71"/>
  <c r="CE140" i="71"/>
  <c r="CF140" i="71"/>
  <c r="CG140" i="71"/>
  <c r="CH140" i="71"/>
  <c r="CI140" i="71"/>
  <c r="CJ140" i="71"/>
  <c r="CK140" i="71"/>
  <c r="CL140" i="71"/>
  <c r="CM140" i="71"/>
  <c r="CN140" i="71"/>
  <c r="CO140" i="71"/>
  <c r="CP140" i="71"/>
  <c r="CQ140" i="71"/>
  <c r="CR140" i="71"/>
  <c r="CS140" i="71"/>
  <c r="CT140" i="71"/>
  <c r="CU140" i="71"/>
  <c r="CV140" i="71"/>
  <c r="CW140" i="71"/>
  <c r="CX140" i="71"/>
  <c r="CY140" i="71"/>
  <c r="CZ140" i="71"/>
  <c r="DA140" i="71"/>
  <c r="DB140" i="71"/>
  <c r="DC140" i="71"/>
  <c r="DD140" i="71"/>
  <c r="DE140" i="71"/>
  <c r="DF140" i="71"/>
  <c r="DG140" i="71"/>
  <c r="DH140" i="71"/>
  <c r="DI140" i="71"/>
  <c r="DJ140" i="71"/>
  <c r="DK140" i="71"/>
  <c r="DL140" i="71"/>
  <c r="BI141" i="71"/>
  <c r="BJ141" i="71"/>
  <c r="BK141" i="71"/>
  <c r="BL141" i="71"/>
  <c r="BM141" i="71"/>
  <c r="BN141" i="71"/>
  <c r="BO141" i="71"/>
  <c r="BP141" i="71"/>
  <c r="BQ141" i="71"/>
  <c r="BR141" i="71"/>
  <c r="BS141" i="71"/>
  <c r="BT141" i="71"/>
  <c r="BU141" i="71"/>
  <c r="BV141" i="71"/>
  <c r="BW141" i="71"/>
  <c r="BX141" i="71"/>
  <c r="BY141" i="71"/>
  <c r="BZ141" i="71"/>
  <c r="CA141" i="71"/>
  <c r="CB141" i="71"/>
  <c r="CC141" i="71"/>
  <c r="CD141" i="71"/>
  <c r="CE141" i="71"/>
  <c r="CF141" i="71"/>
  <c r="CG141" i="71"/>
  <c r="CH141" i="71"/>
  <c r="CI141" i="71"/>
  <c r="CJ141" i="71"/>
  <c r="CK141" i="71"/>
  <c r="CL141" i="71"/>
  <c r="CM141" i="71"/>
  <c r="CN141" i="71"/>
  <c r="CO141" i="71"/>
  <c r="CP141" i="71"/>
  <c r="CQ141" i="71"/>
  <c r="CR141" i="71"/>
  <c r="CS141" i="71"/>
  <c r="CT141" i="71"/>
  <c r="CU141" i="71"/>
  <c r="CV141" i="71"/>
  <c r="CW141" i="71"/>
  <c r="CX141" i="71"/>
  <c r="CY141" i="71"/>
  <c r="CZ141" i="71"/>
  <c r="DA141" i="71"/>
  <c r="DB141" i="71"/>
  <c r="DC141" i="71"/>
  <c r="DD141" i="71"/>
  <c r="DE141" i="71"/>
  <c r="DF141" i="71"/>
  <c r="DG141" i="71"/>
  <c r="DH141" i="71"/>
  <c r="DI141" i="71"/>
  <c r="DJ141" i="71"/>
  <c r="DK141" i="71"/>
  <c r="DL141" i="71"/>
  <c r="BI142" i="71"/>
  <c r="BJ142" i="71"/>
  <c r="BK142" i="71"/>
  <c r="BL142" i="71"/>
  <c r="BM142" i="71"/>
  <c r="BN142" i="71"/>
  <c r="BO142" i="71"/>
  <c r="BP142" i="71"/>
  <c r="BQ142" i="71"/>
  <c r="BR142" i="71"/>
  <c r="BS142" i="71"/>
  <c r="BT142" i="71"/>
  <c r="BU142" i="71"/>
  <c r="BV142" i="71"/>
  <c r="BW142" i="71"/>
  <c r="BX142" i="71"/>
  <c r="BY142" i="71"/>
  <c r="BZ142" i="71"/>
  <c r="CA142" i="71"/>
  <c r="CB142" i="71"/>
  <c r="CC142" i="71"/>
  <c r="CD142" i="71"/>
  <c r="CE142" i="71"/>
  <c r="CF142" i="71"/>
  <c r="CG142" i="71"/>
  <c r="CH142" i="71"/>
  <c r="CI142" i="71"/>
  <c r="CJ142" i="71"/>
  <c r="CK142" i="71"/>
  <c r="CL142" i="71"/>
  <c r="CM142" i="71"/>
  <c r="CN142" i="71"/>
  <c r="CO142" i="71"/>
  <c r="CP142" i="71"/>
  <c r="CQ142" i="71"/>
  <c r="CR142" i="71"/>
  <c r="CS142" i="71"/>
  <c r="CT142" i="71"/>
  <c r="CU142" i="71"/>
  <c r="CV142" i="71"/>
  <c r="CW142" i="71"/>
  <c r="CX142" i="71"/>
  <c r="CY142" i="71"/>
  <c r="CZ142" i="71"/>
  <c r="DA142" i="71"/>
  <c r="DB142" i="71"/>
  <c r="DC142" i="71"/>
  <c r="DD142" i="71"/>
  <c r="DE142" i="71"/>
  <c r="DF142" i="71"/>
  <c r="DG142" i="71"/>
  <c r="DH142" i="71"/>
  <c r="DI142" i="71"/>
  <c r="DJ142" i="71"/>
  <c r="DK142" i="71"/>
  <c r="DL142" i="71"/>
  <c r="BI143" i="71"/>
  <c r="BJ143" i="71"/>
  <c r="BK143" i="71"/>
  <c r="BL143" i="71"/>
  <c r="BM143" i="71"/>
  <c r="BN143" i="71"/>
  <c r="BO143" i="71"/>
  <c r="BP143" i="71"/>
  <c r="BQ143" i="71"/>
  <c r="BR143" i="71"/>
  <c r="BS143" i="71"/>
  <c r="BT143" i="71"/>
  <c r="BU143" i="71"/>
  <c r="BV143" i="71"/>
  <c r="BW143" i="71"/>
  <c r="BX143" i="71"/>
  <c r="BY143" i="71"/>
  <c r="BZ143" i="71"/>
  <c r="CA143" i="71"/>
  <c r="CB143" i="71"/>
  <c r="CC143" i="71"/>
  <c r="CD143" i="71"/>
  <c r="CE143" i="71"/>
  <c r="CF143" i="71"/>
  <c r="CG143" i="71"/>
  <c r="CH143" i="71"/>
  <c r="CI143" i="71"/>
  <c r="CJ143" i="71"/>
  <c r="CK143" i="71"/>
  <c r="CL143" i="71"/>
  <c r="CM143" i="71"/>
  <c r="CN143" i="71"/>
  <c r="CO143" i="71"/>
  <c r="CP143" i="71"/>
  <c r="CQ143" i="71"/>
  <c r="CR143" i="71"/>
  <c r="CS143" i="71"/>
  <c r="CT143" i="71"/>
  <c r="CU143" i="71"/>
  <c r="CV143" i="71"/>
  <c r="CW143" i="71"/>
  <c r="CX143" i="71"/>
  <c r="CY143" i="71"/>
  <c r="CZ143" i="71"/>
  <c r="DA143" i="71"/>
  <c r="DB143" i="71"/>
  <c r="DC143" i="71"/>
  <c r="DD143" i="71"/>
  <c r="DE143" i="71"/>
  <c r="DF143" i="71"/>
  <c r="DG143" i="71"/>
  <c r="DH143" i="71"/>
  <c r="DI143" i="71"/>
  <c r="DJ143" i="71"/>
  <c r="DK143" i="71"/>
  <c r="DL143" i="71"/>
  <c r="BI144" i="71"/>
  <c r="BJ144" i="71"/>
  <c r="BK144" i="71"/>
  <c r="BL144" i="71"/>
  <c r="BM144" i="71"/>
  <c r="BN144" i="71"/>
  <c r="BO144" i="71"/>
  <c r="BP144" i="71"/>
  <c r="BQ144" i="71"/>
  <c r="BR144" i="71"/>
  <c r="BS144" i="71"/>
  <c r="BT144" i="71"/>
  <c r="BU144" i="71"/>
  <c r="BV144" i="71"/>
  <c r="BW144" i="71"/>
  <c r="BX144" i="71"/>
  <c r="BY144" i="71"/>
  <c r="BZ144" i="71"/>
  <c r="CA144" i="71"/>
  <c r="CB144" i="71"/>
  <c r="CC144" i="71"/>
  <c r="CD144" i="71"/>
  <c r="CE144" i="71"/>
  <c r="CF144" i="71"/>
  <c r="CG144" i="71"/>
  <c r="CH144" i="71"/>
  <c r="CI144" i="71"/>
  <c r="CJ144" i="71"/>
  <c r="CK144" i="71"/>
  <c r="CL144" i="71"/>
  <c r="CM144" i="71"/>
  <c r="CN144" i="71"/>
  <c r="CO144" i="71"/>
  <c r="CP144" i="71"/>
  <c r="CQ144" i="71"/>
  <c r="CR144" i="71"/>
  <c r="CS144" i="71"/>
  <c r="CT144" i="71"/>
  <c r="CU144" i="71"/>
  <c r="CV144" i="71"/>
  <c r="CW144" i="71"/>
  <c r="CX144" i="71"/>
  <c r="CY144" i="71"/>
  <c r="CZ144" i="71"/>
  <c r="DA144" i="71"/>
  <c r="DB144" i="71"/>
  <c r="DC144" i="71"/>
  <c r="DD144" i="71"/>
  <c r="DE144" i="71"/>
  <c r="DF144" i="71"/>
  <c r="DG144" i="71"/>
  <c r="DH144" i="71"/>
  <c r="DI144" i="71"/>
  <c r="DJ144" i="71"/>
  <c r="DK144" i="71"/>
  <c r="DL144" i="71"/>
  <c r="BI145" i="71"/>
  <c r="BJ145" i="71"/>
  <c r="BK145" i="71"/>
  <c r="BL145" i="71"/>
  <c r="BM145" i="71"/>
  <c r="BN145" i="71"/>
  <c r="BO145" i="71"/>
  <c r="BP145" i="71"/>
  <c r="BQ145" i="71"/>
  <c r="BR145" i="71"/>
  <c r="BS145" i="71"/>
  <c r="BT145" i="71"/>
  <c r="BU145" i="71"/>
  <c r="BV145" i="71"/>
  <c r="BW145" i="71"/>
  <c r="BX145" i="71"/>
  <c r="BY145" i="71"/>
  <c r="BZ145" i="71"/>
  <c r="CA145" i="71"/>
  <c r="CB145" i="71"/>
  <c r="CC145" i="71"/>
  <c r="CD145" i="71"/>
  <c r="CE145" i="71"/>
  <c r="CF145" i="71"/>
  <c r="CG145" i="71"/>
  <c r="CH145" i="71"/>
  <c r="CI145" i="71"/>
  <c r="CJ145" i="71"/>
  <c r="CK145" i="71"/>
  <c r="CL145" i="71"/>
  <c r="CM145" i="71"/>
  <c r="CN145" i="71"/>
  <c r="CO145" i="71"/>
  <c r="CP145" i="71"/>
  <c r="CQ145" i="71"/>
  <c r="CR145" i="71"/>
  <c r="CS145" i="71"/>
  <c r="CT145" i="71"/>
  <c r="CU145" i="71"/>
  <c r="CV145" i="71"/>
  <c r="CW145" i="71"/>
  <c r="CX145" i="71"/>
  <c r="CY145" i="71"/>
  <c r="CZ145" i="71"/>
  <c r="DA145" i="71"/>
  <c r="DB145" i="71"/>
  <c r="DC145" i="71"/>
  <c r="DD145" i="71"/>
  <c r="DE145" i="71"/>
  <c r="DF145" i="71"/>
  <c r="DG145" i="71"/>
  <c r="DH145" i="71"/>
  <c r="DI145" i="71"/>
  <c r="DJ145" i="71"/>
  <c r="DK145" i="71"/>
  <c r="DL145" i="71"/>
  <c r="BI146" i="71"/>
  <c r="BJ146" i="71"/>
  <c r="BK146" i="71"/>
  <c r="BL146" i="71"/>
  <c r="BM146" i="71"/>
  <c r="BN146" i="71"/>
  <c r="BO146" i="71"/>
  <c r="BP146" i="71"/>
  <c r="BQ146" i="71"/>
  <c r="BR146" i="71"/>
  <c r="BS146" i="71"/>
  <c r="BT146" i="71"/>
  <c r="BU146" i="71"/>
  <c r="BV146" i="71"/>
  <c r="BW146" i="71"/>
  <c r="BX146" i="71"/>
  <c r="BY146" i="71"/>
  <c r="BZ146" i="71"/>
  <c r="CA146" i="71"/>
  <c r="CB146" i="71"/>
  <c r="CC146" i="71"/>
  <c r="CD146" i="71"/>
  <c r="CE146" i="71"/>
  <c r="CF146" i="71"/>
  <c r="CG146" i="71"/>
  <c r="CH146" i="71"/>
  <c r="CI146" i="71"/>
  <c r="CJ146" i="71"/>
  <c r="CK146" i="71"/>
  <c r="CL146" i="71"/>
  <c r="CM146" i="71"/>
  <c r="CN146" i="71"/>
  <c r="CO146" i="71"/>
  <c r="CP146" i="71"/>
  <c r="CQ146" i="71"/>
  <c r="CR146" i="71"/>
  <c r="CS146" i="71"/>
  <c r="CT146" i="71"/>
  <c r="CU146" i="71"/>
  <c r="CV146" i="71"/>
  <c r="CW146" i="71"/>
  <c r="CX146" i="71"/>
  <c r="CY146" i="71"/>
  <c r="CZ146" i="71"/>
  <c r="DA146" i="71"/>
  <c r="DB146" i="71"/>
  <c r="DC146" i="71"/>
  <c r="DD146" i="71"/>
  <c r="DE146" i="71"/>
  <c r="DF146" i="71"/>
  <c r="DG146" i="71"/>
  <c r="DH146" i="71"/>
  <c r="DI146" i="71"/>
  <c r="DJ146" i="71"/>
  <c r="DK146" i="71"/>
  <c r="DL146" i="71"/>
  <c r="BI147" i="71"/>
  <c r="BJ147" i="71"/>
  <c r="BK147" i="71"/>
  <c r="BL147" i="71"/>
  <c r="BM147" i="71"/>
  <c r="BN147" i="71"/>
  <c r="BO147" i="71"/>
  <c r="BP147" i="71"/>
  <c r="BQ147" i="71"/>
  <c r="BR147" i="71"/>
  <c r="BS147" i="71"/>
  <c r="BT147" i="71"/>
  <c r="BU147" i="71"/>
  <c r="BV147" i="71"/>
  <c r="BW147" i="71"/>
  <c r="BX147" i="71"/>
  <c r="BY147" i="71"/>
  <c r="BZ147" i="71"/>
  <c r="CA147" i="71"/>
  <c r="CB147" i="71"/>
  <c r="CC147" i="71"/>
  <c r="CD147" i="71"/>
  <c r="CE147" i="71"/>
  <c r="CF147" i="71"/>
  <c r="CG147" i="71"/>
  <c r="CH147" i="71"/>
  <c r="CI147" i="71"/>
  <c r="CJ147" i="71"/>
  <c r="CK147" i="71"/>
  <c r="CL147" i="71"/>
  <c r="CM147" i="71"/>
  <c r="CN147" i="71"/>
  <c r="CO147" i="71"/>
  <c r="CP147" i="71"/>
  <c r="CQ147" i="71"/>
  <c r="CR147" i="71"/>
  <c r="CS147" i="71"/>
  <c r="CT147" i="71"/>
  <c r="CU147" i="71"/>
  <c r="CV147" i="71"/>
  <c r="CW147" i="71"/>
  <c r="CX147" i="71"/>
  <c r="CY147" i="71"/>
  <c r="CZ147" i="71"/>
  <c r="DA147" i="71"/>
  <c r="DB147" i="71"/>
  <c r="DC147" i="71"/>
  <c r="DD147" i="71"/>
  <c r="DE147" i="71"/>
  <c r="DF147" i="71"/>
  <c r="DG147" i="71"/>
  <c r="DH147" i="71"/>
  <c r="DI147" i="71"/>
  <c r="DJ147" i="71"/>
  <c r="DK147" i="71"/>
  <c r="DL147" i="71"/>
  <c r="BI148" i="71"/>
  <c r="BJ148" i="71"/>
  <c r="BK148" i="71"/>
  <c r="BL148" i="71"/>
  <c r="BM148" i="71"/>
  <c r="BN148" i="71"/>
  <c r="BO148" i="71"/>
  <c r="BP148" i="71"/>
  <c r="BQ148" i="71"/>
  <c r="BR148" i="71"/>
  <c r="BS148" i="71"/>
  <c r="BT148" i="71"/>
  <c r="BU148" i="71"/>
  <c r="BV148" i="71"/>
  <c r="BW148" i="71"/>
  <c r="BX148" i="71"/>
  <c r="BY148" i="71"/>
  <c r="BZ148" i="71"/>
  <c r="CA148" i="71"/>
  <c r="CB148" i="71"/>
  <c r="CC148" i="71"/>
  <c r="CD148" i="71"/>
  <c r="CE148" i="71"/>
  <c r="CF148" i="71"/>
  <c r="CG148" i="71"/>
  <c r="CH148" i="71"/>
  <c r="CI148" i="71"/>
  <c r="CJ148" i="71"/>
  <c r="CK148" i="71"/>
  <c r="CL148" i="71"/>
  <c r="CM148" i="71"/>
  <c r="CN148" i="71"/>
  <c r="CO148" i="71"/>
  <c r="CP148" i="71"/>
  <c r="CQ148" i="71"/>
  <c r="CR148" i="71"/>
  <c r="CS148" i="71"/>
  <c r="CT148" i="71"/>
  <c r="CU148" i="71"/>
  <c r="CV148" i="71"/>
  <c r="CW148" i="71"/>
  <c r="CX148" i="71"/>
  <c r="CY148" i="71"/>
  <c r="CZ148" i="71"/>
  <c r="DA148" i="71"/>
  <c r="DB148" i="71"/>
  <c r="DC148" i="71"/>
  <c r="DD148" i="71"/>
  <c r="DE148" i="71"/>
  <c r="DF148" i="71"/>
  <c r="DG148" i="71"/>
  <c r="DH148" i="71"/>
  <c r="DI148" i="71"/>
  <c r="DJ148" i="71"/>
  <c r="DK148" i="71"/>
  <c r="DL148" i="71"/>
  <c r="BI149" i="71"/>
  <c r="BJ149" i="71"/>
  <c r="BK149" i="71"/>
  <c r="BL149" i="71"/>
  <c r="BM149" i="71"/>
  <c r="BN149" i="71"/>
  <c r="BO149" i="71"/>
  <c r="BP149" i="71"/>
  <c r="BQ149" i="71"/>
  <c r="BR149" i="71"/>
  <c r="BS149" i="71"/>
  <c r="BT149" i="71"/>
  <c r="BU149" i="71"/>
  <c r="BV149" i="71"/>
  <c r="BW149" i="71"/>
  <c r="BX149" i="71"/>
  <c r="BY149" i="71"/>
  <c r="BZ149" i="71"/>
  <c r="CA149" i="71"/>
  <c r="CB149" i="71"/>
  <c r="CC149" i="71"/>
  <c r="CD149" i="71"/>
  <c r="CE149" i="71"/>
  <c r="CF149" i="71"/>
  <c r="CG149" i="71"/>
  <c r="CH149" i="71"/>
  <c r="CI149" i="71"/>
  <c r="CJ149" i="71"/>
  <c r="CK149" i="71"/>
  <c r="CL149" i="71"/>
  <c r="CM149" i="71"/>
  <c r="CN149" i="71"/>
  <c r="CO149" i="71"/>
  <c r="CP149" i="71"/>
  <c r="CQ149" i="71"/>
  <c r="CR149" i="71"/>
  <c r="CS149" i="71"/>
  <c r="CT149" i="71"/>
  <c r="CU149" i="71"/>
  <c r="CV149" i="71"/>
  <c r="CW149" i="71"/>
  <c r="CX149" i="71"/>
  <c r="CY149" i="71"/>
  <c r="CZ149" i="71"/>
  <c r="DA149" i="71"/>
  <c r="DB149" i="71"/>
  <c r="DC149" i="71"/>
  <c r="DD149" i="71"/>
  <c r="DE149" i="71"/>
  <c r="DF149" i="71"/>
  <c r="DG149" i="71"/>
  <c r="DH149" i="71"/>
  <c r="DI149" i="71"/>
  <c r="DJ149" i="71"/>
  <c r="DK149" i="71"/>
  <c r="DL149" i="71"/>
  <c r="BI150" i="71"/>
  <c r="BJ150" i="71"/>
  <c r="BK150" i="71"/>
  <c r="BL150" i="71"/>
  <c r="BM150" i="71"/>
  <c r="BN150" i="71"/>
  <c r="BO150" i="71"/>
  <c r="BP150" i="71"/>
  <c r="BQ150" i="71"/>
  <c r="BR150" i="71"/>
  <c r="BS150" i="71"/>
  <c r="BT150" i="71"/>
  <c r="BU150" i="71"/>
  <c r="BV150" i="71"/>
  <c r="BW150" i="71"/>
  <c r="BX150" i="71"/>
  <c r="BY150" i="71"/>
  <c r="BZ150" i="71"/>
  <c r="CA150" i="71"/>
  <c r="CB150" i="71"/>
  <c r="CC150" i="71"/>
  <c r="CD150" i="71"/>
  <c r="CE150" i="71"/>
  <c r="CF150" i="71"/>
  <c r="CG150" i="71"/>
  <c r="CH150" i="71"/>
  <c r="CI150" i="71"/>
  <c r="CJ150" i="71"/>
  <c r="CK150" i="71"/>
  <c r="CL150" i="71"/>
  <c r="CM150" i="71"/>
  <c r="CN150" i="71"/>
  <c r="CO150" i="71"/>
  <c r="CP150" i="71"/>
  <c r="CQ150" i="71"/>
  <c r="CR150" i="71"/>
  <c r="CS150" i="71"/>
  <c r="CT150" i="71"/>
  <c r="CU150" i="71"/>
  <c r="CV150" i="71"/>
  <c r="CW150" i="71"/>
  <c r="CX150" i="71"/>
  <c r="CY150" i="71"/>
  <c r="CZ150" i="71"/>
  <c r="DA150" i="71"/>
  <c r="DB150" i="71"/>
  <c r="DC150" i="71"/>
  <c r="DD150" i="71"/>
  <c r="DE150" i="71"/>
  <c r="DF150" i="71"/>
  <c r="DG150" i="71"/>
  <c r="DH150" i="71"/>
  <c r="DI150" i="71"/>
  <c r="DJ150" i="71"/>
  <c r="DK150" i="71"/>
  <c r="DL150" i="71"/>
  <c r="BI151" i="71"/>
  <c r="BJ151" i="71"/>
  <c r="BK151" i="71"/>
  <c r="BL151" i="71"/>
  <c r="BM151" i="71"/>
  <c r="BN151" i="71"/>
  <c r="BO151" i="71"/>
  <c r="BP151" i="71"/>
  <c r="BQ151" i="71"/>
  <c r="BR151" i="71"/>
  <c r="BS151" i="71"/>
  <c r="BT151" i="71"/>
  <c r="BU151" i="71"/>
  <c r="BV151" i="71"/>
  <c r="BW151" i="71"/>
  <c r="BX151" i="71"/>
  <c r="BY151" i="71"/>
  <c r="BZ151" i="71"/>
  <c r="CA151" i="71"/>
  <c r="CB151" i="71"/>
  <c r="CC151" i="71"/>
  <c r="CD151" i="71"/>
  <c r="CE151" i="71"/>
  <c r="CF151" i="71"/>
  <c r="CG151" i="71"/>
  <c r="CH151" i="71"/>
  <c r="CI151" i="71"/>
  <c r="CJ151" i="71"/>
  <c r="CK151" i="71"/>
  <c r="CL151" i="71"/>
  <c r="CM151" i="71"/>
  <c r="CN151" i="71"/>
  <c r="CO151" i="71"/>
  <c r="CP151" i="71"/>
  <c r="CQ151" i="71"/>
  <c r="CR151" i="71"/>
  <c r="CS151" i="71"/>
  <c r="CT151" i="71"/>
  <c r="CU151" i="71"/>
  <c r="CV151" i="71"/>
  <c r="CW151" i="71"/>
  <c r="CX151" i="71"/>
  <c r="CY151" i="71"/>
  <c r="CZ151" i="71"/>
  <c r="DA151" i="71"/>
  <c r="DB151" i="71"/>
  <c r="DC151" i="71"/>
  <c r="DD151" i="71"/>
  <c r="DE151" i="71"/>
  <c r="DF151" i="71"/>
  <c r="DG151" i="71"/>
  <c r="DH151" i="71"/>
  <c r="DI151" i="71"/>
  <c r="DJ151" i="71"/>
  <c r="DK151" i="71"/>
  <c r="DL151" i="71"/>
  <c r="BI152" i="71"/>
  <c r="BJ152" i="71"/>
  <c r="BK152" i="71"/>
  <c r="BL152" i="71"/>
  <c r="BM152" i="71"/>
  <c r="BN152" i="71"/>
  <c r="BO152" i="71"/>
  <c r="BP152" i="71"/>
  <c r="BQ152" i="71"/>
  <c r="BR152" i="71"/>
  <c r="BS152" i="71"/>
  <c r="BT152" i="71"/>
  <c r="BU152" i="71"/>
  <c r="BV152" i="71"/>
  <c r="BW152" i="71"/>
  <c r="BX152" i="71"/>
  <c r="BY152" i="71"/>
  <c r="BZ152" i="71"/>
  <c r="CA152" i="71"/>
  <c r="CB152" i="71"/>
  <c r="CC152" i="71"/>
  <c r="CD152" i="71"/>
  <c r="CE152" i="71"/>
  <c r="CF152" i="71"/>
  <c r="CG152" i="71"/>
  <c r="CH152" i="71"/>
  <c r="CI152" i="71"/>
  <c r="CJ152" i="71"/>
  <c r="CK152" i="71"/>
  <c r="CL152" i="71"/>
  <c r="CM152" i="71"/>
  <c r="CN152" i="71"/>
  <c r="CO152" i="71"/>
  <c r="CP152" i="71"/>
  <c r="CQ152" i="71"/>
  <c r="CR152" i="71"/>
  <c r="CS152" i="71"/>
  <c r="CT152" i="71"/>
  <c r="CU152" i="71"/>
  <c r="CV152" i="71"/>
  <c r="CW152" i="71"/>
  <c r="CX152" i="71"/>
  <c r="CY152" i="71"/>
  <c r="CZ152" i="71"/>
  <c r="DA152" i="71"/>
  <c r="DB152" i="71"/>
  <c r="DC152" i="71"/>
  <c r="DD152" i="71"/>
  <c r="DE152" i="71"/>
  <c r="DF152" i="71"/>
  <c r="DG152" i="71"/>
  <c r="DH152" i="71"/>
  <c r="DI152" i="71"/>
  <c r="DJ152" i="71"/>
  <c r="DK152" i="71"/>
  <c r="DL152" i="71"/>
  <c r="BI153" i="71"/>
  <c r="BJ153" i="71"/>
  <c r="BK153" i="71"/>
  <c r="BL153" i="71"/>
  <c r="BM153" i="71"/>
  <c r="BN153" i="71"/>
  <c r="BO153" i="71"/>
  <c r="BP153" i="71"/>
  <c r="BQ153" i="71"/>
  <c r="BR153" i="71"/>
  <c r="BS153" i="71"/>
  <c r="BT153" i="71"/>
  <c r="BU153" i="71"/>
  <c r="BV153" i="71"/>
  <c r="BW153" i="71"/>
  <c r="BX153" i="71"/>
  <c r="BY153" i="71"/>
  <c r="BZ153" i="71"/>
  <c r="CA153" i="71"/>
  <c r="CB153" i="71"/>
  <c r="CC153" i="71"/>
  <c r="CD153" i="71"/>
  <c r="CE153" i="71"/>
  <c r="CF153" i="71"/>
  <c r="CG153" i="71"/>
  <c r="CH153" i="71"/>
  <c r="CI153" i="71"/>
  <c r="CJ153" i="71"/>
  <c r="CK153" i="71"/>
  <c r="CL153" i="71"/>
  <c r="CM153" i="71"/>
  <c r="CN153" i="71"/>
  <c r="CO153" i="71"/>
  <c r="CP153" i="71"/>
  <c r="CQ153" i="71"/>
  <c r="CR153" i="71"/>
  <c r="CS153" i="71"/>
  <c r="CT153" i="71"/>
  <c r="CU153" i="71"/>
  <c r="CV153" i="71"/>
  <c r="CW153" i="71"/>
  <c r="CX153" i="71"/>
  <c r="CY153" i="71"/>
  <c r="CZ153" i="71"/>
  <c r="DA153" i="71"/>
  <c r="DB153" i="71"/>
  <c r="DC153" i="71"/>
  <c r="DD153" i="71"/>
  <c r="DE153" i="71"/>
  <c r="DF153" i="71"/>
  <c r="DG153" i="71"/>
  <c r="DH153" i="71"/>
  <c r="DI153" i="71"/>
  <c r="DJ153" i="71"/>
  <c r="DK153" i="71"/>
  <c r="DL153" i="71"/>
  <c r="BI154" i="71"/>
  <c r="BJ154" i="71"/>
  <c r="BK154" i="71"/>
  <c r="BL154" i="71"/>
  <c r="BM154" i="71"/>
  <c r="BN154" i="71"/>
  <c r="BO154" i="71"/>
  <c r="BP154" i="71"/>
  <c r="BQ154" i="71"/>
  <c r="BR154" i="71"/>
  <c r="BS154" i="71"/>
  <c r="BT154" i="71"/>
  <c r="BU154" i="71"/>
  <c r="BV154" i="71"/>
  <c r="BW154" i="71"/>
  <c r="BX154" i="71"/>
  <c r="BY154" i="71"/>
  <c r="BZ154" i="71"/>
  <c r="CA154" i="71"/>
  <c r="CB154" i="71"/>
  <c r="CC154" i="71"/>
  <c r="CD154" i="71"/>
  <c r="CE154" i="71"/>
  <c r="CF154" i="71"/>
  <c r="CG154" i="71"/>
  <c r="CH154" i="71"/>
  <c r="CI154" i="71"/>
  <c r="CJ154" i="71"/>
  <c r="CK154" i="71"/>
  <c r="CL154" i="71"/>
  <c r="CM154" i="71"/>
  <c r="CN154" i="71"/>
  <c r="CO154" i="71"/>
  <c r="CP154" i="71"/>
  <c r="CQ154" i="71"/>
  <c r="CR154" i="71"/>
  <c r="CS154" i="71"/>
  <c r="CT154" i="71"/>
  <c r="CU154" i="71"/>
  <c r="CV154" i="71"/>
  <c r="CW154" i="71"/>
  <c r="CX154" i="71"/>
  <c r="CY154" i="71"/>
  <c r="CZ154" i="71"/>
  <c r="DA154" i="71"/>
  <c r="DB154" i="71"/>
  <c r="DC154" i="71"/>
  <c r="DD154" i="71"/>
  <c r="DE154" i="71"/>
  <c r="DF154" i="71"/>
  <c r="DG154" i="71"/>
  <c r="DH154" i="71"/>
  <c r="DI154" i="71"/>
  <c r="DJ154" i="71"/>
  <c r="DK154" i="71"/>
  <c r="DL154" i="71"/>
  <c r="BI155" i="71"/>
  <c r="BJ155" i="71"/>
  <c r="BK155" i="71"/>
  <c r="BL155" i="71"/>
  <c r="BM155" i="71"/>
  <c r="BN155" i="71"/>
  <c r="BO155" i="71"/>
  <c r="BP155" i="71"/>
  <c r="BQ155" i="71"/>
  <c r="BR155" i="71"/>
  <c r="BS155" i="71"/>
  <c r="BT155" i="71"/>
  <c r="BU155" i="71"/>
  <c r="BV155" i="71"/>
  <c r="BW155" i="71"/>
  <c r="BX155" i="71"/>
  <c r="BY155" i="71"/>
  <c r="BZ155" i="71"/>
  <c r="CA155" i="71"/>
  <c r="CB155" i="71"/>
  <c r="CC155" i="71"/>
  <c r="CD155" i="71"/>
  <c r="CE155" i="71"/>
  <c r="CF155" i="71"/>
  <c r="CG155" i="71"/>
  <c r="CH155" i="71"/>
  <c r="CI155" i="71"/>
  <c r="CJ155" i="71"/>
  <c r="CK155" i="71"/>
  <c r="CL155" i="71"/>
  <c r="CM155" i="71"/>
  <c r="CN155" i="71"/>
  <c r="CO155" i="71"/>
  <c r="CP155" i="71"/>
  <c r="CQ155" i="71"/>
  <c r="CR155" i="71"/>
  <c r="CS155" i="71"/>
  <c r="CT155" i="71"/>
  <c r="CU155" i="71"/>
  <c r="CV155" i="71"/>
  <c r="CW155" i="71"/>
  <c r="CX155" i="71"/>
  <c r="CY155" i="71"/>
  <c r="CZ155" i="71"/>
  <c r="DA155" i="71"/>
  <c r="DB155" i="71"/>
  <c r="DC155" i="71"/>
  <c r="DD155" i="71"/>
  <c r="DE155" i="71"/>
  <c r="DF155" i="71"/>
  <c r="DG155" i="71"/>
  <c r="DH155" i="71"/>
  <c r="DI155" i="71"/>
  <c r="DJ155" i="71"/>
  <c r="DK155" i="71"/>
  <c r="DL155" i="71"/>
  <c r="BI156" i="71"/>
  <c r="BJ156" i="71"/>
  <c r="BK156" i="71"/>
  <c r="BL156" i="71"/>
  <c r="BM156" i="71"/>
  <c r="BN156" i="71"/>
  <c r="BO156" i="71"/>
  <c r="BP156" i="71"/>
  <c r="BQ156" i="71"/>
  <c r="BR156" i="71"/>
  <c r="BS156" i="71"/>
  <c r="BT156" i="71"/>
  <c r="BU156" i="71"/>
  <c r="BV156" i="71"/>
  <c r="BW156" i="71"/>
  <c r="BX156" i="71"/>
  <c r="BY156" i="71"/>
  <c r="BZ156" i="71"/>
  <c r="CA156" i="71"/>
  <c r="CB156" i="71"/>
  <c r="CC156" i="71"/>
  <c r="CD156" i="71"/>
  <c r="CE156" i="71"/>
  <c r="CF156" i="71"/>
  <c r="CG156" i="71"/>
  <c r="CH156" i="71"/>
  <c r="CI156" i="71"/>
  <c r="CJ156" i="71"/>
  <c r="CK156" i="71"/>
  <c r="CL156" i="71"/>
  <c r="CM156" i="71"/>
  <c r="CN156" i="71"/>
  <c r="CO156" i="71"/>
  <c r="CP156" i="71"/>
  <c r="CQ156" i="71"/>
  <c r="CR156" i="71"/>
  <c r="CS156" i="71"/>
  <c r="CT156" i="71"/>
  <c r="CU156" i="71"/>
  <c r="CV156" i="71"/>
  <c r="CW156" i="71"/>
  <c r="CX156" i="71"/>
  <c r="CY156" i="71"/>
  <c r="CZ156" i="71"/>
  <c r="DA156" i="71"/>
  <c r="DB156" i="71"/>
  <c r="DC156" i="71"/>
  <c r="DD156" i="71"/>
  <c r="DE156" i="71"/>
  <c r="DF156" i="71"/>
  <c r="DG156" i="71"/>
  <c r="DH156" i="71"/>
  <c r="DI156" i="71"/>
  <c r="DJ156" i="71"/>
  <c r="DK156" i="71"/>
  <c r="DL156" i="71"/>
  <c r="BI157" i="71"/>
  <c r="BJ157" i="71"/>
  <c r="BK157" i="71"/>
  <c r="BL157" i="71"/>
  <c r="BM157" i="71"/>
  <c r="BN157" i="71"/>
  <c r="BO157" i="71"/>
  <c r="BP157" i="71"/>
  <c r="BQ157" i="71"/>
  <c r="BR157" i="71"/>
  <c r="BS157" i="71"/>
  <c r="BT157" i="71"/>
  <c r="BU157" i="71"/>
  <c r="BV157" i="71"/>
  <c r="BW157" i="71"/>
  <c r="BX157" i="71"/>
  <c r="BY157" i="71"/>
  <c r="BZ157" i="71"/>
  <c r="CA157" i="71"/>
  <c r="CB157" i="71"/>
  <c r="CC157" i="71"/>
  <c r="CD157" i="71"/>
  <c r="CE157" i="71"/>
  <c r="CF157" i="71"/>
  <c r="CG157" i="71"/>
  <c r="CH157" i="71"/>
  <c r="CI157" i="71"/>
  <c r="CJ157" i="71"/>
  <c r="CK157" i="71"/>
  <c r="CL157" i="71"/>
  <c r="CM157" i="71"/>
  <c r="CN157" i="71"/>
  <c r="CO157" i="71"/>
  <c r="CP157" i="71"/>
  <c r="CQ157" i="71"/>
  <c r="CR157" i="71"/>
  <c r="CS157" i="71"/>
  <c r="CT157" i="71"/>
  <c r="CU157" i="71"/>
  <c r="CV157" i="71"/>
  <c r="CW157" i="71"/>
  <c r="CX157" i="71"/>
  <c r="CY157" i="71"/>
  <c r="CZ157" i="71"/>
  <c r="DA157" i="71"/>
  <c r="DB157" i="71"/>
  <c r="DC157" i="71"/>
  <c r="DD157" i="71"/>
  <c r="DE157" i="71"/>
  <c r="DF157" i="71"/>
  <c r="DG157" i="71"/>
  <c r="DH157" i="71"/>
  <c r="DI157" i="71"/>
  <c r="DJ157" i="71"/>
  <c r="DK157" i="71"/>
  <c r="DL157" i="71"/>
  <c r="BI158" i="71"/>
  <c r="BJ158" i="71"/>
  <c r="BK158" i="71"/>
  <c r="BL158" i="71"/>
  <c r="BM158" i="71"/>
  <c r="BN158" i="71"/>
  <c r="BO158" i="71"/>
  <c r="BP158" i="71"/>
  <c r="BQ158" i="71"/>
  <c r="BR158" i="71"/>
  <c r="BS158" i="71"/>
  <c r="BT158" i="71"/>
  <c r="BU158" i="71"/>
  <c r="BV158" i="71"/>
  <c r="BW158" i="71"/>
  <c r="BX158" i="71"/>
  <c r="BY158" i="71"/>
  <c r="BZ158" i="71"/>
  <c r="CA158" i="71"/>
  <c r="CB158" i="71"/>
  <c r="CC158" i="71"/>
  <c r="CD158" i="71"/>
  <c r="CE158" i="71"/>
  <c r="CF158" i="71"/>
  <c r="CG158" i="71"/>
  <c r="CH158" i="71"/>
  <c r="CI158" i="71"/>
  <c r="CJ158" i="71"/>
  <c r="CK158" i="71"/>
  <c r="CL158" i="71"/>
  <c r="CM158" i="71"/>
  <c r="CN158" i="71"/>
  <c r="CO158" i="71"/>
  <c r="CP158" i="71"/>
  <c r="CQ158" i="71"/>
  <c r="CR158" i="71"/>
  <c r="CS158" i="71"/>
  <c r="CT158" i="71"/>
  <c r="CU158" i="71"/>
  <c r="CV158" i="71"/>
  <c r="CW158" i="71"/>
  <c r="CX158" i="71"/>
  <c r="CY158" i="71"/>
  <c r="CZ158" i="71"/>
  <c r="DA158" i="71"/>
  <c r="DB158" i="71"/>
  <c r="DC158" i="71"/>
  <c r="DD158" i="71"/>
  <c r="DE158" i="71"/>
  <c r="DF158" i="71"/>
  <c r="DG158" i="71"/>
  <c r="DH158" i="71"/>
  <c r="DI158" i="71"/>
  <c r="DJ158" i="71"/>
  <c r="DK158" i="71"/>
  <c r="DL158" i="71"/>
  <c r="BI159" i="71"/>
  <c r="BJ159" i="71"/>
  <c r="BK159" i="71"/>
  <c r="BL159" i="71"/>
  <c r="BM159" i="71"/>
  <c r="BN159" i="71"/>
  <c r="BO159" i="71"/>
  <c r="BP159" i="71"/>
  <c r="BQ159" i="71"/>
  <c r="BR159" i="71"/>
  <c r="BS159" i="71"/>
  <c r="BT159" i="71"/>
  <c r="BU159" i="71"/>
  <c r="BV159" i="71"/>
  <c r="BW159" i="71"/>
  <c r="BX159" i="71"/>
  <c r="BY159" i="71"/>
  <c r="BZ159" i="71"/>
  <c r="CA159" i="71"/>
  <c r="CB159" i="71"/>
  <c r="CC159" i="71"/>
  <c r="CD159" i="71"/>
  <c r="CE159" i="71"/>
  <c r="CF159" i="71"/>
  <c r="CG159" i="71"/>
  <c r="CH159" i="71"/>
  <c r="CI159" i="71"/>
  <c r="CJ159" i="71"/>
  <c r="CK159" i="71"/>
  <c r="CL159" i="71"/>
  <c r="CM159" i="71"/>
  <c r="CN159" i="71"/>
  <c r="CO159" i="71"/>
  <c r="CP159" i="71"/>
  <c r="CQ159" i="71"/>
  <c r="CR159" i="71"/>
  <c r="CS159" i="71"/>
  <c r="CT159" i="71"/>
  <c r="CU159" i="71"/>
  <c r="CV159" i="71"/>
  <c r="CW159" i="71"/>
  <c r="CX159" i="71"/>
  <c r="CY159" i="71"/>
  <c r="CZ159" i="71"/>
  <c r="DA159" i="71"/>
  <c r="DB159" i="71"/>
  <c r="DC159" i="71"/>
  <c r="DD159" i="71"/>
  <c r="DE159" i="71"/>
  <c r="DF159" i="71"/>
  <c r="DG159" i="71"/>
  <c r="DH159" i="71"/>
  <c r="DI159" i="71"/>
  <c r="DJ159" i="71"/>
  <c r="DK159" i="71"/>
  <c r="DL159" i="71"/>
  <c r="BI160" i="71"/>
  <c r="BJ160" i="71"/>
  <c r="BK160" i="71"/>
  <c r="BL160" i="71"/>
  <c r="BM160" i="71"/>
  <c r="BN160" i="71"/>
  <c r="BO160" i="71"/>
  <c r="BP160" i="71"/>
  <c r="BQ160" i="71"/>
  <c r="BR160" i="71"/>
  <c r="BS160" i="71"/>
  <c r="BT160" i="71"/>
  <c r="BU160" i="71"/>
  <c r="BV160" i="71"/>
  <c r="BW160" i="71"/>
  <c r="BX160" i="71"/>
  <c r="BY160" i="71"/>
  <c r="BZ160" i="71"/>
  <c r="CA160" i="71"/>
  <c r="CB160" i="71"/>
  <c r="CC160" i="71"/>
  <c r="CD160" i="71"/>
  <c r="CE160" i="71"/>
  <c r="CF160" i="71"/>
  <c r="CG160" i="71"/>
  <c r="CH160" i="71"/>
  <c r="CI160" i="71"/>
  <c r="CJ160" i="71"/>
  <c r="CK160" i="71"/>
  <c r="CL160" i="71"/>
  <c r="CM160" i="71"/>
  <c r="CN160" i="71"/>
  <c r="CO160" i="71"/>
  <c r="CP160" i="71"/>
  <c r="CQ160" i="71"/>
  <c r="CR160" i="71"/>
  <c r="CS160" i="71"/>
  <c r="CT160" i="71"/>
  <c r="CU160" i="71"/>
  <c r="CV160" i="71"/>
  <c r="CW160" i="71"/>
  <c r="CX160" i="71"/>
  <c r="CY160" i="71"/>
  <c r="CZ160" i="71"/>
  <c r="DA160" i="71"/>
  <c r="DB160" i="71"/>
  <c r="DC160" i="71"/>
  <c r="DD160" i="71"/>
  <c r="DE160" i="71"/>
  <c r="DF160" i="71"/>
  <c r="DG160" i="71"/>
  <c r="DH160" i="71"/>
  <c r="DI160" i="71"/>
  <c r="DJ160" i="71"/>
  <c r="DK160" i="71"/>
  <c r="DL160" i="71"/>
  <c r="BI161" i="71"/>
  <c r="BJ161" i="71"/>
  <c r="BK161" i="71"/>
  <c r="BL161" i="71"/>
  <c r="BM161" i="71"/>
  <c r="BN161" i="71"/>
  <c r="BO161" i="71"/>
  <c r="BP161" i="71"/>
  <c r="BQ161" i="71"/>
  <c r="BR161" i="71"/>
  <c r="BS161" i="71"/>
  <c r="BT161" i="71"/>
  <c r="BU161" i="71"/>
  <c r="BV161" i="71"/>
  <c r="BW161" i="71"/>
  <c r="BX161" i="71"/>
  <c r="BY161" i="71"/>
  <c r="BZ161" i="71"/>
  <c r="CA161" i="71"/>
  <c r="CB161" i="71"/>
  <c r="CC161" i="71"/>
  <c r="CD161" i="71"/>
  <c r="CE161" i="71"/>
  <c r="CF161" i="71"/>
  <c r="CG161" i="71"/>
  <c r="CH161" i="71"/>
  <c r="CI161" i="71"/>
  <c r="CJ161" i="71"/>
  <c r="CK161" i="71"/>
  <c r="CL161" i="71"/>
  <c r="CM161" i="71"/>
  <c r="CN161" i="71"/>
  <c r="CO161" i="71"/>
  <c r="CP161" i="71"/>
  <c r="CQ161" i="71"/>
  <c r="CR161" i="71"/>
  <c r="CS161" i="71"/>
  <c r="CT161" i="71"/>
  <c r="CU161" i="71"/>
  <c r="CV161" i="71"/>
  <c r="CW161" i="71"/>
  <c r="CX161" i="71"/>
  <c r="CY161" i="71"/>
  <c r="CZ161" i="71"/>
  <c r="DA161" i="71"/>
  <c r="DB161" i="71"/>
  <c r="DC161" i="71"/>
  <c r="DD161" i="71"/>
  <c r="DE161" i="71"/>
  <c r="DF161" i="71"/>
  <c r="DG161" i="71"/>
  <c r="DH161" i="71"/>
  <c r="DI161" i="71"/>
  <c r="DJ161" i="71"/>
  <c r="DK161" i="71"/>
  <c r="DL161" i="71"/>
  <c r="BI162" i="71"/>
  <c r="BJ162" i="71"/>
  <c r="BK162" i="71"/>
  <c r="BL162" i="71"/>
  <c r="BM162" i="71"/>
  <c r="BN162" i="71"/>
  <c r="BO162" i="71"/>
  <c r="BP162" i="71"/>
  <c r="BQ162" i="71"/>
  <c r="BR162" i="71"/>
  <c r="BS162" i="71"/>
  <c r="BT162" i="71"/>
  <c r="BU162" i="71"/>
  <c r="BV162" i="71"/>
  <c r="BW162" i="71"/>
  <c r="BX162" i="71"/>
  <c r="BY162" i="71"/>
  <c r="BZ162" i="71"/>
  <c r="CA162" i="71"/>
  <c r="CB162" i="71"/>
  <c r="CC162" i="71"/>
  <c r="CD162" i="71"/>
  <c r="CE162" i="71"/>
  <c r="CF162" i="71"/>
  <c r="CG162" i="71"/>
  <c r="CH162" i="71"/>
  <c r="CI162" i="71"/>
  <c r="CJ162" i="71"/>
  <c r="CK162" i="71"/>
  <c r="CL162" i="71"/>
  <c r="CM162" i="71"/>
  <c r="CN162" i="71"/>
  <c r="CO162" i="71"/>
  <c r="CP162" i="71"/>
  <c r="CQ162" i="71"/>
  <c r="CR162" i="71"/>
  <c r="CS162" i="71"/>
  <c r="CT162" i="71"/>
  <c r="CU162" i="71"/>
  <c r="CV162" i="71"/>
  <c r="CW162" i="71"/>
  <c r="CX162" i="71"/>
  <c r="CY162" i="71"/>
  <c r="CZ162" i="71"/>
  <c r="DA162" i="71"/>
  <c r="DB162" i="71"/>
  <c r="DC162" i="71"/>
  <c r="DD162" i="71"/>
  <c r="DE162" i="71"/>
  <c r="DF162" i="71"/>
  <c r="DG162" i="71"/>
  <c r="DH162" i="71"/>
  <c r="DI162" i="71"/>
  <c r="DJ162" i="71"/>
  <c r="DK162" i="71"/>
  <c r="DL162" i="71"/>
  <c r="BI163" i="71"/>
  <c r="BJ163" i="71"/>
  <c r="BK163" i="71"/>
  <c r="BL163" i="71"/>
  <c r="BM163" i="71"/>
  <c r="BN163" i="71"/>
  <c r="BO163" i="71"/>
  <c r="BP163" i="71"/>
  <c r="BQ163" i="71"/>
  <c r="BR163" i="71"/>
  <c r="BS163" i="71"/>
  <c r="BT163" i="71"/>
  <c r="BU163" i="71"/>
  <c r="BV163" i="71"/>
  <c r="BW163" i="71"/>
  <c r="BX163" i="71"/>
  <c r="BY163" i="71"/>
  <c r="BZ163" i="71"/>
  <c r="CA163" i="71"/>
  <c r="CB163" i="71"/>
  <c r="CC163" i="71"/>
  <c r="CD163" i="71"/>
  <c r="CE163" i="71"/>
  <c r="CF163" i="71"/>
  <c r="CG163" i="71"/>
  <c r="CH163" i="71"/>
  <c r="CI163" i="71"/>
  <c r="CJ163" i="71"/>
  <c r="CK163" i="71"/>
  <c r="CL163" i="71"/>
  <c r="CM163" i="71"/>
  <c r="CN163" i="71"/>
  <c r="CO163" i="71"/>
  <c r="CP163" i="71"/>
  <c r="CQ163" i="71"/>
  <c r="CR163" i="71"/>
  <c r="CS163" i="71"/>
  <c r="CT163" i="71"/>
  <c r="CU163" i="71"/>
  <c r="CV163" i="71"/>
  <c r="CW163" i="71"/>
  <c r="CX163" i="71"/>
  <c r="CY163" i="71"/>
  <c r="CZ163" i="71"/>
  <c r="DA163" i="71"/>
  <c r="DB163" i="71"/>
  <c r="DC163" i="71"/>
  <c r="DD163" i="71"/>
  <c r="DE163" i="71"/>
  <c r="DF163" i="71"/>
  <c r="DG163" i="71"/>
  <c r="DH163" i="71"/>
  <c r="DI163" i="71"/>
  <c r="DJ163" i="71"/>
  <c r="DK163" i="71"/>
  <c r="DL163" i="71"/>
  <c r="BI164" i="71"/>
  <c r="BJ164" i="71"/>
  <c r="BK164" i="71"/>
  <c r="BL164" i="71"/>
  <c r="BM164" i="71"/>
  <c r="BN164" i="71"/>
  <c r="BO164" i="71"/>
  <c r="BP164" i="71"/>
  <c r="BQ164" i="71"/>
  <c r="BR164" i="71"/>
  <c r="BS164" i="71"/>
  <c r="BT164" i="71"/>
  <c r="BU164" i="71"/>
  <c r="BV164" i="71"/>
  <c r="BW164" i="71"/>
  <c r="BX164" i="71"/>
  <c r="BY164" i="71"/>
  <c r="BZ164" i="71"/>
  <c r="CA164" i="71"/>
  <c r="CB164" i="71"/>
  <c r="CC164" i="71"/>
  <c r="CD164" i="71"/>
  <c r="CE164" i="71"/>
  <c r="CF164" i="71"/>
  <c r="CG164" i="71"/>
  <c r="CH164" i="71"/>
  <c r="CI164" i="71"/>
  <c r="CJ164" i="71"/>
  <c r="CK164" i="71"/>
  <c r="CL164" i="71"/>
  <c r="CM164" i="71"/>
  <c r="CN164" i="71"/>
  <c r="CO164" i="71"/>
  <c r="CP164" i="71"/>
  <c r="CQ164" i="71"/>
  <c r="CR164" i="71"/>
  <c r="CS164" i="71"/>
  <c r="CT164" i="71"/>
  <c r="CU164" i="71"/>
  <c r="CV164" i="71"/>
  <c r="CW164" i="71"/>
  <c r="CX164" i="71"/>
  <c r="CY164" i="71"/>
  <c r="CZ164" i="71"/>
  <c r="DA164" i="71"/>
  <c r="DB164" i="71"/>
  <c r="DC164" i="71"/>
  <c r="DD164" i="71"/>
  <c r="DE164" i="71"/>
  <c r="DF164" i="71"/>
  <c r="DG164" i="71"/>
  <c r="DH164" i="71"/>
  <c r="DI164" i="71"/>
  <c r="DJ164" i="71"/>
  <c r="DK164" i="71"/>
  <c r="DL164" i="71"/>
  <c r="BI165" i="71"/>
  <c r="BJ165" i="71"/>
  <c r="BK165" i="71"/>
  <c r="BL165" i="71"/>
  <c r="BM165" i="71"/>
  <c r="BN165" i="71"/>
  <c r="BO165" i="71"/>
  <c r="BP165" i="71"/>
  <c r="BQ165" i="71"/>
  <c r="BR165" i="71"/>
  <c r="BS165" i="71"/>
  <c r="BT165" i="71"/>
  <c r="BU165" i="71"/>
  <c r="BV165" i="71"/>
  <c r="BW165" i="71"/>
  <c r="BX165" i="71"/>
  <c r="BY165" i="71"/>
  <c r="BZ165" i="71"/>
  <c r="CA165" i="71"/>
  <c r="CB165" i="71"/>
  <c r="CC165" i="71"/>
  <c r="CD165" i="71"/>
  <c r="CE165" i="71"/>
  <c r="CF165" i="71"/>
  <c r="CG165" i="71"/>
  <c r="CH165" i="71"/>
  <c r="CI165" i="71"/>
  <c r="CJ165" i="71"/>
  <c r="CK165" i="71"/>
  <c r="CL165" i="71"/>
  <c r="CM165" i="71"/>
  <c r="CN165" i="71"/>
  <c r="CO165" i="71"/>
  <c r="CP165" i="71"/>
  <c r="CQ165" i="71"/>
  <c r="CR165" i="71"/>
  <c r="CS165" i="71"/>
  <c r="CT165" i="71"/>
  <c r="CU165" i="71"/>
  <c r="CV165" i="71"/>
  <c r="CW165" i="71"/>
  <c r="CX165" i="71"/>
  <c r="CY165" i="71"/>
  <c r="CZ165" i="71"/>
  <c r="DA165" i="71"/>
  <c r="DB165" i="71"/>
  <c r="DC165" i="71"/>
  <c r="DD165" i="71"/>
  <c r="DE165" i="71"/>
  <c r="DF165" i="71"/>
  <c r="DG165" i="71"/>
  <c r="DH165" i="71"/>
  <c r="DI165" i="71"/>
  <c r="DJ165" i="71"/>
  <c r="DK165" i="71"/>
  <c r="DL165" i="71"/>
  <c r="BI166" i="71"/>
  <c r="BJ166" i="71"/>
  <c r="BK166" i="71"/>
  <c r="BL166" i="71"/>
  <c r="BM166" i="71"/>
  <c r="BN166" i="71"/>
  <c r="BO166" i="71"/>
  <c r="BP166" i="71"/>
  <c r="BQ166" i="71"/>
  <c r="BR166" i="71"/>
  <c r="BS166" i="71"/>
  <c r="BT166" i="71"/>
  <c r="BU166" i="71"/>
  <c r="BV166" i="71"/>
  <c r="BW166" i="71"/>
  <c r="BX166" i="71"/>
  <c r="BY166" i="71"/>
  <c r="BZ166" i="71"/>
  <c r="CA166" i="71"/>
  <c r="CB166" i="71"/>
  <c r="CC166" i="71"/>
  <c r="CD166" i="71"/>
  <c r="CE166" i="71"/>
  <c r="CF166" i="71"/>
  <c r="CG166" i="71"/>
  <c r="CH166" i="71"/>
  <c r="CI166" i="71"/>
  <c r="CJ166" i="71"/>
  <c r="CK166" i="71"/>
  <c r="CL166" i="71"/>
  <c r="CM166" i="71"/>
  <c r="CN166" i="71"/>
  <c r="CO166" i="71"/>
  <c r="CP166" i="71"/>
  <c r="CQ166" i="71"/>
  <c r="CR166" i="71"/>
  <c r="CS166" i="71"/>
  <c r="CT166" i="71"/>
  <c r="CU166" i="71"/>
  <c r="CV166" i="71"/>
  <c r="CW166" i="71"/>
  <c r="CX166" i="71"/>
  <c r="CY166" i="71"/>
  <c r="CZ166" i="71"/>
  <c r="DA166" i="71"/>
  <c r="DB166" i="71"/>
  <c r="DC166" i="71"/>
  <c r="DD166" i="71"/>
  <c r="DE166" i="71"/>
  <c r="DF166" i="71"/>
  <c r="DG166" i="71"/>
  <c r="DH166" i="71"/>
  <c r="DI166" i="71"/>
  <c r="DJ166" i="71"/>
  <c r="DK166" i="71"/>
  <c r="DL166" i="71"/>
  <c r="BI167" i="71"/>
  <c r="BJ167" i="71"/>
  <c r="BK167" i="71"/>
  <c r="BL167" i="71"/>
  <c r="BM167" i="71"/>
  <c r="BN167" i="71"/>
  <c r="BO167" i="71"/>
  <c r="BP167" i="71"/>
  <c r="BQ167" i="71"/>
  <c r="BR167" i="71"/>
  <c r="BS167" i="71"/>
  <c r="BT167" i="71"/>
  <c r="BU167" i="71"/>
  <c r="BV167" i="71"/>
  <c r="BW167" i="71"/>
  <c r="BX167" i="71"/>
  <c r="BY167" i="71"/>
  <c r="BZ167" i="71"/>
  <c r="CA167" i="71"/>
  <c r="CB167" i="71"/>
  <c r="CC167" i="71"/>
  <c r="CD167" i="71"/>
  <c r="CE167" i="71"/>
  <c r="CF167" i="71"/>
  <c r="CG167" i="71"/>
  <c r="CH167" i="71"/>
  <c r="CI167" i="71"/>
  <c r="CJ167" i="71"/>
  <c r="CK167" i="71"/>
  <c r="CL167" i="71"/>
  <c r="CM167" i="71"/>
  <c r="CN167" i="71"/>
  <c r="CO167" i="71"/>
  <c r="CP167" i="71"/>
  <c r="CQ167" i="71"/>
  <c r="CR167" i="71"/>
  <c r="CS167" i="71"/>
  <c r="CT167" i="71"/>
  <c r="CU167" i="71"/>
  <c r="CV167" i="71"/>
  <c r="CW167" i="71"/>
  <c r="CX167" i="71"/>
  <c r="CY167" i="71"/>
  <c r="CZ167" i="71"/>
  <c r="DA167" i="71"/>
  <c r="DB167" i="71"/>
  <c r="DC167" i="71"/>
  <c r="DD167" i="71"/>
  <c r="DE167" i="71"/>
  <c r="DF167" i="71"/>
  <c r="DG167" i="71"/>
  <c r="DH167" i="71"/>
  <c r="DI167" i="71"/>
  <c r="DJ167" i="71"/>
  <c r="DK167" i="71"/>
  <c r="DL167" i="71"/>
  <c r="BI168" i="71"/>
  <c r="BJ168" i="71"/>
  <c r="BK168" i="71"/>
  <c r="BL168" i="71"/>
  <c r="BM168" i="71"/>
  <c r="BN168" i="71"/>
  <c r="BO168" i="71"/>
  <c r="BP168" i="71"/>
  <c r="BQ168" i="71"/>
  <c r="BR168" i="71"/>
  <c r="BS168" i="71"/>
  <c r="BT168" i="71"/>
  <c r="BU168" i="71"/>
  <c r="BV168" i="71"/>
  <c r="BW168" i="71"/>
  <c r="BX168" i="71"/>
  <c r="BY168" i="71"/>
  <c r="BZ168" i="71"/>
  <c r="CA168" i="71"/>
  <c r="CB168" i="71"/>
  <c r="CC168" i="71"/>
  <c r="CD168" i="71"/>
  <c r="CE168" i="71"/>
  <c r="CF168" i="71"/>
  <c r="CG168" i="71"/>
  <c r="CH168" i="71"/>
  <c r="CI168" i="71"/>
  <c r="CJ168" i="71"/>
  <c r="CK168" i="71"/>
  <c r="CL168" i="71"/>
  <c r="CM168" i="71"/>
  <c r="CN168" i="71"/>
  <c r="CO168" i="71"/>
  <c r="CP168" i="71"/>
  <c r="CQ168" i="71"/>
  <c r="CR168" i="71"/>
  <c r="CS168" i="71"/>
  <c r="CT168" i="71"/>
  <c r="CU168" i="71"/>
  <c r="CV168" i="71"/>
  <c r="CW168" i="71"/>
  <c r="CX168" i="71"/>
  <c r="CY168" i="71"/>
  <c r="CZ168" i="71"/>
  <c r="DA168" i="71"/>
  <c r="DB168" i="71"/>
  <c r="DC168" i="71"/>
  <c r="DD168" i="71"/>
  <c r="DE168" i="71"/>
  <c r="DF168" i="71"/>
  <c r="DG168" i="71"/>
  <c r="DH168" i="71"/>
  <c r="DI168" i="71"/>
  <c r="DJ168" i="71"/>
  <c r="DK168" i="71"/>
  <c r="DL168" i="71"/>
  <c r="BI169" i="71"/>
  <c r="BJ169" i="71"/>
  <c r="BK169" i="71"/>
  <c r="BL169" i="71"/>
  <c r="BM169" i="71"/>
  <c r="BN169" i="71"/>
  <c r="BO169" i="71"/>
  <c r="BP169" i="71"/>
  <c r="BQ169" i="71"/>
  <c r="BR169" i="71"/>
  <c r="BS169" i="71"/>
  <c r="BT169" i="71"/>
  <c r="BU169" i="71"/>
  <c r="BV169" i="71"/>
  <c r="BW169" i="71"/>
  <c r="BX169" i="71"/>
  <c r="BY169" i="71"/>
  <c r="BZ169" i="71"/>
  <c r="CA169" i="71"/>
  <c r="CB169" i="71"/>
  <c r="CC169" i="71"/>
  <c r="CD169" i="71"/>
  <c r="CE169" i="71"/>
  <c r="CF169" i="71"/>
  <c r="CG169" i="71"/>
  <c r="CH169" i="71"/>
  <c r="CI169" i="71"/>
  <c r="CJ169" i="71"/>
  <c r="CK169" i="71"/>
  <c r="CL169" i="71"/>
  <c r="CM169" i="71"/>
  <c r="CN169" i="71"/>
  <c r="CO169" i="71"/>
  <c r="CP169" i="71"/>
  <c r="CQ169" i="71"/>
  <c r="CR169" i="71"/>
  <c r="CS169" i="71"/>
  <c r="CT169" i="71"/>
  <c r="CU169" i="71"/>
  <c r="CV169" i="71"/>
  <c r="CW169" i="71"/>
  <c r="CX169" i="71"/>
  <c r="CY169" i="71"/>
  <c r="CZ169" i="71"/>
  <c r="DA169" i="71"/>
  <c r="DB169" i="71"/>
  <c r="DC169" i="71"/>
  <c r="DD169" i="71"/>
  <c r="DE169" i="71"/>
  <c r="DF169" i="71"/>
  <c r="DG169" i="71"/>
  <c r="DH169" i="71"/>
  <c r="DI169" i="71"/>
  <c r="DJ169" i="71"/>
  <c r="DK169" i="71"/>
  <c r="DL169" i="71"/>
  <c r="BI170" i="71"/>
  <c r="BJ170" i="71"/>
  <c r="BK170" i="71"/>
  <c r="BL170" i="71"/>
  <c r="BM170" i="71"/>
  <c r="BN170" i="71"/>
  <c r="BO170" i="71"/>
  <c r="BP170" i="71"/>
  <c r="BQ170" i="71"/>
  <c r="BR170" i="71"/>
  <c r="BS170" i="71"/>
  <c r="BT170" i="71"/>
  <c r="BU170" i="71"/>
  <c r="BV170" i="71"/>
  <c r="BW170" i="71"/>
  <c r="BX170" i="71"/>
  <c r="BY170" i="71"/>
  <c r="BZ170" i="71"/>
  <c r="CA170" i="71"/>
  <c r="CB170" i="71"/>
  <c r="CC170" i="71"/>
  <c r="CD170" i="71"/>
  <c r="CE170" i="71"/>
  <c r="CF170" i="71"/>
  <c r="CG170" i="71"/>
  <c r="CH170" i="71"/>
  <c r="CI170" i="71"/>
  <c r="CJ170" i="71"/>
  <c r="CK170" i="71"/>
  <c r="CL170" i="71"/>
  <c r="CM170" i="71"/>
  <c r="CN170" i="71"/>
  <c r="CO170" i="71"/>
  <c r="CP170" i="71"/>
  <c r="CQ170" i="71"/>
  <c r="CR170" i="71"/>
  <c r="CS170" i="71"/>
  <c r="CT170" i="71"/>
  <c r="CU170" i="71"/>
  <c r="CV170" i="71"/>
  <c r="CW170" i="71"/>
  <c r="CX170" i="71"/>
  <c r="CY170" i="71"/>
  <c r="CZ170" i="71"/>
  <c r="DA170" i="71"/>
  <c r="DB170" i="71"/>
  <c r="DC170" i="71"/>
  <c r="DD170" i="71"/>
  <c r="DE170" i="71"/>
  <c r="DF170" i="71"/>
  <c r="DG170" i="71"/>
  <c r="DH170" i="71"/>
  <c r="DI170" i="71"/>
  <c r="DJ170" i="71"/>
  <c r="DK170" i="71"/>
  <c r="DL170" i="71"/>
  <c r="BI171" i="71"/>
  <c r="BJ171" i="71"/>
  <c r="BK171" i="71"/>
  <c r="BL171" i="71"/>
  <c r="BM171" i="71"/>
  <c r="BN171" i="71"/>
  <c r="BO171" i="71"/>
  <c r="BP171" i="71"/>
  <c r="BQ171" i="71"/>
  <c r="BR171" i="71"/>
  <c r="BS171" i="71"/>
  <c r="BT171" i="71"/>
  <c r="BU171" i="71"/>
  <c r="BV171" i="71"/>
  <c r="BW171" i="71"/>
  <c r="BX171" i="71"/>
  <c r="BY171" i="71"/>
  <c r="BZ171" i="71"/>
  <c r="CA171" i="71"/>
  <c r="CB171" i="71"/>
  <c r="CC171" i="71"/>
  <c r="CD171" i="71"/>
  <c r="CE171" i="71"/>
  <c r="CF171" i="71"/>
  <c r="CG171" i="71"/>
  <c r="CH171" i="71"/>
  <c r="CI171" i="71"/>
  <c r="CJ171" i="71"/>
  <c r="CK171" i="71"/>
  <c r="CL171" i="71"/>
  <c r="CM171" i="71"/>
  <c r="CN171" i="71"/>
  <c r="CO171" i="71"/>
  <c r="CP171" i="71"/>
  <c r="CQ171" i="71"/>
  <c r="CR171" i="71"/>
  <c r="CS171" i="71"/>
  <c r="CT171" i="71"/>
  <c r="CU171" i="71"/>
  <c r="CV171" i="71"/>
  <c r="CW171" i="71"/>
  <c r="CX171" i="71"/>
  <c r="CY171" i="71"/>
  <c r="CZ171" i="71"/>
  <c r="DA171" i="71"/>
  <c r="DB171" i="71"/>
  <c r="DC171" i="71"/>
  <c r="DD171" i="71"/>
  <c r="DE171" i="71"/>
  <c r="DF171" i="71"/>
  <c r="DG171" i="71"/>
  <c r="DH171" i="71"/>
  <c r="DI171" i="71"/>
  <c r="DJ171" i="71"/>
  <c r="DK171" i="71"/>
  <c r="DL171" i="71"/>
  <c r="BI172" i="71"/>
  <c r="BJ172" i="71"/>
  <c r="BK172" i="71"/>
  <c r="BL172" i="71"/>
  <c r="BM172" i="71"/>
  <c r="BN172" i="71"/>
  <c r="BO172" i="71"/>
  <c r="BP172" i="71"/>
  <c r="BQ172" i="71"/>
  <c r="BR172" i="71"/>
  <c r="BS172" i="71"/>
  <c r="BT172" i="71"/>
  <c r="BU172" i="71"/>
  <c r="BV172" i="71"/>
  <c r="BW172" i="71"/>
  <c r="BX172" i="71"/>
  <c r="BY172" i="71"/>
  <c r="BZ172" i="71"/>
  <c r="CA172" i="71"/>
  <c r="CB172" i="71"/>
  <c r="CC172" i="71"/>
  <c r="CD172" i="71"/>
  <c r="CE172" i="71"/>
  <c r="CF172" i="71"/>
  <c r="CG172" i="71"/>
  <c r="CH172" i="71"/>
  <c r="CI172" i="71"/>
  <c r="CJ172" i="71"/>
  <c r="CK172" i="71"/>
  <c r="CL172" i="71"/>
  <c r="CM172" i="71"/>
  <c r="CN172" i="71"/>
  <c r="CO172" i="71"/>
  <c r="CP172" i="71"/>
  <c r="CQ172" i="71"/>
  <c r="CR172" i="71"/>
  <c r="CS172" i="71"/>
  <c r="CT172" i="71"/>
  <c r="CU172" i="71"/>
  <c r="CV172" i="71"/>
  <c r="CW172" i="71"/>
  <c r="CX172" i="71"/>
  <c r="CY172" i="71"/>
  <c r="CZ172" i="71"/>
  <c r="DA172" i="71"/>
  <c r="DB172" i="71"/>
  <c r="DC172" i="71"/>
  <c r="DD172" i="71"/>
  <c r="DE172" i="71"/>
  <c r="DF172" i="71"/>
  <c r="DG172" i="71"/>
  <c r="DH172" i="71"/>
  <c r="DI172" i="71"/>
  <c r="DJ172" i="71"/>
  <c r="DK172" i="71"/>
  <c r="DL172" i="71"/>
  <c r="BI173" i="71"/>
  <c r="BJ173" i="71"/>
  <c r="BK173" i="71"/>
  <c r="BL173" i="71"/>
  <c r="BM173" i="71"/>
  <c r="BN173" i="71"/>
  <c r="BO173" i="71"/>
  <c r="BP173" i="71"/>
  <c r="BQ173" i="71"/>
  <c r="BR173" i="71"/>
  <c r="BS173" i="71"/>
  <c r="BT173" i="71"/>
  <c r="BU173" i="71"/>
  <c r="BV173" i="71"/>
  <c r="BW173" i="71"/>
  <c r="BX173" i="71"/>
  <c r="BY173" i="71"/>
  <c r="BZ173" i="71"/>
  <c r="CA173" i="71"/>
  <c r="CB173" i="71"/>
  <c r="CC173" i="71"/>
  <c r="CD173" i="71"/>
  <c r="CE173" i="71"/>
  <c r="CF173" i="71"/>
  <c r="CG173" i="71"/>
  <c r="CH173" i="71"/>
  <c r="CI173" i="71"/>
  <c r="CJ173" i="71"/>
  <c r="CK173" i="71"/>
  <c r="CL173" i="71"/>
  <c r="CM173" i="71"/>
  <c r="CN173" i="71"/>
  <c r="CO173" i="71"/>
  <c r="CP173" i="71"/>
  <c r="CQ173" i="71"/>
  <c r="CR173" i="71"/>
  <c r="CS173" i="71"/>
  <c r="CT173" i="71"/>
  <c r="CU173" i="71"/>
  <c r="CV173" i="71"/>
  <c r="CW173" i="71"/>
  <c r="CX173" i="71"/>
  <c r="CY173" i="71"/>
  <c r="CZ173" i="71"/>
  <c r="DA173" i="71"/>
  <c r="DB173" i="71"/>
  <c r="DC173" i="71"/>
  <c r="DD173" i="71"/>
  <c r="DE173" i="71"/>
  <c r="DF173" i="71"/>
  <c r="DG173" i="71"/>
  <c r="DH173" i="71"/>
  <c r="DI173" i="71"/>
  <c r="DJ173" i="71"/>
  <c r="DK173" i="71"/>
  <c r="DL173" i="71"/>
  <c r="BI174" i="71"/>
  <c r="BJ174" i="71"/>
  <c r="BK174" i="71"/>
  <c r="BL174" i="71"/>
  <c r="BM174" i="71"/>
  <c r="BN174" i="71"/>
  <c r="BO174" i="71"/>
  <c r="BP174" i="71"/>
  <c r="BQ174" i="71"/>
  <c r="BR174" i="71"/>
  <c r="BS174" i="71"/>
  <c r="BT174" i="71"/>
  <c r="BU174" i="71"/>
  <c r="BV174" i="71"/>
  <c r="BW174" i="71"/>
  <c r="BX174" i="71"/>
  <c r="BY174" i="71"/>
  <c r="BZ174" i="71"/>
  <c r="CA174" i="71"/>
  <c r="CB174" i="71"/>
  <c r="CC174" i="71"/>
  <c r="CD174" i="71"/>
  <c r="CE174" i="71"/>
  <c r="CF174" i="71"/>
  <c r="CG174" i="71"/>
  <c r="CH174" i="71"/>
  <c r="CI174" i="71"/>
  <c r="CJ174" i="71"/>
  <c r="CK174" i="71"/>
  <c r="CL174" i="71"/>
  <c r="CM174" i="71"/>
  <c r="CN174" i="71"/>
  <c r="CO174" i="71"/>
  <c r="CP174" i="71"/>
  <c r="CQ174" i="71"/>
  <c r="CR174" i="71"/>
  <c r="CS174" i="71"/>
  <c r="CT174" i="71"/>
  <c r="CU174" i="71"/>
  <c r="CV174" i="71"/>
  <c r="CW174" i="71"/>
  <c r="CX174" i="71"/>
  <c r="CY174" i="71"/>
  <c r="CZ174" i="71"/>
  <c r="DA174" i="71"/>
  <c r="DB174" i="71"/>
  <c r="DC174" i="71"/>
  <c r="DD174" i="71"/>
  <c r="DE174" i="71"/>
  <c r="DF174" i="71"/>
  <c r="DG174" i="71"/>
  <c r="DH174" i="71"/>
  <c r="DI174" i="71"/>
  <c r="DJ174" i="71"/>
  <c r="DK174" i="71"/>
  <c r="DL174" i="71"/>
  <c r="BI175" i="71"/>
  <c r="BJ175" i="71"/>
  <c r="BK175" i="71"/>
  <c r="BL175" i="71"/>
  <c r="BM175" i="71"/>
  <c r="BN175" i="71"/>
  <c r="BO175" i="71"/>
  <c r="BP175" i="71"/>
  <c r="BQ175" i="71"/>
  <c r="BR175" i="71"/>
  <c r="BS175" i="71"/>
  <c r="BT175" i="71"/>
  <c r="BU175" i="71"/>
  <c r="BV175" i="71"/>
  <c r="BW175" i="71"/>
  <c r="BX175" i="71"/>
  <c r="BY175" i="71"/>
  <c r="BZ175" i="71"/>
  <c r="CA175" i="71"/>
  <c r="CB175" i="71"/>
  <c r="CC175" i="71"/>
  <c r="CD175" i="71"/>
  <c r="CE175" i="71"/>
  <c r="CF175" i="71"/>
  <c r="CG175" i="71"/>
  <c r="CH175" i="71"/>
  <c r="CI175" i="71"/>
  <c r="CJ175" i="71"/>
  <c r="CK175" i="71"/>
  <c r="CL175" i="71"/>
  <c r="CM175" i="71"/>
  <c r="CN175" i="71"/>
  <c r="CO175" i="71"/>
  <c r="CP175" i="71"/>
  <c r="CQ175" i="71"/>
  <c r="CR175" i="71"/>
  <c r="CS175" i="71"/>
  <c r="CT175" i="71"/>
  <c r="CU175" i="71"/>
  <c r="CV175" i="71"/>
  <c r="CW175" i="71"/>
  <c r="CX175" i="71"/>
  <c r="CY175" i="71"/>
  <c r="CZ175" i="71"/>
  <c r="DA175" i="71"/>
  <c r="DB175" i="71"/>
  <c r="DC175" i="71"/>
  <c r="DD175" i="71"/>
  <c r="DE175" i="71"/>
  <c r="DF175" i="71"/>
  <c r="DG175" i="71"/>
  <c r="DH175" i="71"/>
  <c r="DI175" i="71"/>
  <c r="DJ175" i="71"/>
  <c r="DK175" i="71"/>
  <c r="DL175" i="71"/>
  <c r="BI176" i="71"/>
  <c r="BJ176" i="71"/>
  <c r="BK176" i="71"/>
  <c r="BL176" i="71"/>
  <c r="BM176" i="71"/>
  <c r="BN176" i="71"/>
  <c r="BO176" i="71"/>
  <c r="BP176" i="71"/>
  <c r="BQ176" i="71"/>
  <c r="BR176" i="71"/>
  <c r="BS176" i="71"/>
  <c r="BT176" i="71"/>
  <c r="BU176" i="71"/>
  <c r="BV176" i="71"/>
  <c r="BW176" i="71"/>
  <c r="BX176" i="71"/>
  <c r="BY176" i="71"/>
  <c r="BZ176" i="71"/>
  <c r="CA176" i="71"/>
  <c r="CB176" i="71"/>
  <c r="CC176" i="71"/>
  <c r="CD176" i="71"/>
  <c r="CE176" i="71"/>
  <c r="CF176" i="71"/>
  <c r="CG176" i="71"/>
  <c r="CH176" i="71"/>
  <c r="CI176" i="71"/>
  <c r="CJ176" i="71"/>
  <c r="CK176" i="71"/>
  <c r="CL176" i="71"/>
  <c r="CM176" i="71"/>
  <c r="CN176" i="71"/>
  <c r="CO176" i="71"/>
  <c r="CP176" i="71"/>
  <c r="CQ176" i="71"/>
  <c r="CR176" i="71"/>
  <c r="CS176" i="71"/>
  <c r="CT176" i="71"/>
  <c r="CU176" i="71"/>
  <c r="CV176" i="71"/>
  <c r="CW176" i="71"/>
  <c r="CX176" i="71"/>
  <c r="CY176" i="71"/>
  <c r="CZ176" i="71"/>
  <c r="DA176" i="71"/>
  <c r="DB176" i="71"/>
  <c r="DC176" i="71"/>
  <c r="DD176" i="71"/>
  <c r="DE176" i="71"/>
  <c r="DF176" i="71"/>
  <c r="DG176" i="71"/>
  <c r="DH176" i="71"/>
  <c r="DI176" i="71"/>
  <c r="DJ176" i="71"/>
  <c r="DK176" i="71"/>
  <c r="DL176" i="71"/>
  <c r="BI177" i="71"/>
  <c r="BJ177" i="71"/>
  <c r="BK177" i="71"/>
  <c r="BL177" i="71"/>
  <c r="BM177" i="71"/>
  <c r="BN177" i="71"/>
  <c r="BO177" i="71"/>
  <c r="BP177" i="71"/>
  <c r="BQ177" i="71"/>
  <c r="BR177" i="71"/>
  <c r="BS177" i="71"/>
  <c r="BT177" i="71"/>
  <c r="BU177" i="71"/>
  <c r="BV177" i="71"/>
  <c r="BW177" i="71"/>
  <c r="BX177" i="71"/>
  <c r="BY177" i="71"/>
  <c r="BZ177" i="71"/>
  <c r="CA177" i="71"/>
  <c r="CB177" i="71"/>
  <c r="CC177" i="71"/>
  <c r="CD177" i="71"/>
  <c r="CE177" i="71"/>
  <c r="CF177" i="71"/>
  <c r="CG177" i="71"/>
  <c r="CH177" i="71"/>
  <c r="CI177" i="71"/>
  <c r="CJ177" i="71"/>
  <c r="CK177" i="71"/>
  <c r="CL177" i="71"/>
  <c r="CM177" i="71"/>
  <c r="CN177" i="71"/>
  <c r="CO177" i="71"/>
  <c r="CP177" i="71"/>
  <c r="CQ177" i="71"/>
  <c r="CR177" i="71"/>
  <c r="CS177" i="71"/>
  <c r="CT177" i="71"/>
  <c r="CU177" i="71"/>
  <c r="CV177" i="71"/>
  <c r="CW177" i="71"/>
  <c r="CX177" i="71"/>
  <c r="CY177" i="71"/>
  <c r="CZ177" i="71"/>
  <c r="DA177" i="71"/>
  <c r="DB177" i="71"/>
  <c r="DC177" i="71"/>
  <c r="DD177" i="71"/>
  <c r="DE177" i="71"/>
  <c r="DF177" i="71"/>
  <c r="DG177" i="71"/>
  <c r="DH177" i="71"/>
  <c r="DI177" i="71"/>
  <c r="DJ177" i="71"/>
  <c r="DK177" i="71"/>
  <c r="DL177" i="71"/>
  <c r="BI178" i="71"/>
  <c r="BJ178" i="71"/>
  <c r="BK178" i="71"/>
  <c r="BL178" i="71"/>
  <c r="BM178" i="71"/>
  <c r="BN178" i="71"/>
  <c r="BO178" i="71"/>
  <c r="BP178" i="71"/>
  <c r="BQ178" i="71"/>
  <c r="BR178" i="71"/>
  <c r="BS178" i="71"/>
  <c r="BT178" i="71"/>
  <c r="BU178" i="71"/>
  <c r="BV178" i="71"/>
  <c r="BW178" i="71"/>
  <c r="BX178" i="71"/>
  <c r="BY178" i="71"/>
  <c r="BZ178" i="71"/>
  <c r="CA178" i="71"/>
  <c r="CB178" i="71"/>
  <c r="CC178" i="71"/>
  <c r="CD178" i="71"/>
  <c r="CE178" i="71"/>
  <c r="CF178" i="71"/>
  <c r="CG178" i="71"/>
  <c r="CH178" i="71"/>
  <c r="CI178" i="71"/>
  <c r="CJ178" i="71"/>
  <c r="CK178" i="71"/>
  <c r="CL178" i="71"/>
  <c r="CM178" i="71"/>
  <c r="CN178" i="71"/>
  <c r="CO178" i="71"/>
  <c r="CP178" i="71"/>
  <c r="CQ178" i="71"/>
  <c r="CR178" i="71"/>
  <c r="CS178" i="71"/>
  <c r="CT178" i="71"/>
  <c r="CU178" i="71"/>
  <c r="CV178" i="71"/>
  <c r="CW178" i="71"/>
  <c r="CX178" i="71"/>
  <c r="CY178" i="71"/>
  <c r="CZ178" i="71"/>
  <c r="DA178" i="71"/>
  <c r="DB178" i="71"/>
  <c r="DC178" i="71"/>
  <c r="DD178" i="71"/>
  <c r="DE178" i="71"/>
  <c r="DF178" i="71"/>
  <c r="DG178" i="71"/>
  <c r="DH178" i="71"/>
  <c r="DI178" i="71"/>
  <c r="DJ178" i="71"/>
  <c r="DK178" i="71"/>
  <c r="DL178" i="71"/>
  <c r="BI179" i="71"/>
  <c r="BJ179" i="71"/>
  <c r="BK179" i="71"/>
  <c r="BL179" i="71"/>
  <c r="BM179" i="71"/>
  <c r="BN179" i="71"/>
  <c r="BO179" i="71"/>
  <c r="BP179" i="71"/>
  <c r="BQ179" i="71"/>
  <c r="BR179" i="71"/>
  <c r="BS179" i="71"/>
  <c r="BT179" i="71"/>
  <c r="BU179" i="71"/>
  <c r="BV179" i="71"/>
  <c r="BW179" i="71"/>
  <c r="BX179" i="71"/>
  <c r="BY179" i="71"/>
  <c r="BZ179" i="71"/>
  <c r="CA179" i="71"/>
  <c r="CB179" i="71"/>
  <c r="CC179" i="71"/>
  <c r="CD179" i="71"/>
  <c r="CE179" i="71"/>
  <c r="CF179" i="71"/>
  <c r="CG179" i="71"/>
  <c r="CH179" i="71"/>
  <c r="CI179" i="71"/>
  <c r="CJ179" i="71"/>
  <c r="CK179" i="71"/>
  <c r="CL179" i="71"/>
  <c r="CM179" i="71"/>
  <c r="CN179" i="71"/>
  <c r="CO179" i="71"/>
  <c r="CP179" i="71"/>
  <c r="CQ179" i="71"/>
  <c r="CR179" i="71"/>
  <c r="CS179" i="71"/>
  <c r="CT179" i="71"/>
  <c r="CU179" i="71"/>
  <c r="CV179" i="71"/>
  <c r="CW179" i="71"/>
  <c r="CX179" i="71"/>
  <c r="CY179" i="71"/>
  <c r="CZ179" i="71"/>
  <c r="DA179" i="71"/>
  <c r="DB179" i="71"/>
  <c r="DC179" i="71"/>
  <c r="DD179" i="71"/>
  <c r="DE179" i="71"/>
  <c r="DF179" i="71"/>
  <c r="DG179" i="71"/>
  <c r="DH179" i="71"/>
  <c r="DI179" i="71"/>
  <c r="DJ179" i="71"/>
  <c r="DK179" i="71"/>
  <c r="DL179" i="71"/>
  <c r="DN179" i="71"/>
  <c r="BI180" i="71"/>
  <c r="BJ180" i="71"/>
  <c r="BK180" i="71"/>
  <c r="BL180" i="71"/>
  <c r="BM180" i="71"/>
  <c r="BN180" i="71"/>
  <c r="BO180" i="71"/>
  <c r="BP180" i="71"/>
  <c r="BQ180" i="71"/>
  <c r="BR180" i="71"/>
  <c r="BS180" i="71"/>
  <c r="BT180" i="71"/>
  <c r="BU180" i="71"/>
  <c r="BV180" i="71"/>
  <c r="BW180" i="71"/>
  <c r="BX180" i="71"/>
  <c r="BY180" i="71"/>
  <c r="BZ180" i="71"/>
  <c r="CA180" i="71"/>
  <c r="CB180" i="71"/>
  <c r="CC180" i="71"/>
  <c r="CD180" i="71"/>
  <c r="CE180" i="71"/>
  <c r="CF180" i="71"/>
  <c r="CG180" i="71"/>
  <c r="CH180" i="71"/>
  <c r="CI180" i="71"/>
  <c r="CJ180" i="71"/>
  <c r="CK180" i="71"/>
  <c r="CL180" i="71"/>
  <c r="CM180" i="71"/>
  <c r="CN180" i="71"/>
  <c r="CO180" i="71"/>
  <c r="CP180" i="71"/>
  <c r="CQ180" i="71"/>
  <c r="CR180" i="71"/>
  <c r="CS180" i="71"/>
  <c r="CT180" i="71"/>
  <c r="CU180" i="71"/>
  <c r="CV180" i="71"/>
  <c r="CW180" i="71"/>
  <c r="CX180" i="71"/>
  <c r="CY180" i="71"/>
  <c r="CZ180" i="71"/>
  <c r="DA180" i="71"/>
  <c r="DB180" i="71"/>
  <c r="DC180" i="71"/>
  <c r="DD180" i="71"/>
  <c r="DE180" i="71"/>
  <c r="DF180" i="71"/>
  <c r="DG180" i="71"/>
  <c r="DH180" i="71"/>
  <c r="DI180" i="71"/>
  <c r="DJ180" i="71"/>
  <c r="DK180" i="71"/>
  <c r="DL180" i="71"/>
  <c r="DN180" i="71"/>
  <c r="BI181" i="71"/>
  <c r="BJ181" i="71"/>
  <c r="BK181" i="71"/>
  <c r="BL181" i="71"/>
  <c r="BM181" i="71"/>
  <c r="BN181" i="71"/>
  <c r="BO181" i="71"/>
  <c r="BP181" i="71"/>
  <c r="BQ181" i="71"/>
  <c r="BR181" i="71"/>
  <c r="BS181" i="71"/>
  <c r="BT181" i="71"/>
  <c r="BU181" i="71"/>
  <c r="BV181" i="71"/>
  <c r="BW181" i="71"/>
  <c r="BX181" i="71"/>
  <c r="BY181" i="71"/>
  <c r="BZ181" i="71"/>
  <c r="CA181" i="71"/>
  <c r="CB181" i="71"/>
  <c r="CC181" i="71"/>
  <c r="CD181" i="71"/>
  <c r="CE181" i="71"/>
  <c r="CF181" i="71"/>
  <c r="CG181" i="71"/>
  <c r="CH181" i="71"/>
  <c r="CI181" i="71"/>
  <c r="CJ181" i="71"/>
  <c r="CK181" i="71"/>
  <c r="CL181" i="71"/>
  <c r="CM181" i="71"/>
  <c r="CN181" i="71"/>
  <c r="CO181" i="71"/>
  <c r="CP181" i="71"/>
  <c r="CQ181" i="71"/>
  <c r="CR181" i="71"/>
  <c r="CS181" i="71"/>
  <c r="CT181" i="71"/>
  <c r="CU181" i="71"/>
  <c r="CV181" i="71"/>
  <c r="CW181" i="71"/>
  <c r="CX181" i="71"/>
  <c r="CY181" i="71"/>
  <c r="CZ181" i="71"/>
  <c r="DA181" i="71"/>
  <c r="DB181" i="71"/>
  <c r="DC181" i="71"/>
  <c r="DD181" i="71"/>
  <c r="DE181" i="71"/>
  <c r="DF181" i="71"/>
  <c r="DG181" i="71"/>
  <c r="DH181" i="71"/>
  <c r="DI181" i="71"/>
  <c r="DJ181" i="71"/>
  <c r="DK181" i="71"/>
  <c r="DL181" i="71"/>
  <c r="DN181" i="71"/>
  <c r="BI182" i="71"/>
  <c r="BJ182" i="71"/>
  <c r="BK182" i="71"/>
  <c r="BL182" i="71"/>
  <c r="BM182" i="71"/>
  <c r="BN182" i="71"/>
  <c r="BO182" i="71"/>
  <c r="BP182" i="71"/>
  <c r="BQ182" i="71"/>
  <c r="BR182" i="71"/>
  <c r="BS182" i="71"/>
  <c r="BT182" i="71"/>
  <c r="BU182" i="71"/>
  <c r="BV182" i="71"/>
  <c r="BW182" i="71"/>
  <c r="BX182" i="71"/>
  <c r="BY182" i="71"/>
  <c r="BZ182" i="71"/>
  <c r="CA182" i="71"/>
  <c r="CB182" i="71"/>
  <c r="CC182" i="71"/>
  <c r="CD182" i="71"/>
  <c r="CE182" i="71"/>
  <c r="CF182" i="71"/>
  <c r="CG182" i="71"/>
  <c r="CH182" i="71"/>
  <c r="CI182" i="71"/>
  <c r="CJ182" i="71"/>
  <c r="CK182" i="71"/>
  <c r="CL182" i="71"/>
  <c r="CM182" i="71"/>
  <c r="CN182" i="71"/>
  <c r="CO182" i="71"/>
  <c r="CP182" i="71"/>
  <c r="CQ182" i="71"/>
  <c r="CR182" i="71"/>
  <c r="CS182" i="71"/>
  <c r="CT182" i="71"/>
  <c r="CU182" i="71"/>
  <c r="CV182" i="71"/>
  <c r="CW182" i="71"/>
  <c r="CX182" i="71"/>
  <c r="CY182" i="71"/>
  <c r="CZ182" i="71"/>
  <c r="DA182" i="71"/>
  <c r="DB182" i="71"/>
  <c r="DC182" i="71"/>
  <c r="DD182" i="71"/>
  <c r="DE182" i="71"/>
  <c r="DF182" i="71"/>
  <c r="DG182" i="71"/>
  <c r="DH182" i="71"/>
  <c r="DI182" i="71"/>
  <c r="DJ182" i="71"/>
  <c r="DK182" i="71"/>
  <c r="DL182" i="71"/>
  <c r="DN182" i="71"/>
  <c r="BI183" i="71"/>
  <c r="BJ183" i="71"/>
  <c r="BK183" i="71"/>
  <c r="BL183" i="71"/>
  <c r="BM183" i="71"/>
  <c r="BN183" i="71"/>
  <c r="BO183" i="71"/>
  <c r="BP183" i="71"/>
  <c r="BQ183" i="71"/>
  <c r="BR183" i="71"/>
  <c r="BS183" i="71"/>
  <c r="BT183" i="71"/>
  <c r="BU183" i="71"/>
  <c r="BV183" i="71"/>
  <c r="BW183" i="71"/>
  <c r="BX183" i="71"/>
  <c r="BY183" i="71"/>
  <c r="BZ183" i="71"/>
  <c r="CA183" i="71"/>
  <c r="CB183" i="71"/>
  <c r="CC183" i="71"/>
  <c r="CD183" i="71"/>
  <c r="CE183" i="71"/>
  <c r="CF183" i="71"/>
  <c r="CG183" i="71"/>
  <c r="CH183" i="71"/>
  <c r="CI183" i="71"/>
  <c r="CJ183" i="71"/>
  <c r="CK183" i="71"/>
  <c r="CL183" i="71"/>
  <c r="CM183" i="71"/>
  <c r="CN183" i="71"/>
  <c r="CO183" i="71"/>
  <c r="CP183" i="71"/>
  <c r="CQ183" i="71"/>
  <c r="CR183" i="71"/>
  <c r="CS183" i="71"/>
  <c r="CT183" i="71"/>
  <c r="CU183" i="71"/>
  <c r="CV183" i="71"/>
  <c r="CW183" i="71"/>
  <c r="CX183" i="71"/>
  <c r="CY183" i="71"/>
  <c r="CZ183" i="71"/>
  <c r="DA183" i="71"/>
  <c r="DB183" i="71"/>
  <c r="DC183" i="71"/>
  <c r="DD183" i="71"/>
  <c r="DE183" i="71"/>
  <c r="DF183" i="71"/>
  <c r="DG183" i="71"/>
  <c r="DH183" i="71"/>
  <c r="DI183" i="71"/>
  <c r="DJ183" i="71"/>
  <c r="DK183" i="71"/>
  <c r="DL183" i="71"/>
  <c r="DN183" i="71"/>
  <c r="BI184" i="71"/>
  <c r="BJ184" i="71"/>
  <c r="BK184" i="71"/>
  <c r="BL184" i="71"/>
  <c r="BM184" i="71"/>
  <c r="BN184" i="71"/>
  <c r="BO184" i="71"/>
  <c r="BP184" i="71"/>
  <c r="BQ184" i="71"/>
  <c r="BR184" i="71"/>
  <c r="BS184" i="71"/>
  <c r="BT184" i="71"/>
  <c r="BU184" i="71"/>
  <c r="BV184" i="71"/>
  <c r="BW184" i="71"/>
  <c r="BX184" i="71"/>
  <c r="BY184" i="71"/>
  <c r="BZ184" i="71"/>
  <c r="CA184" i="71"/>
  <c r="CB184" i="71"/>
  <c r="CC184" i="71"/>
  <c r="CD184" i="71"/>
  <c r="CE184" i="71"/>
  <c r="CF184" i="71"/>
  <c r="CG184" i="71"/>
  <c r="CH184" i="71"/>
  <c r="CI184" i="71"/>
  <c r="CJ184" i="71"/>
  <c r="CK184" i="71"/>
  <c r="CL184" i="71"/>
  <c r="CM184" i="71"/>
  <c r="CN184" i="71"/>
  <c r="CO184" i="71"/>
  <c r="CP184" i="71"/>
  <c r="CQ184" i="71"/>
  <c r="CR184" i="71"/>
  <c r="CS184" i="71"/>
  <c r="CT184" i="71"/>
  <c r="CU184" i="71"/>
  <c r="CV184" i="71"/>
  <c r="CW184" i="71"/>
  <c r="CX184" i="71"/>
  <c r="CY184" i="71"/>
  <c r="CZ184" i="71"/>
  <c r="DA184" i="71"/>
  <c r="DB184" i="71"/>
  <c r="DC184" i="71"/>
  <c r="DD184" i="71"/>
  <c r="DE184" i="71"/>
  <c r="DF184" i="71"/>
  <c r="DG184" i="71"/>
  <c r="DH184" i="71"/>
  <c r="DI184" i="71"/>
  <c r="DJ184" i="71"/>
  <c r="DK184" i="71"/>
  <c r="DL184" i="71"/>
  <c r="BI185" i="71"/>
  <c r="BJ185" i="71"/>
  <c r="BK185" i="71"/>
  <c r="BL185" i="71"/>
  <c r="BM185" i="71"/>
  <c r="BN185" i="71"/>
  <c r="BO185" i="71"/>
  <c r="BP185" i="71"/>
  <c r="BQ185" i="71"/>
  <c r="BR185" i="71"/>
  <c r="BS185" i="71"/>
  <c r="BT185" i="71"/>
  <c r="BU185" i="71"/>
  <c r="BV185" i="71"/>
  <c r="BW185" i="71"/>
  <c r="BX185" i="71"/>
  <c r="BY185" i="71"/>
  <c r="BZ185" i="71"/>
  <c r="CA185" i="71"/>
  <c r="CB185" i="71"/>
  <c r="CC185" i="71"/>
  <c r="CD185" i="71"/>
  <c r="CE185" i="71"/>
  <c r="CF185" i="71"/>
  <c r="CG185" i="71"/>
  <c r="CH185" i="71"/>
  <c r="CI185" i="71"/>
  <c r="CJ185" i="71"/>
  <c r="CK185" i="71"/>
  <c r="CL185" i="71"/>
  <c r="CM185" i="71"/>
  <c r="CN185" i="71"/>
  <c r="CO185" i="71"/>
  <c r="CP185" i="71"/>
  <c r="CQ185" i="71"/>
  <c r="CR185" i="71"/>
  <c r="CS185" i="71"/>
  <c r="CT185" i="71"/>
  <c r="CU185" i="71"/>
  <c r="CV185" i="71"/>
  <c r="CW185" i="71"/>
  <c r="CX185" i="71"/>
  <c r="CY185" i="71"/>
  <c r="CZ185" i="71"/>
  <c r="DA185" i="71"/>
  <c r="DB185" i="71"/>
  <c r="DC185" i="71"/>
  <c r="DD185" i="71"/>
  <c r="DE185" i="71"/>
  <c r="DF185" i="71"/>
  <c r="DG185" i="71"/>
  <c r="DH185" i="71"/>
  <c r="DI185" i="71"/>
  <c r="DJ185" i="71"/>
  <c r="DK185" i="71"/>
  <c r="DL185" i="71"/>
  <c r="BI186" i="71"/>
  <c r="BJ186" i="71"/>
  <c r="BK186" i="71"/>
  <c r="BL186" i="71"/>
  <c r="BM186" i="71"/>
  <c r="BN186" i="71"/>
  <c r="BO186" i="71"/>
  <c r="BP186" i="71"/>
  <c r="BQ186" i="71"/>
  <c r="BR186" i="71"/>
  <c r="BS186" i="71"/>
  <c r="BT186" i="71"/>
  <c r="BU186" i="71"/>
  <c r="BV186" i="71"/>
  <c r="BW186" i="71"/>
  <c r="BX186" i="71"/>
  <c r="BY186" i="71"/>
  <c r="BZ186" i="71"/>
  <c r="CA186" i="71"/>
  <c r="CB186" i="71"/>
  <c r="CC186" i="71"/>
  <c r="CD186" i="71"/>
  <c r="CE186" i="71"/>
  <c r="CF186" i="71"/>
  <c r="CG186" i="71"/>
  <c r="CH186" i="71"/>
  <c r="CI186" i="71"/>
  <c r="CJ186" i="71"/>
  <c r="CK186" i="71"/>
  <c r="CL186" i="71"/>
  <c r="CM186" i="71"/>
  <c r="CN186" i="71"/>
  <c r="CO186" i="71"/>
  <c r="CP186" i="71"/>
  <c r="CQ186" i="71"/>
  <c r="CR186" i="71"/>
  <c r="CS186" i="71"/>
  <c r="CT186" i="71"/>
  <c r="CU186" i="71"/>
  <c r="CV186" i="71"/>
  <c r="CW186" i="71"/>
  <c r="CX186" i="71"/>
  <c r="CY186" i="71"/>
  <c r="CZ186" i="71"/>
  <c r="DA186" i="71"/>
  <c r="DB186" i="71"/>
  <c r="DC186" i="71"/>
  <c r="DD186" i="71"/>
  <c r="DE186" i="71"/>
  <c r="DF186" i="71"/>
  <c r="DG186" i="71"/>
  <c r="DH186" i="71"/>
  <c r="DI186" i="71"/>
  <c r="DJ186" i="71"/>
  <c r="DK186" i="71"/>
  <c r="DL186" i="71"/>
  <c r="BI187" i="71"/>
  <c r="BJ187" i="71"/>
  <c r="BK187" i="71"/>
  <c r="BL187" i="71"/>
  <c r="BM187" i="71"/>
  <c r="BN187" i="71"/>
  <c r="BO187" i="71"/>
  <c r="BP187" i="71"/>
  <c r="BQ187" i="71"/>
  <c r="BR187" i="71"/>
  <c r="BS187" i="71"/>
  <c r="BT187" i="71"/>
  <c r="BU187" i="71"/>
  <c r="BV187" i="71"/>
  <c r="BW187" i="71"/>
  <c r="BX187" i="71"/>
  <c r="BY187" i="71"/>
  <c r="BZ187" i="71"/>
  <c r="CA187" i="71"/>
  <c r="CB187" i="71"/>
  <c r="CC187" i="71"/>
  <c r="CD187" i="71"/>
  <c r="CE187" i="71"/>
  <c r="CF187" i="71"/>
  <c r="CG187" i="71"/>
  <c r="CH187" i="71"/>
  <c r="CI187" i="71"/>
  <c r="CJ187" i="71"/>
  <c r="CK187" i="71"/>
  <c r="CL187" i="71"/>
  <c r="CM187" i="71"/>
  <c r="CN187" i="71"/>
  <c r="CO187" i="71"/>
  <c r="CP187" i="71"/>
  <c r="CQ187" i="71"/>
  <c r="CR187" i="71"/>
  <c r="CS187" i="71"/>
  <c r="CT187" i="71"/>
  <c r="CU187" i="71"/>
  <c r="CV187" i="71"/>
  <c r="CW187" i="71"/>
  <c r="CX187" i="71"/>
  <c r="CY187" i="71"/>
  <c r="CZ187" i="71"/>
  <c r="DA187" i="71"/>
  <c r="DB187" i="71"/>
  <c r="DC187" i="71"/>
  <c r="DD187" i="71"/>
  <c r="DE187" i="71"/>
  <c r="DF187" i="71"/>
  <c r="DG187" i="71"/>
  <c r="DH187" i="71"/>
  <c r="DI187" i="71"/>
  <c r="DJ187" i="71"/>
  <c r="DK187" i="71"/>
  <c r="DL187" i="71"/>
  <c r="BI188" i="71"/>
  <c r="BJ188" i="71"/>
  <c r="BK188" i="71"/>
  <c r="BL188" i="71"/>
  <c r="BM188" i="71"/>
  <c r="BN188" i="71"/>
  <c r="BO188" i="71"/>
  <c r="BP188" i="71"/>
  <c r="BQ188" i="71"/>
  <c r="BR188" i="71"/>
  <c r="BS188" i="71"/>
  <c r="BT188" i="71"/>
  <c r="BU188" i="71"/>
  <c r="BV188" i="71"/>
  <c r="BW188" i="71"/>
  <c r="BX188" i="71"/>
  <c r="BY188" i="71"/>
  <c r="BZ188" i="71"/>
  <c r="CA188" i="71"/>
  <c r="CB188" i="71"/>
  <c r="CC188" i="71"/>
  <c r="CD188" i="71"/>
  <c r="CE188" i="71"/>
  <c r="CF188" i="71"/>
  <c r="CG188" i="71"/>
  <c r="CH188" i="71"/>
  <c r="CI188" i="71"/>
  <c r="CJ188" i="71"/>
  <c r="CK188" i="71"/>
  <c r="CL188" i="71"/>
  <c r="CM188" i="71"/>
  <c r="CN188" i="71"/>
  <c r="CO188" i="71"/>
  <c r="CP188" i="71"/>
  <c r="CQ188" i="71"/>
  <c r="CR188" i="71"/>
  <c r="CS188" i="71"/>
  <c r="CT188" i="71"/>
  <c r="CU188" i="71"/>
  <c r="CV188" i="71"/>
  <c r="CW188" i="71"/>
  <c r="CX188" i="71"/>
  <c r="CY188" i="71"/>
  <c r="CZ188" i="71"/>
  <c r="DA188" i="71"/>
  <c r="DB188" i="71"/>
  <c r="DC188" i="71"/>
  <c r="DD188" i="71"/>
  <c r="DE188" i="71"/>
  <c r="DF188" i="71"/>
  <c r="DG188" i="71"/>
  <c r="DH188" i="71"/>
  <c r="DI188" i="71"/>
  <c r="DJ188" i="71"/>
  <c r="DK188" i="71"/>
  <c r="DL188" i="71"/>
  <c r="BI189" i="71"/>
  <c r="BJ189" i="71"/>
  <c r="BK189" i="71"/>
  <c r="BL189" i="71"/>
  <c r="BM189" i="71"/>
  <c r="BN189" i="71"/>
  <c r="BO189" i="71"/>
  <c r="BP189" i="71"/>
  <c r="BQ189" i="71"/>
  <c r="BR189" i="71"/>
  <c r="BS189" i="71"/>
  <c r="BT189" i="71"/>
  <c r="BU189" i="71"/>
  <c r="BV189" i="71"/>
  <c r="BW189" i="71"/>
  <c r="BX189" i="71"/>
  <c r="BY189" i="71"/>
  <c r="BZ189" i="71"/>
  <c r="CA189" i="71"/>
  <c r="CB189" i="71"/>
  <c r="CC189" i="71"/>
  <c r="CD189" i="71"/>
  <c r="CE189" i="71"/>
  <c r="CF189" i="71"/>
  <c r="CG189" i="71"/>
  <c r="CH189" i="71"/>
  <c r="CI189" i="71"/>
  <c r="CJ189" i="71"/>
  <c r="CK189" i="71"/>
  <c r="CL189" i="71"/>
  <c r="CM189" i="71"/>
  <c r="CN189" i="71"/>
  <c r="CO189" i="71"/>
  <c r="CP189" i="71"/>
  <c r="CQ189" i="71"/>
  <c r="CR189" i="71"/>
  <c r="CS189" i="71"/>
  <c r="CT189" i="71"/>
  <c r="CU189" i="71"/>
  <c r="CV189" i="71"/>
  <c r="CW189" i="71"/>
  <c r="CX189" i="71"/>
  <c r="CY189" i="71"/>
  <c r="CZ189" i="71"/>
  <c r="DA189" i="71"/>
  <c r="DB189" i="71"/>
  <c r="DC189" i="71"/>
  <c r="DD189" i="71"/>
  <c r="DE189" i="71"/>
  <c r="DF189" i="71"/>
  <c r="DG189" i="71"/>
  <c r="DH189" i="71"/>
  <c r="DI189" i="71"/>
  <c r="DJ189" i="71"/>
  <c r="DK189" i="71"/>
  <c r="DL189" i="71"/>
  <c r="BI190" i="71"/>
  <c r="BJ190" i="71"/>
  <c r="BK190" i="71"/>
  <c r="BL190" i="71"/>
  <c r="BM190" i="71"/>
  <c r="BN190" i="71"/>
  <c r="BO190" i="71"/>
  <c r="BP190" i="71"/>
  <c r="BQ190" i="71"/>
  <c r="BR190" i="71"/>
  <c r="BS190" i="71"/>
  <c r="BT190" i="71"/>
  <c r="BU190" i="71"/>
  <c r="BV190" i="71"/>
  <c r="BW190" i="71"/>
  <c r="BX190" i="71"/>
  <c r="BY190" i="71"/>
  <c r="BZ190" i="71"/>
  <c r="CA190" i="71"/>
  <c r="CB190" i="71"/>
  <c r="CC190" i="71"/>
  <c r="CD190" i="71"/>
  <c r="CE190" i="71"/>
  <c r="CF190" i="71"/>
  <c r="CG190" i="71"/>
  <c r="CH190" i="71"/>
  <c r="CI190" i="71"/>
  <c r="CJ190" i="71"/>
  <c r="CK190" i="71"/>
  <c r="CL190" i="71"/>
  <c r="CM190" i="71"/>
  <c r="CN190" i="71"/>
  <c r="CO190" i="71"/>
  <c r="CP190" i="71"/>
  <c r="CQ190" i="71"/>
  <c r="CR190" i="71"/>
  <c r="CS190" i="71"/>
  <c r="CT190" i="71"/>
  <c r="CU190" i="71"/>
  <c r="CV190" i="71"/>
  <c r="CW190" i="71"/>
  <c r="CX190" i="71"/>
  <c r="CY190" i="71"/>
  <c r="CZ190" i="71"/>
  <c r="DA190" i="71"/>
  <c r="DB190" i="71"/>
  <c r="DC190" i="71"/>
  <c r="DD190" i="71"/>
  <c r="DE190" i="71"/>
  <c r="DF190" i="71"/>
  <c r="DG190" i="71"/>
  <c r="DH190" i="71"/>
  <c r="DI190" i="71"/>
  <c r="DJ190" i="71"/>
  <c r="DK190" i="71"/>
  <c r="DL190" i="71"/>
  <c r="BI191" i="71"/>
  <c r="BJ191" i="71"/>
  <c r="BK191" i="71"/>
  <c r="BL191" i="71"/>
  <c r="BM191" i="71"/>
  <c r="BN191" i="71"/>
  <c r="BO191" i="71"/>
  <c r="BP191" i="71"/>
  <c r="BQ191" i="71"/>
  <c r="BR191" i="71"/>
  <c r="BS191" i="71"/>
  <c r="BT191" i="71"/>
  <c r="BU191" i="71"/>
  <c r="BV191" i="71"/>
  <c r="BW191" i="71"/>
  <c r="BX191" i="71"/>
  <c r="BY191" i="71"/>
  <c r="BZ191" i="71"/>
  <c r="CA191" i="71"/>
  <c r="CB191" i="71"/>
  <c r="CC191" i="71"/>
  <c r="CD191" i="71"/>
  <c r="CE191" i="71"/>
  <c r="CF191" i="71"/>
  <c r="CG191" i="71"/>
  <c r="CH191" i="71"/>
  <c r="CI191" i="71"/>
  <c r="CJ191" i="71"/>
  <c r="CK191" i="71"/>
  <c r="CL191" i="71"/>
  <c r="CM191" i="71"/>
  <c r="CN191" i="71"/>
  <c r="CO191" i="71"/>
  <c r="CP191" i="71"/>
  <c r="CQ191" i="71"/>
  <c r="CR191" i="71"/>
  <c r="CS191" i="71"/>
  <c r="CT191" i="71"/>
  <c r="CU191" i="71"/>
  <c r="CV191" i="71"/>
  <c r="CW191" i="71"/>
  <c r="CX191" i="71"/>
  <c r="CY191" i="71"/>
  <c r="CZ191" i="71"/>
  <c r="DA191" i="71"/>
  <c r="DB191" i="71"/>
  <c r="DC191" i="71"/>
  <c r="DD191" i="71"/>
  <c r="DE191" i="71"/>
  <c r="DF191" i="71"/>
  <c r="DG191" i="71"/>
  <c r="DH191" i="71"/>
  <c r="DI191" i="71"/>
  <c r="DJ191" i="71"/>
  <c r="DK191" i="71"/>
  <c r="DL191" i="71"/>
  <c r="BI192" i="71"/>
  <c r="BJ192" i="71"/>
  <c r="BK192" i="71"/>
  <c r="BL192" i="71"/>
  <c r="BM192" i="71"/>
  <c r="BN192" i="71"/>
  <c r="BO192" i="71"/>
  <c r="BP192" i="71"/>
  <c r="BQ192" i="71"/>
  <c r="BR192" i="71"/>
  <c r="BS192" i="71"/>
  <c r="BT192" i="71"/>
  <c r="BU192" i="71"/>
  <c r="BV192" i="71"/>
  <c r="BW192" i="71"/>
  <c r="BX192" i="71"/>
  <c r="BY192" i="71"/>
  <c r="BZ192" i="71"/>
  <c r="CA192" i="71"/>
  <c r="CB192" i="71"/>
  <c r="CC192" i="71"/>
  <c r="CD192" i="71"/>
  <c r="CE192" i="71"/>
  <c r="CF192" i="71"/>
  <c r="CG192" i="71"/>
  <c r="CH192" i="71"/>
  <c r="CI192" i="71"/>
  <c r="CJ192" i="71"/>
  <c r="CK192" i="71"/>
  <c r="CL192" i="71"/>
  <c r="CM192" i="71"/>
  <c r="CN192" i="71"/>
  <c r="CO192" i="71"/>
  <c r="CP192" i="71"/>
  <c r="CQ192" i="71"/>
  <c r="CR192" i="71"/>
  <c r="CS192" i="71"/>
  <c r="CT192" i="71"/>
  <c r="CU192" i="71"/>
  <c r="CV192" i="71"/>
  <c r="CW192" i="71"/>
  <c r="CX192" i="71"/>
  <c r="CY192" i="71"/>
  <c r="CZ192" i="71"/>
  <c r="DA192" i="71"/>
  <c r="DB192" i="71"/>
  <c r="DC192" i="71"/>
  <c r="DD192" i="71"/>
  <c r="DE192" i="71"/>
  <c r="DF192" i="71"/>
  <c r="DG192" i="71"/>
  <c r="DH192" i="71"/>
  <c r="DI192" i="71"/>
  <c r="DJ192" i="71"/>
  <c r="DK192" i="71"/>
  <c r="DL192" i="71"/>
  <c r="BI193" i="71"/>
  <c r="BJ193" i="71"/>
  <c r="BK193" i="71"/>
  <c r="BL193" i="71"/>
  <c r="BM193" i="71"/>
  <c r="BN193" i="71"/>
  <c r="BO193" i="71"/>
  <c r="BP193" i="71"/>
  <c r="BQ193" i="71"/>
  <c r="BR193" i="71"/>
  <c r="BS193" i="71"/>
  <c r="BT193" i="71"/>
  <c r="BU193" i="71"/>
  <c r="BV193" i="71"/>
  <c r="BW193" i="71"/>
  <c r="BX193" i="71"/>
  <c r="BY193" i="71"/>
  <c r="BZ193" i="71"/>
  <c r="CA193" i="71"/>
  <c r="CB193" i="71"/>
  <c r="CC193" i="71"/>
  <c r="CD193" i="71"/>
  <c r="CE193" i="71"/>
  <c r="CF193" i="71"/>
  <c r="CG193" i="71"/>
  <c r="CH193" i="71"/>
  <c r="CI193" i="71"/>
  <c r="CJ193" i="71"/>
  <c r="CK193" i="71"/>
  <c r="CL193" i="71"/>
  <c r="CM193" i="71"/>
  <c r="CN193" i="71"/>
  <c r="CO193" i="71"/>
  <c r="CP193" i="71"/>
  <c r="CQ193" i="71"/>
  <c r="CR193" i="71"/>
  <c r="CS193" i="71"/>
  <c r="CT193" i="71"/>
  <c r="CU193" i="71"/>
  <c r="CV193" i="71"/>
  <c r="CW193" i="71"/>
  <c r="CX193" i="71"/>
  <c r="CY193" i="71"/>
  <c r="CZ193" i="71"/>
  <c r="DA193" i="71"/>
  <c r="DB193" i="71"/>
  <c r="DC193" i="71"/>
  <c r="DD193" i="71"/>
  <c r="DE193" i="71"/>
  <c r="DF193" i="71"/>
  <c r="DG193" i="71"/>
  <c r="DH193" i="71"/>
  <c r="DI193" i="71"/>
  <c r="DJ193" i="71"/>
  <c r="DK193" i="71"/>
  <c r="DL193" i="71"/>
  <c r="BI194" i="71"/>
  <c r="BJ194" i="71"/>
  <c r="BK194" i="71"/>
  <c r="BL194" i="71"/>
  <c r="BM194" i="71"/>
  <c r="BN194" i="71"/>
  <c r="BO194" i="71"/>
  <c r="BP194" i="71"/>
  <c r="BQ194" i="71"/>
  <c r="BR194" i="71"/>
  <c r="BS194" i="71"/>
  <c r="BT194" i="71"/>
  <c r="BU194" i="71"/>
  <c r="BV194" i="71"/>
  <c r="BW194" i="71"/>
  <c r="BX194" i="71"/>
  <c r="BY194" i="71"/>
  <c r="BZ194" i="71"/>
  <c r="CA194" i="71"/>
  <c r="CB194" i="71"/>
  <c r="CC194" i="71"/>
  <c r="CD194" i="71"/>
  <c r="CE194" i="71"/>
  <c r="CF194" i="71"/>
  <c r="CG194" i="71"/>
  <c r="CH194" i="71"/>
  <c r="CI194" i="71"/>
  <c r="CJ194" i="71"/>
  <c r="CK194" i="71"/>
  <c r="CL194" i="71"/>
  <c r="CM194" i="71"/>
  <c r="CN194" i="71"/>
  <c r="CO194" i="71"/>
  <c r="CP194" i="71"/>
  <c r="CQ194" i="71"/>
  <c r="CR194" i="71"/>
  <c r="CS194" i="71"/>
  <c r="CT194" i="71"/>
  <c r="CU194" i="71"/>
  <c r="CV194" i="71"/>
  <c r="CW194" i="71"/>
  <c r="CX194" i="71"/>
  <c r="CY194" i="71"/>
  <c r="CZ194" i="71"/>
  <c r="DA194" i="71"/>
  <c r="DB194" i="71"/>
  <c r="DC194" i="71"/>
  <c r="DD194" i="71"/>
  <c r="DE194" i="71"/>
  <c r="DF194" i="71"/>
  <c r="DG194" i="71"/>
  <c r="DH194" i="71"/>
  <c r="DI194" i="71"/>
  <c r="DJ194" i="71"/>
  <c r="DK194" i="71"/>
  <c r="DL194" i="71"/>
  <c r="BI195" i="71"/>
  <c r="BJ195" i="71"/>
  <c r="BK195" i="71"/>
  <c r="BL195" i="71"/>
  <c r="BM195" i="71"/>
  <c r="BN195" i="71"/>
  <c r="BO195" i="71"/>
  <c r="BP195" i="71"/>
  <c r="BQ195" i="71"/>
  <c r="BR195" i="71"/>
  <c r="BS195" i="71"/>
  <c r="BT195" i="71"/>
  <c r="BU195" i="71"/>
  <c r="BV195" i="71"/>
  <c r="BW195" i="71"/>
  <c r="BX195" i="71"/>
  <c r="BY195" i="71"/>
  <c r="BZ195" i="71"/>
  <c r="CA195" i="71"/>
  <c r="CB195" i="71"/>
  <c r="CC195" i="71"/>
  <c r="CD195" i="71"/>
  <c r="CE195" i="71"/>
  <c r="CF195" i="71"/>
  <c r="CG195" i="71"/>
  <c r="CH195" i="71"/>
  <c r="CI195" i="71"/>
  <c r="CJ195" i="71"/>
  <c r="CK195" i="71"/>
  <c r="CL195" i="71"/>
  <c r="CM195" i="71"/>
  <c r="CN195" i="71"/>
  <c r="CO195" i="71"/>
  <c r="CP195" i="71"/>
  <c r="CQ195" i="71"/>
  <c r="CR195" i="71"/>
  <c r="CS195" i="71"/>
  <c r="CT195" i="71"/>
  <c r="CU195" i="71"/>
  <c r="CV195" i="71"/>
  <c r="CW195" i="71"/>
  <c r="CX195" i="71"/>
  <c r="CY195" i="71"/>
  <c r="CZ195" i="71"/>
  <c r="DA195" i="71"/>
  <c r="DB195" i="71"/>
  <c r="DC195" i="71"/>
  <c r="DD195" i="71"/>
  <c r="DE195" i="71"/>
  <c r="DF195" i="71"/>
  <c r="DG195" i="71"/>
  <c r="DH195" i="71"/>
  <c r="DI195" i="71"/>
  <c r="DJ195" i="71"/>
  <c r="DK195" i="71"/>
  <c r="DL195" i="71"/>
  <c r="BI196" i="71"/>
  <c r="BJ196" i="71"/>
  <c r="BK196" i="71"/>
  <c r="BL196" i="71"/>
  <c r="BM196" i="71"/>
  <c r="BN196" i="71"/>
  <c r="BO196" i="71"/>
  <c r="BP196" i="71"/>
  <c r="BQ196" i="71"/>
  <c r="BR196" i="71"/>
  <c r="BS196" i="71"/>
  <c r="BT196" i="71"/>
  <c r="BU196" i="71"/>
  <c r="BV196" i="71"/>
  <c r="BW196" i="71"/>
  <c r="BX196" i="71"/>
  <c r="BY196" i="71"/>
  <c r="BZ196" i="71"/>
  <c r="CA196" i="71"/>
  <c r="CB196" i="71"/>
  <c r="CC196" i="71"/>
  <c r="CD196" i="71"/>
  <c r="CE196" i="71"/>
  <c r="CF196" i="71"/>
  <c r="CG196" i="71"/>
  <c r="CH196" i="71"/>
  <c r="CI196" i="71"/>
  <c r="CJ196" i="71"/>
  <c r="CK196" i="71"/>
  <c r="CL196" i="71"/>
  <c r="CM196" i="71"/>
  <c r="CN196" i="71"/>
  <c r="CO196" i="71"/>
  <c r="CP196" i="71"/>
  <c r="CQ196" i="71"/>
  <c r="CR196" i="71"/>
  <c r="CS196" i="71"/>
  <c r="CT196" i="71"/>
  <c r="CU196" i="71"/>
  <c r="CV196" i="71"/>
  <c r="CW196" i="71"/>
  <c r="CX196" i="71"/>
  <c r="CY196" i="71"/>
  <c r="CZ196" i="71"/>
  <c r="DA196" i="71"/>
  <c r="DB196" i="71"/>
  <c r="DC196" i="71"/>
  <c r="DD196" i="71"/>
  <c r="DE196" i="71"/>
  <c r="DF196" i="71"/>
  <c r="DG196" i="71"/>
  <c r="DH196" i="71"/>
  <c r="DI196" i="71"/>
  <c r="DJ196" i="71"/>
  <c r="DK196" i="71"/>
  <c r="DL196" i="71"/>
  <c r="DN196" i="71"/>
  <c r="BI197" i="71"/>
  <c r="BJ197" i="71"/>
  <c r="BK197" i="71"/>
  <c r="BL197" i="71"/>
  <c r="BM197" i="71"/>
  <c r="BN197" i="71"/>
  <c r="BO197" i="71"/>
  <c r="BP197" i="71"/>
  <c r="BQ197" i="71"/>
  <c r="BR197" i="71"/>
  <c r="BS197" i="71"/>
  <c r="BT197" i="71"/>
  <c r="BU197" i="71"/>
  <c r="BV197" i="71"/>
  <c r="BW197" i="71"/>
  <c r="BX197" i="71"/>
  <c r="BY197" i="71"/>
  <c r="BZ197" i="71"/>
  <c r="CA197" i="71"/>
  <c r="CB197" i="71"/>
  <c r="CC197" i="71"/>
  <c r="CD197" i="71"/>
  <c r="CE197" i="71"/>
  <c r="CF197" i="71"/>
  <c r="CG197" i="71"/>
  <c r="CH197" i="71"/>
  <c r="CI197" i="71"/>
  <c r="CJ197" i="71"/>
  <c r="CK197" i="71"/>
  <c r="CL197" i="71"/>
  <c r="CM197" i="71"/>
  <c r="CN197" i="71"/>
  <c r="CO197" i="71"/>
  <c r="CP197" i="71"/>
  <c r="CQ197" i="71"/>
  <c r="CR197" i="71"/>
  <c r="CS197" i="71"/>
  <c r="CT197" i="71"/>
  <c r="CU197" i="71"/>
  <c r="CV197" i="71"/>
  <c r="CW197" i="71"/>
  <c r="CX197" i="71"/>
  <c r="CY197" i="71"/>
  <c r="CZ197" i="71"/>
  <c r="DA197" i="71"/>
  <c r="DB197" i="71"/>
  <c r="DC197" i="71"/>
  <c r="DD197" i="71"/>
  <c r="DE197" i="71"/>
  <c r="DF197" i="71"/>
  <c r="DG197" i="71"/>
  <c r="DH197" i="71"/>
  <c r="DI197" i="71"/>
  <c r="DJ197" i="71"/>
  <c r="DK197" i="71"/>
  <c r="DL197" i="71"/>
  <c r="DN197" i="71"/>
  <c r="BI198" i="71"/>
  <c r="BJ198" i="71"/>
  <c r="BK198" i="71"/>
  <c r="BL198" i="71"/>
  <c r="BM198" i="71"/>
  <c r="BN198" i="71"/>
  <c r="BO198" i="71"/>
  <c r="BP198" i="71"/>
  <c r="BQ198" i="71"/>
  <c r="BR198" i="71"/>
  <c r="BS198" i="71"/>
  <c r="BT198" i="71"/>
  <c r="BU198" i="71"/>
  <c r="BV198" i="71"/>
  <c r="BW198" i="71"/>
  <c r="BX198" i="71"/>
  <c r="BY198" i="71"/>
  <c r="BZ198" i="71"/>
  <c r="CA198" i="71"/>
  <c r="CB198" i="71"/>
  <c r="CC198" i="71"/>
  <c r="CD198" i="71"/>
  <c r="CE198" i="71"/>
  <c r="CF198" i="71"/>
  <c r="CG198" i="71"/>
  <c r="CH198" i="71"/>
  <c r="CI198" i="71"/>
  <c r="CJ198" i="71"/>
  <c r="CK198" i="71"/>
  <c r="CL198" i="71"/>
  <c r="CM198" i="71"/>
  <c r="CN198" i="71"/>
  <c r="CO198" i="71"/>
  <c r="CP198" i="71"/>
  <c r="CQ198" i="71"/>
  <c r="CR198" i="71"/>
  <c r="CS198" i="71"/>
  <c r="CT198" i="71"/>
  <c r="CU198" i="71"/>
  <c r="CV198" i="71"/>
  <c r="CW198" i="71"/>
  <c r="CX198" i="71"/>
  <c r="CY198" i="71"/>
  <c r="CZ198" i="71"/>
  <c r="DA198" i="71"/>
  <c r="DB198" i="71"/>
  <c r="DC198" i="71"/>
  <c r="DD198" i="71"/>
  <c r="DE198" i="71"/>
  <c r="DF198" i="71"/>
  <c r="DG198" i="71"/>
  <c r="DH198" i="71"/>
  <c r="DI198" i="71"/>
  <c r="DJ198" i="71"/>
  <c r="DK198" i="71"/>
  <c r="DL198" i="71"/>
  <c r="DN198" i="71"/>
  <c r="BI199" i="71"/>
  <c r="BJ199" i="71"/>
  <c r="BK199" i="71"/>
  <c r="BL199" i="71"/>
  <c r="BM199" i="71"/>
  <c r="BN199" i="71"/>
  <c r="BO199" i="71"/>
  <c r="BP199" i="71"/>
  <c r="BQ199" i="71"/>
  <c r="BR199" i="71"/>
  <c r="BS199" i="71"/>
  <c r="BT199" i="71"/>
  <c r="BU199" i="71"/>
  <c r="BV199" i="71"/>
  <c r="BW199" i="71"/>
  <c r="BX199" i="71"/>
  <c r="BY199" i="71"/>
  <c r="BZ199" i="71"/>
  <c r="CA199" i="71"/>
  <c r="CB199" i="71"/>
  <c r="CC199" i="71"/>
  <c r="CD199" i="71"/>
  <c r="CE199" i="71"/>
  <c r="CF199" i="71"/>
  <c r="CG199" i="71"/>
  <c r="CH199" i="71"/>
  <c r="CI199" i="71"/>
  <c r="CJ199" i="71"/>
  <c r="CK199" i="71"/>
  <c r="CL199" i="71"/>
  <c r="CM199" i="71"/>
  <c r="CN199" i="71"/>
  <c r="CO199" i="71"/>
  <c r="CP199" i="71"/>
  <c r="CQ199" i="71"/>
  <c r="CR199" i="71"/>
  <c r="CS199" i="71"/>
  <c r="CT199" i="71"/>
  <c r="CU199" i="71"/>
  <c r="CV199" i="71"/>
  <c r="CW199" i="71"/>
  <c r="CX199" i="71"/>
  <c r="CY199" i="71"/>
  <c r="CZ199" i="71"/>
  <c r="DA199" i="71"/>
  <c r="DB199" i="71"/>
  <c r="DC199" i="71"/>
  <c r="DD199" i="71"/>
  <c r="DE199" i="71"/>
  <c r="DF199" i="71"/>
  <c r="DG199" i="71"/>
  <c r="DH199" i="71"/>
  <c r="DI199" i="71"/>
  <c r="DJ199" i="71"/>
  <c r="DK199" i="71"/>
  <c r="DL199" i="71"/>
  <c r="BI200" i="71"/>
  <c r="BJ200" i="71"/>
  <c r="BK200" i="71"/>
  <c r="BL200" i="71"/>
  <c r="BM200" i="71"/>
  <c r="BN200" i="71"/>
  <c r="BO200" i="71"/>
  <c r="BP200" i="71"/>
  <c r="BQ200" i="71"/>
  <c r="BR200" i="71"/>
  <c r="BS200" i="71"/>
  <c r="BT200" i="71"/>
  <c r="BU200" i="71"/>
  <c r="BV200" i="71"/>
  <c r="BW200" i="71"/>
  <c r="BX200" i="71"/>
  <c r="BY200" i="71"/>
  <c r="BZ200" i="71"/>
  <c r="CA200" i="71"/>
  <c r="CB200" i="71"/>
  <c r="CC200" i="71"/>
  <c r="CD200" i="71"/>
  <c r="CE200" i="71"/>
  <c r="CF200" i="71"/>
  <c r="CG200" i="71"/>
  <c r="CH200" i="71"/>
  <c r="CI200" i="71"/>
  <c r="CJ200" i="71"/>
  <c r="CK200" i="71"/>
  <c r="CL200" i="71"/>
  <c r="CM200" i="71"/>
  <c r="CN200" i="71"/>
  <c r="CO200" i="71"/>
  <c r="CP200" i="71"/>
  <c r="CQ200" i="71"/>
  <c r="CR200" i="71"/>
  <c r="CS200" i="71"/>
  <c r="CT200" i="71"/>
  <c r="CU200" i="71"/>
  <c r="CV200" i="71"/>
  <c r="CW200" i="71"/>
  <c r="CX200" i="71"/>
  <c r="CY200" i="71"/>
  <c r="CZ200" i="71"/>
  <c r="DA200" i="71"/>
  <c r="DB200" i="71"/>
  <c r="DC200" i="71"/>
  <c r="DD200" i="71"/>
  <c r="DE200" i="71"/>
  <c r="DF200" i="71"/>
  <c r="DG200" i="71"/>
  <c r="DH200" i="71"/>
  <c r="DI200" i="71"/>
  <c r="DJ200" i="71"/>
  <c r="DK200" i="71"/>
  <c r="DL200" i="71"/>
  <c r="BI201" i="71"/>
  <c r="BJ201" i="71"/>
  <c r="BK201" i="71"/>
  <c r="BL201" i="71"/>
  <c r="BM201" i="71"/>
  <c r="BN201" i="71"/>
  <c r="BO201" i="71"/>
  <c r="BP201" i="71"/>
  <c r="BQ201" i="71"/>
  <c r="BR201" i="71"/>
  <c r="BS201" i="71"/>
  <c r="BT201" i="71"/>
  <c r="BU201" i="71"/>
  <c r="BV201" i="71"/>
  <c r="BW201" i="71"/>
  <c r="BX201" i="71"/>
  <c r="BY201" i="71"/>
  <c r="BZ201" i="71"/>
  <c r="CA201" i="71"/>
  <c r="CB201" i="71"/>
  <c r="CC201" i="71"/>
  <c r="CD201" i="71"/>
  <c r="CE201" i="71"/>
  <c r="CF201" i="71"/>
  <c r="CG201" i="71"/>
  <c r="CH201" i="71"/>
  <c r="CI201" i="71"/>
  <c r="CJ201" i="71"/>
  <c r="CK201" i="71"/>
  <c r="CL201" i="71"/>
  <c r="CM201" i="71"/>
  <c r="CN201" i="71"/>
  <c r="CO201" i="71"/>
  <c r="CP201" i="71"/>
  <c r="CQ201" i="71"/>
  <c r="CR201" i="71"/>
  <c r="CS201" i="71"/>
  <c r="CT201" i="71"/>
  <c r="CU201" i="71"/>
  <c r="CV201" i="71"/>
  <c r="CW201" i="71"/>
  <c r="CX201" i="71"/>
  <c r="CY201" i="71"/>
  <c r="CZ201" i="71"/>
  <c r="DA201" i="71"/>
  <c r="DB201" i="71"/>
  <c r="DC201" i="71"/>
  <c r="DD201" i="71"/>
  <c r="DE201" i="71"/>
  <c r="DF201" i="71"/>
  <c r="DG201" i="71"/>
  <c r="DH201" i="71"/>
  <c r="DI201" i="71"/>
  <c r="DJ201" i="71"/>
  <c r="DK201" i="71"/>
  <c r="DL201" i="71"/>
  <c r="BI202" i="71"/>
  <c r="BJ202" i="71"/>
  <c r="BK202" i="71"/>
  <c r="BL202" i="71"/>
  <c r="BM202" i="71"/>
  <c r="BN202" i="71"/>
  <c r="BO202" i="71"/>
  <c r="BP202" i="71"/>
  <c r="BQ202" i="71"/>
  <c r="BR202" i="71"/>
  <c r="BS202" i="71"/>
  <c r="BT202" i="71"/>
  <c r="BU202" i="71"/>
  <c r="BV202" i="71"/>
  <c r="BW202" i="71"/>
  <c r="BX202" i="71"/>
  <c r="BY202" i="71"/>
  <c r="BZ202" i="71"/>
  <c r="CA202" i="71"/>
  <c r="CB202" i="71"/>
  <c r="CC202" i="71"/>
  <c r="CD202" i="71"/>
  <c r="CE202" i="71"/>
  <c r="CF202" i="71"/>
  <c r="CG202" i="71"/>
  <c r="CH202" i="71"/>
  <c r="CI202" i="71"/>
  <c r="CJ202" i="71"/>
  <c r="CK202" i="71"/>
  <c r="CL202" i="71"/>
  <c r="CM202" i="71"/>
  <c r="CN202" i="71"/>
  <c r="CO202" i="71"/>
  <c r="CP202" i="71"/>
  <c r="CQ202" i="71"/>
  <c r="CR202" i="71"/>
  <c r="CS202" i="71"/>
  <c r="CT202" i="71"/>
  <c r="CU202" i="71"/>
  <c r="CV202" i="71"/>
  <c r="CW202" i="71"/>
  <c r="CX202" i="71"/>
  <c r="CY202" i="71"/>
  <c r="CZ202" i="71"/>
  <c r="DA202" i="71"/>
  <c r="DB202" i="71"/>
  <c r="DC202" i="71"/>
  <c r="DD202" i="71"/>
  <c r="DE202" i="71"/>
  <c r="DF202" i="71"/>
  <c r="DG202" i="71"/>
  <c r="DH202" i="71"/>
  <c r="DI202" i="71"/>
  <c r="DJ202" i="71"/>
  <c r="DK202" i="71"/>
  <c r="DL202" i="71"/>
  <c r="BI203" i="71"/>
  <c r="BJ203" i="71"/>
  <c r="BK203" i="71"/>
  <c r="BL203" i="71"/>
  <c r="BM203" i="71"/>
  <c r="BN203" i="71"/>
  <c r="BO203" i="71"/>
  <c r="BP203" i="71"/>
  <c r="BQ203" i="71"/>
  <c r="BR203" i="71"/>
  <c r="BS203" i="71"/>
  <c r="BT203" i="71"/>
  <c r="BU203" i="71"/>
  <c r="BV203" i="71"/>
  <c r="BW203" i="71"/>
  <c r="BX203" i="71"/>
  <c r="BY203" i="71"/>
  <c r="BZ203" i="71"/>
  <c r="CA203" i="71"/>
  <c r="CB203" i="71"/>
  <c r="CC203" i="71"/>
  <c r="CD203" i="71"/>
  <c r="CE203" i="71"/>
  <c r="CF203" i="71"/>
  <c r="CG203" i="71"/>
  <c r="CH203" i="71"/>
  <c r="CI203" i="71"/>
  <c r="CJ203" i="71"/>
  <c r="CK203" i="71"/>
  <c r="CL203" i="71"/>
  <c r="CM203" i="71"/>
  <c r="CN203" i="71"/>
  <c r="CO203" i="71"/>
  <c r="CP203" i="71"/>
  <c r="CQ203" i="71"/>
  <c r="CR203" i="71"/>
  <c r="CS203" i="71"/>
  <c r="CT203" i="71"/>
  <c r="CU203" i="71"/>
  <c r="CV203" i="71"/>
  <c r="CW203" i="71"/>
  <c r="CX203" i="71"/>
  <c r="CY203" i="71"/>
  <c r="CZ203" i="71"/>
  <c r="DA203" i="71"/>
  <c r="DB203" i="71"/>
  <c r="DC203" i="71"/>
  <c r="DD203" i="71"/>
  <c r="DE203" i="71"/>
  <c r="DF203" i="71"/>
  <c r="DG203" i="71"/>
  <c r="DH203" i="71"/>
  <c r="DI203" i="71"/>
  <c r="DJ203" i="71"/>
  <c r="DK203" i="71"/>
  <c r="DL203" i="71"/>
  <c r="BI204" i="71"/>
  <c r="BJ204" i="71"/>
  <c r="BK204" i="71"/>
  <c r="BL204" i="71"/>
  <c r="BM204" i="71"/>
  <c r="BN204" i="71"/>
  <c r="BO204" i="71"/>
  <c r="BP204" i="71"/>
  <c r="BQ204" i="71"/>
  <c r="BR204" i="71"/>
  <c r="BS204" i="71"/>
  <c r="BT204" i="71"/>
  <c r="BU204" i="71"/>
  <c r="BV204" i="71"/>
  <c r="BW204" i="71"/>
  <c r="BX204" i="71"/>
  <c r="BY204" i="71"/>
  <c r="BZ204" i="71"/>
  <c r="CA204" i="71"/>
  <c r="CB204" i="71"/>
  <c r="CC204" i="71"/>
  <c r="CD204" i="71"/>
  <c r="CE204" i="71"/>
  <c r="CF204" i="71"/>
  <c r="CG204" i="71"/>
  <c r="CH204" i="71"/>
  <c r="CI204" i="71"/>
  <c r="CJ204" i="71"/>
  <c r="CK204" i="71"/>
  <c r="CL204" i="71"/>
  <c r="CM204" i="71"/>
  <c r="CN204" i="71"/>
  <c r="CO204" i="71"/>
  <c r="CP204" i="71"/>
  <c r="CQ204" i="71"/>
  <c r="CR204" i="71"/>
  <c r="CS204" i="71"/>
  <c r="CT204" i="71"/>
  <c r="CU204" i="71"/>
  <c r="CV204" i="71"/>
  <c r="CW204" i="71"/>
  <c r="CX204" i="71"/>
  <c r="CY204" i="71"/>
  <c r="CZ204" i="71"/>
  <c r="DA204" i="71"/>
  <c r="DB204" i="71"/>
  <c r="DC204" i="71"/>
  <c r="DD204" i="71"/>
  <c r="DE204" i="71"/>
  <c r="DF204" i="71"/>
  <c r="DG204" i="71"/>
  <c r="DH204" i="71"/>
  <c r="DI204" i="71"/>
  <c r="DJ204" i="71"/>
  <c r="DK204" i="71"/>
  <c r="DL204" i="71"/>
  <c r="BI205" i="71"/>
  <c r="BJ205" i="71"/>
  <c r="BK205" i="71"/>
  <c r="BL205" i="71"/>
  <c r="BM205" i="71"/>
  <c r="BN205" i="71"/>
  <c r="BO205" i="71"/>
  <c r="BP205" i="71"/>
  <c r="BQ205" i="71"/>
  <c r="BR205" i="71"/>
  <c r="BS205" i="71"/>
  <c r="BT205" i="71"/>
  <c r="BU205" i="71"/>
  <c r="BV205" i="71"/>
  <c r="BW205" i="71"/>
  <c r="BX205" i="71"/>
  <c r="BY205" i="71"/>
  <c r="BZ205" i="71"/>
  <c r="CA205" i="71"/>
  <c r="CB205" i="71"/>
  <c r="CC205" i="71"/>
  <c r="CD205" i="71"/>
  <c r="CE205" i="71"/>
  <c r="CF205" i="71"/>
  <c r="CG205" i="71"/>
  <c r="CH205" i="71"/>
  <c r="CI205" i="71"/>
  <c r="CJ205" i="71"/>
  <c r="CK205" i="71"/>
  <c r="CL205" i="71"/>
  <c r="CM205" i="71"/>
  <c r="CN205" i="71"/>
  <c r="CO205" i="71"/>
  <c r="CP205" i="71"/>
  <c r="CQ205" i="71"/>
  <c r="CR205" i="71"/>
  <c r="CS205" i="71"/>
  <c r="CT205" i="71"/>
  <c r="CU205" i="71"/>
  <c r="CV205" i="71"/>
  <c r="CW205" i="71"/>
  <c r="CX205" i="71"/>
  <c r="CY205" i="71"/>
  <c r="CZ205" i="71"/>
  <c r="DA205" i="71"/>
  <c r="DB205" i="71"/>
  <c r="DC205" i="71"/>
  <c r="DD205" i="71"/>
  <c r="DE205" i="71"/>
  <c r="DF205" i="71"/>
  <c r="DG205" i="71"/>
  <c r="DH205" i="71"/>
  <c r="DI205" i="71"/>
  <c r="DJ205" i="71"/>
  <c r="DK205" i="71"/>
  <c r="DL205" i="71"/>
  <c r="BI206" i="71"/>
  <c r="BJ206" i="71"/>
  <c r="BK206" i="71"/>
  <c r="BL206" i="71"/>
  <c r="BM206" i="71"/>
  <c r="BN206" i="71"/>
  <c r="BO206" i="71"/>
  <c r="BP206" i="71"/>
  <c r="BQ206" i="71"/>
  <c r="BR206" i="71"/>
  <c r="BS206" i="71"/>
  <c r="BT206" i="71"/>
  <c r="BU206" i="71"/>
  <c r="BV206" i="71"/>
  <c r="BW206" i="71"/>
  <c r="BX206" i="71"/>
  <c r="BY206" i="71"/>
  <c r="BZ206" i="71"/>
  <c r="CA206" i="71"/>
  <c r="CB206" i="71"/>
  <c r="CC206" i="71"/>
  <c r="CD206" i="71"/>
  <c r="CE206" i="71"/>
  <c r="CF206" i="71"/>
  <c r="CG206" i="71"/>
  <c r="CH206" i="71"/>
  <c r="CI206" i="71"/>
  <c r="CJ206" i="71"/>
  <c r="CK206" i="71"/>
  <c r="CL206" i="71"/>
  <c r="CM206" i="71"/>
  <c r="CN206" i="71"/>
  <c r="CO206" i="71"/>
  <c r="CP206" i="71"/>
  <c r="CQ206" i="71"/>
  <c r="CR206" i="71"/>
  <c r="CS206" i="71"/>
  <c r="CT206" i="71"/>
  <c r="CU206" i="71"/>
  <c r="CV206" i="71"/>
  <c r="CW206" i="71"/>
  <c r="CX206" i="71"/>
  <c r="CY206" i="71"/>
  <c r="CZ206" i="71"/>
  <c r="DA206" i="71"/>
  <c r="DB206" i="71"/>
  <c r="DC206" i="71"/>
  <c r="DD206" i="71"/>
  <c r="DE206" i="71"/>
  <c r="DF206" i="71"/>
  <c r="DG206" i="71"/>
  <c r="DH206" i="71"/>
  <c r="DI206" i="71"/>
  <c r="DJ206" i="71"/>
  <c r="DK206" i="71"/>
  <c r="DL206" i="71"/>
  <c r="BI207" i="71"/>
  <c r="BJ207" i="71"/>
  <c r="BK207" i="71"/>
  <c r="BL207" i="71"/>
  <c r="BM207" i="71"/>
  <c r="BN207" i="71"/>
  <c r="BO207" i="71"/>
  <c r="BP207" i="71"/>
  <c r="BQ207" i="71"/>
  <c r="BR207" i="71"/>
  <c r="BS207" i="71"/>
  <c r="BT207" i="71"/>
  <c r="BU207" i="71"/>
  <c r="BV207" i="71"/>
  <c r="BW207" i="71"/>
  <c r="BX207" i="71"/>
  <c r="BY207" i="71"/>
  <c r="BZ207" i="71"/>
  <c r="CA207" i="71"/>
  <c r="CB207" i="71"/>
  <c r="CC207" i="71"/>
  <c r="CD207" i="71"/>
  <c r="CE207" i="71"/>
  <c r="CF207" i="71"/>
  <c r="CG207" i="71"/>
  <c r="CH207" i="71"/>
  <c r="CI207" i="71"/>
  <c r="CJ207" i="71"/>
  <c r="CK207" i="71"/>
  <c r="CL207" i="71"/>
  <c r="CM207" i="71"/>
  <c r="CN207" i="71"/>
  <c r="CO207" i="71"/>
  <c r="CP207" i="71"/>
  <c r="CQ207" i="71"/>
  <c r="CR207" i="71"/>
  <c r="CS207" i="71"/>
  <c r="CT207" i="71"/>
  <c r="CU207" i="71"/>
  <c r="CV207" i="71"/>
  <c r="CW207" i="71"/>
  <c r="CX207" i="71"/>
  <c r="CY207" i="71"/>
  <c r="CZ207" i="71"/>
  <c r="DA207" i="71"/>
  <c r="DB207" i="71"/>
  <c r="DC207" i="71"/>
  <c r="DD207" i="71"/>
  <c r="DE207" i="71"/>
  <c r="DF207" i="71"/>
  <c r="DG207" i="71"/>
  <c r="DH207" i="71"/>
  <c r="DI207" i="71"/>
  <c r="DJ207" i="71"/>
  <c r="DK207" i="71"/>
  <c r="DL207" i="71"/>
  <c r="BI208" i="71"/>
  <c r="BJ208" i="71"/>
  <c r="BK208" i="71"/>
  <c r="BL208" i="71"/>
  <c r="BM208" i="71"/>
  <c r="BN208" i="71"/>
  <c r="BO208" i="71"/>
  <c r="BP208" i="71"/>
  <c r="BQ208" i="71"/>
  <c r="BR208" i="71"/>
  <c r="BS208" i="71"/>
  <c r="BT208" i="71"/>
  <c r="BU208" i="71"/>
  <c r="BV208" i="71"/>
  <c r="BW208" i="71"/>
  <c r="BX208" i="71"/>
  <c r="BY208" i="71"/>
  <c r="BZ208" i="71"/>
  <c r="CA208" i="71"/>
  <c r="CB208" i="71"/>
  <c r="CC208" i="71"/>
  <c r="CD208" i="71"/>
  <c r="CE208" i="71"/>
  <c r="CF208" i="71"/>
  <c r="CG208" i="71"/>
  <c r="CH208" i="71"/>
  <c r="CI208" i="71"/>
  <c r="CJ208" i="71"/>
  <c r="CK208" i="71"/>
  <c r="CL208" i="71"/>
  <c r="CM208" i="71"/>
  <c r="CN208" i="71"/>
  <c r="CO208" i="71"/>
  <c r="CP208" i="71"/>
  <c r="CQ208" i="71"/>
  <c r="CR208" i="71"/>
  <c r="CS208" i="71"/>
  <c r="CT208" i="71"/>
  <c r="CU208" i="71"/>
  <c r="CV208" i="71"/>
  <c r="CW208" i="71"/>
  <c r="CX208" i="71"/>
  <c r="CY208" i="71"/>
  <c r="CZ208" i="71"/>
  <c r="DA208" i="71"/>
  <c r="DB208" i="71"/>
  <c r="DC208" i="71"/>
  <c r="DD208" i="71"/>
  <c r="DE208" i="71"/>
  <c r="DF208" i="71"/>
  <c r="DG208" i="71"/>
  <c r="DH208" i="71"/>
  <c r="DI208" i="71"/>
  <c r="DJ208" i="71"/>
  <c r="DK208" i="71"/>
  <c r="DL208" i="71"/>
  <c r="BI209" i="71"/>
  <c r="BJ209" i="71"/>
  <c r="BK209" i="71"/>
  <c r="BL209" i="71"/>
  <c r="BM209" i="71"/>
  <c r="BN209" i="71"/>
  <c r="BO209" i="71"/>
  <c r="BP209" i="71"/>
  <c r="BQ209" i="71"/>
  <c r="BR209" i="71"/>
  <c r="BS209" i="71"/>
  <c r="BT209" i="71"/>
  <c r="BU209" i="71"/>
  <c r="BV209" i="71"/>
  <c r="BW209" i="71"/>
  <c r="BX209" i="71"/>
  <c r="BY209" i="71"/>
  <c r="BZ209" i="71"/>
  <c r="CA209" i="71"/>
  <c r="CB209" i="71"/>
  <c r="CC209" i="71"/>
  <c r="CD209" i="71"/>
  <c r="CE209" i="71"/>
  <c r="CF209" i="71"/>
  <c r="CG209" i="71"/>
  <c r="CH209" i="71"/>
  <c r="CI209" i="71"/>
  <c r="CJ209" i="71"/>
  <c r="CK209" i="71"/>
  <c r="CL209" i="71"/>
  <c r="CM209" i="71"/>
  <c r="CN209" i="71"/>
  <c r="CO209" i="71"/>
  <c r="CP209" i="71"/>
  <c r="CQ209" i="71"/>
  <c r="CR209" i="71"/>
  <c r="CS209" i="71"/>
  <c r="CT209" i="71"/>
  <c r="CU209" i="71"/>
  <c r="CV209" i="71"/>
  <c r="CW209" i="71"/>
  <c r="CX209" i="71"/>
  <c r="CY209" i="71"/>
  <c r="CZ209" i="71"/>
  <c r="DA209" i="71"/>
  <c r="DB209" i="71"/>
  <c r="DC209" i="71"/>
  <c r="DD209" i="71"/>
  <c r="DE209" i="71"/>
  <c r="DF209" i="71"/>
  <c r="DG209" i="71"/>
  <c r="DH209" i="71"/>
  <c r="DI209" i="71"/>
  <c r="DJ209" i="71"/>
  <c r="DK209" i="71"/>
  <c r="DL209" i="71"/>
  <c r="BI210" i="71"/>
  <c r="BJ210" i="71"/>
  <c r="BK210" i="71"/>
  <c r="BL210" i="71"/>
  <c r="BM210" i="71"/>
  <c r="BN210" i="71"/>
  <c r="BO210" i="71"/>
  <c r="BP210" i="71"/>
  <c r="BQ210" i="71"/>
  <c r="BR210" i="71"/>
  <c r="BS210" i="71"/>
  <c r="BT210" i="71"/>
  <c r="BU210" i="71"/>
  <c r="BV210" i="71"/>
  <c r="BW210" i="71"/>
  <c r="BX210" i="71"/>
  <c r="BY210" i="71"/>
  <c r="BZ210" i="71"/>
  <c r="CA210" i="71"/>
  <c r="CB210" i="71"/>
  <c r="CC210" i="71"/>
  <c r="CD210" i="71"/>
  <c r="CE210" i="71"/>
  <c r="CF210" i="71"/>
  <c r="CG210" i="71"/>
  <c r="CH210" i="71"/>
  <c r="CI210" i="71"/>
  <c r="CJ210" i="71"/>
  <c r="CK210" i="71"/>
  <c r="CL210" i="71"/>
  <c r="CM210" i="71"/>
  <c r="CN210" i="71"/>
  <c r="CO210" i="71"/>
  <c r="CP210" i="71"/>
  <c r="CQ210" i="71"/>
  <c r="CR210" i="71"/>
  <c r="CS210" i="71"/>
  <c r="CT210" i="71"/>
  <c r="CU210" i="71"/>
  <c r="CV210" i="71"/>
  <c r="CW210" i="71"/>
  <c r="CX210" i="71"/>
  <c r="CY210" i="71"/>
  <c r="CZ210" i="71"/>
  <c r="DA210" i="71"/>
  <c r="DB210" i="71"/>
  <c r="DC210" i="71"/>
  <c r="DD210" i="71"/>
  <c r="DE210" i="71"/>
  <c r="DF210" i="71"/>
  <c r="DG210" i="71"/>
  <c r="DH210" i="71"/>
  <c r="DI210" i="71"/>
  <c r="DJ210" i="71"/>
  <c r="DK210" i="71"/>
  <c r="DL210" i="71"/>
  <c r="BI211" i="71"/>
  <c r="BJ211" i="71"/>
  <c r="BK211" i="71"/>
  <c r="BL211" i="71"/>
  <c r="BM211" i="71"/>
  <c r="BN211" i="71"/>
  <c r="BO211" i="71"/>
  <c r="BP211" i="71"/>
  <c r="BQ211" i="71"/>
  <c r="BR211" i="71"/>
  <c r="BS211" i="71"/>
  <c r="BT211" i="71"/>
  <c r="BU211" i="71"/>
  <c r="BV211" i="71"/>
  <c r="BW211" i="71"/>
  <c r="BX211" i="71"/>
  <c r="BY211" i="71"/>
  <c r="BZ211" i="71"/>
  <c r="CA211" i="71"/>
  <c r="CB211" i="71"/>
  <c r="CC211" i="71"/>
  <c r="CD211" i="71"/>
  <c r="CE211" i="71"/>
  <c r="CF211" i="71"/>
  <c r="CG211" i="71"/>
  <c r="CH211" i="71"/>
  <c r="CI211" i="71"/>
  <c r="CJ211" i="71"/>
  <c r="CK211" i="71"/>
  <c r="CL211" i="71"/>
  <c r="CM211" i="71"/>
  <c r="CN211" i="71"/>
  <c r="CO211" i="71"/>
  <c r="CP211" i="71"/>
  <c r="CQ211" i="71"/>
  <c r="CR211" i="71"/>
  <c r="CS211" i="71"/>
  <c r="CT211" i="71"/>
  <c r="CU211" i="71"/>
  <c r="CV211" i="71"/>
  <c r="CW211" i="71"/>
  <c r="CX211" i="71"/>
  <c r="CY211" i="71"/>
  <c r="CZ211" i="71"/>
  <c r="DA211" i="71"/>
  <c r="DB211" i="71"/>
  <c r="DC211" i="71"/>
  <c r="DD211" i="71"/>
  <c r="DE211" i="71"/>
  <c r="DF211" i="71"/>
  <c r="DG211" i="71"/>
  <c r="DH211" i="71"/>
  <c r="DI211" i="71"/>
  <c r="DJ211" i="71"/>
  <c r="DK211" i="71"/>
  <c r="DL211" i="71"/>
  <c r="BI212" i="71"/>
  <c r="BJ212" i="71"/>
  <c r="BK212" i="71"/>
  <c r="BL212" i="71"/>
  <c r="BM212" i="71"/>
  <c r="BN212" i="71"/>
  <c r="BO212" i="71"/>
  <c r="BP212" i="71"/>
  <c r="BQ212" i="71"/>
  <c r="BR212" i="71"/>
  <c r="BS212" i="71"/>
  <c r="BT212" i="71"/>
  <c r="BU212" i="71"/>
  <c r="BV212" i="71"/>
  <c r="BW212" i="71"/>
  <c r="BX212" i="71"/>
  <c r="BY212" i="71"/>
  <c r="BZ212" i="71"/>
  <c r="CA212" i="71"/>
  <c r="CB212" i="71"/>
  <c r="CC212" i="71"/>
  <c r="CD212" i="71"/>
  <c r="CE212" i="71"/>
  <c r="CF212" i="71"/>
  <c r="CG212" i="71"/>
  <c r="CH212" i="71"/>
  <c r="CI212" i="71"/>
  <c r="CJ212" i="71"/>
  <c r="CK212" i="71"/>
  <c r="CL212" i="71"/>
  <c r="CM212" i="71"/>
  <c r="CN212" i="71"/>
  <c r="CO212" i="71"/>
  <c r="CP212" i="71"/>
  <c r="CQ212" i="71"/>
  <c r="CR212" i="71"/>
  <c r="CS212" i="71"/>
  <c r="CT212" i="71"/>
  <c r="CU212" i="71"/>
  <c r="CV212" i="71"/>
  <c r="CW212" i="71"/>
  <c r="CX212" i="71"/>
  <c r="CY212" i="71"/>
  <c r="CZ212" i="71"/>
  <c r="DA212" i="71"/>
  <c r="DB212" i="71"/>
  <c r="DC212" i="71"/>
  <c r="DD212" i="71"/>
  <c r="DE212" i="71"/>
  <c r="DF212" i="71"/>
  <c r="DG212" i="71"/>
  <c r="DH212" i="71"/>
  <c r="DI212" i="71"/>
  <c r="DJ212" i="71"/>
  <c r="DK212" i="71"/>
  <c r="DL212" i="71"/>
  <c r="BI213" i="71"/>
  <c r="BJ213" i="71"/>
  <c r="BK213" i="71"/>
  <c r="BL213" i="71"/>
  <c r="BM213" i="71"/>
  <c r="BN213" i="71"/>
  <c r="BO213" i="71"/>
  <c r="BP213" i="71"/>
  <c r="BQ213" i="71"/>
  <c r="BR213" i="71"/>
  <c r="BS213" i="71"/>
  <c r="BT213" i="71"/>
  <c r="BU213" i="71"/>
  <c r="BV213" i="71"/>
  <c r="BW213" i="71"/>
  <c r="BX213" i="71"/>
  <c r="BY213" i="71"/>
  <c r="BZ213" i="71"/>
  <c r="CA213" i="71"/>
  <c r="CB213" i="71"/>
  <c r="CC213" i="71"/>
  <c r="CD213" i="71"/>
  <c r="CE213" i="71"/>
  <c r="CF213" i="71"/>
  <c r="CG213" i="71"/>
  <c r="CH213" i="71"/>
  <c r="CI213" i="71"/>
  <c r="CJ213" i="71"/>
  <c r="CK213" i="71"/>
  <c r="CL213" i="71"/>
  <c r="CM213" i="71"/>
  <c r="CN213" i="71"/>
  <c r="CO213" i="71"/>
  <c r="CP213" i="71"/>
  <c r="CQ213" i="71"/>
  <c r="CR213" i="71"/>
  <c r="CS213" i="71"/>
  <c r="CT213" i="71"/>
  <c r="CU213" i="71"/>
  <c r="CV213" i="71"/>
  <c r="CW213" i="71"/>
  <c r="CX213" i="71"/>
  <c r="CY213" i="71"/>
  <c r="CZ213" i="71"/>
  <c r="DA213" i="71"/>
  <c r="DB213" i="71"/>
  <c r="DC213" i="71"/>
  <c r="DD213" i="71"/>
  <c r="DE213" i="71"/>
  <c r="DF213" i="71"/>
  <c r="DG213" i="71"/>
  <c r="DH213" i="71"/>
  <c r="DI213" i="71"/>
  <c r="DJ213" i="71"/>
  <c r="DK213" i="71"/>
  <c r="DL213" i="71"/>
  <c r="BI214" i="71"/>
  <c r="BJ214" i="71"/>
  <c r="BK214" i="71"/>
  <c r="BL214" i="71"/>
  <c r="BM214" i="71"/>
  <c r="BN214" i="71"/>
  <c r="BO214" i="71"/>
  <c r="BP214" i="71"/>
  <c r="BQ214" i="71"/>
  <c r="BR214" i="71"/>
  <c r="BS214" i="71"/>
  <c r="BT214" i="71"/>
  <c r="BU214" i="71"/>
  <c r="BV214" i="71"/>
  <c r="BW214" i="71"/>
  <c r="BX214" i="71"/>
  <c r="BY214" i="71"/>
  <c r="BZ214" i="71"/>
  <c r="CA214" i="71"/>
  <c r="CB214" i="71"/>
  <c r="CC214" i="71"/>
  <c r="CD214" i="71"/>
  <c r="CE214" i="71"/>
  <c r="CF214" i="71"/>
  <c r="CG214" i="71"/>
  <c r="CH214" i="71"/>
  <c r="CI214" i="71"/>
  <c r="CJ214" i="71"/>
  <c r="CK214" i="71"/>
  <c r="CL214" i="71"/>
  <c r="CM214" i="71"/>
  <c r="CN214" i="71"/>
  <c r="CO214" i="71"/>
  <c r="CP214" i="71"/>
  <c r="CQ214" i="71"/>
  <c r="CR214" i="71"/>
  <c r="CS214" i="71"/>
  <c r="CT214" i="71"/>
  <c r="CU214" i="71"/>
  <c r="CV214" i="71"/>
  <c r="CW214" i="71"/>
  <c r="CX214" i="71"/>
  <c r="CY214" i="71"/>
  <c r="CZ214" i="71"/>
  <c r="DA214" i="71"/>
  <c r="DB214" i="71"/>
  <c r="DC214" i="71"/>
  <c r="DD214" i="71"/>
  <c r="DE214" i="71"/>
  <c r="DF214" i="71"/>
  <c r="DG214" i="71"/>
  <c r="DH214" i="71"/>
  <c r="DI214" i="71"/>
  <c r="DJ214" i="71"/>
  <c r="DK214" i="71"/>
  <c r="DL214" i="71"/>
  <c r="BI215" i="71"/>
  <c r="BJ215" i="71"/>
  <c r="BK215" i="71"/>
  <c r="BL215" i="71"/>
  <c r="BM215" i="71"/>
  <c r="BN215" i="71"/>
  <c r="BO215" i="71"/>
  <c r="BP215" i="71"/>
  <c r="BQ215" i="71"/>
  <c r="BR215" i="71"/>
  <c r="BS215" i="71"/>
  <c r="BT215" i="71"/>
  <c r="BU215" i="71"/>
  <c r="BV215" i="71"/>
  <c r="BW215" i="71"/>
  <c r="BX215" i="71"/>
  <c r="BY215" i="71"/>
  <c r="BZ215" i="71"/>
  <c r="CA215" i="71"/>
  <c r="CB215" i="71"/>
  <c r="CC215" i="71"/>
  <c r="CD215" i="71"/>
  <c r="CE215" i="71"/>
  <c r="CF215" i="71"/>
  <c r="CG215" i="71"/>
  <c r="CH215" i="71"/>
  <c r="CI215" i="71"/>
  <c r="CJ215" i="71"/>
  <c r="CK215" i="71"/>
  <c r="CL215" i="71"/>
  <c r="CM215" i="71"/>
  <c r="CN215" i="71"/>
  <c r="CO215" i="71"/>
  <c r="CP215" i="71"/>
  <c r="CQ215" i="71"/>
  <c r="CR215" i="71"/>
  <c r="CS215" i="71"/>
  <c r="CT215" i="71"/>
  <c r="CU215" i="71"/>
  <c r="CV215" i="71"/>
  <c r="CW215" i="71"/>
  <c r="CX215" i="71"/>
  <c r="CY215" i="71"/>
  <c r="CZ215" i="71"/>
  <c r="DA215" i="71"/>
  <c r="DB215" i="71"/>
  <c r="DC215" i="71"/>
  <c r="DD215" i="71"/>
  <c r="DE215" i="71"/>
  <c r="DF215" i="71"/>
  <c r="DG215" i="71"/>
  <c r="DH215" i="71"/>
  <c r="DI215" i="71"/>
  <c r="DJ215" i="71"/>
  <c r="DK215" i="71"/>
  <c r="DL215" i="71"/>
  <c r="BI216" i="71"/>
  <c r="BJ216" i="71"/>
  <c r="BK216" i="71"/>
  <c r="BL216" i="71"/>
  <c r="BM216" i="71"/>
  <c r="BN216" i="71"/>
  <c r="BO216" i="71"/>
  <c r="BP216" i="71"/>
  <c r="BQ216" i="71"/>
  <c r="BR216" i="71"/>
  <c r="BS216" i="71"/>
  <c r="BT216" i="71"/>
  <c r="BU216" i="71"/>
  <c r="BV216" i="71"/>
  <c r="BW216" i="71"/>
  <c r="BX216" i="71"/>
  <c r="BY216" i="71"/>
  <c r="BZ216" i="71"/>
  <c r="CA216" i="71"/>
  <c r="CB216" i="71"/>
  <c r="CC216" i="71"/>
  <c r="CD216" i="71"/>
  <c r="CE216" i="71"/>
  <c r="CF216" i="71"/>
  <c r="CG216" i="71"/>
  <c r="CH216" i="71"/>
  <c r="CI216" i="71"/>
  <c r="CJ216" i="71"/>
  <c r="CK216" i="71"/>
  <c r="CL216" i="71"/>
  <c r="CM216" i="71"/>
  <c r="CN216" i="71"/>
  <c r="CO216" i="71"/>
  <c r="CP216" i="71"/>
  <c r="CQ216" i="71"/>
  <c r="CR216" i="71"/>
  <c r="CS216" i="71"/>
  <c r="CT216" i="71"/>
  <c r="CU216" i="71"/>
  <c r="CV216" i="71"/>
  <c r="CW216" i="71"/>
  <c r="CX216" i="71"/>
  <c r="CY216" i="71"/>
  <c r="CZ216" i="71"/>
  <c r="DA216" i="71"/>
  <c r="DB216" i="71"/>
  <c r="DC216" i="71"/>
  <c r="DD216" i="71"/>
  <c r="DE216" i="71"/>
  <c r="DF216" i="71"/>
  <c r="DG216" i="71"/>
  <c r="DH216" i="71"/>
  <c r="DI216" i="71"/>
  <c r="DJ216" i="71"/>
  <c r="DK216" i="71"/>
  <c r="DL216" i="71"/>
  <c r="BI217" i="71"/>
  <c r="BJ217" i="71"/>
  <c r="BK217" i="71"/>
  <c r="BL217" i="71"/>
  <c r="BM217" i="71"/>
  <c r="BN217" i="71"/>
  <c r="BO217" i="71"/>
  <c r="BP217" i="71"/>
  <c r="BQ217" i="71"/>
  <c r="BR217" i="71"/>
  <c r="BS217" i="71"/>
  <c r="BT217" i="71"/>
  <c r="BU217" i="71"/>
  <c r="BV217" i="71"/>
  <c r="BW217" i="71"/>
  <c r="BX217" i="71"/>
  <c r="BY217" i="71"/>
  <c r="BZ217" i="71"/>
  <c r="CA217" i="71"/>
  <c r="CB217" i="71"/>
  <c r="CC217" i="71"/>
  <c r="CD217" i="71"/>
  <c r="CE217" i="71"/>
  <c r="CF217" i="71"/>
  <c r="CG217" i="71"/>
  <c r="CH217" i="71"/>
  <c r="CI217" i="71"/>
  <c r="CJ217" i="71"/>
  <c r="CK217" i="71"/>
  <c r="CL217" i="71"/>
  <c r="CM217" i="71"/>
  <c r="CN217" i="71"/>
  <c r="CO217" i="71"/>
  <c r="CP217" i="71"/>
  <c r="CQ217" i="71"/>
  <c r="CR217" i="71"/>
  <c r="CS217" i="71"/>
  <c r="CT217" i="71"/>
  <c r="CU217" i="71"/>
  <c r="CV217" i="71"/>
  <c r="CW217" i="71"/>
  <c r="CX217" i="71"/>
  <c r="CY217" i="71"/>
  <c r="CZ217" i="71"/>
  <c r="DA217" i="71"/>
  <c r="DB217" i="71"/>
  <c r="DC217" i="71"/>
  <c r="DD217" i="71"/>
  <c r="DE217" i="71"/>
  <c r="DF217" i="71"/>
  <c r="DG217" i="71"/>
  <c r="DH217" i="71"/>
  <c r="DI217" i="71"/>
  <c r="DJ217" i="71"/>
  <c r="DK217" i="71"/>
  <c r="DL217" i="71"/>
  <c r="BI218" i="71"/>
  <c r="BJ218" i="71"/>
  <c r="BK218" i="71"/>
  <c r="BL218" i="71"/>
  <c r="BM218" i="71"/>
  <c r="BN218" i="71"/>
  <c r="BO218" i="71"/>
  <c r="BP218" i="71"/>
  <c r="BQ218" i="71"/>
  <c r="BR218" i="71"/>
  <c r="BS218" i="71"/>
  <c r="BT218" i="71"/>
  <c r="BU218" i="71"/>
  <c r="BV218" i="71"/>
  <c r="BW218" i="71"/>
  <c r="BX218" i="71"/>
  <c r="BY218" i="71"/>
  <c r="BZ218" i="71"/>
  <c r="CA218" i="71"/>
  <c r="CB218" i="71"/>
  <c r="CC218" i="71"/>
  <c r="CD218" i="71"/>
  <c r="CE218" i="71"/>
  <c r="CF218" i="71"/>
  <c r="CG218" i="71"/>
  <c r="CH218" i="71"/>
  <c r="CI218" i="71"/>
  <c r="CJ218" i="71"/>
  <c r="CK218" i="71"/>
  <c r="CL218" i="71"/>
  <c r="CM218" i="71"/>
  <c r="CN218" i="71"/>
  <c r="CO218" i="71"/>
  <c r="CP218" i="71"/>
  <c r="CQ218" i="71"/>
  <c r="CR218" i="71"/>
  <c r="CS218" i="71"/>
  <c r="CT218" i="71"/>
  <c r="CU218" i="71"/>
  <c r="CV218" i="71"/>
  <c r="CW218" i="71"/>
  <c r="CX218" i="71"/>
  <c r="CY218" i="71"/>
  <c r="CZ218" i="71"/>
  <c r="DA218" i="71"/>
  <c r="DB218" i="71"/>
  <c r="DC218" i="71"/>
  <c r="DD218" i="71"/>
  <c r="DE218" i="71"/>
  <c r="DF218" i="71"/>
  <c r="DG218" i="71"/>
  <c r="DH218" i="71"/>
  <c r="DI218" i="71"/>
  <c r="DJ218" i="71"/>
  <c r="DK218" i="71"/>
  <c r="DL218" i="71"/>
  <c r="BI219" i="71"/>
  <c r="BJ219" i="71"/>
  <c r="BK219" i="71"/>
  <c r="BL219" i="71"/>
  <c r="BM219" i="71"/>
  <c r="BN219" i="71"/>
  <c r="BO219" i="71"/>
  <c r="BP219" i="71"/>
  <c r="BQ219" i="71"/>
  <c r="BR219" i="71"/>
  <c r="BS219" i="71"/>
  <c r="BT219" i="71"/>
  <c r="BU219" i="71"/>
  <c r="BV219" i="71"/>
  <c r="BW219" i="71"/>
  <c r="BX219" i="71"/>
  <c r="BY219" i="71"/>
  <c r="BZ219" i="71"/>
  <c r="CA219" i="71"/>
  <c r="CB219" i="71"/>
  <c r="CC219" i="71"/>
  <c r="CD219" i="71"/>
  <c r="CE219" i="71"/>
  <c r="CF219" i="71"/>
  <c r="CG219" i="71"/>
  <c r="CH219" i="71"/>
  <c r="CI219" i="71"/>
  <c r="CJ219" i="71"/>
  <c r="CK219" i="71"/>
  <c r="CL219" i="71"/>
  <c r="CM219" i="71"/>
  <c r="CN219" i="71"/>
  <c r="CO219" i="71"/>
  <c r="CP219" i="71"/>
  <c r="CQ219" i="71"/>
  <c r="CR219" i="71"/>
  <c r="CS219" i="71"/>
  <c r="CT219" i="71"/>
  <c r="CU219" i="71"/>
  <c r="CV219" i="71"/>
  <c r="CW219" i="71"/>
  <c r="CX219" i="71"/>
  <c r="CY219" i="71"/>
  <c r="CZ219" i="71"/>
  <c r="DA219" i="71"/>
  <c r="DB219" i="71"/>
  <c r="DC219" i="71"/>
  <c r="DD219" i="71"/>
  <c r="DE219" i="71"/>
  <c r="DF219" i="71"/>
  <c r="DG219" i="71"/>
  <c r="DH219" i="71"/>
  <c r="DI219" i="71"/>
  <c r="DJ219" i="71"/>
  <c r="DK219" i="71"/>
  <c r="DL219" i="71"/>
  <c r="BI220" i="71"/>
  <c r="BJ220" i="71"/>
  <c r="BK220" i="71"/>
  <c r="BL220" i="71"/>
  <c r="BM220" i="71"/>
  <c r="BN220" i="71"/>
  <c r="BO220" i="71"/>
  <c r="BP220" i="71"/>
  <c r="BQ220" i="71"/>
  <c r="BR220" i="71"/>
  <c r="BS220" i="71"/>
  <c r="BT220" i="71"/>
  <c r="BU220" i="71"/>
  <c r="BV220" i="71"/>
  <c r="BW220" i="71"/>
  <c r="BX220" i="71"/>
  <c r="BY220" i="71"/>
  <c r="BZ220" i="71"/>
  <c r="CA220" i="71"/>
  <c r="CB220" i="71"/>
  <c r="CC220" i="71"/>
  <c r="CD220" i="71"/>
  <c r="CE220" i="71"/>
  <c r="CF220" i="71"/>
  <c r="CG220" i="71"/>
  <c r="CH220" i="71"/>
  <c r="CI220" i="71"/>
  <c r="CJ220" i="71"/>
  <c r="CK220" i="71"/>
  <c r="CL220" i="71"/>
  <c r="CM220" i="71"/>
  <c r="CN220" i="71"/>
  <c r="CO220" i="71"/>
  <c r="CP220" i="71"/>
  <c r="CQ220" i="71"/>
  <c r="CR220" i="71"/>
  <c r="CS220" i="71"/>
  <c r="CT220" i="71"/>
  <c r="CU220" i="71"/>
  <c r="CV220" i="71"/>
  <c r="CW220" i="71"/>
  <c r="CX220" i="71"/>
  <c r="CY220" i="71"/>
  <c r="CZ220" i="71"/>
  <c r="DA220" i="71"/>
  <c r="DB220" i="71"/>
  <c r="DC220" i="71"/>
  <c r="DD220" i="71"/>
  <c r="DE220" i="71"/>
  <c r="DF220" i="71"/>
  <c r="DG220" i="71"/>
  <c r="DH220" i="71"/>
  <c r="DI220" i="71"/>
  <c r="DJ220" i="71"/>
  <c r="DK220" i="71"/>
  <c r="DL220" i="71"/>
  <c r="BI221" i="71"/>
  <c r="BJ221" i="71"/>
  <c r="BK221" i="71"/>
  <c r="BL221" i="71"/>
  <c r="BM221" i="71"/>
  <c r="BN221" i="71"/>
  <c r="BO221" i="71"/>
  <c r="BP221" i="71"/>
  <c r="BQ221" i="71"/>
  <c r="BR221" i="71"/>
  <c r="BS221" i="71"/>
  <c r="BT221" i="71"/>
  <c r="BU221" i="71"/>
  <c r="BV221" i="71"/>
  <c r="BW221" i="71"/>
  <c r="BX221" i="71"/>
  <c r="BY221" i="71"/>
  <c r="BZ221" i="71"/>
  <c r="CA221" i="71"/>
  <c r="CB221" i="71"/>
  <c r="CC221" i="71"/>
  <c r="CD221" i="71"/>
  <c r="CE221" i="71"/>
  <c r="CF221" i="71"/>
  <c r="CG221" i="71"/>
  <c r="CH221" i="71"/>
  <c r="CI221" i="71"/>
  <c r="CJ221" i="71"/>
  <c r="CK221" i="71"/>
  <c r="CL221" i="71"/>
  <c r="CM221" i="71"/>
  <c r="CN221" i="71"/>
  <c r="CO221" i="71"/>
  <c r="CP221" i="71"/>
  <c r="CQ221" i="71"/>
  <c r="CR221" i="71"/>
  <c r="CS221" i="71"/>
  <c r="CT221" i="71"/>
  <c r="CU221" i="71"/>
  <c r="CV221" i="71"/>
  <c r="CW221" i="71"/>
  <c r="CX221" i="71"/>
  <c r="CY221" i="71"/>
  <c r="CZ221" i="71"/>
  <c r="DA221" i="71"/>
  <c r="DB221" i="71"/>
  <c r="DC221" i="71"/>
  <c r="DD221" i="71"/>
  <c r="DE221" i="71"/>
  <c r="DF221" i="71"/>
  <c r="DG221" i="71"/>
  <c r="DH221" i="71"/>
  <c r="DI221" i="71"/>
  <c r="DJ221" i="71"/>
  <c r="DK221" i="71"/>
  <c r="DL221" i="71"/>
  <c r="BI222" i="71"/>
  <c r="BJ222" i="71"/>
  <c r="BK222" i="71"/>
  <c r="BL222" i="71"/>
  <c r="BM222" i="71"/>
  <c r="BN222" i="71"/>
  <c r="BO222" i="71"/>
  <c r="BP222" i="71"/>
  <c r="BQ222" i="71"/>
  <c r="BR222" i="71"/>
  <c r="BS222" i="71"/>
  <c r="BT222" i="71"/>
  <c r="BU222" i="71"/>
  <c r="BV222" i="71"/>
  <c r="BW222" i="71"/>
  <c r="BX222" i="71"/>
  <c r="BY222" i="71"/>
  <c r="BZ222" i="71"/>
  <c r="CA222" i="71"/>
  <c r="CB222" i="71"/>
  <c r="CC222" i="71"/>
  <c r="CD222" i="71"/>
  <c r="CE222" i="71"/>
  <c r="CF222" i="71"/>
  <c r="CG222" i="71"/>
  <c r="CH222" i="71"/>
  <c r="CI222" i="71"/>
  <c r="CJ222" i="71"/>
  <c r="CK222" i="71"/>
  <c r="CL222" i="71"/>
  <c r="CM222" i="71"/>
  <c r="CN222" i="71"/>
  <c r="CO222" i="71"/>
  <c r="CP222" i="71"/>
  <c r="CQ222" i="71"/>
  <c r="CR222" i="71"/>
  <c r="CS222" i="71"/>
  <c r="CT222" i="71"/>
  <c r="CU222" i="71"/>
  <c r="CV222" i="71"/>
  <c r="CW222" i="71"/>
  <c r="CX222" i="71"/>
  <c r="CY222" i="71"/>
  <c r="CZ222" i="71"/>
  <c r="DA222" i="71"/>
  <c r="DB222" i="71"/>
  <c r="DC222" i="71"/>
  <c r="DD222" i="71"/>
  <c r="DE222" i="71"/>
  <c r="DF222" i="71"/>
  <c r="DG222" i="71"/>
  <c r="DH222" i="71"/>
  <c r="DI222" i="71"/>
  <c r="DJ222" i="71"/>
  <c r="DK222" i="71"/>
  <c r="DL222" i="71"/>
  <c r="BI223" i="71"/>
  <c r="BJ223" i="71"/>
  <c r="BK223" i="71"/>
  <c r="BL223" i="71"/>
  <c r="BM223" i="71"/>
  <c r="BN223" i="71"/>
  <c r="BO223" i="71"/>
  <c r="BP223" i="71"/>
  <c r="BQ223" i="71"/>
  <c r="BR223" i="71"/>
  <c r="BS223" i="71"/>
  <c r="BT223" i="71"/>
  <c r="BU223" i="71"/>
  <c r="BV223" i="71"/>
  <c r="BW223" i="71"/>
  <c r="BX223" i="71"/>
  <c r="BY223" i="71"/>
  <c r="BZ223" i="71"/>
  <c r="CA223" i="71"/>
  <c r="CB223" i="71"/>
  <c r="CC223" i="71"/>
  <c r="CD223" i="71"/>
  <c r="CE223" i="71"/>
  <c r="CF223" i="71"/>
  <c r="CG223" i="71"/>
  <c r="CH223" i="71"/>
  <c r="CI223" i="71"/>
  <c r="CJ223" i="71"/>
  <c r="CK223" i="71"/>
  <c r="CL223" i="71"/>
  <c r="CM223" i="71"/>
  <c r="CN223" i="71"/>
  <c r="CO223" i="71"/>
  <c r="CP223" i="71"/>
  <c r="CQ223" i="71"/>
  <c r="CR223" i="71"/>
  <c r="CS223" i="71"/>
  <c r="CT223" i="71"/>
  <c r="CU223" i="71"/>
  <c r="CV223" i="71"/>
  <c r="CW223" i="71"/>
  <c r="CX223" i="71"/>
  <c r="CY223" i="71"/>
  <c r="CZ223" i="71"/>
  <c r="DA223" i="71"/>
  <c r="DB223" i="71"/>
  <c r="DC223" i="71"/>
  <c r="DD223" i="71"/>
  <c r="DE223" i="71"/>
  <c r="DF223" i="71"/>
  <c r="DG223" i="71"/>
  <c r="DH223" i="71"/>
  <c r="DI223" i="71"/>
  <c r="DJ223" i="71"/>
  <c r="DK223" i="71"/>
  <c r="DL223" i="71"/>
  <c r="BI224" i="71"/>
  <c r="BJ224" i="71"/>
  <c r="BK224" i="71"/>
  <c r="BL224" i="71"/>
  <c r="BM224" i="71"/>
  <c r="BN224" i="71"/>
  <c r="BO224" i="71"/>
  <c r="BP224" i="71"/>
  <c r="BQ224" i="71"/>
  <c r="BR224" i="71"/>
  <c r="BS224" i="71"/>
  <c r="BT224" i="71"/>
  <c r="BU224" i="71"/>
  <c r="BV224" i="71"/>
  <c r="BW224" i="71"/>
  <c r="BX224" i="71"/>
  <c r="BY224" i="71"/>
  <c r="BZ224" i="71"/>
  <c r="CA224" i="71"/>
  <c r="CB224" i="71"/>
  <c r="CC224" i="71"/>
  <c r="CD224" i="71"/>
  <c r="CE224" i="71"/>
  <c r="CF224" i="71"/>
  <c r="CG224" i="71"/>
  <c r="CH224" i="71"/>
  <c r="CI224" i="71"/>
  <c r="CJ224" i="71"/>
  <c r="CK224" i="71"/>
  <c r="CL224" i="71"/>
  <c r="CM224" i="71"/>
  <c r="CN224" i="71"/>
  <c r="CO224" i="71"/>
  <c r="CP224" i="71"/>
  <c r="CQ224" i="71"/>
  <c r="CR224" i="71"/>
  <c r="CS224" i="71"/>
  <c r="CT224" i="71"/>
  <c r="CU224" i="71"/>
  <c r="CV224" i="71"/>
  <c r="CW224" i="71"/>
  <c r="CX224" i="71"/>
  <c r="CY224" i="71"/>
  <c r="CZ224" i="71"/>
  <c r="DA224" i="71"/>
  <c r="DB224" i="71"/>
  <c r="DC224" i="71"/>
  <c r="DD224" i="71"/>
  <c r="DE224" i="71"/>
  <c r="DF224" i="71"/>
  <c r="DG224" i="71"/>
  <c r="DH224" i="71"/>
  <c r="DI224" i="71"/>
  <c r="DJ224" i="71"/>
  <c r="DK224" i="71"/>
  <c r="DL224" i="71"/>
  <c r="BI225" i="71"/>
  <c r="BJ225" i="71"/>
  <c r="BK225" i="71"/>
  <c r="BL225" i="71"/>
  <c r="BM225" i="71"/>
  <c r="BN225" i="71"/>
  <c r="BO225" i="71"/>
  <c r="BP225" i="71"/>
  <c r="BQ225" i="71"/>
  <c r="BR225" i="71"/>
  <c r="BS225" i="71"/>
  <c r="BT225" i="71"/>
  <c r="BU225" i="71"/>
  <c r="BV225" i="71"/>
  <c r="BW225" i="71"/>
  <c r="BX225" i="71"/>
  <c r="BY225" i="71"/>
  <c r="BZ225" i="71"/>
  <c r="CA225" i="71"/>
  <c r="CB225" i="71"/>
  <c r="CC225" i="71"/>
  <c r="CD225" i="71"/>
  <c r="CE225" i="71"/>
  <c r="CF225" i="71"/>
  <c r="CG225" i="71"/>
  <c r="CH225" i="71"/>
  <c r="CI225" i="71"/>
  <c r="CJ225" i="71"/>
  <c r="CK225" i="71"/>
  <c r="CL225" i="71"/>
  <c r="CM225" i="71"/>
  <c r="CN225" i="71"/>
  <c r="CO225" i="71"/>
  <c r="CP225" i="71"/>
  <c r="CQ225" i="71"/>
  <c r="CR225" i="71"/>
  <c r="CS225" i="71"/>
  <c r="CT225" i="71"/>
  <c r="CU225" i="71"/>
  <c r="CV225" i="71"/>
  <c r="CW225" i="71"/>
  <c r="CX225" i="71"/>
  <c r="CY225" i="71"/>
  <c r="CZ225" i="71"/>
  <c r="DA225" i="71"/>
  <c r="DB225" i="71"/>
  <c r="DC225" i="71"/>
  <c r="DD225" i="71"/>
  <c r="DE225" i="71"/>
  <c r="DF225" i="71"/>
  <c r="DG225" i="71"/>
  <c r="DH225" i="71"/>
  <c r="DI225" i="71"/>
  <c r="DJ225" i="71"/>
  <c r="DK225" i="71"/>
  <c r="DL225" i="71"/>
  <c r="DN225" i="71"/>
  <c r="BI226" i="71"/>
  <c r="BJ226" i="71"/>
  <c r="BK226" i="71"/>
  <c r="BL226" i="71"/>
  <c r="BM226" i="71"/>
  <c r="BN226" i="71"/>
  <c r="BO226" i="71"/>
  <c r="BP226" i="71"/>
  <c r="BQ226" i="71"/>
  <c r="BR226" i="71"/>
  <c r="BS226" i="71"/>
  <c r="BT226" i="71"/>
  <c r="BU226" i="71"/>
  <c r="BV226" i="71"/>
  <c r="BW226" i="71"/>
  <c r="BX226" i="71"/>
  <c r="BY226" i="71"/>
  <c r="BZ226" i="71"/>
  <c r="CA226" i="71"/>
  <c r="CB226" i="71"/>
  <c r="CC226" i="71"/>
  <c r="CD226" i="71"/>
  <c r="CE226" i="71"/>
  <c r="CF226" i="71"/>
  <c r="CG226" i="71"/>
  <c r="CH226" i="71"/>
  <c r="CI226" i="71"/>
  <c r="CJ226" i="71"/>
  <c r="CK226" i="71"/>
  <c r="CL226" i="71"/>
  <c r="CM226" i="71"/>
  <c r="CN226" i="71"/>
  <c r="CO226" i="71"/>
  <c r="CP226" i="71"/>
  <c r="CQ226" i="71"/>
  <c r="CR226" i="71"/>
  <c r="CS226" i="71"/>
  <c r="CT226" i="71"/>
  <c r="CU226" i="71"/>
  <c r="CV226" i="71"/>
  <c r="CW226" i="71"/>
  <c r="CX226" i="71"/>
  <c r="CY226" i="71"/>
  <c r="CZ226" i="71"/>
  <c r="DA226" i="71"/>
  <c r="DB226" i="71"/>
  <c r="DC226" i="71"/>
  <c r="DD226" i="71"/>
  <c r="DE226" i="71"/>
  <c r="DF226" i="71"/>
  <c r="DG226" i="71"/>
  <c r="DH226" i="71"/>
  <c r="DI226" i="71"/>
  <c r="DJ226" i="71"/>
  <c r="DK226" i="71"/>
  <c r="DL226" i="71"/>
  <c r="BI227" i="71"/>
  <c r="BJ227" i="71"/>
  <c r="BK227" i="71"/>
  <c r="BL227" i="71"/>
  <c r="BM227" i="71"/>
  <c r="BN227" i="71"/>
  <c r="BO227" i="71"/>
  <c r="BP227" i="71"/>
  <c r="BQ227" i="71"/>
  <c r="BR227" i="71"/>
  <c r="BS227" i="71"/>
  <c r="BT227" i="71"/>
  <c r="BU227" i="71"/>
  <c r="BV227" i="71"/>
  <c r="BW227" i="71"/>
  <c r="BX227" i="71"/>
  <c r="BY227" i="71"/>
  <c r="BZ227" i="71"/>
  <c r="CA227" i="71"/>
  <c r="CB227" i="71"/>
  <c r="CC227" i="71"/>
  <c r="CD227" i="71"/>
  <c r="CE227" i="71"/>
  <c r="CF227" i="71"/>
  <c r="CG227" i="71"/>
  <c r="CH227" i="71"/>
  <c r="CI227" i="71"/>
  <c r="CJ227" i="71"/>
  <c r="CK227" i="71"/>
  <c r="CL227" i="71"/>
  <c r="CM227" i="71"/>
  <c r="CN227" i="71"/>
  <c r="CO227" i="71"/>
  <c r="CP227" i="71"/>
  <c r="CQ227" i="71"/>
  <c r="CR227" i="71"/>
  <c r="CS227" i="71"/>
  <c r="CT227" i="71"/>
  <c r="CU227" i="71"/>
  <c r="CV227" i="71"/>
  <c r="CW227" i="71"/>
  <c r="CX227" i="71"/>
  <c r="CY227" i="71"/>
  <c r="CZ227" i="71"/>
  <c r="DA227" i="71"/>
  <c r="DB227" i="71"/>
  <c r="DC227" i="71"/>
  <c r="DD227" i="71"/>
  <c r="DE227" i="71"/>
  <c r="DF227" i="71"/>
  <c r="DG227" i="71"/>
  <c r="DH227" i="71"/>
  <c r="DI227" i="71"/>
  <c r="DJ227" i="71"/>
  <c r="DK227" i="71"/>
  <c r="DL227" i="71"/>
  <c r="BI228" i="71"/>
  <c r="BJ228" i="71"/>
  <c r="BK228" i="71"/>
  <c r="BL228" i="71"/>
  <c r="BM228" i="71"/>
  <c r="BN228" i="71"/>
  <c r="BO228" i="71"/>
  <c r="BP228" i="71"/>
  <c r="BQ228" i="71"/>
  <c r="BR228" i="71"/>
  <c r="BS228" i="71"/>
  <c r="BT228" i="71"/>
  <c r="BU228" i="71"/>
  <c r="BV228" i="71"/>
  <c r="BW228" i="71"/>
  <c r="BX228" i="71"/>
  <c r="BY228" i="71"/>
  <c r="BZ228" i="71"/>
  <c r="CA228" i="71"/>
  <c r="CB228" i="71"/>
  <c r="CC228" i="71"/>
  <c r="CD228" i="71"/>
  <c r="CE228" i="71"/>
  <c r="CF228" i="71"/>
  <c r="CG228" i="71"/>
  <c r="CH228" i="71"/>
  <c r="CI228" i="71"/>
  <c r="CJ228" i="71"/>
  <c r="CK228" i="71"/>
  <c r="CL228" i="71"/>
  <c r="CM228" i="71"/>
  <c r="CN228" i="71"/>
  <c r="CO228" i="71"/>
  <c r="CP228" i="71"/>
  <c r="CQ228" i="71"/>
  <c r="CR228" i="71"/>
  <c r="CS228" i="71"/>
  <c r="CT228" i="71"/>
  <c r="CU228" i="71"/>
  <c r="CV228" i="71"/>
  <c r="CW228" i="71"/>
  <c r="CX228" i="71"/>
  <c r="CY228" i="71"/>
  <c r="CZ228" i="71"/>
  <c r="DA228" i="71"/>
  <c r="DB228" i="71"/>
  <c r="DC228" i="71"/>
  <c r="DD228" i="71"/>
  <c r="DE228" i="71"/>
  <c r="DF228" i="71"/>
  <c r="DG228" i="71"/>
  <c r="DH228" i="71"/>
  <c r="DI228" i="71"/>
  <c r="DJ228" i="71"/>
  <c r="DK228" i="71"/>
  <c r="DL228" i="71"/>
  <c r="BI229" i="71"/>
  <c r="BJ229" i="71"/>
  <c r="BK229" i="71"/>
  <c r="BL229" i="71"/>
  <c r="BM229" i="71"/>
  <c r="BN229" i="71"/>
  <c r="BO229" i="71"/>
  <c r="BP229" i="71"/>
  <c r="BQ229" i="71"/>
  <c r="BR229" i="71"/>
  <c r="BS229" i="71"/>
  <c r="BT229" i="71"/>
  <c r="BU229" i="71"/>
  <c r="BV229" i="71"/>
  <c r="BW229" i="71"/>
  <c r="BX229" i="71"/>
  <c r="BY229" i="71"/>
  <c r="BZ229" i="71"/>
  <c r="CA229" i="71"/>
  <c r="CB229" i="71"/>
  <c r="CC229" i="71"/>
  <c r="CD229" i="71"/>
  <c r="CE229" i="71"/>
  <c r="CF229" i="71"/>
  <c r="CG229" i="71"/>
  <c r="CH229" i="71"/>
  <c r="CI229" i="71"/>
  <c r="CJ229" i="71"/>
  <c r="CK229" i="71"/>
  <c r="CL229" i="71"/>
  <c r="CM229" i="71"/>
  <c r="CN229" i="71"/>
  <c r="CO229" i="71"/>
  <c r="CP229" i="71"/>
  <c r="CQ229" i="71"/>
  <c r="CR229" i="71"/>
  <c r="CS229" i="71"/>
  <c r="CT229" i="71"/>
  <c r="CU229" i="71"/>
  <c r="CV229" i="71"/>
  <c r="CW229" i="71"/>
  <c r="CX229" i="71"/>
  <c r="CY229" i="71"/>
  <c r="CZ229" i="71"/>
  <c r="DA229" i="71"/>
  <c r="DB229" i="71"/>
  <c r="DC229" i="71"/>
  <c r="DD229" i="71"/>
  <c r="DE229" i="71"/>
  <c r="DF229" i="71"/>
  <c r="DG229" i="71"/>
  <c r="DH229" i="71"/>
  <c r="DI229" i="71"/>
  <c r="DJ229" i="71"/>
  <c r="DK229" i="71"/>
  <c r="DL229" i="71"/>
  <c r="BI230" i="71"/>
  <c r="BJ230" i="71"/>
  <c r="BK230" i="71"/>
  <c r="BL230" i="71"/>
  <c r="BM230" i="71"/>
  <c r="BN230" i="71"/>
  <c r="BO230" i="71"/>
  <c r="BP230" i="71"/>
  <c r="BQ230" i="71"/>
  <c r="BR230" i="71"/>
  <c r="BS230" i="71"/>
  <c r="BT230" i="71"/>
  <c r="BU230" i="71"/>
  <c r="BV230" i="71"/>
  <c r="BW230" i="71"/>
  <c r="BX230" i="71"/>
  <c r="BY230" i="71"/>
  <c r="BZ230" i="71"/>
  <c r="CA230" i="71"/>
  <c r="CB230" i="71"/>
  <c r="CC230" i="71"/>
  <c r="CD230" i="71"/>
  <c r="CE230" i="71"/>
  <c r="CF230" i="71"/>
  <c r="CG230" i="71"/>
  <c r="CH230" i="71"/>
  <c r="CI230" i="71"/>
  <c r="CJ230" i="71"/>
  <c r="CK230" i="71"/>
  <c r="CL230" i="71"/>
  <c r="CM230" i="71"/>
  <c r="CN230" i="71"/>
  <c r="CO230" i="71"/>
  <c r="CP230" i="71"/>
  <c r="CQ230" i="71"/>
  <c r="CR230" i="71"/>
  <c r="CS230" i="71"/>
  <c r="CT230" i="71"/>
  <c r="CU230" i="71"/>
  <c r="CV230" i="71"/>
  <c r="CW230" i="71"/>
  <c r="CX230" i="71"/>
  <c r="CY230" i="71"/>
  <c r="CZ230" i="71"/>
  <c r="DA230" i="71"/>
  <c r="DB230" i="71"/>
  <c r="DC230" i="71"/>
  <c r="DD230" i="71"/>
  <c r="DE230" i="71"/>
  <c r="DF230" i="71"/>
  <c r="DG230" i="71"/>
  <c r="DH230" i="71"/>
  <c r="DI230" i="71"/>
  <c r="DJ230" i="71"/>
  <c r="DK230" i="71"/>
  <c r="DL230" i="71"/>
  <c r="BI231" i="71"/>
  <c r="BJ231" i="71"/>
  <c r="BK231" i="71"/>
  <c r="BL231" i="71"/>
  <c r="BM231" i="71"/>
  <c r="BN231" i="71"/>
  <c r="BO231" i="71"/>
  <c r="BP231" i="71"/>
  <c r="BQ231" i="71"/>
  <c r="BR231" i="71"/>
  <c r="BS231" i="71"/>
  <c r="BT231" i="71"/>
  <c r="BU231" i="71"/>
  <c r="BV231" i="71"/>
  <c r="BW231" i="71"/>
  <c r="BX231" i="71"/>
  <c r="BY231" i="71"/>
  <c r="BZ231" i="71"/>
  <c r="CA231" i="71"/>
  <c r="CB231" i="71"/>
  <c r="CC231" i="71"/>
  <c r="CD231" i="71"/>
  <c r="CE231" i="71"/>
  <c r="CF231" i="71"/>
  <c r="CG231" i="71"/>
  <c r="CH231" i="71"/>
  <c r="CI231" i="71"/>
  <c r="CJ231" i="71"/>
  <c r="CK231" i="71"/>
  <c r="CL231" i="71"/>
  <c r="CM231" i="71"/>
  <c r="CN231" i="71"/>
  <c r="CO231" i="71"/>
  <c r="CP231" i="71"/>
  <c r="CQ231" i="71"/>
  <c r="CR231" i="71"/>
  <c r="CS231" i="71"/>
  <c r="CT231" i="71"/>
  <c r="CU231" i="71"/>
  <c r="CV231" i="71"/>
  <c r="CW231" i="71"/>
  <c r="CX231" i="71"/>
  <c r="CY231" i="71"/>
  <c r="CZ231" i="71"/>
  <c r="DA231" i="71"/>
  <c r="DB231" i="71"/>
  <c r="DC231" i="71"/>
  <c r="DD231" i="71"/>
  <c r="DE231" i="71"/>
  <c r="DF231" i="71"/>
  <c r="DG231" i="71"/>
  <c r="DH231" i="71"/>
  <c r="DI231" i="71"/>
  <c r="DJ231" i="71"/>
  <c r="DK231" i="71"/>
  <c r="DL231" i="71"/>
  <c r="BI232" i="71"/>
  <c r="BJ232" i="71"/>
  <c r="BK232" i="71"/>
  <c r="BL232" i="71"/>
  <c r="BM232" i="71"/>
  <c r="BN232" i="71"/>
  <c r="BO232" i="71"/>
  <c r="BP232" i="71"/>
  <c r="BQ232" i="71"/>
  <c r="BR232" i="71"/>
  <c r="BS232" i="71"/>
  <c r="BT232" i="71"/>
  <c r="BU232" i="71"/>
  <c r="BV232" i="71"/>
  <c r="BW232" i="71"/>
  <c r="BX232" i="71"/>
  <c r="BY232" i="71"/>
  <c r="BZ232" i="71"/>
  <c r="CA232" i="71"/>
  <c r="CB232" i="71"/>
  <c r="CC232" i="71"/>
  <c r="CD232" i="71"/>
  <c r="CE232" i="71"/>
  <c r="CF232" i="71"/>
  <c r="CG232" i="71"/>
  <c r="CH232" i="71"/>
  <c r="CI232" i="71"/>
  <c r="CJ232" i="71"/>
  <c r="CK232" i="71"/>
  <c r="CL232" i="71"/>
  <c r="CM232" i="71"/>
  <c r="CN232" i="71"/>
  <c r="CO232" i="71"/>
  <c r="CP232" i="71"/>
  <c r="CQ232" i="71"/>
  <c r="CR232" i="71"/>
  <c r="CS232" i="71"/>
  <c r="CT232" i="71"/>
  <c r="CU232" i="71"/>
  <c r="CV232" i="71"/>
  <c r="CW232" i="71"/>
  <c r="CX232" i="71"/>
  <c r="CY232" i="71"/>
  <c r="CZ232" i="71"/>
  <c r="DA232" i="71"/>
  <c r="DB232" i="71"/>
  <c r="DC232" i="71"/>
  <c r="DD232" i="71"/>
  <c r="DE232" i="71"/>
  <c r="DF232" i="71"/>
  <c r="DG232" i="71"/>
  <c r="DH232" i="71"/>
  <c r="DI232" i="71"/>
  <c r="DJ232" i="71"/>
  <c r="DK232" i="71"/>
  <c r="DL232" i="71"/>
  <c r="BI233" i="71"/>
  <c r="BJ233" i="71"/>
  <c r="BK233" i="71"/>
  <c r="BL233" i="71"/>
  <c r="BM233" i="71"/>
  <c r="BN233" i="71"/>
  <c r="BO233" i="71"/>
  <c r="BP233" i="71"/>
  <c r="BQ233" i="71"/>
  <c r="BR233" i="71"/>
  <c r="BS233" i="71"/>
  <c r="BT233" i="71"/>
  <c r="BU233" i="71"/>
  <c r="BV233" i="71"/>
  <c r="BW233" i="71"/>
  <c r="BX233" i="71"/>
  <c r="BY233" i="71"/>
  <c r="BZ233" i="71"/>
  <c r="CA233" i="71"/>
  <c r="CB233" i="71"/>
  <c r="CC233" i="71"/>
  <c r="CD233" i="71"/>
  <c r="CE233" i="71"/>
  <c r="CF233" i="71"/>
  <c r="CG233" i="71"/>
  <c r="CH233" i="71"/>
  <c r="CI233" i="71"/>
  <c r="CJ233" i="71"/>
  <c r="CK233" i="71"/>
  <c r="CL233" i="71"/>
  <c r="CM233" i="71"/>
  <c r="CN233" i="71"/>
  <c r="CO233" i="71"/>
  <c r="CP233" i="71"/>
  <c r="CQ233" i="71"/>
  <c r="CR233" i="71"/>
  <c r="CS233" i="71"/>
  <c r="CT233" i="71"/>
  <c r="CU233" i="71"/>
  <c r="CV233" i="71"/>
  <c r="CW233" i="71"/>
  <c r="CX233" i="71"/>
  <c r="CY233" i="71"/>
  <c r="CZ233" i="71"/>
  <c r="DA233" i="71"/>
  <c r="DB233" i="71"/>
  <c r="DC233" i="71"/>
  <c r="DD233" i="71"/>
  <c r="DE233" i="71"/>
  <c r="DF233" i="71"/>
  <c r="DG233" i="71"/>
  <c r="DH233" i="71"/>
  <c r="DI233" i="71"/>
  <c r="DJ233" i="71"/>
  <c r="DK233" i="71"/>
  <c r="DL233" i="71"/>
  <c r="BI234" i="71"/>
  <c r="BJ234" i="71"/>
  <c r="BK234" i="71"/>
  <c r="BL234" i="71"/>
  <c r="BM234" i="71"/>
  <c r="BN234" i="71"/>
  <c r="BO234" i="71"/>
  <c r="BP234" i="71"/>
  <c r="BQ234" i="71"/>
  <c r="BR234" i="71"/>
  <c r="BS234" i="71"/>
  <c r="BT234" i="71"/>
  <c r="BU234" i="71"/>
  <c r="BV234" i="71"/>
  <c r="BW234" i="71"/>
  <c r="BX234" i="71"/>
  <c r="BY234" i="71"/>
  <c r="BZ234" i="71"/>
  <c r="CA234" i="71"/>
  <c r="CB234" i="71"/>
  <c r="CC234" i="71"/>
  <c r="CD234" i="71"/>
  <c r="CE234" i="71"/>
  <c r="CF234" i="71"/>
  <c r="CG234" i="71"/>
  <c r="CH234" i="71"/>
  <c r="CI234" i="71"/>
  <c r="CJ234" i="71"/>
  <c r="CK234" i="71"/>
  <c r="CL234" i="71"/>
  <c r="CM234" i="71"/>
  <c r="CN234" i="71"/>
  <c r="CO234" i="71"/>
  <c r="CP234" i="71"/>
  <c r="CQ234" i="71"/>
  <c r="CR234" i="71"/>
  <c r="CS234" i="71"/>
  <c r="CT234" i="71"/>
  <c r="CU234" i="71"/>
  <c r="CV234" i="71"/>
  <c r="CW234" i="71"/>
  <c r="CX234" i="71"/>
  <c r="CY234" i="71"/>
  <c r="CZ234" i="71"/>
  <c r="DA234" i="71"/>
  <c r="DB234" i="71"/>
  <c r="DC234" i="71"/>
  <c r="DD234" i="71"/>
  <c r="DE234" i="71"/>
  <c r="DF234" i="71"/>
  <c r="DG234" i="71"/>
  <c r="DH234" i="71"/>
  <c r="DI234" i="71"/>
  <c r="DJ234" i="71"/>
  <c r="DK234" i="71"/>
  <c r="DL234" i="71"/>
  <c r="BI235" i="71"/>
  <c r="BJ235" i="71"/>
  <c r="BK235" i="71"/>
  <c r="BL235" i="71"/>
  <c r="BM235" i="71"/>
  <c r="BN235" i="71"/>
  <c r="BO235" i="71"/>
  <c r="BP235" i="71"/>
  <c r="BQ235" i="71"/>
  <c r="BR235" i="71"/>
  <c r="BS235" i="71"/>
  <c r="BT235" i="71"/>
  <c r="BU235" i="71"/>
  <c r="BV235" i="71"/>
  <c r="BW235" i="71"/>
  <c r="BX235" i="71"/>
  <c r="BY235" i="71"/>
  <c r="BZ235" i="71"/>
  <c r="CA235" i="71"/>
  <c r="CB235" i="71"/>
  <c r="CC235" i="71"/>
  <c r="CD235" i="71"/>
  <c r="CE235" i="71"/>
  <c r="CF235" i="71"/>
  <c r="CG235" i="71"/>
  <c r="CH235" i="71"/>
  <c r="CI235" i="71"/>
  <c r="CJ235" i="71"/>
  <c r="CK235" i="71"/>
  <c r="CL235" i="71"/>
  <c r="CM235" i="71"/>
  <c r="CN235" i="71"/>
  <c r="CO235" i="71"/>
  <c r="CP235" i="71"/>
  <c r="CQ235" i="71"/>
  <c r="CR235" i="71"/>
  <c r="CS235" i="71"/>
  <c r="CT235" i="71"/>
  <c r="CU235" i="71"/>
  <c r="CV235" i="71"/>
  <c r="CW235" i="71"/>
  <c r="CX235" i="71"/>
  <c r="CY235" i="71"/>
  <c r="CZ235" i="71"/>
  <c r="DA235" i="71"/>
  <c r="DB235" i="71"/>
  <c r="DC235" i="71"/>
  <c r="DD235" i="71"/>
  <c r="DE235" i="71"/>
  <c r="DF235" i="71"/>
  <c r="DG235" i="71"/>
  <c r="DH235" i="71"/>
  <c r="DI235" i="71"/>
  <c r="DJ235" i="71"/>
  <c r="DK235" i="71"/>
  <c r="DL235" i="71"/>
  <c r="BI236" i="71"/>
  <c r="BJ236" i="71"/>
  <c r="BK236" i="71"/>
  <c r="BL236" i="71"/>
  <c r="BM236" i="71"/>
  <c r="BN236" i="71"/>
  <c r="BO236" i="71"/>
  <c r="BP236" i="71"/>
  <c r="BQ236" i="71"/>
  <c r="BR236" i="71"/>
  <c r="BS236" i="71"/>
  <c r="BT236" i="71"/>
  <c r="BU236" i="71"/>
  <c r="BV236" i="71"/>
  <c r="BW236" i="71"/>
  <c r="BX236" i="71"/>
  <c r="BY236" i="71"/>
  <c r="BZ236" i="71"/>
  <c r="CA236" i="71"/>
  <c r="CB236" i="71"/>
  <c r="CC236" i="71"/>
  <c r="CD236" i="71"/>
  <c r="CE236" i="71"/>
  <c r="CF236" i="71"/>
  <c r="CG236" i="71"/>
  <c r="CH236" i="71"/>
  <c r="CI236" i="71"/>
  <c r="CJ236" i="71"/>
  <c r="CK236" i="71"/>
  <c r="CL236" i="71"/>
  <c r="CM236" i="71"/>
  <c r="CN236" i="71"/>
  <c r="CO236" i="71"/>
  <c r="CP236" i="71"/>
  <c r="CQ236" i="71"/>
  <c r="CR236" i="71"/>
  <c r="CS236" i="71"/>
  <c r="CT236" i="71"/>
  <c r="CU236" i="71"/>
  <c r="CV236" i="71"/>
  <c r="CW236" i="71"/>
  <c r="CX236" i="71"/>
  <c r="CY236" i="71"/>
  <c r="CZ236" i="71"/>
  <c r="DA236" i="71"/>
  <c r="DB236" i="71"/>
  <c r="DC236" i="71"/>
  <c r="DD236" i="71"/>
  <c r="DE236" i="71"/>
  <c r="DF236" i="71"/>
  <c r="DG236" i="71"/>
  <c r="DH236" i="71"/>
  <c r="DI236" i="71"/>
  <c r="DJ236" i="71"/>
  <c r="DK236" i="71"/>
  <c r="DL236" i="71"/>
  <c r="BI237" i="71"/>
  <c r="BJ237" i="71"/>
  <c r="BK237" i="71"/>
  <c r="BL237" i="71"/>
  <c r="BM237" i="71"/>
  <c r="BN237" i="71"/>
  <c r="BO237" i="71"/>
  <c r="BP237" i="71"/>
  <c r="BQ237" i="71"/>
  <c r="BR237" i="71"/>
  <c r="BS237" i="71"/>
  <c r="BT237" i="71"/>
  <c r="BU237" i="71"/>
  <c r="BV237" i="71"/>
  <c r="BW237" i="71"/>
  <c r="BX237" i="71"/>
  <c r="BY237" i="71"/>
  <c r="BZ237" i="71"/>
  <c r="CA237" i="71"/>
  <c r="CB237" i="71"/>
  <c r="CC237" i="71"/>
  <c r="CD237" i="71"/>
  <c r="CE237" i="71"/>
  <c r="CF237" i="71"/>
  <c r="CG237" i="71"/>
  <c r="CH237" i="71"/>
  <c r="CI237" i="71"/>
  <c r="CJ237" i="71"/>
  <c r="CK237" i="71"/>
  <c r="CL237" i="71"/>
  <c r="CM237" i="71"/>
  <c r="CN237" i="71"/>
  <c r="CO237" i="71"/>
  <c r="CP237" i="71"/>
  <c r="CQ237" i="71"/>
  <c r="CR237" i="71"/>
  <c r="CS237" i="71"/>
  <c r="CT237" i="71"/>
  <c r="CU237" i="71"/>
  <c r="CV237" i="71"/>
  <c r="CW237" i="71"/>
  <c r="CX237" i="71"/>
  <c r="CY237" i="71"/>
  <c r="CZ237" i="71"/>
  <c r="DA237" i="71"/>
  <c r="DB237" i="71"/>
  <c r="DC237" i="71"/>
  <c r="DD237" i="71"/>
  <c r="DE237" i="71"/>
  <c r="DF237" i="71"/>
  <c r="DG237" i="71"/>
  <c r="DH237" i="71"/>
  <c r="DI237" i="71"/>
  <c r="DJ237" i="71"/>
  <c r="DK237" i="71"/>
  <c r="DL237" i="71"/>
  <c r="BI238" i="71"/>
  <c r="BJ238" i="71"/>
  <c r="BK238" i="71"/>
  <c r="BL238" i="71"/>
  <c r="BM238" i="71"/>
  <c r="BN238" i="71"/>
  <c r="BO238" i="71"/>
  <c r="BP238" i="71"/>
  <c r="BQ238" i="71"/>
  <c r="BR238" i="71"/>
  <c r="BS238" i="71"/>
  <c r="BT238" i="71"/>
  <c r="BU238" i="71"/>
  <c r="BV238" i="71"/>
  <c r="BW238" i="71"/>
  <c r="BX238" i="71"/>
  <c r="BY238" i="71"/>
  <c r="BZ238" i="71"/>
  <c r="CA238" i="71"/>
  <c r="CB238" i="71"/>
  <c r="CC238" i="71"/>
  <c r="CD238" i="71"/>
  <c r="CE238" i="71"/>
  <c r="CF238" i="71"/>
  <c r="CG238" i="71"/>
  <c r="CH238" i="71"/>
  <c r="CI238" i="71"/>
  <c r="CJ238" i="71"/>
  <c r="CK238" i="71"/>
  <c r="CL238" i="71"/>
  <c r="CM238" i="71"/>
  <c r="CN238" i="71"/>
  <c r="CO238" i="71"/>
  <c r="CP238" i="71"/>
  <c r="CQ238" i="71"/>
  <c r="CR238" i="71"/>
  <c r="CS238" i="71"/>
  <c r="CT238" i="71"/>
  <c r="CU238" i="71"/>
  <c r="CV238" i="71"/>
  <c r="CW238" i="71"/>
  <c r="CX238" i="71"/>
  <c r="CY238" i="71"/>
  <c r="CZ238" i="71"/>
  <c r="DA238" i="71"/>
  <c r="DB238" i="71"/>
  <c r="DC238" i="71"/>
  <c r="DD238" i="71"/>
  <c r="DE238" i="71"/>
  <c r="DF238" i="71"/>
  <c r="DG238" i="71"/>
  <c r="DH238" i="71"/>
  <c r="DI238" i="71"/>
  <c r="DJ238" i="71"/>
  <c r="DK238" i="71"/>
  <c r="DL238" i="71"/>
  <c r="BI239" i="71"/>
  <c r="BJ239" i="71"/>
  <c r="BK239" i="71"/>
  <c r="BL239" i="71"/>
  <c r="BM239" i="71"/>
  <c r="BN239" i="71"/>
  <c r="BO239" i="71"/>
  <c r="BP239" i="71"/>
  <c r="BQ239" i="71"/>
  <c r="BR239" i="71"/>
  <c r="BS239" i="71"/>
  <c r="BT239" i="71"/>
  <c r="BU239" i="71"/>
  <c r="BV239" i="71"/>
  <c r="BW239" i="71"/>
  <c r="BX239" i="71"/>
  <c r="BY239" i="71"/>
  <c r="BZ239" i="71"/>
  <c r="CA239" i="71"/>
  <c r="CB239" i="71"/>
  <c r="CC239" i="71"/>
  <c r="CD239" i="71"/>
  <c r="CE239" i="71"/>
  <c r="CF239" i="71"/>
  <c r="CG239" i="71"/>
  <c r="CH239" i="71"/>
  <c r="CI239" i="71"/>
  <c r="CJ239" i="71"/>
  <c r="CK239" i="71"/>
  <c r="CL239" i="71"/>
  <c r="CM239" i="71"/>
  <c r="CN239" i="71"/>
  <c r="CO239" i="71"/>
  <c r="CP239" i="71"/>
  <c r="CQ239" i="71"/>
  <c r="CR239" i="71"/>
  <c r="CS239" i="71"/>
  <c r="CT239" i="71"/>
  <c r="CU239" i="71"/>
  <c r="CV239" i="71"/>
  <c r="CW239" i="71"/>
  <c r="CX239" i="71"/>
  <c r="CY239" i="71"/>
  <c r="CZ239" i="71"/>
  <c r="DA239" i="71"/>
  <c r="DB239" i="71"/>
  <c r="DC239" i="71"/>
  <c r="DD239" i="71"/>
  <c r="DE239" i="71"/>
  <c r="DF239" i="71"/>
  <c r="DG239" i="71"/>
  <c r="DH239" i="71"/>
  <c r="DI239" i="71"/>
  <c r="DJ239" i="71"/>
  <c r="DK239" i="71"/>
  <c r="DL239" i="71"/>
  <c r="BI240" i="71"/>
  <c r="BJ240" i="71"/>
  <c r="BK240" i="71"/>
  <c r="BL240" i="71"/>
  <c r="BM240" i="71"/>
  <c r="BN240" i="71"/>
  <c r="BO240" i="71"/>
  <c r="BP240" i="71"/>
  <c r="BQ240" i="71"/>
  <c r="BR240" i="71"/>
  <c r="BS240" i="71"/>
  <c r="BT240" i="71"/>
  <c r="BU240" i="71"/>
  <c r="BV240" i="71"/>
  <c r="BW240" i="71"/>
  <c r="BX240" i="71"/>
  <c r="BY240" i="71"/>
  <c r="BZ240" i="71"/>
  <c r="CA240" i="71"/>
  <c r="CB240" i="71"/>
  <c r="CC240" i="71"/>
  <c r="CD240" i="71"/>
  <c r="CE240" i="71"/>
  <c r="CF240" i="71"/>
  <c r="CG240" i="71"/>
  <c r="CH240" i="71"/>
  <c r="CI240" i="71"/>
  <c r="CJ240" i="71"/>
  <c r="CK240" i="71"/>
  <c r="CL240" i="71"/>
  <c r="CM240" i="71"/>
  <c r="CN240" i="71"/>
  <c r="CO240" i="71"/>
  <c r="CP240" i="71"/>
  <c r="CQ240" i="71"/>
  <c r="CR240" i="71"/>
  <c r="CS240" i="71"/>
  <c r="CT240" i="71"/>
  <c r="CU240" i="71"/>
  <c r="CV240" i="71"/>
  <c r="CW240" i="71"/>
  <c r="CX240" i="71"/>
  <c r="CY240" i="71"/>
  <c r="CZ240" i="71"/>
  <c r="DA240" i="71"/>
  <c r="DB240" i="71"/>
  <c r="DC240" i="71"/>
  <c r="DD240" i="71"/>
  <c r="DE240" i="71"/>
  <c r="DF240" i="71"/>
  <c r="DG240" i="71"/>
  <c r="DH240" i="71"/>
  <c r="DI240" i="71"/>
  <c r="DJ240" i="71"/>
  <c r="DK240" i="71"/>
  <c r="DL240" i="71"/>
  <c r="BI241" i="71"/>
  <c r="BJ241" i="71"/>
  <c r="BK241" i="71"/>
  <c r="BL241" i="71"/>
  <c r="BM241" i="71"/>
  <c r="BN241" i="71"/>
  <c r="BO241" i="71"/>
  <c r="BP241" i="71"/>
  <c r="BQ241" i="71"/>
  <c r="BR241" i="71"/>
  <c r="BS241" i="71"/>
  <c r="BT241" i="71"/>
  <c r="BU241" i="71"/>
  <c r="BV241" i="71"/>
  <c r="BW241" i="71"/>
  <c r="BX241" i="71"/>
  <c r="BY241" i="71"/>
  <c r="BZ241" i="71"/>
  <c r="CA241" i="71"/>
  <c r="CB241" i="71"/>
  <c r="CC241" i="71"/>
  <c r="CD241" i="71"/>
  <c r="CE241" i="71"/>
  <c r="CF241" i="71"/>
  <c r="CG241" i="71"/>
  <c r="CH241" i="71"/>
  <c r="CI241" i="71"/>
  <c r="CJ241" i="71"/>
  <c r="CK241" i="71"/>
  <c r="CL241" i="71"/>
  <c r="CM241" i="71"/>
  <c r="CN241" i="71"/>
  <c r="CO241" i="71"/>
  <c r="CP241" i="71"/>
  <c r="CQ241" i="71"/>
  <c r="CR241" i="71"/>
  <c r="CS241" i="71"/>
  <c r="CT241" i="71"/>
  <c r="CU241" i="71"/>
  <c r="CV241" i="71"/>
  <c r="CW241" i="71"/>
  <c r="CX241" i="71"/>
  <c r="CY241" i="71"/>
  <c r="CZ241" i="71"/>
  <c r="DA241" i="71"/>
  <c r="DB241" i="71"/>
  <c r="DC241" i="71"/>
  <c r="DD241" i="71"/>
  <c r="DE241" i="71"/>
  <c r="DF241" i="71"/>
  <c r="DG241" i="71"/>
  <c r="DH241" i="71"/>
  <c r="DI241" i="71"/>
  <c r="DJ241" i="71"/>
  <c r="DK241" i="71"/>
  <c r="DL241" i="71"/>
  <c r="BI242" i="71"/>
  <c r="BJ242" i="71"/>
  <c r="BK242" i="71"/>
  <c r="BL242" i="71"/>
  <c r="BM242" i="71"/>
  <c r="BN242" i="71"/>
  <c r="BO242" i="71"/>
  <c r="BP242" i="71"/>
  <c r="BQ242" i="71"/>
  <c r="BR242" i="71"/>
  <c r="BS242" i="71"/>
  <c r="BT242" i="71"/>
  <c r="BU242" i="71"/>
  <c r="BV242" i="71"/>
  <c r="BW242" i="71"/>
  <c r="BX242" i="71"/>
  <c r="BY242" i="71"/>
  <c r="BZ242" i="71"/>
  <c r="CA242" i="71"/>
  <c r="CB242" i="71"/>
  <c r="CC242" i="71"/>
  <c r="CD242" i="71"/>
  <c r="CE242" i="71"/>
  <c r="CF242" i="71"/>
  <c r="CG242" i="71"/>
  <c r="CH242" i="71"/>
  <c r="CI242" i="71"/>
  <c r="CJ242" i="71"/>
  <c r="CK242" i="71"/>
  <c r="CL242" i="71"/>
  <c r="CM242" i="71"/>
  <c r="CN242" i="71"/>
  <c r="CO242" i="71"/>
  <c r="CP242" i="71"/>
  <c r="CQ242" i="71"/>
  <c r="CR242" i="71"/>
  <c r="CS242" i="71"/>
  <c r="CT242" i="71"/>
  <c r="CU242" i="71"/>
  <c r="CV242" i="71"/>
  <c r="CW242" i="71"/>
  <c r="CX242" i="71"/>
  <c r="CY242" i="71"/>
  <c r="CZ242" i="71"/>
  <c r="DA242" i="71"/>
  <c r="DB242" i="71"/>
  <c r="DC242" i="71"/>
  <c r="DD242" i="71"/>
  <c r="DE242" i="71"/>
  <c r="DF242" i="71"/>
  <c r="DG242" i="71"/>
  <c r="DH242" i="71"/>
  <c r="DI242" i="71"/>
  <c r="DJ242" i="71"/>
  <c r="DK242" i="71"/>
  <c r="DL242" i="71"/>
  <c r="DN242" i="71"/>
  <c r="BI243" i="71"/>
  <c r="BJ243" i="71"/>
  <c r="BK243" i="71"/>
  <c r="BL243" i="71"/>
  <c r="BM243" i="71"/>
  <c r="BN243" i="71"/>
  <c r="BO243" i="71"/>
  <c r="BP243" i="71"/>
  <c r="BQ243" i="71"/>
  <c r="BR243" i="71"/>
  <c r="BS243" i="71"/>
  <c r="BT243" i="71"/>
  <c r="BU243" i="71"/>
  <c r="BV243" i="71"/>
  <c r="BW243" i="71"/>
  <c r="BX243" i="71"/>
  <c r="BY243" i="71"/>
  <c r="BZ243" i="71"/>
  <c r="CA243" i="71"/>
  <c r="CB243" i="71"/>
  <c r="CC243" i="71"/>
  <c r="CD243" i="71"/>
  <c r="CE243" i="71"/>
  <c r="CF243" i="71"/>
  <c r="CG243" i="71"/>
  <c r="CH243" i="71"/>
  <c r="CI243" i="71"/>
  <c r="CJ243" i="71"/>
  <c r="CK243" i="71"/>
  <c r="CL243" i="71"/>
  <c r="CM243" i="71"/>
  <c r="CN243" i="71"/>
  <c r="CO243" i="71"/>
  <c r="CP243" i="71"/>
  <c r="CQ243" i="71"/>
  <c r="CR243" i="71"/>
  <c r="CS243" i="71"/>
  <c r="CT243" i="71"/>
  <c r="CU243" i="71"/>
  <c r="CV243" i="71"/>
  <c r="CW243" i="71"/>
  <c r="CX243" i="71"/>
  <c r="CY243" i="71"/>
  <c r="CZ243" i="71"/>
  <c r="DA243" i="71"/>
  <c r="DB243" i="71"/>
  <c r="DC243" i="71"/>
  <c r="DD243" i="71"/>
  <c r="DE243" i="71"/>
  <c r="DF243" i="71"/>
  <c r="DG243" i="71"/>
  <c r="DH243" i="71"/>
  <c r="DI243" i="71"/>
  <c r="DJ243" i="71"/>
  <c r="DK243" i="71"/>
  <c r="DL243" i="71"/>
  <c r="DN243" i="71"/>
  <c r="BI244" i="71"/>
  <c r="BJ244" i="71"/>
  <c r="BK244" i="71"/>
  <c r="BL244" i="71"/>
  <c r="BM244" i="71"/>
  <c r="BN244" i="71"/>
  <c r="BO244" i="71"/>
  <c r="BP244" i="71"/>
  <c r="BQ244" i="71"/>
  <c r="BR244" i="71"/>
  <c r="BS244" i="71"/>
  <c r="BT244" i="71"/>
  <c r="BU244" i="71"/>
  <c r="BV244" i="71"/>
  <c r="BW244" i="71"/>
  <c r="BX244" i="71"/>
  <c r="BY244" i="71"/>
  <c r="BZ244" i="71"/>
  <c r="CA244" i="71"/>
  <c r="CB244" i="71"/>
  <c r="CC244" i="71"/>
  <c r="CD244" i="71"/>
  <c r="CE244" i="71"/>
  <c r="CF244" i="71"/>
  <c r="CG244" i="71"/>
  <c r="CH244" i="71"/>
  <c r="CI244" i="71"/>
  <c r="CJ244" i="71"/>
  <c r="CK244" i="71"/>
  <c r="CL244" i="71"/>
  <c r="CM244" i="71"/>
  <c r="CN244" i="71"/>
  <c r="CO244" i="71"/>
  <c r="CP244" i="71"/>
  <c r="CQ244" i="71"/>
  <c r="CR244" i="71"/>
  <c r="CS244" i="71"/>
  <c r="CT244" i="71"/>
  <c r="CU244" i="71"/>
  <c r="CV244" i="71"/>
  <c r="CW244" i="71"/>
  <c r="CX244" i="71"/>
  <c r="CY244" i="71"/>
  <c r="CZ244" i="71"/>
  <c r="DA244" i="71"/>
  <c r="DB244" i="71"/>
  <c r="DC244" i="71"/>
  <c r="DD244" i="71"/>
  <c r="DE244" i="71"/>
  <c r="DF244" i="71"/>
  <c r="DG244" i="71"/>
  <c r="DH244" i="71"/>
  <c r="DI244" i="71"/>
  <c r="DJ244" i="71"/>
  <c r="DK244" i="71"/>
  <c r="DL244" i="71"/>
  <c r="DN244" i="71"/>
  <c r="BI245" i="71"/>
  <c r="BJ245" i="71"/>
  <c r="BK245" i="71"/>
  <c r="BL245" i="71"/>
  <c r="BM245" i="71"/>
  <c r="BN245" i="71"/>
  <c r="BO245" i="71"/>
  <c r="BP245" i="71"/>
  <c r="BQ245" i="71"/>
  <c r="BR245" i="71"/>
  <c r="BS245" i="71"/>
  <c r="BT245" i="71"/>
  <c r="BU245" i="71"/>
  <c r="BV245" i="71"/>
  <c r="BW245" i="71"/>
  <c r="BX245" i="71"/>
  <c r="BY245" i="71"/>
  <c r="BZ245" i="71"/>
  <c r="CA245" i="71"/>
  <c r="CB245" i="71"/>
  <c r="CC245" i="71"/>
  <c r="CD245" i="71"/>
  <c r="CE245" i="71"/>
  <c r="CF245" i="71"/>
  <c r="CG245" i="71"/>
  <c r="CH245" i="71"/>
  <c r="CI245" i="71"/>
  <c r="CJ245" i="71"/>
  <c r="CK245" i="71"/>
  <c r="CL245" i="71"/>
  <c r="CM245" i="71"/>
  <c r="CN245" i="71"/>
  <c r="CO245" i="71"/>
  <c r="CP245" i="71"/>
  <c r="CQ245" i="71"/>
  <c r="CR245" i="71"/>
  <c r="CS245" i="71"/>
  <c r="CT245" i="71"/>
  <c r="CU245" i="71"/>
  <c r="CV245" i="71"/>
  <c r="CW245" i="71"/>
  <c r="CX245" i="71"/>
  <c r="CY245" i="71"/>
  <c r="CZ245" i="71"/>
  <c r="DA245" i="71"/>
  <c r="DB245" i="71"/>
  <c r="DC245" i="71"/>
  <c r="DD245" i="71"/>
  <c r="DE245" i="71"/>
  <c r="DF245" i="71"/>
  <c r="DG245" i="71"/>
  <c r="DH245" i="71"/>
  <c r="DI245" i="71"/>
  <c r="DJ245" i="71"/>
  <c r="DK245" i="71"/>
  <c r="DL245" i="71"/>
  <c r="BI246" i="71"/>
  <c r="BJ246" i="71"/>
  <c r="BK246" i="71"/>
  <c r="BL246" i="71"/>
  <c r="BM246" i="71"/>
  <c r="BN246" i="71"/>
  <c r="BO246" i="71"/>
  <c r="BP246" i="71"/>
  <c r="BQ246" i="71"/>
  <c r="BR246" i="71"/>
  <c r="BS246" i="71"/>
  <c r="BT246" i="71"/>
  <c r="BU246" i="71"/>
  <c r="BV246" i="71"/>
  <c r="BW246" i="71"/>
  <c r="BX246" i="71"/>
  <c r="BY246" i="71"/>
  <c r="BZ246" i="71"/>
  <c r="CA246" i="71"/>
  <c r="CB246" i="71"/>
  <c r="CC246" i="71"/>
  <c r="CD246" i="71"/>
  <c r="CE246" i="71"/>
  <c r="CF246" i="71"/>
  <c r="CG246" i="71"/>
  <c r="CH246" i="71"/>
  <c r="CI246" i="71"/>
  <c r="CJ246" i="71"/>
  <c r="CK246" i="71"/>
  <c r="CL246" i="71"/>
  <c r="CM246" i="71"/>
  <c r="CN246" i="71"/>
  <c r="CO246" i="71"/>
  <c r="CP246" i="71"/>
  <c r="CQ246" i="71"/>
  <c r="CR246" i="71"/>
  <c r="CS246" i="71"/>
  <c r="CT246" i="71"/>
  <c r="CU246" i="71"/>
  <c r="CV246" i="71"/>
  <c r="CW246" i="71"/>
  <c r="CX246" i="71"/>
  <c r="CY246" i="71"/>
  <c r="CZ246" i="71"/>
  <c r="DA246" i="71"/>
  <c r="DB246" i="71"/>
  <c r="DC246" i="71"/>
  <c r="DD246" i="71"/>
  <c r="DE246" i="71"/>
  <c r="DF246" i="71"/>
  <c r="DG246" i="71"/>
  <c r="DH246" i="71"/>
  <c r="DI246" i="71"/>
  <c r="DJ246" i="71"/>
  <c r="DK246" i="71"/>
  <c r="DL246" i="71"/>
  <c r="BI247" i="71"/>
  <c r="BJ247" i="71"/>
  <c r="BK247" i="71"/>
  <c r="BL247" i="71"/>
  <c r="BM247" i="71"/>
  <c r="BN247" i="71"/>
  <c r="BO247" i="71"/>
  <c r="BP247" i="71"/>
  <c r="BQ247" i="71"/>
  <c r="BR247" i="71"/>
  <c r="BS247" i="71"/>
  <c r="BT247" i="71"/>
  <c r="BU247" i="71"/>
  <c r="BV247" i="71"/>
  <c r="BW247" i="71"/>
  <c r="BX247" i="71"/>
  <c r="BY247" i="71"/>
  <c r="BZ247" i="71"/>
  <c r="CA247" i="71"/>
  <c r="CB247" i="71"/>
  <c r="CC247" i="71"/>
  <c r="CD247" i="71"/>
  <c r="CE247" i="71"/>
  <c r="CF247" i="71"/>
  <c r="CG247" i="71"/>
  <c r="CH247" i="71"/>
  <c r="CI247" i="71"/>
  <c r="CJ247" i="71"/>
  <c r="CK247" i="71"/>
  <c r="CL247" i="71"/>
  <c r="CM247" i="71"/>
  <c r="CN247" i="71"/>
  <c r="CO247" i="71"/>
  <c r="CP247" i="71"/>
  <c r="CQ247" i="71"/>
  <c r="CR247" i="71"/>
  <c r="CS247" i="71"/>
  <c r="CT247" i="71"/>
  <c r="CU247" i="71"/>
  <c r="CV247" i="71"/>
  <c r="CW247" i="71"/>
  <c r="CX247" i="71"/>
  <c r="CY247" i="71"/>
  <c r="CZ247" i="71"/>
  <c r="DA247" i="71"/>
  <c r="DB247" i="71"/>
  <c r="DC247" i="71"/>
  <c r="DD247" i="71"/>
  <c r="DE247" i="71"/>
  <c r="DF247" i="71"/>
  <c r="DG247" i="71"/>
  <c r="DH247" i="71"/>
  <c r="DI247" i="71"/>
  <c r="DJ247" i="71"/>
  <c r="DK247" i="71"/>
  <c r="DL247" i="71"/>
  <c r="BI248" i="71"/>
  <c r="BJ248" i="71"/>
  <c r="BK248" i="71"/>
  <c r="BL248" i="71"/>
  <c r="BM248" i="71"/>
  <c r="BN248" i="71"/>
  <c r="BO248" i="71"/>
  <c r="BP248" i="71"/>
  <c r="BQ248" i="71"/>
  <c r="BR248" i="71"/>
  <c r="BS248" i="71"/>
  <c r="BT248" i="71"/>
  <c r="BU248" i="71"/>
  <c r="BV248" i="71"/>
  <c r="BW248" i="71"/>
  <c r="BX248" i="71"/>
  <c r="BY248" i="71"/>
  <c r="BZ248" i="71"/>
  <c r="CA248" i="71"/>
  <c r="CB248" i="71"/>
  <c r="CC248" i="71"/>
  <c r="CD248" i="71"/>
  <c r="CE248" i="71"/>
  <c r="CF248" i="71"/>
  <c r="CG248" i="71"/>
  <c r="CH248" i="71"/>
  <c r="CI248" i="71"/>
  <c r="CJ248" i="71"/>
  <c r="CK248" i="71"/>
  <c r="CL248" i="71"/>
  <c r="CM248" i="71"/>
  <c r="CN248" i="71"/>
  <c r="CO248" i="71"/>
  <c r="CP248" i="71"/>
  <c r="CQ248" i="71"/>
  <c r="CR248" i="71"/>
  <c r="CS248" i="71"/>
  <c r="CT248" i="71"/>
  <c r="CU248" i="71"/>
  <c r="CV248" i="71"/>
  <c r="CW248" i="71"/>
  <c r="CX248" i="71"/>
  <c r="CY248" i="71"/>
  <c r="CZ248" i="71"/>
  <c r="DA248" i="71"/>
  <c r="DB248" i="71"/>
  <c r="DC248" i="71"/>
  <c r="DD248" i="71"/>
  <c r="DE248" i="71"/>
  <c r="DF248" i="71"/>
  <c r="DG248" i="71"/>
  <c r="DH248" i="71"/>
  <c r="DI248" i="71"/>
  <c r="DJ248" i="71"/>
  <c r="DK248" i="71"/>
  <c r="DL248" i="71"/>
  <c r="BI249" i="71"/>
  <c r="BJ249" i="71"/>
  <c r="BK249" i="71"/>
  <c r="BL249" i="71"/>
  <c r="BM249" i="71"/>
  <c r="BN249" i="71"/>
  <c r="BO249" i="71"/>
  <c r="BP249" i="71"/>
  <c r="BQ249" i="71"/>
  <c r="BR249" i="71"/>
  <c r="BS249" i="71"/>
  <c r="BT249" i="71"/>
  <c r="BU249" i="71"/>
  <c r="BV249" i="71"/>
  <c r="BW249" i="71"/>
  <c r="BX249" i="71"/>
  <c r="BY249" i="71"/>
  <c r="BZ249" i="71"/>
  <c r="CA249" i="71"/>
  <c r="CB249" i="71"/>
  <c r="CC249" i="71"/>
  <c r="CD249" i="71"/>
  <c r="CE249" i="71"/>
  <c r="CF249" i="71"/>
  <c r="CG249" i="71"/>
  <c r="CH249" i="71"/>
  <c r="CI249" i="71"/>
  <c r="CJ249" i="71"/>
  <c r="CK249" i="71"/>
  <c r="CL249" i="71"/>
  <c r="CM249" i="71"/>
  <c r="CN249" i="71"/>
  <c r="CO249" i="71"/>
  <c r="CP249" i="71"/>
  <c r="CQ249" i="71"/>
  <c r="CR249" i="71"/>
  <c r="CS249" i="71"/>
  <c r="CT249" i="71"/>
  <c r="CU249" i="71"/>
  <c r="CV249" i="71"/>
  <c r="CW249" i="71"/>
  <c r="CX249" i="71"/>
  <c r="CY249" i="71"/>
  <c r="CZ249" i="71"/>
  <c r="DA249" i="71"/>
  <c r="DB249" i="71"/>
  <c r="DC249" i="71"/>
  <c r="DD249" i="71"/>
  <c r="DE249" i="71"/>
  <c r="DF249" i="71"/>
  <c r="DG249" i="71"/>
  <c r="DH249" i="71"/>
  <c r="DI249" i="71"/>
  <c r="DJ249" i="71"/>
  <c r="DK249" i="71"/>
  <c r="DL249" i="71"/>
  <c r="BI250" i="71"/>
  <c r="BJ250" i="71"/>
  <c r="BK250" i="71"/>
  <c r="BL250" i="71"/>
  <c r="BM250" i="71"/>
  <c r="BN250" i="71"/>
  <c r="BO250" i="71"/>
  <c r="BP250" i="71"/>
  <c r="BQ250" i="71"/>
  <c r="BR250" i="71"/>
  <c r="BS250" i="71"/>
  <c r="BT250" i="71"/>
  <c r="BU250" i="71"/>
  <c r="BV250" i="71"/>
  <c r="BW250" i="71"/>
  <c r="BX250" i="71"/>
  <c r="BY250" i="71"/>
  <c r="BZ250" i="71"/>
  <c r="CA250" i="71"/>
  <c r="CB250" i="71"/>
  <c r="CC250" i="71"/>
  <c r="CD250" i="71"/>
  <c r="CE250" i="71"/>
  <c r="CF250" i="71"/>
  <c r="CG250" i="71"/>
  <c r="CH250" i="71"/>
  <c r="CI250" i="71"/>
  <c r="CJ250" i="71"/>
  <c r="CK250" i="71"/>
  <c r="CL250" i="71"/>
  <c r="CM250" i="71"/>
  <c r="CN250" i="71"/>
  <c r="CO250" i="71"/>
  <c r="CP250" i="71"/>
  <c r="CQ250" i="71"/>
  <c r="CR250" i="71"/>
  <c r="CS250" i="71"/>
  <c r="CT250" i="71"/>
  <c r="CU250" i="71"/>
  <c r="CV250" i="71"/>
  <c r="CW250" i="71"/>
  <c r="CX250" i="71"/>
  <c r="CY250" i="71"/>
  <c r="CZ250" i="71"/>
  <c r="DA250" i="71"/>
  <c r="DB250" i="71"/>
  <c r="DC250" i="71"/>
  <c r="DD250" i="71"/>
  <c r="DE250" i="71"/>
  <c r="DF250" i="71"/>
  <c r="DG250" i="71"/>
  <c r="DH250" i="71"/>
  <c r="DI250" i="71"/>
  <c r="DJ250" i="71"/>
  <c r="DK250" i="71"/>
  <c r="DL250" i="71"/>
  <c r="BI251" i="71"/>
  <c r="BJ251" i="71"/>
  <c r="BK251" i="71"/>
  <c r="BL251" i="71"/>
  <c r="BM251" i="71"/>
  <c r="BN251" i="71"/>
  <c r="BO251" i="71"/>
  <c r="BP251" i="71"/>
  <c r="BQ251" i="71"/>
  <c r="BR251" i="71"/>
  <c r="BS251" i="71"/>
  <c r="BT251" i="71"/>
  <c r="BU251" i="71"/>
  <c r="BV251" i="71"/>
  <c r="BW251" i="71"/>
  <c r="BX251" i="71"/>
  <c r="BY251" i="71"/>
  <c r="BZ251" i="71"/>
  <c r="CA251" i="71"/>
  <c r="CB251" i="71"/>
  <c r="CC251" i="71"/>
  <c r="CD251" i="71"/>
  <c r="CE251" i="71"/>
  <c r="CF251" i="71"/>
  <c r="CG251" i="71"/>
  <c r="CH251" i="71"/>
  <c r="CI251" i="71"/>
  <c r="CJ251" i="71"/>
  <c r="CK251" i="71"/>
  <c r="CL251" i="71"/>
  <c r="CM251" i="71"/>
  <c r="CN251" i="71"/>
  <c r="CO251" i="71"/>
  <c r="CP251" i="71"/>
  <c r="CQ251" i="71"/>
  <c r="CR251" i="71"/>
  <c r="CS251" i="71"/>
  <c r="CT251" i="71"/>
  <c r="CU251" i="71"/>
  <c r="CV251" i="71"/>
  <c r="CW251" i="71"/>
  <c r="CX251" i="71"/>
  <c r="CY251" i="71"/>
  <c r="CZ251" i="71"/>
  <c r="DA251" i="71"/>
  <c r="DB251" i="71"/>
  <c r="DC251" i="71"/>
  <c r="DD251" i="71"/>
  <c r="DE251" i="71"/>
  <c r="DF251" i="71"/>
  <c r="DG251" i="71"/>
  <c r="DH251" i="71"/>
  <c r="DI251" i="71"/>
  <c r="DJ251" i="71"/>
  <c r="DK251" i="71"/>
  <c r="DL251" i="71"/>
  <c r="BI252" i="71"/>
  <c r="BJ252" i="71"/>
  <c r="BK252" i="71"/>
  <c r="BL252" i="71"/>
  <c r="BM252" i="71"/>
  <c r="BN252" i="71"/>
  <c r="BO252" i="71"/>
  <c r="BP252" i="71"/>
  <c r="BQ252" i="71"/>
  <c r="BR252" i="71"/>
  <c r="BS252" i="71"/>
  <c r="BT252" i="71"/>
  <c r="BU252" i="71"/>
  <c r="BV252" i="71"/>
  <c r="BW252" i="71"/>
  <c r="BX252" i="71"/>
  <c r="BY252" i="71"/>
  <c r="BZ252" i="71"/>
  <c r="CA252" i="71"/>
  <c r="CB252" i="71"/>
  <c r="CC252" i="71"/>
  <c r="CD252" i="71"/>
  <c r="CE252" i="71"/>
  <c r="CF252" i="71"/>
  <c r="CG252" i="71"/>
  <c r="CH252" i="71"/>
  <c r="CI252" i="71"/>
  <c r="CJ252" i="71"/>
  <c r="CK252" i="71"/>
  <c r="CL252" i="71"/>
  <c r="CM252" i="71"/>
  <c r="CN252" i="71"/>
  <c r="CO252" i="71"/>
  <c r="CP252" i="71"/>
  <c r="CQ252" i="71"/>
  <c r="CR252" i="71"/>
  <c r="CS252" i="71"/>
  <c r="CT252" i="71"/>
  <c r="CU252" i="71"/>
  <c r="CV252" i="71"/>
  <c r="CW252" i="71"/>
  <c r="CX252" i="71"/>
  <c r="CY252" i="71"/>
  <c r="CZ252" i="71"/>
  <c r="DA252" i="71"/>
  <c r="DB252" i="71"/>
  <c r="DC252" i="71"/>
  <c r="DD252" i="71"/>
  <c r="DE252" i="71"/>
  <c r="DF252" i="71"/>
  <c r="DG252" i="71"/>
  <c r="DH252" i="71"/>
  <c r="DI252" i="71"/>
  <c r="DJ252" i="71"/>
  <c r="DK252" i="71"/>
  <c r="DL252" i="71"/>
  <c r="BI253" i="71"/>
  <c r="BJ253" i="71"/>
  <c r="BK253" i="71"/>
  <c r="BL253" i="71"/>
  <c r="BM253" i="71"/>
  <c r="BN253" i="71"/>
  <c r="BO253" i="71"/>
  <c r="BP253" i="71"/>
  <c r="BQ253" i="71"/>
  <c r="BR253" i="71"/>
  <c r="BS253" i="71"/>
  <c r="BT253" i="71"/>
  <c r="BU253" i="71"/>
  <c r="BV253" i="71"/>
  <c r="BW253" i="71"/>
  <c r="BX253" i="71"/>
  <c r="BY253" i="71"/>
  <c r="BZ253" i="71"/>
  <c r="CA253" i="71"/>
  <c r="CB253" i="71"/>
  <c r="CC253" i="71"/>
  <c r="CD253" i="71"/>
  <c r="CE253" i="71"/>
  <c r="CF253" i="71"/>
  <c r="CG253" i="71"/>
  <c r="CH253" i="71"/>
  <c r="CI253" i="71"/>
  <c r="CJ253" i="71"/>
  <c r="CK253" i="71"/>
  <c r="CL253" i="71"/>
  <c r="CM253" i="71"/>
  <c r="CN253" i="71"/>
  <c r="CO253" i="71"/>
  <c r="CP253" i="71"/>
  <c r="CQ253" i="71"/>
  <c r="CR253" i="71"/>
  <c r="CS253" i="71"/>
  <c r="CT253" i="71"/>
  <c r="CU253" i="71"/>
  <c r="CV253" i="71"/>
  <c r="CW253" i="71"/>
  <c r="CX253" i="71"/>
  <c r="CY253" i="71"/>
  <c r="CZ253" i="71"/>
  <c r="DA253" i="71"/>
  <c r="DB253" i="71"/>
  <c r="DC253" i="71"/>
  <c r="DD253" i="71"/>
  <c r="DE253" i="71"/>
  <c r="DF253" i="71"/>
  <c r="DG253" i="71"/>
  <c r="DH253" i="71"/>
  <c r="DI253" i="71"/>
  <c r="DJ253" i="71"/>
  <c r="DK253" i="71"/>
  <c r="DL253" i="71"/>
  <c r="BI254" i="71"/>
  <c r="BJ254" i="71"/>
  <c r="BK254" i="71"/>
  <c r="BL254" i="71"/>
  <c r="BM254" i="71"/>
  <c r="BN254" i="71"/>
  <c r="BO254" i="71"/>
  <c r="BP254" i="71"/>
  <c r="BQ254" i="71"/>
  <c r="BR254" i="71"/>
  <c r="BS254" i="71"/>
  <c r="BT254" i="71"/>
  <c r="BU254" i="71"/>
  <c r="BV254" i="71"/>
  <c r="BW254" i="71"/>
  <c r="BX254" i="71"/>
  <c r="BY254" i="71"/>
  <c r="BZ254" i="71"/>
  <c r="CA254" i="71"/>
  <c r="CB254" i="71"/>
  <c r="CC254" i="71"/>
  <c r="CD254" i="71"/>
  <c r="CE254" i="71"/>
  <c r="CF254" i="71"/>
  <c r="CG254" i="71"/>
  <c r="CH254" i="71"/>
  <c r="CI254" i="71"/>
  <c r="CJ254" i="71"/>
  <c r="CK254" i="71"/>
  <c r="CL254" i="71"/>
  <c r="CM254" i="71"/>
  <c r="CN254" i="71"/>
  <c r="CO254" i="71"/>
  <c r="CP254" i="71"/>
  <c r="CQ254" i="71"/>
  <c r="CR254" i="71"/>
  <c r="CS254" i="71"/>
  <c r="CT254" i="71"/>
  <c r="CU254" i="71"/>
  <c r="CV254" i="71"/>
  <c r="CW254" i="71"/>
  <c r="CX254" i="71"/>
  <c r="CY254" i="71"/>
  <c r="CZ254" i="71"/>
  <c r="DA254" i="71"/>
  <c r="DB254" i="71"/>
  <c r="DC254" i="71"/>
  <c r="DD254" i="71"/>
  <c r="DE254" i="71"/>
  <c r="DF254" i="71"/>
  <c r="DG254" i="71"/>
  <c r="DH254" i="71"/>
  <c r="DI254" i="71"/>
  <c r="DJ254" i="71"/>
  <c r="DK254" i="71"/>
  <c r="DL254" i="71"/>
  <c r="BI255" i="71"/>
  <c r="BJ255" i="71"/>
  <c r="BK255" i="71"/>
  <c r="BL255" i="71"/>
  <c r="BM255" i="71"/>
  <c r="BN255" i="71"/>
  <c r="BO255" i="71"/>
  <c r="BP255" i="71"/>
  <c r="BQ255" i="71"/>
  <c r="BR255" i="71"/>
  <c r="BS255" i="71"/>
  <c r="BT255" i="71"/>
  <c r="BU255" i="71"/>
  <c r="BV255" i="71"/>
  <c r="BW255" i="71"/>
  <c r="BX255" i="71"/>
  <c r="BY255" i="71"/>
  <c r="BZ255" i="71"/>
  <c r="CA255" i="71"/>
  <c r="CB255" i="71"/>
  <c r="CC255" i="71"/>
  <c r="CD255" i="71"/>
  <c r="CE255" i="71"/>
  <c r="CF255" i="71"/>
  <c r="CG255" i="71"/>
  <c r="CH255" i="71"/>
  <c r="CI255" i="71"/>
  <c r="CJ255" i="71"/>
  <c r="CK255" i="71"/>
  <c r="CL255" i="71"/>
  <c r="CM255" i="71"/>
  <c r="CN255" i="71"/>
  <c r="CO255" i="71"/>
  <c r="CP255" i="71"/>
  <c r="CQ255" i="71"/>
  <c r="CR255" i="71"/>
  <c r="CS255" i="71"/>
  <c r="CT255" i="71"/>
  <c r="CU255" i="71"/>
  <c r="CV255" i="71"/>
  <c r="CW255" i="71"/>
  <c r="CX255" i="71"/>
  <c r="CY255" i="71"/>
  <c r="CZ255" i="71"/>
  <c r="DA255" i="71"/>
  <c r="DB255" i="71"/>
  <c r="DC255" i="71"/>
  <c r="DD255" i="71"/>
  <c r="DE255" i="71"/>
  <c r="DF255" i="71"/>
  <c r="DG255" i="71"/>
  <c r="DH255" i="71"/>
  <c r="DI255" i="71"/>
  <c r="DJ255" i="71"/>
  <c r="DK255" i="71"/>
  <c r="DL255" i="71"/>
  <c r="BI256" i="71"/>
  <c r="BJ256" i="71"/>
  <c r="BK256" i="71"/>
  <c r="BL256" i="71"/>
  <c r="BM256" i="71"/>
  <c r="BN256" i="71"/>
  <c r="BO256" i="71"/>
  <c r="BP256" i="71"/>
  <c r="BQ256" i="71"/>
  <c r="BR256" i="71"/>
  <c r="BS256" i="71"/>
  <c r="BT256" i="71"/>
  <c r="BU256" i="71"/>
  <c r="BV256" i="71"/>
  <c r="BW256" i="71"/>
  <c r="BX256" i="71"/>
  <c r="BY256" i="71"/>
  <c r="BZ256" i="71"/>
  <c r="CA256" i="71"/>
  <c r="CB256" i="71"/>
  <c r="CC256" i="71"/>
  <c r="CD256" i="71"/>
  <c r="CE256" i="71"/>
  <c r="CF256" i="71"/>
  <c r="CG256" i="71"/>
  <c r="CH256" i="71"/>
  <c r="CI256" i="71"/>
  <c r="CJ256" i="71"/>
  <c r="CK256" i="71"/>
  <c r="CL256" i="71"/>
  <c r="CM256" i="71"/>
  <c r="CN256" i="71"/>
  <c r="CO256" i="71"/>
  <c r="CP256" i="71"/>
  <c r="CQ256" i="71"/>
  <c r="CR256" i="71"/>
  <c r="CS256" i="71"/>
  <c r="CT256" i="71"/>
  <c r="CU256" i="71"/>
  <c r="CV256" i="71"/>
  <c r="CW256" i="71"/>
  <c r="CX256" i="71"/>
  <c r="CY256" i="71"/>
  <c r="CZ256" i="71"/>
  <c r="DA256" i="71"/>
  <c r="DB256" i="71"/>
  <c r="DC256" i="71"/>
  <c r="DD256" i="71"/>
  <c r="DE256" i="71"/>
  <c r="DF256" i="71"/>
  <c r="DG256" i="71"/>
  <c r="DH256" i="71"/>
  <c r="DI256" i="71"/>
  <c r="DJ256" i="71"/>
  <c r="DK256" i="71"/>
  <c r="DL256" i="71"/>
  <c r="BI257" i="71"/>
  <c r="BJ257" i="71"/>
  <c r="BK257" i="71"/>
  <c r="BL257" i="71"/>
  <c r="BM257" i="71"/>
  <c r="BN257" i="71"/>
  <c r="BO257" i="71"/>
  <c r="BP257" i="71"/>
  <c r="BQ257" i="71"/>
  <c r="BR257" i="71"/>
  <c r="BS257" i="71"/>
  <c r="BT257" i="71"/>
  <c r="BU257" i="71"/>
  <c r="BV257" i="71"/>
  <c r="BW257" i="71"/>
  <c r="BX257" i="71"/>
  <c r="BY257" i="71"/>
  <c r="BZ257" i="71"/>
  <c r="CA257" i="71"/>
  <c r="CB257" i="71"/>
  <c r="CC257" i="71"/>
  <c r="CD257" i="71"/>
  <c r="CE257" i="71"/>
  <c r="CF257" i="71"/>
  <c r="CG257" i="71"/>
  <c r="CH257" i="71"/>
  <c r="CI257" i="71"/>
  <c r="CJ257" i="71"/>
  <c r="CK257" i="71"/>
  <c r="CL257" i="71"/>
  <c r="CM257" i="71"/>
  <c r="CN257" i="71"/>
  <c r="CO257" i="71"/>
  <c r="CP257" i="71"/>
  <c r="CQ257" i="71"/>
  <c r="CR257" i="71"/>
  <c r="CS257" i="71"/>
  <c r="CT257" i="71"/>
  <c r="CU257" i="71"/>
  <c r="CV257" i="71"/>
  <c r="CW257" i="71"/>
  <c r="CX257" i="71"/>
  <c r="CY257" i="71"/>
  <c r="CZ257" i="71"/>
  <c r="DA257" i="71"/>
  <c r="DB257" i="71"/>
  <c r="DC257" i="71"/>
  <c r="DD257" i="71"/>
  <c r="DE257" i="71"/>
  <c r="DF257" i="71"/>
  <c r="DG257" i="71"/>
  <c r="DH257" i="71"/>
  <c r="DI257" i="71"/>
  <c r="DJ257" i="71"/>
  <c r="DK257" i="71"/>
  <c r="DL257" i="71"/>
  <c r="BI258" i="71"/>
  <c r="BJ258" i="71"/>
  <c r="BK258" i="71"/>
  <c r="BL258" i="71"/>
  <c r="BM258" i="71"/>
  <c r="BN258" i="71"/>
  <c r="BO258" i="71"/>
  <c r="BP258" i="71"/>
  <c r="BQ258" i="71"/>
  <c r="BR258" i="71"/>
  <c r="BS258" i="71"/>
  <c r="BT258" i="71"/>
  <c r="BU258" i="71"/>
  <c r="BV258" i="71"/>
  <c r="BW258" i="71"/>
  <c r="BX258" i="71"/>
  <c r="BY258" i="71"/>
  <c r="BZ258" i="71"/>
  <c r="CA258" i="71"/>
  <c r="CB258" i="71"/>
  <c r="CC258" i="71"/>
  <c r="CD258" i="71"/>
  <c r="CE258" i="71"/>
  <c r="CF258" i="71"/>
  <c r="CG258" i="71"/>
  <c r="CH258" i="71"/>
  <c r="CI258" i="71"/>
  <c r="CJ258" i="71"/>
  <c r="CK258" i="71"/>
  <c r="CL258" i="71"/>
  <c r="CM258" i="71"/>
  <c r="CN258" i="71"/>
  <c r="CO258" i="71"/>
  <c r="CP258" i="71"/>
  <c r="CQ258" i="71"/>
  <c r="CR258" i="71"/>
  <c r="CS258" i="71"/>
  <c r="CT258" i="71"/>
  <c r="CU258" i="71"/>
  <c r="CV258" i="71"/>
  <c r="CW258" i="71"/>
  <c r="CX258" i="71"/>
  <c r="CY258" i="71"/>
  <c r="CZ258" i="71"/>
  <c r="DA258" i="71"/>
  <c r="DB258" i="71"/>
  <c r="DC258" i="71"/>
  <c r="DD258" i="71"/>
  <c r="DE258" i="71"/>
  <c r="DF258" i="71"/>
  <c r="DG258" i="71"/>
  <c r="DH258" i="71"/>
  <c r="DI258" i="71"/>
  <c r="DJ258" i="71"/>
  <c r="DK258" i="71"/>
  <c r="DL258" i="71"/>
  <c r="BI259" i="71"/>
  <c r="BJ259" i="71"/>
  <c r="BK259" i="71"/>
  <c r="BL259" i="71"/>
  <c r="BM259" i="71"/>
  <c r="BN259" i="71"/>
  <c r="BO259" i="71"/>
  <c r="BP259" i="71"/>
  <c r="BQ259" i="71"/>
  <c r="BR259" i="71"/>
  <c r="BS259" i="71"/>
  <c r="BT259" i="71"/>
  <c r="BU259" i="71"/>
  <c r="BV259" i="71"/>
  <c r="BW259" i="71"/>
  <c r="BX259" i="71"/>
  <c r="BY259" i="71"/>
  <c r="BZ259" i="71"/>
  <c r="CA259" i="71"/>
  <c r="CB259" i="71"/>
  <c r="CC259" i="71"/>
  <c r="CD259" i="71"/>
  <c r="CE259" i="71"/>
  <c r="CF259" i="71"/>
  <c r="CG259" i="71"/>
  <c r="CH259" i="71"/>
  <c r="CI259" i="71"/>
  <c r="CJ259" i="71"/>
  <c r="CK259" i="71"/>
  <c r="CL259" i="71"/>
  <c r="CM259" i="71"/>
  <c r="CN259" i="71"/>
  <c r="CO259" i="71"/>
  <c r="CP259" i="71"/>
  <c r="CQ259" i="71"/>
  <c r="CR259" i="71"/>
  <c r="CS259" i="71"/>
  <c r="CT259" i="71"/>
  <c r="CU259" i="71"/>
  <c r="CV259" i="71"/>
  <c r="CW259" i="71"/>
  <c r="CX259" i="71"/>
  <c r="CY259" i="71"/>
  <c r="CZ259" i="71"/>
  <c r="DA259" i="71"/>
  <c r="DB259" i="71"/>
  <c r="DC259" i="71"/>
  <c r="DD259" i="71"/>
  <c r="DE259" i="71"/>
  <c r="DF259" i="71"/>
  <c r="DG259" i="71"/>
  <c r="DH259" i="71"/>
  <c r="DI259" i="71"/>
  <c r="DJ259" i="71"/>
  <c r="DK259" i="71"/>
  <c r="DL259" i="71"/>
  <c r="BI260" i="71"/>
  <c r="BJ260" i="71"/>
  <c r="BK260" i="71"/>
  <c r="BL260" i="71"/>
  <c r="BM260" i="71"/>
  <c r="BN260" i="71"/>
  <c r="BO260" i="71"/>
  <c r="BP260" i="71"/>
  <c r="BQ260" i="71"/>
  <c r="BR260" i="71"/>
  <c r="BS260" i="71"/>
  <c r="BT260" i="71"/>
  <c r="BU260" i="71"/>
  <c r="BV260" i="71"/>
  <c r="BW260" i="71"/>
  <c r="BX260" i="71"/>
  <c r="BY260" i="71"/>
  <c r="BZ260" i="71"/>
  <c r="CA260" i="71"/>
  <c r="CB260" i="71"/>
  <c r="CC260" i="71"/>
  <c r="CD260" i="71"/>
  <c r="CE260" i="71"/>
  <c r="CF260" i="71"/>
  <c r="CG260" i="71"/>
  <c r="CH260" i="71"/>
  <c r="CI260" i="71"/>
  <c r="CJ260" i="71"/>
  <c r="CK260" i="71"/>
  <c r="CL260" i="71"/>
  <c r="CM260" i="71"/>
  <c r="CN260" i="71"/>
  <c r="CO260" i="71"/>
  <c r="CP260" i="71"/>
  <c r="CQ260" i="71"/>
  <c r="CR260" i="71"/>
  <c r="CS260" i="71"/>
  <c r="CT260" i="71"/>
  <c r="CU260" i="71"/>
  <c r="CV260" i="71"/>
  <c r="CW260" i="71"/>
  <c r="CX260" i="71"/>
  <c r="CY260" i="71"/>
  <c r="CZ260" i="71"/>
  <c r="DA260" i="71"/>
  <c r="DB260" i="71"/>
  <c r="DC260" i="71"/>
  <c r="DD260" i="71"/>
  <c r="DE260" i="71"/>
  <c r="DF260" i="71"/>
  <c r="DG260" i="71"/>
  <c r="DH260" i="71"/>
  <c r="DI260" i="71"/>
  <c r="DJ260" i="71"/>
  <c r="DK260" i="71"/>
  <c r="DL260" i="71"/>
  <c r="BI261" i="71"/>
  <c r="BJ261" i="71"/>
  <c r="BK261" i="71"/>
  <c r="BL261" i="71"/>
  <c r="BM261" i="71"/>
  <c r="BN261" i="71"/>
  <c r="BO261" i="71"/>
  <c r="BP261" i="71"/>
  <c r="BQ261" i="71"/>
  <c r="BR261" i="71"/>
  <c r="BS261" i="71"/>
  <c r="BT261" i="71"/>
  <c r="BU261" i="71"/>
  <c r="BV261" i="71"/>
  <c r="BW261" i="71"/>
  <c r="BX261" i="71"/>
  <c r="BY261" i="71"/>
  <c r="BZ261" i="71"/>
  <c r="CA261" i="71"/>
  <c r="CB261" i="71"/>
  <c r="CC261" i="71"/>
  <c r="CD261" i="71"/>
  <c r="CE261" i="71"/>
  <c r="CF261" i="71"/>
  <c r="CG261" i="71"/>
  <c r="CH261" i="71"/>
  <c r="CI261" i="71"/>
  <c r="CJ261" i="71"/>
  <c r="CK261" i="71"/>
  <c r="CL261" i="71"/>
  <c r="CM261" i="71"/>
  <c r="CN261" i="71"/>
  <c r="CO261" i="71"/>
  <c r="CP261" i="71"/>
  <c r="CQ261" i="71"/>
  <c r="CR261" i="71"/>
  <c r="CS261" i="71"/>
  <c r="CT261" i="71"/>
  <c r="CU261" i="71"/>
  <c r="CV261" i="71"/>
  <c r="CW261" i="71"/>
  <c r="CX261" i="71"/>
  <c r="CY261" i="71"/>
  <c r="CZ261" i="71"/>
  <c r="DA261" i="71"/>
  <c r="DB261" i="71"/>
  <c r="DC261" i="71"/>
  <c r="DD261" i="71"/>
  <c r="DE261" i="71"/>
  <c r="DF261" i="71"/>
  <c r="DG261" i="71"/>
  <c r="DH261" i="71"/>
  <c r="DI261" i="71"/>
  <c r="DJ261" i="71"/>
  <c r="DK261" i="71"/>
  <c r="DL261" i="71"/>
  <c r="DN261" i="71"/>
  <c r="BI262" i="71"/>
  <c r="BJ262" i="71"/>
  <c r="BK262" i="71"/>
  <c r="BL262" i="71"/>
  <c r="BM262" i="71"/>
  <c r="BN262" i="71"/>
  <c r="BO262" i="71"/>
  <c r="BP262" i="71"/>
  <c r="BQ262" i="71"/>
  <c r="BR262" i="71"/>
  <c r="BS262" i="71"/>
  <c r="BT262" i="71"/>
  <c r="BU262" i="71"/>
  <c r="BV262" i="71"/>
  <c r="BW262" i="71"/>
  <c r="BX262" i="71"/>
  <c r="BY262" i="71"/>
  <c r="BZ262" i="71"/>
  <c r="CA262" i="71"/>
  <c r="CB262" i="71"/>
  <c r="CC262" i="71"/>
  <c r="CD262" i="71"/>
  <c r="CE262" i="71"/>
  <c r="CF262" i="71"/>
  <c r="CG262" i="71"/>
  <c r="CH262" i="71"/>
  <c r="CI262" i="71"/>
  <c r="CJ262" i="71"/>
  <c r="CK262" i="71"/>
  <c r="CL262" i="71"/>
  <c r="CM262" i="71"/>
  <c r="CN262" i="71"/>
  <c r="CO262" i="71"/>
  <c r="CP262" i="71"/>
  <c r="CQ262" i="71"/>
  <c r="CR262" i="71"/>
  <c r="CS262" i="71"/>
  <c r="CT262" i="71"/>
  <c r="CU262" i="71"/>
  <c r="CV262" i="71"/>
  <c r="CW262" i="71"/>
  <c r="CX262" i="71"/>
  <c r="CY262" i="71"/>
  <c r="CZ262" i="71"/>
  <c r="DA262" i="71"/>
  <c r="DB262" i="71"/>
  <c r="DC262" i="71"/>
  <c r="DD262" i="71"/>
  <c r="DE262" i="71"/>
  <c r="DF262" i="71"/>
  <c r="DG262" i="71"/>
  <c r="DH262" i="71"/>
  <c r="DI262" i="71"/>
  <c r="DJ262" i="71"/>
  <c r="DK262" i="71"/>
  <c r="DL262" i="71"/>
  <c r="DN262" i="71"/>
  <c r="BI263" i="71"/>
  <c r="BJ263" i="71"/>
  <c r="BK263" i="71"/>
  <c r="BL263" i="71"/>
  <c r="BM263" i="71"/>
  <c r="BN263" i="71"/>
  <c r="BO263" i="71"/>
  <c r="BP263" i="71"/>
  <c r="BQ263" i="71"/>
  <c r="BR263" i="71"/>
  <c r="BS263" i="71"/>
  <c r="BT263" i="71"/>
  <c r="BU263" i="71"/>
  <c r="BV263" i="71"/>
  <c r="BW263" i="71"/>
  <c r="BX263" i="71"/>
  <c r="BY263" i="71"/>
  <c r="BZ263" i="71"/>
  <c r="CA263" i="71"/>
  <c r="CB263" i="71"/>
  <c r="CC263" i="71"/>
  <c r="CD263" i="71"/>
  <c r="CE263" i="71"/>
  <c r="CF263" i="71"/>
  <c r="CG263" i="71"/>
  <c r="CH263" i="71"/>
  <c r="CI263" i="71"/>
  <c r="CJ263" i="71"/>
  <c r="CK263" i="71"/>
  <c r="CL263" i="71"/>
  <c r="CM263" i="71"/>
  <c r="CN263" i="71"/>
  <c r="CO263" i="71"/>
  <c r="CP263" i="71"/>
  <c r="CQ263" i="71"/>
  <c r="CR263" i="71"/>
  <c r="CS263" i="71"/>
  <c r="CT263" i="71"/>
  <c r="CU263" i="71"/>
  <c r="CV263" i="71"/>
  <c r="CW263" i="71"/>
  <c r="CX263" i="71"/>
  <c r="CY263" i="71"/>
  <c r="CZ263" i="71"/>
  <c r="DA263" i="71"/>
  <c r="DB263" i="71"/>
  <c r="DC263" i="71"/>
  <c r="DD263" i="71"/>
  <c r="DE263" i="71"/>
  <c r="DF263" i="71"/>
  <c r="DG263" i="71"/>
  <c r="DH263" i="71"/>
  <c r="DI263" i="71"/>
  <c r="DJ263" i="71"/>
  <c r="DK263" i="71"/>
  <c r="DL263" i="71"/>
  <c r="DN263" i="71"/>
  <c r="BI264" i="71"/>
  <c r="BJ264" i="71"/>
  <c r="BK264" i="71"/>
  <c r="BL264" i="71"/>
  <c r="BM264" i="71"/>
  <c r="BN264" i="71"/>
  <c r="BO264" i="71"/>
  <c r="BP264" i="71"/>
  <c r="BQ264" i="71"/>
  <c r="BR264" i="71"/>
  <c r="BS264" i="71"/>
  <c r="BT264" i="71"/>
  <c r="BU264" i="71"/>
  <c r="BV264" i="71"/>
  <c r="BW264" i="71"/>
  <c r="BX264" i="71"/>
  <c r="BY264" i="71"/>
  <c r="BZ264" i="71"/>
  <c r="CA264" i="71"/>
  <c r="CB264" i="71"/>
  <c r="CC264" i="71"/>
  <c r="CD264" i="71"/>
  <c r="CE264" i="71"/>
  <c r="CF264" i="71"/>
  <c r="CG264" i="71"/>
  <c r="CH264" i="71"/>
  <c r="CI264" i="71"/>
  <c r="CJ264" i="71"/>
  <c r="CK264" i="71"/>
  <c r="CL264" i="71"/>
  <c r="CM264" i="71"/>
  <c r="CN264" i="71"/>
  <c r="CO264" i="71"/>
  <c r="CP264" i="71"/>
  <c r="CQ264" i="71"/>
  <c r="CR264" i="71"/>
  <c r="CS264" i="71"/>
  <c r="CT264" i="71"/>
  <c r="CU264" i="71"/>
  <c r="CV264" i="71"/>
  <c r="CW264" i="71"/>
  <c r="CX264" i="71"/>
  <c r="CY264" i="71"/>
  <c r="CZ264" i="71"/>
  <c r="DA264" i="71"/>
  <c r="DB264" i="71"/>
  <c r="DC264" i="71"/>
  <c r="DD264" i="71"/>
  <c r="DE264" i="71"/>
  <c r="DF264" i="71"/>
  <c r="DG264" i="71"/>
  <c r="DH264" i="71"/>
  <c r="DI264" i="71"/>
  <c r="DJ264" i="71"/>
  <c r="DK264" i="71"/>
  <c r="DL264" i="71"/>
  <c r="DN264" i="71"/>
  <c r="BI265" i="71"/>
  <c r="BJ265" i="71"/>
  <c r="BK265" i="71"/>
  <c r="BL265" i="71"/>
  <c r="BM265" i="71"/>
  <c r="BN265" i="71"/>
  <c r="BO265" i="71"/>
  <c r="BP265" i="71"/>
  <c r="BQ265" i="71"/>
  <c r="BR265" i="71"/>
  <c r="BS265" i="71"/>
  <c r="BT265" i="71"/>
  <c r="BU265" i="71"/>
  <c r="BV265" i="71"/>
  <c r="BW265" i="71"/>
  <c r="BX265" i="71"/>
  <c r="BY265" i="71"/>
  <c r="BZ265" i="71"/>
  <c r="CA265" i="71"/>
  <c r="CB265" i="71"/>
  <c r="CC265" i="71"/>
  <c r="CD265" i="71"/>
  <c r="CE265" i="71"/>
  <c r="CF265" i="71"/>
  <c r="CG265" i="71"/>
  <c r="CH265" i="71"/>
  <c r="CI265" i="71"/>
  <c r="CJ265" i="71"/>
  <c r="CK265" i="71"/>
  <c r="CL265" i="71"/>
  <c r="CM265" i="71"/>
  <c r="CN265" i="71"/>
  <c r="CO265" i="71"/>
  <c r="CP265" i="71"/>
  <c r="CQ265" i="71"/>
  <c r="CR265" i="71"/>
  <c r="CS265" i="71"/>
  <c r="CT265" i="71"/>
  <c r="CU265" i="71"/>
  <c r="CV265" i="71"/>
  <c r="CW265" i="71"/>
  <c r="CX265" i="71"/>
  <c r="CY265" i="71"/>
  <c r="CZ265" i="71"/>
  <c r="DA265" i="71"/>
  <c r="DB265" i="71"/>
  <c r="DC265" i="71"/>
  <c r="DD265" i="71"/>
  <c r="DE265" i="71"/>
  <c r="DF265" i="71"/>
  <c r="DG265" i="71"/>
  <c r="DH265" i="71"/>
  <c r="DI265" i="71"/>
  <c r="DJ265" i="71"/>
  <c r="DK265" i="71"/>
  <c r="DL265" i="71"/>
  <c r="DN265" i="71"/>
  <c r="BI266" i="71"/>
  <c r="BJ266" i="71"/>
  <c r="BK266" i="71"/>
  <c r="BL266" i="71"/>
  <c r="BM266" i="71"/>
  <c r="BN266" i="71"/>
  <c r="BO266" i="71"/>
  <c r="BP266" i="71"/>
  <c r="BQ266" i="71"/>
  <c r="BR266" i="71"/>
  <c r="BS266" i="71"/>
  <c r="BT266" i="71"/>
  <c r="BU266" i="71"/>
  <c r="BV266" i="71"/>
  <c r="BW266" i="71"/>
  <c r="BX266" i="71"/>
  <c r="BY266" i="71"/>
  <c r="BZ266" i="71"/>
  <c r="CA266" i="71"/>
  <c r="CB266" i="71"/>
  <c r="CC266" i="71"/>
  <c r="CD266" i="71"/>
  <c r="CE266" i="71"/>
  <c r="CF266" i="71"/>
  <c r="CG266" i="71"/>
  <c r="CH266" i="71"/>
  <c r="CI266" i="71"/>
  <c r="CJ266" i="71"/>
  <c r="CK266" i="71"/>
  <c r="CL266" i="71"/>
  <c r="CM266" i="71"/>
  <c r="CN266" i="71"/>
  <c r="CO266" i="71"/>
  <c r="CP266" i="71"/>
  <c r="CQ266" i="71"/>
  <c r="CR266" i="71"/>
  <c r="CS266" i="71"/>
  <c r="CT266" i="71"/>
  <c r="CU266" i="71"/>
  <c r="CV266" i="71"/>
  <c r="CW266" i="71"/>
  <c r="CX266" i="71"/>
  <c r="CY266" i="71"/>
  <c r="CZ266" i="71"/>
  <c r="DA266" i="71"/>
  <c r="DB266" i="71"/>
  <c r="DC266" i="71"/>
  <c r="DD266" i="71"/>
  <c r="DE266" i="71"/>
  <c r="DF266" i="71"/>
  <c r="DG266" i="71"/>
  <c r="DH266" i="71"/>
  <c r="DI266" i="71"/>
  <c r="DJ266" i="71"/>
  <c r="DK266" i="71"/>
  <c r="DL266" i="71"/>
  <c r="DN266" i="71"/>
  <c r="BI267" i="71"/>
  <c r="BJ267" i="71"/>
  <c r="BK267" i="71"/>
  <c r="BL267" i="71"/>
  <c r="BM267" i="71"/>
  <c r="BN267" i="71"/>
  <c r="BO267" i="71"/>
  <c r="BP267" i="71"/>
  <c r="BQ267" i="71"/>
  <c r="BR267" i="71"/>
  <c r="BS267" i="71"/>
  <c r="BT267" i="71"/>
  <c r="BU267" i="71"/>
  <c r="BV267" i="71"/>
  <c r="BW267" i="71"/>
  <c r="BX267" i="71"/>
  <c r="BY267" i="71"/>
  <c r="BZ267" i="71"/>
  <c r="CA267" i="71"/>
  <c r="CB267" i="71"/>
  <c r="CC267" i="71"/>
  <c r="CD267" i="71"/>
  <c r="CE267" i="71"/>
  <c r="CF267" i="71"/>
  <c r="CG267" i="71"/>
  <c r="CH267" i="71"/>
  <c r="CI267" i="71"/>
  <c r="CJ267" i="71"/>
  <c r="CK267" i="71"/>
  <c r="CL267" i="71"/>
  <c r="CM267" i="71"/>
  <c r="CN267" i="71"/>
  <c r="CO267" i="71"/>
  <c r="CP267" i="71"/>
  <c r="CQ267" i="71"/>
  <c r="CR267" i="71"/>
  <c r="CS267" i="71"/>
  <c r="CT267" i="71"/>
  <c r="CU267" i="71"/>
  <c r="CV267" i="71"/>
  <c r="CW267" i="71"/>
  <c r="CX267" i="71"/>
  <c r="CY267" i="71"/>
  <c r="CZ267" i="71"/>
  <c r="DA267" i="71"/>
  <c r="DB267" i="71"/>
  <c r="DC267" i="71"/>
  <c r="DD267" i="71"/>
  <c r="DE267" i="71"/>
  <c r="DF267" i="71"/>
  <c r="DG267" i="71"/>
  <c r="DH267" i="71"/>
  <c r="DI267" i="71"/>
  <c r="DJ267" i="71"/>
  <c r="DK267" i="71"/>
  <c r="DL267" i="71"/>
  <c r="DN267" i="71"/>
  <c r="BI268" i="71"/>
  <c r="BJ268" i="71"/>
  <c r="BK268" i="71"/>
  <c r="BL268" i="71"/>
  <c r="BM268" i="71"/>
  <c r="BN268" i="71"/>
  <c r="BO268" i="71"/>
  <c r="BP268" i="71"/>
  <c r="BQ268" i="71"/>
  <c r="BR268" i="71"/>
  <c r="BS268" i="71"/>
  <c r="BT268" i="71"/>
  <c r="BU268" i="71"/>
  <c r="BV268" i="71"/>
  <c r="BW268" i="71"/>
  <c r="BX268" i="71"/>
  <c r="BY268" i="71"/>
  <c r="BZ268" i="71"/>
  <c r="CA268" i="71"/>
  <c r="CB268" i="71"/>
  <c r="CC268" i="71"/>
  <c r="CD268" i="71"/>
  <c r="CE268" i="71"/>
  <c r="CF268" i="71"/>
  <c r="CG268" i="71"/>
  <c r="CH268" i="71"/>
  <c r="CI268" i="71"/>
  <c r="CJ268" i="71"/>
  <c r="CK268" i="71"/>
  <c r="CL268" i="71"/>
  <c r="CM268" i="71"/>
  <c r="CN268" i="71"/>
  <c r="CO268" i="71"/>
  <c r="CP268" i="71"/>
  <c r="CQ268" i="71"/>
  <c r="CR268" i="71"/>
  <c r="CS268" i="71"/>
  <c r="CT268" i="71"/>
  <c r="CU268" i="71"/>
  <c r="CV268" i="71"/>
  <c r="CW268" i="71"/>
  <c r="CX268" i="71"/>
  <c r="CY268" i="71"/>
  <c r="CZ268" i="71"/>
  <c r="DA268" i="71"/>
  <c r="DB268" i="71"/>
  <c r="DC268" i="71"/>
  <c r="DD268" i="71"/>
  <c r="DE268" i="71"/>
  <c r="DF268" i="71"/>
  <c r="DG268" i="71"/>
  <c r="DH268" i="71"/>
  <c r="DI268" i="71"/>
  <c r="DJ268" i="71"/>
  <c r="DK268" i="71"/>
  <c r="DL268" i="71"/>
  <c r="DN268" i="71"/>
  <c r="BI269" i="71"/>
  <c r="BJ269" i="71"/>
  <c r="BK269" i="71"/>
  <c r="BL269" i="71"/>
  <c r="BM269" i="71"/>
  <c r="BN269" i="71"/>
  <c r="BO269" i="71"/>
  <c r="BP269" i="71"/>
  <c r="BQ269" i="71"/>
  <c r="BR269" i="71"/>
  <c r="BS269" i="71"/>
  <c r="BT269" i="71"/>
  <c r="BU269" i="71"/>
  <c r="BV269" i="71"/>
  <c r="BW269" i="71"/>
  <c r="BX269" i="71"/>
  <c r="BY269" i="71"/>
  <c r="BZ269" i="71"/>
  <c r="CA269" i="71"/>
  <c r="CB269" i="71"/>
  <c r="CC269" i="71"/>
  <c r="CD269" i="71"/>
  <c r="CE269" i="71"/>
  <c r="CF269" i="71"/>
  <c r="CG269" i="71"/>
  <c r="CH269" i="71"/>
  <c r="CI269" i="71"/>
  <c r="CJ269" i="71"/>
  <c r="CK269" i="71"/>
  <c r="CL269" i="71"/>
  <c r="CM269" i="71"/>
  <c r="CN269" i="71"/>
  <c r="CO269" i="71"/>
  <c r="CP269" i="71"/>
  <c r="CQ269" i="71"/>
  <c r="CR269" i="71"/>
  <c r="CS269" i="71"/>
  <c r="CT269" i="71"/>
  <c r="CU269" i="71"/>
  <c r="CV269" i="71"/>
  <c r="CW269" i="71"/>
  <c r="CX269" i="71"/>
  <c r="CY269" i="71"/>
  <c r="CZ269" i="71"/>
  <c r="DA269" i="71"/>
  <c r="DB269" i="71"/>
  <c r="DC269" i="71"/>
  <c r="DD269" i="71"/>
  <c r="DE269" i="71"/>
  <c r="DF269" i="71"/>
  <c r="DG269" i="71"/>
  <c r="DH269" i="71"/>
  <c r="DI269" i="71"/>
  <c r="DJ269" i="71"/>
  <c r="DK269" i="71"/>
  <c r="DL269" i="71"/>
  <c r="BI270" i="71"/>
  <c r="BJ270" i="71"/>
  <c r="BK270" i="71"/>
  <c r="BL270" i="71"/>
  <c r="BM270" i="71"/>
  <c r="BN270" i="71"/>
  <c r="BO270" i="71"/>
  <c r="BP270" i="71"/>
  <c r="BQ270" i="71"/>
  <c r="BR270" i="71"/>
  <c r="BS270" i="71"/>
  <c r="BT270" i="71"/>
  <c r="BU270" i="71"/>
  <c r="BV270" i="71"/>
  <c r="BW270" i="71"/>
  <c r="BX270" i="71"/>
  <c r="BY270" i="71"/>
  <c r="BZ270" i="71"/>
  <c r="CA270" i="71"/>
  <c r="CB270" i="71"/>
  <c r="CC270" i="71"/>
  <c r="CD270" i="71"/>
  <c r="CE270" i="71"/>
  <c r="CF270" i="71"/>
  <c r="CG270" i="71"/>
  <c r="CH270" i="71"/>
  <c r="CI270" i="71"/>
  <c r="CJ270" i="71"/>
  <c r="CK270" i="71"/>
  <c r="CL270" i="71"/>
  <c r="CM270" i="71"/>
  <c r="CN270" i="71"/>
  <c r="CO270" i="71"/>
  <c r="CP270" i="71"/>
  <c r="CQ270" i="71"/>
  <c r="CR270" i="71"/>
  <c r="CS270" i="71"/>
  <c r="CT270" i="71"/>
  <c r="CU270" i="71"/>
  <c r="CV270" i="71"/>
  <c r="CW270" i="71"/>
  <c r="CX270" i="71"/>
  <c r="CY270" i="71"/>
  <c r="CZ270" i="71"/>
  <c r="DA270" i="71"/>
  <c r="DB270" i="71"/>
  <c r="DC270" i="71"/>
  <c r="DD270" i="71"/>
  <c r="DE270" i="71"/>
  <c r="DF270" i="71"/>
  <c r="DG270" i="71"/>
  <c r="DH270" i="71"/>
  <c r="DI270" i="71"/>
  <c r="DJ270" i="71"/>
  <c r="DK270" i="71"/>
  <c r="DL270" i="71"/>
  <c r="BI271" i="71"/>
  <c r="BJ271" i="71"/>
  <c r="BK271" i="71"/>
  <c r="BL271" i="71"/>
  <c r="BM271" i="71"/>
  <c r="BN271" i="71"/>
  <c r="BO271" i="71"/>
  <c r="BP271" i="71"/>
  <c r="BQ271" i="71"/>
  <c r="BR271" i="71"/>
  <c r="BS271" i="71"/>
  <c r="BT271" i="71"/>
  <c r="BU271" i="71"/>
  <c r="BV271" i="71"/>
  <c r="BW271" i="71"/>
  <c r="BX271" i="71"/>
  <c r="BY271" i="71"/>
  <c r="BZ271" i="71"/>
  <c r="CA271" i="71"/>
  <c r="CB271" i="71"/>
  <c r="CC271" i="71"/>
  <c r="CD271" i="71"/>
  <c r="CE271" i="71"/>
  <c r="CF271" i="71"/>
  <c r="CG271" i="71"/>
  <c r="CH271" i="71"/>
  <c r="CI271" i="71"/>
  <c r="CJ271" i="71"/>
  <c r="CK271" i="71"/>
  <c r="CL271" i="71"/>
  <c r="CM271" i="71"/>
  <c r="CN271" i="71"/>
  <c r="CO271" i="71"/>
  <c r="CP271" i="71"/>
  <c r="CQ271" i="71"/>
  <c r="CR271" i="71"/>
  <c r="CS271" i="71"/>
  <c r="CT271" i="71"/>
  <c r="CU271" i="71"/>
  <c r="CV271" i="71"/>
  <c r="CW271" i="71"/>
  <c r="CX271" i="71"/>
  <c r="CY271" i="71"/>
  <c r="CZ271" i="71"/>
  <c r="DA271" i="71"/>
  <c r="DB271" i="71"/>
  <c r="DC271" i="71"/>
  <c r="DD271" i="71"/>
  <c r="DE271" i="71"/>
  <c r="DF271" i="71"/>
  <c r="DG271" i="71"/>
  <c r="DH271" i="71"/>
  <c r="DI271" i="71"/>
  <c r="DJ271" i="71"/>
  <c r="DK271" i="71"/>
  <c r="DL271" i="71"/>
  <c r="BI272" i="71"/>
  <c r="BJ272" i="71"/>
  <c r="BK272" i="71"/>
  <c r="BL272" i="71"/>
  <c r="BM272" i="71"/>
  <c r="BN272" i="71"/>
  <c r="BO272" i="71"/>
  <c r="BP272" i="71"/>
  <c r="BQ272" i="71"/>
  <c r="BR272" i="71"/>
  <c r="BS272" i="71"/>
  <c r="BT272" i="71"/>
  <c r="BU272" i="71"/>
  <c r="BV272" i="71"/>
  <c r="BW272" i="71"/>
  <c r="BX272" i="71"/>
  <c r="BY272" i="71"/>
  <c r="BZ272" i="71"/>
  <c r="CA272" i="71"/>
  <c r="CB272" i="71"/>
  <c r="CC272" i="71"/>
  <c r="CD272" i="71"/>
  <c r="CE272" i="71"/>
  <c r="CF272" i="71"/>
  <c r="CG272" i="71"/>
  <c r="CH272" i="71"/>
  <c r="CI272" i="71"/>
  <c r="CJ272" i="71"/>
  <c r="CK272" i="71"/>
  <c r="CL272" i="71"/>
  <c r="CM272" i="71"/>
  <c r="CN272" i="71"/>
  <c r="CO272" i="71"/>
  <c r="CP272" i="71"/>
  <c r="CQ272" i="71"/>
  <c r="CR272" i="71"/>
  <c r="CS272" i="71"/>
  <c r="CT272" i="71"/>
  <c r="CU272" i="71"/>
  <c r="CV272" i="71"/>
  <c r="CW272" i="71"/>
  <c r="CX272" i="71"/>
  <c r="CY272" i="71"/>
  <c r="CZ272" i="71"/>
  <c r="DA272" i="71"/>
  <c r="DB272" i="71"/>
  <c r="DC272" i="71"/>
  <c r="DD272" i="71"/>
  <c r="DE272" i="71"/>
  <c r="DF272" i="71"/>
  <c r="DG272" i="71"/>
  <c r="DH272" i="71"/>
  <c r="DI272" i="71"/>
  <c r="DJ272" i="71"/>
  <c r="DK272" i="71"/>
  <c r="DL272" i="71"/>
  <c r="BI273" i="71"/>
  <c r="BJ273" i="71"/>
  <c r="BK273" i="71"/>
  <c r="BL273" i="71"/>
  <c r="BM273" i="71"/>
  <c r="BN273" i="71"/>
  <c r="BO273" i="71"/>
  <c r="BP273" i="71"/>
  <c r="BQ273" i="71"/>
  <c r="BR273" i="71"/>
  <c r="BS273" i="71"/>
  <c r="BT273" i="71"/>
  <c r="BU273" i="71"/>
  <c r="BV273" i="71"/>
  <c r="BW273" i="71"/>
  <c r="BX273" i="71"/>
  <c r="BY273" i="71"/>
  <c r="BZ273" i="71"/>
  <c r="CA273" i="71"/>
  <c r="CB273" i="71"/>
  <c r="CC273" i="71"/>
  <c r="CD273" i="71"/>
  <c r="CE273" i="71"/>
  <c r="CF273" i="71"/>
  <c r="CG273" i="71"/>
  <c r="CH273" i="71"/>
  <c r="CI273" i="71"/>
  <c r="CJ273" i="71"/>
  <c r="CK273" i="71"/>
  <c r="CL273" i="71"/>
  <c r="CM273" i="71"/>
  <c r="CN273" i="71"/>
  <c r="CO273" i="71"/>
  <c r="CP273" i="71"/>
  <c r="CQ273" i="71"/>
  <c r="CR273" i="71"/>
  <c r="CS273" i="71"/>
  <c r="CT273" i="71"/>
  <c r="CU273" i="71"/>
  <c r="CV273" i="71"/>
  <c r="CW273" i="71"/>
  <c r="CX273" i="71"/>
  <c r="CY273" i="71"/>
  <c r="CZ273" i="71"/>
  <c r="DA273" i="71"/>
  <c r="DB273" i="71"/>
  <c r="DC273" i="71"/>
  <c r="DD273" i="71"/>
  <c r="DE273" i="71"/>
  <c r="DF273" i="71"/>
  <c r="DG273" i="71"/>
  <c r="DH273" i="71"/>
  <c r="DI273" i="71"/>
  <c r="DJ273" i="71"/>
  <c r="DK273" i="71"/>
  <c r="DL273" i="71"/>
  <c r="BI274" i="71"/>
  <c r="BJ274" i="71"/>
  <c r="BK274" i="71"/>
  <c r="BL274" i="71"/>
  <c r="BM274" i="71"/>
  <c r="BN274" i="71"/>
  <c r="BO274" i="71"/>
  <c r="BP274" i="71"/>
  <c r="BQ274" i="71"/>
  <c r="BR274" i="71"/>
  <c r="BS274" i="71"/>
  <c r="BT274" i="71"/>
  <c r="BU274" i="71"/>
  <c r="BV274" i="71"/>
  <c r="BW274" i="71"/>
  <c r="BX274" i="71"/>
  <c r="BY274" i="71"/>
  <c r="BZ274" i="71"/>
  <c r="CA274" i="71"/>
  <c r="CB274" i="71"/>
  <c r="CC274" i="71"/>
  <c r="CD274" i="71"/>
  <c r="CE274" i="71"/>
  <c r="CF274" i="71"/>
  <c r="CG274" i="71"/>
  <c r="CH274" i="71"/>
  <c r="CI274" i="71"/>
  <c r="CJ274" i="71"/>
  <c r="CK274" i="71"/>
  <c r="CL274" i="71"/>
  <c r="CM274" i="71"/>
  <c r="CN274" i="71"/>
  <c r="CO274" i="71"/>
  <c r="CP274" i="71"/>
  <c r="CQ274" i="71"/>
  <c r="CR274" i="71"/>
  <c r="CS274" i="71"/>
  <c r="CT274" i="71"/>
  <c r="CU274" i="71"/>
  <c r="CV274" i="71"/>
  <c r="CW274" i="71"/>
  <c r="CX274" i="71"/>
  <c r="CY274" i="71"/>
  <c r="CZ274" i="71"/>
  <c r="DA274" i="71"/>
  <c r="DB274" i="71"/>
  <c r="DC274" i="71"/>
  <c r="DD274" i="71"/>
  <c r="DE274" i="71"/>
  <c r="DF274" i="71"/>
  <c r="DG274" i="71"/>
  <c r="DH274" i="71"/>
  <c r="DI274" i="71"/>
  <c r="DJ274" i="71"/>
  <c r="DK274" i="71"/>
  <c r="DL274" i="71"/>
  <c r="BI275" i="71"/>
  <c r="BJ275" i="71"/>
  <c r="BK275" i="71"/>
  <c r="BL275" i="71"/>
  <c r="BM275" i="71"/>
  <c r="BN275" i="71"/>
  <c r="BO275" i="71"/>
  <c r="BP275" i="71"/>
  <c r="BQ275" i="71"/>
  <c r="BR275" i="71"/>
  <c r="BS275" i="71"/>
  <c r="BT275" i="71"/>
  <c r="BU275" i="71"/>
  <c r="BV275" i="71"/>
  <c r="BW275" i="71"/>
  <c r="BX275" i="71"/>
  <c r="BY275" i="71"/>
  <c r="BZ275" i="71"/>
  <c r="CA275" i="71"/>
  <c r="CB275" i="71"/>
  <c r="CC275" i="71"/>
  <c r="CD275" i="71"/>
  <c r="CE275" i="71"/>
  <c r="CF275" i="71"/>
  <c r="CG275" i="71"/>
  <c r="CH275" i="71"/>
  <c r="CI275" i="71"/>
  <c r="CJ275" i="71"/>
  <c r="CK275" i="71"/>
  <c r="CL275" i="71"/>
  <c r="CM275" i="71"/>
  <c r="CN275" i="71"/>
  <c r="CO275" i="71"/>
  <c r="CP275" i="71"/>
  <c r="CQ275" i="71"/>
  <c r="CR275" i="71"/>
  <c r="CS275" i="71"/>
  <c r="CT275" i="71"/>
  <c r="CU275" i="71"/>
  <c r="CV275" i="71"/>
  <c r="CW275" i="71"/>
  <c r="CX275" i="71"/>
  <c r="CY275" i="71"/>
  <c r="CZ275" i="71"/>
  <c r="DA275" i="71"/>
  <c r="DB275" i="71"/>
  <c r="DC275" i="71"/>
  <c r="DD275" i="71"/>
  <c r="DE275" i="71"/>
  <c r="DF275" i="71"/>
  <c r="DG275" i="71"/>
  <c r="DH275" i="71"/>
  <c r="DI275" i="71"/>
  <c r="DJ275" i="71"/>
  <c r="DK275" i="71"/>
  <c r="DL275" i="71"/>
  <c r="BI276" i="71"/>
  <c r="BJ276" i="71"/>
  <c r="BK276" i="71"/>
  <c r="BL276" i="71"/>
  <c r="BM276" i="71"/>
  <c r="BN276" i="71"/>
  <c r="BO276" i="71"/>
  <c r="BP276" i="71"/>
  <c r="BQ276" i="71"/>
  <c r="BR276" i="71"/>
  <c r="BS276" i="71"/>
  <c r="BT276" i="71"/>
  <c r="BU276" i="71"/>
  <c r="BV276" i="71"/>
  <c r="BW276" i="71"/>
  <c r="BX276" i="71"/>
  <c r="BY276" i="71"/>
  <c r="BZ276" i="71"/>
  <c r="CA276" i="71"/>
  <c r="CB276" i="71"/>
  <c r="CC276" i="71"/>
  <c r="CD276" i="71"/>
  <c r="CE276" i="71"/>
  <c r="CF276" i="71"/>
  <c r="CG276" i="71"/>
  <c r="CH276" i="71"/>
  <c r="CI276" i="71"/>
  <c r="CJ276" i="71"/>
  <c r="CK276" i="71"/>
  <c r="CL276" i="71"/>
  <c r="CM276" i="71"/>
  <c r="CN276" i="71"/>
  <c r="CO276" i="71"/>
  <c r="CP276" i="71"/>
  <c r="CQ276" i="71"/>
  <c r="CR276" i="71"/>
  <c r="CS276" i="71"/>
  <c r="CT276" i="71"/>
  <c r="CU276" i="71"/>
  <c r="CV276" i="71"/>
  <c r="CW276" i="71"/>
  <c r="CX276" i="71"/>
  <c r="CY276" i="71"/>
  <c r="CZ276" i="71"/>
  <c r="DA276" i="71"/>
  <c r="DB276" i="71"/>
  <c r="DC276" i="71"/>
  <c r="DD276" i="71"/>
  <c r="DE276" i="71"/>
  <c r="DF276" i="71"/>
  <c r="DG276" i="71"/>
  <c r="DH276" i="71"/>
  <c r="DI276" i="71"/>
  <c r="DJ276" i="71"/>
  <c r="DK276" i="71"/>
  <c r="DL276" i="71"/>
  <c r="BI277" i="71"/>
  <c r="BJ277" i="71"/>
  <c r="BK277" i="71"/>
  <c r="BL277" i="71"/>
  <c r="BM277" i="71"/>
  <c r="BN277" i="71"/>
  <c r="BO277" i="71"/>
  <c r="BP277" i="71"/>
  <c r="BQ277" i="71"/>
  <c r="BR277" i="71"/>
  <c r="BS277" i="71"/>
  <c r="BT277" i="71"/>
  <c r="BU277" i="71"/>
  <c r="BV277" i="71"/>
  <c r="BW277" i="71"/>
  <c r="BX277" i="71"/>
  <c r="BY277" i="71"/>
  <c r="BZ277" i="71"/>
  <c r="CA277" i="71"/>
  <c r="CB277" i="71"/>
  <c r="CC277" i="71"/>
  <c r="CD277" i="71"/>
  <c r="CE277" i="71"/>
  <c r="CF277" i="71"/>
  <c r="CG277" i="71"/>
  <c r="CH277" i="71"/>
  <c r="CI277" i="71"/>
  <c r="CJ277" i="71"/>
  <c r="CK277" i="71"/>
  <c r="CL277" i="71"/>
  <c r="CM277" i="71"/>
  <c r="CN277" i="71"/>
  <c r="CO277" i="71"/>
  <c r="CP277" i="71"/>
  <c r="CQ277" i="71"/>
  <c r="CR277" i="71"/>
  <c r="CS277" i="71"/>
  <c r="CT277" i="71"/>
  <c r="CU277" i="71"/>
  <c r="CV277" i="71"/>
  <c r="CW277" i="71"/>
  <c r="CX277" i="71"/>
  <c r="CY277" i="71"/>
  <c r="CZ277" i="71"/>
  <c r="DA277" i="71"/>
  <c r="DB277" i="71"/>
  <c r="DC277" i="71"/>
  <c r="DD277" i="71"/>
  <c r="DE277" i="71"/>
  <c r="DF277" i="71"/>
  <c r="DG277" i="71"/>
  <c r="DH277" i="71"/>
  <c r="DI277" i="71"/>
  <c r="DJ277" i="71"/>
  <c r="DK277" i="71"/>
  <c r="DL277" i="71"/>
  <c r="BI278" i="71"/>
  <c r="BJ278" i="71"/>
  <c r="BK278" i="71"/>
  <c r="BL278" i="71"/>
  <c r="BM278" i="71"/>
  <c r="BN278" i="71"/>
  <c r="BO278" i="71"/>
  <c r="BP278" i="71"/>
  <c r="BQ278" i="71"/>
  <c r="BR278" i="71"/>
  <c r="BS278" i="71"/>
  <c r="BT278" i="71"/>
  <c r="BU278" i="71"/>
  <c r="BV278" i="71"/>
  <c r="BW278" i="71"/>
  <c r="BX278" i="71"/>
  <c r="BY278" i="71"/>
  <c r="BZ278" i="71"/>
  <c r="CA278" i="71"/>
  <c r="CB278" i="71"/>
  <c r="CC278" i="71"/>
  <c r="CD278" i="71"/>
  <c r="CE278" i="71"/>
  <c r="CF278" i="71"/>
  <c r="CG278" i="71"/>
  <c r="CH278" i="71"/>
  <c r="CI278" i="71"/>
  <c r="CJ278" i="71"/>
  <c r="CK278" i="71"/>
  <c r="CL278" i="71"/>
  <c r="CM278" i="71"/>
  <c r="CN278" i="71"/>
  <c r="CO278" i="71"/>
  <c r="CP278" i="71"/>
  <c r="CQ278" i="71"/>
  <c r="CR278" i="71"/>
  <c r="CS278" i="71"/>
  <c r="CT278" i="71"/>
  <c r="CU278" i="71"/>
  <c r="CV278" i="71"/>
  <c r="CW278" i="71"/>
  <c r="CX278" i="71"/>
  <c r="CY278" i="71"/>
  <c r="CZ278" i="71"/>
  <c r="DA278" i="71"/>
  <c r="DB278" i="71"/>
  <c r="DC278" i="71"/>
  <c r="DD278" i="71"/>
  <c r="DE278" i="71"/>
  <c r="DF278" i="71"/>
  <c r="DG278" i="71"/>
  <c r="DH278" i="71"/>
  <c r="DI278" i="71"/>
  <c r="DJ278" i="71"/>
  <c r="DK278" i="71"/>
  <c r="DL278" i="71"/>
  <c r="BI279" i="71"/>
  <c r="BJ279" i="71"/>
  <c r="BK279" i="71"/>
  <c r="BL279" i="71"/>
  <c r="BM279" i="71"/>
  <c r="BN279" i="71"/>
  <c r="BO279" i="71"/>
  <c r="BP279" i="71"/>
  <c r="BQ279" i="71"/>
  <c r="BR279" i="71"/>
  <c r="BS279" i="71"/>
  <c r="BT279" i="71"/>
  <c r="BU279" i="71"/>
  <c r="BV279" i="71"/>
  <c r="BW279" i="71"/>
  <c r="BX279" i="71"/>
  <c r="BY279" i="71"/>
  <c r="BZ279" i="71"/>
  <c r="CA279" i="71"/>
  <c r="CB279" i="71"/>
  <c r="CC279" i="71"/>
  <c r="CD279" i="71"/>
  <c r="CE279" i="71"/>
  <c r="CF279" i="71"/>
  <c r="CG279" i="71"/>
  <c r="CH279" i="71"/>
  <c r="CI279" i="71"/>
  <c r="CJ279" i="71"/>
  <c r="CK279" i="71"/>
  <c r="CL279" i="71"/>
  <c r="CM279" i="71"/>
  <c r="CN279" i="71"/>
  <c r="CO279" i="71"/>
  <c r="CP279" i="71"/>
  <c r="CQ279" i="71"/>
  <c r="CR279" i="71"/>
  <c r="CS279" i="71"/>
  <c r="CT279" i="71"/>
  <c r="CU279" i="71"/>
  <c r="CV279" i="71"/>
  <c r="CW279" i="71"/>
  <c r="CX279" i="71"/>
  <c r="CY279" i="71"/>
  <c r="CZ279" i="71"/>
  <c r="DA279" i="71"/>
  <c r="DB279" i="71"/>
  <c r="DC279" i="71"/>
  <c r="DD279" i="71"/>
  <c r="DE279" i="71"/>
  <c r="DF279" i="71"/>
  <c r="DG279" i="71"/>
  <c r="DH279" i="71"/>
  <c r="DI279" i="71"/>
  <c r="DJ279" i="71"/>
  <c r="DK279" i="71"/>
  <c r="DL279" i="71"/>
  <c r="BI280" i="71"/>
  <c r="BJ280" i="71"/>
  <c r="BK280" i="71"/>
  <c r="BL280" i="71"/>
  <c r="BM280" i="71"/>
  <c r="BN280" i="71"/>
  <c r="BO280" i="71"/>
  <c r="BP280" i="71"/>
  <c r="BQ280" i="71"/>
  <c r="BR280" i="71"/>
  <c r="BS280" i="71"/>
  <c r="BT280" i="71"/>
  <c r="BU280" i="71"/>
  <c r="BV280" i="71"/>
  <c r="BW280" i="71"/>
  <c r="BX280" i="71"/>
  <c r="BY280" i="71"/>
  <c r="BZ280" i="71"/>
  <c r="CA280" i="71"/>
  <c r="CB280" i="71"/>
  <c r="CC280" i="71"/>
  <c r="CD280" i="71"/>
  <c r="CE280" i="71"/>
  <c r="CF280" i="71"/>
  <c r="CG280" i="71"/>
  <c r="CH280" i="71"/>
  <c r="CI280" i="71"/>
  <c r="CJ280" i="71"/>
  <c r="CK280" i="71"/>
  <c r="CL280" i="71"/>
  <c r="CM280" i="71"/>
  <c r="CN280" i="71"/>
  <c r="CO280" i="71"/>
  <c r="CP280" i="71"/>
  <c r="CQ280" i="71"/>
  <c r="CR280" i="71"/>
  <c r="CS280" i="71"/>
  <c r="CT280" i="71"/>
  <c r="CU280" i="71"/>
  <c r="CV280" i="71"/>
  <c r="CW280" i="71"/>
  <c r="CX280" i="71"/>
  <c r="CY280" i="71"/>
  <c r="CZ280" i="71"/>
  <c r="DA280" i="71"/>
  <c r="DB280" i="71"/>
  <c r="DC280" i="71"/>
  <c r="DD280" i="71"/>
  <c r="DE280" i="71"/>
  <c r="DF280" i="71"/>
  <c r="DG280" i="71"/>
  <c r="DH280" i="71"/>
  <c r="DI280" i="71"/>
  <c r="DJ280" i="71"/>
  <c r="DK280" i="71"/>
  <c r="DL280" i="71"/>
  <c r="BI281" i="71"/>
  <c r="BJ281" i="71"/>
  <c r="BK281" i="71"/>
  <c r="BL281" i="71"/>
  <c r="BM281" i="71"/>
  <c r="BN281" i="71"/>
  <c r="BO281" i="71"/>
  <c r="BP281" i="71"/>
  <c r="BQ281" i="71"/>
  <c r="BR281" i="71"/>
  <c r="BS281" i="71"/>
  <c r="BT281" i="71"/>
  <c r="BU281" i="71"/>
  <c r="BV281" i="71"/>
  <c r="BW281" i="71"/>
  <c r="BX281" i="71"/>
  <c r="BY281" i="71"/>
  <c r="BZ281" i="71"/>
  <c r="CA281" i="71"/>
  <c r="CB281" i="71"/>
  <c r="CC281" i="71"/>
  <c r="CD281" i="71"/>
  <c r="CE281" i="71"/>
  <c r="CF281" i="71"/>
  <c r="CG281" i="71"/>
  <c r="CH281" i="71"/>
  <c r="CI281" i="71"/>
  <c r="CJ281" i="71"/>
  <c r="CK281" i="71"/>
  <c r="CL281" i="71"/>
  <c r="CM281" i="71"/>
  <c r="CN281" i="71"/>
  <c r="CO281" i="71"/>
  <c r="CP281" i="71"/>
  <c r="CQ281" i="71"/>
  <c r="CR281" i="71"/>
  <c r="CS281" i="71"/>
  <c r="CT281" i="71"/>
  <c r="CU281" i="71"/>
  <c r="CV281" i="71"/>
  <c r="CW281" i="71"/>
  <c r="CX281" i="71"/>
  <c r="CY281" i="71"/>
  <c r="CZ281" i="71"/>
  <c r="DA281" i="71"/>
  <c r="DB281" i="71"/>
  <c r="DC281" i="71"/>
  <c r="DD281" i="71"/>
  <c r="DE281" i="71"/>
  <c r="DF281" i="71"/>
  <c r="DG281" i="71"/>
  <c r="DH281" i="71"/>
  <c r="DI281" i="71"/>
  <c r="DJ281" i="71"/>
  <c r="DK281" i="71"/>
  <c r="DL281" i="71"/>
  <c r="BI282" i="71"/>
  <c r="BJ282" i="71"/>
  <c r="BK282" i="71"/>
  <c r="BL282" i="71"/>
  <c r="BM282" i="71"/>
  <c r="BN282" i="71"/>
  <c r="BO282" i="71"/>
  <c r="BP282" i="71"/>
  <c r="BQ282" i="71"/>
  <c r="BR282" i="71"/>
  <c r="BS282" i="71"/>
  <c r="BT282" i="71"/>
  <c r="BU282" i="71"/>
  <c r="BV282" i="71"/>
  <c r="BW282" i="71"/>
  <c r="BX282" i="71"/>
  <c r="BY282" i="71"/>
  <c r="BZ282" i="71"/>
  <c r="CA282" i="71"/>
  <c r="CB282" i="71"/>
  <c r="CC282" i="71"/>
  <c r="CD282" i="71"/>
  <c r="CE282" i="71"/>
  <c r="CF282" i="71"/>
  <c r="CG282" i="71"/>
  <c r="CH282" i="71"/>
  <c r="CI282" i="71"/>
  <c r="CJ282" i="71"/>
  <c r="CK282" i="71"/>
  <c r="CL282" i="71"/>
  <c r="CM282" i="71"/>
  <c r="CN282" i="71"/>
  <c r="CO282" i="71"/>
  <c r="CP282" i="71"/>
  <c r="CQ282" i="71"/>
  <c r="CR282" i="71"/>
  <c r="CS282" i="71"/>
  <c r="CT282" i="71"/>
  <c r="CU282" i="71"/>
  <c r="CV282" i="71"/>
  <c r="CW282" i="71"/>
  <c r="CX282" i="71"/>
  <c r="CY282" i="71"/>
  <c r="CZ282" i="71"/>
  <c r="DA282" i="71"/>
  <c r="DB282" i="71"/>
  <c r="DC282" i="71"/>
  <c r="DD282" i="71"/>
  <c r="DE282" i="71"/>
  <c r="DF282" i="71"/>
  <c r="DG282" i="71"/>
  <c r="DH282" i="71"/>
  <c r="DI282" i="71"/>
  <c r="DJ282" i="71"/>
  <c r="DK282" i="71"/>
  <c r="DL282" i="71"/>
  <c r="BI283" i="71"/>
  <c r="BJ283" i="71"/>
  <c r="BK283" i="71"/>
  <c r="BL283" i="71"/>
  <c r="BM283" i="71"/>
  <c r="BN283" i="71"/>
  <c r="BO283" i="71"/>
  <c r="BP283" i="71"/>
  <c r="BQ283" i="71"/>
  <c r="BR283" i="71"/>
  <c r="BS283" i="71"/>
  <c r="BT283" i="71"/>
  <c r="BU283" i="71"/>
  <c r="BV283" i="71"/>
  <c r="BW283" i="71"/>
  <c r="BX283" i="71"/>
  <c r="BY283" i="71"/>
  <c r="BZ283" i="71"/>
  <c r="CA283" i="71"/>
  <c r="CB283" i="71"/>
  <c r="CC283" i="71"/>
  <c r="CD283" i="71"/>
  <c r="CE283" i="71"/>
  <c r="CF283" i="71"/>
  <c r="CG283" i="71"/>
  <c r="CH283" i="71"/>
  <c r="CI283" i="71"/>
  <c r="CJ283" i="71"/>
  <c r="CK283" i="71"/>
  <c r="CL283" i="71"/>
  <c r="CM283" i="71"/>
  <c r="CN283" i="71"/>
  <c r="CO283" i="71"/>
  <c r="CP283" i="71"/>
  <c r="CQ283" i="71"/>
  <c r="CR283" i="71"/>
  <c r="CS283" i="71"/>
  <c r="CT283" i="71"/>
  <c r="CU283" i="71"/>
  <c r="CV283" i="71"/>
  <c r="CW283" i="71"/>
  <c r="CX283" i="71"/>
  <c r="CY283" i="71"/>
  <c r="CZ283" i="71"/>
  <c r="DA283" i="71"/>
  <c r="DB283" i="71"/>
  <c r="DC283" i="71"/>
  <c r="DD283" i="71"/>
  <c r="DE283" i="71"/>
  <c r="DF283" i="71"/>
  <c r="DG283" i="71"/>
  <c r="DH283" i="71"/>
  <c r="DI283" i="71"/>
  <c r="DJ283" i="71"/>
  <c r="DK283" i="71"/>
  <c r="DL283" i="71"/>
  <c r="BI284" i="71"/>
  <c r="BJ284" i="71"/>
  <c r="BK284" i="71"/>
  <c r="BL284" i="71"/>
  <c r="BM284" i="71"/>
  <c r="BN284" i="71"/>
  <c r="BO284" i="71"/>
  <c r="BP284" i="71"/>
  <c r="BQ284" i="71"/>
  <c r="BR284" i="71"/>
  <c r="BS284" i="71"/>
  <c r="BT284" i="71"/>
  <c r="BU284" i="71"/>
  <c r="BV284" i="71"/>
  <c r="BW284" i="71"/>
  <c r="BX284" i="71"/>
  <c r="BY284" i="71"/>
  <c r="BZ284" i="71"/>
  <c r="CA284" i="71"/>
  <c r="CB284" i="71"/>
  <c r="CC284" i="71"/>
  <c r="CD284" i="71"/>
  <c r="CE284" i="71"/>
  <c r="CF284" i="71"/>
  <c r="CG284" i="71"/>
  <c r="CH284" i="71"/>
  <c r="CI284" i="71"/>
  <c r="CJ284" i="71"/>
  <c r="CK284" i="71"/>
  <c r="CL284" i="71"/>
  <c r="CM284" i="71"/>
  <c r="CN284" i="71"/>
  <c r="CO284" i="71"/>
  <c r="CP284" i="71"/>
  <c r="CQ284" i="71"/>
  <c r="CR284" i="71"/>
  <c r="CS284" i="71"/>
  <c r="CT284" i="71"/>
  <c r="CU284" i="71"/>
  <c r="CV284" i="71"/>
  <c r="CW284" i="71"/>
  <c r="CX284" i="71"/>
  <c r="CY284" i="71"/>
  <c r="CZ284" i="71"/>
  <c r="DA284" i="71"/>
  <c r="DB284" i="71"/>
  <c r="DC284" i="71"/>
  <c r="DD284" i="71"/>
  <c r="DE284" i="71"/>
  <c r="DF284" i="71"/>
  <c r="DG284" i="71"/>
  <c r="DH284" i="71"/>
  <c r="DI284" i="71"/>
  <c r="DJ284" i="71"/>
  <c r="DK284" i="71"/>
  <c r="DL284" i="71"/>
  <c r="BI285" i="71"/>
  <c r="BJ285" i="71"/>
  <c r="BK285" i="71"/>
  <c r="BL285" i="71"/>
  <c r="BM285" i="71"/>
  <c r="BN285" i="71"/>
  <c r="BO285" i="71"/>
  <c r="BP285" i="71"/>
  <c r="BQ285" i="71"/>
  <c r="BR285" i="71"/>
  <c r="BS285" i="71"/>
  <c r="BT285" i="71"/>
  <c r="BU285" i="71"/>
  <c r="BV285" i="71"/>
  <c r="BW285" i="71"/>
  <c r="BX285" i="71"/>
  <c r="BY285" i="71"/>
  <c r="BZ285" i="71"/>
  <c r="CA285" i="71"/>
  <c r="CB285" i="71"/>
  <c r="CC285" i="71"/>
  <c r="CD285" i="71"/>
  <c r="CE285" i="71"/>
  <c r="CF285" i="71"/>
  <c r="CG285" i="71"/>
  <c r="CH285" i="71"/>
  <c r="CI285" i="71"/>
  <c r="CJ285" i="71"/>
  <c r="CK285" i="71"/>
  <c r="CL285" i="71"/>
  <c r="CM285" i="71"/>
  <c r="CN285" i="71"/>
  <c r="CO285" i="71"/>
  <c r="CP285" i="71"/>
  <c r="CQ285" i="71"/>
  <c r="CR285" i="71"/>
  <c r="CS285" i="71"/>
  <c r="CT285" i="71"/>
  <c r="CU285" i="71"/>
  <c r="CV285" i="71"/>
  <c r="CW285" i="71"/>
  <c r="CX285" i="71"/>
  <c r="CY285" i="71"/>
  <c r="CZ285" i="71"/>
  <c r="DA285" i="71"/>
  <c r="DB285" i="71"/>
  <c r="DC285" i="71"/>
  <c r="DD285" i="71"/>
  <c r="DE285" i="71"/>
  <c r="DF285" i="71"/>
  <c r="DG285" i="71"/>
  <c r="DH285" i="71"/>
  <c r="DI285" i="71"/>
  <c r="DJ285" i="71"/>
  <c r="DK285" i="71"/>
  <c r="DL285" i="71"/>
  <c r="DN285" i="71"/>
  <c r="BI286" i="71"/>
  <c r="BJ286" i="71"/>
  <c r="BK286" i="71"/>
  <c r="BL286" i="71"/>
  <c r="BM286" i="71"/>
  <c r="BN286" i="71"/>
  <c r="BO286" i="71"/>
  <c r="BP286" i="71"/>
  <c r="BQ286" i="71"/>
  <c r="BR286" i="71"/>
  <c r="BS286" i="71"/>
  <c r="BT286" i="71"/>
  <c r="BU286" i="71"/>
  <c r="BV286" i="71"/>
  <c r="BW286" i="71"/>
  <c r="BX286" i="71"/>
  <c r="BY286" i="71"/>
  <c r="BZ286" i="71"/>
  <c r="CA286" i="71"/>
  <c r="CB286" i="71"/>
  <c r="CC286" i="71"/>
  <c r="CD286" i="71"/>
  <c r="CE286" i="71"/>
  <c r="CF286" i="71"/>
  <c r="CG286" i="71"/>
  <c r="CH286" i="71"/>
  <c r="CI286" i="71"/>
  <c r="CJ286" i="71"/>
  <c r="CK286" i="71"/>
  <c r="CL286" i="71"/>
  <c r="CM286" i="71"/>
  <c r="CN286" i="71"/>
  <c r="CO286" i="71"/>
  <c r="CP286" i="71"/>
  <c r="CQ286" i="71"/>
  <c r="CR286" i="71"/>
  <c r="CS286" i="71"/>
  <c r="CT286" i="71"/>
  <c r="CU286" i="71"/>
  <c r="CV286" i="71"/>
  <c r="CW286" i="71"/>
  <c r="CX286" i="71"/>
  <c r="CY286" i="71"/>
  <c r="CZ286" i="71"/>
  <c r="DA286" i="71"/>
  <c r="DB286" i="71"/>
  <c r="DC286" i="71"/>
  <c r="DD286" i="71"/>
  <c r="DE286" i="71"/>
  <c r="DF286" i="71"/>
  <c r="DG286" i="71"/>
  <c r="DH286" i="71"/>
  <c r="DI286" i="71"/>
  <c r="DJ286" i="71"/>
  <c r="DK286" i="71"/>
  <c r="DL286" i="71"/>
  <c r="BI287" i="71"/>
  <c r="BJ287" i="71"/>
  <c r="BK287" i="71"/>
  <c r="BL287" i="71"/>
  <c r="BM287" i="71"/>
  <c r="BN287" i="71"/>
  <c r="BO287" i="71"/>
  <c r="BP287" i="71"/>
  <c r="BQ287" i="71"/>
  <c r="BR287" i="71"/>
  <c r="BS287" i="71"/>
  <c r="BT287" i="71"/>
  <c r="BU287" i="71"/>
  <c r="BV287" i="71"/>
  <c r="BW287" i="71"/>
  <c r="BX287" i="71"/>
  <c r="BY287" i="71"/>
  <c r="BZ287" i="71"/>
  <c r="CA287" i="71"/>
  <c r="CB287" i="71"/>
  <c r="CC287" i="71"/>
  <c r="CD287" i="71"/>
  <c r="CE287" i="71"/>
  <c r="CF287" i="71"/>
  <c r="CG287" i="71"/>
  <c r="CH287" i="71"/>
  <c r="CI287" i="71"/>
  <c r="CJ287" i="71"/>
  <c r="CK287" i="71"/>
  <c r="CL287" i="71"/>
  <c r="CM287" i="71"/>
  <c r="CN287" i="71"/>
  <c r="CO287" i="71"/>
  <c r="CP287" i="71"/>
  <c r="CQ287" i="71"/>
  <c r="CR287" i="71"/>
  <c r="CS287" i="71"/>
  <c r="CT287" i="71"/>
  <c r="CU287" i="71"/>
  <c r="CV287" i="71"/>
  <c r="CW287" i="71"/>
  <c r="CX287" i="71"/>
  <c r="CY287" i="71"/>
  <c r="CZ287" i="71"/>
  <c r="DA287" i="71"/>
  <c r="DB287" i="71"/>
  <c r="DC287" i="71"/>
  <c r="DD287" i="71"/>
  <c r="DE287" i="71"/>
  <c r="DF287" i="71"/>
  <c r="DG287" i="71"/>
  <c r="DH287" i="71"/>
  <c r="DI287" i="71"/>
  <c r="DJ287" i="71"/>
  <c r="DK287" i="71"/>
  <c r="DL287" i="71"/>
  <c r="BI288" i="71"/>
  <c r="BJ288" i="71"/>
  <c r="BK288" i="71"/>
  <c r="BL288" i="71"/>
  <c r="BM288" i="71"/>
  <c r="BN288" i="71"/>
  <c r="BO288" i="71"/>
  <c r="BP288" i="71"/>
  <c r="BQ288" i="71"/>
  <c r="BR288" i="71"/>
  <c r="BS288" i="71"/>
  <c r="BT288" i="71"/>
  <c r="BU288" i="71"/>
  <c r="BV288" i="71"/>
  <c r="BW288" i="71"/>
  <c r="BX288" i="71"/>
  <c r="BY288" i="71"/>
  <c r="BZ288" i="71"/>
  <c r="CA288" i="71"/>
  <c r="CB288" i="71"/>
  <c r="CC288" i="71"/>
  <c r="CD288" i="71"/>
  <c r="CE288" i="71"/>
  <c r="CF288" i="71"/>
  <c r="CG288" i="71"/>
  <c r="CH288" i="71"/>
  <c r="CI288" i="71"/>
  <c r="CJ288" i="71"/>
  <c r="CK288" i="71"/>
  <c r="CL288" i="71"/>
  <c r="CM288" i="71"/>
  <c r="CN288" i="71"/>
  <c r="CO288" i="71"/>
  <c r="CP288" i="71"/>
  <c r="CQ288" i="71"/>
  <c r="CR288" i="71"/>
  <c r="CS288" i="71"/>
  <c r="CT288" i="71"/>
  <c r="CU288" i="71"/>
  <c r="CV288" i="71"/>
  <c r="CW288" i="71"/>
  <c r="CX288" i="71"/>
  <c r="CY288" i="71"/>
  <c r="CZ288" i="71"/>
  <c r="DA288" i="71"/>
  <c r="DB288" i="71"/>
  <c r="DC288" i="71"/>
  <c r="DD288" i="71"/>
  <c r="DE288" i="71"/>
  <c r="DF288" i="71"/>
  <c r="DG288" i="71"/>
  <c r="DH288" i="71"/>
  <c r="DI288" i="71"/>
  <c r="DJ288" i="71"/>
  <c r="DK288" i="71"/>
  <c r="DL288" i="71"/>
  <c r="BI289" i="71"/>
  <c r="BJ289" i="71"/>
  <c r="BK289" i="71"/>
  <c r="BL289" i="71"/>
  <c r="BM289" i="71"/>
  <c r="BN289" i="71"/>
  <c r="BO289" i="71"/>
  <c r="BP289" i="71"/>
  <c r="BQ289" i="71"/>
  <c r="BR289" i="71"/>
  <c r="BS289" i="71"/>
  <c r="BT289" i="71"/>
  <c r="BU289" i="71"/>
  <c r="BV289" i="71"/>
  <c r="BW289" i="71"/>
  <c r="BX289" i="71"/>
  <c r="BY289" i="71"/>
  <c r="BZ289" i="71"/>
  <c r="CA289" i="71"/>
  <c r="CB289" i="71"/>
  <c r="CC289" i="71"/>
  <c r="CD289" i="71"/>
  <c r="CE289" i="71"/>
  <c r="CF289" i="71"/>
  <c r="CG289" i="71"/>
  <c r="CH289" i="71"/>
  <c r="CI289" i="71"/>
  <c r="CJ289" i="71"/>
  <c r="CK289" i="71"/>
  <c r="CL289" i="71"/>
  <c r="CM289" i="71"/>
  <c r="CN289" i="71"/>
  <c r="CO289" i="71"/>
  <c r="CP289" i="71"/>
  <c r="CQ289" i="71"/>
  <c r="CR289" i="71"/>
  <c r="CS289" i="71"/>
  <c r="CT289" i="71"/>
  <c r="CU289" i="71"/>
  <c r="CV289" i="71"/>
  <c r="CW289" i="71"/>
  <c r="CX289" i="71"/>
  <c r="CY289" i="71"/>
  <c r="CZ289" i="71"/>
  <c r="DA289" i="71"/>
  <c r="DB289" i="71"/>
  <c r="DC289" i="71"/>
  <c r="DD289" i="71"/>
  <c r="DE289" i="71"/>
  <c r="DF289" i="71"/>
  <c r="DG289" i="71"/>
  <c r="DH289" i="71"/>
  <c r="DI289" i="71"/>
  <c r="DJ289" i="71"/>
  <c r="DK289" i="71"/>
  <c r="DL289" i="71"/>
  <c r="DN289" i="71"/>
  <c r="BI290" i="71"/>
  <c r="BJ290" i="71"/>
  <c r="BK290" i="71"/>
  <c r="BL290" i="71"/>
  <c r="BM290" i="71"/>
  <c r="BN290" i="71"/>
  <c r="BO290" i="71"/>
  <c r="BP290" i="71"/>
  <c r="BQ290" i="71"/>
  <c r="BR290" i="71"/>
  <c r="BS290" i="71"/>
  <c r="BT290" i="71"/>
  <c r="BU290" i="71"/>
  <c r="BV290" i="71"/>
  <c r="BW290" i="71"/>
  <c r="BX290" i="71"/>
  <c r="BY290" i="71"/>
  <c r="BZ290" i="71"/>
  <c r="CA290" i="71"/>
  <c r="CB290" i="71"/>
  <c r="CC290" i="71"/>
  <c r="CD290" i="71"/>
  <c r="CE290" i="71"/>
  <c r="CF290" i="71"/>
  <c r="CG290" i="71"/>
  <c r="CH290" i="71"/>
  <c r="CI290" i="71"/>
  <c r="CJ290" i="71"/>
  <c r="CK290" i="71"/>
  <c r="CL290" i="71"/>
  <c r="CM290" i="71"/>
  <c r="CN290" i="71"/>
  <c r="CO290" i="71"/>
  <c r="CP290" i="71"/>
  <c r="CQ290" i="71"/>
  <c r="CR290" i="71"/>
  <c r="CS290" i="71"/>
  <c r="CT290" i="71"/>
  <c r="CU290" i="71"/>
  <c r="CV290" i="71"/>
  <c r="CW290" i="71"/>
  <c r="CX290" i="71"/>
  <c r="CY290" i="71"/>
  <c r="CZ290" i="71"/>
  <c r="DA290" i="71"/>
  <c r="DB290" i="71"/>
  <c r="DC290" i="71"/>
  <c r="DD290" i="71"/>
  <c r="DE290" i="71"/>
  <c r="DF290" i="71"/>
  <c r="DG290" i="71"/>
  <c r="DH290" i="71"/>
  <c r="DI290" i="71"/>
  <c r="DJ290" i="71"/>
  <c r="DK290" i="71"/>
  <c r="DL290" i="71"/>
  <c r="BI291" i="71"/>
  <c r="BJ291" i="71"/>
  <c r="BK291" i="71"/>
  <c r="BL291" i="71"/>
  <c r="BM291" i="71"/>
  <c r="BN291" i="71"/>
  <c r="BO291" i="71"/>
  <c r="BP291" i="71"/>
  <c r="BQ291" i="71"/>
  <c r="BR291" i="71"/>
  <c r="BS291" i="71"/>
  <c r="BT291" i="71"/>
  <c r="BU291" i="71"/>
  <c r="BV291" i="71"/>
  <c r="BW291" i="71"/>
  <c r="BX291" i="71"/>
  <c r="BY291" i="71"/>
  <c r="BZ291" i="71"/>
  <c r="CA291" i="71"/>
  <c r="CB291" i="71"/>
  <c r="CC291" i="71"/>
  <c r="CD291" i="71"/>
  <c r="CE291" i="71"/>
  <c r="CF291" i="71"/>
  <c r="CG291" i="71"/>
  <c r="CH291" i="71"/>
  <c r="CI291" i="71"/>
  <c r="CJ291" i="71"/>
  <c r="CK291" i="71"/>
  <c r="CL291" i="71"/>
  <c r="CM291" i="71"/>
  <c r="CN291" i="71"/>
  <c r="CO291" i="71"/>
  <c r="CP291" i="71"/>
  <c r="CQ291" i="71"/>
  <c r="CR291" i="71"/>
  <c r="CS291" i="71"/>
  <c r="CT291" i="71"/>
  <c r="CU291" i="71"/>
  <c r="CV291" i="71"/>
  <c r="CW291" i="71"/>
  <c r="CX291" i="71"/>
  <c r="CY291" i="71"/>
  <c r="CZ291" i="71"/>
  <c r="DA291" i="71"/>
  <c r="DB291" i="71"/>
  <c r="DC291" i="71"/>
  <c r="DD291" i="71"/>
  <c r="DE291" i="71"/>
  <c r="DF291" i="71"/>
  <c r="DG291" i="71"/>
  <c r="DH291" i="71"/>
  <c r="DI291" i="71"/>
  <c r="DJ291" i="71"/>
  <c r="DK291" i="71"/>
  <c r="DL291" i="71"/>
  <c r="BI292" i="71"/>
  <c r="BJ292" i="71"/>
  <c r="BK292" i="71"/>
  <c r="BL292" i="71"/>
  <c r="BM292" i="71"/>
  <c r="BN292" i="71"/>
  <c r="BO292" i="71"/>
  <c r="BP292" i="71"/>
  <c r="BQ292" i="71"/>
  <c r="BR292" i="71"/>
  <c r="BS292" i="71"/>
  <c r="BT292" i="71"/>
  <c r="BU292" i="71"/>
  <c r="BV292" i="71"/>
  <c r="BW292" i="71"/>
  <c r="BX292" i="71"/>
  <c r="BY292" i="71"/>
  <c r="BZ292" i="71"/>
  <c r="CA292" i="71"/>
  <c r="CB292" i="71"/>
  <c r="CC292" i="71"/>
  <c r="CD292" i="71"/>
  <c r="CE292" i="71"/>
  <c r="CF292" i="71"/>
  <c r="CG292" i="71"/>
  <c r="CH292" i="71"/>
  <c r="CI292" i="71"/>
  <c r="CJ292" i="71"/>
  <c r="CK292" i="71"/>
  <c r="CL292" i="71"/>
  <c r="CM292" i="71"/>
  <c r="CN292" i="71"/>
  <c r="CO292" i="71"/>
  <c r="CP292" i="71"/>
  <c r="CQ292" i="71"/>
  <c r="CR292" i="71"/>
  <c r="CS292" i="71"/>
  <c r="CT292" i="71"/>
  <c r="CU292" i="71"/>
  <c r="CV292" i="71"/>
  <c r="CW292" i="71"/>
  <c r="CX292" i="71"/>
  <c r="CY292" i="71"/>
  <c r="CZ292" i="71"/>
  <c r="DA292" i="71"/>
  <c r="DB292" i="71"/>
  <c r="DC292" i="71"/>
  <c r="DD292" i="71"/>
  <c r="DE292" i="71"/>
  <c r="DF292" i="71"/>
  <c r="DG292" i="71"/>
  <c r="DH292" i="71"/>
  <c r="DI292" i="71"/>
  <c r="DJ292" i="71"/>
  <c r="DK292" i="71"/>
  <c r="DL292" i="71"/>
  <c r="BI293" i="71"/>
  <c r="BJ293" i="71"/>
  <c r="BK293" i="71"/>
  <c r="BL293" i="71"/>
  <c r="BM293" i="71"/>
  <c r="BN293" i="71"/>
  <c r="BO293" i="71"/>
  <c r="BP293" i="71"/>
  <c r="BQ293" i="71"/>
  <c r="BR293" i="71"/>
  <c r="BS293" i="71"/>
  <c r="BT293" i="71"/>
  <c r="BU293" i="71"/>
  <c r="BV293" i="71"/>
  <c r="BW293" i="71"/>
  <c r="BX293" i="71"/>
  <c r="BY293" i="71"/>
  <c r="BZ293" i="71"/>
  <c r="CA293" i="71"/>
  <c r="CB293" i="71"/>
  <c r="CC293" i="71"/>
  <c r="CD293" i="71"/>
  <c r="CE293" i="71"/>
  <c r="CF293" i="71"/>
  <c r="CG293" i="71"/>
  <c r="CH293" i="71"/>
  <c r="CI293" i="71"/>
  <c r="CJ293" i="71"/>
  <c r="CK293" i="71"/>
  <c r="CL293" i="71"/>
  <c r="CM293" i="71"/>
  <c r="CN293" i="71"/>
  <c r="CO293" i="71"/>
  <c r="CP293" i="71"/>
  <c r="CQ293" i="71"/>
  <c r="CR293" i="71"/>
  <c r="CS293" i="71"/>
  <c r="CT293" i="71"/>
  <c r="CU293" i="71"/>
  <c r="CV293" i="71"/>
  <c r="CW293" i="71"/>
  <c r="CX293" i="71"/>
  <c r="CY293" i="71"/>
  <c r="CZ293" i="71"/>
  <c r="DA293" i="71"/>
  <c r="DB293" i="71"/>
  <c r="DC293" i="71"/>
  <c r="DD293" i="71"/>
  <c r="DE293" i="71"/>
  <c r="DF293" i="71"/>
  <c r="DG293" i="71"/>
  <c r="DH293" i="71"/>
  <c r="DI293" i="71"/>
  <c r="DJ293" i="71"/>
  <c r="DK293" i="71"/>
  <c r="DL293" i="71"/>
  <c r="BI294" i="71"/>
  <c r="BJ294" i="71"/>
  <c r="BK294" i="71"/>
  <c r="BL294" i="71"/>
  <c r="BM294" i="71"/>
  <c r="BN294" i="71"/>
  <c r="BO294" i="71"/>
  <c r="BP294" i="71"/>
  <c r="BQ294" i="71"/>
  <c r="BR294" i="71"/>
  <c r="BS294" i="71"/>
  <c r="BT294" i="71"/>
  <c r="BU294" i="71"/>
  <c r="BV294" i="71"/>
  <c r="BW294" i="71"/>
  <c r="BX294" i="71"/>
  <c r="BY294" i="71"/>
  <c r="BZ294" i="71"/>
  <c r="CA294" i="71"/>
  <c r="CB294" i="71"/>
  <c r="CC294" i="71"/>
  <c r="CD294" i="71"/>
  <c r="CE294" i="71"/>
  <c r="CF294" i="71"/>
  <c r="CG294" i="71"/>
  <c r="CH294" i="71"/>
  <c r="CI294" i="71"/>
  <c r="CJ294" i="71"/>
  <c r="CK294" i="71"/>
  <c r="CL294" i="71"/>
  <c r="CM294" i="71"/>
  <c r="CN294" i="71"/>
  <c r="CO294" i="71"/>
  <c r="CP294" i="71"/>
  <c r="CQ294" i="71"/>
  <c r="CR294" i="71"/>
  <c r="CS294" i="71"/>
  <c r="CT294" i="71"/>
  <c r="CU294" i="71"/>
  <c r="CV294" i="71"/>
  <c r="CW294" i="71"/>
  <c r="CX294" i="71"/>
  <c r="CY294" i="71"/>
  <c r="CZ294" i="71"/>
  <c r="DA294" i="71"/>
  <c r="DB294" i="71"/>
  <c r="DC294" i="71"/>
  <c r="DD294" i="71"/>
  <c r="DE294" i="71"/>
  <c r="DF294" i="71"/>
  <c r="DG294" i="71"/>
  <c r="DH294" i="71"/>
  <c r="DI294" i="71"/>
  <c r="DJ294" i="71"/>
  <c r="DK294" i="71"/>
  <c r="DL294" i="71"/>
  <c r="BI295" i="71"/>
  <c r="BJ295" i="71"/>
  <c r="BK295" i="71"/>
  <c r="BL295" i="71"/>
  <c r="BM295" i="71"/>
  <c r="BN295" i="71"/>
  <c r="BO295" i="71"/>
  <c r="BP295" i="71"/>
  <c r="BQ295" i="71"/>
  <c r="BR295" i="71"/>
  <c r="BS295" i="71"/>
  <c r="BT295" i="71"/>
  <c r="BU295" i="71"/>
  <c r="BV295" i="71"/>
  <c r="BW295" i="71"/>
  <c r="BX295" i="71"/>
  <c r="BY295" i="71"/>
  <c r="BZ295" i="71"/>
  <c r="CA295" i="71"/>
  <c r="CB295" i="71"/>
  <c r="CC295" i="71"/>
  <c r="CD295" i="71"/>
  <c r="CE295" i="71"/>
  <c r="CF295" i="71"/>
  <c r="CG295" i="71"/>
  <c r="CH295" i="71"/>
  <c r="CI295" i="71"/>
  <c r="CJ295" i="71"/>
  <c r="CK295" i="71"/>
  <c r="CL295" i="71"/>
  <c r="CM295" i="71"/>
  <c r="CN295" i="71"/>
  <c r="CO295" i="71"/>
  <c r="CP295" i="71"/>
  <c r="CQ295" i="71"/>
  <c r="CR295" i="71"/>
  <c r="CS295" i="71"/>
  <c r="CT295" i="71"/>
  <c r="CU295" i="71"/>
  <c r="CV295" i="71"/>
  <c r="CW295" i="71"/>
  <c r="CX295" i="71"/>
  <c r="CY295" i="71"/>
  <c r="CZ295" i="71"/>
  <c r="DA295" i="71"/>
  <c r="DB295" i="71"/>
  <c r="DC295" i="71"/>
  <c r="DD295" i="71"/>
  <c r="DE295" i="71"/>
  <c r="DF295" i="71"/>
  <c r="DG295" i="71"/>
  <c r="DH295" i="71"/>
  <c r="DI295" i="71"/>
  <c r="DJ295" i="71"/>
  <c r="DK295" i="71"/>
  <c r="DL295" i="71"/>
  <c r="BI296" i="71"/>
  <c r="BJ296" i="71"/>
  <c r="BK296" i="71"/>
  <c r="BL296" i="71"/>
  <c r="BM296" i="71"/>
  <c r="BN296" i="71"/>
  <c r="BO296" i="71"/>
  <c r="BP296" i="71"/>
  <c r="BQ296" i="71"/>
  <c r="BR296" i="71"/>
  <c r="BS296" i="71"/>
  <c r="BT296" i="71"/>
  <c r="BU296" i="71"/>
  <c r="BV296" i="71"/>
  <c r="BW296" i="71"/>
  <c r="BX296" i="71"/>
  <c r="BY296" i="71"/>
  <c r="BZ296" i="71"/>
  <c r="CA296" i="71"/>
  <c r="CB296" i="71"/>
  <c r="CC296" i="71"/>
  <c r="CD296" i="71"/>
  <c r="CE296" i="71"/>
  <c r="CF296" i="71"/>
  <c r="CG296" i="71"/>
  <c r="CH296" i="71"/>
  <c r="CI296" i="71"/>
  <c r="CJ296" i="71"/>
  <c r="CK296" i="71"/>
  <c r="CL296" i="71"/>
  <c r="CM296" i="71"/>
  <c r="CN296" i="71"/>
  <c r="CO296" i="71"/>
  <c r="CP296" i="71"/>
  <c r="CQ296" i="71"/>
  <c r="CR296" i="71"/>
  <c r="CS296" i="71"/>
  <c r="CT296" i="71"/>
  <c r="CU296" i="71"/>
  <c r="CV296" i="71"/>
  <c r="CW296" i="71"/>
  <c r="CX296" i="71"/>
  <c r="CY296" i="71"/>
  <c r="CZ296" i="71"/>
  <c r="DA296" i="71"/>
  <c r="DB296" i="71"/>
  <c r="DC296" i="71"/>
  <c r="DD296" i="71"/>
  <c r="DE296" i="71"/>
  <c r="DF296" i="71"/>
  <c r="DG296" i="71"/>
  <c r="DH296" i="71"/>
  <c r="DI296" i="71"/>
  <c r="DJ296" i="71"/>
  <c r="DK296" i="71"/>
  <c r="DL296" i="71"/>
  <c r="BI297" i="71"/>
  <c r="BJ297" i="71"/>
  <c r="BK297" i="71"/>
  <c r="BL297" i="71"/>
  <c r="BM297" i="71"/>
  <c r="BN297" i="71"/>
  <c r="BO297" i="71"/>
  <c r="BP297" i="71"/>
  <c r="BQ297" i="71"/>
  <c r="BR297" i="71"/>
  <c r="BS297" i="71"/>
  <c r="BT297" i="71"/>
  <c r="BU297" i="71"/>
  <c r="BV297" i="71"/>
  <c r="BW297" i="71"/>
  <c r="BX297" i="71"/>
  <c r="BY297" i="71"/>
  <c r="BZ297" i="71"/>
  <c r="CA297" i="71"/>
  <c r="CB297" i="71"/>
  <c r="CC297" i="71"/>
  <c r="CD297" i="71"/>
  <c r="CE297" i="71"/>
  <c r="CF297" i="71"/>
  <c r="CG297" i="71"/>
  <c r="CH297" i="71"/>
  <c r="CI297" i="71"/>
  <c r="CJ297" i="71"/>
  <c r="CK297" i="71"/>
  <c r="CL297" i="71"/>
  <c r="CM297" i="71"/>
  <c r="CN297" i="71"/>
  <c r="CO297" i="71"/>
  <c r="CP297" i="71"/>
  <c r="CQ297" i="71"/>
  <c r="CR297" i="71"/>
  <c r="CS297" i="71"/>
  <c r="CT297" i="71"/>
  <c r="CU297" i="71"/>
  <c r="CV297" i="71"/>
  <c r="CW297" i="71"/>
  <c r="CX297" i="71"/>
  <c r="CY297" i="71"/>
  <c r="CZ297" i="71"/>
  <c r="DA297" i="71"/>
  <c r="DB297" i="71"/>
  <c r="DC297" i="71"/>
  <c r="DD297" i="71"/>
  <c r="DE297" i="71"/>
  <c r="DF297" i="71"/>
  <c r="DG297" i="71"/>
  <c r="DH297" i="71"/>
  <c r="DI297" i="71"/>
  <c r="DJ297" i="71"/>
  <c r="DK297" i="71"/>
  <c r="DL297" i="71"/>
  <c r="BI298" i="71"/>
  <c r="BJ298" i="71"/>
  <c r="BK298" i="71"/>
  <c r="BL298" i="71"/>
  <c r="BM298" i="71"/>
  <c r="BN298" i="71"/>
  <c r="BO298" i="71"/>
  <c r="BP298" i="71"/>
  <c r="BQ298" i="71"/>
  <c r="BR298" i="71"/>
  <c r="BS298" i="71"/>
  <c r="BT298" i="71"/>
  <c r="BU298" i="71"/>
  <c r="BV298" i="71"/>
  <c r="BW298" i="71"/>
  <c r="BX298" i="71"/>
  <c r="BY298" i="71"/>
  <c r="BZ298" i="71"/>
  <c r="CA298" i="71"/>
  <c r="CB298" i="71"/>
  <c r="CC298" i="71"/>
  <c r="CD298" i="71"/>
  <c r="CE298" i="71"/>
  <c r="CF298" i="71"/>
  <c r="CG298" i="71"/>
  <c r="CH298" i="71"/>
  <c r="CI298" i="71"/>
  <c r="CJ298" i="71"/>
  <c r="CK298" i="71"/>
  <c r="CL298" i="71"/>
  <c r="CM298" i="71"/>
  <c r="CN298" i="71"/>
  <c r="CO298" i="71"/>
  <c r="CP298" i="71"/>
  <c r="CQ298" i="71"/>
  <c r="CR298" i="71"/>
  <c r="CS298" i="71"/>
  <c r="CT298" i="71"/>
  <c r="CU298" i="71"/>
  <c r="CV298" i="71"/>
  <c r="CW298" i="71"/>
  <c r="CX298" i="71"/>
  <c r="CY298" i="71"/>
  <c r="CZ298" i="71"/>
  <c r="DA298" i="71"/>
  <c r="DB298" i="71"/>
  <c r="DC298" i="71"/>
  <c r="DD298" i="71"/>
  <c r="DE298" i="71"/>
  <c r="DF298" i="71"/>
  <c r="DG298" i="71"/>
  <c r="DH298" i="71"/>
  <c r="DI298" i="71"/>
  <c r="DJ298" i="71"/>
  <c r="DK298" i="71"/>
  <c r="DL298" i="71"/>
  <c r="BI299" i="71"/>
  <c r="BJ299" i="71"/>
  <c r="BK299" i="71"/>
  <c r="BL299" i="71"/>
  <c r="BM299" i="71"/>
  <c r="BN299" i="71"/>
  <c r="BO299" i="71"/>
  <c r="BP299" i="71"/>
  <c r="BQ299" i="71"/>
  <c r="BR299" i="71"/>
  <c r="BS299" i="71"/>
  <c r="BT299" i="71"/>
  <c r="BU299" i="71"/>
  <c r="BV299" i="71"/>
  <c r="BW299" i="71"/>
  <c r="BX299" i="71"/>
  <c r="BY299" i="71"/>
  <c r="BZ299" i="71"/>
  <c r="CA299" i="71"/>
  <c r="CB299" i="71"/>
  <c r="CC299" i="71"/>
  <c r="CD299" i="71"/>
  <c r="CE299" i="71"/>
  <c r="CF299" i="71"/>
  <c r="CG299" i="71"/>
  <c r="CH299" i="71"/>
  <c r="CI299" i="71"/>
  <c r="CJ299" i="71"/>
  <c r="CK299" i="71"/>
  <c r="CL299" i="71"/>
  <c r="CM299" i="71"/>
  <c r="CN299" i="71"/>
  <c r="CO299" i="71"/>
  <c r="CP299" i="71"/>
  <c r="CQ299" i="71"/>
  <c r="CR299" i="71"/>
  <c r="CS299" i="71"/>
  <c r="CT299" i="71"/>
  <c r="CU299" i="71"/>
  <c r="CV299" i="71"/>
  <c r="CW299" i="71"/>
  <c r="CX299" i="71"/>
  <c r="CY299" i="71"/>
  <c r="CZ299" i="71"/>
  <c r="DA299" i="71"/>
  <c r="DB299" i="71"/>
  <c r="DC299" i="71"/>
  <c r="DD299" i="71"/>
  <c r="DE299" i="71"/>
  <c r="DF299" i="71"/>
  <c r="DG299" i="71"/>
  <c r="DH299" i="71"/>
  <c r="DI299" i="71"/>
  <c r="DJ299" i="71"/>
  <c r="DK299" i="71"/>
  <c r="DL299" i="71"/>
  <c r="BI300" i="71"/>
  <c r="BJ300" i="71"/>
  <c r="BK300" i="71"/>
  <c r="BL300" i="71"/>
  <c r="BM300" i="71"/>
  <c r="BN300" i="71"/>
  <c r="BO300" i="71"/>
  <c r="BP300" i="71"/>
  <c r="BQ300" i="71"/>
  <c r="BR300" i="71"/>
  <c r="BS300" i="71"/>
  <c r="BT300" i="71"/>
  <c r="BU300" i="71"/>
  <c r="BV300" i="71"/>
  <c r="BW300" i="71"/>
  <c r="BX300" i="71"/>
  <c r="BY300" i="71"/>
  <c r="BZ300" i="71"/>
  <c r="CA300" i="71"/>
  <c r="CB300" i="71"/>
  <c r="CC300" i="71"/>
  <c r="CD300" i="71"/>
  <c r="CE300" i="71"/>
  <c r="CF300" i="71"/>
  <c r="CG300" i="71"/>
  <c r="CH300" i="71"/>
  <c r="CI300" i="71"/>
  <c r="CJ300" i="71"/>
  <c r="CK300" i="71"/>
  <c r="CL300" i="71"/>
  <c r="CM300" i="71"/>
  <c r="CN300" i="71"/>
  <c r="CO300" i="71"/>
  <c r="CP300" i="71"/>
  <c r="CQ300" i="71"/>
  <c r="CR300" i="71"/>
  <c r="CS300" i="71"/>
  <c r="CT300" i="71"/>
  <c r="CU300" i="71"/>
  <c r="CV300" i="71"/>
  <c r="CW300" i="71"/>
  <c r="CX300" i="71"/>
  <c r="CY300" i="71"/>
  <c r="CZ300" i="71"/>
  <c r="DA300" i="71"/>
  <c r="DB300" i="71"/>
  <c r="DC300" i="71"/>
  <c r="DD300" i="71"/>
  <c r="DE300" i="71"/>
  <c r="DF300" i="71"/>
  <c r="DG300" i="71"/>
  <c r="DH300" i="71"/>
  <c r="DI300" i="71"/>
  <c r="DJ300" i="71"/>
  <c r="DK300" i="71"/>
  <c r="DL300" i="71"/>
  <c r="BI301" i="71"/>
  <c r="BJ301" i="71"/>
  <c r="BK301" i="71"/>
  <c r="BL301" i="71"/>
  <c r="BM301" i="71"/>
  <c r="BN301" i="71"/>
  <c r="BO301" i="71"/>
  <c r="BP301" i="71"/>
  <c r="BQ301" i="71"/>
  <c r="BR301" i="71"/>
  <c r="BS301" i="71"/>
  <c r="BT301" i="71"/>
  <c r="BU301" i="71"/>
  <c r="BV301" i="71"/>
  <c r="BW301" i="71"/>
  <c r="BX301" i="71"/>
  <c r="BY301" i="71"/>
  <c r="BZ301" i="71"/>
  <c r="CA301" i="71"/>
  <c r="CB301" i="71"/>
  <c r="CC301" i="71"/>
  <c r="CD301" i="71"/>
  <c r="CE301" i="71"/>
  <c r="CF301" i="71"/>
  <c r="CG301" i="71"/>
  <c r="CH301" i="71"/>
  <c r="CI301" i="71"/>
  <c r="CJ301" i="71"/>
  <c r="CK301" i="71"/>
  <c r="CL301" i="71"/>
  <c r="CM301" i="71"/>
  <c r="CN301" i="71"/>
  <c r="CO301" i="71"/>
  <c r="CP301" i="71"/>
  <c r="CQ301" i="71"/>
  <c r="CR301" i="71"/>
  <c r="CS301" i="71"/>
  <c r="CT301" i="71"/>
  <c r="CU301" i="71"/>
  <c r="CV301" i="71"/>
  <c r="CW301" i="71"/>
  <c r="CX301" i="71"/>
  <c r="CY301" i="71"/>
  <c r="CZ301" i="71"/>
  <c r="DA301" i="71"/>
  <c r="DB301" i="71"/>
  <c r="DC301" i="71"/>
  <c r="DD301" i="71"/>
  <c r="DE301" i="71"/>
  <c r="DF301" i="71"/>
  <c r="DG301" i="71"/>
  <c r="DH301" i="71"/>
  <c r="DI301" i="71"/>
  <c r="DJ301" i="71"/>
  <c r="DK301" i="71"/>
  <c r="DL301" i="71"/>
  <c r="BI302" i="71"/>
  <c r="BJ302" i="71"/>
  <c r="BK302" i="71"/>
  <c r="BL302" i="71"/>
  <c r="BM302" i="71"/>
  <c r="BN302" i="71"/>
  <c r="BO302" i="71"/>
  <c r="BP302" i="71"/>
  <c r="BQ302" i="71"/>
  <c r="BR302" i="71"/>
  <c r="BS302" i="71"/>
  <c r="BT302" i="71"/>
  <c r="BU302" i="71"/>
  <c r="BV302" i="71"/>
  <c r="BW302" i="71"/>
  <c r="BX302" i="71"/>
  <c r="BY302" i="71"/>
  <c r="BZ302" i="71"/>
  <c r="CA302" i="71"/>
  <c r="CB302" i="71"/>
  <c r="CC302" i="71"/>
  <c r="CD302" i="71"/>
  <c r="CE302" i="71"/>
  <c r="CF302" i="71"/>
  <c r="CG302" i="71"/>
  <c r="CH302" i="71"/>
  <c r="CI302" i="71"/>
  <c r="CJ302" i="71"/>
  <c r="CK302" i="71"/>
  <c r="CL302" i="71"/>
  <c r="CM302" i="71"/>
  <c r="CN302" i="71"/>
  <c r="CO302" i="71"/>
  <c r="CP302" i="71"/>
  <c r="CQ302" i="71"/>
  <c r="CR302" i="71"/>
  <c r="CS302" i="71"/>
  <c r="CT302" i="71"/>
  <c r="CU302" i="71"/>
  <c r="CV302" i="71"/>
  <c r="CW302" i="71"/>
  <c r="CX302" i="71"/>
  <c r="CY302" i="71"/>
  <c r="CZ302" i="71"/>
  <c r="DA302" i="71"/>
  <c r="DB302" i="71"/>
  <c r="DC302" i="71"/>
  <c r="DD302" i="71"/>
  <c r="DE302" i="71"/>
  <c r="DF302" i="71"/>
  <c r="DG302" i="71"/>
  <c r="DH302" i="71"/>
  <c r="DI302" i="71"/>
  <c r="DJ302" i="71"/>
  <c r="DK302" i="71"/>
  <c r="DL302" i="71"/>
  <c r="BI303" i="71"/>
  <c r="BJ303" i="71"/>
  <c r="BK303" i="71"/>
  <c r="BL303" i="71"/>
  <c r="BM303" i="71"/>
  <c r="BN303" i="71"/>
  <c r="BO303" i="71"/>
  <c r="BP303" i="71"/>
  <c r="BQ303" i="71"/>
  <c r="BR303" i="71"/>
  <c r="BS303" i="71"/>
  <c r="BT303" i="71"/>
  <c r="BU303" i="71"/>
  <c r="BV303" i="71"/>
  <c r="BW303" i="71"/>
  <c r="BX303" i="71"/>
  <c r="BY303" i="71"/>
  <c r="BZ303" i="71"/>
  <c r="CA303" i="71"/>
  <c r="CB303" i="71"/>
  <c r="CC303" i="71"/>
  <c r="CD303" i="71"/>
  <c r="CE303" i="71"/>
  <c r="CF303" i="71"/>
  <c r="CG303" i="71"/>
  <c r="CH303" i="71"/>
  <c r="CI303" i="71"/>
  <c r="CJ303" i="71"/>
  <c r="CK303" i="71"/>
  <c r="CL303" i="71"/>
  <c r="CM303" i="71"/>
  <c r="CN303" i="71"/>
  <c r="CO303" i="71"/>
  <c r="CP303" i="71"/>
  <c r="CQ303" i="71"/>
  <c r="CR303" i="71"/>
  <c r="CS303" i="71"/>
  <c r="CT303" i="71"/>
  <c r="CU303" i="71"/>
  <c r="CV303" i="71"/>
  <c r="CW303" i="71"/>
  <c r="CX303" i="71"/>
  <c r="CY303" i="71"/>
  <c r="CZ303" i="71"/>
  <c r="DA303" i="71"/>
  <c r="DB303" i="71"/>
  <c r="DC303" i="71"/>
  <c r="DD303" i="71"/>
  <c r="DE303" i="71"/>
  <c r="DF303" i="71"/>
  <c r="DG303" i="71"/>
  <c r="DH303" i="71"/>
  <c r="DI303" i="71"/>
  <c r="DJ303" i="71"/>
  <c r="DK303" i="71"/>
  <c r="DL303" i="71"/>
  <c r="BI304" i="71"/>
  <c r="BJ304" i="71"/>
  <c r="BK304" i="71"/>
  <c r="BL304" i="71"/>
  <c r="BM304" i="71"/>
  <c r="BN304" i="71"/>
  <c r="BO304" i="71"/>
  <c r="BP304" i="71"/>
  <c r="BQ304" i="71"/>
  <c r="BR304" i="71"/>
  <c r="BS304" i="71"/>
  <c r="BT304" i="71"/>
  <c r="BU304" i="71"/>
  <c r="BV304" i="71"/>
  <c r="BW304" i="71"/>
  <c r="BX304" i="71"/>
  <c r="BY304" i="71"/>
  <c r="BZ304" i="71"/>
  <c r="CA304" i="71"/>
  <c r="CB304" i="71"/>
  <c r="CC304" i="71"/>
  <c r="CD304" i="71"/>
  <c r="CE304" i="71"/>
  <c r="CF304" i="71"/>
  <c r="CG304" i="71"/>
  <c r="CH304" i="71"/>
  <c r="CI304" i="71"/>
  <c r="CJ304" i="71"/>
  <c r="CK304" i="71"/>
  <c r="CL304" i="71"/>
  <c r="CM304" i="71"/>
  <c r="CN304" i="71"/>
  <c r="CO304" i="71"/>
  <c r="CP304" i="71"/>
  <c r="CQ304" i="71"/>
  <c r="CR304" i="71"/>
  <c r="CS304" i="71"/>
  <c r="CT304" i="71"/>
  <c r="CU304" i="71"/>
  <c r="CV304" i="71"/>
  <c r="CW304" i="71"/>
  <c r="CX304" i="71"/>
  <c r="CY304" i="71"/>
  <c r="CZ304" i="71"/>
  <c r="DA304" i="71"/>
  <c r="DB304" i="71"/>
  <c r="DC304" i="71"/>
  <c r="DD304" i="71"/>
  <c r="DE304" i="71"/>
  <c r="DF304" i="71"/>
  <c r="DG304" i="71"/>
  <c r="DH304" i="71"/>
  <c r="DI304" i="71"/>
  <c r="DJ304" i="71"/>
  <c r="DK304" i="71"/>
  <c r="DL304" i="71"/>
  <c r="BI305" i="71"/>
  <c r="BJ305" i="71"/>
  <c r="BK305" i="71"/>
  <c r="BL305" i="71"/>
  <c r="BM305" i="71"/>
  <c r="BN305" i="71"/>
  <c r="BO305" i="71"/>
  <c r="BP305" i="71"/>
  <c r="BQ305" i="71"/>
  <c r="BR305" i="71"/>
  <c r="BS305" i="71"/>
  <c r="BT305" i="71"/>
  <c r="BU305" i="71"/>
  <c r="BV305" i="71"/>
  <c r="BW305" i="71"/>
  <c r="BX305" i="71"/>
  <c r="BY305" i="71"/>
  <c r="BZ305" i="71"/>
  <c r="CA305" i="71"/>
  <c r="CB305" i="71"/>
  <c r="CC305" i="71"/>
  <c r="CD305" i="71"/>
  <c r="CE305" i="71"/>
  <c r="CF305" i="71"/>
  <c r="CG305" i="71"/>
  <c r="CH305" i="71"/>
  <c r="CI305" i="71"/>
  <c r="CJ305" i="71"/>
  <c r="CK305" i="71"/>
  <c r="CL305" i="71"/>
  <c r="CM305" i="71"/>
  <c r="CN305" i="71"/>
  <c r="CO305" i="71"/>
  <c r="CP305" i="71"/>
  <c r="CQ305" i="71"/>
  <c r="CR305" i="71"/>
  <c r="CS305" i="71"/>
  <c r="CT305" i="71"/>
  <c r="CU305" i="71"/>
  <c r="CV305" i="71"/>
  <c r="CW305" i="71"/>
  <c r="CX305" i="71"/>
  <c r="CY305" i="71"/>
  <c r="CZ305" i="71"/>
  <c r="DA305" i="71"/>
  <c r="DB305" i="71"/>
  <c r="DC305" i="71"/>
  <c r="DD305" i="71"/>
  <c r="DE305" i="71"/>
  <c r="DF305" i="71"/>
  <c r="DG305" i="71"/>
  <c r="DH305" i="71"/>
  <c r="DI305" i="71"/>
  <c r="DJ305" i="71"/>
  <c r="DK305" i="71"/>
  <c r="DL305" i="71"/>
  <c r="BI306" i="71"/>
  <c r="BJ306" i="71"/>
  <c r="BK306" i="71"/>
  <c r="BL306" i="71"/>
  <c r="BM306" i="71"/>
  <c r="BN306" i="71"/>
  <c r="BO306" i="71"/>
  <c r="BP306" i="71"/>
  <c r="BQ306" i="71"/>
  <c r="BR306" i="71"/>
  <c r="BS306" i="71"/>
  <c r="BT306" i="71"/>
  <c r="BU306" i="71"/>
  <c r="BV306" i="71"/>
  <c r="BW306" i="71"/>
  <c r="BX306" i="71"/>
  <c r="BY306" i="71"/>
  <c r="BZ306" i="71"/>
  <c r="CA306" i="71"/>
  <c r="CB306" i="71"/>
  <c r="CC306" i="71"/>
  <c r="CD306" i="71"/>
  <c r="CE306" i="71"/>
  <c r="CF306" i="71"/>
  <c r="CG306" i="71"/>
  <c r="CH306" i="71"/>
  <c r="CI306" i="71"/>
  <c r="CJ306" i="71"/>
  <c r="CK306" i="71"/>
  <c r="CL306" i="71"/>
  <c r="CM306" i="71"/>
  <c r="CN306" i="71"/>
  <c r="CO306" i="71"/>
  <c r="CP306" i="71"/>
  <c r="CQ306" i="71"/>
  <c r="CR306" i="71"/>
  <c r="CS306" i="71"/>
  <c r="CT306" i="71"/>
  <c r="CU306" i="71"/>
  <c r="CV306" i="71"/>
  <c r="CW306" i="71"/>
  <c r="CX306" i="71"/>
  <c r="CY306" i="71"/>
  <c r="CZ306" i="71"/>
  <c r="DA306" i="71"/>
  <c r="DB306" i="71"/>
  <c r="DC306" i="71"/>
  <c r="DD306" i="71"/>
  <c r="DE306" i="71"/>
  <c r="DF306" i="71"/>
  <c r="DG306" i="71"/>
  <c r="DH306" i="71"/>
  <c r="DI306" i="71"/>
  <c r="DJ306" i="71"/>
  <c r="DK306" i="71"/>
  <c r="DL306" i="71"/>
  <c r="BI307" i="71"/>
  <c r="BJ307" i="71"/>
  <c r="BK307" i="71"/>
  <c r="BL307" i="71"/>
  <c r="BM307" i="71"/>
  <c r="BN307" i="71"/>
  <c r="BO307" i="71"/>
  <c r="BP307" i="71"/>
  <c r="BQ307" i="71"/>
  <c r="BR307" i="71"/>
  <c r="BS307" i="71"/>
  <c r="BT307" i="71"/>
  <c r="BU307" i="71"/>
  <c r="BV307" i="71"/>
  <c r="BW307" i="71"/>
  <c r="BX307" i="71"/>
  <c r="BY307" i="71"/>
  <c r="BZ307" i="71"/>
  <c r="CA307" i="71"/>
  <c r="CB307" i="71"/>
  <c r="CC307" i="71"/>
  <c r="CD307" i="71"/>
  <c r="CE307" i="71"/>
  <c r="CF307" i="71"/>
  <c r="CG307" i="71"/>
  <c r="CH307" i="71"/>
  <c r="CI307" i="71"/>
  <c r="CJ307" i="71"/>
  <c r="CK307" i="71"/>
  <c r="CL307" i="71"/>
  <c r="CM307" i="71"/>
  <c r="CN307" i="71"/>
  <c r="CO307" i="71"/>
  <c r="CP307" i="71"/>
  <c r="CQ307" i="71"/>
  <c r="CR307" i="71"/>
  <c r="CS307" i="71"/>
  <c r="CT307" i="71"/>
  <c r="CU307" i="71"/>
  <c r="CV307" i="71"/>
  <c r="CW307" i="71"/>
  <c r="CX307" i="71"/>
  <c r="CY307" i="71"/>
  <c r="CZ307" i="71"/>
  <c r="DA307" i="71"/>
  <c r="DB307" i="71"/>
  <c r="DC307" i="71"/>
  <c r="DD307" i="71"/>
  <c r="DE307" i="71"/>
  <c r="DF307" i="71"/>
  <c r="DG307" i="71"/>
  <c r="DH307" i="71"/>
  <c r="DI307" i="71"/>
  <c r="DJ307" i="71"/>
  <c r="DK307" i="71"/>
  <c r="DL307" i="71"/>
  <c r="BI308" i="71"/>
  <c r="BJ308" i="71"/>
  <c r="BK308" i="71"/>
  <c r="BL308" i="71"/>
  <c r="BM308" i="71"/>
  <c r="BN308" i="71"/>
  <c r="BO308" i="71"/>
  <c r="BP308" i="71"/>
  <c r="BQ308" i="71"/>
  <c r="BR308" i="71"/>
  <c r="BS308" i="71"/>
  <c r="BT308" i="71"/>
  <c r="BU308" i="71"/>
  <c r="BV308" i="71"/>
  <c r="BW308" i="71"/>
  <c r="BX308" i="71"/>
  <c r="BY308" i="71"/>
  <c r="BZ308" i="71"/>
  <c r="CA308" i="71"/>
  <c r="CB308" i="71"/>
  <c r="CC308" i="71"/>
  <c r="CD308" i="71"/>
  <c r="CE308" i="71"/>
  <c r="CF308" i="71"/>
  <c r="CG308" i="71"/>
  <c r="CH308" i="71"/>
  <c r="CI308" i="71"/>
  <c r="CJ308" i="71"/>
  <c r="CK308" i="71"/>
  <c r="CL308" i="71"/>
  <c r="CM308" i="71"/>
  <c r="CN308" i="71"/>
  <c r="CO308" i="71"/>
  <c r="CP308" i="71"/>
  <c r="CQ308" i="71"/>
  <c r="CR308" i="71"/>
  <c r="CS308" i="71"/>
  <c r="CT308" i="71"/>
  <c r="CU308" i="71"/>
  <c r="CV308" i="71"/>
  <c r="CW308" i="71"/>
  <c r="CX308" i="71"/>
  <c r="CY308" i="71"/>
  <c r="CZ308" i="71"/>
  <c r="DA308" i="71"/>
  <c r="DB308" i="71"/>
  <c r="DC308" i="71"/>
  <c r="DD308" i="71"/>
  <c r="DE308" i="71"/>
  <c r="DF308" i="71"/>
  <c r="DG308" i="71"/>
  <c r="DH308" i="71"/>
  <c r="DI308" i="71"/>
  <c r="DJ308" i="71"/>
  <c r="DK308" i="71"/>
  <c r="DL308" i="71"/>
  <c r="BI309" i="71"/>
  <c r="BJ309" i="71"/>
  <c r="BK309" i="71"/>
  <c r="BL309" i="71"/>
  <c r="BM309" i="71"/>
  <c r="BN309" i="71"/>
  <c r="BO309" i="71"/>
  <c r="BP309" i="71"/>
  <c r="BQ309" i="71"/>
  <c r="BR309" i="71"/>
  <c r="BS309" i="71"/>
  <c r="BT309" i="71"/>
  <c r="BU309" i="71"/>
  <c r="BV309" i="71"/>
  <c r="BW309" i="71"/>
  <c r="BX309" i="71"/>
  <c r="BY309" i="71"/>
  <c r="BZ309" i="71"/>
  <c r="CA309" i="71"/>
  <c r="CB309" i="71"/>
  <c r="CC309" i="71"/>
  <c r="CD309" i="71"/>
  <c r="CE309" i="71"/>
  <c r="CF309" i="71"/>
  <c r="CG309" i="71"/>
  <c r="CH309" i="71"/>
  <c r="CI309" i="71"/>
  <c r="CJ309" i="71"/>
  <c r="CK309" i="71"/>
  <c r="CL309" i="71"/>
  <c r="CM309" i="71"/>
  <c r="CN309" i="71"/>
  <c r="CO309" i="71"/>
  <c r="CP309" i="71"/>
  <c r="CQ309" i="71"/>
  <c r="CR309" i="71"/>
  <c r="CS309" i="71"/>
  <c r="CT309" i="71"/>
  <c r="CU309" i="71"/>
  <c r="CV309" i="71"/>
  <c r="CW309" i="71"/>
  <c r="CX309" i="71"/>
  <c r="CY309" i="71"/>
  <c r="CZ309" i="71"/>
  <c r="DA309" i="71"/>
  <c r="DB309" i="71"/>
  <c r="DC309" i="71"/>
  <c r="DD309" i="71"/>
  <c r="DE309" i="71"/>
  <c r="DF309" i="71"/>
  <c r="DG309" i="71"/>
  <c r="DH309" i="71"/>
  <c r="DI309" i="71"/>
  <c r="DJ309" i="71"/>
  <c r="DK309" i="71"/>
  <c r="DL309" i="71"/>
  <c r="BI310" i="71"/>
  <c r="BJ310" i="71"/>
  <c r="BK310" i="71"/>
  <c r="BL310" i="71"/>
  <c r="BM310" i="71"/>
  <c r="BN310" i="71"/>
  <c r="BO310" i="71"/>
  <c r="BP310" i="71"/>
  <c r="BQ310" i="71"/>
  <c r="BR310" i="71"/>
  <c r="BS310" i="71"/>
  <c r="BT310" i="71"/>
  <c r="BU310" i="71"/>
  <c r="BV310" i="71"/>
  <c r="BW310" i="71"/>
  <c r="BX310" i="71"/>
  <c r="BY310" i="71"/>
  <c r="BZ310" i="71"/>
  <c r="CA310" i="71"/>
  <c r="CB310" i="71"/>
  <c r="CC310" i="71"/>
  <c r="CD310" i="71"/>
  <c r="CE310" i="71"/>
  <c r="CF310" i="71"/>
  <c r="CG310" i="71"/>
  <c r="CH310" i="71"/>
  <c r="CI310" i="71"/>
  <c r="CJ310" i="71"/>
  <c r="CK310" i="71"/>
  <c r="CL310" i="71"/>
  <c r="CM310" i="71"/>
  <c r="CN310" i="71"/>
  <c r="CO310" i="71"/>
  <c r="CP310" i="71"/>
  <c r="CQ310" i="71"/>
  <c r="CR310" i="71"/>
  <c r="CS310" i="71"/>
  <c r="CT310" i="71"/>
  <c r="CU310" i="71"/>
  <c r="CV310" i="71"/>
  <c r="CW310" i="71"/>
  <c r="CX310" i="71"/>
  <c r="CY310" i="71"/>
  <c r="CZ310" i="71"/>
  <c r="DA310" i="71"/>
  <c r="DB310" i="71"/>
  <c r="DC310" i="71"/>
  <c r="DD310" i="71"/>
  <c r="DE310" i="71"/>
  <c r="DF310" i="71"/>
  <c r="DG310" i="71"/>
  <c r="DH310" i="71"/>
  <c r="DI310" i="71"/>
  <c r="DJ310" i="71"/>
  <c r="DK310" i="71"/>
  <c r="DL310" i="71"/>
  <c r="BI311" i="71"/>
  <c r="BJ311" i="71"/>
  <c r="BK311" i="71"/>
  <c r="BL311" i="71"/>
  <c r="BM311" i="71"/>
  <c r="BN311" i="71"/>
  <c r="BO311" i="71"/>
  <c r="BP311" i="71"/>
  <c r="BQ311" i="71"/>
  <c r="BR311" i="71"/>
  <c r="BS311" i="71"/>
  <c r="BT311" i="71"/>
  <c r="BU311" i="71"/>
  <c r="BV311" i="71"/>
  <c r="BW311" i="71"/>
  <c r="BX311" i="71"/>
  <c r="BY311" i="71"/>
  <c r="BZ311" i="71"/>
  <c r="CA311" i="71"/>
  <c r="CB311" i="71"/>
  <c r="CC311" i="71"/>
  <c r="CD311" i="71"/>
  <c r="CE311" i="71"/>
  <c r="CF311" i="71"/>
  <c r="CG311" i="71"/>
  <c r="CH311" i="71"/>
  <c r="CI311" i="71"/>
  <c r="CJ311" i="71"/>
  <c r="CK311" i="71"/>
  <c r="CL311" i="71"/>
  <c r="CM311" i="71"/>
  <c r="CN311" i="71"/>
  <c r="CO311" i="71"/>
  <c r="CP311" i="71"/>
  <c r="CQ311" i="71"/>
  <c r="CR311" i="71"/>
  <c r="CS311" i="71"/>
  <c r="CT311" i="71"/>
  <c r="CU311" i="71"/>
  <c r="CV311" i="71"/>
  <c r="CW311" i="71"/>
  <c r="CX311" i="71"/>
  <c r="CY311" i="71"/>
  <c r="CZ311" i="71"/>
  <c r="DA311" i="71"/>
  <c r="DB311" i="71"/>
  <c r="DC311" i="71"/>
  <c r="DD311" i="71"/>
  <c r="DE311" i="71"/>
  <c r="DF311" i="71"/>
  <c r="DG311" i="71"/>
  <c r="DH311" i="71"/>
  <c r="DI311" i="71"/>
  <c r="DJ311" i="71"/>
  <c r="DK311" i="71"/>
  <c r="DL311" i="71"/>
  <c r="BI312" i="71"/>
  <c r="BJ312" i="71"/>
  <c r="BK312" i="71"/>
  <c r="BL312" i="71"/>
  <c r="BM312" i="71"/>
  <c r="BN312" i="71"/>
  <c r="BO312" i="71"/>
  <c r="BP312" i="71"/>
  <c r="BQ312" i="71"/>
  <c r="BR312" i="71"/>
  <c r="BS312" i="71"/>
  <c r="BT312" i="71"/>
  <c r="BU312" i="71"/>
  <c r="BV312" i="71"/>
  <c r="BW312" i="71"/>
  <c r="BX312" i="71"/>
  <c r="BY312" i="71"/>
  <c r="BZ312" i="71"/>
  <c r="CA312" i="71"/>
  <c r="CB312" i="71"/>
  <c r="CC312" i="71"/>
  <c r="CD312" i="71"/>
  <c r="CE312" i="71"/>
  <c r="CF312" i="71"/>
  <c r="CG312" i="71"/>
  <c r="CH312" i="71"/>
  <c r="CI312" i="71"/>
  <c r="CJ312" i="71"/>
  <c r="CK312" i="71"/>
  <c r="CL312" i="71"/>
  <c r="CM312" i="71"/>
  <c r="CN312" i="71"/>
  <c r="CO312" i="71"/>
  <c r="CP312" i="71"/>
  <c r="CQ312" i="71"/>
  <c r="CR312" i="71"/>
  <c r="CS312" i="71"/>
  <c r="CT312" i="71"/>
  <c r="CU312" i="71"/>
  <c r="CV312" i="71"/>
  <c r="CW312" i="71"/>
  <c r="CX312" i="71"/>
  <c r="CY312" i="71"/>
  <c r="CZ312" i="71"/>
  <c r="DA312" i="71"/>
  <c r="DB312" i="71"/>
  <c r="DC312" i="71"/>
  <c r="DD312" i="71"/>
  <c r="DE312" i="71"/>
  <c r="DF312" i="71"/>
  <c r="DG312" i="71"/>
  <c r="DH312" i="71"/>
  <c r="DI312" i="71"/>
  <c r="DJ312" i="71"/>
  <c r="DK312" i="71"/>
  <c r="DL312" i="71"/>
  <c r="BI313" i="71"/>
  <c r="BJ313" i="71"/>
  <c r="BK313" i="71"/>
  <c r="BL313" i="71"/>
  <c r="BM313" i="71"/>
  <c r="BN313" i="71"/>
  <c r="BO313" i="71"/>
  <c r="BP313" i="71"/>
  <c r="BQ313" i="71"/>
  <c r="BR313" i="71"/>
  <c r="BS313" i="71"/>
  <c r="BT313" i="71"/>
  <c r="BU313" i="71"/>
  <c r="BV313" i="71"/>
  <c r="BW313" i="71"/>
  <c r="BX313" i="71"/>
  <c r="BY313" i="71"/>
  <c r="BZ313" i="71"/>
  <c r="CA313" i="71"/>
  <c r="CB313" i="71"/>
  <c r="CC313" i="71"/>
  <c r="CD313" i="71"/>
  <c r="CE313" i="71"/>
  <c r="CF313" i="71"/>
  <c r="CG313" i="71"/>
  <c r="CH313" i="71"/>
  <c r="CI313" i="71"/>
  <c r="CJ313" i="71"/>
  <c r="CK313" i="71"/>
  <c r="CL313" i="71"/>
  <c r="CM313" i="71"/>
  <c r="CN313" i="71"/>
  <c r="CO313" i="71"/>
  <c r="CP313" i="71"/>
  <c r="CQ313" i="71"/>
  <c r="CR313" i="71"/>
  <c r="CS313" i="71"/>
  <c r="CT313" i="71"/>
  <c r="CU313" i="71"/>
  <c r="CV313" i="71"/>
  <c r="CW313" i="71"/>
  <c r="CX313" i="71"/>
  <c r="CY313" i="71"/>
  <c r="CZ313" i="71"/>
  <c r="DA313" i="71"/>
  <c r="DB313" i="71"/>
  <c r="DC313" i="71"/>
  <c r="DD313" i="71"/>
  <c r="DE313" i="71"/>
  <c r="DF313" i="71"/>
  <c r="DG313" i="71"/>
  <c r="DH313" i="71"/>
  <c r="DI313" i="71"/>
  <c r="DJ313" i="71"/>
  <c r="DK313" i="71"/>
  <c r="DL313" i="71"/>
  <c r="BI314" i="71"/>
  <c r="BJ314" i="71"/>
  <c r="BK314" i="71"/>
  <c r="BL314" i="71"/>
  <c r="BM314" i="71"/>
  <c r="BN314" i="71"/>
  <c r="BO314" i="71"/>
  <c r="BP314" i="71"/>
  <c r="BQ314" i="71"/>
  <c r="BR314" i="71"/>
  <c r="BS314" i="71"/>
  <c r="BT314" i="71"/>
  <c r="BU314" i="71"/>
  <c r="BV314" i="71"/>
  <c r="BW314" i="71"/>
  <c r="BX314" i="71"/>
  <c r="BY314" i="71"/>
  <c r="BZ314" i="71"/>
  <c r="CA314" i="71"/>
  <c r="CB314" i="71"/>
  <c r="CC314" i="71"/>
  <c r="CD314" i="71"/>
  <c r="CE314" i="71"/>
  <c r="CF314" i="71"/>
  <c r="CG314" i="71"/>
  <c r="CH314" i="71"/>
  <c r="CI314" i="71"/>
  <c r="CJ314" i="71"/>
  <c r="CK314" i="71"/>
  <c r="CL314" i="71"/>
  <c r="CM314" i="71"/>
  <c r="CN314" i="71"/>
  <c r="CO314" i="71"/>
  <c r="CP314" i="71"/>
  <c r="CQ314" i="71"/>
  <c r="CR314" i="71"/>
  <c r="CS314" i="71"/>
  <c r="CT314" i="71"/>
  <c r="CU314" i="71"/>
  <c r="CV314" i="71"/>
  <c r="CW314" i="71"/>
  <c r="CX314" i="71"/>
  <c r="CY314" i="71"/>
  <c r="CZ314" i="71"/>
  <c r="DA314" i="71"/>
  <c r="DB314" i="71"/>
  <c r="DC314" i="71"/>
  <c r="DD314" i="71"/>
  <c r="DE314" i="71"/>
  <c r="DF314" i="71"/>
  <c r="DG314" i="71"/>
  <c r="DH314" i="71"/>
  <c r="DI314" i="71"/>
  <c r="DJ314" i="71"/>
  <c r="DK314" i="71"/>
  <c r="DL314" i="71"/>
  <c r="BI315" i="71"/>
  <c r="BJ315" i="71"/>
  <c r="BK315" i="71"/>
  <c r="BL315" i="71"/>
  <c r="BM315" i="71"/>
  <c r="BN315" i="71"/>
  <c r="BO315" i="71"/>
  <c r="BP315" i="71"/>
  <c r="BQ315" i="71"/>
  <c r="BR315" i="71"/>
  <c r="BS315" i="71"/>
  <c r="BT315" i="71"/>
  <c r="BU315" i="71"/>
  <c r="BV315" i="71"/>
  <c r="BW315" i="71"/>
  <c r="BX315" i="71"/>
  <c r="BY315" i="71"/>
  <c r="BZ315" i="71"/>
  <c r="CA315" i="71"/>
  <c r="CB315" i="71"/>
  <c r="CC315" i="71"/>
  <c r="CD315" i="71"/>
  <c r="CE315" i="71"/>
  <c r="CF315" i="71"/>
  <c r="CG315" i="71"/>
  <c r="CH315" i="71"/>
  <c r="CI315" i="71"/>
  <c r="CJ315" i="71"/>
  <c r="CK315" i="71"/>
  <c r="CL315" i="71"/>
  <c r="CM315" i="71"/>
  <c r="CN315" i="71"/>
  <c r="CO315" i="71"/>
  <c r="CP315" i="71"/>
  <c r="CQ315" i="71"/>
  <c r="CR315" i="71"/>
  <c r="CS315" i="71"/>
  <c r="CT315" i="71"/>
  <c r="CU315" i="71"/>
  <c r="CV315" i="71"/>
  <c r="CW315" i="71"/>
  <c r="CX315" i="71"/>
  <c r="CY315" i="71"/>
  <c r="CZ315" i="71"/>
  <c r="DA315" i="71"/>
  <c r="DB315" i="71"/>
  <c r="DC315" i="71"/>
  <c r="DD315" i="71"/>
  <c r="DE315" i="71"/>
  <c r="DF315" i="71"/>
  <c r="DG315" i="71"/>
  <c r="DH315" i="71"/>
  <c r="DI315" i="71"/>
  <c r="DJ315" i="71"/>
  <c r="DK315" i="71"/>
  <c r="DL315" i="71"/>
  <c r="BI316" i="71"/>
  <c r="BJ316" i="71"/>
  <c r="BK316" i="71"/>
  <c r="BL316" i="71"/>
  <c r="BM316" i="71"/>
  <c r="BN316" i="71"/>
  <c r="BO316" i="71"/>
  <c r="BP316" i="71"/>
  <c r="BQ316" i="71"/>
  <c r="BR316" i="71"/>
  <c r="BS316" i="71"/>
  <c r="BT316" i="71"/>
  <c r="BU316" i="71"/>
  <c r="BV316" i="71"/>
  <c r="BW316" i="71"/>
  <c r="BX316" i="71"/>
  <c r="BY316" i="71"/>
  <c r="BZ316" i="71"/>
  <c r="CA316" i="71"/>
  <c r="CB316" i="71"/>
  <c r="CC316" i="71"/>
  <c r="CD316" i="71"/>
  <c r="CE316" i="71"/>
  <c r="CF316" i="71"/>
  <c r="CG316" i="71"/>
  <c r="CH316" i="71"/>
  <c r="CI316" i="71"/>
  <c r="CJ316" i="71"/>
  <c r="CK316" i="71"/>
  <c r="CL316" i="71"/>
  <c r="CM316" i="71"/>
  <c r="CN316" i="71"/>
  <c r="CO316" i="71"/>
  <c r="CP316" i="71"/>
  <c r="CQ316" i="71"/>
  <c r="CR316" i="71"/>
  <c r="CS316" i="71"/>
  <c r="CT316" i="71"/>
  <c r="CU316" i="71"/>
  <c r="CV316" i="71"/>
  <c r="CW316" i="71"/>
  <c r="CX316" i="71"/>
  <c r="CY316" i="71"/>
  <c r="CZ316" i="71"/>
  <c r="DA316" i="71"/>
  <c r="DB316" i="71"/>
  <c r="DC316" i="71"/>
  <c r="DD316" i="71"/>
  <c r="DE316" i="71"/>
  <c r="DF316" i="71"/>
  <c r="DG316" i="71"/>
  <c r="DH316" i="71"/>
  <c r="DI316" i="71"/>
  <c r="DJ316" i="71"/>
  <c r="DK316" i="71"/>
  <c r="DL316" i="71"/>
  <c r="BI317" i="71"/>
  <c r="BJ317" i="71"/>
  <c r="BK317" i="71"/>
  <c r="BL317" i="71"/>
  <c r="BM317" i="71"/>
  <c r="BN317" i="71"/>
  <c r="BO317" i="71"/>
  <c r="BP317" i="71"/>
  <c r="BQ317" i="71"/>
  <c r="BR317" i="71"/>
  <c r="BS317" i="71"/>
  <c r="BT317" i="71"/>
  <c r="BU317" i="71"/>
  <c r="BV317" i="71"/>
  <c r="BW317" i="71"/>
  <c r="BX317" i="71"/>
  <c r="BY317" i="71"/>
  <c r="BZ317" i="71"/>
  <c r="CA317" i="71"/>
  <c r="CB317" i="71"/>
  <c r="CC317" i="71"/>
  <c r="CD317" i="71"/>
  <c r="CE317" i="71"/>
  <c r="CF317" i="71"/>
  <c r="CG317" i="71"/>
  <c r="CH317" i="71"/>
  <c r="CI317" i="71"/>
  <c r="CJ317" i="71"/>
  <c r="CK317" i="71"/>
  <c r="CL317" i="71"/>
  <c r="CM317" i="71"/>
  <c r="CN317" i="71"/>
  <c r="CO317" i="71"/>
  <c r="CP317" i="71"/>
  <c r="CQ317" i="71"/>
  <c r="CR317" i="71"/>
  <c r="CS317" i="71"/>
  <c r="CT317" i="71"/>
  <c r="CU317" i="71"/>
  <c r="CV317" i="71"/>
  <c r="CW317" i="71"/>
  <c r="CX317" i="71"/>
  <c r="CY317" i="71"/>
  <c r="CZ317" i="71"/>
  <c r="DA317" i="71"/>
  <c r="DB317" i="71"/>
  <c r="DC317" i="71"/>
  <c r="DD317" i="71"/>
  <c r="DE317" i="71"/>
  <c r="DF317" i="71"/>
  <c r="DG317" i="71"/>
  <c r="DH317" i="71"/>
  <c r="DI317" i="71"/>
  <c r="DJ317" i="71"/>
  <c r="DK317" i="71"/>
  <c r="DL317" i="71"/>
  <c r="BI318" i="71"/>
  <c r="BJ318" i="71"/>
  <c r="BK318" i="71"/>
  <c r="BL318" i="71"/>
  <c r="BM318" i="71"/>
  <c r="BN318" i="71"/>
  <c r="BO318" i="71"/>
  <c r="BP318" i="71"/>
  <c r="BQ318" i="71"/>
  <c r="BR318" i="71"/>
  <c r="BS318" i="71"/>
  <c r="BT318" i="71"/>
  <c r="BU318" i="71"/>
  <c r="BV318" i="71"/>
  <c r="BW318" i="71"/>
  <c r="BX318" i="71"/>
  <c r="BY318" i="71"/>
  <c r="BZ318" i="71"/>
  <c r="CA318" i="71"/>
  <c r="CB318" i="71"/>
  <c r="CC318" i="71"/>
  <c r="CD318" i="71"/>
  <c r="CE318" i="71"/>
  <c r="CF318" i="71"/>
  <c r="CG318" i="71"/>
  <c r="CH318" i="71"/>
  <c r="CI318" i="71"/>
  <c r="CJ318" i="71"/>
  <c r="CK318" i="71"/>
  <c r="CL318" i="71"/>
  <c r="CM318" i="71"/>
  <c r="CN318" i="71"/>
  <c r="CO318" i="71"/>
  <c r="CP318" i="71"/>
  <c r="CQ318" i="71"/>
  <c r="CR318" i="71"/>
  <c r="CS318" i="71"/>
  <c r="CT318" i="71"/>
  <c r="CU318" i="71"/>
  <c r="CV318" i="71"/>
  <c r="CW318" i="71"/>
  <c r="CX318" i="71"/>
  <c r="CY318" i="71"/>
  <c r="CZ318" i="71"/>
  <c r="DA318" i="71"/>
  <c r="DB318" i="71"/>
  <c r="DC318" i="71"/>
  <c r="DD318" i="71"/>
  <c r="DE318" i="71"/>
  <c r="DF318" i="71"/>
  <c r="DG318" i="71"/>
  <c r="DH318" i="71"/>
  <c r="DI318" i="71"/>
  <c r="DJ318" i="71"/>
  <c r="DK318" i="71"/>
  <c r="DL318" i="71"/>
  <c r="DN318" i="71"/>
  <c r="BI319" i="71"/>
  <c r="BJ319" i="71"/>
  <c r="BK319" i="71"/>
  <c r="BL319" i="71"/>
  <c r="BM319" i="71"/>
  <c r="BN319" i="71"/>
  <c r="BO319" i="71"/>
  <c r="BP319" i="71"/>
  <c r="BQ319" i="71"/>
  <c r="BR319" i="71"/>
  <c r="BS319" i="71"/>
  <c r="BT319" i="71"/>
  <c r="BU319" i="71"/>
  <c r="BV319" i="71"/>
  <c r="BW319" i="71"/>
  <c r="BX319" i="71"/>
  <c r="BY319" i="71"/>
  <c r="BZ319" i="71"/>
  <c r="CA319" i="71"/>
  <c r="CB319" i="71"/>
  <c r="CC319" i="71"/>
  <c r="CD319" i="71"/>
  <c r="CE319" i="71"/>
  <c r="CF319" i="71"/>
  <c r="CG319" i="71"/>
  <c r="CH319" i="71"/>
  <c r="CI319" i="71"/>
  <c r="CJ319" i="71"/>
  <c r="CK319" i="71"/>
  <c r="CL319" i="71"/>
  <c r="CM319" i="71"/>
  <c r="CN319" i="71"/>
  <c r="CO319" i="71"/>
  <c r="CP319" i="71"/>
  <c r="CQ319" i="71"/>
  <c r="CR319" i="71"/>
  <c r="CS319" i="71"/>
  <c r="CT319" i="71"/>
  <c r="CU319" i="71"/>
  <c r="CV319" i="71"/>
  <c r="CW319" i="71"/>
  <c r="CX319" i="71"/>
  <c r="CY319" i="71"/>
  <c r="CZ319" i="71"/>
  <c r="DA319" i="71"/>
  <c r="DB319" i="71"/>
  <c r="DC319" i="71"/>
  <c r="DD319" i="71"/>
  <c r="DE319" i="71"/>
  <c r="DF319" i="71"/>
  <c r="DG319" i="71"/>
  <c r="DH319" i="71"/>
  <c r="DI319" i="71"/>
  <c r="DJ319" i="71"/>
  <c r="DK319" i="71"/>
  <c r="DL319" i="71"/>
  <c r="DN319" i="71"/>
  <c r="BI320" i="71"/>
  <c r="BJ320" i="71"/>
  <c r="BK320" i="71"/>
  <c r="BL320" i="71"/>
  <c r="BM320" i="71"/>
  <c r="BN320" i="71"/>
  <c r="BO320" i="71"/>
  <c r="BP320" i="71"/>
  <c r="BQ320" i="71"/>
  <c r="BR320" i="71"/>
  <c r="BS320" i="71"/>
  <c r="BT320" i="71"/>
  <c r="BU320" i="71"/>
  <c r="BV320" i="71"/>
  <c r="BW320" i="71"/>
  <c r="BX320" i="71"/>
  <c r="BY320" i="71"/>
  <c r="BZ320" i="71"/>
  <c r="CA320" i="71"/>
  <c r="CB320" i="71"/>
  <c r="CC320" i="71"/>
  <c r="CD320" i="71"/>
  <c r="CE320" i="71"/>
  <c r="CF320" i="71"/>
  <c r="CG320" i="71"/>
  <c r="CH320" i="71"/>
  <c r="CI320" i="71"/>
  <c r="CJ320" i="71"/>
  <c r="CK320" i="71"/>
  <c r="CL320" i="71"/>
  <c r="CM320" i="71"/>
  <c r="CN320" i="71"/>
  <c r="CO320" i="71"/>
  <c r="CP320" i="71"/>
  <c r="CQ320" i="71"/>
  <c r="CR320" i="71"/>
  <c r="CS320" i="71"/>
  <c r="CT320" i="71"/>
  <c r="CU320" i="71"/>
  <c r="CV320" i="71"/>
  <c r="CW320" i="71"/>
  <c r="CX320" i="71"/>
  <c r="CY320" i="71"/>
  <c r="CZ320" i="71"/>
  <c r="DA320" i="71"/>
  <c r="DB320" i="71"/>
  <c r="DC320" i="71"/>
  <c r="DD320" i="71"/>
  <c r="DE320" i="71"/>
  <c r="DF320" i="71"/>
  <c r="DG320" i="71"/>
  <c r="DH320" i="71"/>
  <c r="DI320" i="71"/>
  <c r="DJ320" i="71"/>
  <c r="DK320" i="71"/>
  <c r="DL320" i="71"/>
  <c r="DN320" i="71"/>
  <c r="BI321" i="71"/>
  <c r="BJ321" i="71"/>
  <c r="BK321" i="71"/>
  <c r="BL321" i="71"/>
  <c r="BM321" i="71"/>
  <c r="BN321" i="71"/>
  <c r="BO321" i="71"/>
  <c r="BP321" i="71"/>
  <c r="BQ321" i="71"/>
  <c r="BR321" i="71"/>
  <c r="BS321" i="71"/>
  <c r="BT321" i="71"/>
  <c r="BU321" i="71"/>
  <c r="BV321" i="71"/>
  <c r="BW321" i="71"/>
  <c r="BX321" i="71"/>
  <c r="BY321" i="71"/>
  <c r="BZ321" i="71"/>
  <c r="CA321" i="71"/>
  <c r="CB321" i="71"/>
  <c r="CC321" i="71"/>
  <c r="CD321" i="71"/>
  <c r="CE321" i="71"/>
  <c r="CF321" i="71"/>
  <c r="CG321" i="71"/>
  <c r="CH321" i="71"/>
  <c r="CI321" i="71"/>
  <c r="CJ321" i="71"/>
  <c r="CK321" i="71"/>
  <c r="CL321" i="71"/>
  <c r="CM321" i="71"/>
  <c r="CN321" i="71"/>
  <c r="CO321" i="71"/>
  <c r="CP321" i="71"/>
  <c r="CQ321" i="71"/>
  <c r="CR321" i="71"/>
  <c r="CS321" i="71"/>
  <c r="CT321" i="71"/>
  <c r="CU321" i="71"/>
  <c r="CV321" i="71"/>
  <c r="CW321" i="71"/>
  <c r="CX321" i="71"/>
  <c r="CY321" i="71"/>
  <c r="CZ321" i="71"/>
  <c r="DA321" i="71"/>
  <c r="DB321" i="71"/>
  <c r="DC321" i="71"/>
  <c r="DD321" i="71"/>
  <c r="DE321" i="71"/>
  <c r="DF321" i="71"/>
  <c r="DG321" i="71"/>
  <c r="DH321" i="71"/>
  <c r="DI321" i="71"/>
  <c r="DJ321" i="71"/>
  <c r="DK321" i="71"/>
  <c r="DL321" i="71"/>
  <c r="DN321" i="71"/>
  <c r="BI322" i="71"/>
  <c r="BJ322" i="71"/>
  <c r="BK322" i="71"/>
  <c r="BL322" i="71"/>
  <c r="BM322" i="71"/>
  <c r="BN322" i="71"/>
  <c r="BO322" i="71"/>
  <c r="BP322" i="71"/>
  <c r="BQ322" i="71"/>
  <c r="BR322" i="71"/>
  <c r="BS322" i="71"/>
  <c r="BT322" i="71"/>
  <c r="BU322" i="71"/>
  <c r="BV322" i="71"/>
  <c r="BW322" i="71"/>
  <c r="BX322" i="71"/>
  <c r="BY322" i="71"/>
  <c r="BZ322" i="71"/>
  <c r="CA322" i="71"/>
  <c r="CB322" i="71"/>
  <c r="CC322" i="71"/>
  <c r="CD322" i="71"/>
  <c r="CE322" i="71"/>
  <c r="CF322" i="71"/>
  <c r="CG322" i="71"/>
  <c r="CH322" i="71"/>
  <c r="CI322" i="71"/>
  <c r="CJ322" i="71"/>
  <c r="CK322" i="71"/>
  <c r="CL322" i="71"/>
  <c r="CM322" i="71"/>
  <c r="CN322" i="71"/>
  <c r="CO322" i="71"/>
  <c r="CP322" i="71"/>
  <c r="CQ322" i="71"/>
  <c r="CR322" i="71"/>
  <c r="CS322" i="71"/>
  <c r="CT322" i="71"/>
  <c r="CU322" i="71"/>
  <c r="CV322" i="71"/>
  <c r="CW322" i="71"/>
  <c r="CX322" i="71"/>
  <c r="CY322" i="71"/>
  <c r="CZ322" i="71"/>
  <c r="DA322" i="71"/>
  <c r="DB322" i="71"/>
  <c r="DC322" i="71"/>
  <c r="DD322" i="71"/>
  <c r="DE322" i="71"/>
  <c r="DF322" i="71"/>
  <c r="DG322" i="71"/>
  <c r="DH322" i="71"/>
  <c r="DI322" i="71"/>
  <c r="DJ322" i="71"/>
  <c r="DK322" i="71"/>
  <c r="DL322" i="71"/>
  <c r="DN322" i="71"/>
  <c r="BI323" i="71"/>
  <c r="BJ323" i="71"/>
  <c r="BK323" i="71"/>
  <c r="BL323" i="71"/>
  <c r="BM323" i="71"/>
  <c r="BN323" i="71"/>
  <c r="BO323" i="71"/>
  <c r="BP323" i="71"/>
  <c r="BQ323" i="71"/>
  <c r="BR323" i="71"/>
  <c r="BS323" i="71"/>
  <c r="BT323" i="71"/>
  <c r="BU323" i="71"/>
  <c r="BV323" i="71"/>
  <c r="BW323" i="71"/>
  <c r="BX323" i="71"/>
  <c r="BY323" i="71"/>
  <c r="BZ323" i="71"/>
  <c r="CA323" i="71"/>
  <c r="CB323" i="71"/>
  <c r="CC323" i="71"/>
  <c r="CD323" i="71"/>
  <c r="CE323" i="71"/>
  <c r="CF323" i="71"/>
  <c r="CG323" i="71"/>
  <c r="CH323" i="71"/>
  <c r="CI323" i="71"/>
  <c r="CJ323" i="71"/>
  <c r="CK323" i="71"/>
  <c r="CL323" i="71"/>
  <c r="CM323" i="71"/>
  <c r="CN323" i="71"/>
  <c r="CO323" i="71"/>
  <c r="CP323" i="71"/>
  <c r="CQ323" i="71"/>
  <c r="CR323" i="71"/>
  <c r="CS323" i="71"/>
  <c r="CT323" i="71"/>
  <c r="CU323" i="71"/>
  <c r="CV323" i="71"/>
  <c r="CW323" i="71"/>
  <c r="CX323" i="71"/>
  <c r="CY323" i="71"/>
  <c r="CZ323" i="71"/>
  <c r="DA323" i="71"/>
  <c r="DB323" i="71"/>
  <c r="DC323" i="71"/>
  <c r="DD323" i="71"/>
  <c r="DE323" i="71"/>
  <c r="DF323" i="71"/>
  <c r="DG323" i="71"/>
  <c r="DH323" i="71"/>
  <c r="DI323" i="71"/>
  <c r="DJ323" i="71"/>
  <c r="DK323" i="71"/>
  <c r="DL323" i="71"/>
  <c r="DN323" i="71"/>
  <c r="BI324" i="71"/>
  <c r="BJ324" i="71"/>
  <c r="BK324" i="71"/>
  <c r="BL324" i="71"/>
  <c r="BM324" i="71"/>
  <c r="BN324" i="71"/>
  <c r="BO324" i="71"/>
  <c r="BP324" i="71"/>
  <c r="BQ324" i="71"/>
  <c r="BR324" i="71"/>
  <c r="BS324" i="71"/>
  <c r="BT324" i="71"/>
  <c r="BU324" i="71"/>
  <c r="BV324" i="71"/>
  <c r="BW324" i="71"/>
  <c r="BX324" i="71"/>
  <c r="BY324" i="71"/>
  <c r="BZ324" i="71"/>
  <c r="CA324" i="71"/>
  <c r="CB324" i="71"/>
  <c r="CC324" i="71"/>
  <c r="CD324" i="71"/>
  <c r="CE324" i="71"/>
  <c r="CF324" i="71"/>
  <c r="CG324" i="71"/>
  <c r="CH324" i="71"/>
  <c r="CI324" i="71"/>
  <c r="CJ324" i="71"/>
  <c r="CK324" i="71"/>
  <c r="CL324" i="71"/>
  <c r="CM324" i="71"/>
  <c r="CN324" i="71"/>
  <c r="CO324" i="71"/>
  <c r="CP324" i="71"/>
  <c r="CQ324" i="71"/>
  <c r="CR324" i="71"/>
  <c r="CS324" i="71"/>
  <c r="CT324" i="71"/>
  <c r="CU324" i="71"/>
  <c r="CV324" i="71"/>
  <c r="CW324" i="71"/>
  <c r="CX324" i="71"/>
  <c r="CY324" i="71"/>
  <c r="CZ324" i="71"/>
  <c r="DA324" i="71"/>
  <c r="DB324" i="71"/>
  <c r="DC324" i="71"/>
  <c r="DD324" i="71"/>
  <c r="DE324" i="71"/>
  <c r="DF324" i="71"/>
  <c r="DG324" i="71"/>
  <c r="DH324" i="71"/>
  <c r="DI324" i="71"/>
  <c r="DJ324" i="71"/>
  <c r="DK324" i="71"/>
  <c r="DL324" i="71"/>
  <c r="BI325" i="71"/>
  <c r="BJ325" i="71"/>
  <c r="BK325" i="71"/>
  <c r="BL325" i="71"/>
  <c r="BM325" i="71"/>
  <c r="BN325" i="71"/>
  <c r="BO325" i="71"/>
  <c r="BP325" i="71"/>
  <c r="BQ325" i="71"/>
  <c r="BR325" i="71"/>
  <c r="BS325" i="71"/>
  <c r="BT325" i="71"/>
  <c r="BU325" i="71"/>
  <c r="BV325" i="71"/>
  <c r="BW325" i="71"/>
  <c r="BX325" i="71"/>
  <c r="BY325" i="71"/>
  <c r="BZ325" i="71"/>
  <c r="CA325" i="71"/>
  <c r="CB325" i="71"/>
  <c r="CC325" i="71"/>
  <c r="CD325" i="71"/>
  <c r="CE325" i="71"/>
  <c r="CF325" i="71"/>
  <c r="CG325" i="71"/>
  <c r="CH325" i="71"/>
  <c r="CI325" i="71"/>
  <c r="CJ325" i="71"/>
  <c r="CK325" i="71"/>
  <c r="CL325" i="71"/>
  <c r="CM325" i="71"/>
  <c r="CN325" i="71"/>
  <c r="CO325" i="71"/>
  <c r="CP325" i="71"/>
  <c r="CQ325" i="71"/>
  <c r="CR325" i="71"/>
  <c r="CS325" i="71"/>
  <c r="CT325" i="71"/>
  <c r="CU325" i="71"/>
  <c r="CV325" i="71"/>
  <c r="CW325" i="71"/>
  <c r="CX325" i="71"/>
  <c r="CY325" i="71"/>
  <c r="CZ325" i="71"/>
  <c r="DA325" i="71"/>
  <c r="DB325" i="71"/>
  <c r="DC325" i="71"/>
  <c r="DD325" i="71"/>
  <c r="DE325" i="71"/>
  <c r="DF325" i="71"/>
  <c r="DG325" i="71"/>
  <c r="DH325" i="71"/>
  <c r="DI325" i="71"/>
  <c r="DJ325" i="71"/>
  <c r="DK325" i="71"/>
  <c r="DL325" i="71"/>
  <c r="BI326" i="71"/>
  <c r="BJ326" i="71"/>
  <c r="BK326" i="71"/>
  <c r="BL326" i="71"/>
  <c r="BM326" i="71"/>
  <c r="BN326" i="71"/>
  <c r="BO326" i="71"/>
  <c r="BP326" i="71"/>
  <c r="BQ326" i="71"/>
  <c r="BR326" i="71"/>
  <c r="BS326" i="71"/>
  <c r="BT326" i="71"/>
  <c r="BU326" i="71"/>
  <c r="BV326" i="71"/>
  <c r="BW326" i="71"/>
  <c r="BX326" i="71"/>
  <c r="BY326" i="71"/>
  <c r="BZ326" i="71"/>
  <c r="CA326" i="71"/>
  <c r="CB326" i="71"/>
  <c r="CC326" i="71"/>
  <c r="CD326" i="71"/>
  <c r="CE326" i="71"/>
  <c r="CF326" i="71"/>
  <c r="CG326" i="71"/>
  <c r="CH326" i="71"/>
  <c r="CI326" i="71"/>
  <c r="CJ326" i="71"/>
  <c r="CK326" i="71"/>
  <c r="CL326" i="71"/>
  <c r="CM326" i="71"/>
  <c r="CN326" i="71"/>
  <c r="CO326" i="71"/>
  <c r="CP326" i="71"/>
  <c r="CQ326" i="71"/>
  <c r="CR326" i="71"/>
  <c r="CS326" i="71"/>
  <c r="CT326" i="71"/>
  <c r="CU326" i="71"/>
  <c r="CV326" i="71"/>
  <c r="CW326" i="71"/>
  <c r="CX326" i="71"/>
  <c r="CY326" i="71"/>
  <c r="CZ326" i="71"/>
  <c r="DA326" i="71"/>
  <c r="DB326" i="71"/>
  <c r="DC326" i="71"/>
  <c r="DD326" i="71"/>
  <c r="DE326" i="71"/>
  <c r="DF326" i="71"/>
  <c r="DG326" i="71"/>
  <c r="DH326" i="71"/>
  <c r="DI326" i="71"/>
  <c r="DJ326" i="71"/>
  <c r="DK326" i="71"/>
  <c r="DL326" i="71"/>
  <c r="BI327" i="71"/>
  <c r="BJ327" i="71"/>
  <c r="BK327" i="71"/>
  <c r="BL327" i="71"/>
  <c r="BM327" i="71"/>
  <c r="BN327" i="71"/>
  <c r="BO327" i="71"/>
  <c r="BP327" i="71"/>
  <c r="BQ327" i="71"/>
  <c r="BR327" i="71"/>
  <c r="BS327" i="71"/>
  <c r="BT327" i="71"/>
  <c r="BU327" i="71"/>
  <c r="BV327" i="71"/>
  <c r="BW327" i="71"/>
  <c r="BX327" i="71"/>
  <c r="BY327" i="71"/>
  <c r="BZ327" i="71"/>
  <c r="CA327" i="71"/>
  <c r="CB327" i="71"/>
  <c r="CC327" i="71"/>
  <c r="CD327" i="71"/>
  <c r="CE327" i="71"/>
  <c r="CF327" i="71"/>
  <c r="CG327" i="71"/>
  <c r="CH327" i="71"/>
  <c r="CI327" i="71"/>
  <c r="CJ327" i="71"/>
  <c r="CK327" i="71"/>
  <c r="CL327" i="71"/>
  <c r="CM327" i="71"/>
  <c r="CN327" i="71"/>
  <c r="CO327" i="71"/>
  <c r="CP327" i="71"/>
  <c r="CQ327" i="71"/>
  <c r="CR327" i="71"/>
  <c r="CS327" i="71"/>
  <c r="CT327" i="71"/>
  <c r="CU327" i="71"/>
  <c r="CV327" i="71"/>
  <c r="CW327" i="71"/>
  <c r="CX327" i="71"/>
  <c r="CY327" i="71"/>
  <c r="CZ327" i="71"/>
  <c r="DA327" i="71"/>
  <c r="DB327" i="71"/>
  <c r="DC327" i="71"/>
  <c r="DD327" i="71"/>
  <c r="DE327" i="71"/>
  <c r="DF327" i="71"/>
  <c r="DG327" i="71"/>
  <c r="DH327" i="71"/>
  <c r="DI327" i="71"/>
  <c r="DJ327" i="71"/>
  <c r="DK327" i="71"/>
  <c r="DL327" i="71"/>
  <c r="BI328" i="71"/>
  <c r="BJ328" i="71"/>
  <c r="BK328" i="71"/>
  <c r="BL328" i="71"/>
  <c r="BM328" i="71"/>
  <c r="BN328" i="71"/>
  <c r="BO328" i="71"/>
  <c r="BP328" i="71"/>
  <c r="BQ328" i="71"/>
  <c r="BR328" i="71"/>
  <c r="BS328" i="71"/>
  <c r="BT328" i="71"/>
  <c r="BU328" i="71"/>
  <c r="BV328" i="71"/>
  <c r="BW328" i="71"/>
  <c r="BX328" i="71"/>
  <c r="BY328" i="71"/>
  <c r="BZ328" i="71"/>
  <c r="CA328" i="71"/>
  <c r="CB328" i="71"/>
  <c r="CC328" i="71"/>
  <c r="CD328" i="71"/>
  <c r="CE328" i="71"/>
  <c r="CF328" i="71"/>
  <c r="CG328" i="71"/>
  <c r="CH328" i="71"/>
  <c r="CI328" i="71"/>
  <c r="CJ328" i="71"/>
  <c r="CK328" i="71"/>
  <c r="CL328" i="71"/>
  <c r="CM328" i="71"/>
  <c r="CN328" i="71"/>
  <c r="CO328" i="71"/>
  <c r="CP328" i="71"/>
  <c r="CQ328" i="71"/>
  <c r="CR328" i="71"/>
  <c r="CS328" i="71"/>
  <c r="CT328" i="71"/>
  <c r="CU328" i="71"/>
  <c r="CV328" i="71"/>
  <c r="CW328" i="71"/>
  <c r="CX328" i="71"/>
  <c r="CY328" i="71"/>
  <c r="CZ328" i="71"/>
  <c r="DA328" i="71"/>
  <c r="DB328" i="71"/>
  <c r="DC328" i="71"/>
  <c r="DD328" i="71"/>
  <c r="DE328" i="71"/>
  <c r="DF328" i="71"/>
  <c r="DG328" i="71"/>
  <c r="DH328" i="71"/>
  <c r="DI328" i="71"/>
  <c r="DJ328" i="71"/>
  <c r="DK328" i="71"/>
  <c r="DL328" i="71"/>
  <c r="BI329" i="71"/>
  <c r="BJ329" i="71"/>
  <c r="BK329" i="71"/>
  <c r="BL329" i="71"/>
  <c r="BM329" i="71"/>
  <c r="BN329" i="71"/>
  <c r="BO329" i="71"/>
  <c r="BP329" i="71"/>
  <c r="BQ329" i="71"/>
  <c r="BR329" i="71"/>
  <c r="BS329" i="71"/>
  <c r="BT329" i="71"/>
  <c r="BU329" i="71"/>
  <c r="BV329" i="71"/>
  <c r="BW329" i="71"/>
  <c r="BX329" i="71"/>
  <c r="BY329" i="71"/>
  <c r="BZ329" i="71"/>
  <c r="CA329" i="71"/>
  <c r="CB329" i="71"/>
  <c r="CC329" i="71"/>
  <c r="CD329" i="71"/>
  <c r="CE329" i="71"/>
  <c r="CF329" i="71"/>
  <c r="CG329" i="71"/>
  <c r="CH329" i="71"/>
  <c r="CI329" i="71"/>
  <c r="CJ329" i="71"/>
  <c r="CK329" i="71"/>
  <c r="CL329" i="71"/>
  <c r="CM329" i="71"/>
  <c r="CN329" i="71"/>
  <c r="CO329" i="71"/>
  <c r="CP329" i="71"/>
  <c r="CQ329" i="71"/>
  <c r="CR329" i="71"/>
  <c r="CS329" i="71"/>
  <c r="CT329" i="71"/>
  <c r="CU329" i="71"/>
  <c r="CV329" i="71"/>
  <c r="CW329" i="71"/>
  <c r="CX329" i="71"/>
  <c r="CY329" i="71"/>
  <c r="CZ329" i="71"/>
  <c r="DA329" i="71"/>
  <c r="DB329" i="71"/>
  <c r="DC329" i="71"/>
  <c r="DD329" i="71"/>
  <c r="DE329" i="71"/>
  <c r="DF329" i="71"/>
  <c r="DG329" i="71"/>
  <c r="DH329" i="71"/>
  <c r="DI329" i="71"/>
  <c r="DJ329" i="71"/>
  <c r="DK329" i="71"/>
  <c r="DL329" i="71"/>
  <c r="BI330" i="71"/>
  <c r="BJ330" i="71"/>
  <c r="BK330" i="71"/>
  <c r="BL330" i="71"/>
  <c r="BM330" i="71"/>
  <c r="BN330" i="71"/>
  <c r="BO330" i="71"/>
  <c r="BP330" i="71"/>
  <c r="BQ330" i="71"/>
  <c r="BR330" i="71"/>
  <c r="BS330" i="71"/>
  <c r="BT330" i="71"/>
  <c r="BU330" i="71"/>
  <c r="BV330" i="71"/>
  <c r="BW330" i="71"/>
  <c r="BX330" i="71"/>
  <c r="BY330" i="71"/>
  <c r="BZ330" i="71"/>
  <c r="CA330" i="71"/>
  <c r="CB330" i="71"/>
  <c r="CC330" i="71"/>
  <c r="CD330" i="71"/>
  <c r="CE330" i="71"/>
  <c r="CF330" i="71"/>
  <c r="CG330" i="71"/>
  <c r="CH330" i="71"/>
  <c r="CI330" i="71"/>
  <c r="CJ330" i="71"/>
  <c r="CK330" i="71"/>
  <c r="CL330" i="71"/>
  <c r="CM330" i="71"/>
  <c r="CN330" i="71"/>
  <c r="CO330" i="71"/>
  <c r="CP330" i="71"/>
  <c r="CQ330" i="71"/>
  <c r="CR330" i="71"/>
  <c r="CS330" i="71"/>
  <c r="CT330" i="71"/>
  <c r="CU330" i="71"/>
  <c r="CV330" i="71"/>
  <c r="CW330" i="71"/>
  <c r="CX330" i="71"/>
  <c r="CY330" i="71"/>
  <c r="CZ330" i="71"/>
  <c r="DA330" i="71"/>
  <c r="DB330" i="71"/>
  <c r="DC330" i="71"/>
  <c r="DD330" i="71"/>
  <c r="DE330" i="71"/>
  <c r="DF330" i="71"/>
  <c r="DG330" i="71"/>
  <c r="DH330" i="71"/>
  <c r="DI330" i="71"/>
  <c r="DJ330" i="71"/>
  <c r="DK330" i="71"/>
  <c r="DL330" i="71"/>
  <c r="BI331" i="71"/>
  <c r="BJ331" i="71"/>
  <c r="BK331" i="71"/>
  <c r="BL331" i="71"/>
  <c r="BM331" i="71"/>
  <c r="BN331" i="71"/>
  <c r="BO331" i="71"/>
  <c r="BP331" i="71"/>
  <c r="BQ331" i="71"/>
  <c r="BR331" i="71"/>
  <c r="BS331" i="71"/>
  <c r="BT331" i="71"/>
  <c r="BU331" i="71"/>
  <c r="BV331" i="71"/>
  <c r="BW331" i="71"/>
  <c r="BX331" i="71"/>
  <c r="BY331" i="71"/>
  <c r="BZ331" i="71"/>
  <c r="CA331" i="71"/>
  <c r="CB331" i="71"/>
  <c r="CC331" i="71"/>
  <c r="CD331" i="71"/>
  <c r="CE331" i="71"/>
  <c r="CF331" i="71"/>
  <c r="CG331" i="71"/>
  <c r="CH331" i="71"/>
  <c r="CI331" i="71"/>
  <c r="CJ331" i="71"/>
  <c r="CK331" i="71"/>
  <c r="CL331" i="71"/>
  <c r="CM331" i="71"/>
  <c r="CN331" i="71"/>
  <c r="CO331" i="71"/>
  <c r="CP331" i="71"/>
  <c r="CQ331" i="71"/>
  <c r="CR331" i="71"/>
  <c r="CS331" i="71"/>
  <c r="CT331" i="71"/>
  <c r="CU331" i="71"/>
  <c r="CV331" i="71"/>
  <c r="CW331" i="71"/>
  <c r="CX331" i="71"/>
  <c r="CY331" i="71"/>
  <c r="CZ331" i="71"/>
  <c r="DA331" i="71"/>
  <c r="DB331" i="71"/>
  <c r="DC331" i="71"/>
  <c r="DD331" i="71"/>
  <c r="DE331" i="71"/>
  <c r="DF331" i="71"/>
  <c r="DG331" i="71"/>
  <c r="DH331" i="71"/>
  <c r="DI331" i="71"/>
  <c r="DJ331" i="71"/>
  <c r="DK331" i="71"/>
  <c r="DL331" i="71"/>
  <c r="BI332" i="71"/>
  <c r="BJ332" i="71"/>
  <c r="BK332" i="71"/>
  <c r="BL332" i="71"/>
  <c r="BM332" i="71"/>
  <c r="BN332" i="71"/>
  <c r="BO332" i="71"/>
  <c r="BP332" i="71"/>
  <c r="BQ332" i="71"/>
  <c r="BR332" i="71"/>
  <c r="BS332" i="71"/>
  <c r="BT332" i="71"/>
  <c r="BU332" i="71"/>
  <c r="BV332" i="71"/>
  <c r="BW332" i="71"/>
  <c r="BX332" i="71"/>
  <c r="BY332" i="71"/>
  <c r="BZ332" i="71"/>
  <c r="CA332" i="71"/>
  <c r="CB332" i="71"/>
  <c r="CC332" i="71"/>
  <c r="CD332" i="71"/>
  <c r="CE332" i="71"/>
  <c r="CF332" i="71"/>
  <c r="CG332" i="71"/>
  <c r="CH332" i="71"/>
  <c r="CI332" i="71"/>
  <c r="CJ332" i="71"/>
  <c r="CK332" i="71"/>
  <c r="CL332" i="71"/>
  <c r="CM332" i="71"/>
  <c r="CN332" i="71"/>
  <c r="CO332" i="71"/>
  <c r="CP332" i="71"/>
  <c r="CQ332" i="71"/>
  <c r="CR332" i="71"/>
  <c r="CS332" i="71"/>
  <c r="CT332" i="71"/>
  <c r="CU332" i="71"/>
  <c r="CV332" i="71"/>
  <c r="CW332" i="71"/>
  <c r="CX332" i="71"/>
  <c r="CY332" i="71"/>
  <c r="CZ332" i="71"/>
  <c r="DA332" i="71"/>
  <c r="DB332" i="71"/>
  <c r="DC332" i="71"/>
  <c r="DD332" i="71"/>
  <c r="DE332" i="71"/>
  <c r="DF332" i="71"/>
  <c r="DG332" i="71"/>
  <c r="DH332" i="71"/>
  <c r="DI332" i="71"/>
  <c r="DJ332" i="71"/>
  <c r="DK332" i="71"/>
  <c r="DL332" i="71"/>
  <c r="BI333" i="71"/>
  <c r="BJ333" i="71"/>
  <c r="BK333" i="71"/>
  <c r="BL333" i="71"/>
  <c r="BM333" i="71"/>
  <c r="BN333" i="71"/>
  <c r="BO333" i="71"/>
  <c r="BP333" i="71"/>
  <c r="BQ333" i="71"/>
  <c r="BR333" i="71"/>
  <c r="BS333" i="71"/>
  <c r="BT333" i="71"/>
  <c r="BU333" i="71"/>
  <c r="BV333" i="71"/>
  <c r="BW333" i="71"/>
  <c r="BX333" i="71"/>
  <c r="BY333" i="71"/>
  <c r="BZ333" i="71"/>
  <c r="CA333" i="71"/>
  <c r="CB333" i="71"/>
  <c r="CC333" i="71"/>
  <c r="CD333" i="71"/>
  <c r="CE333" i="71"/>
  <c r="CF333" i="71"/>
  <c r="CG333" i="71"/>
  <c r="CH333" i="71"/>
  <c r="CI333" i="71"/>
  <c r="CJ333" i="71"/>
  <c r="CK333" i="71"/>
  <c r="CL333" i="71"/>
  <c r="CM333" i="71"/>
  <c r="CN333" i="71"/>
  <c r="CO333" i="71"/>
  <c r="CP333" i="71"/>
  <c r="CQ333" i="71"/>
  <c r="CR333" i="71"/>
  <c r="CS333" i="71"/>
  <c r="CT333" i="71"/>
  <c r="CU333" i="71"/>
  <c r="CV333" i="71"/>
  <c r="CW333" i="71"/>
  <c r="CX333" i="71"/>
  <c r="CY333" i="71"/>
  <c r="CZ333" i="71"/>
  <c r="DA333" i="71"/>
  <c r="DB333" i="71"/>
  <c r="DC333" i="71"/>
  <c r="DD333" i="71"/>
  <c r="DE333" i="71"/>
  <c r="DF333" i="71"/>
  <c r="DG333" i="71"/>
  <c r="DH333" i="71"/>
  <c r="DI333" i="71"/>
  <c r="DJ333" i="71"/>
  <c r="DK333" i="71"/>
  <c r="DL333" i="71"/>
  <c r="BI334" i="71"/>
  <c r="BJ334" i="71"/>
  <c r="BK334" i="71"/>
  <c r="BL334" i="71"/>
  <c r="BM334" i="71"/>
  <c r="BN334" i="71"/>
  <c r="BO334" i="71"/>
  <c r="BP334" i="71"/>
  <c r="BQ334" i="71"/>
  <c r="BR334" i="71"/>
  <c r="BS334" i="71"/>
  <c r="BT334" i="71"/>
  <c r="BU334" i="71"/>
  <c r="BV334" i="71"/>
  <c r="BW334" i="71"/>
  <c r="BX334" i="71"/>
  <c r="BY334" i="71"/>
  <c r="BZ334" i="71"/>
  <c r="CA334" i="71"/>
  <c r="CB334" i="71"/>
  <c r="CC334" i="71"/>
  <c r="CD334" i="71"/>
  <c r="CE334" i="71"/>
  <c r="CF334" i="71"/>
  <c r="CG334" i="71"/>
  <c r="CH334" i="71"/>
  <c r="CI334" i="71"/>
  <c r="CJ334" i="71"/>
  <c r="CK334" i="71"/>
  <c r="CL334" i="71"/>
  <c r="CM334" i="71"/>
  <c r="CN334" i="71"/>
  <c r="CO334" i="71"/>
  <c r="CP334" i="71"/>
  <c r="CQ334" i="71"/>
  <c r="CR334" i="71"/>
  <c r="CS334" i="71"/>
  <c r="CT334" i="71"/>
  <c r="CU334" i="71"/>
  <c r="CV334" i="71"/>
  <c r="CW334" i="71"/>
  <c r="CX334" i="71"/>
  <c r="CY334" i="71"/>
  <c r="CZ334" i="71"/>
  <c r="DA334" i="71"/>
  <c r="DB334" i="71"/>
  <c r="DC334" i="71"/>
  <c r="DD334" i="71"/>
  <c r="DE334" i="71"/>
  <c r="DF334" i="71"/>
  <c r="DG334" i="71"/>
  <c r="DH334" i="71"/>
  <c r="DI334" i="71"/>
  <c r="DJ334" i="71"/>
  <c r="DK334" i="71"/>
  <c r="DL334" i="71"/>
  <c r="BI335" i="71"/>
  <c r="BJ335" i="71"/>
  <c r="BK335" i="71"/>
  <c r="BL335" i="71"/>
  <c r="BM335" i="71"/>
  <c r="BN335" i="71"/>
  <c r="BO335" i="71"/>
  <c r="BP335" i="71"/>
  <c r="BQ335" i="71"/>
  <c r="BR335" i="71"/>
  <c r="BS335" i="71"/>
  <c r="BT335" i="71"/>
  <c r="BU335" i="71"/>
  <c r="BV335" i="71"/>
  <c r="BW335" i="71"/>
  <c r="BX335" i="71"/>
  <c r="BY335" i="71"/>
  <c r="BZ335" i="71"/>
  <c r="CA335" i="71"/>
  <c r="CB335" i="71"/>
  <c r="CC335" i="71"/>
  <c r="CD335" i="71"/>
  <c r="CE335" i="71"/>
  <c r="CF335" i="71"/>
  <c r="CG335" i="71"/>
  <c r="CH335" i="71"/>
  <c r="CI335" i="71"/>
  <c r="CJ335" i="71"/>
  <c r="CK335" i="71"/>
  <c r="CL335" i="71"/>
  <c r="CM335" i="71"/>
  <c r="CN335" i="71"/>
  <c r="CO335" i="71"/>
  <c r="CP335" i="71"/>
  <c r="CQ335" i="71"/>
  <c r="CR335" i="71"/>
  <c r="CS335" i="71"/>
  <c r="CT335" i="71"/>
  <c r="CU335" i="71"/>
  <c r="CV335" i="71"/>
  <c r="CW335" i="71"/>
  <c r="CX335" i="71"/>
  <c r="CY335" i="71"/>
  <c r="CZ335" i="71"/>
  <c r="DA335" i="71"/>
  <c r="DB335" i="71"/>
  <c r="DC335" i="71"/>
  <c r="DD335" i="71"/>
  <c r="DE335" i="71"/>
  <c r="DF335" i="71"/>
  <c r="DG335" i="71"/>
  <c r="DH335" i="71"/>
  <c r="DI335" i="71"/>
  <c r="DJ335" i="71"/>
  <c r="DK335" i="71"/>
  <c r="DL335" i="71"/>
  <c r="BI336" i="71"/>
  <c r="BJ336" i="71"/>
  <c r="BK336" i="71"/>
  <c r="BL336" i="71"/>
  <c r="BM336" i="71"/>
  <c r="BN336" i="71"/>
  <c r="BO336" i="71"/>
  <c r="BP336" i="71"/>
  <c r="BQ336" i="71"/>
  <c r="BR336" i="71"/>
  <c r="BS336" i="71"/>
  <c r="BT336" i="71"/>
  <c r="BU336" i="71"/>
  <c r="BV336" i="71"/>
  <c r="BW336" i="71"/>
  <c r="BX336" i="71"/>
  <c r="BY336" i="71"/>
  <c r="BZ336" i="71"/>
  <c r="CA336" i="71"/>
  <c r="CB336" i="71"/>
  <c r="CC336" i="71"/>
  <c r="CD336" i="71"/>
  <c r="CE336" i="71"/>
  <c r="CF336" i="71"/>
  <c r="CG336" i="71"/>
  <c r="CH336" i="71"/>
  <c r="CI336" i="71"/>
  <c r="CJ336" i="71"/>
  <c r="CK336" i="71"/>
  <c r="CL336" i="71"/>
  <c r="CM336" i="71"/>
  <c r="CN336" i="71"/>
  <c r="CO336" i="71"/>
  <c r="CP336" i="71"/>
  <c r="CQ336" i="71"/>
  <c r="CR336" i="71"/>
  <c r="CS336" i="71"/>
  <c r="CT336" i="71"/>
  <c r="CU336" i="71"/>
  <c r="CV336" i="71"/>
  <c r="CW336" i="71"/>
  <c r="CX336" i="71"/>
  <c r="CY336" i="71"/>
  <c r="CZ336" i="71"/>
  <c r="DA336" i="71"/>
  <c r="DB336" i="71"/>
  <c r="DC336" i="71"/>
  <c r="DD336" i="71"/>
  <c r="DE336" i="71"/>
  <c r="DF336" i="71"/>
  <c r="DG336" i="71"/>
  <c r="DH336" i="71"/>
  <c r="DI336" i="71"/>
  <c r="DJ336" i="71"/>
  <c r="DK336" i="71"/>
  <c r="DL336" i="71"/>
  <c r="BI337" i="71"/>
  <c r="DN337" i="71" s="1"/>
  <c r="BJ337" i="71"/>
  <c r="BK337" i="71"/>
  <c r="BL337" i="71"/>
  <c r="BM337" i="71"/>
  <c r="BN337" i="71"/>
  <c r="BO337" i="71"/>
  <c r="BP337" i="71"/>
  <c r="BQ337" i="71"/>
  <c r="BR337" i="71"/>
  <c r="BS337" i="71"/>
  <c r="BT337" i="71"/>
  <c r="BU337" i="71"/>
  <c r="BV337" i="71"/>
  <c r="BW337" i="71"/>
  <c r="BX337" i="71"/>
  <c r="BY337" i="71"/>
  <c r="BZ337" i="71"/>
  <c r="CA337" i="71"/>
  <c r="CB337" i="71"/>
  <c r="CC337" i="71"/>
  <c r="CD337" i="71"/>
  <c r="CE337" i="71"/>
  <c r="CF337" i="71"/>
  <c r="CG337" i="71"/>
  <c r="CH337" i="71"/>
  <c r="CI337" i="71"/>
  <c r="CJ337" i="71"/>
  <c r="CK337" i="71"/>
  <c r="CL337" i="71"/>
  <c r="CM337" i="71"/>
  <c r="CN337" i="71"/>
  <c r="CO337" i="71"/>
  <c r="CP337" i="71"/>
  <c r="CQ337" i="71"/>
  <c r="CR337" i="71"/>
  <c r="CS337" i="71"/>
  <c r="CT337" i="71"/>
  <c r="CU337" i="71"/>
  <c r="CV337" i="71"/>
  <c r="CW337" i="71"/>
  <c r="CX337" i="71"/>
  <c r="CY337" i="71"/>
  <c r="CZ337" i="71"/>
  <c r="DA337" i="71"/>
  <c r="DB337" i="71"/>
  <c r="DC337" i="71"/>
  <c r="DD337" i="71"/>
  <c r="DE337" i="71"/>
  <c r="DF337" i="71"/>
  <c r="DG337" i="71"/>
  <c r="DH337" i="71"/>
  <c r="DI337" i="71"/>
  <c r="DJ337" i="71"/>
  <c r="DK337" i="71"/>
  <c r="DL337" i="71"/>
  <c r="BI338" i="71"/>
  <c r="BJ338" i="71"/>
  <c r="BK338" i="71"/>
  <c r="BL338" i="71"/>
  <c r="BM338" i="71"/>
  <c r="BN338" i="71"/>
  <c r="BO338" i="71"/>
  <c r="BP338" i="71"/>
  <c r="BQ338" i="71"/>
  <c r="BR338" i="71"/>
  <c r="BS338" i="71"/>
  <c r="BT338" i="71"/>
  <c r="BU338" i="71"/>
  <c r="BV338" i="71"/>
  <c r="BW338" i="71"/>
  <c r="BX338" i="71"/>
  <c r="BY338" i="71"/>
  <c r="BZ338" i="71"/>
  <c r="CA338" i="71"/>
  <c r="CB338" i="71"/>
  <c r="CC338" i="71"/>
  <c r="CD338" i="71"/>
  <c r="CE338" i="71"/>
  <c r="CF338" i="71"/>
  <c r="CG338" i="71"/>
  <c r="CH338" i="71"/>
  <c r="CI338" i="71"/>
  <c r="CJ338" i="71"/>
  <c r="CK338" i="71"/>
  <c r="CL338" i="71"/>
  <c r="CM338" i="71"/>
  <c r="CN338" i="71"/>
  <c r="CO338" i="71"/>
  <c r="CP338" i="71"/>
  <c r="CQ338" i="71"/>
  <c r="CR338" i="71"/>
  <c r="CS338" i="71"/>
  <c r="CT338" i="71"/>
  <c r="CU338" i="71"/>
  <c r="CV338" i="71"/>
  <c r="CW338" i="71"/>
  <c r="CX338" i="71"/>
  <c r="CY338" i="71"/>
  <c r="CZ338" i="71"/>
  <c r="DA338" i="71"/>
  <c r="DB338" i="71"/>
  <c r="DC338" i="71"/>
  <c r="DD338" i="71"/>
  <c r="DE338" i="71"/>
  <c r="DF338" i="71"/>
  <c r="DG338" i="71"/>
  <c r="DH338" i="71"/>
  <c r="DI338" i="71"/>
  <c r="DJ338" i="71"/>
  <c r="DK338" i="71"/>
  <c r="DL338" i="71"/>
  <c r="BI339" i="71"/>
  <c r="BJ339" i="71"/>
  <c r="BK339" i="71"/>
  <c r="BL339" i="71"/>
  <c r="BM339" i="71"/>
  <c r="BN339" i="71"/>
  <c r="BO339" i="71"/>
  <c r="BP339" i="71"/>
  <c r="BQ339" i="71"/>
  <c r="BR339" i="71"/>
  <c r="BS339" i="71"/>
  <c r="BT339" i="71"/>
  <c r="BU339" i="71"/>
  <c r="BV339" i="71"/>
  <c r="BW339" i="71"/>
  <c r="BX339" i="71"/>
  <c r="BY339" i="71"/>
  <c r="BZ339" i="71"/>
  <c r="CA339" i="71"/>
  <c r="CB339" i="71"/>
  <c r="CC339" i="71"/>
  <c r="CD339" i="71"/>
  <c r="CE339" i="71"/>
  <c r="CF339" i="71"/>
  <c r="CG339" i="71"/>
  <c r="CH339" i="71"/>
  <c r="CI339" i="71"/>
  <c r="CJ339" i="71"/>
  <c r="CK339" i="71"/>
  <c r="CL339" i="71"/>
  <c r="CM339" i="71"/>
  <c r="CN339" i="71"/>
  <c r="CO339" i="71"/>
  <c r="CP339" i="71"/>
  <c r="CQ339" i="71"/>
  <c r="CR339" i="71"/>
  <c r="CS339" i="71"/>
  <c r="CT339" i="71"/>
  <c r="CU339" i="71"/>
  <c r="CV339" i="71"/>
  <c r="CW339" i="71"/>
  <c r="CX339" i="71"/>
  <c r="CY339" i="71"/>
  <c r="CZ339" i="71"/>
  <c r="DA339" i="71"/>
  <c r="DB339" i="71"/>
  <c r="DC339" i="71"/>
  <c r="DD339" i="71"/>
  <c r="DE339" i="71"/>
  <c r="DF339" i="71"/>
  <c r="DG339" i="71"/>
  <c r="DH339" i="71"/>
  <c r="DI339" i="71"/>
  <c r="DJ339" i="71"/>
  <c r="DK339" i="71"/>
  <c r="DL339" i="71"/>
  <c r="BI340" i="71"/>
  <c r="BJ340" i="71"/>
  <c r="BK340" i="71"/>
  <c r="BL340" i="71"/>
  <c r="BM340" i="71"/>
  <c r="BN340" i="71"/>
  <c r="BO340" i="71"/>
  <c r="BP340" i="71"/>
  <c r="BQ340" i="71"/>
  <c r="BR340" i="71"/>
  <c r="BS340" i="71"/>
  <c r="BT340" i="71"/>
  <c r="BU340" i="71"/>
  <c r="BV340" i="71"/>
  <c r="BW340" i="71"/>
  <c r="BX340" i="71"/>
  <c r="BY340" i="71"/>
  <c r="BZ340" i="71"/>
  <c r="CA340" i="71"/>
  <c r="CB340" i="71"/>
  <c r="CC340" i="71"/>
  <c r="CD340" i="71"/>
  <c r="CE340" i="71"/>
  <c r="CF340" i="71"/>
  <c r="CG340" i="71"/>
  <c r="CH340" i="71"/>
  <c r="CI340" i="71"/>
  <c r="CJ340" i="71"/>
  <c r="CK340" i="71"/>
  <c r="CL340" i="71"/>
  <c r="CM340" i="71"/>
  <c r="CN340" i="71"/>
  <c r="CO340" i="71"/>
  <c r="CP340" i="71"/>
  <c r="CQ340" i="71"/>
  <c r="CR340" i="71"/>
  <c r="CS340" i="71"/>
  <c r="CT340" i="71"/>
  <c r="CU340" i="71"/>
  <c r="CV340" i="71"/>
  <c r="CW340" i="71"/>
  <c r="CX340" i="71"/>
  <c r="CY340" i="71"/>
  <c r="CZ340" i="71"/>
  <c r="DA340" i="71"/>
  <c r="DB340" i="71"/>
  <c r="DC340" i="71"/>
  <c r="DD340" i="71"/>
  <c r="DE340" i="71"/>
  <c r="DF340" i="71"/>
  <c r="DG340" i="71"/>
  <c r="DH340" i="71"/>
  <c r="DI340" i="71"/>
  <c r="DJ340" i="71"/>
  <c r="DK340" i="71"/>
  <c r="DL340" i="71"/>
  <c r="DN340" i="71"/>
  <c r="BI341" i="71"/>
  <c r="BJ341" i="71"/>
  <c r="BK341" i="71"/>
  <c r="BL341" i="71"/>
  <c r="BM341" i="71"/>
  <c r="BN341" i="71"/>
  <c r="BO341" i="71"/>
  <c r="BP341" i="71"/>
  <c r="BQ341" i="71"/>
  <c r="BR341" i="71"/>
  <c r="BS341" i="71"/>
  <c r="BT341" i="71"/>
  <c r="BU341" i="71"/>
  <c r="BV341" i="71"/>
  <c r="BW341" i="71"/>
  <c r="BX341" i="71"/>
  <c r="BY341" i="71"/>
  <c r="BZ341" i="71"/>
  <c r="CA341" i="71"/>
  <c r="CB341" i="71"/>
  <c r="CC341" i="71"/>
  <c r="CD341" i="71"/>
  <c r="CE341" i="71"/>
  <c r="CF341" i="71"/>
  <c r="CG341" i="71"/>
  <c r="CH341" i="71"/>
  <c r="CI341" i="71"/>
  <c r="CJ341" i="71"/>
  <c r="CK341" i="71"/>
  <c r="CL341" i="71"/>
  <c r="CM341" i="71"/>
  <c r="CN341" i="71"/>
  <c r="CO341" i="71"/>
  <c r="CP341" i="71"/>
  <c r="CQ341" i="71"/>
  <c r="CR341" i="71"/>
  <c r="CS341" i="71"/>
  <c r="CT341" i="71"/>
  <c r="CU341" i="71"/>
  <c r="CV341" i="71"/>
  <c r="CW341" i="71"/>
  <c r="CX341" i="71"/>
  <c r="CY341" i="71"/>
  <c r="CZ341" i="71"/>
  <c r="DA341" i="71"/>
  <c r="DB341" i="71"/>
  <c r="DC341" i="71"/>
  <c r="DD341" i="71"/>
  <c r="DE341" i="71"/>
  <c r="DF341" i="71"/>
  <c r="DG341" i="71"/>
  <c r="DH341" i="71"/>
  <c r="DI341" i="71"/>
  <c r="DJ341" i="71"/>
  <c r="DK341" i="71"/>
  <c r="DL341" i="71"/>
  <c r="DN341" i="71"/>
  <c r="BI342" i="71"/>
  <c r="BJ342" i="71"/>
  <c r="BK342" i="71"/>
  <c r="BL342" i="71"/>
  <c r="BM342" i="71"/>
  <c r="BN342" i="71"/>
  <c r="BO342" i="71"/>
  <c r="BP342" i="71"/>
  <c r="BQ342" i="71"/>
  <c r="BR342" i="71"/>
  <c r="BS342" i="71"/>
  <c r="BT342" i="71"/>
  <c r="BU342" i="71"/>
  <c r="BV342" i="71"/>
  <c r="BW342" i="71"/>
  <c r="BX342" i="71"/>
  <c r="BY342" i="71"/>
  <c r="BZ342" i="71"/>
  <c r="CA342" i="71"/>
  <c r="CB342" i="71"/>
  <c r="CC342" i="71"/>
  <c r="CD342" i="71"/>
  <c r="CE342" i="71"/>
  <c r="CF342" i="71"/>
  <c r="CG342" i="71"/>
  <c r="CH342" i="71"/>
  <c r="CI342" i="71"/>
  <c r="CJ342" i="71"/>
  <c r="CK342" i="71"/>
  <c r="CL342" i="71"/>
  <c r="CM342" i="71"/>
  <c r="CN342" i="71"/>
  <c r="CO342" i="71"/>
  <c r="CP342" i="71"/>
  <c r="CQ342" i="71"/>
  <c r="CR342" i="71"/>
  <c r="CS342" i="71"/>
  <c r="CT342" i="71"/>
  <c r="CU342" i="71"/>
  <c r="CV342" i="71"/>
  <c r="CW342" i="71"/>
  <c r="CX342" i="71"/>
  <c r="CY342" i="71"/>
  <c r="CZ342" i="71"/>
  <c r="DA342" i="71"/>
  <c r="DB342" i="71"/>
  <c r="DC342" i="71"/>
  <c r="DD342" i="71"/>
  <c r="DE342" i="71"/>
  <c r="DF342" i="71"/>
  <c r="DG342" i="71"/>
  <c r="DH342" i="71"/>
  <c r="DI342" i="71"/>
  <c r="DJ342" i="71"/>
  <c r="DK342" i="71"/>
  <c r="DL342" i="71"/>
  <c r="BI343" i="71"/>
  <c r="BJ343" i="71"/>
  <c r="BK343" i="71"/>
  <c r="BL343" i="71"/>
  <c r="BM343" i="71"/>
  <c r="BN343" i="71"/>
  <c r="BO343" i="71"/>
  <c r="BP343" i="71"/>
  <c r="BQ343" i="71"/>
  <c r="BR343" i="71"/>
  <c r="BS343" i="71"/>
  <c r="BT343" i="71"/>
  <c r="BU343" i="71"/>
  <c r="BV343" i="71"/>
  <c r="BW343" i="71"/>
  <c r="BX343" i="71"/>
  <c r="BY343" i="71"/>
  <c r="BZ343" i="71"/>
  <c r="CA343" i="71"/>
  <c r="CB343" i="71"/>
  <c r="CC343" i="71"/>
  <c r="CD343" i="71"/>
  <c r="CE343" i="71"/>
  <c r="CF343" i="71"/>
  <c r="CG343" i="71"/>
  <c r="CH343" i="71"/>
  <c r="CI343" i="71"/>
  <c r="CJ343" i="71"/>
  <c r="CK343" i="71"/>
  <c r="CL343" i="71"/>
  <c r="CM343" i="71"/>
  <c r="CN343" i="71"/>
  <c r="CO343" i="71"/>
  <c r="CP343" i="71"/>
  <c r="CQ343" i="71"/>
  <c r="CR343" i="71"/>
  <c r="CS343" i="71"/>
  <c r="CT343" i="71"/>
  <c r="CU343" i="71"/>
  <c r="CV343" i="71"/>
  <c r="CW343" i="71"/>
  <c r="CX343" i="71"/>
  <c r="CY343" i="71"/>
  <c r="CZ343" i="71"/>
  <c r="DA343" i="71"/>
  <c r="DB343" i="71"/>
  <c r="DC343" i="71"/>
  <c r="DD343" i="71"/>
  <c r="DE343" i="71"/>
  <c r="DF343" i="71"/>
  <c r="DG343" i="71"/>
  <c r="DH343" i="71"/>
  <c r="DI343" i="71"/>
  <c r="DJ343" i="71"/>
  <c r="DK343" i="71"/>
  <c r="DL343" i="71"/>
  <c r="BI344" i="71"/>
  <c r="BJ344" i="71"/>
  <c r="BK344" i="71"/>
  <c r="BL344" i="71"/>
  <c r="BM344" i="71"/>
  <c r="BN344" i="71"/>
  <c r="BO344" i="71"/>
  <c r="BP344" i="71"/>
  <c r="BQ344" i="71"/>
  <c r="BR344" i="71"/>
  <c r="BS344" i="71"/>
  <c r="BT344" i="71"/>
  <c r="BU344" i="71"/>
  <c r="BV344" i="71"/>
  <c r="BW344" i="71"/>
  <c r="BX344" i="71"/>
  <c r="BY344" i="71"/>
  <c r="BZ344" i="71"/>
  <c r="CA344" i="71"/>
  <c r="CB344" i="71"/>
  <c r="CC344" i="71"/>
  <c r="CD344" i="71"/>
  <c r="CE344" i="71"/>
  <c r="CF344" i="71"/>
  <c r="CG344" i="71"/>
  <c r="CH344" i="71"/>
  <c r="CI344" i="71"/>
  <c r="CJ344" i="71"/>
  <c r="CK344" i="71"/>
  <c r="CL344" i="71"/>
  <c r="CM344" i="71"/>
  <c r="CN344" i="71"/>
  <c r="CO344" i="71"/>
  <c r="CP344" i="71"/>
  <c r="CQ344" i="71"/>
  <c r="CR344" i="71"/>
  <c r="CS344" i="71"/>
  <c r="CT344" i="71"/>
  <c r="CU344" i="71"/>
  <c r="CV344" i="71"/>
  <c r="CW344" i="71"/>
  <c r="CX344" i="71"/>
  <c r="CY344" i="71"/>
  <c r="CZ344" i="71"/>
  <c r="DA344" i="71"/>
  <c r="DB344" i="71"/>
  <c r="DC344" i="71"/>
  <c r="DD344" i="71"/>
  <c r="DE344" i="71"/>
  <c r="DF344" i="71"/>
  <c r="DG344" i="71"/>
  <c r="DH344" i="71"/>
  <c r="DI344" i="71"/>
  <c r="DJ344" i="71"/>
  <c r="DK344" i="71"/>
  <c r="DL344" i="71"/>
  <c r="BI345" i="71"/>
  <c r="BJ345" i="71"/>
  <c r="BK345" i="71"/>
  <c r="BL345" i="71"/>
  <c r="BM345" i="71"/>
  <c r="BN345" i="71"/>
  <c r="BO345" i="71"/>
  <c r="BP345" i="71"/>
  <c r="BQ345" i="71"/>
  <c r="BR345" i="71"/>
  <c r="BS345" i="71"/>
  <c r="BT345" i="71"/>
  <c r="BU345" i="71"/>
  <c r="BV345" i="71"/>
  <c r="BW345" i="71"/>
  <c r="BX345" i="71"/>
  <c r="BY345" i="71"/>
  <c r="BZ345" i="71"/>
  <c r="CA345" i="71"/>
  <c r="CB345" i="71"/>
  <c r="CC345" i="71"/>
  <c r="CD345" i="71"/>
  <c r="CE345" i="71"/>
  <c r="CF345" i="71"/>
  <c r="CG345" i="71"/>
  <c r="CH345" i="71"/>
  <c r="CI345" i="71"/>
  <c r="CJ345" i="71"/>
  <c r="CK345" i="71"/>
  <c r="CL345" i="71"/>
  <c r="CM345" i="71"/>
  <c r="CN345" i="71"/>
  <c r="CO345" i="71"/>
  <c r="CP345" i="71"/>
  <c r="CQ345" i="71"/>
  <c r="CR345" i="71"/>
  <c r="CS345" i="71"/>
  <c r="CT345" i="71"/>
  <c r="CU345" i="71"/>
  <c r="CV345" i="71"/>
  <c r="CW345" i="71"/>
  <c r="CX345" i="71"/>
  <c r="CY345" i="71"/>
  <c r="CZ345" i="71"/>
  <c r="DA345" i="71"/>
  <c r="DB345" i="71"/>
  <c r="DC345" i="71"/>
  <c r="DD345" i="71"/>
  <c r="DE345" i="71"/>
  <c r="DF345" i="71"/>
  <c r="DG345" i="71"/>
  <c r="DH345" i="71"/>
  <c r="DI345" i="71"/>
  <c r="DJ345" i="71"/>
  <c r="DK345" i="71"/>
  <c r="DL345" i="71"/>
  <c r="BI346" i="71"/>
  <c r="BJ346" i="71"/>
  <c r="BK346" i="71"/>
  <c r="BL346" i="71"/>
  <c r="BM346" i="71"/>
  <c r="BN346" i="71"/>
  <c r="BO346" i="71"/>
  <c r="BP346" i="71"/>
  <c r="BQ346" i="71"/>
  <c r="BR346" i="71"/>
  <c r="BS346" i="71"/>
  <c r="BT346" i="71"/>
  <c r="BU346" i="71"/>
  <c r="BV346" i="71"/>
  <c r="BW346" i="71"/>
  <c r="BX346" i="71"/>
  <c r="BY346" i="71"/>
  <c r="BZ346" i="71"/>
  <c r="CA346" i="71"/>
  <c r="CB346" i="71"/>
  <c r="CC346" i="71"/>
  <c r="CD346" i="71"/>
  <c r="CE346" i="71"/>
  <c r="CF346" i="71"/>
  <c r="CG346" i="71"/>
  <c r="CH346" i="71"/>
  <c r="CI346" i="71"/>
  <c r="CJ346" i="71"/>
  <c r="CK346" i="71"/>
  <c r="CL346" i="71"/>
  <c r="CM346" i="71"/>
  <c r="CN346" i="71"/>
  <c r="CO346" i="71"/>
  <c r="CP346" i="71"/>
  <c r="CQ346" i="71"/>
  <c r="CR346" i="71"/>
  <c r="CS346" i="71"/>
  <c r="CT346" i="71"/>
  <c r="CU346" i="71"/>
  <c r="CV346" i="71"/>
  <c r="CW346" i="71"/>
  <c r="CX346" i="71"/>
  <c r="CY346" i="71"/>
  <c r="CZ346" i="71"/>
  <c r="DA346" i="71"/>
  <c r="DB346" i="71"/>
  <c r="DC346" i="71"/>
  <c r="DD346" i="71"/>
  <c r="DE346" i="71"/>
  <c r="DF346" i="71"/>
  <c r="DG346" i="71"/>
  <c r="DH346" i="71"/>
  <c r="DI346" i="71"/>
  <c r="DJ346" i="71"/>
  <c r="DK346" i="71"/>
  <c r="DL346" i="71"/>
  <c r="BI347" i="71"/>
  <c r="BJ347" i="71"/>
  <c r="BK347" i="71"/>
  <c r="BL347" i="71"/>
  <c r="BM347" i="71"/>
  <c r="BN347" i="71"/>
  <c r="BO347" i="71"/>
  <c r="BP347" i="71"/>
  <c r="BQ347" i="71"/>
  <c r="BR347" i="71"/>
  <c r="BS347" i="71"/>
  <c r="BT347" i="71"/>
  <c r="BU347" i="71"/>
  <c r="BV347" i="71"/>
  <c r="BW347" i="71"/>
  <c r="BX347" i="71"/>
  <c r="BY347" i="71"/>
  <c r="BZ347" i="71"/>
  <c r="CA347" i="71"/>
  <c r="CB347" i="71"/>
  <c r="CC347" i="71"/>
  <c r="CD347" i="71"/>
  <c r="CE347" i="71"/>
  <c r="CF347" i="71"/>
  <c r="CG347" i="71"/>
  <c r="CH347" i="71"/>
  <c r="CI347" i="71"/>
  <c r="CJ347" i="71"/>
  <c r="CK347" i="71"/>
  <c r="CL347" i="71"/>
  <c r="CM347" i="71"/>
  <c r="CN347" i="71"/>
  <c r="CO347" i="71"/>
  <c r="CP347" i="71"/>
  <c r="CQ347" i="71"/>
  <c r="CR347" i="71"/>
  <c r="CS347" i="71"/>
  <c r="CT347" i="71"/>
  <c r="CU347" i="71"/>
  <c r="CV347" i="71"/>
  <c r="CW347" i="71"/>
  <c r="CX347" i="71"/>
  <c r="CY347" i="71"/>
  <c r="CZ347" i="71"/>
  <c r="DA347" i="71"/>
  <c r="DB347" i="71"/>
  <c r="DC347" i="71"/>
  <c r="DD347" i="71"/>
  <c r="DE347" i="71"/>
  <c r="DF347" i="71"/>
  <c r="DG347" i="71"/>
  <c r="DH347" i="71"/>
  <c r="DI347" i="71"/>
  <c r="DJ347" i="71"/>
  <c r="DK347" i="71"/>
  <c r="DL347" i="71"/>
  <c r="BI348" i="71"/>
  <c r="BJ348" i="71"/>
  <c r="BK348" i="71"/>
  <c r="BL348" i="71"/>
  <c r="BM348" i="71"/>
  <c r="BN348" i="71"/>
  <c r="BO348" i="71"/>
  <c r="BP348" i="71"/>
  <c r="BQ348" i="71"/>
  <c r="BR348" i="71"/>
  <c r="BS348" i="71"/>
  <c r="BT348" i="71"/>
  <c r="BU348" i="71"/>
  <c r="BV348" i="71"/>
  <c r="BW348" i="71"/>
  <c r="BX348" i="71"/>
  <c r="BY348" i="71"/>
  <c r="BZ348" i="71"/>
  <c r="CA348" i="71"/>
  <c r="CB348" i="71"/>
  <c r="CC348" i="71"/>
  <c r="CD348" i="71"/>
  <c r="CE348" i="71"/>
  <c r="CF348" i="71"/>
  <c r="CG348" i="71"/>
  <c r="CH348" i="71"/>
  <c r="CI348" i="71"/>
  <c r="CJ348" i="71"/>
  <c r="CK348" i="71"/>
  <c r="CL348" i="71"/>
  <c r="CM348" i="71"/>
  <c r="CN348" i="71"/>
  <c r="CO348" i="71"/>
  <c r="CP348" i="71"/>
  <c r="CQ348" i="71"/>
  <c r="CR348" i="71"/>
  <c r="CS348" i="71"/>
  <c r="CT348" i="71"/>
  <c r="CU348" i="71"/>
  <c r="CV348" i="71"/>
  <c r="CW348" i="71"/>
  <c r="CX348" i="71"/>
  <c r="CY348" i="71"/>
  <c r="CZ348" i="71"/>
  <c r="DA348" i="71"/>
  <c r="DB348" i="71"/>
  <c r="DC348" i="71"/>
  <c r="DD348" i="71"/>
  <c r="DE348" i="71"/>
  <c r="DF348" i="71"/>
  <c r="DG348" i="71"/>
  <c r="DH348" i="71"/>
  <c r="DI348" i="71"/>
  <c r="DJ348" i="71"/>
  <c r="DK348" i="71"/>
  <c r="DL348" i="71"/>
  <c r="BI349" i="71"/>
  <c r="BJ349" i="71"/>
  <c r="BK349" i="71"/>
  <c r="BL349" i="71"/>
  <c r="BM349" i="71"/>
  <c r="BN349" i="71"/>
  <c r="BO349" i="71"/>
  <c r="BP349" i="71"/>
  <c r="BQ349" i="71"/>
  <c r="BR349" i="71"/>
  <c r="BS349" i="71"/>
  <c r="BT349" i="71"/>
  <c r="BU349" i="71"/>
  <c r="BV349" i="71"/>
  <c r="BW349" i="71"/>
  <c r="BX349" i="71"/>
  <c r="BY349" i="71"/>
  <c r="BZ349" i="71"/>
  <c r="CA349" i="71"/>
  <c r="CB349" i="71"/>
  <c r="CC349" i="71"/>
  <c r="CD349" i="71"/>
  <c r="CE349" i="71"/>
  <c r="CF349" i="71"/>
  <c r="CG349" i="71"/>
  <c r="CH349" i="71"/>
  <c r="CI349" i="71"/>
  <c r="CJ349" i="71"/>
  <c r="CK349" i="71"/>
  <c r="CL349" i="71"/>
  <c r="CM349" i="71"/>
  <c r="CN349" i="71"/>
  <c r="CO349" i="71"/>
  <c r="CP349" i="71"/>
  <c r="CQ349" i="71"/>
  <c r="CR349" i="71"/>
  <c r="CS349" i="71"/>
  <c r="CT349" i="71"/>
  <c r="CU349" i="71"/>
  <c r="CV349" i="71"/>
  <c r="CW349" i="71"/>
  <c r="CX349" i="71"/>
  <c r="CY349" i="71"/>
  <c r="CZ349" i="71"/>
  <c r="DA349" i="71"/>
  <c r="DB349" i="71"/>
  <c r="DC349" i="71"/>
  <c r="DD349" i="71"/>
  <c r="DE349" i="71"/>
  <c r="DF349" i="71"/>
  <c r="DG349" i="71"/>
  <c r="DH349" i="71"/>
  <c r="DI349" i="71"/>
  <c r="DJ349" i="71"/>
  <c r="DK349" i="71"/>
  <c r="DL349" i="71"/>
  <c r="BI350" i="71"/>
  <c r="BJ350" i="71"/>
  <c r="BK350" i="71"/>
  <c r="BL350" i="71"/>
  <c r="BM350" i="71"/>
  <c r="BN350" i="71"/>
  <c r="BO350" i="71"/>
  <c r="BP350" i="71"/>
  <c r="BQ350" i="71"/>
  <c r="BR350" i="71"/>
  <c r="BS350" i="71"/>
  <c r="BT350" i="71"/>
  <c r="BU350" i="71"/>
  <c r="BV350" i="71"/>
  <c r="BW350" i="71"/>
  <c r="BX350" i="71"/>
  <c r="BY350" i="71"/>
  <c r="BZ350" i="71"/>
  <c r="CA350" i="71"/>
  <c r="CB350" i="71"/>
  <c r="CC350" i="71"/>
  <c r="CD350" i="71"/>
  <c r="CE350" i="71"/>
  <c r="CF350" i="71"/>
  <c r="CG350" i="71"/>
  <c r="CH350" i="71"/>
  <c r="CI350" i="71"/>
  <c r="CJ350" i="71"/>
  <c r="CK350" i="71"/>
  <c r="CL350" i="71"/>
  <c r="CM350" i="71"/>
  <c r="CN350" i="71"/>
  <c r="CO350" i="71"/>
  <c r="CP350" i="71"/>
  <c r="CQ350" i="71"/>
  <c r="CR350" i="71"/>
  <c r="CS350" i="71"/>
  <c r="CT350" i="71"/>
  <c r="CU350" i="71"/>
  <c r="CV350" i="71"/>
  <c r="CW350" i="71"/>
  <c r="CX350" i="71"/>
  <c r="CY350" i="71"/>
  <c r="CZ350" i="71"/>
  <c r="DA350" i="71"/>
  <c r="DB350" i="71"/>
  <c r="DC350" i="71"/>
  <c r="DD350" i="71"/>
  <c r="DE350" i="71"/>
  <c r="DF350" i="71"/>
  <c r="DG350" i="71"/>
  <c r="DH350" i="71"/>
  <c r="DI350" i="71"/>
  <c r="DJ350" i="71"/>
  <c r="DK350" i="71"/>
  <c r="DL350" i="71"/>
  <c r="BI351" i="71"/>
  <c r="BJ351" i="71"/>
  <c r="BK351" i="71"/>
  <c r="BL351" i="71"/>
  <c r="BM351" i="71"/>
  <c r="BN351" i="71"/>
  <c r="BO351" i="71"/>
  <c r="BP351" i="71"/>
  <c r="BQ351" i="71"/>
  <c r="BR351" i="71"/>
  <c r="BS351" i="71"/>
  <c r="BT351" i="71"/>
  <c r="BU351" i="71"/>
  <c r="BV351" i="71"/>
  <c r="BW351" i="71"/>
  <c r="BX351" i="71"/>
  <c r="BY351" i="71"/>
  <c r="BZ351" i="71"/>
  <c r="CA351" i="71"/>
  <c r="CB351" i="71"/>
  <c r="CC351" i="71"/>
  <c r="CD351" i="71"/>
  <c r="CE351" i="71"/>
  <c r="CF351" i="71"/>
  <c r="CG351" i="71"/>
  <c r="CH351" i="71"/>
  <c r="CI351" i="71"/>
  <c r="CJ351" i="71"/>
  <c r="CK351" i="71"/>
  <c r="CL351" i="71"/>
  <c r="CM351" i="71"/>
  <c r="CN351" i="71"/>
  <c r="CO351" i="71"/>
  <c r="CP351" i="71"/>
  <c r="CQ351" i="71"/>
  <c r="CR351" i="71"/>
  <c r="CS351" i="71"/>
  <c r="CT351" i="71"/>
  <c r="CU351" i="71"/>
  <c r="CV351" i="71"/>
  <c r="CW351" i="71"/>
  <c r="CX351" i="71"/>
  <c r="CY351" i="71"/>
  <c r="CZ351" i="71"/>
  <c r="DA351" i="71"/>
  <c r="DB351" i="71"/>
  <c r="DC351" i="71"/>
  <c r="DD351" i="71"/>
  <c r="DE351" i="71"/>
  <c r="DF351" i="71"/>
  <c r="DG351" i="71"/>
  <c r="DH351" i="71"/>
  <c r="DI351" i="71"/>
  <c r="DJ351" i="71"/>
  <c r="DK351" i="71"/>
  <c r="DL351" i="71"/>
  <c r="BI352" i="71"/>
  <c r="BJ352" i="71"/>
  <c r="BK352" i="71"/>
  <c r="BL352" i="71"/>
  <c r="BM352" i="71"/>
  <c r="BN352" i="71"/>
  <c r="BO352" i="71"/>
  <c r="BP352" i="71"/>
  <c r="BQ352" i="71"/>
  <c r="BR352" i="71"/>
  <c r="BS352" i="71"/>
  <c r="BT352" i="71"/>
  <c r="BU352" i="71"/>
  <c r="BV352" i="71"/>
  <c r="BW352" i="71"/>
  <c r="BX352" i="71"/>
  <c r="BY352" i="71"/>
  <c r="BZ352" i="71"/>
  <c r="CA352" i="71"/>
  <c r="CB352" i="71"/>
  <c r="CC352" i="71"/>
  <c r="CD352" i="71"/>
  <c r="CE352" i="71"/>
  <c r="CF352" i="71"/>
  <c r="CG352" i="71"/>
  <c r="CH352" i="71"/>
  <c r="CI352" i="71"/>
  <c r="CJ352" i="71"/>
  <c r="CK352" i="71"/>
  <c r="CL352" i="71"/>
  <c r="CM352" i="71"/>
  <c r="CN352" i="71"/>
  <c r="CO352" i="71"/>
  <c r="CP352" i="71"/>
  <c r="CQ352" i="71"/>
  <c r="CR352" i="71"/>
  <c r="CS352" i="71"/>
  <c r="CT352" i="71"/>
  <c r="CU352" i="71"/>
  <c r="CV352" i="71"/>
  <c r="CW352" i="71"/>
  <c r="CX352" i="71"/>
  <c r="CY352" i="71"/>
  <c r="CZ352" i="71"/>
  <c r="DA352" i="71"/>
  <c r="DB352" i="71"/>
  <c r="DC352" i="71"/>
  <c r="DD352" i="71"/>
  <c r="DE352" i="71"/>
  <c r="DF352" i="71"/>
  <c r="DG352" i="71"/>
  <c r="DH352" i="71"/>
  <c r="DI352" i="71"/>
  <c r="DJ352" i="71"/>
  <c r="DK352" i="71"/>
  <c r="DL352" i="71"/>
  <c r="BI353" i="71"/>
  <c r="BJ353" i="71"/>
  <c r="BK353" i="71"/>
  <c r="BL353" i="71"/>
  <c r="BM353" i="71"/>
  <c r="BN353" i="71"/>
  <c r="BO353" i="71"/>
  <c r="BP353" i="71"/>
  <c r="BQ353" i="71"/>
  <c r="BR353" i="71"/>
  <c r="BS353" i="71"/>
  <c r="BT353" i="71"/>
  <c r="BU353" i="71"/>
  <c r="BV353" i="71"/>
  <c r="BW353" i="71"/>
  <c r="BX353" i="71"/>
  <c r="BY353" i="71"/>
  <c r="BZ353" i="71"/>
  <c r="CA353" i="71"/>
  <c r="CB353" i="71"/>
  <c r="CC353" i="71"/>
  <c r="CD353" i="71"/>
  <c r="CE353" i="71"/>
  <c r="CF353" i="71"/>
  <c r="CG353" i="71"/>
  <c r="CH353" i="71"/>
  <c r="CI353" i="71"/>
  <c r="CJ353" i="71"/>
  <c r="CK353" i="71"/>
  <c r="CL353" i="71"/>
  <c r="CM353" i="71"/>
  <c r="CN353" i="71"/>
  <c r="CO353" i="71"/>
  <c r="CP353" i="71"/>
  <c r="CQ353" i="71"/>
  <c r="CR353" i="71"/>
  <c r="CS353" i="71"/>
  <c r="CT353" i="71"/>
  <c r="CU353" i="71"/>
  <c r="CV353" i="71"/>
  <c r="CW353" i="71"/>
  <c r="CX353" i="71"/>
  <c r="CY353" i="71"/>
  <c r="CZ353" i="71"/>
  <c r="DA353" i="71"/>
  <c r="DB353" i="71"/>
  <c r="DC353" i="71"/>
  <c r="DD353" i="71"/>
  <c r="DE353" i="71"/>
  <c r="DF353" i="71"/>
  <c r="DG353" i="71"/>
  <c r="DH353" i="71"/>
  <c r="DI353" i="71"/>
  <c r="DJ353" i="71"/>
  <c r="DK353" i="71"/>
  <c r="DL353" i="71"/>
  <c r="BI354" i="71"/>
  <c r="BJ354" i="71"/>
  <c r="BK354" i="71"/>
  <c r="BL354" i="71"/>
  <c r="BM354" i="71"/>
  <c r="BN354" i="71"/>
  <c r="BO354" i="71"/>
  <c r="BP354" i="71"/>
  <c r="BQ354" i="71"/>
  <c r="BR354" i="71"/>
  <c r="BS354" i="71"/>
  <c r="BT354" i="71"/>
  <c r="BU354" i="71"/>
  <c r="BV354" i="71"/>
  <c r="BW354" i="71"/>
  <c r="BX354" i="71"/>
  <c r="BY354" i="71"/>
  <c r="BZ354" i="71"/>
  <c r="CA354" i="71"/>
  <c r="CB354" i="71"/>
  <c r="CC354" i="71"/>
  <c r="CD354" i="71"/>
  <c r="CE354" i="71"/>
  <c r="CF354" i="71"/>
  <c r="CG354" i="71"/>
  <c r="CH354" i="71"/>
  <c r="CI354" i="71"/>
  <c r="CJ354" i="71"/>
  <c r="CK354" i="71"/>
  <c r="CL354" i="71"/>
  <c r="CM354" i="71"/>
  <c r="CN354" i="71"/>
  <c r="CO354" i="71"/>
  <c r="CP354" i="71"/>
  <c r="CQ354" i="71"/>
  <c r="CR354" i="71"/>
  <c r="CS354" i="71"/>
  <c r="CT354" i="71"/>
  <c r="CU354" i="71"/>
  <c r="CV354" i="71"/>
  <c r="CW354" i="71"/>
  <c r="CX354" i="71"/>
  <c r="CY354" i="71"/>
  <c r="CZ354" i="71"/>
  <c r="DA354" i="71"/>
  <c r="DB354" i="71"/>
  <c r="DC354" i="71"/>
  <c r="DD354" i="71"/>
  <c r="DE354" i="71"/>
  <c r="DF354" i="71"/>
  <c r="DG354" i="71"/>
  <c r="DH354" i="71"/>
  <c r="DI354" i="71"/>
  <c r="DJ354" i="71"/>
  <c r="DK354" i="71"/>
  <c r="DL354" i="71"/>
  <c r="BI355" i="71"/>
  <c r="BJ355" i="71"/>
  <c r="BK355" i="71"/>
  <c r="BL355" i="71"/>
  <c r="BM355" i="71"/>
  <c r="BN355" i="71"/>
  <c r="BO355" i="71"/>
  <c r="BP355" i="71"/>
  <c r="BQ355" i="71"/>
  <c r="BR355" i="71"/>
  <c r="BS355" i="71"/>
  <c r="BT355" i="71"/>
  <c r="BU355" i="71"/>
  <c r="BV355" i="71"/>
  <c r="BW355" i="71"/>
  <c r="BX355" i="71"/>
  <c r="BY355" i="71"/>
  <c r="BZ355" i="71"/>
  <c r="CA355" i="71"/>
  <c r="CB355" i="71"/>
  <c r="CC355" i="71"/>
  <c r="CD355" i="71"/>
  <c r="CE355" i="71"/>
  <c r="CF355" i="71"/>
  <c r="CG355" i="71"/>
  <c r="CH355" i="71"/>
  <c r="CI355" i="71"/>
  <c r="CJ355" i="71"/>
  <c r="CK355" i="71"/>
  <c r="CL355" i="71"/>
  <c r="CM355" i="71"/>
  <c r="CN355" i="71"/>
  <c r="CO355" i="71"/>
  <c r="CP355" i="71"/>
  <c r="CQ355" i="71"/>
  <c r="CR355" i="71"/>
  <c r="CS355" i="71"/>
  <c r="CT355" i="71"/>
  <c r="CU355" i="71"/>
  <c r="CV355" i="71"/>
  <c r="CW355" i="71"/>
  <c r="CX355" i="71"/>
  <c r="CY355" i="71"/>
  <c r="CZ355" i="71"/>
  <c r="DA355" i="71"/>
  <c r="DB355" i="71"/>
  <c r="DC355" i="71"/>
  <c r="DD355" i="71"/>
  <c r="DE355" i="71"/>
  <c r="DF355" i="71"/>
  <c r="DG355" i="71"/>
  <c r="DH355" i="71"/>
  <c r="DI355" i="71"/>
  <c r="DJ355" i="71"/>
  <c r="DK355" i="71"/>
  <c r="DL355" i="71"/>
  <c r="BI356" i="71"/>
  <c r="BJ356" i="71"/>
  <c r="BK356" i="71"/>
  <c r="BL356" i="71"/>
  <c r="BM356" i="71"/>
  <c r="BN356" i="71"/>
  <c r="BO356" i="71"/>
  <c r="BP356" i="71"/>
  <c r="BQ356" i="71"/>
  <c r="BR356" i="71"/>
  <c r="BS356" i="71"/>
  <c r="BT356" i="71"/>
  <c r="BU356" i="71"/>
  <c r="BV356" i="71"/>
  <c r="BW356" i="71"/>
  <c r="BX356" i="71"/>
  <c r="BY356" i="71"/>
  <c r="BZ356" i="71"/>
  <c r="CA356" i="71"/>
  <c r="CB356" i="71"/>
  <c r="CC356" i="71"/>
  <c r="CD356" i="71"/>
  <c r="CE356" i="71"/>
  <c r="CF356" i="71"/>
  <c r="CG356" i="71"/>
  <c r="CH356" i="71"/>
  <c r="CI356" i="71"/>
  <c r="CJ356" i="71"/>
  <c r="CK356" i="71"/>
  <c r="CL356" i="71"/>
  <c r="CM356" i="71"/>
  <c r="CN356" i="71"/>
  <c r="CO356" i="71"/>
  <c r="CP356" i="71"/>
  <c r="CQ356" i="71"/>
  <c r="CR356" i="71"/>
  <c r="CS356" i="71"/>
  <c r="CT356" i="71"/>
  <c r="CU356" i="71"/>
  <c r="CV356" i="71"/>
  <c r="CW356" i="71"/>
  <c r="CX356" i="71"/>
  <c r="CY356" i="71"/>
  <c r="CZ356" i="71"/>
  <c r="DA356" i="71"/>
  <c r="DB356" i="71"/>
  <c r="DC356" i="71"/>
  <c r="DD356" i="71"/>
  <c r="DE356" i="71"/>
  <c r="DF356" i="71"/>
  <c r="DG356" i="71"/>
  <c r="DH356" i="71"/>
  <c r="DI356" i="71"/>
  <c r="DJ356" i="71"/>
  <c r="DK356" i="71"/>
  <c r="DL356" i="71"/>
  <c r="BI357" i="71"/>
  <c r="BJ357" i="71"/>
  <c r="BK357" i="71"/>
  <c r="BL357" i="71"/>
  <c r="BM357" i="71"/>
  <c r="BN357" i="71"/>
  <c r="BO357" i="71"/>
  <c r="BP357" i="71"/>
  <c r="BQ357" i="71"/>
  <c r="BR357" i="71"/>
  <c r="BS357" i="71"/>
  <c r="BT357" i="71"/>
  <c r="BU357" i="71"/>
  <c r="BV357" i="71"/>
  <c r="BW357" i="71"/>
  <c r="BX357" i="71"/>
  <c r="BY357" i="71"/>
  <c r="BZ357" i="71"/>
  <c r="CA357" i="71"/>
  <c r="CB357" i="71"/>
  <c r="CC357" i="71"/>
  <c r="CD357" i="71"/>
  <c r="CE357" i="71"/>
  <c r="CF357" i="71"/>
  <c r="CG357" i="71"/>
  <c r="CH357" i="71"/>
  <c r="CI357" i="71"/>
  <c r="CJ357" i="71"/>
  <c r="CK357" i="71"/>
  <c r="CL357" i="71"/>
  <c r="CM357" i="71"/>
  <c r="CN357" i="71"/>
  <c r="CO357" i="71"/>
  <c r="CP357" i="71"/>
  <c r="CQ357" i="71"/>
  <c r="CR357" i="71"/>
  <c r="CS357" i="71"/>
  <c r="CT357" i="71"/>
  <c r="CU357" i="71"/>
  <c r="CV357" i="71"/>
  <c r="CW357" i="71"/>
  <c r="CX357" i="71"/>
  <c r="CY357" i="71"/>
  <c r="CZ357" i="71"/>
  <c r="DA357" i="71"/>
  <c r="DB357" i="71"/>
  <c r="DC357" i="71"/>
  <c r="DD357" i="71"/>
  <c r="DE357" i="71"/>
  <c r="DF357" i="71"/>
  <c r="DG357" i="71"/>
  <c r="DH357" i="71"/>
  <c r="DI357" i="71"/>
  <c r="DJ357" i="71"/>
  <c r="DK357" i="71"/>
  <c r="DL357" i="71"/>
  <c r="BI358" i="71"/>
  <c r="BJ358" i="71"/>
  <c r="BK358" i="71"/>
  <c r="BL358" i="71"/>
  <c r="BM358" i="71"/>
  <c r="BN358" i="71"/>
  <c r="BO358" i="71"/>
  <c r="BP358" i="71"/>
  <c r="BQ358" i="71"/>
  <c r="BR358" i="71"/>
  <c r="BS358" i="71"/>
  <c r="BT358" i="71"/>
  <c r="BU358" i="71"/>
  <c r="BV358" i="71"/>
  <c r="BW358" i="71"/>
  <c r="BX358" i="71"/>
  <c r="BY358" i="71"/>
  <c r="BZ358" i="71"/>
  <c r="CA358" i="71"/>
  <c r="CB358" i="71"/>
  <c r="CC358" i="71"/>
  <c r="CD358" i="71"/>
  <c r="CE358" i="71"/>
  <c r="CF358" i="71"/>
  <c r="CG358" i="71"/>
  <c r="CH358" i="71"/>
  <c r="CI358" i="71"/>
  <c r="CJ358" i="71"/>
  <c r="CK358" i="71"/>
  <c r="CL358" i="71"/>
  <c r="CM358" i="71"/>
  <c r="CN358" i="71"/>
  <c r="CO358" i="71"/>
  <c r="CP358" i="71"/>
  <c r="CQ358" i="71"/>
  <c r="CR358" i="71"/>
  <c r="CS358" i="71"/>
  <c r="CT358" i="71"/>
  <c r="CU358" i="71"/>
  <c r="CV358" i="71"/>
  <c r="CW358" i="71"/>
  <c r="CX358" i="71"/>
  <c r="CY358" i="71"/>
  <c r="CZ358" i="71"/>
  <c r="DA358" i="71"/>
  <c r="DB358" i="71"/>
  <c r="DC358" i="71"/>
  <c r="DD358" i="71"/>
  <c r="DE358" i="71"/>
  <c r="DF358" i="71"/>
  <c r="DG358" i="71"/>
  <c r="DH358" i="71"/>
  <c r="DI358" i="71"/>
  <c r="DJ358" i="71"/>
  <c r="DK358" i="71"/>
  <c r="DL358" i="71"/>
  <c r="BI359" i="71"/>
  <c r="BJ359" i="71"/>
  <c r="BK359" i="71"/>
  <c r="BL359" i="71"/>
  <c r="BM359" i="71"/>
  <c r="BN359" i="71"/>
  <c r="BO359" i="71"/>
  <c r="BP359" i="71"/>
  <c r="BQ359" i="71"/>
  <c r="BR359" i="71"/>
  <c r="BS359" i="71"/>
  <c r="BT359" i="71"/>
  <c r="BU359" i="71"/>
  <c r="BV359" i="71"/>
  <c r="BW359" i="71"/>
  <c r="BX359" i="71"/>
  <c r="BY359" i="71"/>
  <c r="BZ359" i="71"/>
  <c r="CA359" i="71"/>
  <c r="CB359" i="71"/>
  <c r="CC359" i="71"/>
  <c r="CD359" i="71"/>
  <c r="CE359" i="71"/>
  <c r="CF359" i="71"/>
  <c r="CG359" i="71"/>
  <c r="CH359" i="71"/>
  <c r="CI359" i="71"/>
  <c r="CJ359" i="71"/>
  <c r="CK359" i="71"/>
  <c r="CL359" i="71"/>
  <c r="CM359" i="71"/>
  <c r="CN359" i="71"/>
  <c r="CO359" i="71"/>
  <c r="CP359" i="71"/>
  <c r="CQ359" i="71"/>
  <c r="CR359" i="71"/>
  <c r="CS359" i="71"/>
  <c r="CT359" i="71"/>
  <c r="CU359" i="71"/>
  <c r="CV359" i="71"/>
  <c r="CW359" i="71"/>
  <c r="CX359" i="71"/>
  <c r="CY359" i="71"/>
  <c r="CZ359" i="71"/>
  <c r="DA359" i="71"/>
  <c r="DB359" i="71"/>
  <c r="DC359" i="71"/>
  <c r="DD359" i="71"/>
  <c r="DE359" i="71"/>
  <c r="DF359" i="71"/>
  <c r="DG359" i="71"/>
  <c r="DH359" i="71"/>
  <c r="DI359" i="71"/>
  <c r="DJ359" i="71"/>
  <c r="DK359" i="71"/>
  <c r="DL359" i="71"/>
  <c r="BI360" i="71"/>
  <c r="BJ360" i="71"/>
  <c r="BK360" i="71"/>
  <c r="BL360" i="71"/>
  <c r="BM360" i="71"/>
  <c r="BN360" i="71"/>
  <c r="BO360" i="71"/>
  <c r="BP360" i="71"/>
  <c r="BQ360" i="71"/>
  <c r="BR360" i="71"/>
  <c r="BS360" i="71"/>
  <c r="BT360" i="71"/>
  <c r="BU360" i="71"/>
  <c r="BV360" i="71"/>
  <c r="BW360" i="71"/>
  <c r="BX360" i="71"/>
  <c r="BY360" i="71"/>
  <c r="BZ360" i="71"/>
  <c r="CA360" i="71"/>
  <c r="CB360" i="71"/>
  <c r="CC360" i="71"/>
  <c r="CD360" i="71"/>
  <c r="CE360" i="71"/>
  <c r="CF360" i="71"/>
  <c r="CG360" i="71"/>
  <c r="CH360" i="71"/>
  <c r="CI360" i="71"/>
  <c r="CJ360" i="71"/>
  <c r="CK360" i="71"/>
  <c r="CL360" i="71"/>
  <c r="CM360" i="71"/>
  <c r="CN360" i="71"/>
  <c r="CO360" i="71"/>
  <c r="CP360" i="71"/>
  <c r="CQ360" i="71"/>
  <c r="CR360" i="71"/>
  <c r="CS360" i="71"/>
  <c r="CT360" i="71"/>
  <c r="CU360" i="71"/>
  <c r="CV360" i="71"/>
  <c r="CW360" i="71"/>
  <c r="CX360" i="71"/>
  <c r="CY360" i="71"/>
  <c r="CZ360" i="71"/>
  <c r="DA360" i="71"/>
  <c r="DB360" i="71"/>
  <c r="DC360" i="71"/>
  <c r="DD360" i="71"/>
  <c r="DE360" i="71"/>
  <c r="DF360" i="71"/>
  <c r="DG360" i="71"/>
  <c r="DH360" i="71"/>
  <c r="DI360" i="71"/>
  <c r="DJ360" i="71"/>
  <c r="DK360" i="71"/>
  <c r="DL360" i="71"/>
  <c r="BI361" i="71"/>
  <c r="BJ361" i="71"/>
  <c r="BK361" i="71"/>
  <c r="BL361" i="71"/>
  <c r="BM361" i="71"/>
  <c r="BN361" i="71"/>
  <c r="BO361" i="71"/>
  <c r="BP361" i="71"/>
  <c r="BQ361" i="71"/>
  <c r="BR361" i="71"/>
  <c r="BS361" i="71"/>
  <c r="BT361" i="71"/>
  <c r="BU361" i="71"/>
  <c r="BV361" i="71"/>
  <c r="BW361" i="71"/>
  <c r="BX361" i="71"/>
  <c r="BY361" i="71"/>
  <c r="BZ361" i="71"/>
  <c r="CA361" i="71"/>
  <c r="CB361" i="71"/>
  <c r="CC361" i="71"/>
  <c r="CD361" i="71"/>
  <c r="CE361" i="71"/>
  <c r="CF361" i="71"/>
  <c r="CG361" i="71"/>
  <c r="CH361" i="71"/>
  <c r="CI361" i="71"/>
  <c r="CJ361" i="71"/>
  <c r="CK361" i="71"/>
  <c r="CL361" i="71"/>
  <c r="CM361" i="71"/>
  <c r="CN361" i="71"/>
  <c r="CO361" i="71"/>
  <c r="CP361" i="71"/>
  <c r="CQ361" i="71"/>
  <c r="CR361" i="71"/>
  <c r="CS361" i="71"/>
  <c r="CT361" i="71"/>
  <c r="CU361" i="71"/>
  <c r="CV361" i="71"/>
  <c r="CW361" i="71"/>
  <c r="CX361" i="71"/>
  <c r="CY361" i="71"/>
  <c r="CZ361" i="71"/>
  <c r="DA361" i="71"/>
  <c r="DB361" i="71"/>
  <c r="DC361" i="71"/>
  <c r="DD361" i="71"/>
  <c r="DE361" i="71"/>
  <c r="DF361" i="71"/>
  <c r="DG361" i="71"/>
  <c r="DH361" i="71"/>
  <c r="DI361" i="71"/>
  <c r="DJ361" i="71"/>
  <c r="DK361" i="71"/>
  <c r="DL361" i="71"/>
  <c r="BI362" i="71"/>
  <c r="BJ362" i="71"/>
  <c r="BK362" i="71"/>
  <c r="BL362" i="71"/>
  <c r="BM362" i="71"/>
  <c r="BN362" i="71"/>
  <c r="BO362" i="71"/>
  <c r="BP362" i="71"/>
  <c r="BQ362" i="71"/>
  <c r="BR362" i="71"/>
  <c r="BS362" i="71"/>
  <c r="BT362" i="71"/>
  <c r="BU362" i="71"/>
  <c r="BV362" i="71"/>
  <c r="BW362" i="71"/>
  <c r="BX362" i="71"/>
  <c r="BY362" i="71"/>
  <c r="BZ362" i="71"/>
  <c r="CA362" i="71"/>
  <c r="CB362" i="71"/>
  <c r="CC362" i="71"/>
  <c r="CD362" i="71"/>
  <c r="CE362" i="71"/>
  <c r="CF362" i="71"/>
  <c r="CG362" i="71"/>
  <c r="CH362" i="71"/>
  <c r="CI362" i="71"/>
  <c r="CJ362" i="71"/>
  <c r="CK362" i="71"/>
  <c r="CL362" i="71"/>
  <c r="CM362" i="71"/>
  <c r="CN362" i="71"/>
  <c r="CO362" i="71"/>
  <c r="CP362" i="71"/>
  <c r="CQ362" i="71"/>
  <c r="CR362" i="71"/>
  <c r="CS362" i="71"/>
  <c r="CT362" i="71"/>
  <c r="CU362" i="71"/>
  <c r="CV362" i="71"/>
  <c r="CW362" i="71"/>
  <c r="CX362" i="71"/>
  <c r="CY362" i="71"/>
  <c r="CZ362" i="71"/>
  <c r="DA362" i="71"/>
  <c r="DB362" i="71"/>
  <c r="DC362" i="71"/>
  <c r="DD362" i="71"/>
  <c r="DE362" i="71"/>
  <c r="DF362" i="71"/>
  <c r="DG362" i="71"/>
  <c r="DH362" i="71"/>
  <c r="DI362" i="71"/>
  <c r="DJ362" i="71"/>
  <c r="DK362" i="71"/>
  <c r="DL362" i="71"/>
  <c r="BI363" i="71"/>
  <c r="BJ363" i="71"/>
  <c r="BK363" i="71"/>
  <c r="BL363" i="71"/>
  <c r="BM363" i="71"/>
  <c r="BN363" i="71"/>
  <c r="BO363" i="71"/>
  <c r="BP363" i="71"/>
  <c r="BQ363" i="71"/>
  <c r="BR363" i="71"/>
  <c r="BS363" i="71"/>
  <c r="BT363" i="71"/>
  <c r="BU363" i="71"/>
  <c r="BV363" i="71"/>
  <c r="BW363" i="71"/>
  <c r="BX363" i="71"/>
  <c r="BY363" i="71"/>
  <c r="BZ363" i="71"/>
  <c r="CA363" i="71"/>
  <c r="CB363" i="71"/>
  <c r="CC363" i="71"/>
  <c r="CD363" i="71"/>
  <c r="CE363" i="71"/>
  <c r="CF363" i="71"/>
  <c r="CG363" i="71"/>
  <c r="CH363" i="71"/>
  <c r="CI363" i="71"/>
  <c r="CJ363" i="71"/>
  <c r="CK363" i="71"/>
  <c r="CL363" i="71"/>
  <c r="CM363" i="71"/>
  <c r="CN363" i="71"/>
  <c r="CO363" i="71"/>
  <c r="CP363" i="71"/>
  <c r="CQ363" i="71"/>
  <c r="CR363" i="71"/>
  <c r="CS363" i="71"/>
  <c r="CT363" i="71"/>
  <c r="CU363" i="71"/>
  <c r="CV363" i="71"/>
  <c r="CW363" i="71"/>
  <c r="CX363" i="71"/>
  <c r="CY363" i="71"/>
  <c r="CZ363" i="71"/>
  <c r="DA363" i="71"/>
  <c r="DB363" i="71"/>
  <c r="DC363" i="71"/>
  <c r="DD363" i="71"/>
  <c r="DE363" i="71"/>
  <c r="DF363" i="71"/>
  <c r="DG363" i="71"/>
  <c r="DH363" i="71"/>
  <c r="DI363" i="71"/>
  <c r="DJ363" i="71"/>
  <c r="DK363" i="71"/>
  <c r="DL363" i="71"/>
  <c r="BI364" i="71"/>
  <c r="BJ364" i="71"/>
  <c r="BK364" i="71"/>
  <c r="BL364" i="71"/>
  <c r="BM364" i="71"/>
  <c r="BN364" i="71"/>
  <c r="BO364" i="71"/>
  <c r="BP364" i="71"/>
  <c r="BQ364" i="71"/>
  <c r="BR364" i="71"/>
  <c r="BS364" i="71"/>
  <c r="BT364" i="71"/>
  <c r="BU364" i="71"/>
  <c r="BV364" i="71"/>
  <c r="BW364" i="71"/>
  <c r="BX364" i="71"/>
  <c r="BY364" i="71"/>
  <c r="BZ364" i="71"/>
  <c r="CA364" i="71"/>
  <c r="CB364" i="71"/>
  <c r="CC364" i="71"/>
  <c r="CD364" i="71"/>
  <c r="CE364" i="71"/>
  <c r="CF364" i="71"/>
  <c r="CG364" i="71"/>
  <c r="CH364" i="71"/>
  <c r="CI364" i="71"/>
  <c r="CJ364" i="71"/>
  <c r="CK364" i="71"/>
  <c r="CL364" i="71"/>
  <c r="CM364" i="71"/>
  <c r="CN364" i="71"/>
  <c r="CO364" i="71"/>
  <c r="CP364" i="71"/>
  <c r="CQ364" i="71"/>
  <c r="CR364" i="71"/>
  <c r="CS364" i="71"/>
  <c r="CT364" i="71"/>
  <c r="CU364" i="71"/>
  <c r="CV364" i="71"/>
  <c r="CW364" i="71"/>
  <c r="CX364" i="71"/>
  <c r="CY364" i="71"/>
  <c r="CZ364" i="71"/>
  <c r="DA364" i="71"/>
  <c r="DB364" i="71"/>
  <c r="DC364" i="71"/>
  <c r="DD364" i="71"/>
  <c r="DE364" i="71"/>
  <c r="DF364" i="71"/>
  <c r="DG364" i="71"/>
  <c r="DH364" i="71"/>
  <c r="DI364" i="71"/>
  <c r="DJ364" i="71"/>
  <c r="DK364" i="71"/>
  <c r="DL364" i="71"/>
  <c r="BI365" i="71"/>
  <c r="BJ365" i="71"/>
  <c r="BK365" i="71"/>
  <c r="BL365" i="71"/>
  <c r="BM365" i="71"/>
  <c r="BN365" i="71"/>
  <c r="BO365" i="71"/>
  <c r="BP365" i="71"/>
  <c r="BQ365" i="71"/>
  <c r="BR365" i="71"/>
  <c r="BS365" i="71"/>
  <c r="BT365" i="71"/>
  <c r="BU365" i="71"/>
  <c r="BV365" i="71"/>
  <c r="BW365" i="71"/>
  <c r="BX365" i="71"/>
  <c r="BY365" i="71"/>
  <c r="BZ365" i="71"/>
  <c r="CA365" i="71"/>
  <c r="CB365" i="71"/>
  <c r="CC365" i="71"/>
  <c r="CD365" i="71"/>
  <c r="CE365" i="71"/>
  <c r="CF365" i="71"/>
  <c r="CG365" i="71"/>
  <c r="CH365" i="71"/>
  <c r="CI365" i="71"/>
  <c r="CJ365" i="71"/>
  <c r="CK365" i="71"/>
  <c r="CL365" i="71"/>
  <c r="CM365" i="71"/>
  <c r="CN365" i="71"/>
  <c r="CO365" i="71"/>
  <c r="CP365" i="71"/>
  <c r="CQ365" i="71"/>
  <c r="CR365" i="71"/>
  <c r="CS365" i="71"/>
  <c r="CT365" i="71"/>
  <c r="CU365" i="71"/>
  <c r="CV365" i="71"/>
  <c r="CW365" i="71"/>
  <c r="CX365" i="71"/>
  <c r="CY365" i="71"/>
  <c r="CZ365" i="71"/>
  <c r="DA365" i="71"/>
  <c r="DB365" i="71"/>
  <c r="DC365" i="71"/>
  <c r="DD365" i="71"/>
  <c r="DE365" i="71"/>
  <c r="DF365" i="71"/>
  <c r="DG365" i="71"/>
  <c r="DH365" i="71"/>
  <c r="DI365" i="71"/>
  <c r="DJ365" i="71"/>
  <c r="DK365" i="71"/>
  <c r="DL365" i="71"/>
  <c r="BI366" i="71"/>
  <c r="BJ366" i="71"/>
  <c r="BK366" i="71"/>
  <c r="BL366" i="71"/>
  <c r="BM366" i="71"/>
  <c r="BN366" i="71"/>
  <c r="BO366" i="71"/>
  <c r="BP366" i="71"/>
  <c r="BQ366" i="71"/>
  <c r="BR366" i="71"/>
  <c r="BS366" i="71"/>
  <c r="BT366" i="71"/>
  <c r="BU366" i="71"/>
  <c r="BV366" i="71"/>
  <c r="BW366" i="71"/>
  <c r="BX366" i="71"/>
  <c r="BY366" i="71"/>
  <c r="BZ366" i="71"/>
  <c r="CA366" i="71"/>
  <c r="CB366" i="71"/>
  <c r="CC366" i="71"/>
  <c r="CD366" i="71"/>
  <c r="CE366" i="71"/>
  <c r="CF366" i="71"/>
  <c r="CG366" i="71"/>
  <c r="CH366" i="71"/>
  <c r="CI366" i="71"/>
  <c r="CJ366" i="71"/>
  <c r="CK366" i="71"/>
  <c r="CL366" i="71"/>
  <c r="CM366" i="71"/>
  <c r="CN366" i="71"/>
  <c r="CO366" i="71"/>
  <c r="CP366" i="71"/>
  <c r="CQ366" i="71"/>
  <c r="CR366" i="71"/>
  <c r="CS366" i="71"/>
  <c r="CT366" i="71"/>
  <c r="CU366" i="71"/>
  <c r="CV366" i="71"/>
  <c r="CW366" i="71"/>
  <c r="CX366" i="71"/>
  <c r="CY366" i="71"/>
  <c r="CZ366" i="71"/>
  <c r="DA366" i="71"/>
  <c r="DB366" i="71"/>
  <c r="DC366" i="71"/>
  <c r="DD366" i="71"/>
  <c r="DE366" i="71"/>
  <c r="DF366" i="71"/>
  <c r="DG366" i="71"/>
  <c r="DH366" i="71"/>
  <c r="DI366" i="71"/>
  <c r="DJ366" i="71"/>
  <c r="DK366" i="71"/>
  <c r="DL366" i="71"/>
  <c r="BI367" i="71"/>
  <c r="BJ367" i="71"/>
  <c r="BK367" i="71"/>
  <c r="BL367" i="71"/>
  <c r="BM367" i="71"/>
  <c r="BN367" i="71"/>
  <c r="BO367" i="71"/>
  <c r="BP367" i="71"/>
  <c r="BQ367" i="71"/>
  <c r="BR367" i="71"/>
  <c r="BS367" i="71"/>
  <c r="BT367" i="71"/>
  <c r="BU367" i="71"/>
  <c r="BV367" i="71"/>
  <c r="BW367" i="71"/>
  <c r="BX367" i="71"/>
  <c r="BY367" i="71"/>
  <c r="BZ367" i="71"/>
  <c r="CA367" i="71"/>
  <c r="CB367" i="71"/>
  <c r="CC367" i="71"/>
  <c r="CD367" i="71"/>
  <c r="CE367" i="71"/>
  <c r="CF367" i="71"/>
  <c r="CG367" i="71"/>
  <c r="CH367" i="71"/>
  <c r="CI367" i="71"/>
  <c r="CJ367" i="71"/>
  <c r="CK367" i="71"/>
  <c r="CL367" i="71"/>
  <c r="CM367" i="71"/>
  <c r="CN367" i="71"/>
  <c r="CO367" i="71"/>
  <c r="CP367" i="71"/>
  <c r="CQ367" i="71"/>
  <c r="CR367" i="71"/>
  <c r="CS367" i="71"/>
  <c r="CT367" i="71"/>
  <c r="CU367" i="71"/>
  <c r="CV367" i="71"/>
  <c r="CW367" i="71"/>
  <c r="CX367" i="71"/>
  <c r="CY367" i="71"/>
  <c r="CZ367" i="71"/>
  <c r="DA367" i="71"/>
  <c r="DB367" i="71"/>
  <c r="DC367" i="71"/>
  <c r="DD367" i="71"/>
  <c r="DE367" i="71"/>
  <c r="DF367" i="71"/>
  <c r="DG367" i="71"/>
  <c r="DH367" i="71"/>
  <c r="DI367" i="71"/>
  <c r="DJ367" i="71"/>
  <c r="DK367" i="71"/>
  <c r="DL367" i="71"/>
  <c r="BI368" i="71"/>
  <c r="BJ368" i="71"/>
  <c r="BK368" i="71"/>
  <c r="BL368" i="71"/>
  <c r="BM368" i="71"/>
  <c r="BN368" i="71"/>
  <c r="BO368" i="71"/>
  <c r="BP368" i="71"/>
  <c r="BQ368" i="71"/>
  <c r="BR368" i="71"/>
  <c r="BS368" i="71"/>
  <c r="BT368" i="71"/>
  <c r="BU368" i="71"/>
  <c r="BV368" i="71"/>
  <c r="BW368" i="71"/>
  <c r="BX368" i="71"/>
  <c r="BY368" i="71"/>
  <c r="BZ368" i="71"/>
  <c r="CA368" i="71"/>
  <c r="CB368" i="71"/>
  <c r="CC368" i="71"/>
  <c r="CD368" i="71"/>
  <c r="CE368" i="71"/>
  <c r="CF368" i="71"/>
  <c r="CG368" i="71"/>
  <c r="CH368" i="71"/>
  <c r="CI368" i="71"/>
  <c r="CJ368" i="71"/>
  <c r="CK368" i="71"/>
  <c r="CL368" i="71"/>
  <c r="CM368" i="71"/>
  <c r="CN368" i="71"/>
  <c r="CO368" i="71"/>
  <c r="CP368" i="71"/>
  <c r="CQ368" i="71"/>
  <c r="CR368" i="71"/>
  <c r="CS368" i="71"/>
  <c r="CT368" i="71"/>
  <c r="CU368" i="71"/>
  <c r="CV368" i="71"/>
  <c r="CW368" i="71"/>
  <c r="CX368" i="71"/>
  <c r="CY368" i="71"/>
  <c r="CZ368" i="71"/>
  <c r="DA368" i="71"/>
  <c r="DB368" i="71"/>
  <c r="DC368" i="71"/>
  <c r="DD368" i="71"/>
  <c r="DE368" i="71"/>
  <c r="DF368" i="71"/>
  <c r="DG368" i="71"/>
  <c r="DH368" i="71"/>
  <c r="DI368" i="71"/>
  <c r="DJ368" i="71"/>
  <c r="DK368" i="71"/>
  <c r="DL368" i="71"/>
  <c r="BI369" i="71"/>
  <c r="BJ369" i="71"/>
  <c r="BK369" i="71"/>
  <c r="BL369" i="71"/>
  <c r="BM369" i="71"/>
  <c r="BN369" i="71"/>
  <c r="BO369" i="71"/>
  <c r="BP369" i="71"/>
  <c r="BQ369" i="71"/>
  <c r="BR369" i="71"/>
  <c r="BS369" i="71"/>
  <c r="BT369" i="71"/>
  <c r="BU369" i="71"/>
  <c r="BV369" i="71"/>
  <c r="BW369" i="71"/>
  <c r="BX369" i="71"/>
  <c r="BY369" i="71"/>
  <c r="BZ369" i="71"/>
  <c r="CA369" i="71"/>
  <c r="CB369" i="71"/>
  <c r="CC369" i="71"/>
  <c r="CD369" i="71"/>
  <c r="CE369" i="71"/>
  <c r="CF369" i="71"/>
  <c r="CG369" i="71"/>
  <c r="CH369" i="71"/>
  <c r="CI369" i="71"/>
  <c r="CJ369" i="71"/>
  <c r="CK369" i="71"/>
  <c r="CL369" i="71"/>
  <c r="CM369" i="71"/>
  <c r="CN369" i="71"/>
  <c r="CO369" i="71"/>
  <c r="CP369" i="71"/>
  <c r="CQ369" i="71"/>
  <c r="CR369" i="71"/>
  <c r="CS369" i="71"/>
  <c r="CT369" i="71"/>
  <c r="CU369" i="71"/>
  <c r="CV369" i="71"/>
  <c r="CW369" i="71"/>
  <c r="CX369" i="71"/>
  <c r="CY369" i="71"/>
  <c r="CZ369" i="71"/>
  <c r="DA369" i="71"/>
  <c r="DB369" i="71"/>
  <c r="DC369" i="71"/>
  <c r="DD369" i="71"/>
  <c r="DE369" i="71"/>
  <c r="DF369" i="71"/>
  <c r="DG369" i="71"/>
  <c r="DH369" i="71"/>
  <c r="DI369" i="71"/>
  <c r="DJ369" i="71"/>
  <c r="DK369" i="71"/>
  <c r="DL369" i="71"/>
  <c r="DN369" i="71"/>
  <c r="BI370" i="71"/>
  <c r="BJ370" i="71"/>
  <c r="BK370" i="71"/>
  <c r="BL370" i="71"/>
  <c r="BM370" i="71"/>
  <c r="BN370" i="71"/>
  <c r="BO370" i="71"/>
  <c r="BP370" i="71"/>
  <c r="BQ370" i="71"/>
  <c r="BR370" i="71"/>
  <c r="BS370" i="71"/>
  <c r="BT370" i="71"/>
  <c r="BU370" i="71"/>
  <c r="BV370" i="71"/>
  <c r="BW370" i="71"/>
  <c r="BX370" i="71"/>
  <c r="BY370" i="71"/>
  <c r="BZ370" i="71"/>
  <c r="CA370" i="71"/>
  <c r="CB370" i="71"/>
  <c r="CC370" i="71"/>
  <c r="CD370" i="71"/>
  <c r="CE370" i="71"/>
  <c r="CF370" i="71"/>
  <c r="CG370" i="71"/>
  <c r="CH370" i="71"/>
  <c r="CI370" i="71"/>
  <c r="CJ370" i="71"/>
  <c r="CK370" i="71"/>
  <c r="CL370" i="71"/>
  <c r="CM370" i="71"/>
  <c r="CN370" i="71"/>
  <c r="CO370" i="71"/>
  <c r="CP370" i="71"/>
  <c r="CQ370" i="71"/>
  <c r="CR370" i="71"/>
  <c r="CS370" i="71"/>
  <c r="CT370" i="71"/>
  <c r="CU370" i="71"/>
  <c r="CV370" i="71"/>
  <c r="CW370" i="71"/>
  <c r="CX370" i="71"/>
  <c r="CY370" i="71"/>
  <c r="CZ370" i="71"/>
  <c r="DA370" i="71"/>
  <c r="DB370" i="71"/>
  <c r="DC370" i="71"/>
  <c r="DD370" i="71"/>
  <c r="DE370" i="71"/>
  <c r="DF370" i="71"/>
  <c r="DG370" i="71"/>
  <c r="DH370" i="71"/>
  <c r="DI370" i="71"/>
  <c r="DJ370" i="71"/>
  <c r="DK370" i="71"/>
  <c r="DL370" i="71"/>
  <c r="BI371" i="71"/>
  <c r="BJ371" i="71"/>
  <c r="BK371" i="71"/>
  <c r="BL371" i="71"/>
  <c r="BM371" i="71"/>
  <c r="BN371" i="71"/>
  <c r="BO371" i="71"/>
  <c r="BP371" i="71"/>
  <c r="BQ371" i="71"/>
  <c r="BR371" i="71"/>
  <c r="BS371" i="71"/>
  <c r="BT371" i="71"/>
  <c r="BU371" i="71"/>
  <c r="BV371" i="71"/>
  <c r="BW371" i="71"/>
  <c r="BX371" i="71"/>
  <c r="BY371" i="71"/>
  <c r="BZ371" i="71"/>
  <c r="CA371" i="71"/>
  <c r="CB371" i="71"/>
  <c r="CC371" i="71"/>
  <c r="CD371" i="71"/>
  <c r="CE371" i="71"/>
  <c r="CF371" i="71"/>
  <c r="CG371" i="71"/>
  <c r="CH371" i="71"/>
  <c r="CI371" i="71"/>
  <c r="CJ371" i="71"/>
  <c r="CK371" i="71"/>
  <c r="CL371" i="71"/>
  <c r="CM371" i="71"/>
  <c r="CN371" i="71"/>
  <c r="CO371" i="71"/>
  <c r="CP371" i="71"/>
  <c r="CQ371" i="71"/>
  <c r="CR371" i="71"/>
  <c r="CS371" i="71"/>
  <c r="CT371" i="71"/>
  <c r="CU371" i="71"/>
  <c r="CV371" i="71"/>
  <c r="CW371" i="71"/>
  <c r="CX371" i="71"/>
  <c r="CY371" i="71"/>
  <c r="CZ371" i="71"/>
  <c r="DA371" i="71"/>
  <c r="DB371" i="71"/>
  <c r="DC371" i="71"/>
  <c r="DD371" i="71"/>
  <c r="DE371" i="71"/>
  <c r="DF371" i="71"/>
  <c r="DG371" i="71"/>
  <c r="DH371" i="71"/>
  <c r="DI371" i="71"/>
  <c r="DJ371" i="71"/>
  <c r="DK371" i="71"/>
  <c r="DL371" i="71"/>
  <c r="BI372" i="71"/>
  <c r="BJ372" i="71"/>
  <c r="BK372" i="71"/>
  <c r="BL372" i="71"/>
  <c r="BM372" i="71"/>
  <c r="BN372" i="71"/>
  <c r="BO372" i="71"/>
  <c r="BP372" i="71"/>
  <c r="BQ372" i="71"/>
  <c r="BR372" i="71"/>
  <c r="BS372" i="71"/>
  <c r="BT372" i="71"/>
  <c r="BU372" i="71"/>
  <c r="BV372" i="71"/>
  <c r="BW372" i="71"/>
  <c r="BX372" i="71"/>
  <c r="BY372" i="71"/>
  <c r="BZ372" i="71"/>
  <c r="CA372" i="71"/>
  <c r="CB372" i="71"/>
  <c r="CC372" i="71"/>
  <c r="CD372" i="71"/>
  <c r="CE372" i="71"/>
  <c r="CF372" i="71"/>
  <c r="CG372" i="71"/>
  <c r="CH372" i="71"/>
  <c r="CI372" i="71"/>
  <c r="CJ372" i="71"/>
  <c r="CK372" i="71"/>
  <c r="CL372" i="71"/>
  <c r="CM372" i="71"/>
  <c r="CN372" i="71"/>
  <c r="CO372" i="71"/>
  <c r="CP372" i="71"/>
  <c r="CQ372" i="71"/>
  <c r="CR372" i="71"/>
  <c r="CS372" i="71"/>
  <c r="CT372" i="71"/>
  <c r="CU372" i="71"/>
  <c r="CV372" i="71"/>
  <c r="CW372" i="71"/>
  <c r="CX372" i="71"/>
  <c r="CY372" i="71"/>
  <c r="CZ372" i="71"/>
  <c r="DA372" i="71"/>
  <c r="DB372" i="71"/>
  <c r="DC372" i="71"/>
  <c r="DD372" i="71"/>
  <c r="DE372" i="71"/>
  <c r="DF372" i="71"/>
  <c r="DG372" i="71"/>
  <c r="DH372" i="71"/>
  <c r="DI372" i="71"/>
  <c r="DJ372" i="71"/>
  <c r="DK372" i="71"/>
  <c r="DL372" i="71"/>
  <c r="BI373" i="71"/>
  <c r="BJ373" i="71"/>
  <c r="BK373" i="71"/>
  <c r="BL373" i="71"/>
  <c r="BM373" i="71"/>
  <c r="BN373" i="71"/>
  <c r="BO373" i="71"/>
  <c r="BP373" i="71"/>
  <c r="BQ373" i="71"/>
  <c r="BR373" i="71"/>
  <c r="BS373" i="71"/>
  <c r="BT373" i="71"/>
  <c r="BU373" i="71"/>
  <c r="BV373" i="71"/>
  <c r="BW373" i="71"/>
  <c r="BX373" i="71"/>
  <c r="BY373" i="71"/>
  <c r="BZ373" i="71"/>
  <c r="CA373" i="71"/>
  <c r="CB373" i="71"/>
  <c r="CC373" i="71"/>
  <c r="CD373" i="71"/>
  <c r="CE373" i="71"/>
  <c r="CF373" i="71"/>
  <c r="CG373" i="71"/>
  <c r="CH373" i="71"/>
  <c r="CI373" i="71"/>
  <c r="CJ373" i="71"/>
  <c r="CK373" i="71"/>
  <c r="CL373" i="71"/>
  <c r="CM373" i="71"/>
  <c r="CN373" i="71"/>
  <c r="CO373" i="71"/>
  <c r="CP373" i="71"/>
  <c r="CQ373" i="71"/>
  <c r="CR373" i="71"/>
  <c r="CS373" i="71"/>
  <c r="CT373" i="71"/>
  <c r="CU373" i="71"/>
  <c r="CV373" i="71"/>
  <c r="CW373" i="71"/>
  <c r="CX373" i="71"/>
  <c r="CY373" i="71"/>
  <c r="CZ373" i="71"/>
  <c r="DA373" i="71"/>
  <c r="DB373" i="71"/>
  <c r="DC373" i="71"/>
  <c r="DD373" i="71"/>
  <c r="DE373" i="71"/>
  <c r="DF373" i="71"/>
  <c r="DG373" i="71"/>
  <c r="DH373" i="71"/>
  <c r="DI373" i="71"/>
  <c r="DJ373" i="71"/>
  <c r="DK373" i="71"/>
  <c r="DL373" i="71"/>
  <c r="BI374" i="71"/>
  <c r="BJ374" i="71"/>
  <c r="BK374" i="71"/>
  <c r="BL374" i="71"/>
  <c r="BM374" i="71"/>
  <c r="BN374" i="71"/>
  <c r="BO374" i="71"/>
  <c r="BP374" i="71"/>
  <c r="BQ374" i="71"/>
  <c r="BR374" i="71"/>
  <c r="BS374" i="71"/>
  <c r="BT374" i="71"/>
  <c r="BU374" i="71"/>
  <c r="BV374" i="71"/>
  <c r="BW374" i="71"/>
  <c r="BX374" i="71"/>
  <c r="BY374" i="71"/>
  <c r="BZ374" i="71"/>
  <c r="CA374" i="71"/>
  <c r="CB374" i="71"/>
  <c r="CC374" i="71"/>
  <c r="CD374" i="71"/>
  <c r="CE374" i="71"/>
  <c r="CF374" i="71"/>
  <c r="CG374" i="71"/>
  <c r="CH374" i="71"/>
  <c r="CI374" i="71"/>
  <c r="CJ374" i="71"/>
  <c r="CK374" i="71"/>
  <c r="CL374" i="71"/>
  <c r="CM374" i="71"/>
  <c r="CN374" i="71"/>
  <c r="CO374" i="71"/>
  <c r="CP374" i="71"/>
  <c r="CQ374" i="71"/>
  <c r="CR374" i="71"/>
  <c r="CS374" i="71"/>
  <c r="CT374" i="71"/>
  <c r="CU374" i="71"/>
  <c r="CV374" i="71"/>
  <c r="CW374" i="71"/>
  <c r="CX374" i="71"/>
  <c r="CY374" i="71"/>
  <c r="CZ374" i="71"/>
  <c r="DA374" i="71"/>
  <c r="DB374" i="71"/>
  <c r="DC374" i="71"/>
  <c r="DD374" i="71"/>
  <c r="DE374" i="71"/>
  <c r="DF374" i="71"/>
  <c r="DG374" i="71"/>
  <c r="DH374" i="71"/>
  <c r="DI374" i="71"/>
  <c r="DJ374" i="71"/>
  <c r="DK374" i="71"/>
  <c r="DL374" i="71"/>
  <c r="BI375" i="71"/>
  <c r="BJ375" i="71"/>
  <c r="BK375" i="71"/>
  <c r="BL375" i="71"/>
  <c r="BM375" i="71"/>
  <c r="BN375" i="71"/>
  <c r="BO375" i="71"/>
  <c r="BP375" i="71"/>
  <c r="BQ375" i="71"/>
  <c r="BR375" i="71"/>
  <c r="BS375" i="71"/>
  <c r="BT375" i="71"/>
  <c r="BU375" i="71"/>
  <c r="BV375" i="71"/>
  <c r="BW375" i="71"/>
  <c r="BX375" i="71"/>
  <c r="BY375" i="71"/>
  <c r="BZ375" i="71"/>
  <c r="CA375" i="71"/>
  <c r="CB375" i="71"/>
  <c r="CC375" i="71"/>
  <c r="CD375" i="71"/>
  <c r="CE375" i="71"/>
  <c r="CF375" i="71"/>
  <c r="CG375" i="71"/>
  <c r="CH375" i="71"/>
  <c r="CI375" i="71"/>
  <c r="CJ375" i="71"/>
  <c r="CK375" i="71"/>
  <c r="CL375" i="71"/>
  <c r="CM375" i="71"/>
  <c r="CN375" i="71"/>
  <c r="CO375" i="71"/>
  <c r="CP375" i="71"/>
  <c r="CQ375" i="71"/>
  <c r="CR375" i="71"/>
  <c r="CS375" i="71"/>
  <c r="CT375" i="71"/>
  <c r="CU375" i="71"/>
  <c r="CV375" i="71"/>
  <c r="CW375" i="71"/>
  <c r="CX375" i="71"/>
  <c r="CY375" i="71"/>
  <c r="CZ375" i="71"/>
  <c r="DA375" i="71"/>
  <c r="DB375" i="71"/>
  <c r="DC375" i="71"/>
  <c r="DD375" i="71"/>
  <c r="DE375" i="71"/>
  <c r="DF375" i="71"/>
  <c r="DG375" i="71"/>
  <c r="DH375" i="71"/>
  <c r="DI375" i="71"/>
  <c r="DJ375" i="71"/>
  <c r="DK375" i="71"/>
  <c r="DL375" i="71"/>
  <c r="BI376" i="71"/>
  <c r="BJ376" i="71"/>
  <c r="BK376" i="71"/>
  <c r="BL376" i="71"/>
  <c r="BM376" i="71"/>
  <c r="BN376" i="71"/>
  <c r="BO376" i="71"/>
  <c r="BP376" i="71"/>
  <c r="BQ376" i="71"/>
  <c r="BR376" i="71"/>
  <c r="BS376" i="71"/>
  <c r="BT376" i="71"/>
  <c r="BU376" i="71"/>
  <c r="BV376" i="71"/>
  <c r="BW376" i="71"/>
  <c r="BX376" i="71"/>
  <c r="BY376" i="71"/>
  <c r="BZ376" i="71"/>
  <c r="CA376" i="71"/>
  <c r="CB376" i="71"/>
  <c r="CC376" i="71"/>
  <c r="CD376" i="71"/>
  <c r="CE376" i="71"/>
  <c r="CF376" i="71"/>
  <c r="CG376" i="71"/>
  <c r="CH376" i="71"/>
  <c r="CI376" i="71"/>
  <c r="CJ376" i="71"/>
  <c r="CK376" i="71"/>
  <c r="CL376" i="71"/>
  <c r="CM376" i="71"/>
  <c r="CN376" i="71"/>
  <c r="CO376" i="71"/>
  <c r="CP376" i="71"/>
  <c r="CQ376" i="71"/>
  <c r="CR376" i="71"/>
  <c r="CS376" i="71"/>
  <c r="CT376" i="71"/>
  <c r="CU376" i="71"/>
  <c r="CV376" i="71"/>
  <c r="CW376" i="71"/>
  <c r="CX376" i="71"/>
  <c r="CY376" i="71"/>
  <c r="CZ376" i="71"/>
  <c r="DA376" i="71"/>
  <c r="DB376" i="71"/>
  <c r="DC376" i="71"/>
  <c r="DD376" i="71"/>
  <c r="DE376" i="71"/>
  <c r="DF376" i="71"/>
  <c r="DG376" i="71"/>
  <c r="DH376" i="71"/>
  <c r="DI376" i="71"/>
  <c r="DJ376" i="71"/>
  <c r="DK376" i="71"/>
  <c r="DL376" i="71"/>
  <c r="DN376" i="71"/>
  <c r="BI377" i="71"/>
  <c r="BJ377" i="71"/>
  <c r="BK377" i="71"/>
  <c r="BL377" i="71"/>
  <c r="BM377" i="71"/>
  <c r="BN377" i="71"/>
  <c r="BO377" i="71"/>
  <c r="BP377" i="71"/>
  <c r="BQ377" i="71"/>
  <c r="BR377" i="71"/>
  <c r="BS377" i="71"/>
  <c r="BT377" i="71"/>
  <c r="BU377" i="71"/>
  <c r="BV377" i="71"/>
  <c r="BW377" i="71"/>
  <c r="BX377" i="71"/>
  <c r="BY377" i="71"/>
  <c r="BZ377" i="71"/>
  <c r="CA377" i="71"/>
  <c r="CB377" i="71"/>
  <c r="CC377" i="71"/>
  <c r="CD377" i="71"/>
  <c r="CE377" i="71"/>
  <c r="CF377" i="71"/>
  <c r="CG377" i="71"/>
  <c r="CH377" i="71"/>
  <c r="CI377" i="71"/>
  <c r="CJ377" i="71"/>
  <c r="CK377" i="71"/>
  <c r="CL377" i="71"/>
  <c r="CM377" i="71"/>
  <c r="CN377" i="71"/>
  <c r="CO377" i="71"/>
  <c r="CP377" i="71"/>
  <c r="CQ377" i="71"/>
  <c r="CR377" i="71"/>
  <c r="CS377" i="71"/>
  <c r="CT377" i="71"/>
  <c r="CU377" i="71"/>
  <c r="CV377" i="71"/>
  <c r="CW377" i="71"/>
  <c r="CX377" i="71"/>
  <c r="CY377" i="71"/>
  <c r="CZ377" i="71"/>
  <c r="DA377" i="71"/>
  <c r="DB377" i="71"/>
  <c r="DC377" i="71"/>
  <c r="DD377" i="71"/>
  <c r="DE377" i="71"/>
  <c r="DF377" i="71"/>
  <c r="DG377" i="71"/>
  <c r="DH377" i="71"/>
  <c r="DI377" i="71"/>
  <c r="DJ377" i="71"/>
  <c r="DK377" i="71"/>
  <c r="DL377" i="71"/>
  <c r="DN377" i="71"/>
  <c r="BI378" i="71"/>
  <c r="BJ378" i="71"/>
  <c r="BK378" i="71"/>
  <c r="BL378" i="71"/>
  <c r="BM378" i="71"/>
  <c r="BN378" i="71"/>
  <c r="BO378" i="71"/>
  <c r="BP378" i="71"/>
  <c r="BQ378" i="71"/>
  <c r="BR378" i="71"/>
  <c r="BS378" i="71"/>
  <c r="BT378" i="71"/>
  <c r="BU378" i="71"/>
  <c r="BV378" i="71"/>
  <c r="BW378" i="71"/>
  <c r="BX378" i="71"/>
  <c r="BY378" i="71"/>
  <c r="BZ378" i="71"/>
  <c r="CA378" i="71"/>
  <c r="CB378" i="71"/>
  <c r="CC378" i="71"/>
  <c r="CD378" i="71"/>
  <c r="CE378" i="71"/>
  <c r="CF378" i="71"/>
  <c r="CG378" i="71"/>
  <c r="CH378" i="71"/>
  <c r="CI378" i="71"/>
  <c r="CJ378" i="71"/>
  <c r="CK378" i="71"/>
  <c r="CL378" i="71"/>
  <c r="CM378" i="71"/>
  <c r="CN378" i="71"/>
  <c r="CO378" i="71"/>
  <c r="CP378" i="71"/>
  <c r="CQ378" i="71"/>
  <c r="CR378" i="71"/>
  <c r="CS378" i="71"/>
  <c r="CT378" i="71"/>
  <c r="CU378" i="71"/>
  <c r="CV378" i="71"/>
  <c r="CW378" i="71"/>
  <c r="CX378" i="71"/>
  <c r="CY378" i="71"/>
  <c r="CZ378" i="71"/>
  <c r="DA378" i="71"/>
  <c r="DB378" i="71"/>
  <c r="DC378" i="71"/>
  <c r="DD378" i="71"/>
  <c r="DE378" i="71"/>
  <c r="DF378" i="71"/>
  <c r="DG378" i="71"/>
  <c r="DH378" i="71"/>
  <c r="DI378" i="71"/>
  <c r="DJ378" i="71"/>
  <c r="DK378" i="71"/>
  <c r="DL378" i="71"/>
  <c r="DN378" i="71"/>
  <c r="BI379" i="71"/>
  <c r="BJ379" i="71"/>
  <c r="BK379" i="71"/>
  <c r="BL379" i="71"/>
  <c r="BM379" i="71"/>
  <c r="BN379" i="71"/>
  <c r="BO379" i="71"/>
  <c r="BP379" i="71"/>
  <c r="BQ379" i="71"/>
  <c r="BR379" i="71"/>
  <c r="BS379" i="71"/>
  <c r="BT379" i="71"/>
  <c r="BU379" i="71"/>
  <c r="BV379" i="71"/>
  <c r="BW379" i="71"/>
  <c r="BX379" i="71"/>
  <c r="BY379" i="71"/>
  <c r="BZ379" i="71"/>
  <c r="CA379" i="71"/>
  <c r="CB379" i="71"/>
  <c r="CC379" i="71"/>
  <c r="CD379" i="71"/>
  <c r="CE379" i="71"/>
  <c r="CF379" i="71"/>
  <c r="CG379" i="71"/>
  <c r="CH379" i="71"/>
  <c r="CI379" i="71"/>
  <c r="CJ379" i="71"/>
  <c r="CK379" i="71"/>
  <c r="CL379" i="71"/>
  <c r="CM379" i="71"/>
  <c r="CN379" i="71"/>
  <c r="CO379" i="71"/>
  <c r="CP379" i="71"/>
  <c r="CQ379" i="71"/>
  <c r="CR379" i="71"/>
  <c r="CS379" i="71"/>
  <c r="CT379" i="71"/>
  <c r="CU379" i="71"/>
  <c r="CV379" i="71"/>
  <c r="CW379" i="71"/>
  <c r="CX379" i="71"/>
  <c r="CY379" i="71"/>
  <c r="CZ379" i="71"/>
  <c r="DA379" i="71"/>
  <c r="DB379" i="71"/>
  <c r="DC379" i="71"/>
  <c r="DD379" i="71"/>
  <c r="DE379" i="71"/>
  <c r="DF379" i="71"/>
  <c r="DG379" i="71"/>
  <c r="DH379" i="71"/>
  <c r="DI379" i="71"/>
  <c r="DJ379" i="71"/>
  <c r="DK379" i="71"/>
  <c r="DL379" i="71"/>
  <c r="DN379" i="71"/>
  <c r="BI380" i="71"/>
  <c r="BJ380" i="71"/>
  <c r="BK380" i="71"/>
  <c r="BL380" i="71"/>
  <c r="BM380" i="71"/>
  <c r="BN380" i="71"/>
  <c r="BO380" i="71"/>
  <c r="BP380" i="71"/>
  <c r="BQ380" i="71"/>
  <c r="BR380" i="71"/>
  <c r="BS380" i="71"/>
  <c r="BT380" i="71"/>
  <c r="BU380" i="71"/>
  <c r="BV380" i="71"/>
  <c r="BW380" i="71"/>
  <c r="BX380" i="71"/>
  <c r="BY380" i="71"/>
  <c r="BZ380" i="71"/>
  <c r="CA380" i="71"/>
  <c r="CB380" i="71"/>
  <c r="CC380" i="71"/>
  <c r="CD380" i="71"/>
  <c r="CE380" i="71"/>
  <c r="CF380" i="71"/>
  <c r="CG380" i="71"/>
  <c r="CH380" i="71"/>
  <c r="CI380" i="71"/>
  <c r="CJ380" i="71"/>
  <c r="CK380" i="71"/>
  <c r="CL380" i="71"/>
  <c r="CM380" i="71"/>
  <c r="CN380" i="71"/>
  <c r="CO380" i="71"/>
  <c r="CP380" i="71"/>
  <c r="CQ380" i="71"/>
  <c r="CR380" i="71"/>
  <c r="CS380" i="71"/>
  <c r="CT380" i="71"/>
  <c r="CU380" i="71"/>
  <c r="CV380" i="71"/>
  <c r="CW380" i="71"/>
  <c r="CX380" i="71"/>
  <c r="CY380" i="71"/>
  <c r="CZ380" i="71"/>
  <c r="DA380" i="71"/>
  <c r="DB380" i="71"/>
  <c r="DC380" i="71"/>
  <c r="DD380" i="71"/>
  <c r="DE380" i="71"/>
  <c r="DF380" i="71"/>
  <c r="DG380" i="71"/>
  <c r="DH380" i="71"/>
  <c r="DI380" i="71"/>
  <c r="DJ380" i="71"/>
  <c r="DK380" i="71"/>
  <c r="DL380" i="71"/>
  <c r="DN380" i="71"/>
  <c r="BI381" i="71"/>
  <c r="BJ381" i="71"/>
  <c r="BK381" i="71"/>
  <c r="BL381" i="71"/>
  <c r="BM381" i="71"/>
  <c r="BN381" i="71"/>
  <c r="BO381" i="71"/>
  <c r="BP381" i="71"/>
  <c r="BQ381" i="71"/>
  <c r="BR381" i="71"/>
  <c r="BS381" i="71"/>
  <c r="BT381" i="71"/>
  <c r="BU381" i="71"/>
  <c r="BV381" i="71"/>
  <c r="BW381" i="71"/>
  <c r="BX381" i="71"/>
  <c r="BY381" i="71"/>
  <c r="BZ381" i="71"/>
  <c r="CA381" i="71"/>
  <c r="CB381" i="71"/>
  <c r="CC381" i="71"/>
  <c r="CD381" i="71"/>
  <c r="CE381" i="71"/>
  <c r="CF381" i="71"/>
  <c r="CG381" i="71"/>
  <c r="CH381" i="71"/>
  <c r="CI381" i="71"/>
  <c r="CJ381" i="71"/>
  <c r="CK381" i="71"/>
  <c r="CL381" i="71"/>
  <c r="CM381" i="71"/>
  <c r="CN381" i="71"/>
  <c r="CO381" i="71"/>
  <c r="CP381" i="71"/>
  <c r="CQ381" i="71"/>
  <c r="CR381" i="71"/>
  <c r="CS381" i="71"/>
  <c r="CT381" i="71"/>
  <c r="CU381" i="71"/>
  <c r="CV381" i="71"/>
  <c r="CW381" i="71"/>
  <c r="CX381" i="71"/>
  <c r="CY381" i="71"/>
  <c r="CZ381" i="71"/>
  <c r="DA381" i="71"/>
  <c r="DB381" i="71"/>
  <c r="DC381" i="71"/>
  <c r="DD381" i="71"/>
  <c r="DE381" i="71"/>
  <c r="DF381" i="71"/>
  <c r="DG381" i="71"/>
  <c r="DH381" i="71"/>
  <c r="DI381" i="71"/>
  <c r="DJ381" i="71"/>
  <c r="DK381" i="71"/>
  <c r="DL381" i="71"/>
  <c r="DN381" i="71"/>
  <c r="BI382" i="71"/>
  <c r="BJ382" i="71"/>
  <c r="BK382" i="71"/>
  <c r="BL382" i="71"/>
  <c r="BM382" i="71"/>
  <c r="BN382" i="71"/>
  <c r="BO382" i="71"/>
  <c r="BP382" i="71"/>
  <c r="BQ382" i="71"/>
  <c r="BR382" i="71"/>
  <c r="BS382" i="71"/>
  <c r="BT382" i="71"/>
  <c r="BU382" i="71"/>
  <c r="BV382" i="71"/>
  <c r="BW382" i="71"/>
  <c r="BX382" i="71"/>
  <c r="BY382" i="71"/>
  <c r="BZ382" i="71"/>
  <c r="CA382" i="71"/>
  <c r="CB382" i="71"/>
  <c r="CC382" i="71"/>
  <c r="CD382" i="71"/>
  <c r="CE382" i="71"/>
  <c r="CF382" i="71"/>
  <c r="CG382" i="71"/>
  <c r="CH382" i="71"/>
  <c r="CI382" i="71"/>
  <c r="CJ382" i="71"/>
  <c r="CK382" i="71"/>
  <c r="CL382" i="71"/>
  <c r="CM382" i="71"/>
  <c r="CN382" i="71"/>
  <c r="CO382" i="71"/>
  <c r="CP382" i="71"/>
  <c r="CQ382" i="71"/>
  <c r="CR382" i="71"/>
  <c r="CS382" i="71"/>
  <c r="CT382" i="71"/>
  <c r="CU382" i="71"/>
  <c r="CV382" i="71"/>
  <c r="CW382" i="71"/>
  <c r="CX382" i="71"/>
  <c r="CY382" i="71"/>
  <c r="CZ382" i="71"/>
  <c r="DA382" i="71"/>
  <c r="DB382" i="71"/>
  <c r="DC382" i="71"/>
  <c r="DD382" i="71"/>
  <c r="DE382" i="71"/>
  <c r="DF382" i="71"/>
  <c r="DG382" i="71"/>
  <c r="DH382" i="71"/>
  <c r="DI382" i="71"/>
  <c r="DJ382" i="71"/>
  <c r="DK382" i="71"/>
  <c r="DL382" i="71"/>
  <c r="DN382" i="71"/>
  <c r="BI383" i="71"/>
  <c r="BJ383" i="71"/>
  <c r="BK383" i="71"/>
  <c r="BL383" i="71"/>
  <c r="BM383" i="71"/>
  <c r="BN383" i="71"/>
  <c r="BO383" i="71"/>
  <c r="BP383" i="71"/>
  <c r="BQ383" i="71"/>
  <c r="BR383" i="71"/>
  <c r="BS383" i="71"/>
  <c r="BT383" i="71"/>
  <c r="BU383" i="71"/>
  <c r="BV383" i="71"/>
  <c r="BW383" i="71"/>
  <c r="BX383" i="71"/>
  <c r="BY383" i="71"/>
  <c r="BZ383" i="71"/>
  <c r="CA383" i="71"/>
  <c r="CB383" i="71"/>
  <c r="CC383" i="71"/>
  <c r="CD383" i="71"/>
  <c r="CE383" i="71"/>
  <c r="CF383" i="71"/>
  <c r="CG383" i="71"/>
  <c r="CH383" i="71"/>
  <c r="CI383" i="71"/>
  <c r="CJ383" i="71"/>
  <c r="CK383" i="71"/>
  <c r="CL383" i="71"/>
  <c r="CM383" i="71"/>
  <c r="CN383" i="71"/>
  <c r="CO383" i="71"/>
  <c r="CP383" i="71"/>
  <c r="CQ383" i="71"/>
  <c r="CR383" i="71"/>
  <c r="CS383" i="71"/>
  <c r="CT383" i="71"/>
  <c r="CU383" i="71"/>
  <c r="CV383" i="71"/>
  <c r="CW383" i="71"/>
  <c r="CX383" i="71"/>
  <c r="CY383" i="71"/>
  <c r="CZ383" i="71"/>
  <c r="DA383" i="71"/>
  <c r="DB383" i="71"/>
  <c r="DC383" i="71"/>
  <c r="DD383" i="71"/>
  <c r="DE383" i="71"/>
  <c r="DF383" i="71"/>
  <c r="DG383" i="71"/>
  <c r="DH383" i="71"/>
  <c r="DI383" i="71"/>
  <c r="DJ383" i="71"/>
  <c r="DK383" i="71"/>
  <c r="DL383" i="71"/>
  <c r="DN383" i="71"/>
  <c r="BI384" i="71"/>
  <c r="BJ384" i="71"/>
  <c r="BK384" i="71"/>
  <c r="BL384" i="71"/>
  <c r="BM384" i="71"/>
  <c r="BN384" i="71"/>
  <c r="BO384" i="71"/>
  <c r="BP384" i="71"/>
  <c r="BQ384" i="71"/>
  <c r="BR384" i="71"/>
  <c r="BS384" i="71"/>
  <c r="BT384" i="71"/>
  <c r="BU384" i="71"/>
  <c r="BV384" i="71"/>
  <c r="BW384" i="71"/>
  <c r="BX384" i="71"/>
  <c r="BY384" i="71"/>
  <c r="BZ384" i="71"/>
  <c r="CA384" i="71"/>
  <c r="CB384" i="71"/>
  <c r="CC384" i="71"/>
  <c r="CD384" i="71"/>
  <c r="CE384" i="71"/>
  <c r="CF384" i="71"/>
  <c r="CG384" i="71"/>
  <c r="CH384" i="71"/>
  <c r="CI384" i="71"/>
  <c r="CJ384" i="71"/>
  <c r="CK384" i="71"/>
  <c r="CL384" i="71"/>
  <c r="CM384" i="71"/>
  <c r="CN384" i="71"/>
  <c r="CO384" i="71"/>
  <c r="CP384" i="71"/>
  <c r="CQ384" i="71"/>
  <c r="CR384" i="71"/>
  <c r="CS384" i="71"/>
  <c r="CT384" i="71"/>
  <c r="CU384" i="71"/>
  <c r="CV384" i="71"/>
  <c r="CW384" i="71"/>
  <c r="CX384" i="71"/>
  <c r="CY384" i="71"/>
  <c r="CZ384" i="71"/>
  <c r="DA384" i="71"/>
  <c r="DB384" i="71"/>
  <c r="DC384" i="71"/>
  <c r="DD384" i="71"/>
  <c r="DE384" i="71"/>
  <c r="DF384" i="71"/>
  <c r="DG384" i="71"/>
  <c r="DH384" i="71"/>
  <c r="DI384" i="71"/>
  <c r="DJ384" i="71"/>
  <c r="DK384" i="71"/>
  <c r="DL384" i="71"/>
  <c r="BI385" i="71"/>
  <c r="BJ385" i="71"/>
  <c r="BK385" i="71"/>
  <c r="BL385" i="71"/>
  <c r="BM385" i="71"/>
  <c r="BN385" i="71"/>
  <c r="BO385" i="71"/>
  <c r="BP385" i="71"/>
  <c r="BQ385" i="71"/>
  <c r="BR385" i="71"/>
  <c r="BS385" i="71"/>
  <c r="BT385" i="71"/>
  <c r="BU385" i="71"/>
  <c r="BV385" i="71"/>
  <c r="BW385" i="71"/>
  <c r="BX385" i="71"/>
  <c r="BY385" i="71"/>
  <c r="BZ385" i="71"/>
  <c r="CA385" i="71"/>
  <c r="CB385" i="71"/>
  <c r="CC385" i="71"/>
  <c r="CD385" i="71"/>
  <c r="CE385" i="71"/>
  <c r="CF385" i="71"/>
  <c r="CG385" i="71"/>
  <c r="CH385" i="71"/>
  <c r="CI385" i="71"/>
  <c r="CJ385" i="71"/>
  <c r="CK385" i="71"/>
  <c r="CL385" i="71"/>
  <c r="CM385" i="71"/>
  <c r="CN385" i="71"/>
  <c r="CO385" i="71"/>
  <c r="CP385" i="71"/>
  <c r="CQ385" i="71"/>
  <c r="CR385" i="71"/>
  <c r="CS385" i="71"/>
  <c r="CT385" i="71"/>
  <c r="CU385" i="71"/>
  <c r="CV385" i="71"/>
  <c r="CW385" i="71"/>
  <c r="CX385" i="71"/>
  <c r="CY385" i="71"/>
  <c r="CZ385" i="71"/>
  <c r="DA385" i="71"/>
  <c r="DB385" i="71"/>
  <c r="DC385" i="71"/>
  <c r="DD385" i="71"/>
  <c r="DE385" i="71"/>
  <c r="DF385" i="71"/>
  <c r="DG385" i="71"/>
  <c r="DH385" i="71"/>
  <c r="DI385" i="71"/>
  <c r="DJ385" i="71"/>
  <c r="DK385" i="71"/>
  <c r="DL385" i="71"/>
  <c r="DN385" i="71"/>
  <c r="BI386" i="71"/>
  <c r="BJ386" i="71"/>
  <c r="BK386" i="71"/>
  <c r="BL386" i="71"/>
  <c r="BM386" i="71"/>
  <c r="BN386" i="71"/>
  <c r="BO386" i="71"/>
  <c r="BP386" i="71"/>
  <c r="BQ386" i="71"/>
  <c r="BR386" i="71"/>
  <c r="BS386" i="71"/>
  <c r="BT386" i="71"/>
  <c r="BU386" i="71"/>
  <c r="BV386" i="71"/>
  <c r="BW386" i="71"/>
  <c r="BX386" i="71"/>
  <c r="BY386" i="71"/>
  <c r="BZ386" i="71"/>
  <c r="CA386" i="71"/>
  <c r="CB386" i="71"/>
  <c r="CC386" i="71"/>
  <c r="CD386" i="71"/>
  <c r="CE386" i="71"/>
  <c r="CF386" i="71"/>
  <c r="CG386" i="71"/>
  <c r="CH386" i="71"/>
  <c r="CI386" i="71"/>
  <c r="CJ386" i="71"/>
  <c r="CK386" i="71"/>
  <c r="CL386" i="71"/>
  <c r="CM386" i="71"/>
  <c r="CN386" i="71"/>
  <c r="CO386" i="71"/>
  <c r="CP386" i="71"/>
  <c r="CQ386" i="71"/>
  <c r="CR386" i="71"/>
  <c r="CS386" i="71"/>
  <c r="CT386" i="71"/>
  <c r="CU386" i="71"/>
  <c r="CV386" i="71"/>
  <c r="CW386" i="71"/>
  <c r="CX386" i="71"/>
  <c r="CY386" i="71"/>
  <c r="CZ386" i="71"/>
  <c r="DA386" i="71"/>
  <c r="DB386" i="71"/>
  <c r="DC386" i="71"/>
  <c r="DD386" i="71"/>
  <c r="DE386" i="71"/>
  <c r="DF386" i="71"/>
  <c r="DG386" i="71"/>
  <c r="DH386" i="71"/>
  <c r="DI386" i="71"/>
  <c r="DJ386" i="71"/>
  <c r="DK386" i="71"/>
  <c r="DL386" i="71"/>
  <c r="DN386" i="71"/>
  <c r="BI387" i="71"/>
  <c r="BJ387" i="71"/>
  <c r="BK387" i="71"/>
  <c r="BL387" i="71"/>
  <c r="BM387" i="71"/>
  <c r="BN387" i="71"/>
  <c r="BO387" i="71"/>
  <c r="BP387" i="71"/>
  <c r="BQ387" i="71"/>
  <c r="BR387" i="71"/>
  <c r="BS387" i="71"/>
  <c r="BT387" i="71"/>
  <c r="BU387" i="71"/>
  <c r="BV387" i="71"/>
  <c r="BW387" i="71"/>
  <c r="BX387" i="71"/>
  <c r="BY387" i="71"/>
  <c r="BZ387" i="71"/>
  <c r="CA387" i="71"/>
  <c r="CB387" i="71"/>
  <c r="CC387" i="71"/>
  <c r="CD387" i="71"/>
  <c r="CE387" i="71"/>
  <c r="CF387" i="71"/>
  <c r="CG387" i="71"/>
  <c r="CH387" i="71"/>
  <c r="CI387" i="71"/>
  <c r="CJ387" i="71"/>
  <c r="CK387" i="71"/>
  <c r="CL387" i="71"/>
  <c r="CM387" i="71"/>
  <c r="CN387" i="71"/>
  <c r="CO387" i="71"/>
  <c r="CP387" i="71"/>
  <c r="CQ387" i="71"/>
  <c r="CR387" i="71"/>
  <c r="CS387" i="71"/>
  <c r="CT387" i="71"/>
  <c r="CU387" i="71"/>
  <c r="CV387" i="71"/>
  <c r="CW387" i="71"/>
  <c r="CX387" i="71"/>
  <c r="CY387" i="71"/>
  <c r="CZ387" i="71"/>
  <c r="DA387" i="71"/>
  <c r="DB387" i="71"/>
  <c r="DC387" i="71"/>
  <c r="DD387" i="71"/>
  <c r="DE387" i="71"/>
  <c r="DF387" i="71"/>
  <c r="DG387" i="71"/>
  <c r="DH387" i="71"/>
  <c r="DI387" i="71"/>
  <c r="DJ387" i="71"/>
  <c r="DK387" i="71"/>
  <c r="DL387" i="71"/>
  <c r="DN387" i="71"/>
  <c r="BI388" i="71"/>
  <c r="BJ388" i="71"/>
  <c r="BK388" i="71"/>
  <c r="BL388" i="71"/>
  <c r="BM388" i="71"/>
  <c r="BN388" i="71"/>
  <c r="BO388" i="71"/>
  <c r="BP388" i="71"/>
  <c r="BQ388" i="71"/>
  <c r="BR388" i="71"/>
  <c r="BS388" i="71"/>
  <c r="BT388" i="71"/>
  <c r="BU388" i="71"/>
  <c r="BV388" i="71"/>
  <c r="BW388" i="71"/>
  <c r="BX388" i="71"/>
  <c r="BY388" i="71"/>
  <c r="BZ388" i="71"/>
  <c r="CA388" i="71"/>
  <c r="CB388" i="71"/>
  <c r="CC388" i="71"/>
  <c r="CD388" i="71"/>
  <c r="CE388" i="71"/>
  <c r="CF388" i="71"/>
  <c r="CG388" i="71"/>
  <c r="CH388" i="71"/>
  <c r="CI388" i="71"/>
  <c r="CJ388" i="71"/>
  <c r="CK388" i="71"/>
  <c r="CL388" i="71"/>
  <c r="CM388" i="71"/>
  <c r="CN388" i="71"/>
  <c r="CO388" i="71"/>
  <c r="CP388" i="71"/>
  <c r="CQ388" i="71"/>
  <c r="CR388" i="71"/>
  <c r="CS388" i="71"/>
  <c r="CT388" i="71"/>
  <c r="CU388" i="71"/>
  <c r="CV388" i="71"/>
  <c r="CW388" i="71"/>
  <c r="CX388" i="71"/>
  <c r="CY388" i="71"/>
  <c r="CZ388" i="71"/>
  <c r="DA388" i="71"/>
  <c r="DB388" i="71"/>
  <c r="DC388" i="71"/>
  <c r="DD388" i="71"/>
  <c r="DE388" i="71"/>
  <c r="DF388" i="71"/>
  <c r="DG388" i="71"/>
  <c r="DH388" i="71"/>
  <c r="DI388" i="71"/>
  <c r="DJ388" i="71"/>
  <c r="DK388" i="71"/>
  <c r="DL388" i="71"/>
  <c r="DN388" i="71"/>
  <c r="BI389" i="71"/>
  <c r="BJ389" i="71"/>
  <c r="BK389" i="71"/>
  <c r="BL389" i="71"/>
  <c r="BM389" i="71"/>
  <c r="BN389" i="71"/>
  <c r="BO389" i="71"/>
  <c r="BP389" i="71"/>
  <c r="BQ389" i="71"/>
  <c r="BR389" i="71"/>
  <c r="BS389" i="71"/>
  <c r="BT389" i="71"/>
  <c r="BU389" i="71"/>
  <c r="BV389" i="71"/>
  <c r="BW389" i="71"/>
  <c r="BX389" i="71"/>
  <c r="BY389" i="71"/>
  <c r="BZ389" i="71"/>
  <c r="CA389" i="71"/>
  <c r="CB389" i="71"/>
  <c r="CC389" i="71"/>
  <c r="CD389" i="71"/>
  <c r="CE389" i="71"/>
  <c r="CF389" i="71"/>
  <c r="CG389" i="71"/>
  <c r="CH389" i="71"/>
  <c r="CI389" i="71"/>
  <c r="CJ389" i="71"/>
  <c r="CK389" i="71"/>
  <c r="CL389" i="71"/>
  <c r="CM389" i="71"/>
  <c r="CN389" i="71"/>
  <c r="CO389" i="71"/>
  <c r="CP389" i="71"/>
  <c r="CQ389" i="71"/>
  <c r="CR389" i="71"/>
  <c r="CS389" i="71"/>
  <c r="CT389" i="71"/>
  <c r="CU389" i="71"/>
  <c r="CV389" i="71"/>
  <c r="CW389" i="71"/>
  <c r="CX389" i="71"/>
  <c r="CY389" i="71"/>
  <c r="CZ389" i="71"/>
  <c r="DA389" i="71"/>
  <c r="DB389" i="71"/>
  <c r="DC389" i="71"/>
  <c r="DD389" i="71"/>
  <c r="DE389" i="71"/>
  <c r="DF389" i="71"/>
  <c r="DG389" i="71"/>
  <c r="DH389" i="71"/>
  <c r="DI389" i="71"/>
  <c r="DJ389" i="71"/>
  <c r="DK389" i="71"/>
  <c r="DL389" i="71"/>
  <c r="DN389" i="71"/>
  <c r="BI390" i="71"/>
  <c r="BJ390" i="71"/>
  <c r="BK390" i="71"/>
  <c r="BL390" i="71"/>
  <c r="BM390" i="71"/>
  <c r="BN390" i="71"/>
  <c r="BO390" i="71"/>
  <c r="BP390" i="71"/>
  <c r="BQ390" i="71"/>
  <c r="BR390" i="71"/>
  <c r="BS390" i="71"/>
  <c r="BT390" i="71"/>
  <c r="BU390" i="71"/>
  <c r="BV390" i="71"/>
  <c r="BW390" i="71"/>
  <c r="BX390" i="71"/>
  <c r="BY390" i="71"/>
  <c r="BZ390" i="71"/>
  <c r="CA390" i="71"/>
  <c r="CB390" i="71"/>
  <c r="CC390" i="71"/>
  <c r="CD390" i="71"/>
  <c r="CE390" i="71"/>
  <c r="CF390" i="71"/>
  <c r="CG390" i="71"/>
  <c r="CH390" i="71"/>
  <c r="CI390" i="71"/>
  <c r="CJ390" i="71"/>
  <c r="CK390" i="71"/>
  <c r="CL390" i="71"/>
  <c r="CM390" i="71"/>
  <c r="CN390" i="71"/>
  <c r="CO390" i="71"/>
  <c r="CP390" i="71"/>
  <c r="CQ390" i="71"/>
  <c r="CR390" i="71"/>
  <c r="CS390" i="71"/>
  <c r="CT390" i="71"/>
  <c r="CU390" i="71"/>
  <c r="CV390" i="71"/>
  <c r="CW390" i="71"/>
  <c r="CX390" i="71"/>
  <c r="CY390" i="71"/>
  <c r="CZ390" i="71"/>
  <c r="DA390" i="71"/>
  <c r="DB390" i="71"/>
  <c r="DC390" i="71"/>
  <c r="DD390" i="71"/>
  <c r="DE390" i="71"/>
  <c r="DF390" i="71"/>
  <c r="DG390" i="71"/>
  <c r="DH390" i="71"/>
  <c r="DI390" i="71"/>
  <c r="DJ390" i="71"/>
  <c r="DK390" i="71"/>
  <c r="DL390" i="71"/>
  <c r="BI391" i="71"/>
  <c r="BJ391" i="71"/>
  <c r="BK391" i="71"/>
  <c r="BL391" i="71"/>
  <c r="BM391" i="71"/>
  <c r="BN391" i="71"/>
  <c r="BO391" i="71"/>
  <c r="BP391" i="71"/>
  <c r="BQ391" i="71"/>
  <c r="BR391" i="71"/>
  <c r="BS391" i="71"/>
  <c r="BT391" i="71"/>
  <c r="BU391" i="71"/>
  <c r="BV391" i="71"/>
  <c r="BW391" i="71"/>
  <c r="BX391" i="71"/>
  <c r="BY391" i="71"/>
  <c r="BZ391" i="71"/>
  <c r="CA391" i="71"/>
  <c r="CB391" i="71"/>
  <c r="CC391" i="71"/>
  <c r="CD391" i="71"/>
  <c r="CE391" i="71"/>
  <c r="CF391" i="71"/>
  <c r="CG391" i="71"/>
  <c r="CH391" i="71"/>
  <c r="CI391" i="71"/>
  <c r="CJ391" i="71"/>
  <c r="CK391" i="71"/>
  <c r="CL391" i="71"/>
  <c r="CM391" i="71"/>
  <c r="CN391" i="71"/>
  <c r="CO391" i="71"/>
  <c r="CP391" i="71"/>
  <c r="CQ391" i="71"/>
  <c r="CR391" i="71"/>
  <c r="CS391" i="71"/>
  <c r="CT391" i="71"/>
  <c r="CU391" i="71"/>
  <c r="CV391" i="71"/>
  <c r="CW391" i="71"/>
  <c r="CX391" i="71"/>
  <c r="CY391" i="71"/>
  <c r="CZ391" i="71"/>
  <c r="DA391" i="71"/>
  <c r="DB391" i="71"/>
  <c r="DC391" i="71"/>
  <c r="DD391" i="71"/>
  <c r="DE391" i="71"/>
  <c r="DF391" i="71"/>
  <c r="DG391" i="71"/>
  <c r="DH391" i="71"/>
  <c r="DI391" i="71"/>
  <c r="DJ391" i="71"/>
  <c r="DK391" i="71"/>
  <c r="DL391" i="71"/>
  <c r="BI392" i="71"/>
  <c r="BJ392" i="71"/>
  <c r="BK392" i="71"/>
  <c r="BL392" i="71"/>
  <c r="BM392" i="71"/>
  <c r="BN392" i="71"/>
  <c r="BO392" i="71"/>
  <c r="BP392" i="71"/>
  <c r="BQ392" i="71"/>
  <c r="BR392" i="71"/>
  <c r="BS392" i="71"/>
  <c r="BT392" i="71"/>
  <c r="BU392" i="71"/>
  <c r="BV392" i="71"/>
  <c r="BW392" i="71"/>
  <c r="BX392" i="71"/>
  <c r="BY392" i="71"/>
  <c r="BZ392" i="71"/>
  <c r="CA392" i="71"/>
  <c r="CB392" i="71"/>
  <c r="CC392" i="71"/>
  <c r="CD392" i="71"/>
  <c r="CE392" i="71"/>
  <c r="CF392" i="71"/>
  <c r="CG392" i="71"/>
  <c r="CH392" i="71"/>
  <c r="CI392" i="71"/>
  <c r="CJ392" i="71"/>
  <c r="CK392" i="71"/>
  <c r="CL392" i="71"/>
  <c r="CM392" i="71"/>
  <c r="CN392" i="71"/>
  <c r="CO392" i="71"/>
  <c r="CP392" i="71"/>
  <c r="CQ392" i="71"/>
  <c r="CR392" i="71"/>
  <c r="CS392" i="71"/>
  <c r="CT392" i="71"/>
  <c r="CU392" i="71"/>
  <c r="CV392" i="71"/>
  <c r="CW392" i="71"/>
  <c r="CX392" i="71"/>
  <c r="CY392" i="71"/>
  <c r="CZ392" i="71"/>
  <c r="DA392" i="71"/>
  <c r="DB392" i="71"/>
  <c r="DC392" i="71"/>
  <c r="DD392" i="71"/>
  <c r="DE392" i="71"/>
  <c r="DF392" i="71"/>
  <c r="DG392" i="71"/>
  <c r="DH392" i="71"/>
  <c r="DI392" i="71"/>
  <c r="DJ392" i="71"/>
  <c r="DK392" i="71"/>
  <c r="DL392" i="71"/>
  <c r="BI393" i="71"/>
  <c r="BJ393" i="71"/>
  <c r="BK393" i="71"/>
  <c r="BL393" i="71"/>
  <c r="BM393" i="71"/>
  <c r="BN393" i="71"/>
  <c r="BO393" i="71"/>
  <c r="BP393" i="71"/>
  <c r="BQ393" i="71"/>
  <c r="BR393" i="71"/>
  <c r="BS393" i="71"/>
  <c r="BT393" i="71"/>
  <c r="BU393" i="71"/>
  <c r="BV393" i="71"/>
  <c r="BW393" i="71"/>
  <c r="BX393" i="71"/>
  <c r="BY393" i="71"/>
  <c r="BZ393" i="71"/>
  <c r="CA393" i="71"/>
  <c r="CB393" i="71"/>
  <c r="CC393" i="71"/>
  <c r="CD393" i="71"/>
  <c r="CE393" i="71"/>
  <c r="CF393" i="71"/>
  <c r="CG393" i="71"/>
  <c r="CH393" i="71"/>
  <c r="CI393" i="71"/>
  <c r="CJ393" i="71"/>
  <c r="CK393" i="71"/>
  <c r="CL393" i="71"/>
  <c r="CM393" i="71"/>
  <c r="CN393" i="71"/>
  <c r="CO393" i="71"/>
  <c r="CP393" i="71"/>
  <c r="CQ393" i="71"/>
  <c r="CR393" i="71"/>
  <c r="CS393" i="71"/>
  <c r="CT393" i="71"/>
  <c r="CU393" i="71"/>
  <c r="CV393" i="71"/>
  <c r="CW393" i="71"/>
  <c r="CX393" i="71"/>
  <c r="CY393" i="71"/>
  <c r="CZ393" i="71"/>
  <c r="DA393" i="71"/>
  <c r="DB393" i="71"/>
  <c r="DC393" i="71"/>
  <c r="DD393" i="71"/>
  <c r="DE393" i="71"/>
  <c r="DF393" i="71"/>
  <c r="DG393" i="71"/>
  <c r="DH393" i="71"/>
  <c r="DI393" i="71"/>
  <c r="DJ393" i="71"/>
  <c r="DK393" i="71"/>
  <c r="DL393" i="71"/>
  <c r="DN393" i="71"/>
  <c r="BI394" i="71"/>
  <c r="DN394" i="71" s="1"/>
  <c r="BJ394" i="71"/>
  <c r="BK394" i="71"/>
  <c r="BL394" i="71"/>
  <c r="BM394" i="71"/>
  <c r="BN394" i="71"/>
  <c r="BO394" i="71"/>
  <c r="BP394" i="71"/>
  <c r="BQ394" i="71"/>
  <c r="BR394" i="71"/>
  <c r="BS394" i="71"/>
  <c r="BT394" i="71"/>
  <c r="BU394" i="71"/>
  <c r="BV394" i="71"/>
  <c r="BW394" i="71"/>
  <c r="BX394" i="71"/>
  <c r="BY394" i="71"/>
  <c r="BZ394" i="71"/>
  <c r="CA394" i="71"/>
  <c r="CB394" i="71"/>
  <c r="CC394" i="71"/>
  <c r="CD394" i="71"/>
  <c r="CE394" i="71"/>
  <c r="CF394" i="71"/>
  <c r="CG394" i="71"/>
  <c r="CH394" i="71"/>
  <c r="CI394" i="71"/>
  <c r="CJ394" i="71"/>
  <c r="CK394" i="71"/>
  <c r="CL394" i="71"/>
  <c r="CM394" i="71"/>
  <c r="CN394" i="71"/>
  <c r="CO394" i="71"/>
  <c r="CP394" i="71"/>
  <c r="CQ394" i="71"/>
  <c r="CR394" i="71"/>
  <c r="CS394" i="71"/>
  <c r="CT394" i="71"/>
  <c r="CU394" i="71"/>
  <c r="CV394" i="71"/>
  <c r="CW394" i="71"/>
  <c r="CX394" i="71"/>
  <c r="CY394" i="71"/>
  <c r="CZ394" i="71"/>
  <c r="DA394" i="71"/>
  <c r="DB394" i="71"/>
  <c r="DC394" i="71"/>
  <c r="DD394" i="71"/>
  <c r="DE394" i="71"/>
  <c r="DF394" i="71"/>
  <c r="DG394" i="71"/>
  <c r="DH394" i="71"/>
  <c r="DI394" i="71"/>
  <c r="DJ394" i="71"/>
  <c r="DK394" i="71"/>
  <c r="DL394" i="71"/>
  <c r="BI395" i="71"/>
  <c r="BJ395" i="71"/>
  <c r="BK395" i="71"/>
  <c r="BL395" i="71"/>
  <c r="BM395" i="71"/>
  <c r="BN395" i="71"/>
  <c r="BO395" i="71"/>
  <c r="BP395" i="71"/>
  <c r="BQ395" i="71"/>
  <c r="BR395" i="71"/>
  <c r="BS395" i="71"/>
  <c r="BT395" i="71"/>
  <c r="BU395" i="71"/>
  <c r="BV395" i="71"/>
  <c r="BW395" i="71"/>
  <c r="BX395" i="71"/>
  <c r="BY395" i="71"/>
  <c r="BZ395" i="71"/>
  <c r="CA395" i="71"/>
  <c r="CB395" i="71"/>
  <c r="CC395" i="71"/>
  <c r="CD395" i="71"/>
  <c r="CE395" i="71"/>
  <c r="CF395" i="71"/>
  <c r="CG395" i="71"/>
  <c r="CH395" i="71"/>
  <c r="CI395" i="71"/>
  <c r="CJ395" i="71"/>
  <c r="CK395" i="71"/>
  <c r="CL395" i="71"/>
  <c r="CM395" i="71"/>
  <c r="CN395" i="71"/>
  <c r="CO395" i="71"/>
  <c r="CP395" i="71"/>
  <c r="CQ395" i="71"/>
  <c r="CR395" i="71"/>
  <c r="CS395" i="71"/>
  <c r="CT395" i="71"/>
  <c r="CU395" i="71"/>
  <c r="CV395" i="71"/>
  <c r="CW395" i="71"/>
  <c r="CX395" i="71"/>
  <c r="CY395" i="71"/>
  <c r="CZ395" i="71"/>
  <c r="DA395" i="71"/>
  <c r="DB395" i="71"/>
  <c r="DC395" i="71"/>
  <c r="DD395" i="71"/>
  <c r="DE395" i="71"/>
  <c r="DF395" i="71"/>
  <c r="DG395" i="71"/>
  <c r="DH395" i="71"/>
  <c r="DI395" i="71"/>
  <c r="DJ395" i="71"/>
  <c r="DK395" i="71"/>
  <c r="DL395" i="71"/>
  <c r="DN395" i="71"/>
  <c r="BI396" i="71"/>
  <c r="BJ396" i="71"/>
  <c r="BK396" i="71"/>
  <c r="BL396" i="71"/>
  <c r="BM396" i="71"/>
  <c r="BN396" i="71"/>
  <c r="BO396" i="71"/>
  <c r="BP396" i="71"/>
  <c r="BQ396" i="71"/>
  <c r="BR396" i="71"/>
  <c r="BS396" i="71"/>
  <c r="BT396" i="71"/>
  <c r="BU396" i="71"/>
  <c r="BV396" i="71"/>
  <c r="BW396" i="71"/>
  <c r="BX396" i="71"/>
  <c r="BY396" i="71"/>
  <c r="BZ396" i="71"/>
  <c r="CA396" i="71"/>
  <c r="CB396" i="71"/>
  <c r="CC396" i="71"/>
  <c r="CD396" i="71"/>
  <c r="CE396" i="71"/>
  <c r="CF396" i="71"/>
  <c r="CG396" i="71"/>
  <c r="CH396" i="71"/>
  <c r="CI396" i="71"/>
  <c r="CJ396" i="71"/>
  <c r="CK396" i="71"/>
  <c r="CL396" i="71"/>
  <c r="CM396" i="71"/>
  <c r="CN396" i="71"/>
  <c r="CO396" i="71"/>
  <c r="CP396" i="71"/>
  <c r="CQ396" i="71"/>
  <c r="CR396" i="71"/>
  <c r="CS396" i="71"/>
  <c r="CT396" i="71"/>
  <c r="CU396" i="71"/>
  <c r="CV396" i="71"/>
  <c r="CW396" i="71"/>
  <c r="CX396" i="71"/>
  <c r="CY396" i="71"/>
  <c r="CZ396" i="71"/>
  <c r="DA396" i="71"/>
  <c r="DB396" i="71"/>
  <c r="DC396" i="71"/>
  <c r="DD396" i="71"/>
  <c r="DE396" i="71"/>
  <c r="DF396" i="71"/>
  <c r="DG396" i="71"/>
  <c r="DH396" i="71"/>
  <c r="DI396" i="71"/>
  <c r="DJ396" i="71"/>
  <c r="DK396" i="71"/>
  <c r="DL396" i="71"/>
  <c r="DN396" i="71"/>
  <c r="BI397" i="71"/>
  <c r="BJ397" i="71"/>
  <c r="BK397" i="71"/>
  <c r="BL397" i="71"/>
  <c r="BM397" i="71"/>
  <c r="BN397" i="71"/>
  <c r="BO397" i="71"/>
  <c r="BP397" i="71"/>
  <c r="BQ397" i="71"/>
  <c r="BR397" i="71"/>
  <c r="BS397" i="71"/>
  <c r="BT397" i="71"/>
  <c r="BU397" i="71"/>
  <c r="BV397" i="71"/>
  <c r="BW397" i="71"/>
  <c r="BX397" i="71"/>
  <c r="BY397" i="71"/>
  <c r="BZ397" i="71"/>
  <c r="CA397" i="71"/>
  <c r="CB397" i="71"/>
  <c r="CC397" i="71"/>
  <c r="CD397" i="71"/>
  <c r="CE397" i="71"/>
  <c r="CF397" i="71"/>
  <c r="CG397" i="71"/>
  <c r="CH397" i="71"/>
  <c r="CI397" i="71"/>
  <c r="CJ397" i="71"/>
  <c r="CK397" i="71"/>
  <c r="CL397" i="71"/>
  <c r="CM397" i="71"/>
  <c r="CN397" i="71"/>
  <c r="CO397" i="71"/>
  <c r="CP397" i="71"/>
  <c r="CQ397" i="71"/>
  <c r="CR397" i="71"/>
  <c r="CS397" i="71"/>
  <c r="CT397" i="71"/>
  <c r="CU397" i="71"/>
  <c r="CV397" i="71"/>
  <c r="CW397" i="71"/>
  <c r="CX397" i="71"/>
  <c r="CY397" i="71"/>
  <c r="CZ397" i="71"/>
  <c r="DA397" i="71"/>
  <c r="DB397" i="71"/>
  <c r="DC397" i="71"/>
  <c r="DD397" i="71"/>
  <c r="DE397" i="71"/>
  <c r="DF397" i="71"/>
  <c r="DG397" i="71"/>
  <c r="DH397" i="71"/>
  <c r="DI397" i="71"/>
  <c r="DJ397" i="71"/>
  <c r="DK397" i="71"/>
  <c r="DL397" i="71"/>
  <c r="DN397" i="71"/>
  <c r="BI398" i="71"/>
  <c r="BJ398" i="71"/>
  <c r="BK398" i="71"/>
  <c r="BL398" i="71"/>
  <c r="BM398" i="71"/>
  <c r="BN398" i="71"/>
  <c r="BO398" i="71"/>
  <c r="BP398" i="71"/>
  <c r="BQ398" i="71"/>
  <c r="BR398" i="71"/>
  <c r="BS398" i="71"/>
  <c r="BT398" i="71"/>
  <c r="BU398" i="71"/>
  <c r="BV398" i="71"/>
  <c r="BW398" i="71"/>
  <c r="BX398" i="71"/>
  <c r="BY398" i="71"/>
  <c r="BZ398" i="71"/>
  <c r="CA398" i="71"/>
  <c r="CB398" i="71"/>
  <c r="CC398" i="71"/>
  <c r="CD398" i="71"/>
  <c r="CE398" i="71"/>
  <c r="CF398" i="71"/>
  <c r="CG398" i="71"/>
  <c r="CH398" i="71"/>
  <c r="CI398" i="71"/>
  <c r="CJ398" i="71"/>
  <c r="CK398" i="71"/>
  <c r="CL398" i="71"/>
  <c r="CM398" i="71"/>
  <c r="CN398" i="71"/>
  <c r="CO398" i="71"/>
  <c r="CP398" i="71"/>
  <c r="CQ398" i="71"/>
  <c r="CR398" i="71"/>
  <c r="CS398" i="71"/>
  <c r="CT398" i="71"/>
  <c r="CU398" i="71"/>
  <c r="CV398" i="71"/>
  <c r="CW398" i="71"/>
  <c r="CX398" i="71"/>
  <c r="CY398" i="71"/>
  <c r="CZ398" i="71"/>
  <c r="DA398" i="71"/>
  <c r="DB398" i="71"/>
  <c r="DC398" i="71"/>
  <c r="DD398" i="71"/>
  <c r="DE398" i="71"/>
  <c r="DF398" i="71"/>
  <c r="DG398" i="71"/>
  <c r="DH398" i="71"/>
  <c r="DI398" i="71"/>
  <c r="DJ398" i="71"/>
  <c r="DK398" i="71"/>
  <c r="DL398" i="71"/>
  <c r="BI399" i="71"/>
  <c r="BJ399" i="71"/>
  <c r="BK399" i="71"/>
  <c r="BL399" i="71"/>
  <c r="BM399" i="71"/>
  <c r="BN399" i="71"/>
  <c r="BO399" i="71"/>
  <c r="BP399" i="71"/>
  <c r="BQ399" i="71"/>
  <c r="BR399" i="71"/>
  <c r="BS399" i="71"/>
  <c r="BT399" i="71"/>
  <c r="BU399" i="71"/>
  <c r="BV399" i="71"/>
  <c r="BW399" i="71"/>
  <c r="BX399" i="71"/>
  <c r="BY399" i="71"/>
  <c r="BZ399" i="71"/>
  <c r="CA399" i="71"/>
  <c r="CB399" i="71"/>
  <c r="CC399" i="71"/>
  <c r="CD399" i="71"/>
  <c r="CE399" i="71"/>
  <c r="CF399" i="71"/>
  <c r="CG399" i="71"/>
  <c r="CH399" i="71"/>
  <c r="CI399" i="71"/>
  <c r="CJ399" i="71"/>
  <c r="CK399" i="71"/>
  <c r="CL399" i="71"/>
  <c r="CM399" i="71"/>
  <c r="CN399" i="71"/>
  <c r="CO399" i="71"/>
  <c r="CP399" i="71"/>
  <c r="CQ399" i="71"/>
  <c r="CR399" i="71"/>
  <c r="CS399" i="71"/>
  <c r="CT399" i="71"/>
  <c r="CU399" i="71"/>
  <c r="CV399" i="71"/>
  <c r="CW399" i="71"/>
  <c r="CX399" i="71"/>
  <c r="CY399" i="71"/>
  <c r="CZ399" i="71"/>
  <c r="DA399" i="71"/>
  <c r="DB399" i="71"/>
  <c r="DC399" i="71"/>
  <c r="DD399" i="71"/>
  <c r="DE399" i="71"/>
  <c r="DF399" i="71"/>
  <c r="DG399" i="71"/>
  <c r="DH399" i="71"/>
  <c r="DI399" i="71"/>
  <c r="DJ399" i="71"/>
  <c r="DK399" i="71"/>
  <c r="DL399" i="71"/>
  <c r="BI400" i="71"/>
  <c r="BJ400" i="71"/>
  <c r="BK400" i="71"/>
  <c r="BL400" i="71"/>
  <c r="BM400" i="71"/>
  <c r="BN400" i="71"/>
  <c r="BO400" i="71"/>
  <c r="BP400" i="71"/>
  <c r="BQ400" i="71"/>
  <c r="BR400" i="71"/>
  <c r="BS400" i="71"/>
  <c r="BT400" i="71"/>
  <c r="BU400" i="71"/>
  <c r="BV400" i="71"/>
  <c r="BW400" i="71"/>
  <c r="BX400" i="71"/>
  <c r="BY400" i="71"/>
  <c r="BZ400" i="71"/>
  <c r="CA400" i="71"/>
  <c r="CB400" i="71"/>
  <c r="CC400" i="71"/>
  <c r="CD400" i="71"/>
  <c r="CE400" i="71"/>
  <c r="CF400" i="71"/>
  <c r="CG400" i="71"/>
  <c r="CH400" i="71"/>
  <c r="CI400" i="71"/>
  <c r="CJ400" i="71"/>
  <c r="CK400" i="71"/>
  <c r="CL400" i="71"/>
  <c r="CM400" i="71"/>
  <c r="CN400" i="71"/>
  <c r="CO400" i="71"/>
  <c r="CP400" i="71"/>
  <c r="CQ400" i="71"/>
  <c r="CR400" i="71"/>
  <c r="CS400" i="71"/>
  <c r="CT400" i="71"/>
  <c r="CU400" i="71"/>
  <c r="CV400" i="71"/>
  <c r="CW400" i="71"/>
  <c r="CX400" i="71"/>
  <c r="CY400" i="71"/>
  <c r="CZ400" i="71"/>
  <c r="DA400" i="71"/>
  <c r="DB400" i="71"/>
  <c r="DC400" i="71"/>
  <c r="DD400" i="71"/>
  <c r="DE400" i="71"/>
  <c r="DF400" i="71"/>
  <c r="DG400" i="71"/>
  <c r="DH400" i="71"/>
  <c r="DI400" i="71"/>
  <c r="DJ400" i="71"/>
  <c r="DK400" i="71"/>
  <c r="DL400" i="71"/>
  <c r="DN400" i="71"/>
  <c r="BI401" i="71"/>
  <c r="BJ401" i="71"/>
  <c r="BK401" i="71"/>
  <c r="BL401" i="71"/>
  <c r="BM401" i="71"/>
  <c r="BN401" i="71"/>
  <c r="BO401" i="71"/>
  <c r="BP401" i="71"/>
  <c r="BQ401" i="71"/>
  <c r="BR401" i="71"/>
  <c r="BS401" i="71"/>
  <c r="BT401" i="71"/>
  <c r="BU401" i="71"/>
  <c r="BV401" i="71"/>
  <c r="BW401" i="71"/>
  <c r="BX401" i="71"/>
  <c r="BY401" i="71"/>
  <c r="BZ401" i="71"/>
  <c r="CA401" i="71"/>
  <c r="CB401" i="71"/>
  <c r="CC401" i="71"/>
  <c r="CD401" i="71"/>
  <c r="CE401" i="71"/>
  <c r="CF401" i="71"/>
  <c r="CG401" i="71"/>
  <c r="CH401" i="71"/>
  <c r="CI401" i="71"/>
  <c r="CJ401" i="71"/>
  <c r="CK401" i="71"/>
  <c r="CL401" i="71"/>
  <c r="CM401" i="71"/>
  <c r="CN401" i="71"/>
  <c r="CO401" i="71"/>
  <c r="CP401" i="71"/>
  <c r="CQ401" i="71"/>
  <c r="CR401" i="71"/>
  <c r="CS401" i="71"/>
  <c r="CT401" i="71"/>
  <c r="CU401" i="71"/>
  <c r="CV401" i="71"/>
  <c r="CW401" i="71"/>
  <c r="CX401" i="71"/>
  <c r="CY401" i="71"/>
  <c r="CZ401" i="71"/>
  <c r="DA401" i="71"/>
  <c r="DB401" i="71"/>
  <c r="DC401" i="71"/>
  <c r="DD401" i="71"/>
  <c r="DE401" i="71"/>
  <c r="DF401" i="71"/>
  <c r="DG401" i="71"/>
  <c r="DH401" i="71"/>
  <c r="DI401" i="71"/>
  <c r="DJ401" i="71"/>
  <c r="DK401" i="71"/>
  <c r="DL401" i="71"/>
  <c r="BI402" i="71"/>
  <c r="BJ402" i="71"/>
  <c r="BK402" i="71"/>
  <c r="BL402" i="71"/>
  <c r="BM402" i="71"/>
  <c r="BN402" i="71"/>
  <c r="BO402" i="71"/>
  <c r="BP402" i="71"/>
  <c r="BQ402" i="71"/>
  <c r="BR402" i="71"/>
  <c r="BS402" i="71"/>
  <c r="BT402" i="71"/>
  <c r="BU402" i="71"/>
  <c r="BV402" i="71"/>
  <c r="BW402" i="71"/>
  <c r="BX402" i="71"/>
  <c r="BY402" i="71"/>
  <c r="BZ402" i="71"/>
  <c r="CA402" i="71"/>
  <c r="CB402" i="71"/>
  <c r="CC402" i="71"/>
  <c r="CD402" i="71"/>
  <c r="CE402" i="71"/>
  <c r="CF402" i="71"/>
  <c r="CG402" i="71"/>
  <c r="CH402" i="71"/>
  <c r="CI402" i="71"/>
  <c r="CJ402" i="71"/>
  <c r="CK402" i="71"/>
  <c r="CL402" i="71"/>
  <c r="CM402" i="71"/>
  <c r="CN402" i="71"/>
  <c r="CO402" i="71"/>
  <c r="CP402" i="71"/>
  <c r="CQ402" i="71"/>
  <c r="CR402" i="71"/>
  <c r="CS402" i="71"/>
  <c r="CT402" i="71"/>
  <c r="CU402" i="71"/>
  <c r="CV402" i="71"/>
  <c r="CW402" i="71"/>
  <c r="CX402" i="71"/>
  <c r="CY402" i="71"/>
  <c r="CZ402" i="71"/>
  <c r="DA402" i="71"/>
  <c r="DB402" i="71"/>
  <c r="DC402" i="71"/>
  <c r="DD402" i="71"/>
  <c r="DE402" i="71"/>
  <c r="DF402" i="71"/>
  <c r="DG402" i="71"/>
  <c r="DH402" i="71"/>
  <c r="DI402" i="71"/>
  <c r="DJ402" i="71"/>
  <c r="DK402" i="71"/>
  <c r="DL402" i="71"/>
  <c r="BI403" i="71"/>
  <c r="BJ403" i="71"/>
  <c r="BK403" i="71"/>
  <c r="BL403" i="71"/>
  <c r="BM403" i="71"/>
  <c r="BN403" i="71"/>
  <c r="BO403" i="71"/>
  <c r="BP403" i="71"/>
  <c r="BQ403" i="71"/>
  <c r="BR403" i="71"/>
  <c r="BS403" i="71"/>
  <c r="BT403" i="71"/>
  <c r="BU403" i="71"/>
  <c r="BV403" i="71"/>
  <c r="BW403" i="71"/>
  <c r="BX403" i="71"/>
  <c r="BY403" i="71"/>
  <c r="BZ403" i="71"/>
  <c r="CA403" i="71"/>
  <c r="CB403" i="71"/>
  <c r="CC403" i="71"/>
  <c r="CD403" i="71"/>
  <c r="CE403" i="71"/>
  <c r="CF403" i="71"/>
  <c r="CG403" i="71"/>
  <c r="CH403" i="71"/>
  <c r="CI403" i="71"/>
  <c r="CJ403" i="71"/>
  <c r="CK403" i="71"/>
  <c r="CL403" i="71"/>
  <c r="CM403" i="71"/>
  <c r="CN403" i="71"/>
  <c r="CO403" i="71"/>
  <c r="CP403" i="71"/>
  <c r="CQ403" i="71"/>
  <c r="CR403" i="71"/>
  <c r="CS403" i="71"/>
  <c r="CT403" i="71"/>
  <c r="CU403" i="71"/>
  <c r="CV403" i="71"/>
  <c r="CW403" i="71"/>
  <c r="CX403" i="71"/>
  <c r="CY403" i="71"/>
  <c r="CZ403" i="71"/>
  <c r="DA403" i="71"/>
  <c r="DB403" i="71"/>
  <c r="DC403" i="71"/>
  <c r="DD403" i="71"/>
  <c r="DE403" i="71"/>
  <c r="DF403" i="71"/>
  <c r="DG403" i="71"/>
  <c r="DH403" i="71"/>
  <c r="DI403" i="71"/>
  <c r="DJ403" i="71"/>
  <c r="DK403" i="71"/>
  <c r="DL403" i="71"/>
  <c r="DN403" i="71"/>
  <c r="BI404" i="71"/>
  <c r="BJ404" i="71"/>
  <c r="BK404" i="71"/>
  <c r="BL404" i="71"/>
  <c r="BM404" i="71"/>
  <c r="BN404" i="71"/>
  <c r="BO404" i="71"/>
  <c r="BP404" i="71"/>
  <c r="BQ404" i="71"/>
  <c r="BR404" i="71"/>
  <c r="BS404" i="71"/>
  <c r="BT404" i="71"/>
  <c r="BU404" i="71"/>
  <c r="BV404" i="71"/>
  <c r="BW404" i="71"/>
  <c r="BX404" i="71"/>
  <c r="BY404" i="71"/>
  <c r="BZ404" i="71"/>
  <c r="CA404" i="71"/>
  <c r="CB404" i="71"/>
  <c r="CC404" i="71"/>
  <c r="CD404" i="71"/>
  <c r="CE404" i="71"/>
  <c r="CF404" i="71"/>
  <c r="CG404" i="71"/>
  <c r="CH404" i="71"/>
  <c r="CI404" i="71"/>
  <c r="CJ404" i="71"/>
  <c r="CK404" i="71"/>
  <c r="CL404" i="71"/>
  <c r="CM404" i="71"/>
  <c r="CN404" i="71"/>
  <c r="CO404" i="71"/>
  <c r="CP404" i="71"/>
  <c r="CQ404" i="71"/>
  <c r="CR404" i="71"/>
  <c r="CS404" i="71"/>
  <c r="CT404" i="71"/>
  <c r="CU404" i="71"/>
  <c r="CV404" i="71"/>
  <c r="CW404" i="71"/>
  <c r="CX404" i="71"/>
  <c r="CY404" i="71"/>
  <c r="CZ404" i="71"/>
  <c r="DA404" i="71"/>
  <c r="DB404" i="71"/>
  <c r="DC404" i="71"/>
  <c r="DD404" i="71"/>
  <c r="DE404" i="71"/>
  <c r="DF404" i="71"/>
  <c r="DG404" i="71"/>
  <c r="DH404" i="71"/>
  <c r="DI404" i="71"/>
  <c r="DJ404" i="71"/>
  <c r="DK404" i="71"/>
  <c r="DL404" i="71"/>
  <c r="DN404" i="71"/>
  <c r="BI405" i="71"/>
  <c r="BJ405" i="71"/>
  <c r="BK405" i="71"/>
  <c r="BL405" i="71"/>
  <c r="BM405" i="71"/>
  <c r="BN405" i="71"/>
  <c r="BO405" i="71"/>
  <c r="BP405" i="71"/>
  <c r="BQ405" i="71"/>
  <c r="BR405" i="71"/>
  <c r="BS405" i="71"/>
  <c r="BT405" i="71"/>
  <c r="BU405" i="71"/>
  <c r="BV405" i="71"/>
  <c r="BW405" i="71"/>
  <c r="BX405" i="71"/>
  <c r="BY405" i="71"/>
  <c r="BZ405" i="71"/>
  <c r="CA405" i="71"/>
  <c r="CB405" i="71"/>
  <c r="CC405" i="71"/>
  <c r="CD405" i="71"/>
  <c r="CE405" i="71"/>
  <c r="CF405" i="71"/>
  <c r="CG405" i="71"/>
  <c r="CH405" i="71"/>
  <c r="CI405" i="71"/>
  <c r="CJ405" i="71"/>
  <c r="CK405" i="71"/>
  <c r="CL405" i="71"/>
  <c r="CM405" i="71"/>
  <c r="CN405" i="71"/>
  <c r="CO405" i="71"/>
  <c r="CP405" i="71"/>
  <c r="CQ405" i="71"/>
  <c r="CR405" i="71"/>
  <c r="CS405" i="71"/>
  <c r="CT405" i="71"/>
  <c r="CU405" i="71"/>
  <c r="CV405" i="71"/>
  <c r="CW405" i="71"/>
  <c r="CX405" i="71"/>
  <c r="CY405" i="71"/>
  <c r="CZ405" i="71"/>
  <c r="DA405" i="71"/>
  <c r="DB405" i="71"/>
  <c r="DC405" i="71"/>
  <c r="DD405" i="71"/>
  <c r="DE405" i="71"/>
  <c r="DF405" i="71"/>
  <c r="DG405" i="71"/>
  <c r="DH405" i="71"/>
  <c r="DI405" i="71"/>
  <c r="DJ405" i="71"/>
  <c r="DK405" i="71"/>
  <c r="DL405" i="71"/>
  <c r="DN405" i="71"/>
  <c r="BI406" i="71"/>
  <c r="BJ406" i="71"/>
  <c r="BK406" i="71"/>
  <c r="BL406" i="71"/>
  <c r="BM406" i="71"/>
  <c r="BN406" i="71"/>
  <c r="BO406" i="71"/>
  <c r="BP406" i="71"/>
  <c r="BQ406" i="71"/>
  <c r="BR406" i="71"/>
  <c r="BS406" i="71"/>
  <c r="BT406" i="71"/>
  <c r="BU406" i="71"/>
  <c r="BV406" i="71"/>
  <c r="BW406" i="71"/>
  <c r="BX406" i="71"/>
  <c r="BY406" i="71"/>
  <c r="BZ406" i="71"/>
  <c r="CA406" i="71"/>
  <c r="CB406" i="71"/>
  <c r="CC406" i="71"/>
  <c r="CD406" i="71"/>
  <c r="CE406" i="71"/>
  <c r="CF406" i="71"/>
  <c r="CG406" i="71"/>
  <c r="CH406" i="71"/>
  <c r="CI406" i="71"/>
  <c r="CJ406" i="71"/>
  <c r="CK406" i="71"/>
  <c r="CL406" i="71"/>
  <c r="CM406" i="71"/>
  <c r="CN406" i="71"/>
  <c r="CO406" i="71"/>
  <c r="CP406" i="71"/>
  <c r="CQ406" i="71"/>
  <c r="CR406" i="71"/>
  <c r="CS406" i="71"/>
  <c r="CT406" i="71"/>
  <c r="CU406" i="71"/>
  <c r="CV406" i="71"/>
  <c r="CW406" i="71"/>
  <c r="CX406" i="71"/>
  <c r="CY406" i="71"/>
  <c r="CZ406" i="71"/>
  <c r="DA406" i="71"/>
  <c r="DB406" i="71"/>
  <c r="DC406" i="71"/>
  <c r="DD406" i="71"/>
  <c r="DE406" i="71"/>
  <c r="DF406" i="71"/>
  <c r="DG406" i="71"/>
  <c r="DH406" i="71"/>
  <c r="DI406" i="71"/>
  <c r="DJ406" i="71"/>
  <c r="DK406" i="71"/>
  <c r="DL406" i="71"/>
  <c r="DN406" i="71"/>
  <c r="BI407" i="71"/>
  <c r="BJ407" i="71"/>
  <c r="BK407" i="71"/>
  <c r="BL407" i="71"/>
  <c r="BM407" i="71"/>
  <c r="BN407" i="71"/>
  <c r="BO407" i="71"/>
  <c r="BP407" i="71"/>
  <c r="BQ407" i="71"/>
  <c r="BR407" i="71"/>
  <c r="BS407" i="71"/>
  <c r="BT407" i="71"/>
  <c r="BU407" i="71"/>
  <c r="BV407" i="71"/>
  <c r="BW407" i="71"/>
  <c r="BX407" i="71"/>
  <c r="BY407" i="71"/>
  <c r="BZ407" i="71"/>
  <c r="CA407" i="71"/>
  <c r="CB407" i="71"/>
  <c r="CC407" i="71"/>
  <c r="CD407" i="71"/>
  <c r="CE407" i="71"/>
  <c r="CF407" i="71"/>
  <c r="CG407" i="71"/>
  <c r="CH407" i="71"/>
  <c r="CI407" i="71"/>
  <c r="CJ407" i="71"/>
  <c r="CK407" i="71"/>
  <c r="CL407" i="71"/>
  <c r="CM407" i="71"/>
  <c r="CN407" i="71"/>
  <c r="CO407" i="71"/>
  <c r="CP407" i="71"/>
  <c r="CQ407" i="71"/>
  <c r="CR407" i="71"/>
  <c r="CS407" i="71"/>
  <c r="CT407" i="71"/>
  <c r="CU407" i="71"/>
  <c r="CV407" i="71"/>
  <c r="CW407" i="71"/>
  <c r="CX407" i="71"/>
  <c r="CY407" i="71"/>
  <c r="CZ407" i="71"/>
  <c r="DA407" i="71"/>
  <c r="DB407" i="71"/>
  <c r="DC407" i="71"/>
  <c r="DD407" i="71"/>
  <c r="DE407" i="71"/>
  <c r="DF407" i="71"/>
  <c r="DG407" i="71"/>
  <c r="DH407" i="71"/>
  <c r="DI407" i="71"/>
  <c r="DJ407" i="71"/>
  <c r="DK407" i="71"/>
  <c r="DL407" i="71"/>
  <c r="DN407" i="71"/>
  <c r="DN402" i="71" l="1"/>
  <c r="DN154" i="71"/>
  <c r="DN218" i="71"/>
  <c r="DN90" i="71"/>
  <c r="DN314" i="71"/>
  <c r="DN42" i="71"/>
  <c r="DN258" i="71"/>
  <c r="DN58" i="71"/>
  <c r="DN346" i="71"/>
  <c r="DN194" i="71"/>
  <c r="DN357" i="71"/>
  <c r="DN26" i="71"/>
  <c r="DN282" i="71"/>
  <c r="DN114" i="71"/>
  <c r="DN66" i="71"/>
  <c r="DN122" i="71"/>
  <c r="DN18" i="71"/>
  <c r="DN9" i="71"/>
  <c r="DQ8" i="71" s="1"/>
  <c r="DN274" i="71"/>
  <c r="DN74" i="71"/>
  <c r="DN34" i="71"/>
  <c r="DN13" i="71"/>
  <c r="DN370" i="71"/>
  <c r="DN186" i="71"/>
  <c r="DN82" i="71"/>
  <c r="DN81" i="71"/>
  <c r="DN348" i="71"/>
  <c r="DN250" i="71"/>
  <c r="DN249" i="71"/>
  <c r="DN248" i="71"/>
  <c r="DN247" i="71"/>
  <c r="DN246" i="71"/>
  <c r="DN368" i="71"/>
  <c r="DN367" i="71"/>
  <c r="DN366" i="71"/>
  <c r="DN363" i="71"/>
  <c r="DN362" i="71"/>
  <c r="DN316" i="71"/>
  <c r="DN226" i="71"/>
  <c r="DN234" i="71"/>
  <c r="DN293" i="71"/>
  <c r="DN290" i="71"/>
  <c r="DN170" i="71"/>
  <c r="DN115" i="71"/>
  <c r="DN338" i="71"/>
  <c r="DN306" i="71"/>
  <c r="DN305" i="71"/>
  <c r="DN304" i="71"/>
  <c r="DN303" i="71"/>
  <c r="DN302" i="71"/>
  <c r="DN299" i="71"/>
  <c r="DN298" i="71"/>
  <c r="DN210" i="71"/>
  <c r="DN209" i="71"/>
  <c r="DN208" i="71"/>
  <c r="DN207" i="71"/>
  <c r="DN206" i="71"/>
  <c r="DN202" i="71"/>
  <c r="DN178" i="71"/>
  <c r="DN162" i="71"/>
  <c r="DN133" i="71"/>
  <c r="DN130" i="71"/>
  <c r="DN106" i="71"/>
  <c r="DN354" i="71"/>
  <c r="DN399" i="71"/>
  <c r="DN398" i="71"/>
  <c r="DN372" i="71"/>
  <c r="DN330" i="71"/>
  <c r="DN329" i="71"/>
  <c r="DN328" i="71"/>
  <c r="DN327" i="71"/>
  <c r="DN326" i="71"/>
  <c r="DN146" i="71"/>
  <c r="DN145" i="71"/>
  <c r="DN144" i="71"/>
  <c r="DN143" i="71"/>
  <c r="DN142" i="71"/>
  <c r="DN140" i="71"/>
  <c r="DN138" i="71"/>
  <c r="DN98" i="71"/>
  <c r="DN25" i="71"/>
  <c r="DN24" i="71"/>
  <c r="DN20" i="71"/>
  <c r="DN353" i="71"/>
  <c r="DN352" i="71"/>
  <c r="DN351" i="71"/>
  <c r="DN350" i="71"/>
  <c r="DN347" i="71"/>
  <c r="DN284" i="71"/>
  <c r="DN237" i="71"/>
  <c r="DN228" i="71"/>
  <c r="DN187" i="71"/>
  <c r="DN163" i="71"/>
  <c r="DN129" i="71"/>
  <c r="DN128" i="71"/>
  <c r="DN127" i="71"/>
  <c r="DN126" i="71"/>
  <c r="DN124" i="71"/>
  <c r="DN117" i="71"/>
  <c r="DN99" i="71"/>
  <c r="DN65" i="71"/>
  <c r="DN64" i="71"/>
  <c r="DN63" i="71"/>
  <c r="DN62" i="71"/>
  <c r="DN51" i="71"/>
  <c r="DN21" i="71"/>
  <c r="DN14" i="71"/>
  <c r="DN80" i="71"/>
  <c r="DN79" i="71"/>
  <c r="DN78" i="71"/>
  <c r="DN69" i="71"/>
  <c r="DN60" i="71"/>
  <c r="DN33" i="71"/>
  <c r="DN32" i="71"/>
  <c r="DN31" i="71"/>
  <c r="DN30" i="71"/>
  <c r="DN19" i="71"/>
  <c r="DN392" i="71"/>
  <c r="DN391" i="71"/>
  <c r="DN390" i="71"/>
  <c r="DN361" i="71"/>
  <c r="DN360" i="71"/>
  <c r="DN359" i="71"/>
  <c r="DN358" i="71"/>
  <c r="DN355" i="71"/>
  <c r="DN349" i="71"/>
  <c r="DN297" i="71"/>
  <c r="DN296" i="71"/>
  <c r="DN295" i="71"/>
  <c r="DN294" i="71"/>
  <c r="DN291" i="71"/>
  <c r="DN236" i="71"/>
  <c r="DN201" i="71"/>
  <c r="DN200" i="71"/>
  <c r="DN199" i="71"/>
  <c r="DN195" i="71"/>
  <c r="DN171" i="71"/>
  <c r="DN137" i="71"/>
  <c r="DN136" i="71"/>
  <c r="DN135" i="71"/>
  <c r="DN134" i="71"/>
  <c r="DN132" i="71"/>
  <c r="DN125" i="71"/>
  <c r="DN107" i="71"/>
  <c r="DN73" i="71"/>
  <c r="DN72" i="71"/>
  <c r="DN71" i="71"/>
  <c r="DN70" i="71"/>
  <c r="DN61" i="71"/>
  <c r="DN401" i="71"/>
  <c r="DN345" i="71"/>
  <c r="DN344" i="71"/>
  <c r="DN343" i="71"/>
  <c r="DN342" i="71"/>
  <c r="DN288" i="71"/>
  <c r="DN287" i="71"/>
  <c r="DN286" i="71"/>
  <c r="DN276" i="71"/>
  <c r="DN241" i="71"/>
  <c r="DN240" i="71"/>
  <c r="DN239" i="71"/>
  <c r="DN238" i="71"/>
  <c r="DN235" i="71"/>
  <c r="DN229" i="71"/>
  <c r="DN188" i="71"/>
  <c r="DN173" i="71"/>
  <c r="DN155" i="71"/>
  <c r="DN121" i="71"/>
  <c r="DN120" i="71"/>
  <c r="DN119" i="71"/>
  <c r="DN118" i="71"/>
  <c r="DN116" i="71"/>
  <c r="DN109" i="71"/>
  <c r="DN91" i="71"/>
  <c r="DN57" i="71"/>
  <c r="DN56" i="71"/>
  <c r="DN55" i="71"/>
  <c r="DN52" i="71"/>
  <c r="DN43" i="71"/>
  <c r="DN10" i="71"/>
  <c r="DN283" i="71"/>
  <c r="DN233" i="71"/>
  <c r="DN232" i="71"/>
  <c r="DN231" i="71"/>
  <c r="DN230" i="71"/>
  <c r="DN227" i="71"/>
  <c r="DN220" i="71"/>
  <c r="DN189" i="71"/>
  <c r="DN177" i="71"/>
  <c r="DN176" i="71"/>
  <c r="DN175" i="71"/>
  <c r="DN174" i="71"/>
  <c r="DQ29" i="71" s="1"/>
  <c r="DN172" i="71"/>
  <c r="DN165" i="71"/>
  <c r="DN147" i="71"/>
  <c r="DN113" i="71"/>
  <c r="DN112" i="71"/>
  <c r="DN111" i="71"/>
  <c r="DN110" i="71"/>
  <c r="DN108" i="71"/>
  <c r="DN101" i="71"/>
  <c r="DN83" i="71"/>
  <c r="DN44" i="71"/>
  <c r="DN35" i="71"/>
  <c r="DN17" i="71"/>
  <c r="DN16" i="71"/>
  <c r="DN15" i="71"/>
  <c r="DN373" i="71"/>
  <c r="DN339" i="71"/>
  <c r="DN332" i="71"/>
  <c r="DN317" i="71"/>
  <c r="DN308" i="71"/>
  <c r="DN281" i="71"/>
  <c r="DN280" i="71"/>
  <c r="DN279" i="71"/>
  <c r="DN278" i="71"/>
  <c r="DN275" i="71"/>
  <c r="DN269" i="71"/>
  <c r="DN252" i="71"/>
  <c r="DN221" i="71"/>
  <c r="DN212" i="71"/>
  <c r="DN203" i="71"/>
  <c r="DN193" i="71"/>
  <c r="DN192" i="71"/>
  <c r="DQ30" i="71" s="1"/>
  <c r="DN191" i="71"/>
  <c r="DN190" i="71"/>
  <c r="DN169" i="71"/>
  <c r="DN168" i="71"/>
  <c r="DN167" i="71"/>
  <c r="DN166" i="71"/>
  <c r="DN164" i="71"/>
  <c r="DN157" i="71"/>
  <c r="DN139" i="71"/>
  <c r="DN105" i="71"/>
  <c r="DN104" i="71"/>
  <c r="DN103" i="71"/>
  <c r="DN102" i="71"/>
  <c r="DN100" i="71"/>
  <c r="DN93" i="71"/>
  <c r="DN75" i="71"/>
  <c r="DN45" i="71"/>
  <c r="DN36" i="71"/>
  <c r="DN27" i="71"/>
  <c r="DN12" i="71"/>
  <c r="DN11" i="71"/>
  <c r="DN277" i="71"/>
  <c r="DN260" i="71"/>
  <c r="DN374" i="71"/>
  <c r="DN300" i="71"/>
  <c r="DN273" i="71"/>
  <c r="DN270" i="71"/>
  <c r="DN222" i="71"/>
  <c r="DN219" i="71"/>
  <c r="DN185" i="71"/>
  <c r="DN184" i="71"/>
  <c r="DN161" i="71"/>
  <c r="DN160" i="71"/>
  <c r="DN159" i="71"/>
  <c r="DN158" i="71"/>
  <c r="DN156" i="71"/>
  <c r="DQ31" i="71" s="1"/>
  <c r="DN149" i="71"/>
  <c r="DN131" i="71"/>
  <c r="DN97" i="71"/>
  <c r="DN96" i="71"/>
  <c r="DN95" i="71"/>
  <c r="DN94" i="71"/>
  <c r="DN92" i="71"/>
  <c r="DN85" i="71"/>
  <c r="DN76" i="71"/>
  <c r="DN67" i="71"/>
  <c r="DN49" i="71"/>
  <c r="DN48" i="71"/>
  <c r="DN47" i="71"/>
  <c r="DN46" i="71"/>
  <c r="DN37" i="71"/>
  <c r="DN28" i="71"/>
  <c r="DN8" i="71"/>
  <c r="DN7" i="71"/>
  <c r="DN384" i="71"/>
  <c r="DN375" i="71"/>
  <c r="DN371" i="71"/>
  <c r="DN364" i="71"/>
  <c r="DN333" i="71"/>
  <c r="DN324" i="71"/>
  <c r="DN315" i="71"/>
  <c r="DN309" i="71"/>
  <c r="DN272" i="71"/>
  <c r="DN271" i="71"/>
  <c r="DN259" i="71"/>
  <c r="DN253" i="71"/>
  <c r="DN224" i="71"/>
  <c r="DN223" i="71"/>
  <c r="DN213" i="71"/>
  <c r="DN204" i="71"/>
  <c r="DN365" i="71"/>
  <c r="DN356" i="71"/>
  <c r="DN336" i="71"/>
  <c r="DN335" i="71"/>
  <c r="DN334" i="71"/>
  <c r="DN331" i="71"/>
  <c r="DN325" i="71"/>
  <c r="DN313" i="71"/>
  <c r="DN312" i="71"/>
  <c r="DN311" i="71"/>
  <c r="DN310" i="71"/>
  <c r="DN307" i="71"/>
  <c r="DN301" i="71"/>
  <c r="DN292" i="71"/>
  <c r="DN257" i="71"/>
  <c r="DN256" i="71"/>
  <c r="DN255" i="71"/>
  <c r="DN254" i="71"/>
  <c r="DN251" i="71"/>
  <c r="DN245" i="71"/>
  <c r="DN217" i="71"/>
  <c r="DN216" i="71"/>
  <c r="DN215" i="71"/>
  <c r="DN214" i="71"/>
  <c r="DN211" i="71"/>
  <c r="DQ32" i="71" s="1"/>
  <c r="DN205" i="71"/>
  <c r="DN153" i="71"/>
  <c r="DN152" i="71"/>
  <c r="DN151" i="71"/>
  <c r="DN150" i="71"/>
  <c r="DN148" i="71"/>
  <c r="DN141" i="71"/>
  <c r="DN123" i="71"/>
  <c r="DN89" i="71"/>
  <c r="DN88" i="71"/>
  <c r="DN87" i="71"/>
  <c r="DN86" i="71"/>
  <c r="DN84" i="71"/>
  <c r="DN77" i="71"/>
  <c r="DN68" i="71"/>
  <c r="DN59" i="71"/>
  <c r="DN41" i="71"/>
  <c r="DN40" i="71"/>
  <c r="DN39" i="71"/>
  <c r="DN38" i="71"/>
  <c r="DN29" i="71"/>
  <c r="DQ25" i="71" l="1"/>
  <c r="DQ34" i="71"/>
  <c r="H60" i="67"/>
  <c r="I60" i="67"/>
  <c r="J60" i="67"/>
  <c r="DQ26" i="71"/>
  <c r="DQ9" i="71"/>
  <c r="DQ12" i="71"/>
  <c r="DQ15" i="71"/>
  <c r="DQ28" i="71"/>
  <c r="DQ11" i="71"/>
  <c r="DQ13" i="71"/>
  <c r="DQ33" i="71"/>
  <c r="DQ14" i="71"/>
  <c r="DQ27" i="71"/>
  <c r="DQ10" i="71"/>
  <c r="C225" i="67"/>
  <c r="B225" i="67"/>
  <c r="C224" i="67"/>
  <c r="B224" i="67"/>
  <c r="C223" i="67"/>
  <c r="B223" i="67"/>
  <c r="C222" i="67"/>
  <c r="B222" i="67"/>
  <c r="C221" i="67"/>
  <c r="B221" i="67"/>
  <c r="C220" i="67"/>
  <c r="B220" i="67"/>
  <c r="C219" i="67"/>
  <c r="B219" i="67"/>
  <c r="C218" i="67"/>
  <c r="B218" i="67"/>
  <c r="C217" i="67"/>
  <c r="B217" i="67"/>
  <c r="C216" i="67"/>
  <c r="B216" i="67"/>
  <c r="C215" i="67"/>
  <c r="B215" i="67"/>
  <c r="C214" i="67"/>
  <c r="B214" i="67"/>
  <c r="C213" i="67"/>
  <c r="B213" i="67"/>
  <c r="C212" i="67"/>
  <c r="B212" i="67"/>
  <c r="C211" i="67"/>
  <c r="B211" i="67"/>
  <c r="C210" i="67"/>
  <c r="B210" i="67"/>
  <c r="C209" i="67"/>
  <c r="B209" i="67"/>
  <c r="C208" i="67"/>
  <c r="B208" i="67"/>
  <c r="C207" i="67"/>
  <c r="B207" i="67"/>
  <c r="C206" i="67"/>
  <c r="B206" i="67"/>
  <c r="C205" i="67"/>
  <c r="B205" i="67"/>
  <c r="C204" i="67"/>
  <c r="B204" i="67"/>
  <c r="C203" i="67"/>
  <c r="B203" i="67"/>
  <c r="C202" i="67"/>
  <c r="B202" i="67"/>
  <c r="C201" i="67"/>
  <c r="B201" i="67"/>
  <c r="C200" i="67"/>
  <c r="B200" i="67"/>
  <c r="C199" i="67"/>
  <c r="B199" i="67"/>
  <c r="C198" i="67"/>
  <c r="B198" i="67"/>
  <c r="C197" i="67"/>
  <c r="B197" i="67"/>
  <c r="C196" i="67"/>
  <c r="B196" i="67"/>
  <c r="C195" i="67"/>
  <c r="B195" i="67"/>
  <c r="C194" i="67"/>
  <c r="B194" i="67"/>
  <c r="C193" i="67"/>
  <c r="B193" i="67"/>
  <c r="C192" i="67"/>
  <c r="B192" i="67"/>
  <c r="C191" i="67"/>
  <c r="B191" i="67"/>
  <c r="C190" i="67"/>
  <c r="B190" i="67"/>
  <c r="C189" i="67"/>
  <c r="B189" i="67"/>
  <c r="C188" i="67"/>
  <c r="B188" i="67"/>
  <c r="C187" i="67"/>
  <c r="B187" i="67"/>
  <c r="C186" i="67"/>
  <c r="B186" i="67"/>
  <c r="C185" i="67"/>
  <c r="B185" i="67"/>
  <c r="C184" i="67"/>
  <c r="B184" i="67"/>
  <c r="C183" i="67"/>
  <c r="B183" i="67"/>
  <c r="C182" i="67"/>
  <c r="B182" i="67"/>
  <c r="C181" i="67"/>
  <c r="B181" i="67"/>
  <c r="C180" i="67"/>
  <c r="B180" i="67"/>
  <c r="C179" i="67"/>
  <c r="B179" i="67"/>
  <c r="C178" i="67"/>
  <c r="B178" i="67"/>
  <c r="C177" i="67"/>
  <c r="B177" i="67"/>
  <c r="C176" i="67"/>
  <c r="B176" i="67"/>
  <c r="C175" i="67"/>
  <c r="B175" i="67"/>
  <c r="C174" i="67"/>
  <c r="B174" i="67"/>
  <c r="C173" i="67"/>
  <c r="B173" i="67"/>
  <c r="C172" i="67"/>
  <c r="B172" i="67"/>
  <c r="C171" i="67"/>
  <c r="B171" i="67"/>
  <c r="C170" i="67"/>
  <c r="B170" i="67"/>
  <c r="C169" i="67"/>
  <c r="B169" i="67"/>
  <c r="C168" i="67"/>
  <c r="B168" i="67"/>
  <c r="C167" i="67"/>
  <c r="B167" i="67"/>
  <c r="C166" i="67"/>
  <c r="B166" i="67"/>
  <c r="C165" i="67"/>
  <c r="B165" i="67"/>
  <c r="C164" i="67"/>
  <c r="B164" i="67"/>
  <c r="C163" i="67"/>
  <c r="B163" i="67"/>
  <c r="C162" i="67"/>
  <c r="B162" i="67"/>
  <c r="C161" i="67"/>
  <c r="B161" i="67"/>
  <c r="C160" i="67"/>
  <c r="B160" i="67"/>
  <c r="C159" i="67"/>
  <c r="B159" i="67"/>
  <c r="C158" i="67"/>
  <c r="B158" i="67"/>
  <c r="C157" i="67"/>
  <c r="B157" i="67"/>
  <c r="C156" i="67"/>
  <c r="B156" i="67"/>
  <c r="C155" i="67"/>
  <c r="B155" i="67"/>
  <c r="C154" i="67"/>
  <c r="B154" i="67"/>
  <c r="C153" i="67"/>
  <c r="B153" i="67"/>
  <c r="C152" i="67"/>
  <c r="B152" i="67"/>
  <c r="C151" i="67"/>
  <c r="B151" i="67"/>
  <c r="C150" i="67"/>
  <c r="B150" i="67"/>
  <c r="C149" i="67"/>
  <c r="B149" i="67"/>
  <c r="C148" i="67"/>
  <c r="B148" i="67"/>
  <c r="C147" i="67"/>
  <c r="B147" i="67"/>
  <c r="C146" i="67"/>
  <c r="B146" i="67"/>
  <c r="C145" i="67"/>
  <c r="B145" i="67"/>
  <c r="C144" i="67"/>
  <c r="B144" i="67"/>
  <c r="C143" i="67"/>
  <c r="B143" i="67"/>
  <c r="C142" i="67"/>
  <c r="B142" i="67"/>
  <c r="C141" i="67"/>
  <c r="B141" i="67"/>
  <c r="C140" i="67"/>
  <c r="B140" i="67"/>
  <c r="C139" i="67"/>
  <c r="B139" i="67"/>
  <c r="C138" i="67"/>
  <c r="B138" i="67"/>
  <c r="C137" i="67"/>
  <c r="B137" i="67"/>
  <c r="C136" i="67"/>
  <c r="B136" i="67"/>
  <c r="C135" i="67"/>
  <c r="B135" i="67"/>
  <c r="C134" i="67"/>
  <c r="B134" i="67"/>
  <c r="C133" i="67"/>
  <c r="B133" i="67"/>
  <c r="C132" i="67"/>
  <c r="B132" i="67"/>
  <c r="C131" i="67"/>
  <c r="B131" i="67"/>
  <c r="C130" i="67"/>
  <c r="B130" i="67"/>
  <c r="C129" i="67"/>
  <c r="B129" i="67"/>
  <c r="C128" i="67"/>
  <c r="B128" i="67"/>
  <c r="C127" i="67"/>
  <c r="B127" i="67"/>
  <c r="C126" i="67"/>
  <c r="B126" i="67"/>
  <c r="C125" i="67"/>
  <c r="B125" i="67"/>
  <c r="C124" i="67"/>
  <c r="B124" i="67"/>
  <c r="C123" i="67"/>
  <c r="B123" i="67"/>
  <c r="C122" i="67"/>
  <c r="B122" i="67"/>
  <c r="C121" i="67"/>
  <c r="B121" i="67"/>
  <c r="C120" i="67"/>
  <c r="B120" i="67"/>
  <c r="C119" i="67"/>
  <c r="B119" i="67"/>
  <c r="C118" i="67"/>
  <c r="B118" i="67"/>
  <c r="C117" i="67"/>
  <c r="B117" i="67"/>
  <c r="C116" i="67"/>
  <c r="B116" i="67"/>
  <c r="C115" i="67"/>
  <c r="B115" i="67"/>
  <c r="C114" i="67"/>
  <c r="B114" i="67"/>
  <c r="C113" i="67"/>
  <c r="B113" i="67"/>
  <c r="C112" i="67"/>
  <c r="B112" i="67"/>
  <c r="C111" i="67"/>
  <c r="B111" i="67"/>
  <c r="C110" i="67"/>
  <c r="B110" i="67"/>
  <c r="C109" i="67"/>
  <c r="B109" i="67"/>
  <c r="C108" i="67"/>
  <c r="B108" i="67"/>
  <c r="C107" i="67"/>
  <c r="B107" i="67"/>
  <c r="C106" i="67"/>
  <c r="B106" i="67"/>
  <c r="C105" i="67"/>
  <c r="B105" i="67"/>
  <c r="C104" i="67"/>
  <c r="B104" i="67"/>
  <c r="C103" i="67"/>
  <c r="B103" i="67"/>
  <c r="C102" i="67"/>
  <c r="B102" i="67"/>
  <c r="C101" i="67"/>
  <c r="B101" i="67"/>
  <c r="C100" i="67"/>
  <c r="B100" i="67"/>
  <c r="C99" i="67"/>
  <c r="B99" i="67"/>
  <c r="C98" i="67"/>
  <c r="B98" i="67"/>
  <c r="C97" i="67"/>
  <c r="B97" i="67"/>
  <c r="C96" i="67"/>
  <c r="B96" i="67"/>
  <c r="C95" i="67"/>
  <c r="B95" i="67"/>
  <c r="C94" i="67"/>
  <c r="B94" i="67"/>
  <c r="C93" i="67"/>
  <c r="B93" i="67"/>
  <c r="C92" i="67"/>
  <c r="B92" i="67"/>
  <c r="C91" i="67"/>
  <c r="B91" i="67"/>
  <c r="C90" i="67"/>
  <c r="B90" i="67"/>
  <c r="C89" i="67"/>
  <c r="B89" i="67"/>
  <c r="C88" i="67"/>
  <c r="B88" i="67"/>
  <c r="C87" i="67"/>
  <c r="B87" i="67"/>
  <c r="C86" i="67"/>
  <c r="B86" i="67"/>
  <c r="C85" i="67"/>
  <c r="B85" i="67"/>
  <c r="C84" i="67"/>
  <c r="B84" i="67"/>
  <c r="C83" i="67"/>
  <c r="B83" i="67"/>
  <c r="C82" i="67"/>
  <c r="B82" i="67"/>
  <c r="C81" i="67"/>
  <c r="B81" i="67"/>
  <c r="C80" i="67"/>
  <c r="B80" i="67"/>
  <c r="C79" i="67"/>
  <c r="B79" i="67"/>
  <c r="C78" i="67"/>
  <c r="B78" i="67"/>
  <c r="C77" i="67"/>
  <c r="B77" i="67"/>
  <c r="C76" i="67"/>
  <c r="B76" i="67"/>
  <c r="C75" i="67"/>
  <c r="B75" i="67"/>
  <c r="C74" i="67"/>
  <c r="B74" i="67"/>
  <c r="C73" i="67"/>
  <c r="B73" i="67"/>
  <c r="C72" i="67"/>
  <c r="B72" i="67"/>
  <c r="C71" i="67"/>
  <c r="B71" i="67"/>
  <c r="C70" i="67"/>
  <c r="B70" i="67"/>
  <c r="C69" i="67"/>
  <c r="B69" i="67"/>
  <c r="C68" i="67"/>
  <c r="B68" i="67"/>
  <c r="C67" i="67"/>
  <c r="B67" i="67"/>
  <c r="C66" i="67"/>
  <c r="B66" i="67"/>
  <c r="C65" i="67"/>
  <c r="B65" i="67"/>
  <c r="C64" i="67"/>
  <c r="B64" i="67"/>
  <c r="C63" i="67"/>
  <c r="B63" i="67"/>
  <c r="C62" i="67"/>
  <c r="B62" i="67"/>
  <c r="C61" i="67"/>
  <c r="B61" i="67"/>
  <c r="C60" i="67"/>
  <c r="B60" i="67"/>
  <c r="C59" i="67"/>
  <c r="B59" i="67"/>
  <c r="C58" i="67"/>
  <c r="B58" i="67"/>
  <c r="C57" i="67"/>
  <c r="B57" i="67"/>
  <c r="C56" i="67"/>
  <c r="B56" i="67"/>
  <c r="C55" i="67"/>
  <c r="B55" i="67"/>
  <c r="C54" i="67"/>
  <c r="B54" i="67"/>
  <c r="C53" i="67"/>
  <c r="B53" i="67"/>
  <c r="C52" i="67"/>
  <c r="B52" i="67"/>
  <c r="C51" i="67"/>
  <c r="B51" i="67"/>
  <c r="C50" i="67"/>
  <c r="B50" i="67"/>
  <c r="C49" i="67"/>
  <c r="B49" i="67"/>
  <c r="C48" i="67"/>
  <c r="B48" i="67"/>
  <c r="C47" i="67"/>
  <c r="B47" i="67"/>
  <c r="C46" i="67"/>
  <c r="B46" i="67"/>
  <c r="C45" i="67"/>
  <c r="B45" i="67"/>
  <c r="C44" i="67"/>
  <c r="B44" i="67"/>
  <c r="C43" i="67"/>
  <c r="B43" i="67"/>
  <c r="C42" i="67"/>
  <c r="B42" i="67"/>
  <c r="C41" i="67"/>
  <c r="B41" i="67"/>
  <c r="C40" i="67"/>
  <c r="B40" i="67"/>
  <c r="C39" i="67"/>
  <c r="B39" i="67"/>
  <c r="C38" i="67"/>
  <c r="B38" i="67"/>
  <c r="C37" i="67"/>
  <c r="B37" i="67"/>
  <c r="C36" i="67"/>
  <c r="B36" i="67"/>
  <c r="C35" i="67"/>
  <c r="B35" i="67"/>
  <c r="C34" i="67"/>
  <c r="B34" i="67"/>
  <c r="C33" i="67"/>
  <c r="B33" i="67"/>
  <c r="C32" i="67"/>
  <c r="B32" i="67"/>
  <c r="C31" i="67"/>
  <c r="B31" i="67"/>
  <c r="C30" i="67"/>
  <c r="B30" i="67"/>
  <c r="C29" i="67"/>
  <c r="B29" i="67"/>
  <c r="C28" i="67"/>
  <c r="B28" i="67"/>
  <c r="C27" i="67"/>
  <c r="B27" i="67"/>
  <c r="C26" i="67"/>
  <c r="B26" i="67"/>
  <c r="C25" i="67"/>
  <c r="B25" i="67"/>
  <c r="C24" i="67"/>
  <c r="B24" i="67"/>
  <c r="C23" i="67"/>
  <c r="B23" i="67"/>
  <c r="C22" i="67"/>
  <c r="B22" i="67"/>
  <c r="C21" i="67"/>
  <c r="B21" i="67"/>
  <c r="C20" i="67"/>
  <c r="B20" i="67"/>
  <c r="C19" i="67"/>
  <c r="B19" i="67"/>
  <c r="C18" i="67"/>
  <c r="B18" i="67"/>
  <c r="C17" i="67"/>
  <c r="B17" i="67"/>
  <c r="C16" i="67"/>
  <c r="B16" i="67"/>
  <c r="C15" i="67"/>
  <c r="B15" i="67"/>
  <c r="C14" i="67"/>
  <c r="B14" i="67"/>
  <c r="C13" i="67"/>
  <c r="B13" i="67"/>
  <c r="C12" i="67"/>
  <c r="B12" i="67"/>
  <c r="C11" i="67"/>
  <c r="B11" i="67"/>
  <c r="C10" i="67"/>
  <c r="B10" i="67"/>
  <c r="C9" i="67"/>
  <c r="B9" i="67"/>
  <c r="C8" i="67"/>
  <c r="B8" i="67"/>
  <c r="C7" i="67"/>
  <c r="B7" i="67"/>
  <c r="C6" i="67"/>
  <c r="B6" i="67"/>
  <c r="B5" i="67"/>
  <c r="B4" i="67"/>
  <c r="B3" i="67"/>
  <c r="B2" i="67"/>
  <c r="DQ37" i="71" l="1"/>
  <c r="DQ21" i="71"/>
</calcChain>
</file>

<file path=xl/comments1.xml><?xml version="1.0" encoding="utf-8"?>
<comments xmlns="http://schemas.openxmlformats.org/spreadsheetml/2006/main">
  <authors>
    <author>Jasmien De Winne</author>
  </authors>
  <commentList>
    <comment ref="P1" authorId="0" shapeId="0">
      <text>
        <r>
          <rPr>
            <b/>
            <sz val="9"/>
            <color indexed="81"/>
            <rFont val="Tahoma"/>
            <family val="2"/>
          </rPr>
          <t>Jasmien De Winne:</t>
        </r>
        <r>
          <rPr>
            <sz val="9"/>
            <color indexed="81"/>
            <rFont val="Tahoma"/>
            <family val="2"/>
          </rPr>
          <t xml:space="preserve">
Shock corresponds with production increase
</t>
        </r>
      </text>
    </comment>
  </commentList>
</comments>
</file>

<file path=xl/connections.xml><?xml version="1.0" encoding="utf-8"?>
<connections xmlns="http://schemas.openxmlformats.org/spreadsheetml/2006/main">
  <connection id="1" name="DP_SVAR_DFM_FullSample_5lags_irf_vd_shock1" type="6" refreshedVersion="6" background="1" saveData="1">
    <textPr codePage="850" sourceFile="G:\shares\fineco\RESEARCH\Food\BPEA\Discussions\Code Watson\matlab\out\DP_SVAR_DFM_FullSample_5lags_irf_vd_shock1.csv" thousands=" " comma="1">
      <textFields>
        <textField/>
      </textFields>
    </textPr>
  </connection>
</connections>
</file>

<file path=xl/sharedStrings.xml><?xml version="1.0" encoding="utf-8"?>
<sst xmlns="http://schemas.openxmlformats.org/spreadsheetml/2006/main" count="6168" uniqueCount="2092">
  <si>
    <t>Food production</t>
  </si>
  <si>
    <t>Real food commodity prices</t>
  </si>
  <si>
    <t>GDP</t>
  </si>
  <si>
    <t>CPI</t>
  </si>
  <si>
    <t/>
  </si>
  <si>
    <t>Services</t>
  </si>
  <si>
    <t>---</t>
  </si>
  <si>
    <t>Production yields</t>
  </si>
  <si>
    <t>Real cereal prices</t>
  </si>
  <si>
    <t>PROD</t>
  </si>
  <si>
    <t>PROD_XUS</t>
  </si>
  <si>
    <t>PROD_XUSPLUS</t>
  </si>
  <si>
    <t>AREA</t>
  </si>
  <si>
    <t>AREA_XUS</t>
  </si>
  <si>
    <t>AREA_XUSPLUS</t>
  </si>
  <si>
    <t>SEED</t>
  </si>
  <si>
    <t>SEED_XUS</t>
  </si>
  <si>
    <t>SEED_XUSPLUS</t>
  </si>
  <si>
    <t>FOODCP</t>
  </si>
  <si>
    <t>CEREALP</t>
  </si>
  <si>
    <t>WIP</t>
  </si>
  <si>
    <t>IR</t>
  </si>
  <si>
    <t>GDPC</t>
  </si>
  <si>
    <t>OILPUSD</t>
  </si>
  <si>
    <t>RACUSD</t>
  </si>
  <si>
    <t>QOIL</t>
  </si>
  <si>
    <t>RINV_RES</t>
  </si>
  <si>
    <t>USDREER</t>
  </si>
  <si>
    <t>USDNEER</t>
  </si>
  <si>
    <t>USPOP</t>
  </si>
  <si>
    <t>WDPOP</t>
  </si>
  <si>
    <t>DUM1</t>
  </si>
  <si>
    <t>DUM2</t>
  </si>
  <si>
    <t>DUM3</t>
  </si>
  <si>
    <t>MAIZEP</t>
  </si>
  <si>
    <t>RICEP</t>
  </si>
  <si>
    <t>SOYBEANSP</t>
  </si>
  <si>
    <t>WHEATP</t>
  </si>
  <si>
    <t>FCPI</t>
  </si>
  <si>
    <t>ECPI</t>
  </si>
  <si>
    <t>XCPI</t>
  </si>
  <si>
    <t>HE</t>
  </si>
  <si>
    <t>GDPDEF</t>
  </si>
  <si>
    <t>GDPIDEF</t>
  </si>
  <si>
    <t>GDPG</t>
  </si>
  <si>
    <t xml:space="preserve">GDPI </t>
  </si>
  <si>
    <t>GDPX</t>
  </si>
  <si>
    <t>GDPM</t>
  </si>
  <si>
    <t>GOODS</t>
  </si>
  <si>
    <t>NDGOODS</t>
  </si>
  <si>
    <t>NDGENERGY</t>
  </si>
  <si>
    <t>NDGFOODBEV</t>
  </si>
  <si>
    <t>NDGCLOTH</t>
  </si>
  <si>
    <t>DGOODS</t>
  </si>
  <si>
    <t>DGRECVEH</t>
  </si>
  <si>
    <t>DGFURN</t>
  </si>
  <si>
    <t>DGVECPAR</t>
  </si>
  <si>
    <t>DGNEWVEH</t>
  </si>
  <si>
    <t>DGNEWVEHAUT</t>
  </si>
  <si>
    <t>DGUSEDVEH</t>
  </si>
  <si>
    <t>SERV</t>
  </si>
  <si>
    <t>SFOOD</t>
  </si>
  <si>
    <t>SHEALTH</t>
  </si>
  <si>
    <t>SHOUSEH</t>
  </si>
  <si>
    <t>SHOUSING</t>
  </si>
  <si>
    <t>SFIN</t>
  </si>
  <si>
    <t>STRANS</t>
  </si>
  <si>
    <t>SRECR</t>
  </si>
  <si>
    <t>SENERGY</t>
  </si>
  <si>
    <t>PCEXFE</t>
  </si>
  <si>
    <t>ND_NOFOOD</t>
  </si>
  <si>
    <t>SERV_NOFOOD</t>
  </si>
  <si>
    <t>FOODX</t>
  </si>
  <si>
    <t>FOODM</t>
  </si>
  <si>
    <t>AGRIX</t>
  </si>
  <si>
    <t>CONFIND</t>
  </si>
  <si>
    <t>ICS</t>
  </si>
  <si>
    <t>ICS_PFC</t>
  </si>
  <si>
    <t>ICS_PFE</t>
  </si>
  <si>
    <t>ICS_BC12m</t>
  </si>
  <si>
    <t>ICS_BC5y</t>
  </si>
  <si>
    <t>ICS_BC</t>
  </si>
  <si>
    <t>ICC</t>
  </si>
  <si>
    <t>ICE</t>
  </si>
  <si>
    <t>FA1</t>
  </si>
  <si>
    <t>FA2</t>
  </si>
  <si>
    <t>FA3</t>
  </si>
  <si>
    <t>FA4</t>
  </si>
  <si>
    <t>FA5</t>
  </si>
  <si>
    <t>FA6</t>
  </si>
  <si>
    <t>FA7</t>
  </si>
  <si>
    <t>FA8</t>
  </si>
  <si>
    <t>FA9</t>
  </si>
  <si>
    <t>FA10</t>
  </si>
  <si>
    <t>FA11</t>
  </si>
  <si>
    <t>FA12</t>
  </si>
  <si>
    <t>FA13</t>
  </si>
  <si>
    <t>FA14</t>
  </si>
  <si>
    <t>FA15</t>
  </si>
  <si>
    <t>FA16</t>
  </si>
  <si>
    <t>FA17</t>
  </si>
  <si>
    <t>FA18</t>
  </si>
  <si>
    <t>FA19</t>
  </si>
  <si>
    <t>FA20</t>
  </si>
  <si>
    <t>FA21</t>
  </si>
  <si>
    <t>FA22</t>
  </si>
  <si>
    <t>FA23</t>
  </si>
  <si>
    <t>FA24</t>
  </si>
  <si>
    <t>FA25</t>
  </si>
  <si>
    <t>FA26</t>
  </si>
  <si>
    <t>FA27</t>
  </si>
  <si>
    <t>FA28</t>
  </si>
  <si>
    <t>FA29</t>
  </si>
  <si>
    <t>FA30</t>
  </si>
  <si>
    <t>FA31</t>
  </si>
  <si>
    <t>FA32</t>
  </si>
  <si>
    <t>FA33</t>
  </si>
  <si>
    <t>Figure 1 - Evolution of food commodity prices over time</t>
  </si>
  <si>
    <t>Note: variables are measured as 100*log of index deflated by US CPI. Real food commodity prices is a trade-weighted average</t>
  </si>
  <si>
    <t>Figure 2 - Food and the US economy</t>
  </si>
  <si>
    <t>Agriculture</t>
  </si>
  <si>
    <t>Net food commodity exports</t>
  </si>
  <si>
    <t>Share of agriculture and net food commodity exports in GDP</t>
  </si>
  <si>
    <t>Net cereals exports</t>
  </si>
  <si>
    <t>Personal consumption expenditures components (1960-2015)</t>
  </si>
  <si>
    <t>Share of food and beverages in personal consumption</t>
  </si>
  <si>
    <t>Share of biofuels in energy</t>
  </si>
  <si>
    <t>Extra</t>
  </si>
  <si>
    <t>Note.The figures in parentheses are the line numbers of the corresponding items in table 2.5.5.</t>
  </si>
  <si>
    <t>2. Food consists of food and beverages purchased for off-premises consumption; food services, which include purchased meals and beverages, are not classified as food.</t>
  </si>
  <si>
    <t>1. Consists of gasoline and other energy goods and of electricity and gas services.</t>
  </si>
  <si>
    <t>n.e.c. Not elsewhere classified</t>
  </si>
  <si>
    <t>Legend / Footnotes:</t>
  </si>
  <si>
    <t>DPCXRC</t>
  </si>
  <si>
    <t>Market-based PCE excluding food and energy</t>
  </si>
  <si>
    <t>394</t>
  </si>
  <si>
    <t>DPMERC</t>
  </si>
  <si>
    <t>Market-based PCE excluding energy</t>
  </si>
  <si>
    <t>393</t>
  </si>
  <si>
    <t>DMXFRC</t>
  </si>
  <si>
    <t>Market-based PCE excluding food</t>
  </si>
  <si>
    <t>392</t>
  </si>
  <si>
    <t>DPMFRC</t>
  </si>
  <si>
    <t>Market-based PCE food and energy</t>
  </si>
  <si>
    <t>391</t>
  </si>
  <si>
    <t>DHMMRC</t>
  </si>
  <si>
    <t xml:space="preserve">            Market-based PCE household maintenance</t>
  </si>
  <si>
    <t>390</t>
  </si>
  <si>
    <t>DCHCRC</t>
  </si>
  <si>
    <t xml:space="preserve">            Market-based PCE child care</t>
  </si>
  <si>
    <t>389</t>
  </si>
  <si>
    <t>DPERRC</t>
  </si>
  <si>
    <t xml:space="preserve">            Market-based PCE personal care and clothing services</t>
  </si>
  <si>
    <t>388</t>
  </si>
  <si>
    <t>DPRMRC</t>
  </si>
  <si>
    <t xml:space="preserve">            Market-based PCE professional services</t>
  </si>
  <si>
    <t>387</t>
  </si>
  <si>
    <t>DTEDRC</t>
  </si>
  <si>
    <t xml:space="preserve">            Market-based PCE education</t>
  </si>
  <si>
    <t>386</t>
  </si>
  <si>
    <t>DCOMRC</t>
  </si>
  <si>
    <t xml:space="preserve">            Market-based PCE communication services</t>
  </si>
  <si>
    <t>385</t>
  </si>
  <si>
    <t>BLANK</t>
  </si>
  <si>
    <t xml:space="preserve">            Of which:</t>
  </si>
  <si>
    <t> </t>
  </si>
  <si>
    <t>DOTMRC</t>
  </si>
  <si>
    <t xml:space="preserve">        Market-based PCE other services</t>
  </si>
  <si>
    <t>384</t>
  </si>
  <si>
    <t>DFIMRC</t>
  </si>
  <si>
    <t xml:space="preserve">        Market-based PCE financial services and insurance</t>
  </si>
  <si>
    <t>383</t>
  </si>
  <si>
    <t>DFSMRC</t>
  </si>
  <si>
    <t xml:space="preserve">        Market-based PCE food services and accommodations</t>
  </si>
  <si>
    <t>382</t>
  </si>
  <si>
    <t>DRCMRC</t>
  </si>
  <si>
    <t xml:space="preserve">        Market-based PCE recreation services</t>
  </si>
  <si>
    <t>381</t>
  </si>
  <si>
    <t>DTRSRC</t>
  </si>
  <si>
    <t xml:space="preserve">        Market-based PCE transportation services</t>
  </si>
  <si>
    <t>380</t>
  </si>
  <si>
    <t>DHLCRC</t>
  </si>
  <si>
    <t xml:space="preserve">        Market-based PCE health care</t>
  </si>
  <si>
    <t>379</t>
  </si>
  <si>
    <t>DUTLRC</t>
  </si>
  <si>
    <t xml:space="preserve">        Market-based PCE household utilities</t>
  </si>
  <si>
    <t>378</t>
  </si>
  <si>
    <t>DHSMRC</t>
  </si>
  <si>
    <t xml:space="preserve">        Market-based PCE housing services</t>
  </si>
  <si>
    <t>377</t>
  </si>
  <si>
    <t xml:space="preserve">        Of which:</t>
  </si>
  <si>
    <t>DSEMRC</t>
  </si>
  <si>
    <t xml:space="preserve">    Market-based PCE services</t>
  </si>
  <si>
    <t>376</t>
  </si>
  <si>
    <t>Services:</t>
  </si>
  <si>
    <t>DNDXRC</t>
  </si>
  <si>
    <t xml:space="preserve">    Market-based PCE other nondurable goods</t>
  </si>
  <si>
    <t>375</t>
  </si>
  <si>
    <t>DGOERC</t>
  </si>
  <si>
    <t xml:space="preserve">    Market-based PCE gasoline and other energy goods</t>
  </si>
  <si>
    <t>374</t>
  </si>
  <si>
    <t>DCLMRC</t>
  </si>
  <si>
    <t xml:space="preserve">    Market-based PCE clothing and footwear</t>
  </si>
  <si>
    <t>373</t>
  </si>
  <si>
    <t>DMFXRC</t>
  </si>
  <si>
    <t xml:space="preserve">    Market-based PCE food and beverages purchased for off-premises consumption</t>
  </si>
  <si>
    <t>372</t>
  </si>
  <si>
    <t>Nondurable goods:</t>
  </si>
  <si>
    <t>DDUMRC</t>
  </si>
  <si>
    <t xml:space="preserve">    Market-based PCE durable goods other than motor vehicles and parts</t>
  </si>
  <si>
    <t>371</t>
  </si>
  <si>
    <t>DMOMRC</t>
  </si>
  <si>
    <t xml:space="preserve">    Market-based PCE motor vehicles and parts</t>
  </si>
  <si>
    <t>370</t>
  </si>
  <si>
    <t>Durable goods:</t>
  </si>
  <si>
    <t>DPCMRC</t>
  </si>
  <si>
    <t xml:space="preserve">        Market-based PCE</t>
  </si>
  <si>
    <t>369</t>
  </si>
  <si>
    <t>Market-based personal consumption expenditures (PCE):</t>
  </si>
  <si>
    <t>DPCCRC</t>
  </si>
  <si>
    <t xml:space="preserve">    PCE excluding food and energy 2</t>
  </si>
  <si>
    <t>368</t>
  </si>
  <si>
    <t>DPXERC</t>
  </si>
  <si>
    <t xml:space="preserve">    PCE excluding energy</t>
  </si>
  <si>
    <t>367</t>
  </si>
  <si>
    <t>DPXFRC</t>
  </si>
  <si>
    <t xml:space="preserve">    PCE excluding food</t>
  </si>
  <si>
    <t>366</t>
  </si>
  <si>
    <t>DNRGRC</t>
  </si>
  <si>
    <t xml:space="preserve">    PCE energy goods and services 1</t>
  </si>
  <si>
    <t>365</t>
  </si>
  <si>
    <t>DPFERC</t>
  </si>
  <si>
    <t xml:space="preserve">    PCE food and energy</t>
  </si>
  <si>
    <t>364</t>
  </si>
  <si>
    <t>DCGPRC</t>
  </si>
  <si>
    <t xml:space="preserve">    Control group</t>
  </si>
  <si>
    <t>363</t>
  </si>
  <si>
    <t>Additional aggregates:</t>
  </si>
  <si>
    <t>DSNRRC</t>
  </si>
  <si>
    <t xml:space="preserve">            Professional advocacy services to households</t>
  </si>
  <si>
    <t>362</t>
  </si>
  <si>
    <t>DCISRC</t>
  </si>
  <si>
    <t xml:space="preserve">            Civic and social organizations' services to households</t>
  </si>
  <si>
    <t>361</t>
  </si>
  <si>
    <t>DSASRC</t>
  </si>
  <si>
    <t xml:space="preserve">            Services of social advocacy establishments to households</t>
  </si>
  <si>
    <t>360</t>
  </si>
  <si>
    <t>DGIVRC</t>
  </si>
  <si>
    <t xml:space="preserve">            Foundations and grantmaking and giving services to households</t>
  </si>
  <si>
    <t>359</t>
  </si>
  <si>
    <t>DRELRC</t>
  </si>
  <si>
    <t xml:space="preserve">            Religious organizations' services to households</t>
  </si>
  <si>
    <t>358</t>
  </si>
  <si>
    <t>DSSRRC</t>
  </si>
  <si>
    <t xml:space="preserve">            Social services to households</t>
  </si>
  <si>
    <t>357</t>
  </si>
  <si>
    <t>DEDRRC</t>
  </si>
  <si>
    <t xml:space="preserve">            Education services to households</t>
  </si>
  <si>
    <t>356</t>
  </si>
  <si>
    <t>DRCRRC</t>
  </si>
  <si>
    <t xml:space="preserve">            Recreation services to households</t>
  </si>
  <si>
    <t>355</t>
  </si>
  <si>
    <t>DNPNRC</t>
  </si>
  <si>
    <t xml:space="preserve">                Nonprofit nursing homes services to households</t>
  </si>
  <si>
    <t>354</t>
  </si>
  <si>
    <t>DNPHRC</t>
  </si>
  <si>
    <t xml:space="preserve">                Nonprofit hospitals services to households</t>
  </si>
  <si>
    <t>353</t>
  </si>
  <si>
    <t>DOUSRC</t>
  </si>
  <si>
    <t xml:space="preserve">                Outpatient services to households</t>
  </si>
  <si>
    <t>352</t>
  </si>
  <si>
    <t>DHLRRC</t>
  </si>
  <si>
    <t xml:space="preserve">            Health services to households</t>
  </si>
  <si>
    <t>351</t>
  </si>
  <si>
    <t>DNPSRC</t>
  </si>
  <si>
    <t xml:space="preserve">        Less: Receipts from sales of goods and services by nonprofit institutions (134)</t>
  </si>
  <si>
    <t>350</t>
  </si>
  <si>
    <t>DSNGRC</t>
  </si>
  <si>
    <t xml:space="preserve">            Professional advocacy, gross output</t>
  </si>
  <si>
    <t>349</t>
  </si>
  <si>
    <t>DCIORC</t>
  </si>
  <si>
    <t xml:space="preserve">            Civic and social organizations, gross output</t>
  </si>
  <si>
    <t>348</t>
  </si>
  <si>
    <t>DSAORC</t>
  </si>
  <si>
    <t xml:space="preserve">            Social advocacy establishments, gross output</t>
  </si>
  <si>
    <t>347</t>
  </si>
  <si>
    <t>DFXORC</t>
  </si>
  <si>
    <t xml:space="preserve">            Foundations and grantmaking and giving establishments, gross output</t>
  </si>
  <si>
    <t>346</t>
  </si>
  <si>
    <t>DREORC</t>
  </si>
  <si>
    <t xml:space="preserve">            Religious organizations, gross output</t>
  </si>
  <si>
    <t>345</t>
  </si>
  <si>
    <t>DSSGRC</t>
  </si>
  <si>
    <t xml:space="preserve">            Social services, gross output</t>
  </si>
  <si>
    <t>344</t>
  </si>
  <si>
    <t>DEDGRC</t>
  </si>
  <si>
    <t xml:space="preserve">            Education services, gross output</t>
  </si>
  <si>
    <t>343</t>
  </si>
  <si>
    <t>DRCGRC</t>
  </si>
  <si>
    <t xml:space="preserve">            Recreation services, gross output</t>
  </si>
  <si>
    <t>342</t>
  </si>
  <si>
    <t>DNXORC</t>
  </si>
  <si>
    <t xml:space="preserve">                Nonprofit nursing homes, gross output</t>
  </si>
  <si>
    <t>341</t>
  </si>
  <si>
    <t>DHSORC</t>
  </si>
  <si>
    <t xml:space="preserve">                Nonprofit hospitals, gross output</t>
  </si>
  <si>
    <t>340</t>
  </si>
  <si>
    <t>DOUGRC</t>
  </si>
  <si>
    <t xml:space="preserve">                Outpatient services, gross output</t>
  </si>
  <si>
    <t>339</t>
  </si>
  <si>
    <t>DHLGRC</t>
  </si>
  <si>
    <t xml:space="preserve">            Health, gross output</t>
  </si>
  <si>
    <t>338</t>
  </si>
  <si>
    <t>DNPERC</t>
  </si>
  <si>
    <t xml:space="preserve">        Gross output of nonprofit institutions (133)</t>
  </si>
  <si>
    <t>337</t>
  </si>
  <si>
    <t>DNPIRC</t>
  </si>
  <si>
    <t xml:space="preserve">    Final consumption expenditures of nonprofit institutions serving households (NPISHs) (132)</t>
  </si>
  <si>
    <t>336</t>
  </si>
  <si>
    <t>DEFSRC</t>
  </si>
  <si>
    <t xml:space="preserve">                    Expenditures of foreign students in the United States</t>
  </si>
  <si>
    <t>335</t>
  </si>
  <si>
    <t>DMEFRC</t>
  </si>
  <si>
    <t xml:space="preserve">                    Medical expenditures of foreigners</t>
  </si>
  <si>
    <t>334</t>
  </si>
  <si>
    <t>DFTURC</t>
  </si>
  <si>
    <t xml:space="preserve">                    Foreign travel in the United States</t>
  </si>
  <si>
    <t>333</t>
  </si>
  <si>
    <t>DEXFRC</t>
  </si>
  <si>
    <t xml:space="preserve">                Less: Expenditures in the United States by nonresidents (130)</t>
  </si>
  <si>
    <t>332</t>
  </si>
  <si>
    <t>DUSSRC</t>
  </si>
  <si>
    <t xml:space="preserve">                    U.S. student expenditures</t>
  </si>
  <si>
    <t>331</t>
  </si>
  <si>
    <t>DUSTRC</t>
  </si>
  <si>
    <t xml:space="preserve">                    U.S. travel outside the United States</t>
  </si>
  <si>
    <t>330</t>
  </si>
  <si>
    <t>DAFTRC</t>
  </si>
  <si>
    <t xml:space="preserve">                    Passenger fares for foreign travel</t>
  </si>
  <si>
    <t>329</t>
  </si>
  <si>
    <t>DFTRRC</t>
  </si>
  <si>
    <t xml:space="preserve">                Foreign travel by U.S. residents (129)</t>
  </si>
  <si>
    <t>328</t>
  </si>
  <si>
    <t>DFORRC</t>
  </si>
  <si>
    <t xml:space="preserve">            Net foreign travel</t>
  </si>
  <si>
    <t>327</t>
  </si>
  <si>
    <t>DMHSRC</t>
  </si>
  <si>
    <t xml:space="preserve">                Other household services</t>
  </si>
  <si>
    <t>326</t>
  </si>
  <si>
    <t>DERERC</t>
  </si>
  <si>
    <t xml:space="preserve">                Repair of household appliances</t>
  </si>
  <si>
    <t>325</t>
  </si>
  <si>
    <t>DFRERC</t>
  </si>
  <si>
    <t xml:space="preserve">                Repair of furniture, furnishings, and floor coverings</t>
  </si>
  <si>
    <t>324</t>
  </si>
  <si>
    <t>DMSERC</t>
  </si>
  <si>
    <t xml:space="preserve">                Moving, storage, and freight services</t>
  </si>
  <si>
    <t>323</t>
  </si>
  <si>
    <t>DDMSRC</t>
  </si>
  <si>
    <t xml:space="preserve">                Domestic services</t>
  </si>
  <si>
    <t>322</t>
  </si>
  <si>
    <t>DHHMRC</t>
  </si>
  <si>
    <t xml:space="preserve">            Household maintenance (parts of 31, 33, and 36)</t>
  </si>
  <si>
    <t>321</t>
  </si>
  <si>
    <t xml:space="preserve">                Foundations and grantmaking and giving services to households</t>
  </si>
  <si>
    <t>320</t>
  </si>
  <si>
    <t xml:space="preserve">                Religious organizations' services to households</t>
  </si>
  <si>
    <t>319</t>
  </si>
  <si>
    <t>DSADRC</t>
  </si>
  <si>
    <t xml:space="preserve">                Social advocacy and civic and social organizations</t>
  </si>
  <si>
    <t>318</t>
  </si>
  <si>
    <t>DSIARC</t>
  </si>
  <si>
    <t xml:space="preserve">                    Other social assistance, not elsewere classified</t>
  </si>
  <si>
    <t>317</t>
  </si>
  <si>
    <t>DCFORC</t>
  </si>
  <si>
    <t xml:space="preserve">                    Community food and housing / emergency / other relief services</t>
  </si>
  <si>
    <t>316</t>
  </si>
  <si>
    <t>DVOCRC</t>
  </si>
  <si>
    <t xml:space="preserve">                    Vocational rehabilitation services</t>
  </si>
  <si>
    <t>315</t>
  </si>
  <si>
    <t>DFAMRC</t>
  </si>
  <si>
    <t xml:space="preserve">                    Individual and family services</t>
  </si>
  <si>
    <t>314</t>
  </si>
  <si>
    <t>DMENRC</t>
  </si>
  <si>
    <t xml:space="preserve">                    Residential mental health and substance abuse</t>
  </si>
  <si>
    <t>313</t>
  </si>
  <si>
    <t>DELDRC</t>
  </si>
  <si>
    <t xml:space="preserve">                    Homes for the elderly</t>
  </si>
  <si>
    <t>312</t>
  </si>
  <si>
    <t>DSCWRC</t>
  </si>
  <si>
    <t xml:space="preserve">                Social assistance</t>
  </si>
  <si>
    <t>311</t>
  </si>
  <si>
    <t xml:space="preserve">                Child care</t>
  </si>
  <si>
    <t>310</t>
  </si>
  <si>
    <t>DSOCRC</t>
  </si>
  <si>
    <t xml:space="preserve">            Social services and religious activities (120)</t>
  </si>
  <si>
    <t>309</t>
  </si>
  <si>
    <t>DSCLRC</t>
  </si>
  <si>
    <t xml:space="preserve">                    Repair and hire of footwear</t>
  </si>
  <si>
    <t>308</t>
  </si>
  <si>
    <t>DLGRRC</t>
  </si>
  <si>
    <t xml:space="preserve">                    Clothing repair, rental, and alterations</t>
  </si>
  <si>
    <t>307</t>
  </si>
  <si>
    <t>DDRYRC</t>
  </si>
  <si>
    <t xml:space="preserve">                    Laundry and drycleaning services</t>
  </si>
  <si>
    <t>306</t>
  </si>
  <si>
    <t>DCFSRC</t>
  </si>
  <si>
    <t xml:space="preserve">                Clothing and footwear services</t>
  </si>
  <si>
    <t>305</t>
  </si>
  <si>
    <t>DMPCRC</t>
  </si>
  <si>
    <t xml:space="preserve">                    Miscellaneous personal care services</t>
  </si>
  <si>
    <t>304</t>
  </si>
  <si>
    <t>DBBBRC</t>
  </si>
  <si>
    <t xml:space="preserve">                    Hairdressing salons and personal grooming establishments</t>
  </si>
  <si>
    <t>303</t>
  </si>
  <si>
    <t>DPCSRC</t>
  </si>
  <si>
    <t xml:space="preserve">                Personal care services</t>
  </si>
  <si>
    <t>302</t>
  </si>
  <si>
    <t xml:space="preserve">            Personal care and clothing services (14 and parts of 17 and 118)</t>
  </si>
  <si>
    <t>301</t>
  </si>
  <si>
    <t>DFUNRC</t>
  </si>
  <si>
    <t xml:space="preserve">                Funeral and burial services</t>
  </si>
  <si>
    <t>300</t>
  </si>
  <si>
    <t>DAXSRC</t>
  </si>
  <si>
    <t xml:space="preserve">                Professional association dues</t>
  </si>
  <si>
    <t>299</t>
  </si>
  <si>
    <t>DUNSRC</t>
  </si>
  <si>
    <t xml:space="preserve">                Labor organization dues</t>
  </si>
  <si>
    <t>298</t>
  </si>
  <si>
    <t>DTHERC</t>
  </si>
  <si>
    <t xml:space="preserve">                    Other personal business services</t>
  </si>
  <si>
    <t>297</t>
  </si>
  <si>
    <t>DGENRC</t>
  </si>
  <si>
    <t xml:space="preserve">                    Employment agency services</t>
  </si>
  <si>
    <t>296</t>
  </si>
  <si>
    <t>DTAPRC</t>
  </si>
  <si>
    <t xml:space="preserve">                    Tax preparation and other related services</t>
  </si>
  <si>
    <t>295</t>
  </si>
  <si>
    <t>DPRORC</t>
  </si>
  <si>
    <t xml:space="preserve">                Accounting and other business services</t>
  </si>
  <si>
    <t>294</t>
  </si>
  <si>
    <t>DGALRC</t>
  </si>
  <si>
    <t xml:space="preserve">                Legal services</t>
  </si>
  <si>
    <t>293</t>
  </si>
  <si>
    <t>DPRSRC</t>
  </si>
  <si>
    <t xml:space="preserve">            Professional and other services (121)</t>
  </si>
  <si>
    <t>292</t>
  </si>
  <si>
    <t>DVEDRC</t>
  </si>
  <si>
    <t xml:space="preserve">                Commercial and vocational schools (99)</t>
  </si>
  <si>
    <t>291</t>
  </si>
  <si>
    <t>DNSCRC</t>
  </si>
  <si>
    <t xml:space="preserve">                    Day care and nursery schools</t>
  </si>
  <si>
    <t>290</t>
  </si>
  <si>
    <t>DESCRC</t>
  </si>
  <si>
    <t xml:space="preserve">                    Elementary and secondary schools</t>
  </si>
  <si>
    <t>289</t>
  </si>
  <si>
    <t>DNEHRC</t>
  </si>
  <si>
    <t xml:space="preserve">                Nursery, elementary, and secondary schools (98)</t>
  </si>
  <si>
    <t>288</t>
  </si>
  <si>
    <t>DPEDRC</t>
  </si>
  <si>
    <t xml:space="preserve">                    Nonprofit private higher education services to households</t>
  </si>
  <si>
    <t>287</t>
  </si>
  <si>
    <t>DGEDRC</t>
  </si>
  <si>
    <t xml:space="preserve">                    Proprietary and public higher education</t>
  </si>
  <si>
    <t>286</t>
  </si>
  <si>
    <t>DHEDRC</t>
  </si>
  <si>
    <t xml:space="preserve">                Higher education (97)</t>
  </si>
  <si>
    <t>285</t>
  </si>
  <si>
    <t xml:space="preserve">            Education services</t>
  </si>
  <si>
    <t>284</t>
  </si>
  <si>
    <t>DINTRC</t>
  </si>
  <si>
    <t xml:space="preserve">                Internet access (72)</t>
  </si>
  <si>
    <t>283</t>
  </si>
  <si>
    <t>DODSRC</t>
  </si>
  <si>
    <t xml:space="preserve">                    Other delivery services (by non-U/S/ postal facilities)</t>
  </si>
  <si>
    <t>282</t>
  </si>
  <si>
    <t>DPSTRC</t>
  </si>
  <si>
    <t xml:space="preserve">                    First-class postal service (by U/S/ Postal Service)</t>
  </si>
  <si>
    <t>281</t>
  </si>
  <si>
    <t>DPSSRC</t>
  </si>
  <si>
    <t xml:space="preserve">                Postal and delivery services (68)</t>
  </si>
  <si>
    <t>280</t>
  </si>
  <si>
    <t>DCELRC</t>
  </si>
  <si>
    <t xml:space="preserve">                    Cellular telephone services</t>
  </si>
  <si>
    <t>279</t>
  </si>
  <si>
    <t>DLDTRC</t>
  </si>
  <si>
    <t xml:space="preserve">                    Land-line telephone services, long-distance charges</t>
  </si>
  <si>
    <t>278</t>
  </si>
  <si>
    <t>DLOCRC</t>
  </si>
  <si>
    <t xml:space="preserve">                    Land-line telephone services, local charges</t>
  </si>
  <si>
    <t>277</t>
  </si>
  <si>
    <t>DTCSRC</t>
  </si>
  <si>
    <t xml:space="preserve">                Telecommunication services (71)</t>
  </si>
  <si>
    <t>276</t>
  </si>
  <si>
    <t xml:space="preserve">            Communication</t>
  </si>
  <si>
    <t>275</t>
  </si>
  <si>
    <t>DOTSRC</t>
  </si>
  <si>
    <t xml:space="preserve">        Other services</t>
  </si>
  <si>
    <t>274</t>
  </si>
  <si>
    <t>DTINRC</t>
  </si>
  <si>
    <t xml:space="preserve">                Net motor vehicle and other transportation insurance (116)</t>
  </si>
  <si>
    <t>273</t>
  </si>
  <si>
    <t>DPWCRC</t>
  </si>
  <si>
    <t xml:space="preserve">                    Workers' compensation</t>
  </si>
  <si>
    <t>272</t>
  </si>
  <si>
    <t>DIINRC</t>
  </si>
  <si>
    <t xml:space="preserve">                    Income loss</t>
  </si>
  <si>
    <t>271</t>
  </si>
  <si>
    <t>DMINRC</t>
  </si>
  <si>
    <t xml:space="preserve">                    Medical care and hospitalization</t>
  </si>
  <si>
    <t>270</t>
  </si>
  <si>
    <t>DHINRC</t>
  </si>
  <si>
    <t xml:space="preserve">                Net health insurance (112)</t>
  </si>
  <si>
    <t>269</t>
  </si>
  <si>
    <t>DFIBRC</t>
  </si>
  <si>
    <t xml:space="preserve">                    Less: Household insurance normal losses</t>
  </si>
  <si>
    <t>268</t>
  </si>
  <si>
    <t>DFIPRC</t>
  </si>
  <si>
    <t xml:space="preserve">                    Household insurance premiums and premium supplements</t>
  </si>
  <si>
    <t>267</t>
  </si>
  <si>
    <t>DFINRC</t>
  </si>
  <si>
    <t xml:space="preserve">                Net household insurance (111)</t>
  </si>
  <si>
    <t>266</t>
  </si>
  <si>
    <t>DLIFRC</t>
  </si>
  <si>
    <t xml:space="preserve">                Life insurance (110)</t>
  </si>
  <si>
    <t>265</t>
  </si>
  <si>
    <t>DINSRC</t>
  </si>
  <si>
    <t xml:space="preserve">            Insurance</t>
  </si>
  <si>
    <t>264</t>
  </si>
  <si>
    <t>DTRURC</t>
  </si>
  <si>
    <t xml:space="preserve">                    Trust, fiduciary, and custody activities</t>
  </si>
  <si>
    <t>263</t>
  </si>
  <si>
    <t>DPMIRC</t>
  </si>
  <si>
    <t xml:space="preserve">                    Portfolio management and investment advice services</t>
  </si>
  <si>
    <t>262</t>
  </si>
  <si>
    <t>DMUTRC</t>
  </si>
  <si>
    <t xml:space="preserve">                        Mutual fund sales charges</t>
  </si>
  <si>
    <t>261</t>
  </si>
  <si>
    <t>DICORC</t>
  </si>
  <si>
    <t xml:space="preserve">                            Other imputed commissions</t>
  </si>
  <si>
    <t>260</t>
  </si>
  <si>
    <t>DICVRC</t>
  </si>
  <si>
    <t xml:space="preserve">                            Over-the-counter equity securities</t>
  </si>
  <si>
    <t>259</t>
  </si>
  <si>
    <t>DICTRC</t>
  </si>
  <si>
    <t xml:space="preserve">                        Indirect commissions</t>
  </si>
  <si>
    <t>258</t>
  </si>
  <si>
    <t>DDCORC</t>
  </si>
  <si>
    <t xml:space="preserve">                            Other direct commissions</t>
  </si>
  <si>
    <t>257</t>
  </si>
  <si>
    <t>DDCERC</t>
  </si>
  <si>
    <t xml:space="preserve">                            Exchange-listed equities</t>
  </si>
  <si>
    <t>256</t>
  </si>
  <si>
    <t>DDCTRC</t>
  </si>
  <si>
    <t xml:space="preserve">                        Direct commissions</t>
  </si>
  <si>
    <t>255</t>
  </si>
  <si>
    <t>DEQTRC</t>
  </si>
  <si>
    <t xml:space="preserve">                    Securities commissions</t>
  </si>
  <si>
    <t>254</t>
  </si>
  <si>
    <t>DFEERC</t>
  </si>
  <si>
    <t xml:space="preserve">                    Financial service charges and fees</t>
  </si>
  <si>
    <t>253</t>
  </si>
  <si>
    <t>DOFIRC</t>
  </si>
  <si>
    <t xml:space="preserve">                Financial service charges, fees, and commissions (108)</t>
  </si>
  <si>
    <t>252</t>
  </si>
  <si>
    <t>DPENRC</t>
  </si>
  <si>
    <t xml:space="preserve">                    Pension funds</t>
  </si>
  <si>
    <t>251</t>
  </si>
  <si>
    <t>DIMNRC</t>
  </si>
  <si>
    <t xml:space="preserve">                    Other depository institutions and regulated investment companies</t>
  </si>
  <si>
    <t>250</t>
  </si>
  <si>
    <t>DIMCRC</t>
  </si>
  <si>
    <t xml:space="preserve">                    Commercial banks</t>
  </si>
  <si>
    <t>249</t>
  </si>
  <si>
    <t>DIMPRC</t>
  </si>
  <si>
    <t xml:space="preserve">                Financial services furnished without payment (107)</t>
  </si>
  <si>
    <t>248</t>
  </si>
  <si>
    <t>DFNLRC</t>
  </si>
  <si>
    <t xml:space="preserve">            Financial services</t>
  </si>
  <si>
    <t>247</t>
  </si>
  <si>
    <t>DIFSRC</t>
  </si>
  <si>
    <t xml:space="preserve">        Financial services and insurance</t>
  </si>
  <si>
    <t>246</t>
  </si>
  <si>
    <t>DSCHRC</t>
  </si>
  <si>
    <t xml:space="preserve">                Housing at schools</t>
  </si>
  <si>
    <t>245</t>
  </si>
  <si>
    <t>DHOTRC</t>
  </si>
  <si>
    <t xml:space="preserve">                Hotels and motels</t>
  </si>
  <si>
    <t>244</t>
  </si>
  <si>
    <t>DACCRC</t>
  </si>
  <si>
    <t xml:space="preserve">            Accommodations (104)</t>
  </si>
  <si>
    <t>243</t>
  </si>
  <si>
    <t>DMFDRC</t>
  </si>
  <si>
    <t xml:space="preserve">                    Food supplied to military</t>
  </si>
  <si>
    <t>242</t>
  </si>
  <si>
    <t>DCFDRC</t>
  </si>
  <si>
    <t xml:space="preserve">                    Food supplied to civilians</t>
  </si>
  <si>
    <t>241</t>
  </si>
  <si>
    <t>DFOORC</t>
  </si>
  <si>
    <t xml:space="preserve">                Food furnished to employees (including military) (103)</t>
  </si>
  <si>
    <t>240</t>
  </si>
  <si>
    <t>DAPMRC</t>
  </si>
  <si>
    <t xml:space="preserve">                    Alcohol in purchased meals</t>
  </si>
  <si>
    <t>239</t>
  </si>
  <si>
    <t>DMDPRC</t>
  </si>
  <si>
    <t xml:space="preserve">                            Meals at drinking places</t>
  </si>
  <si>
    <t>238</t>
  </si>
  <si>
    <t>DMOERC</t>
  </si>
  <si>
    <t xml:space="preserve">                            Meals at other eating places</t>
  </si>
  <si>
    <t>237</t>
  </si>
  <si>
    <t>DMLSRC</t>
  </si>
  <si>
    <t xml:space="preserve">                            Meals at limited service eating places</t>
  </si>
  <si>
    <t>236</t>
  </si>
  <si>
    <t>DOPMRC</t>
  </si>
  <si>
    <t xml:space="preserve">                        Other purchased meals</t>
  </si>
  <si>
    <t>235</t>
  </si>
  <si>
    <t>DHSLRC</t>
  </si>
  <si>
    <t xml:space="preserve">                            Higher education school lunches</t>
  </si>
  <si>
    <t>234</t>
  </si>
  <si>
    <t>DESLRC</t>
  </si>
  <si>
    <t xml:space="preserve">                            Elementary and secondary school lunches</t>
  </si>
  <si>
    <t>233</t>
  </si>
  <si>
    <t>DMSLRC</t>
  </si>
  <si>
    <t xml:space="preserve">                        Meals at schools</t>
  </si>
  <si>
    <t>232</t>
  </si>
  <si>
    <t>DMABRC</t>
  </si>
  <si>
    <t xml:space="preserve">                    Meals and nonalcoholic beverages</t>
  </si>
  <si>
    <t>231</t>
  </si>
  <si>
    <t>DPMBRC</t>
  </si>
  <si>
    <t xml:space="preserve">                Purchased meals and beverages (102)</t>
  </si>
  <si>
    <t>230</t>
  </si>
  <si>
    <t>DFSERC</t>
  </si>
  <si>
    <t xml:space="preserve">            Food services</t>
  </si>
  <si>
    <t>229</t>
  </si>
  <si>
    <t>DFSARC</t>
  </si>
  <si>
    <t xml:space="preserve">        Food services and accommodations</t>
  </si>
  <si>
    <t>228</t>
  </si>
  <si>
    <t>DRRERC</t>
  </si>
  <si>
    <t xml:space="preserve">                Maintenance and repair of recreational vehicles and sports equipment</t>
  </si>
  <si>
    <t>227</t>
  </si>
  <si>
    <t>DHOLRC</t>
  </si>
  <si>
    <t xml:space="preserve">                Package tours</t>
  </si>
  <si>
    <t>226</t>
  </si>
  <si>
    <t>DVETRC</t>
  </si>
  <si>
    <t xml:space="preserve">                Veterinary and other services for pets</t>
  </si>
  <si>
    <t>225</t>
  </si>
  <si>
    <t>DOTRRC</t>
  </si>
  <si>
    <t xml:space="preserve">            Other recreational services (81, 94, and part of 92)</t>
  </si>
  <si>
    <t>224</t>
  </si>
  <si>
    <t>DPARRC</t>
  </si>
  <si>
    <t xml:space="preserve">                Pari-mutuel net receipts</t>
  </si>
  <si>
    <t>223</t>
  </si>
  <si>
    <t>DLOTRC</t>
  </si>
  <si>
    <t xml:space="preserve">                Lotteries</t>
  </si>
  <si>
    <t>222</t>
  </si>
  <si>
    <t>DCASRC</t>
  </si>
  <si>
    <t xml:space="preserve">                Casino gambling</t>
  </si>
  <si>
    <t>221</t>
  </si>
  <si>
    <t>DGAMRC</t>
  </si>
  <si>
    <t xml:space="preserve">            Gambling (91)</t>
  </si>
  <si>
    <t>220</t>
  </si>
  <si>
    <t>DVIDRC</t>
  </si>
  <si>
    <t xml:space="preserve">                Video media rental</t>
  </si>
  <si>
    <t>219</t>
  </si>
  <si>
    <t>DAPIRC</t>
  </si>
  <si>
    <t xml:space="preserve">                Repair of audio-visual, photographic, and information processing equipment</t>
  </si>
  <si>
    <t>218</t>
  </si>
  <si>
    <t>DPICRC</t>
  </si>
  <si>
    <t xml:space="preserve">                Photo studios</t>
  </si>
  <si>
    <t>217</t>
  </si>
  <si>
    <t>DFDVRC</t>
  </si>
  <si>
    <t xml:space="preserve">                Photo processing</t>
  </si>
  <si>
    <t>216</t>
  </si>
  <si>
    <t>DCTVRC</t>
  </si>
  <si>
    <t xml:space="preserve">                Cable and satellite television and radio services</t>
  </si>
  <si>
    <t>215</t>
  </si>
  <si>
    <t>DAVPRC</t>
  </si>
  <si>
    <t xml:space="preserve">            Audio-video, photographic, and information processing equipment services (parts of 77 and 93)</t>
  </si>
  <si>
    <t>214</t>
  </si>
  <si>
    <t>DMUSRC</t>
  </si>
  <si>
    <t xml:space="preserve">                Museums and libraries</t>
  </si>
  <si>
    <t>213</t>
  </si>
  <si>
    <t>DSPERC</t>
  </si>
  <si>
    <t xml:space="preserve">                    Spectator sports</t>
  </si>
  <si>
    <t>212</t>
  </si>
  <si>
    <t>DLIGRC</t>
  </si>
  <si>
    <t xml:space="preserve">                    Live entertainment, excluding sports</t>
  </si>
  <si>
    <t>211</t>
  </si>
  <si>
    <t>DMOVRC</t>
  </si>
  <si>
    <t xml:space="preserve">                    Motion picture theaters</t>
  </si>
  <si>
    <t>210</t>
  </si>
  <si>
    <t>DADMRC</t>
  </si>
  <si>
    <t xml:space="preserve">                Admissions to specified spectator amusements</t>
  </si>
  <si>
    <t>209</t>
  </si>
  <si>
    <t>DORSRC</t>
  </si>
  <si>
    <t xml:space="preserve">                Amusement parks, campgrounds, and related recreational services</t>
  </si>
  <si>
    <t>208</t>
  </si>
  <si>
    <t>DMDFRC</t>
  </si>
  <si>
    <t xml:space="preserve">                Membership clubs and participant sports centers</t>
  </si>
  <si>
    <t>207</t>
  </si>
  <si>
    <t>DRLSRC</t>
  </si>
  <si>
    <t xml:space="preserve">            Membership clubs, sports centers, parks, theaters, and museums (82)</t>
  </si>
  <si>
    <t>206</t>
  </si>
  <si>
    <t>DRCARC</t>
  </si>
  <si>
    <t xml:space="preserve">        Recreation services</t>
  </si>
  <si>
    <t>205</t>
  </si>
  <si>
    <t>DWATRC</t>
  </si>
  <si>
    <t xml:space="preserve">                Water transportation (65)</t>
  </si>
  <si>
    <t>204</t>
  </si>
  <si>
    <t>DAITRC</t>
  </si>
  <si>
    <t xml:space="preserve">                Air transportation (64)</t>
  </si>
  <si>
    <t>203</t>
  </si>
  <si>
    <t>DORTRC</t>
  </si>
  <si>
    <t xml:space="preserve">                        Other road transportation service</t>
  </si>
  <si>
    <t>202</t>
  </si>
  <si>
    <t>DIMTRC</t>
  </si>
  <si>
    <t xml:space="preserve">                        Intracity mass transit</t>
  </si>
  <si>
    <t>201</t>
  </si>
  <si>
    <t>DTAXRC</t>
  </si>
  <si>
    <t xml:space="preserve">                        Taxicabs</t>
  </si>
  <si>
    <t>200</t>
  </si>
  <si>
    <t>DIBURC</t>
  </si>
  <si>
    <t xml:space="preserve">                        Intercity buses</t>
  </si>
  <si>
    <t>199</t>
  </si>
  <si>
    <t>DROTRC</t>
  </si>
  <si>
    <t xml:space="preserve">                    Road transportation</t>
  </si>
  <si>
    <t>198</t>
  </si>
  <si>
    <t>DIRRRC</t>
  </si>
  <si>
    <t xml:space="preserve">                    Railway transportation</t>
  </si>
  <si>
    <t>197</t>
  </si>
  <si>
    <t>DGRDRC</t>
  </si>
  <si>
    <t xml:space="preserve">                Ground transportation (63)</t>
  </si>
  <si>
    <t>196</t>
  </si>
  <si>
    <t>DPUBRC</t>
  </si>
  <si>
    <t xml:space="preserve">            Public transportation</t>
  </si>
  <si>
    <t>195</t>
  </si>
  <si>
    <t>DPFTRC</t>
  </si>
  <si>
    <t xml:space="preserve">                    Parking fees and tolls</t>
  </si>
  <si>
    <t>194</t>
  </si>
  <si>
    <t>DMVRRC</t>
  </si>
  <si>
    <t xml:space="preserve">                    Motor vehicle rental</t>
  </si>
  <si>
    <t>193</t>
  </si>
  <si>
    <t>DTLERC</t>
  </si>
  <si>
    <t xml:space="preserve">                        Truck leasing</t>
  </si>
  <si>
    <t>192</t>
  </si>
  <si>
    <t>DALERC</t>
  </si>
  <si>
    <t xml:space="preserve">                        Auto leasing</t>
  </si>
  <si>
    <t>191</t>
  </si>
  <si>
    <t>DMVLRC</t>
  </si>
  <si>
    <t xml:space="preserve">                    Motor vehicle leasing</t>
  </si>
  <si>
    <t>190</t>
  </si>
  <si>
    <t>DOVSRC</t>
  </si>
  <si>
    <t xml:space="preserve">                Other motor vehicle services (61)</t>
  </si>
  <si>
    <t>189</t>
  </si>
  <si>
    <t>DVMRRC</t>
  </si>
  <si>
    <t xml:space="preserve">                Motor vehicle maintenance and repair (60)</t>
  </si>
  <si>
    <t>188</t>
  </si>
  <si>
    <t>DMVSRC</t>
  </si>
  <si>
    <t xml:space="preserve">            Motor vehicle services</t>
  </si>
  <si>
    <t>187</t>
  </si>
  <si>
    <t xml:space="preserve">        Transportation services</t>
  </si>
  <si>
    <t>186</t>
  </si>
  <si>
    <t>DFPNRC</t>
  </si>
  <si>
    <t xml:space="preserve">                    Proprietary and government nursing homes</t>
  </si>
  <si>
    <t>185</t>
  </si>
  <si>
    <t xml:space="preserve">                    Nonprofit nursing homes' services to households</t>
  </si>
  <si>
    <t>184</t>
  </si>
  <si>
    <t>DNRSRC</t>
  </si>
  <si>
    <t xml:space="preserve">                Nursing homes (52)</t>
  </si>
  <si>
    <t>183</t>
  </si>
  <si>
    <t>DGVHRC</t>
  </si>
  <si>
    <t xml:space="preserve">                    Government hospitals</t>
  </si>
  <si>
    <t>182</t>
  </si>
  <si>
    <t>DFPHRC</t>
  </si>
  <si>
    <t xml:space="preserve">                    Proprietary hospitals</t>
  </si>
  <si>
    <t>181</t>
  </si>
  <si>
    <t xml:space="preserve">                    Nonprofit hospitals' services to households</t>
  </si>
  <si>
    <t>180</t>
  </si>
  <si>
    <t>DHSPRC</t>
  </si>
  <si>
    <t xml:space="preserve">                Hospitals (51)</t>
  </si>
  <si>
    <t>179</t>
  </si>
  <si>
    <t>DHPNRC</t>
  </si>
  <si>
    <t xml:space="preserve">            Hospital and nursing home services</t>
  </si>
  <si>
    <t>178</t>
  </si>
  <si>
    <t>DOMORC</t>
  </si>
  <si>
    <t xml:space="preserve">                        All other professional medical services</t>
  </si>
  <si>
    <t>177</t>
  </si>
  <si>
    <t>DOMSRC</t>
  </si>
  <si>
    <t xml:space="preserve">                        Specialty outpatient care facilities and health and allied services</t>
  </si>
  <si>
    <t>176</t>
  </si>
  <si>
    <t>DOMDRC</t>
  </si>
  <si>
    <t xml:space="preserve">                    Other professional medical services</t>
  </si>
  <si>
    <t>175</t>
  </si>
  <si>
    <t>DMLBRC</t>
  </si>
  <si>
    <t xml:space="preserve">                    Medical laboratories</t>
  </si>
  <si>
    <t>174</t>
  </si>
  <si>
    <t>DHHCRC</t>
  </si>
  <si>
    <t xml:space="preserve">                    Home health care</t>
  </si>
  <si>
    <t>173</t>
  </si>
  <si>
    <t>DPMSRC</t>
  </si>
  <si>
    <t xml:space="preserve">                Paramedical services (46)</t>
  </si>
  <si>
    <t>172</t>
  </si>
  <si>
    <t>DDENRC</t>
  </si>
  <si>
    <t xml:space="preserve">                Dental services (45)</t>
  </si>
  <si>
    <t>171</t>
  </si>
  <si>
    <t>DPHYRC</t>
  </si>
  <si>
    <t xml:space="preserve">                Physician services (44)</t>
  </si>
  <si>
    <t>170</t>
  </si>
  <si>
    <t>DOUTRC</t>
  </si>
  <si>
    <t xml:space="preserve">            Outpatient services</t>
  </si>
  <si>
    <t>169</t>
  </si>
  <si>
    <t xml:space="preserve">        Health care</t>
  </si>
  <si>
    <t>168</t>
  </si>
  <si>
    <t>DGHERC</t>
  </si>
  <si>
    <t xml:space="preserve">                    Natural gas (28)</t>
  </si>
  <si>
    <t>167</t>
  </si>
  <si>
    <t>DELCRC</t>
  </si>
  <si>
    <t xml:space="preserve">                    Electricity (27)</t>
  </si>
  <si>
    <t>166</t>
  </si>
  <si>
    <t>DELGRC</t>
  </si>
  <si>
    <t xml:space="preserve">                Electricity and gas</t>
  </si>
  <si>
    <t>165</t>
  </si>
  <si>
    <t>DREFRC</t>
  </si>
  <si>
    <t xml:space="preserve">                    Garbage and trash collection</t>
  </si>
  <si>
    <t>164</t>
  </si>
  <si>
    <t>DWSMRC</t>
  </si>
  <si>
    <t xml:space="preserve">                    Water supply and sewage maintenance</t>
  </si>
  <si>
    <t>163</t>
  </si>
  <si>
    <t>DWRSRC</t>
  </si>
  <si>
    <t xml:space="preserve">                Water supply and sanitation (25)</t>
  </si>
  <si>
    <t>162</t>
  </si>
  <si>
    <t xml:space="preserve">            Household utilities</t>
  </si>
  <si>
    <t>161</t>
  </si>
  <si>
    <t>DGRHRC</t>
  </si>
  <si>
    <t xml:space="preserve">                Group housing (23)</t>
  </si>
  <si>
    <t>160</t>
  </si>
  <si>
    <t>DFARRC</t>
  </si>
  <si>
    <t xml:space="preserve">                Rental value of farm dwellings (22)</t>
  </si>
  <si>
    <t>159</t>
  </si>
  <si>
    <t>DOSTRC</t>
  </si>
  <si>
    <t xml:space="preserve">                    Owner-occupied stationary homes</t>
  </si>
  <si>
    <t>158</t>
  </si>
  <si>
    <t>DOMHRC</t>
  </si>
  <si>
    <t xml:space="preserve">                    Owner-occupied mobile homes</t>
  </si>
  <si>
    <t>157</t>
  </si>
  <si>
    <t>DOWNRC</t>
  </si>
  <si>
    <t xml:space="preserve">                Imputed rental of owner-occupied nonfarm housing (21)</t>
  </si>
  <si>
    <t>156</t>
  </si>
  <si>
    <t>DTLDRC</t>
  </si>
  <si>
    <t xml:space="preserve">                    Tenant landlord durables</t>
  </si>
  <si>
    <t>155</t>
  </si>
  <si>
    <t>DTSPRC</t>
  </si>
  <si>
    <t xml:space="preserve">                    Tenant-occupied stationary homes</t>
  </si>
  <si>
    <t>154</t>
  </si>
  <si>
    <t>DTMHRC</t>
  </si>
  <si>
    <t xml:space="preserve">                    Tenant-occupied mobile homes</t>
  </si>
  <si>
    <t>153</t>
  </si>
  <si>
    <t>DTENRC</t>
  </si>
  <si>
    <t xml:space="preserve">                Rental of tenant-occupied nonfarm housing (20)</t>
  </si>
  <si>
    <t>152</t>
  </si>
  <si>
    <t>DHSGRC</t>
  </si>
  <si>
    <t xml:space="preserve">            Housing</t>
  </si>
  <si>
    <t>151</t>
  </si>
  <si>
    <t>DHUTRC</t>
  </si>
  <si>
    <t xml:space="preserve">        Housing and utilities</t>
  </si>
  <si>
    <t>150</t>
  </si>
  <si>
    <t>DHCERC</t>
  </si>
  <si>
    <t xml:space="preserve">    Household consumption expenditures (for services)</t>
  </si>
  <si>
    <t>149</t>
  </si>
  <si>
    <t>DSERRC</t>
  </si>
  <si>
    <t>148</t>
  </si>
  <si>
    <t>DREMRC</t>
  </si>
  <si>
    <t xml:space="preserve">                Less: Personal remittances in kind to nonresidents</t>
  </si>
  <si>
    <t>147</t>
  </si>
  <si>
    <t>DARSRC</t>
  </si>
  <si>
    <t xml:space="preserve">                    Private employees' expenditures abroad</t>
  </si>
  <si>
    <t>146</t>
  </si>
  <si>
    <t>DARTRC</t>
  </si>
  <si>
    <t xml:space="preserve">                    Government employees' expenditures abroad</t>
  </si>
  <si>
    <t>145</t>
  </si>
  <si>
    <t>DABDRC</t>
  </si>
  <si>
    <t xml:space="preserve">                Expenditures abroad by U/S/ residents</t>
  </si>
  <si>
    <t>144</t>
  </si>
  <si>
    <t>DNFRRC</t>
  </si>
  <si>
    <t xml:space="preserve">            Net expenditures abroad by U/S/ residents (131)</t>
  </si>
  <si>
    <t>143</t>
  </si>
  <si>
    <t>DSTYRC</t>
  </si>
  <si>
    <t xml:space="preserve">                Stationery and miscellaneous printed materials</t>
  </si>
  <si>
    <t>142</t>
  </si>
  <si>
    <t>DMAGRC</t>
  </si>
  <si>
    <t xml:space="preserve">                Newspapers and periodicals</t>
  </si>
  <si>
    <t>141</t>
  </si>
  <si>
    <t>DNEWRC</t>
  </si>
  <si>
    <t xml:space="preserve">            Magazines, newspapers, and stationery (part of 90)</t>
  </si>
  <si>
    <t>140</t>
  </si>
  <si>
    <t>DTOBRC</t>
  </si>
  <si>
    <t xml:space="preserve">            Tobacco (127)</t>
  </si>
  <si>
    <t>139</t>
  </si>
  <si>
    <t>DEAPRC</t>
  </si>
  <si>
    <t xml:space="preserve">                Electric appliances for personal care</t>
  </si>
  <si>
    <t>138</t>
  </si>
  <si>
    <t>DCOSRC</t>
  </si>
  <si>
    <t xml:space="preserve">                Cosmetic / perfumes / bath / nail preparations and implements</t>
  </si>
  <si>
    <t>137</t>
  </si>
  <si>
    <t>DOPHRC</t>
  </si>
  <si>
    <t xml:space="preserve">                Hair, dental, shaving, and miscellaneous personal care products except electrical products</t>
  </si>
  <si>
    <t>136</t>
  </si>
  <si>
    <t>DOPCRC</t>
  </si>
  <si>
    <t xml:space="preserve">            Personal care products (part of 118)</t>
  </si>
  <si>
    <t>135</t>
  </si>
  <si>
    <t>DMHPRC</t>
  </si>
  <si>
    <t xml:space="preserve">                Miscellaneous household products</t>
  </si>
  <si>
    <t>134</t>
  </si>
  <si>
    <t>DSEWRC</t>
  </si>
  <si>
    <t xml:space="preserve">                Sewing items</t>
  </si>
  <si>
    <t>133</t>
  </si>
  <si>
    <t>DLINRC</t>
  </si>
  <si>
    <t xml:space="preserve">                Household linens</t>
  </si>
  <si>
    <t>132</t>
  </si>
  <si>
    <t>DPAPRC</t>
  </si>
  <si>
    <t xml:space="preserve">                Household paper products</t>
  </si>
  <si>
    <t>131</t>
  </si>
  <si>
    <t>DCLERC</t>
  </si>
  <si>
    <t xml:space="preserve">                Household cleaning products</t>
  </si>
  <si>
    <t>130</t>
  </si>
  <si>
    <t>DHOURC</t>
  </si>
  <si>
    <t xml:space="preserve">            Household supplies (parts of 32 and 36)</t>
  </si>
  <si>
    <t>129</t>
  </si>
  <si>
    <t>DFLMRC</t>
  </si>
  <si>
    <t xml:space="preserve">                Film and photographic supplies</t>
  </si>
  <si>
    <t>128</t>
  </si>
  <si>
    <t>DFLORC</t>
  </si>
  <si>
    <t xml:space="preserve">                Flowers, seeds, and potted plants</t>
  </si>
  <si>
    <t>127</t>
  </si>
  <si>
    <t>DPRPRC</t>
  </si>
  <si>
    <t xml:space="preserve">                Pets and related products</t>
  </si>
  <si>
    <t>126</t>
  </si>
  <si>
    <t>DDOLRC</t>
  </si>
  <si>
    <t xml:space="preserve">                Games, toys, and hobbies</t>
  </si>
  <si>
    <t>125</t>
  </si>
  <si>
    <t>DREIRC</t>
  </si>
  <si>
    <t xml:space="preserve">            Recreational items (parts of 80, 92, and 93)</t>
  </si>
  <si>
    <t>124</t>
  </si>
  <si>
    <t>DOMPRC</t>
  </si>
  <si>
    <t xml:space="preserve">                Other medical products</t>
  </si>
  <si>
    <t>123</t>
  </si>
  <si>
    <t>DNRDRC</t>
  </si>
  <si>
    <t xml:space="preserve">                    Nonprescription drugs</t>
  </si>
  <si>
    <t>122</t>
  </si>
  <si>
    <t>DRXDRC</t>
  </si>
  <si>
    <t xml:space="preserve">                    Prescription drugs</t>
  </si>
  <si>
    <t>121</t>
  </si>
  <si>
    <t>DPNPRC</t>
  </si>
  <si>
    <t xml:space="preserve">                Pharmaceutical products</t>
  </si>
  <si>
    <t>120</t>
  </si>
  <si>
    <t>DPHMRC</t>
  </si>
  <si>
    <t xml:space="preserve">            Pharmaceutical and other medical products (40 and 41)</t>
  </si>
  <si>
    <t>119</t>
  </si>
  <si>
    <t>DONGRC</t>
  </si>
  <si>
    <t xml:space="preserve">        Other nondurable goods</t>
  </si>
  <si>
    <t>118</t>
  </si>
  <si>
    <t>DLPFRC</t>
  </si>
  <si>
    <t xml:space="preserve">                Other fuels</t>
  </si>
  <si>
    <t>117</t>
  </si>
  <si>
    <t>DOILRC</t>
  </si>
  <si>
    <t xml:space="preserve">                Fuel oil</t>
  </si>
  <si>
    <t>116</t>
  </si>
  <si>
    <t>DFULRC</t>
  </si>
  <si>
    <t xml:space="preserve">            Fuel oil and other fuels (29)</t>
  </si>
  <si>
    <t>115</t>
  </si>
  <si>
    <t>DLUBRC</t>
  </si>
  <si>
    <t xml:space="preserve">                Lubricants and fluids</t>
  </si>
  <si>
    <t>114</t>
  </si>
  <si>
    <t>DGASRC</t>
  </si>
  <si>
    <t xml:space="preserve">                Gasoline and other motor fuel</t>
  </si>
  <si>
    <t>113</t>
  </si>
  <si>
    <t>DMFLRC</t>
  </si>
  <si>
    <t xml:space="preserve">            Motor vehicle fuels, lubricants, and fluids (59)</t>
  </si>
  <si>
    <t>112</t>
  </si>
  <si>
    <t xml:space="preserve">        Gasoline and other energy goods</t>
  </si>
  <si>
    <t>111</t>
  </si>
  <si>
    <t>DSHURC</t>
  </si>
  <si>
    <t xml:space="preserve">                Shoes and other footwear</t>
  </si>
  <si>
    <t>110</t>
  </si>
  <si>
    <t>DMICRC</t>
  </si>
  <si>
    <t xml:space="preserve">                Standard clothing issued to military personnel</t>
  </si>
  <si>
    <t>109</t>
  </si>
  <si>
    <t>DCSMRC</t>
  </si>
  <si>
    <t xml:space="preserve">                Clothing materials</t>
  </si>
  <si>
    <t>108</t>
  </si>
  <si>
    <t>DOCCRC</t>
  </si>
  <si>
    <t xml:space="preserve">            Other clothing materials and footwear (13 and 17)</t>
  </si>
  <si>
    <t>107</t>
  </si>
  <si>
    <t>DCICRC</t>
  </si>
  <si>
    <t xml:space="preserve">                Children's and infants' clothing (12)</t>
  </si>
  <si>
    <t>106</t>
  </si>
  <si>
    <t>DMBCRC</t>
  </si>
  <si>
    <t xml:space="preserve">                Men's and boys' clothing (11)</t>
  </si>
  <si>
    <t>105</t>
  </si>
  <si>
    <t>DWGCRC</t>
  </si>
  <si>
    <t xml:space="preserve">                Women's and girls' clothing (10)</t>
  </si>
  <si>
    <t>104</t>
  </si>
  <si>
    <t>DGARRC</t>
  </si>
  <si>
    <t xml:space="preserve">            Garments</t>
  </si>
  <si>
    <t>103</t>
  </si>
  <si>
    <t>DCLORC</t>
  </si>
  <si>
    <t xml:space="preserve">        Clothing and footwear</t>
  </si>
  <si>
    <t>102</t>
  </si>
  <si>
    <t>DFFDRC</t>
  </si>
  <si>
    <t xml:space="preserve">            Food produced and consumed on farms (6)</t>
  </si>
  <si>
    <t>101</t>
  </si>
  <si>
    <t>DMLTRC</t>
  </si>
  <si>
    <t xml:space="preserve">                Beer</t>
  </si>
  <si>
    <t>100</t>
  </si>
  <si>
    <t>DWINRC</t>
  </si>
  <si>
    <t xml:space="preserve">                Wine</t>
  </si>
  <si>
    <t>99</t>
  </si>
  <si>
    <t>DLIQRC</t>
  </si>
  <si>
    <t xml:space="preserve">                Spirits</t>
  </si>
  <si>
    <t>98</t>
  </si>
  <si>
    <t>DAOPRC</t>
  </si>
  <si>
    <t xml:space="preserve">            Alcoholic beverages purchased for off-premises consumption (5)</t>
  </si>
  <si>
    <t>97</t>
  </si>
  <si>
    <t>DJNBRC</t>
  </si>
  <si>
    <t xml:space="preserve">                    Mineral waters, soft drinks, and vegetable juices</t>
  </si>
  <si>
    <t>96</t>
  </si>
  <si>
    <t>DCTMRC</t>
  </si>
  <si>
    <t xml:space="preserve">                    Coffee, tea, and other beverage materials</t>
  </si>
  <si>
    <t>95</t>
  </si>
  <si>
    <t>DNBVRC</t>
  </si>
  <si>
    <t xml:space="preserve">                Nonalcoholic beverages purchased for off-premises consumption</t>
  </si>
  <si>
    <t>94</t>
  </si>
  <si>
    <t>DOFDRC</t>
  </si>
  <si>
    <t xml:space="preserve">                    Food products, not elsewhere classified</t>
  </si>
  <si>
    <t>93</t>
  </si>
  <si>
    <t>DSWERC</t>
  </si>
  <si>
    <t xml:space="preserve">                    Sugar and sweets</t>
  </si>
  <si>
    <t>92</t>
  </si>
  <si>
    <t>DPFVRC</t>
  </si>
  <si>
    <t xml:space="preserve">                    Processed fruits and vegetables</t>
  </si>
  <si>
    <t>91</t>
  </si>
  <si>
    <t>DVEGRC</t>
  </si>
  <si>
    <t xml:space="preserve">                        Vegetables (fresh)</t>
  </si>
  <si>
    <t>90</t>
  </si>
  <si>
    <t>DFRURC</t>
  </si>
  <si>
    <t xml:space="preserve">                        Fruit (fresh)</t>
  </si>
  <si>
    <t>89</t>
  </si>
  <si>
    <t>DFAVRC</t>
  </si>
  <si>
    <t xml:space="preserve">                    Fresh fruits and vegetables</t>
  </si>
  <si>
    <t>88</t>
  </si>
  <si>
    <t>DFATRC</t>
  </si>
  <si>
    <t xml:space="preserve">                    Fats and oils</t>
  </si>
  <si>
    <t>87</t>
  </si>
  <si>
    <t>DGGSRC</t>
  </si>
  <si>
    <t xml:space="preserve">                        Eggs</t>
  </si>
  <si>
    <t>86</t>
  </si>
  <si>
    <t>DDAIRC</t>
  </si>
  <si>
    <t xml:space="preserve">                        Processed dairy products</t>
  </si>
  <si>
    <t>85</t>
  </si>
  <si>
    <t>DMILRC</t>
  </si>
  <si>
    <t xml:space="preserve">                        Fresh milk</t>
  </si>
  <si>
    <t>84</t>
  </si>
  <si>
    <t>DMDERC</t>
  </si>
  <si>
    <t xml:space="preserve">                    Milk, dairy products, and eggs</t>
  </si>
  <si>
    <t>83</t>
  </si>
  <si>
    <t>DFISRC</t>
  </si>
  <si>
    <t xml:space="preserve">                    Fish and seafood</t>
  </si>
  <si>
    <t>82</t>
  </si>
  <si>
    <t>DPOURC</t>
  </si>
  <si>
    <t xml:space="preserve">                        Poultry</t>
  </si>
  <si>
    <t>81</t>
  </si>
  <si>
    <t>DMEARC</t>
  </si>
  <si>
    <t xml:space="preserve">                        Other meats</t>
  </si>
  <si>
    <t>80</t>
  </si>
  <si>
    <t>DPORRC</t>
  </si>
  <si>
    <t xml:space="preserve">                        Pork</t>
  </si>
  <si>
    <t>79</t>
  </si>
  <si>
    <t>DBEERC</t>
  </si>
  <si>
    <t xml:space="preserve">                        Beef and veal</t>
  </si>
  <si>
    <t>78</t>
  </si>
  <si>
    <t>DMAPRC</t>
  </si>
  <si>
    <t xml:space="preserve">                    Meats and poultry</t>
  </si>
  <si>
    <t>77</t>
  </si>
  <si>
    <t>DBAKRC</t>
  </si>
  <si>
    <t xml:space="preserve">                        Bakery products</t>
  </si>
  <si>
    <t>76</t>
  </si>
  <si>
    <t>DGRARC</t>
  </si>
  <si>
    <t xml:space="preserve">                        Cereals</t>
  </si>
  <si>
    <t>75</t>
  </si>
  <si>
    <t>DCBPRC</t>
  </si>
  <si>
    <t xml:space="preserve">                    Cereals and bakery products</t>
  </si>
  <si>
    <t>74</t>
  </si>
  <si>
    <t>DFOFRC</t>
  </si>
  <si>
    <t xml:space="preserve">                Food purchased for off-premises consumption</t>
  </si>
  <si>
    <t>73</t>
  </si>
  <si>
    <t>DTFDRC</t>
  </si>
  <si>
    <t xml:space="preserve">            Food and nonalcoholic beverages purchased for off-premises consumption (4)</t>
  </si>
  <si>
    <t>72</t>
  </si>
  <si>
    <t>DFXARC</t>
  </si>
  <si>
    <t xml:space="preserve">        Food and beverages purchased for off-premises consumption</t>
  </si>
  <si>
    <t>71</t>
  </si>
  <si>
    <t>DNDGRC</t>
  </si>
  <si>
    <t xml:space="preserve">    Nondurable goods</t>
  </si>
  <si>
    <t>70</t>
  </si>
  <si>
    <t>DTCERC</t>
  </si>
  <si>
    <t xml:space="preserve">            Telephone and facsimile equipment (67)</t>
  </si>
  <si>
    <t>69</t>
  </si>
  <si>
    <t>DLUGRC</t>
  </si>
  <si>
    <t xml:space="preserve">            Luggage and similar personal items (part of 119)</t>
  </si>
  <si>
    <t>68</t>
  </si>
  <si>
    <t>DEBKRC</t>
  </si>
  <si>
    <t xml:space="preserve">            Educational books (96)</t>
  </si>
  <si>
    <t>67</t>
  </si>
  <si>
    <t>DEYERC</t>
  </si>
  <si>
    <t xml:space="preserve">                Corrective eyeglasses and contact lenses</t>
  </si>
  <si>
    <t>66</t>
  </si>
  <si>
    <t>DTMERC</t>
  </si>
  <si>
    <t xml:space="preserve">                Therapeutic medical equipment</t>
  </si>
  <si>
    <t>65</t>
  </si>
  <si>
    <t>DTAERC</t>
  </si>
  <si>
    <t xml:space="preserve">            Therapeutic appliances and equipment (42)</t>
  </si>
  <si>
    <t>64</t>
  </si>
  <si>
    <t>DWTCRC</t>
  </si>
  <si>
    <t xml:space="preserve">                Watches</t>
  </si>
  <si>
    <t>63</t>
  </si>
  <si>
    <t>DJLYRC</t>
  </si>
  <si>
    <t xml:space="preserve">                Jewelry</t>
  </si>
  <si>
    <t>62</t>
  </si>
  <si>
    <t>DJRYRC</t>
  </si>
  <si>
    <t xml:space="preserve">            Jewelry and watches (part of 119)</t>
  </si>
  <si>
    <t>61</t>
  </si>
  <si>
    <t>DODGRC</t>
  </si>
  <si>
    <t xml:space="preserve">        Other durable goods</t>
  </si>
  <si>
    <t>60</t>
  </si>
  <si>
    <t>DMSCRC</t>
  </si>
  <si>
    <t xml:space="preserve">            Musical instruments (part of 80)</t>
  </si>
  <si>
    <t>59</t>
  </si>
  <si>
    <t>DRBKRC</t>
  </si>
  <si>
    <t xml:space="preserve">            Recreational books (part of 90)</t>
  </si>
  <si>
    <t>58</t>
  </si>
  <si>
    <t>DREVRC</t>
  </si>
  <si>
    <t xml:space="preserve">                    Other recreational vehicles</t>
  </si>
  <si>
    <t>57</t>
  </si>
  <si>
    <t>DAIRRC</t>
  </si>
  <si>
    <t xml:space="preserve">                    Pleasure aircraft</t>
  </si>
  <si>
    <t>56</t>
  </si>
  <si>
    <t>DBOARC</t>
  </si>
  <si>
    <t xml:space="preserve">                    Pleasure boats</t>
  </si>
  <si>
    <t>55</t>
  </si>
  <si>
    <t>DBARRC</t>
  </si>
  <si>
    <t xml:space="preserve">                Pleasure boats, aircraft, and other recreational vehicles</t>
  </si>
  <si>
    <t>54</t>
  </si>
  <si>
    <t>DBCYRC</t>
  </si>
  <si>
    <t xml:space="preserve">                Bicycles and accessories</t>
  </si>
  <si>
    <t>53</t>
  </si>
  <si>
    <t>DMCYRC</t>
  </si>
  <si>
    <t xml:space="preserve">                Motorcycles</t>
  </si>
  <si>
    <t>52</t>
  </si>
  <si>
    <t>DWHLRC</t>
  </si>
  <si>
    <t xml:space="preserve">            Sports and recreational vehicles (79)</t>
  </si>
  <si>
    <t>51</t>
  </si>
  <si>
    <t>DSPGRC</t>
  </si>
  <si>
    <t xml:space="preserve">            Sporting equipment, supplies, guns, and ammunition (part of 80)</t>
  </si>
  <si>
    <t>50</t>
  </si>
  <si>
    <t>DOIPRC</t>
  </si>
  <si>
    <t xml:space="preserve">                    Calculators, typewriters, and other information processing equipment</t>
  </si>
  <si>
    <t>49</t>
  </si>
  <si>
    <t>DCPSRC</t>
  </si>
  <si>
    <t xml:space="preserve">                    Computer software and accessories</t>
  </si>
  <si>
    <t>48</t>
  </si>
  <si>
    <t>DCPPRC</t>
  </si>
  <si>
    <t xml:space="preserve">                    Personal computers and peripheral equipment</t>
  </si>
  <si>
    <t>47</t>
  </si>
  <si>
    <t>DIPERC</t>
  </si>
  <si>
    <t xml:space="preserve">                Information processing equipment</t>
  </si>
  <si>
    <t>46</t>
  </si>
  <si>
    <t>DCAMRC</t>
  </si>
  <si>
    <t xml:space="preserve">                Photographic equipment</t>
  </si>
  <si>
    <t>45</t>
  </si>
  <si>
    <t>DOVERC</t>
  </si>
  <si>
    <t xml:space="preserve">                        Video cassettes and discs, blank and prerecorded</t>
  </si>
  <si>
    <t>44</t>
  </si>
  <si>
    <t>DRTDRC</t>
  </si>
  <si>
    <t xml:space="preserve">                        Prerecorded and blank audio discs / tapes / digital files / downloads</t>
  </si>
  <si>
    <t>43</t>
  </si>
  <si>
    <t>DRECRC</t>
  </si>
  <si>
    <t xml:space="preserve">                    Recording media</t>
  </si>
  <si>
    <t>42</t>
  </si>
  <si>
    <t>DAUDRC</t>
  </si>
  <si>
    <t xml:space="preserve">                    Audio equipment</t>
  </si>
  <si>
    <t>41</t>
  </si>
  <si>
    <t>DOVARC</t>
  </si>
  <si>
    <t xml:space="preserve">                    Other video equipment</t>
  </si>
  <si>
    <t>40</t>
  </si>
  <si>
    <t>DTVSRC</t>
  </si>
  <si>
    <t xml:space="preserve">                    Televisions</t>
  </si>
  <si>
    <t>39</t>
  </si>
  <si>
    <t>DVAARC</t>
  </si>
  <si>
    <t xml:space="preserve">                Video and audio equipment</t>
  </si>
  <si>
    <t>38</t>
  </si>
  <si>
    <t>DVAPRC</t>
  </si>
  <si>
    <t xml:space="preserve">            Video, audio, photographic, and information processing equipment and media (75, 76, and part of 93)</t>
  </si>
  <si>
    <t>37</t>
  </si>
  <si>
    <t>DREQRC</t>
  </si>
  <si>
    <t xml:space="preserve">        Recreational goods and vehicles</t>
  </si>
  <si>
    <t>36</t>
  </si>
  <si>
    <t>DLWNRC</t>
  </si>
  <si>
    <t xml:space="preserve">                Outdoor equipment and supplies</t>
  </si>
  <si>
    <t>35</t>
  </si>
  <si>
    <t>DHDWRC</t>
  </si>
  <si>
    <t xml:space="preserve">                Tools, hardware, and supplies</t>
  </si>
  <si>
    <t>34</t>
  </si>
  <si>
    <t>DTOORC</t>
  </si>
  <si>
    <t xml:space="preserve">            Tools and equipment for house and garden (35)</t>
  </si>
  <si>
    <t>33</t>
  </si>
  <si>
    <t>DNECRC</t>
  </si>
  <si>
    <t xml:space="preserve">                Nonelectric cookware and tableware</t>
  </si>
  <si>
    <t>32</t>
  </si>
  <si>
    <t>DCHNRC</t>
  </si>
  <si>
    <t xml:space="preserve">                Dishes and flatware</t>
  </si>
  <si>
    <t>31</t>
  </si>
  <si>
    <t>DUTERC</t>
  </si>
  <si>
    <t xml:space="preserve">            Glassware, tableware, and household utensils (34)</t>
  </si>
  <si>
    <t>30</t>
  </si>
  <si>
    <t>DSEARC</t>
  </si>
  <si>
    <t xml:space="preserve">                Small electric household appliances</t>
  </si>
  <si>
    <t>29</t>
  </si>
  <si>
    <t>DMHARC</t>
  </si>
  <si>
    <t xml:space="preserve">                Major household appliances</t>
  </si>
  <si>
    <t>28</t>
  </si>
  <si>
    <t>DAPPRC</t>
  </si>
  <si>
    <t xml:space="preserve">            Household appliances (part of 33)</t>
  </si>
  <si>
    <t>27</t>
  </si>
  <si>
    <t>DWCTRC</t>
  </si>
  <si>
    <t xml:space="preserve">                Window coverings</t>
  </si>
  <si>
    <t>26</t>
  </si>
  <si>
    <t>DFLRRC</t>
  </si>
  <si>
    <t xml:space="preserve">                Carpets and other floor coverings</t>
  </si>
  <si>
    <t>25</t>
  </si>
  <si>
    <t>DCLFRC</t>
  </si>
  <si>
    <t xml:space="preserve">                Clocks, lamps, lighting fixtures, and other household decorative items</t>
  </si>
  <si>
    <t>24</t>
  </si>
  <si>
    <t>DFNRRC</t>
  </si>
  <si>
    <t xml:space="preserve">                Furniture</t>
  </si>
  <si>
    <t>23</t>
  </si>
  <si>
    <t>DFFFRC</t>
  </si>
  <si>
    <t xml:space="preserve">            Furniture and furnishings (parts of 31 and 32)</t>
  </si>
  <si>
    <t>22</t>
  </si>
  <si>
    <t>DFDHRC</t>
  </si>
  <si>
    <t xml:space="preserve">        Furnishings and durable household equipment</t>
  </si>
  <si>
    <t>21</t>
  </si>
  <si>
    <t>DPAARC</t>
  </si>
  <si>
    <t xml:space="preserve">                Accessories and parts</t>
  </si>
  <si>
    <t>20</t>
  </si>
  <si>
    <t>DTATRC</t>
  </si>
  <si>
    <t xml:space="preserve">                Tires</t>
  </si>
  <si>
    <t>19</t>
  </si>
  <si>
    <t>DMVPRC</t>
  </si>
  <si>
    <t xml:space="preserve">            Motor vehicle parts and accessories (58)</t>
  </si>
  <si>
    <t>18</t>
  </si>
  <si>
    <t>DUTMRC</t>
  </si>
  <si>
    <t xml:space="preserve">                    Used truck margin</t>
  </si>
  <si>
    <t>17</t>
  </si>
  <si>
    <t>DUTNRC</t>
  </si>
  <si>
    <t xml:space="preserve">                    Net transactions in used trucks</t>
  </si>
  <si>
    <t>16</t>
  </si>
  <si>
    <t>DUTRRC</t>
  </si>
  <si>
    <t xml:space="preserve">                Used light trucks</t>
  </si>
  <si>
    <t>15</t>
  </si>
  <si>
    <t>DREERC</t>
  </si>
  <si>
    <t xml:space="preserve">                    Employee reimbursement</t>
  </si>
  <si>
    <t>14</t>
  </si>
  <si>
    <t>DMARRC</t>
  </si>
  <si>
    <t xml:space="preserve">                    Used auto margin</t>
  </si>
  <si>
    <t>13</t>
  </si>
  <si>
    <t>DNETRC</t>
  </si>
  <si>
    <t xml:space="preserve">                    Net transactions in used autos</t>
  </si>
  <si>
    <t>12</t>
  </si>
  <si>
    <t>DNPURC</t>
  </si>
  <si>
    <t xml:space="preserve">                Used autos</t>
  </si>
  <si>
    <t>11</t>
  </si>
  <si>
    <t>DNPVRC</t>
  </si>
  <si>
    <t xml:space="preserve">            Net purchases of used motor vehicles (56)</t>
  </si>
  <si>
    <t>10</t>
  </si>
  <si>
    <t>Other services</t>
  </si>
  <si>
    <t>DNWTRC</t>
  </si>
  <si>
    <t xml:space="preserve">                New light trucks</t>
  </si>
  <si>
    <t>9</t>
  </si>
  <si>
    <t>Financial services and insurance</t>
  </si>
  <si>
    <t>DNFCRC</t>
  </si>
  <si>
    <t xml:space="preserve">                    New foreign autos</t>
  </si>
  <si>
    <t>8</t>
  </si>
  <si>
    <t>Health care</t>
  </si>
  <si>
    <t>DNDCRC</t>
  </si>
  <si>
    <t xml:space="preserve">                    New domestic autos</t>
  </si>
  <si>
    <t>7</t>
  </si>
  <si>
    <t>Housing and utilities</t>
  </si>
  <si>
    <t>DNEARC</t>
  </si>
  <si>
    <t xml:space="preserve">                New autos</t>
  </si>
  <si>
    <t>6</t>
  </si>
  <si>
    <t>Other nondurable goods</t>
  </si>
  <si>
    <t>DNMVRC</t>
  </si>
  <si>
    <t xml:space="preserve">            New motor vehicles (55)</t>
  </si>
  <si>
    <t>5</t>
  </si>
  <si>
    <t>Gasoline and other energy goods</t>
  </si>
  <si>
    <t>DMOTRC</t>
  </si>
  <si>
    <t xml:space="preserve">        Motor vehicles and parts</t>
  </si>
  <si>
    <t>4</t>
  </si>
  <si>
    <t>Food and beverages (incl. food services)</t>
  </si>
  <si>
    <t>DDURRC</t>
  </si>
  <si>
    <t xml:space="preserve">    Durable goods</t>
  </si>
  <si>
    <t>3</t>
  </si>
  <si>
    <t>Durable goods</t>
  </si>
  <si>
    <t>DGDSRC</t>
  </si>
  <si>
    <t>Goods</t>
  </si>
  <si>
    <t>2</t>
  </si>
  <si>
    <t>Components for graph</t>
  </si>
  <si>
    <t>DPCERC</t>
  </si>
  <si>
    <t xml:space="preserve">            Personal consumption expenditures</t>
  </si>
  <si>
    <t>1</t>
  </si>
  <si>
    <t>AVERAGE</t>
  </si>
  <si>
    <t>2015</t>
  </si>
  <si>
    <t>2014</t>
  </si>
  <si>
    <t>2013</t>
  </si>
  <si>
    <t>2012</t>
  </si>
  <si>
    <t>2011</t>
  </si>
  <si>
    <t>2010</t>
  </si>
  <si>
    <t>2009</t>
  </si>
  <si>
    <t>2008</t>
  </si>
  <si>
    <t>2007</t>
  </si>
  <si>
    <t>2006</t>
  </si>
  <si>
    <t>2005</t>
  </si>
  <si>
    <t>2004</t>
  </si>
  <si>
    <t>2003</t>
  </si>
  <si>
    <t>2002</t>
  </si>
  <si>
    <t>2001</t>
  </si>
  <si>
    <t>2000</t>
  </si>
  <si>
    <t>1999</t>
  </si>
  <si>
    <t>1998</t>
  </si>
  <si>
    <t>1997</t>
  </si>
  <si>
    <t>1996</t>
  </si>
  <si>
    <t>1995</t>
  </si>
  <si>
    <t>1994</t>
  </si>
  <si>
    <t>1993</t>
  </si>
  <si>
    <t>1992</t>
  </si>
  <si>
    <t>1991</t>
  </si>
  <si>
    <t>1990</t>
  </si>
  <si>
    <t>1989</t>
  </si>
  <si>
    <t>1988</t>
  </si>
  <si>
    <t>1987</t>
  </si>
  <si>
    <t>1986</t>
  </si>
  <si>
    <t>1985</t>
  </si>
  <si>
    <t>1984</t>
  </si>
  <si>
    <t>1983</t>
  </si>
  <si>
    <t>1982</t>
  </si>
  <si>
    <t>1981</t>
  </si>
  <si>
    <t>1980</t>
  </si>
  <si>
    <t>1979</t>
  </si>
  <si>
    <t>1978</t>
  </si>
  <si>
    <t>1977</t>
  </si>
  <si>
    <t>1976</t>
  </si>
  <si>
    <t>1975</t>
  </si>
  <si>
    <t>1974</t>
  </si>
  <si>
    <t>1973</t>
  </si>
  <si>
    <t>1972</t>
  </si>
  <si>
    <t>1971</t>
  </si>
  <si>
    <t>1970</t>
  </si>
  <si>
    <t>1969</t>
  </si>
  <si>
    <t>1968</t>
  </si>
  <si>
    <t>1967</t>
  </si>
  <si>
    <t>1966</t>
  </si>
  <si>
    <t>1965</t>
  </si>
  <si>
    <t>1964</t>
  </si>
  <si>
    <t>1963</t>
  </si>
  <si>
    <t>1962</t>
  </si>
  <si>
    <t>1961</t>
  </si>
  <si>
    <t>1960</t>
  </si>
  <si>
    <t>Series Name</t>
  </si>
  <si>
    <t>Line</t>
  </si>
  <si>
    <t>%Share of PCE</t>
  </si>
  <si>
    <t>Last Revised on: February 26, 2016 - Next Release Date March 28, 2016</t>
  </si>
  <si>
    <t>Bureau of Economic Analysis</t>
  </si>
  <si>
    <t>[Millions of dollars; quarters and months are seasonally adjusted at annual rates]</t>
  </si>
  <si>
    <t>Table 2.4.5U. Personal Consumption Expenditures by Type of Product</t>
  </si>
  <si>
    <t>Recreation services</t>
  </si>
  <si>
    <t>Transport services</t>
  </si>
  <si>
    <t>Food consumption</t>
  </si>
  <si>
    <t>% Biofuels in total primary energy consumption</t>
  </si>
  <si>
    <t>% Biofuels in petroleum consumption</t>
  </si>
  <si>
    <t>Food production excl. US</t>
  </si>
  <si>
    <t xml:space="preserve">           The production index aggregates the production of corn, wheat, rice and soybeans on a caloric-weighted basis.</t>
  </si>
  <si>
    <t>LOW5</t>
  </si>
  <si>
    <t>LOW16</t>
  </si>
  <si>
    <t>UPP84</t>
  </si>
  <si>
    <t>UPP95</t>
  </si>
  <si>
    <t>nominal</t>
  </si>
  <si>
    <t>consumption</t>
  </si>
  <si>
    <t>Ffrate</t>
  </si>
  <si>
    <t>World output</t>
  </si>
  <si>
    <t>Food prices</t>
  </si>
  <si>
    <t xml:space="preserve">   5th and 95th percentiles</t>
  </si>
  <si>
    <t xml:space="preserve">   16th and 84th percentiles</t>
  </si>
  <si>
    <t>US real personal consumption</t>
  </si>
  <si>
    <t>Federal Funds rate</t>
  </si>
  <si>
    <t>US CPI</t>
  </si>
  <si>
    <t>US real GDP</t>
  </si>
  <si>
    <t>Real oil price</t>
  </si>
  <si>
    <t>Volume of seeds set aside for planting</t>
  </si>
  <si>
    <t>Global economic activity</t>
  </si>
  <si>
    <t>MEDIAN</t>
  </si>
  <si>
    <t>Oil production</t>
  </si>
  <si>
    <t>Oil prices</t>
  </si>
  <si>
    <t>Seeds set aside for planting</t>
  </si>
  <si>
    <t>Global food production index</t>
  </si>
  <si>
    <t>Global oil production</t>
  </si>
  <si>
    <t>NBER</t>
  </si>
  <si>
    <t>Contribution of food commodity supply shocks</t>
  </si>
  <si>
    <t>Contribution of all shocks (actual data - baseline of VAR)</t>
  </si>
  <si>
    <t>Note: Historical contribution (in percent) to real food commodity prices implied by the benchmark VAR model.</t>
  </si>
  <si>
    <t>NBER recessions</t>
  </si>
  <si>
    <t>Note: Historical contribution (in percent) to real GDP implied by the benchmark VAR model. Grey areas are NBER recessions.</t>
  </si>
  <si>
    <t>Figure 6 - Impulse responses to global food commodity supply shocks: benchmark VAR results</t>
  </si>
  <si>
    <t>Figure 4 - Global food commodity production index</t>
  </si>
  <si>
    <t>Country</t>
  </si>
  <si>
    <t>Crop</t>
  </si>
  <si>
    <t>Year N</t>
  </si>
  <si>
    <t>Year N+1</t>
  </si>
  <si>
    <t>Harvest quarter</t>
  </si>
  <si>
    <t>J</t>
  </si>
  <si>
    <t>F</t>
  </si>
  <si>
    <t>M</t>
  </si>
  <si>
    <t>A</t>
  </si>
  <si>
    <t>S</t>
  </si>
  <si>
    <t>O</t>
  </si>
  <si>
    <t>N</t>
  </si>
  <si>
    <t>D</t>
  </si>
  <si>
    <t>Kazakhstan</t>
  </si>
  <si>
    <t>Wheat</t>
  </si>
  <si>
    <t>Q3</t>
  </si>
  <si>
    <t>Russian Federation</t>
  </si>
  <si>
    <t>Rice</t>
  </si>
  <si>
    <t>South Africa</t>
  </si>
  <si>
    <t>Corn</t>
  </si>
  <si>
    <t>Q2</t>
  </si>
  <si>
    <t>Argentina</t>
  </si>
  <si>
    <t>Soybeans</t>
  </si>
  <si>
    <t>Mexico</t>
  </si>
  <si>
    <t>China (Mainland)</t>
  </si>
  <si>
    <t>United States</t>
  </si>
  <si>
    <t>Brazil</t>
  </si>
  <si>
    <t>Q1</t>
  </si>
  <si>
    <t>Spring wheat</t>
  </si>
  <si>
    <t>Winter wheat</t>
  </si>
  <si>
    <t>Canada</t>
  </si>
  <si>
    <t>Thailand</t>
  </si>
  <si>
    <t>Main soybeans</t>
  </si>
  <si>
    <t>Sec. soybeans</t>
  </si>
  <si>
    <t>India</t>
  </si>
  <si>
    <t>Kharif rice</t>
  </si>
  <si>
    <t>Rabi rice</t>
  </si>
  <si>
    <t xml:space="preserve"> Planting season</t>
  </si>
  <si>
    <t xml:space="preserve"> Harvesting season</t>
  </si>
  <si>
    <t>Figure 3 - Examples of crop calendars</t>
  </si>
  <si>
    <t>R1</t>
  </si>
  <si>
    <t>R2</t>
  </si>
  <si>
    <t>R3</t>
  </si>
  <si>
    <t>R4</t>
  </si>
  <si>
    <t>NFCP</t>
  </si>
  <si>
    <t>NCP</t>
  </si>
  <si>
    <t>level</t>
  </si>
  <si>
    <t>Global food production</t>
  </si>
  <si>
    <t>Figure 9 - Effects of global food commodity supply shocks: subsample analysis</t>
  </si>
  <si>
    <t>S1</t>
  </si>
  <si>
    <t>S2</t>
  </si>
  <si>
    <t>UPP</t>
  </si>
  <si>
    <t>LOW</t>
  </si>
  <si>
    <t>MED</t>
  </si>
  <si>
    <t>CPI energy</t>
  </si>
  <si>
    <t>Note: horizon is quarterly</t>
  </si>
  <si>
    <t>Figure X - Time-varying effects of global food commodity market shocks</t>
  </si>
  <si>
    <t>US CPI Energy</t>
  </si>
  <si>
    <t>US CPI Food</t>
  </si>
  <si>
    <t>US Core CPI</t>
  </si>
  <si>
    <t>Core CPI</t>
  </si>
  <si>
    <t>CPI Food</t>
  </si>
  <si>
    <t>Table 1 - Overview of narrative food commodity market shocks</t>
  </si>
  <si>
    <t>Date</t>
  </si>
  <si>
    <t>Type</t>
  </si>
  <si>
    <t>food commodity prices</t>
  </si>
  <si>
    <t>Food commodity market event</t>
  </si>
  <si>
    <t>1972Q3</t>
  </si>
  <si>
    <t>Unfavorable</t>
  </si>
  <si>
    <t>1975Q2</t>
  </si>
  <si>
    <t>Favorable</t>
  </si>
  <si>
    <t>1975Q4</t>
  </si>
  <si>
    <t>1977Q3</t>
  </si>
  <si>
    <t>1977Q4</t>
  </si>
  <si>
    <t>1984Q3</t>
  </si>
  <si>
    <t>1988Q4</t>
  </si>
  <si>
    <t>1995Q3</t>
  </si>
  <si>
    <t>1996Q3</t>
  </si>
  <si>
    <t>2002Q3</t>
  </si>
  <si>
    <t>2004Q3</t>
  </si>
  <si>
    <t>2010Q3</t>
  </si>
  <si>
    <t>2012Q3</t>
  </si>
  <si>
    <r>
      <rPr>
        <b/>
        <sz val="11"/>
        <color theme="1"/>
        <rFont val="Times New Roman"/>
        <family val="1"/>
        <scheme val="minor"/>
      </rPr>
      <t>Significant improved estimate of world grain production</t>
    </r>
    <r>
      <rPr>
        <sz val="11"/>
        <color theme="1"/>
        <rFont val="Times New Roman"/>
        <family val="1"/>
        <scheme val="minor"/>
      </rPr>
      <t xml:space="preserve">
In April 1975, the USDA predicted a significant increase in world grain production (the previous forecast was in December 1974), indicating an easing of the tight supply-demand balance of the previous two years. Furthermore, in May 1975, the USDA increased its US wheat production estimate for 1975 because of favorable May field conditions. A record wheat harvest was expected. In retrospect, annual global cereal production increased by 6.9% relative to the previous year.</t>
    </r>
  </si>
  <si>
    <r>
      <rPr>
        <b/>
        <sz val="11"/>
        <color theme="1"/>
        <rFont val="Times New Roman"/>
        <family val="1"/>
        <scheme val="minor"/>
      </rPr>
      <t>Predictions of record US and Soviet harvests</t>
    </r>
    <r>
      <rPr>
        <sz val="11"/>
        <color theme="1"/>
        <rFont val="Times New Roman"/>
        <family val="1"/>
        <scheme val="minor"/>
      </rPr>
      <t xml:space="preserve">
Several favorable and/or increased food production forecasts were published throughout July and August: predictions of record US corn crops (July 1977), increased forecasts of world wheat and feed grains production (July 1977), news on record Soviet wheat harvest (August 1977), and predictions of record US soybeans crops (August 1977).</t>
    </r>
  </si>
  <si>
    <r>
      <rPr>
        <b/>
        <sz val="11"/>
        <color theme="1"/>
        <rFont val="Times New Roman"/>
        <family val="1"/>
        <scheme val="minor"/>
      </rPr>
      <t>Record grain harvests did not materialize</t>
    </r>
    <r>
      <rPr>
        <sz val="11"/>
        <color theme="1"/>
        <rFont val="Times New Roman"/>
        <family val="1"/>
        <scheme val="minor"/>
      </rPr>
      <t xml:space="preserve">
Despite expectations of record harvests in the previous quarter, global grain production turned out to be below trend in 1977 as a result of unfavorable weather conditions in the major producing areas. In November 1977, the Financial Times announced that the Soviet crop would be roughly 10% below the latest estimate predicted by the USDA. In addition, the International Wheat Council lowered its estimate of world wheat output by 2%-3%. In retrospect, Soviet wheat production decreased by 5% compared to the previous year. Chinese wheat production declined by 18% and in the US wheat production shrunk by 5%. It is clear that this came as an unexpected shock in 1977Q4, given the extreme optimistic forecasts in 1977Q3.</t>
    </r>
  </si>
  <si>
    <r>
      <rPr>
        <b/>
        <sz val="11"/>
        <color theme="1"/>
        <rFont val="Times New Roman"/>
        <family val="1"/>
        <scheme val="minor"/>
      </rPr>
      <t>Favorable weather in North America and exceptionally good cereal harvest in Western Europe</t>
    </r>
    <r>
      <rPr>
        <sz val="11"/>
        <color theme="1"/>
        <rFont val="Times New Roman"/>
        <family val="1"/>
        <scheme val="minor"/>
      </rPr>
      <t xml:space="preserve">
In July 1984, the USDA improved its June estimate for US wheat production, and predicted record grain production worldwide. Much of this increase was a consequence of the North American recovery from the sharp decline of 1983 as a consequence of increased planting, as well as favorable weather. Western Europe also had exceptionally good harvests of cereals. In retrospect, US maize production rose considerably, i.e. 84%. Furthermore, wheat production increased in China, India and France by respectively 8%, 33% and 6%. Overall, global cereal production increased by 11.4% in 1984, which was the largest annual rise since the 1960s.</t>
    </r>
  </si>
  <si>
    <r>
      <rPr>
        <b/>
        <sz val="11"/>
        <color theme="1"/>
        <rFont val="Times New Roman"/>
        <family val="1"/>
        <scheme val="minor"/>
      </rPr>
      <t>Expectations of global surge in wheat production</t>
    </r>
    <r>
      <rPr>
        <sz val="11"/>
        <color theme="1"/>
        <rFont val="Times New Roman"/>
        <family val="1"/>
        <scheme val="minor"/>
      </rPr>
      <t xml:space="preserve">
In December 1988, it was announced by the International Wheat Council that worldwide wheat production was expected to rise considerably in 1989, amongst others because of a reduction in the requirement for US set-aside of arable land, from 27.5% to only 10% of the wheat acreage in the next year, which was a farm policy response to the 1988 drought in the US (The Disaster Relief Act of 1988). In response to drought-shortened crop inventories, the 1989 version of the farm bill was expected to encourage larger crop planting. Wheat production in 1989 increased indeed in all large wheat producing countries (China 6%; France 10%; India 17%; US 12%; USSR 11%). Ex post, annual global cereal production increased by more than 10% in 1989.</t>
    </r>
  </si>
  <si>
    <r>
      <rPr>
        <b/>
        <sz val="11"/>
        <color theme="1"/>
        <rFont val="Times New Roman"/>
        <family val="1"/>
        <scheme val="minor"/>
      </rPr>
      <t>Significant downward revised world cereal estimates</t>
    </r>
    <r>
      <rPr>
        <sz val="11"/>
        <color theme="1"/>
        <rFont val="Times New Roman"/>
        <family val="1"/>
        <scheme val="minor"/>
      </rPr>
      <t xml:space="preserve">
In 1995Q3, there were large downward revisions of 1995 world cereal production. This was especially the case for wheat and coarse grains production in the US (poor weather conditions, predominantly hot and dry weather during early September) and the Commonwealth of Independent States, and for wheat production in Argentina and China. In Central America, a below-normal coarse grain crop was in prospect in Mexico due to a combination of reduced plantings and dry weather in parts. In retrospect, wheat production declined in the US and Russia by 6%, and in Argentina by 16%. Mexican maize production stagnated in 1995, but US maize production decreased by 26%. Annual global production of the four major staples ultimately declined by 2.6% in 1995.</t>
    </r>
  </si>
  <si>
    <r>
      <rPr>
        <b/>
        <sz val="11"/>
        <color theme="1"/>
        <rFont val="Times New Roman"/>
        <family val="1"/>
        <scheme val="minor"/>
      </rPr>
      <t>Expectations of excellent global cereal harvest</t>
    </r>
    <r>
      <rPr>
        <sz val="11"/>
        <color theme="1"/>
        <rFont val="Times New Roman"/>
        <family val="1"/>
        <scheme val="minor"/>
      </rPr>
      <t xml:space="preserve">
The FAO issued a first provisional favorable forecast for world 1996 cereal output (6.5% up from the previous year) in June 1996. The largest increase was expected in coarse grains output, mostly in the developed countries. Additionally, wheat output was forecast to increase significantly, and rice production to rise marginally. In September 1996, the International Grains Council increased its forecast (compared to a month earlier) for 1996-97 global wheat production in response to a confirmation of favorable harvests in the Northern Hemisphere and excellent prospects in the Southern Hemisphere.</t>
    </r>
  </si>
  <si>
    <r>
      <rPr>
        <b/>
        <sz val="11"/>
        <color theme="1"/>
        <rFont val="Times New Roman"/>
        <family val="1"/>
        <scheme val="minor"/>
      </rPr>
      <t xml:space="preserve">Significant improved forecast of world cereal output </t>
    </r>
    <r>
      <rPr>
        <sz val="11"/>
        <color theme="1"/>
        <rFont val="Times New Roman"/>
        <family val="1"/>
        <scheme val="minor"/>
      </rPr>
      <t xml:space="preserve">
Favorable weather conditions triggered expectations of significant higher cereal production in Europe, China, Brazil and the US. In July 2004, the International Grains Council announced an expected rise in the global volume of coarse grain. In september 2004, the FAO’s raised its forecast for world cereal output since the previous report in June. Annual global cereal production increased by more than 9% in 2004.</t>
    </r>
  </si>
  <si>
    <r>
      <rPr>
        <b/>
        <sz val="11"/>
        <color theme="1"/>
        <rFont val="Times New Roman"/>
        <family val="1"/>
        <scheme val="minor"/>
      </rPr>
      <t>Droughts in Russia and Eastern Europe</t>
    </r>
    <r>
      <rPr>
        <sz val="11"/>
        <color theme="1"/>
        <rFont val="Times New Roman"/>
        <family val="1"/>
        <scheme val="minor"/>
      </rPr>
      <t xml:space="preserve">
The 2010 cereal output in the Republic of Moldova, Russian Federation, Kazakhstan and Ukraine was seriously affected by adverse weather conditions. Russian Federation, Kazakhstan and Ukraine (all three amongst the world's top-10 wheat exporters) suffered the worst heatwave and drought in more than a century, while the Republic of Moldova was struck by floods and hail storms. In the Russian Federation, the most severely affected by adverse conditions, the 2010 cereal crop was 33% lower than the previous year. In Ukraine the wheat harvest decreased 19%. Accordingly, in July 2010, wheat prices have seen the biggest one-month jump in more than three decades, i.e. a rise of nearly 50% since late June. In September, wheat prices were even 60% to 80% higher due to a decision by the Russian Federation to ban exports.</t>
    </r>
  </si>
  <si>
    <r>
      <rPr>
        <b/>
        <sz val="11"/>
        <color theme="1"/>
        <rFont val="Times New Roman"/>
        <family val="1"/>
        <scheme val="minor"/>
      </rPr>
      <t>Droughts around the globe</t>
    </r>
    <r>
      <rPr>
        <sz val="11"/>
        <color theme="1"/>
        <rFont val="Times New Roman"/>
        <family val="1"/>
        <scheme val="minor"/>
      </rPr>
      <t xml:space="preserve">
Due to droughts in Russia, Eastern Europe, Asia and the US, there was a signifcant decline in global cereal production. In retrospect, annual global cereal production contracted by 2.4%. In July, the USDA decreased its previous (June) estimate for US corn by 12% because of the worst Midwest drought in a quarter century. Heatwaves in southern Europe added serious concern about global food supplies later that month, as well as below-average rainfall in Australia. In August, there was news about a late monsoon affecting the rice harvest in Asia negatively. According to the International Food Policy Institute, production of food grains in the South Asia region was expected to decline by 12% compared to a year earlier. Also in August, the Russian grain harvest forecasts were reduced because of drought. In October 2012, wheat output in the Russian Federation was estimated some 30% down from 2011, in Ukraine, a decrease of about 33% was expected, while in Kazakhstan, output was reported to be just half of last year’s good level. Wheat harvest indeed declined in 2012, respectively by 33%, 29%, 57% in Russia, Ukraine and Kazakhstan. </t>
    </r>
  </si>
  <si>
    <t>Real consumption</t>
  </si>
  <si>
    <t>POINT</t>
  </si>
  <si>
    <t xml:space="preserve">   two-standard error bands</t>
  </si>
  <si>
    <t xml:space="preserve">   one-standard error bands</t>
  </si>
  <si>
    <t>Food commodity prices</t>
  </si>
  <si>
    <t>Real GDP</t>
  </si>
  <si>
    <t>Consumption</t>
  </si>
  <si>
    <t>CPI food</t>
  </si>
  <si>
    <t>ND energy</t>
  </si>
  <si>
    <t>ND nofood</t>
  </si>
  <si>
    <t>ND food</t>
  </si>
  <si>
    <t>Serv nofood</t>
  </si>
  <si>
    <t>Serv food</t>
  </si>
  <si>
    <t>Durables</t>
  </si>
  <si>
    <t>Investment</t>
  </si>
  <si>
    <t>Government spending</t>
  </si>
  <si>
    <t>Real personal consumption</t>
  </si>
  <si>
    <t>Nondurables: food</t>
  </si>
  <si>
    <t>Services: food</t>
  </si>
  <si>
    <t>Nondurables: other</t>
  </si>
  <si>
    <t>Services: other</t>
  </si>
  <si>
    <t>Services + ND energy</t>
  </si>
  <si>
    <t>Energy goods and services</t>
  </si>
  <si>
    <t xml:space="preserve">    5th and 95th percentiles of benchmark VAR</t>
  </si>
  <si>
    <t xml:space="preserve">    16th and 84th percentiles of benchmark VAR</t>
  </si>
  <si>
    <t xml:space="preserve">    Global food production yields as measure of food production</t>
  </si>
  <si>
    <t xml:space="preserve">    Real cereal prices as measure of food commodity prices</t>
  </si>
  <si>
    <t xml:space="preserve">    Global food production excluding US food production</t>
  </si>
  <si>
    <t xml:space="preserve">    Alternative ordering of food production in VAR</t>
  </si>
  <si>
    <t xml:space="preserve">   Oil supply shocks</t>
  </si>
  <si>
    <t xml:space="preserve">   Food commodity supply shocks</t>
  </si>
  <si>
    <t>Volume of seeds</t>
  </si>
  <si>
    <t>Note: Newey-West standard errors; quarterly horizon</t>
  </si>
  <si>
    <t>ND other</t>
  </si>
  <si>
    <t>services other</t>
  </si>
  <si>
    <t>services food</t>
  </si>
  <si>
    <t>durables</t>
  </si>
  <si>
    <t>investment</t>
  </si>
  <si>
    <t>government spending</t>
  </si>
  <si>
    <t>export</t>
  </si>
  <si>
    <t>import</t>
  </si>
  <si>
    <t>GDP deflator</t>
  </si>
  <si>
    <t>Import deflator</t>
  </si>
  <si>
    <t>Nominal wages</t>
  </si>
  <si>
    <t>Real (consumer) wages</t>
  </si>
  <si>
    <t>USD nominal effective exchange rate</t>
  </si>
  <si>
    <t>Real consumer wages</t>
  </si>
  <si>
    <t>Figure - Pass-through of food commodity supply shocks: local projections</t>
  </si>
  <si>
    <t>Food</t>
  </si>
  <si>
    <t>oil</t>
  </si>
  <si>
    <t>Personal consumption</t>
  </si>
  <si>
    <t>Motor vehicles and parts</t>
  </si>
  <si>
    <t>Oil</t>
  </si>
  <si>
    <t>Table 2 - Maximum effects on household expenditures and economic activity</t>
  </si>
  <si>
    <t>Federal Funds rate (horizon = 0)</t>
  </si>
  <si>
    <t>Ratio (maximum impact on variable X / maximum impact on total consumption)</t>
  </si>
  <si>
    <t>Durables: motor vehicles and parts</t>
  </si>
  <si>
    <t>Furnishings &amp; household equipment</t>
  </si>
  <si>
    <r>
      <t>One stdv shock</t>
    </r>
    <r>
      <rPr>
        <b/>
        <vertAlign val="superscript"/>
        <sz val="11"/>
        <color theme="1"/>
        <rFont val="Times New Roman"/>
        <family val="1"/>
        <scheme val="minor"/>
      </rPr>
      <t>1</t>
    </r>
  </si>
  <si>
    <r>
      <t>Ratio to total consumption</t>
    </r>
    <r>
      <rPr>
        <b/>
        <vertAlign val="superscript"/>
        <sz val="11"/>
        <color theme="1"/>
        <rFont val="Times New Roman"/>
        <family val="1"/>
        <scheme val="minor"/>
      </rPr>
      <t>2</t>
    </r>
  </si>
  <si>
    <t>Note: Sources: Gross Domestic Product (GDP) and Personal Consumption Expenditures (PCE) components: US. Bureau of Economic Analysis</t>
  </si>
  <si>
    <t>Note: variables are measured as 100*log of index. Production yields are a ratio of food production divided by area harvested.</t>
  </si>
  <si>
    <t>Note: a detailed motivation and description of the episodes can be found in the online appendix of the paper.</t>
  </si>
  <si>
    <t>(Cumulative) change in</t>
  </si>
  <si>
    <t>Impact</t>
  </si>
  <si>
    <t xml:space="preserve"> After 1Q</t>
  </si>
  <si>
    <r>
      <rPr>
        <b/>
        <sz val="11"/>
        <color theme="1"/>
        <rFont val="Times New Roman"/>
        <family val="1"/>
        <scheme val="minor"/>
      </rPr>
      <t>Russian Wheat Deal and failed monsoon in Southeast Asia</t>
    </r>
    <r>
      <rPr>
        <sz val="11"/>
        <color theme="1"/>
        <rFont val="Times New Roman"/>
        <family val="1"/>
        <scheme val="minor"/>
      </rPr>
      <t xml:space="preserve">
Wheat production in the USSR declined by 13% due to disastrous weather conditions. This resulted in purchases on an unprecedented scale by the Soviet Union on the world market, leading to large price increases from July and August 1972 onwards. The negative consequences of the bad weather conditions in the USSR were only known very late, and were percieved as a considerable shock worldwide since only a few months earlier there were reports of heavy surplus stocks building. The sales involved a series of subsidized transactions following an agreement whereby the US made available credit to the USSR for the purchases (Russian Wheat Deal). The rise in wheat prices was further accelerated by a decision of the US to suspend the subsidies normally paid on exports.
At the same time, the global agricultural sector was severely affected by monsoon failure in most of southeast Asia</t>
    </r>
    <r>
      <rPr>
        <b/>
        <sz val="11"/>
        <color theme="1"/>
        <rFont val="Times New Roman"/>
        <family val="1"/>
        <scheme val="minor"/>
      </rPr>
      <t xml:space="preserve"> </t>
    </r>
    <r>
      <rPr>
        <sz val="11"/>
        <color theme="1"/>
        <rFont val="Times New Roman"/>
        <family val="1"/>
        <scheme val="minor"/>
      </rPr>
      <t xml:space="preserve">during summer, followed by extremely dry weather throughout autumn and early winter. Rice production decreased in Cambodia, India, Malaysia and Thailand by respectively 29%, 9%, 13% and 10%.
In 1972Q3 and 1972Q4, real cereal prices rose by respectively 9.7% and 16.5%. Overall, annual global cereal production declined by 1.6% in 1972, compared to a rise of respectively 9.2% and 7.4% in 1971 and 1973. </t>
    </r>
  </si>
  <si>
    <r>
      <rPr>
        <b/>
        <sz val="11"/>
        <color theme="1"/>
        <rFont val="Times New Roman"/>
        <family val="1"/>
        <scheme val="minor"/>
      </rPr>
      <t>Optimistic rice forecast because of very favorable monsoon season</t>
    </r>
    <r>
      <rPr>
        <sz val="11"/>
        <color theme="1"/>
        <rFont val="Times New Roman"/>
        <family val="1"/>
        <scheme val="minor"/>
      </rPr>
      <t xml:space="preserve">
In September 1975, there were expectations of a record rice crop because of a favorable monsoon season. As a consequence, rice prices started to decrease from October 1975 onwards, which is the start of the harvesting season. Real cereal prices fell by 19% over two subsequent quarters. Ex post, 1975 proved indeed to be a very favorable rice year for India, Japan and Thailand, with an acceleration of production yields relatively to 1974 by respectively 23%, 7% and 14%.</t>
    </r>
  </si>
  <si>
    <t>Note: Newey-West standard errors; quarterly horizon.</t>
  </si>
  <si>
    <t>Figure 5 - Historical contribution of identified shocks to real food commodity prices</t>
  </si>
  <si>
    <t xml:space="preserve">Figure 7 - Historical contribution to US real GDP </t>
  </si>
  <si>
    <r>
      <rPr>
        <b/>
        <sz val="11"/>
        <color theme="1"/>
        <rFont val="Times New Roman"/>
        <family val="1"/>
        <scheme val="minor"/>
      </rPr>
      <t>Significant downward revised global cereal estimates</t>
    </r>
    <r>
      <rPr>
        <sz val="11"/>
        <color theme="1"/>
        <rFont val="Times New Roman"/>
        <family val="1"/>
        <scheme val="minor"/>
      </rPr>
      <t xml:space="preserve">
The FAO's July forecast pointed to a global cereal output which is considerably less than the previous forecast in May. It would be the smallest wheat crop since 1995. The downward revision was mostly a result of a deterioration of production prospects for several of the major wheat crops around the globe because of adverse weather in the northern hemisphere or for planting in the southern hemisphere. The forecast for global coarse grain output was also revised downwards since the last report mainly because of dry weather conditions in the Russian Federation. In September, the Australian Bureau of Agricultural and Resource Economics announced that drought will slash the country's winter grain production. Australia is one of the big five wheat exporters. In retrospect, US wheat production decreased by 18% in 2002 and Australian wheat production by 60%.</t>
    </r>
  </si>
  <si>
    <t>ND and services: other (nonenergy and nonfood)</t>
  </si>
  <si>
    <t>Nondurables and services: other</t>
  </si>
  <si>
    <t>Maximum impact of one standard deviation food commodity supply and oil supply shock; bold figures are significant at 10%</t>
  </si>
  <si>
    <t>Maximum impact of monetary policy shock of 8 basis points; bold figures are significant at 10%</t>
  </si>
  <si>
    <r>
      <t>8 basis points monetary policy shock</t>
    </r>
    <r>
      <rPr>
        <b/>
        <vertAlign val="superscript"/>
        <sz val="11"/>
        <color theme="1"/>
        <rFont val="Times New Roman"/>
        <family val="1"/>
        <scheme val="minor"/>
      </rPr>
      <t>4</t>
    </r>
  </si>
  <si>
    <t xml:space="preserve">          of benchmark food prices in US dollars for cereals, vegetable oils, meat, seafood, sugar, bananas and oranges.</t>
  </si>
  <si>
    <t xml:space="preserve">          Cereal prices aggregates the prices of corn, wheat, rice and soybeans on a (trend) production-weighted basis. Source: IMF.</t>
  </si>
  <si>
    <t xml:space="preserve">           Crude Oil, Biofuel Shares: US Energy Information Administration; Trade Data: UN Comtrade Database (SITC 1 Classification).</t>
  </si>
  <si>
    <t>Note: sample period is 1963Q1-2013Q4, horizon is quarterly.</t>
  </si>
  <si>
    <t xml:space="preserve">   1963Q1 - 1999Q4</t>
  </si>
  <si>
    <t xml:space="preserve">   1985Q1 - 2013Q4</t>
  </si>
  <si>
    <t>Seeds</t>
  </si>
  <si>
    <t>Method 1</t>
  </si>
  <si>
    <t>F.E. January - April</t>
  </si>
  <si>
    <t>F.E. May - December</t>
  </si>
  <si>
    <t>Correlation</t>
  </si>
  <si>
    <t>Method 2</t>
  </si>
  <si>
    <t>F.E. May - April</t>
  </si>
  <si>
    <t>Shifted Annual Food Shock</t>
  </si>
  <si>
    <t>Time</t>
  </si>
  <si>
    <t>Food Supply Shock (July '16 version</t>
  </si>
  <si>
    <t>OLS Coeff.</t>
  </si>
  <si>
    <t>SE</t>
  </si>
  <si>
    <t>Figure 15 - Pass-through to household expenditures</t>
  </si>
  <si>
    <t>Figure 14 - Pass-through to consumer prices</t>
  </si>
  <si>
    <t>Figure 12 - Impulse responses to narrative food commodity supply shocks: local projections</t>
  </si>
  <si>
    <t>Figure 11 - Subsample analysis based on smaller VARs: 1985-2002 versus 2003-2014 episodes</t>
  </si>
  <si>
    <t>Figure 10 - Subsample analysis: 1963-1999 versus 1985-2013 episodes (benchmark VAR)</t>
  </si>
  <si>
    <t>Figure 9 - Effects of global food commodity supply shocks: sensitivity analysis</t>
  </si>
  <si>
    <t>Food commodity supply shocks</t>
  </si>
  <si>
    <t>Figure 13 - Comparison with oil supply shocks</t>
  </si>
  <si>
    <t>USDA forecast revisions</t>
  </si>
  <si>
    <t xml:space="preserve">   1985Q1 - 2002Q4</t>
  </si>
  <si>
    <t xml:space="preserve">   2003Q1 - 2014Q4</t>
  </si>
  <si>
    <t>Panel (B) - Impact on US variables</t>
  </si>
  <si>
    <t>Panel (A) - Results 5-variables VAR model of Peersman et al. (2016)</t>
  </si>
  <si>
    <t xml:space="preserve">          Panel (B) shows results for US variables added one by one to the global VAR model. Source: Peersman et al. (2016).</t>
  </si>
  <si>
    <t>Export</t>
  </si>
  <si>
    <t>Inflation expectations</t>
  </si>
  <si>
    <r>
      <t>Weighted impact</t>
    </r>
    <r>
      <rPr>
        <b/>
        <vertAlign val="superscript"/>
        <sz val="11"/>
        <color theme="1"/>
        <rFont val="Times New Roman"/>
        <family val="1"/>
        <scheme val="minor"/>
      </rPr>
      <t>3</t>
    </r>
  </si>
  <si>
    <t>Maximum impact * ratio of component to real GDP</t>
  </si>
  <si>
    <t>Panel (B) - Correlation of food commodity supply shocks and USDA forecast revisions</t>
  </si>
  <si>
    <t>SP500</t>
  </si>
  <si>
    <t>FSDJ</t>
  </si>
  <si>
    <t>VXO</t>
  </si>
  <si>
    <t>S&amp;P 500</t>
  </si>
  <si>
    <t>VIX</t>
  </si>
  <si>
    <t>Panel (A) - Impact of food commodity supply shocks on financial markets</t>
  </si>
  <si>
    <t xml:space="preserve">Note: Panel (A) shows the impulse response functions of the S&amp;P 500 and the VIX stock market volatility index by adding these variables to the </t>
  </si>
  <si>
    <t xml:space="preserve">           shocks (standard deviations). Forecast revisions are sum (December forecast - May forecast) and (April forecast - December forecast);</t>
  </si>
  <si>
    <t xml:space="preserve">           benchmark VAR. Panel (B) shows the annual USDA forecast revisions for world grains output (percent) and annual food commodity supply </t>
  </si>
  <si>
    <t xml:space="preserve">            shocks are sum of 4 quarters. USDA forecasts are (millions metric tons) of wheat, coarse grains (corn, sorghum, barley, oats, rye, millet </t>
  </si>
  <si>
    <t xml:space="preserve">           and mixed grains) and milled rice. Food commodity supply shocks are caloric weighted aggregate of corn, wheat, rice and soybeans.</t>
  </si>
  <si>
    <t>Figure 8 - Did we identify exogenous food commodity market shocks?</t>
  </si>
  <si>
    <t xml:space="preserve">   Alternative VAR specification</t>
  </si>
  <si>
    <t xml:space="preserve">   Benchmark VAR</t>
  </si>
  <si>
    <t>Panel (A) - Alternative ordering of food production in VAR</t>
  </si>
  <si>
    <t>Note: horizon is quarterly; 16th and 84th percentiles.</t>
  </si>
  <si>
    <t>Panel (C) - Real cereal prices as measure of food commodity prices</t>
  </si>
  <si>
    <t>Panel (B) - Global food production index excluding US food production as measure of food production</t>
  </si>
  <si>
    <t>Panel (D) - Global food production yields as measure of food production</t>
  </si>
  <si>
    <t>Panel (E) - VAR estimated in (log) differences</t>
  </si>
  <si>
    <t xml:space="preserve">Variance decomps for dynamic factors </t>
  </si>
  <si>
    <t xml:space="preserve">  Number of unobserved static = number of dynamic factors:  6 </t>
  </si>
  <si>
    <t xml:space="preserve">  Number of observed static = number of dynamic factors:  2 </t>
  </si>
  <si>
    <t xml:space="preserve">  Identified Shock Number:  1 </t>
  </si>
  <si>
    <t xml:space="preserve">     Observed static factors:</t>
  </si>
  <si>
    <t xml:space="preserve">          PROD_DP</t>
  </si>
  <si>
    <t xml:space="preserve">          FOODCP_DP</t>
  </si>
  <si>
    <t xml:space="preserve">     Sample Period: 1961:Q4-2013:Q4</t>
  </si>
  <si>
    <t xml:space="preserve">    Number of VAR lags:  5 </t>
  </si>
  <si>
    <t xml:space="preserve">    Number of AR lags for uniqueness:  4 </t>
  </si>
  <si>
    <t xml:space="preserve">    Number of bootstrap simulations for SE calculation:  500 </t>
  </si>
  <si>
    <t xml:space="preserve">    Columns denote horizons (as in IRFs) </t>
  </si>
  <si>
    <t>Name</t>
  </si>
  <si>
    <t>Desc</t>
  </si>
  <si>
    <t>GDPC96</t>
  </si>
  <si>
    <t>IRF Estimate</t>
  </si>
  <si>
    <t>IRF bootstrap mean</t>
  </si>
  <si>
    <t>IRF bootstrap std. deviation</t>
  </si>
  <si>
    <t>VD Estimate</t>
  </si>
  <si>
    <t>VD bootstrap mean</t>
  </si>
  <si>
    <t>VD bootstrap std. deviation</t>
  </si>
  <si>
    <t>PCECC96</t>
  </si>
  <si>
    <t>PCDGCC96_Q</t>
  </si>
  <si>
    <t>Cons:Dur</t>
  </si>
  <si>
    <t>PCESVC96_Q</t>
  </si>
  <si>
    <t>Cons:Svc</t>
  </si>
  <si>
    <t>PCNDGC96_Q</t>
  </si>
  <si>
    <t>Cons:NonDur</t>
  </si>
  <si>
    <t>GPDIC96</t>
  </si>
  <si>
    <t>FPIC96_Q</t>
  </si>
  <si>
    <t>FixedInv</t>
  </si>
  <si>
    <t>NRIPDC96_Q</t>
  </si>
  <si>
    <t>Inv:Equip</t>
  </si>
  <si>
    <t>PNFIC96_Q</t>
  </si>
  <si>
    <t>FixInv:NonRes</t>
  </si>
  <si>
    <t>PRFIC96_Q</t>
  </si>
  <si>
    <t>FixedInv:Res</t>
  </si>
  <si>
    <t>CBIC96_GDP</t>
  </si>
  <si>
    <t>Ch. Inv/GDP</t>
  </si>
  <si>
    <t>GCEC96</t>
  </si>
  <si>
    <t>Gov.Spending</t>
  </si>
  <si>
    <t>FGCEC96_Q</t>
  </si>
  <si>
    <t>Gov:Fed</t>
  </si>
  <si>
    <t>GRECPT</t>
  </si>
  <si>
    <t>Real_Gov Receipts</t>
  </si>
  <si>
    <t>SLCEC96_Q</t>
  </si>
  <si>
    <t>Gov:State&amp;Local</t>
  </si>
  <si>
    <t>EXPGSC96</t>
  </si>
  <si>
    <t>Exports</t>
  </si>
  <si>
    <t>IMPGSC96</t>
  </si>
  <si>
    <t>Imports</t>
  </si>
  <si>
    <t>DPIC96</t>
  </si>
  <si>
    <t>Disp-Income</t>
  </si>
  <si>
    <t>OUTNFB</t>
  </si>
  <si>
    <t>Ouput:NFB</t>
  </si>
  <si>
    <t>OUTBS</t>
  </si>
  <si>
    <t>Output:Bus</t>
  </si>
  <si>
    <t>INDPRO</t>
  </si>
  <si>
    <t>IP: Total index</t>
  </si>
  <si>
    <t>IPFINAL</t>
  </si>
  <si>
    <t>IP: Final products</t>
  </si>
  <si>
    <t>IPCONGD</t>
  </si>
  <si>
    <t>IP: Consumer goods</t>
  </si>
  <si>
    <t>IPMAT</t>
  </si>
  <si>
    <t>IP: Materials</t>
  </si>
  <si>
    <t>IPDMAT</t>
  </si>
  <si>
    <t>IP: Dur gds materials</t>
  </si>
  <si>
    <t>IPNMAT</t>
  </si>
  <si>
    <t>IP: Nondur gds materials</t>
  </si>
  <si>
    <t>IPDCONGD</t>
  </si>
  <si>
    <t>IP: Dur Cons. Goods</t>
  </si>
  <si>
    <t>IP.B51110.S</t>
  </si>
  <si>
    <t xml:space="preserve">IP: Auto </t>
  </si>
  <si>
    <t>IPNCONGD</t>
  </si>
  <si>
    <t>IP:NonDur Cons God</t>
  </si>
  <si>
    <t>IP.B52000.S</t>
  </si>
  <si>
    <t>IP: Bus Equip</t>
  </si>
  <si>
    <t>TCU</t>
  </si>
  <si>
    <t>Capu Tot</t>
  </si>
  <si>
    <t>PAYEMS</t>
  </si>
  <si>
    <t>Emp:Nonfarm</t>
  </si>
  <si>
    <t>USPRIV</t>
  </si>
  <si>
    <t>Emp: Private</t>
  </si>
  <si>
    <t>MANEMP</t>
  </si>
  <si>
    <t>Emp: mfg</t>
  </si>
  <si>
    <t>SRVPRD</t>
  </si>
  <si>
    <t>Emp:Services</t>
  </si>
  <si>
    <t>USGOOD</t>
  </si>
  <si>
    <t>Emp:Goods</t>
  </si>
  <si>
    <t>DMANEMP</t>
  </si>
  <si>
    <t>Emp: DurGoods</t>
  </si>
  <si>
    <t>NDMANEMP</t>
  </si>
  <si>
    <t>Emp: Nondur Goods</t>
  </si>
  <si>
    <t>USCONS</t>
  </si>
  <si>
    <t>Emp: Const</t>
  </si>
  <si>
    <t>USEHS</t>
  </si>
  <si>
    <t>Emp: Edu&amp;Health</t>
  </si>
  <si>
    <t>USFIRE</t>
  </si>
  <si>
    <t>Emp: Finance</t>
  </si>
  <si>
    <t>USINFO</t>
  </si>
  <si>
    <t>Emp: Infor</t>
  </si>
  <si>
    <t>USPBS</t>
  </si>
  <si>
    <t>Emp: Bus Serv</t>
  </si>
  <si>
    <t>USLAH</t>
  </si>
  <si>
    <t>Emp:Leisure</t>
  </si>
  <si>
    <t>USSERV</t>
  </si>
  <si>
    <t>Emp:OtherSvcs</t>
  </si>
  <si>
    <t>USMINE</t>
  </si>
  <si>
    <t>Emp: Mining/NatRes</t>
  </si>
  <si>
    <t>USTPU</t>
  </si>
  <si>
    <t>Emp:Trade&amp;Trans</t>
  </si>
  <si>
    <t>USGOVT</t>
  </si>
  <si>
    <t>Emp: Gov</t>
  </si>
  <si>
    <t>USTRADE</t>
  </si>
  <si>
    <t>Emp:Retail</t>
  </si>
  <si>
    <t>USWTRADE</t>
  </si>
  <si>
    <t>Emp:Wholesal</t>
  </si>
  <si>
    <t>CES9091000001</t>
  </si>
  <si>
    <t>Emp: Gov(Fed)</t>
  </si>
  <si>
    <t>CES9092000001</t>
  </si>
  <si>
    <t>Emp: Gov (State)</t>
  </si>
  <si>
    <t>CES9093000001</t>
  </si>
  <si>
    <t>Emp: Gov (Local)</t>
  </si>
  <si>
    <t>CE160V</t>
  </si>
  <si>
    <t>Emp: Total (HHSurve)</t>
  </si>
  <si>
    <t>LNS11300000</t>
  </si>
  <si>
    <t>LF Part Rate</t>
  </si>
  <si>
    <t>LNS14000000</t>
  </si>
  <si>
    <t>Unemp Rate</t>
  </si>
  <si>
    <t>URATE_ST</t>
  </si>
  <si>
    <t>Urate_ST</t>
  </si>
  <si>
    <t>URATE_LT</t>
  </si>
  <si>
    <t>Urate_LT</t>
  </si>
  <si>
    <t>LNS14000012</t>
  </si>
  <si>
    <t>Urate: Age16-19</t>
  </si>
  <si>
    <t>LNS14000025</t>
  </si>
  <si>
    <t>Urate:Age&gt;20 Men</t>
  </si>
  <si>
    <t>LNS14000026</t>
  </si>
  <si>
    <t>Urate: Age&gt;20 Women</t>
  </si>
  <si>
    <t>LNS1300839</t>
  </si>
  <si>
    <t>U: Dur&lt;5wks</t>
  </si>
  <si>
    <t>LNS13008756</t>
  </si>
  <si>
    <t>U:Dur5-14wks</t>
  </si>
  <si>
    <t>UEMP15T26</t>
  </si>
  <si>
    <t>U:dur&gt;15-26wks</t>
  </si>
  <si>
    <t>LNS13008636</t>
  </si>
  <si>
    <t>U: Dur&gt;27wks</t>
  </si>
  <si>
    <t>LNS13023621</t>
  </si>
  <si>
    <t>U: Job losers</t>
  </si>
  <si>
    <t>LNS13023557</t>
  </si>
  <si>
    <t>U: LF Reenty</t>
  </si>
  <si>
    <t>LNS13023705</t>
  </si>
  <si>
    <t>U: Job Leavers</t>
  </si>
  <si>
    <t>LNS13023569</t>
  </si>
  <si>
    <t>U: New Entrants</t>
  </si>
  <si>
    <t>LNS12032194</t>
  </si>
  <si>
    <t>Emp:SlackWk</t>
  </si>
  <si>
    <t>HOABS</t>
  </si>
  <si>
    <t>EmpHrs:Bus Sec</t>
  </si>
  <si>
    <t>HOANBS</t>
  </si>
  <si>
    <t>EmpHrs:nfb</t>
  </si>
  <si>
    <t>AWHMAN</t>
  </si>
  <si>
    <t>AWH Man</t>
  </si>
  <si>
    <t>AWHNONAG</t>
  </si>
  <si>
    <t>AWH Privat</t>
  </si>
  <si>
    <t>AWOTMAN</t>
  </si>
  <si>
    <t>AWH Overtime</t>
  </si>
  <si>
    <t>A0M046</t>
  </si>
  <si>
    <t>HelpWnted</t>
  </si>
  <si>
    <t>HOUST</t>
  </si>
  <si>
    <t>Hstarts</t>
  </si>
  <si>
    <t>HOUST5F</t>
  </si>
  <si>
    <t>Hstarts &gt;5units</t>
  </si>
  <si>
    <t>PERMIT</t>
  </si>
  <si>
    <t>Hpermits</t>
  </si>
  <si>
    <t>HOUSTMW</t>
  </si>
  <si>
    <t>Hstarts:MW</t>
  </si>
  <si>
    <t>HOUSTNE</t>
  </si>
  <si>
    <t>Hstarts:NE</t>
  </si>
  <si>
    <t>HOUSTS</t>
  </si>
  <si>
    <t>Hstarts:S</t>
  </si>
  <si>
    <t>HOUSTW</t>
  </si>
  <si>
    <t>Hstarts:W</t>
  </si>
  <si>
    <t>A0M009</t>
  </si>
  <si>
    <t>Constr. Contracts</t>
  </si>
  <si>
    <t>A0M057</t>
  </si>
  <si>
    <t>MT Sales</t>
  </si>
  <si>
    <t>A0M059</t>
  </si>
  <si>
    <t>Ret. Sale</t>
  </si>
  <si>
    <t>A0M007</t>
  </si>
  <si>
    <t>Orders (DurMfg)</t>
  </si>
  <si>
    <t>A0M008</t>
  </si>
  <si>
    <t>Orders(ConsumerGoods/Mat.)</t>
  </si>
  <si>
    <t>A1M092</t>
  </si>
  <si>
    <t>UnfOrders(DurGds)</t>
  </si>
  <si>
    <t>A0M027</t>
  </si>
  <si>
    <t>Orders(NonDefCap)</t>
  </si>
  <si>
    <t>NAPMSDI</t>
  </si>
  <si>
    <t>VendPerf</t>
  </si>
  <si>
    <t>NAPMII</t>
  </si>
  <si>
    <t>NAPM:INV</t>
  </si>
  <si>
    <t>NAPMNOI</t>
  </si>
  <si>
    <t>NAPM:ORD</t>
  </si>
  <si>
    <t>A0M070</t>
  </si>
  <si>
    <t>MT Invent</t>
  </si>
  <si>
    <t>PCECTPI</t>
  </si>
  <si>
    <t>PCED</t>
  </si>
  <si>
    <t>JCXFE</t>
  </si>
  <si>
    <t>PCED_LFE</t>
  </si>
  <si>
    <t>GDPCTPI</t>
  </si>
  <si>
    <t>GDP Defl</t>
  </si>
  <si>
    <t>GPDICTPI</t>
  </si>
  <si>
    <t>GPDI Defl</t>
  </si>
  <si>
    <t>IPDBS</t>
  </si>
  <si>
    <t>BusSec Defl</t>
  </si>
  <si>
    <t>PCED_G</t>
  </si>
  <si>
    <t>PCED_Goods</t>
  </si>
  <si>
    <t>PCED_DG</t>
  </si>
  <si>
    <t>PCED_DurGoods</t>
  </si>
  <si>
    <t>PCED_NDG</t>
  </si>
  <si>
    <t>PCED_NDurGoods</t>
  </si>
  <si>
    <t>PCED_S</t>
  </si>
  <si>
    <t>PCED_Serv</t>
  </si>
  <si>
    <t>PCED_SC</t>
  </si>
  <si>
    <t>PCED_HouseholdServices</t>
  </si>
  <si>
    <t>PCED_MV</t>
  </si>
  <si>
    <t>PCED_MotorVec</t>
  </si>
  <si>
    <t>PCED_DHE</t>
  </si>
  <si>
    <t>PCED_DurHousehold</t>
  </si>
  <si>
    <t>PCED_REC</t>
  </si>
  <si>
    <t>PCED_Recreation</t>
  </si>
  <si>
    <t>PCED_ODG</t>
  </si>
  <si>
    <t>PCED_OthDurGds</t>
  </si>
  <si>
    <t>PCED_FB</t>
  </si>
  <si>
    <t>PCED_Food_Bev</t>
  </si>
  <si>
    <t>PCED_APP</t>
  </si>
  <si>
    <t>PCED_Clothing</t>
  </si>
  <si>
    <t>PCED_GAS</t>
  </si>
  <si>
    <t>PCED_Gas_Enrgy</t>
  </si>
  <si>
    <t>PCED_ONG</t>
  </si>
  <si>
    <t>PCED_OthNDurGds</t>
  </si>
  <si>
    <t>PCED_HU</t>
  </si>
  <si>
    <t>PCED_Housing-Utilities</t>
  </si>
  <si>
    <t>PCED_HC</t>
  </si>
  <si>
    <t>PCED_HealthCare</t>
  </si>
  <si>
    <t>PCED_TRA</t>
  </si>
  <si>
    <t>PCED_TransSvg</t>
  </si>
  <si>
    <t>PCED_RECS</t>
  </si>
  <si>
    <t>PCED_RecServices</t>
  </si>
  <si>
    <t>PCED_FS</t>
  </si>
  <si>
    <t>PCED_FoodServ_Acc.</t>
  </si>
  <si>
    <t>PCED_INS</t>
  </si>
  <si>
    <t>PCED_FIRE</t>
  </si>
  <si>
    <t>PCED_OS</t>
  </si>
  <si>
    <t>PCED_OtherServices</t>
  </si>
  <si>
    <t>CPIAUCSL</t>
  </si>
  <si>
    <t>CPILFESL</t>
  </si>
  <si>
    <t>CPI_LFE</t>
  </si>
  <si>
    <t>PPIFGS</t>
  </si>
  <si>
    <t>PPI:FinGds</t>
  </si>
  <si>
    <t>PPIACO</t>
  </si>
  <si>
    <t>PPI</t>
  </si>
  <si>
    <t>PPIFCG</t>
  </si>
  <si>
    <t>PPI:FinConsGds</t>
  </si>
  <si>
    <t>PPIFCF</t>
  </si>
  <si>
    <t>PPI:FinConsGds(Food)</t>
  </si>
  <si>
    <t>PPIIDC</t>
  </si>
  <si>
    <t>PPI:IndCom</t>
  </si>
  <si>
    <t>PPIITM</t>
  </si>
  <si>
    <t>PPI:IntMat</t>
  </si>
  <si>
    <t>A0M099</t>
  </si>
  <si>
    <t>Real_P:SensMat</t>
  </si>
  <si>
    <t>PSCCOM</t>
  </si>
  <si>
    <t>Real_Commod: spot price</t>
  </si>
  <si>
    <t>NAPMPRI</t>
  </si>
  <si>
    <t>NAPM com price</t>
  </si>
  <si>
    <t>WPU0531</t>
  </si>
  <si>
    <t>Real_Price:NatGas</t>
  </si>
  <si>
    <t>AHETPI</t>
  </si>
  <si>
    <t>Real_AHE:PrivInd</t>
  </si>
  <si>
    <t>CES2000000008</t>
  </si>
  <si>
    <t>Real_AHE:Const</t>
  </si>
  <si>
    <t>CES3000000008</t>
  </si>
  <si>
    <t>Real_AHE:MFG</t>
  </si>
  <si>
    <t>COMPRNFB</t>
  </si>
  <si>
    <t>CPH:NFB</t>
  </si>
  <si>
    <t>RCPHBS</t>
  </si>
  <si>
    <t>CPH:Bus</t>
  </si>
  <si>
    <t>OPHNFB</t>
  </si>
  <si>
    <t>OPH:nfb</t>
  </si>
  <si>
    <t>OPHPBS</t>
  </si>
  <si>
    <t>OPH:Bus</t>
  </si>
  <si>
    <t>ULCBS</t>
  </si>
  <si>
    <t>ULC:Bus</t>
  </si>
  <si>
    <t>ULCNFB</t>
  </si>
  <si>
    <t>ULC:NFB</t>
  </si>
  <si>
    <t>UNLPNBS</t>
  </si>
  <si>
    <t>UNLPay:nfb</t>
  </si>
  <si>
    <t>FEDFUNDS</t>
  </si>
  <si>
    <t>FedFunds</t>
  </si>
  <si>
    <t>TB3MS</t>
  </si>
  <si>
    <t>TB-3Mth</t>
  </si>
  <si>
    <t>TB6MS</t>
  </si>
  <si>
    <t>TM-6MTH</t>
  </si>
  <si>
    <t>MED3</t>
  </si>
  <si>
    <t>EuroDol3M</t>
  </si>
  <si>
    <t>GS1</t>
  </si>
  <si>
    <t>TB-1YR</t>
  </si>
  <si>
    <t>GS10</t>
  </si>
  <si>
    <t>TB-10YR</t>
  </si>
  <si>
    <t>MORTG</t>
  </si>
  <si>
    <t>Mort-30Yr</t>
  </si>
  <si>
    <t>AAA</t>
  </si>
  <si>
    <t>AAA Bond</t>
  </si>
  <si>
    <t>BAA</t>
  </si>
  <si>
    <t>BAA Bond</t>
  </si>
  <si>
    <t>BAA_GS10</t>
  </si>
  <si>
    <t>MRTG_GS10</t>
  </si>
  <si>
    <t>TB6M_TB3M</t>
  </si>
  <si>
    <t>tb6m_tb3m</t>
  </si>
  <si>
    <t>GS1_TB3M</t>
  </si>
  <si>
    <t>GS1_tb3m</t>
  </si>
  <si>
    <t>GS10_TB3M</t>
  </si>
  <si>
    <t>GS10_tb3m</t>
  </si>
  <si>
    <t>CP90_TBILL</t>
  </si>
  <si>
    <t>CP_Tbill Spread</t>
  </si>
  <si>
    <t>MED3_TB3M</t>
  </si>
  <si>
    <t>Ted_spr</t>
  </si>
  <si>
    <t>GZ_SPREAD</t>
  </si>
  <si>
    <t>gz_spread</t>
  </si>
  <si>
    <t>GZ_EBP</t>
  </si>
  <si>
    <t>gz_ebp</t>
  </si>
  <si>
    <t>AMBSL</t>
  </si>
  <si>
    <t>Real_mbase</t>
  </si>
  <si>
    <t>IMFSL</t>
  </si>
  <si>
    <t>Real_InsMMF</t>
  </si>
  <si>
    <t>M1SL</t>
  </si>
  <si>
    <t>Real_m1</t>
  </si>
  <si>
    <t>M2SL</t>
  </si>
  <si>
    <t>Real_m2</t>
  </si>
  <si>
    <t>MZMSL</t>
  </si>
  <si>
    <t>Real_mzm</t>
  </si>
  <si>
    <t>BUSLOANS</t>
  </si>
  <si>
    <t>Real_C&amp;Lloand</t>
  </si>
  <si>
    <t>CONSUMER</t>
  </si>
  <si>
    <t>Real_ConsLoans</t>
  </si>
  <si>
    <t>NONREVSL</t>
  </si>
  <si>
    <t>Real_NonRevCredit</t>
  </si>
  <si>
    <t>REALLN</t>
  </si>
  <si>
    <t>Real_LoansRealEst</t>
  </si>
  <si>
    <t>REVOLSL</t>
  </si>
  <si>
    <t>Real_RevolvCredit</t>
  </si>
  <si>
    <t>TOTALSL</t>
  </si>
  <si>
    <t>Real_ConsuCred</t>
  </si>
  <si>
    <t>DRIWCIL</t>
  </si>
  <si>
    <t>FRBSLO_Consumers</t>
  </si>
  <si>
    <t>FSPCOM</t>
  </si>
  <si>
    <t>FL152000005SA</t>
  </si>
  <si>
    <t>Real_HHW:TA</t>
  </si>
  <si>
    <t>FL154190005SA</t>
  </si>
  <si>
    <t>Real_HHW:TL</t>
  </si>
  <si>
    <t>LIAB_PDI</t>
  </si>
  <si>
    <t>liab_PDI</t>
  </si>
  <si>
    <t>FL152090005SA</t>
  </si>
  <si>
    <t>Real_HHW:W</t>
  </si>
  <si>
    <t>NWORTH_PDI</t>
  </si>
  <si>
    <t>W_PDI</t>
  </si>
  <si>
    <t>FL154090005SA</t>
  </si>
  <si>
    <t>Real_HHW:TFA</t>
  </si>
  <si>
    <t>TTABSHNO_REANSHNO</t>
  </si>
  <si>
    <t>Real_HHW:TA_RE</t>
  </si>
  <si>
    <t>FL152010005SA</t>
  </si>
  <si>
    <t>Real_HHW:TNFA</t>
  </si>
  <si>
    <t>FL155035005SA</t>
  </si>
  <si>
    <t>Real_HHW:RE</t>
  </si>
  <si>
    <t>DJIA</t>
  </si>
  <si>
    <t>MVOL</t>
  </si>
  <si>
    <t>USSTHPI</t>
  </si>
  <si>
    <t>Real_Hprice:OFHEO</t>
  </si>
  <si>
    <t>SPCS10RSA</t>
  </si>
  <si>
    <t>Real_CS_10</t>
  </si>
  <si>
    <t>SPCS20RSA</t>
  </si>
  <si>
    <t>Real_CS_20</t>
  </si>
  <si>
    <t>TWEXMMTH</t>
  </si>
  <si>
    <t>Ex rate: major</t>
  </si>
  <si>
    <t>EXUSEU</t>
  </si>
  <si>
    <t>Ex rate: Euro</t>
  </si>
  <si>
    <t>EXSZUS</t>
  </si>
  <si>
    <t>Ex rate: Switz</t>
  </si>
  <si>
    <t>EXJPUS</t>
  </si>
  <si>
    <t>Ex rate: Japan</t>
  </si>
  <si>
    <t>EXUSUK</t>
  </si>
  <si>
    <t>Ex rate: UK</t>
  </si>
  <si>
    <t>EXCAUS</t>
  </si>
  <si>
    <t>EX rate: Canada</t>
  </si>
  <si>
    <t>OECD_GDP</t>
  </si>
  <si>
    <t>OECD GDP</t>
  </si>
  <si>
    <t>IP_EUROPE</t>
  </si>
  <si>
    <t>IP Europe</t>
  </si>
  <si>
    <t>GLOBAL_ACT</t>
  </si>
  <si>
    <t>Global Ec Activity</t>
  </si>
  <si>
    <t>U0M083</t>
  </si>
  <si>
    <t>Cons. Expectations</t>
  </si>
  <si>
    <t>POLUNC</t>
  </si>
  <si>
    <t>PoilcyUncertainty</t>
  </si>
  <si>
    <t>OILPROD</t>
  </si>
  <si>
    <t>World Oil Production</t>
  </si>
  <si>
    <t>OILPROD_SA</t>
  </si>
  <si>
    <t>IP.B51220.S</t>
  </si>
  <si>
    <t>IP: Energy Prds</t>
  </si>
  <si>
    <t>MTESTUS1_SA</t>
  </si>
  <si>
    <t>Petroleum Stocks</t>
  </si>
  <si>
    <t>WPU0561</t>
  </si>
  <si>
    <t>Real_Price:Oil</t>
  </si>
  <si>
    <t>MCOILWTICO</t>
  </si>
  <si>
    <t>Real_Crudeoil Price</t>
  </si>
  <si>
    <t>MCOILBRENTEU</t>
  </si>
  <si>
    <t>Real_CrudeOil</t>
  </si>
  <si>
    <t>MGASNYH</t>
  </si>
  <si>
    <t>Real_Price Gasoline</t>
  </si>
  <si>
    <t>RAC_IMP</t>
  </si>
  <si>
    <t>Real_Refiners Acq. Cost (Imports)</t>
  </si>
  <si>
    <t>CPIGAS</t>
  </si>
  <si>
    <t>Real_CPI Gasoline</t>
  </si>
  <si>
    <t>PROD_DP</t>
  </si>
  <si>
    <t>QOIL_DP</t>
  </si>
  <si>
    <t>RACUSD_DP</t>
  </si>
  <si>
    <t>Real_RACUSD_DP</t>
  </si>
  <si>
    <t>CPI_DP</t>
  </si>
  <si>
    <t>WIP_DP</t>
  </si>
  <si>
    <t>FOODCP_DP</t>
  </si>
  <si>
    <t>Real_FOODCP_DP</t>
  </si>
  <si>
    <t>SEED_DP</t>
  </si>
  <si>
    <t>GDP_DP</t>
  </si>
  <si>
    <t>GDPC_DP</t>
  </si>
  <si>
    <t>IR_DP</t>
  </si>
  <si>
    <t>Panel (F) - FAVAR with 6 unobserved macro factors, global food production and real food commodity prices</t>
  </si>
  <si>
    <t>Note: horizon is quarterly; 16th and 84th percentiles error bands.</t>
  </si>
  <si>
    <t>Note: horizon is quarterly; 16th and 84th percentiles. Panel (A) shows results for 5-variables global VAR model for crude oil and food commodity markets.</t>
  </si>
  <si>
    <t>Consumer sentiment</t>
  </si>
  <si>
    <t>Note: horizon is quarterly; 16th and 84th percentiles. The panels only show the impulse responses of some key variables.</t>
  </si>
  <si>
    <t>Figure 9 - Effects of global food commodity supply shocks on key variables: sensitivity analysis</t>
  </si>
  <si>
    <t>Figure 9 (continued) - Effects of global food commodity supply shocks on key variables: sensitivity analysis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</si>
</sst>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yyyy"/>
  </numFmts>
  <fonts count="49" x14ac:knownFonts="1">
    <font>
      <sz val="11"/>
      <color theme="1"/>
      <name val="Times New Roman"/>
      <family val="2"/>
      <scheme val="minor"/>
    </font>
    <font>
      <sz val="14"/>
      <color theme="1"/>
      <name val="Times New Roman"/>
      <family val="2"/>
      <scheme val="minor"/>
    </font>
    <font>
      <sz val="12"/>
      <color theme="1"/>
      <name val="Times New Roman"/>
      <family val="2"/>
      <scheme val="minor"/>
    </font>
    <font>
      <sz val="11"/>
      <color theme="1"/>
      <name val="Times New Roman"/>
      <family val="2"/>
      <scheme val="minor"/>
    </font>
    <font>
      <b/>
      <sz val="16"/>
      <color theme="1"/>
      <name val="Times New Roman"/>
      <family val="1"/>
      <scheme val="minor"/>
    </font>
    <font>
      <sz val="11"/>
      <color theme="1"/>
      <name val="Times New Roman"/>
      <family val="1"/>
      <scheme val="minor"/>
    </font>
    <font>
      <b/>
      <sz val="11"/>
      <color theme="1"/>
      <name val="Times New Roman"/>
      <family val="1"/>
      <scheme val="minor"/>
    </font>
    <font>
      <b/>
      <sz val="14"/>
      <color theme="1"/>
      <name val="Times New Roman"/>
      <family val="1"/>
      <scheme val="minor"/>
    </font>
    <font>
      <b/>
      <sz val="18"/>
      <color theme="1"/>
      <name val="Times New Roman"/>
      <family val="1"/>
      <scheme val="minor"/>
    </font>
    <font>
      <sz val="16"/>
      <color theme="1"/>
      <name val="Times New Roman"/>
      <family val="1"/>
      <scheme val="minor"/>
    </font>
    <font>
      <sz val="10"/>
      <color theme="1"/>
      <name val="Times New Roman"/>
      <family val="2"/>
      <scheme val="minor"/>
    </font>
    <font>
      <sz val="10"/>
      <name val="Arial"/>
      <family val="2"/>
    </font>
    <font>
      <i/>
      <sz val="10"/>
      <name val="Arial"/>
      <family val="2"/>
    </font>
    <font>
      <b/>
      <i/>
      <sz val="15"/>
      <name val="Arial"/>
      <family val="2"/>
    </font>
    <font>
      <b/>
      <sz val="10"/>
      <name val="Arial"/>
      <family val="2"/>
    </font>
    <font>
      <b/>
      <sz val="10"/>
      <color rgb="FFFF0000"/>
      <name val="Arial"/>
      <family val="2"/>
    </font>
    <font>
      <b/>
      <sz val="10"/>
      <color indexed="9"/>
      <name val="Arial"/>
      <family val="2"/>
    </font>
    <font>
      <sz val="13"/>
      <name val="Arial"/>
      <family val="2"/>
    </font>
    <font>
      <b/>
      <sz val="14"/>
      <name val="Arial"/>
      <family val="2"/>
    </font>
    <font>
      <u/>
      <sz val="10"/>
      <color indexed="12"/>
      <name val="Arial"/>
      <family val="2"/>
    </font>
    <font>
      <sz val="10"/>
      <name val="Helv"/>
    </font>
    <font>
      <sz val="11"/>
      <name val="Arial"/>
      <family val="2"/>
    </font>
    <font>
      <sz val="6"/>
      <name val="P-AVGARD"/>
    </font>
    <font>
      <b/>
      <sz val="10"/>
      <color theme="5"/>
      <name val="Arial"/>
      <family val="2"/>
    </font>
    <font>
      <sz val="11"/>
      <name val="Times New Roman"/>
      <family val="1"/>
      <scheme val="minor"/>
    </font>
    <font>
      <b/>
      <sz val="13"/>
      <color theme="1"/>
      <name val="Times New Roman"/>
      <family val="1"/>
      <scheme val="minor"/>
    </font>
    <font>
      <sz val="13"/>
      <color theme="1"/>
      <name val="Times New Roman"/>
      <family val="1"/>
      <scheme val="minor"/>
    </font>
    <font>
      <sz val="11"/>
      <color rgb="FFFF0000"/>
      <name val="Times New Roman"/>
      <family val="2"/>
      <scheme val="minor"/>
    </font>
    <font>
      <b/>
      <sz val="11"/>
      <color theme="1"/>
      <name val="Times New Roman"/>
      <family val="2"/>
      <scheme val="minor"/>
    </font>
    <font>
      <b/>
      <sz val="11"/>
      <color rgb="FFFF0000"/>
      <name val="Times New Roman"/>
      <family val="2"/>
      <scheme val="minor"/>
    </font>
    <font>
      <sz val="16"/>
      <color theme="1"/>
      <name val="Times New Roman"/>
      <family val="2"/>
      <scheme val="minor"/>
    </font>
    <font>
      <b/>
      <sz val="16"/>
      <color theme="1"/>
      <name val="Times New Roman"/>
      <family val="2"/>
      <scheme val="minor"/>
    </font>
    <font>
      <b/>
      <sz val="20"/>
      <color theme="1"/>
      <name val="Times New Roman"/>
      <family val="2"/>
      <scheme val="minor"/>
    </font>
    <font>
      <b/>
      <sz val="14"/>
      <color theme="1"/>
      <name val="Times New Roman"/>
      <family val="2"/>
      <scheme val="minor"/>
    </font>
    <font>
      <b/>
      <sz val="12"/>
      <color theme="1"/>
      <name val="Times New Roman"/>
      <family val="1"/>
      <scheme val="minor"/>
    </font>
    <font>
      <sz val="12"/>
      <color theme="1"/>
      <name val="Times New Roman"/>
      <family val="1"/>
      <scheme val="minor"/>
    </font>
    <font>
      <b/>
      <sz val="11"/>
      <color rgb="FFFF0000"/>
      <name val="Times New Roman"/>
      <family val="1"/>
      <scheme val="minor"/>
    </font>
    <font>
      <b/>
      <vertAlign val="superscript"/>
      <sz val="11"/>
      <color theme="1"/>
      <name val="Times New Roman"/>
      <family val="1"/>
      <scheme val="minor"/>
    </font>
    <font>
      <vertAlign val="superscript"/>
      <sz val="11"/>
      <color theme="1"/>
      <name val="Times New Roman"/>
      <family val="2"/>
      <scheme val="minor"/>
    </font>
    <font>
      <b/>
      <sz val="13"/>
      <name val="Times New Roman"/>
      <family val="1"/>
      <scheme val="minor"/>
    </font>
    <font>
      <b/>
      <sz val="11"/>
      <color rgb="FF0070C0"/>
      <name val="Times New Roman"/>
      <family val="1"/>
      <scheme val="minor"/>
    </font>
    <font>
      <b/>
      <u/>
      <sz val="11"/>
      <color theme="1"/>
      <name val="Times New Roman"/>
      <family val="2"/>
      <scheme val="minor"/>
    </font>
    <font>
      <b/>
      <u/>
      <sz val="11"/>
      <name val="Times New Roman"/>
      <family val="2"/>
      <scheme val="minor"/>
    </font>
    <font>
      <sz val="11"/>
      <name val="Times New Roman"/>
      <family val="2"/>
      <scheme val="minor"/>
    </font>
    <font>
      <b/>
      <sz val="9"/>
      <color indexed="81"/>
      <name val="Tahoma"/>
      <family val="2"/>
    </font>
    <font>
      <sz val="9"/>
      <color indexed="81"/>
      <name val="Tahoma"/>
      <family val="2"/>
    </font>
    <font>
      <b/>
      <sz val="18"/>
      <color theme="1"/>
      <name val="Times New Roman"/>
      <family val="2"/>
      <scheme val="minor"/>
    </font>
    <font>
      <sz val="18"/>
      <color theme="1"/>
      <name val="Times New Roman"/>
      <family val="2"/>
      <scheme val="minor"/>
    </font>
    <font>
      <sz val="14"/>
      <color theme="1"/>
      <name val="Times New Roman"/>
      <family val="1"/>
      <scheme val="minor"/>
    </font>
  </fonts>
  <fills count="11">
    <fill>
      <patternFill patternType="none"/>
    </fill>
    <fill>
      <patternFill patternType="gray125"/>
    </fill>
    <fill>
      <patternFill patternType="solid">
        <fgColor rgb="FFFFFF00"/>
        <bgColor indexed="64"/>
      </patternFill>
    </fill>
    <fill>
      <patternFill patternType="solid">
        <fgColor indexed="56"/>
        <bgColor indexed="23"/>
      </patternFill>
    </fill>
    <fill>
      <patternFill patternType="solid">
        <fgColor theme="6"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6" tint="0.59999389629810485"/>
        <bgColor indexed="64"/>
      </patternFill>
    </fill>
    <fill>
      <patternFill patternType="solid">
        <fgColor theme="0" tint="-4.9989318521683403E-2"/>
        <bgColor indexed="64"/>
      </patternFill>
    </fill>
    <fill>
      <patternFill patternType="darkVertical">
        <fgColor theme="4" tint="-0.499984740745262"/>
        <bgColor indexed="65"/>
      </patternFill>
    </fill>
    <fill>
      <patternFill patternType="darkHorizontal">
        <fgColor rgb="FFC00000"/>
      </patternFill>
    </fill>
  </fills>
  <borders count="50">
    <border>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9"/>
      </left>
      <right/>
      <top/>
      <bottom/>
      <diagonal/>
    </border>
    <border>
      <left style="thin">
        <color indexed="9"/>
      </left>
      <right style="thin">
        <color indexed="9"/>
      </right>
      <top style="thin">
        <color indexed="9"/>
      </top>
      <bottom style="thin">
        <color indexed="9"/>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hair">
        <color theme="1" tint="0.499984740745262"/>
      </left>
      <right style="hair">
        <color theme="1" tint="0.499984740745262"/>
      </right>
      <top style="thin">
        <color indexed="64"/>
      </top>
      <bottom style="medium">
        <color indexed="64"/>
      </bottom>
      <diagonal/>
    </border>
    <border>
      <left/>
      <right style="thin">
        <color indexed="64"/>
      </right>
      <top style="thin">
        <color indexed="64"/>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hair">
        <color theme="1" tint="0.499984740745262"/>
      </left>
      <right style="hair">
        <color theme="1" tint="0.499984740745262"/>
      </right>
      <top style="medium">
        <color indexed="64"/>
      </top>
      <bottom/>
      <diagonal/>
    </border>
    <border>
      <left/>
      <right style="thin">
        <color indexed="64"/>
      </right>
      <top style="thin">
        <color indexed="64"/>
      </top>
      <bottom/>
      <diagonal/>
    </border>
    <border>
      <left/>
      <right/>
      <top style="thin">
        <color indexed="64"/>
      </top>
      <bottom/>
      <diagonal/>
    </border>
    <border>
      <left style="medium">
        <color indexed="64"/>
      </left>
      <right style="medium">
        <color indexed="64"/>
      </right>
      <top style="thin">
        <color indexed="64"/>
      </top>
      <bottom/>
      <diagonal/>
    </border>
    <border>
      <left style="hair">
        <color theme="1" tint="0.499984740745262"/>
      </left>
      <right style="hair">
        <color theme="1" tint="0.499984740745262"/>
      </right>
      <top style="thin">
        <color indexed="64"/>
      </top>
      <bottom/>
      <diagonal/>
    </border>
    <border>
      <left style="medium">
        <color indexed="64"/>
      </left>
      <right/>
      <top/>
      <bottom style="thin">
        <color indexed="64"/>
      </bottom>
      <diagonal/>
    </border>
    <border>
      <left/>
      <right style="medium">
        <color indexed="64"/>
      </right>
      <top style="hair">
        <color indexed="64"/>
      </top>
      <bottom style="thin">
        <color indexed="64"/>
      </bottom>
      <diagonal/>
    </border>
    <border>
      <left style="medium">
        <color indexed="64"/>
      </left>
      <right/>
      <top style="hair">
        <color indexed="64"/>
      </top>
      <bottom style="thin">
        <color indexed="64"/>
      </bottom>
      <diagonal/>
    </border>
    <border>
      <left style="hair">
        <color theme="1" tint="0.499984740745262"/>
      </left>
      <right style="hair">
        <color theme="1" tint="0.499984740745262"/>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medium">
        <color indexed="64"/>
      </left>
      <right style="medium">
        <color indexed="64"/>
      </right>
      <top/>
      <bottom style="thin">
        <color indexed="64"/>
      </bottom>
      <diagonal/>
    </border>
    <border>
      <left style="thin">
        <color indexed="64"/>
      </left>
      <right/>
      <top style="thin">
        <color indexed="64"/>
      </top>
      <bottom/>
      <diagonal/>
    </border>
    <border>
      <left/>
      <right/>
      <top style="hair">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hair">
        <color theme="1" tint="0.499984740745262"/>
      </left>
      <right style="hair">
        <color theme="1" tint="0.499984740745262"/>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hair">
        <color theme="1" tint="0.499984740745262"/>
      </left>
      <right style="hair">
        <color theme="1" tint="0.499984740745262"/>
      </right>
      <top/>
      <bottom/>
      <diagonal/>
    </border>
    <border>
      <left/>
      <right style="thin">
        <color indexed="64"/>
      </right>
      <top/>
      <bottom/>
      <diagonal/>
    </border>
    <border>
      <left style="medium">
        <color indexed="64"/>
      </left>
      <right style="medium">
        <color indexed="64"/>
      </right>
      <top/>
      <bottom/>
      <diagonal/>
    </border>
    <border>
      <left/>
      <right style="medium">
        <color indexed="64"/>
      </right>
      <top style="hair">
        <color indexed="64"/>
      </top>
      <bottom style="medium">
        <color indexed="64"/>
      </bottom>
      <diagonal/>
    </border>
    <border>
      <left style="medium">
        <color indexed="64"/>
      </left>
      <right/>
      <top style="hair">
        <color indexed="64"/>
      </top>
      <bottom style="medium">
        <color indexed="64"/>
      </bottom>
      <diagonal/>
    </border>
    <border>
      <left style="hair">
        <color theme="1" tint="0.499984740745262"/>
      </left>
      <right style="hair">
        <color theme="1" tint="0.499984740745262"/>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right/>
      <top style="thin">
        <color indexed="64"/>
      </top>
      <bottom style="medium">
        <color indexed="64"/>
      </bottom>
      <diagonal/>
    </border>
  </borders>
  <cellStyleXfs count="12">
    <xf numFmtId="0" fontId="0" fillId="0" borderId="0"/>
    <xf numFmtId="0" fontId="3" fillId="0" borderId="0" applyNumberFormat="0" applyFill="0" applyBorder="0" applyAlignment="0" applyProtection="0"/>
    <xf numFmtId="9" fontId="3" fillId="0" borderId="0" applyFont="0" applyFill="0" applyBorder="0" applyAlignment="0" applyProtection="0"/>
    <xf numFmtId="0" fontId="11" fillId="0" borderId="0"/>
    <xf numFmtId="0" fontId="19" fillId="0" borderId="0" applyNumberFormat="0" applyFill="0" applyBorder="0" applyAlignment="0" applyProtection="0">
      <alignment vertical="top"/>
      <protection locked="0"/>
    </xf>
    <xf numFmtId="37" fontId="20" fillId="0" borderId="0"/>
    <xf numFmtId="0" fontId="21" fillId="0" borderId="0"/>
    <xf numFmtId="0" fontId="22" fillId="0" borderId="0"/>
    <xf numFmtId="37" fontId="20" fillId="0" borderId="0"/>
    <xf numFmtId="37" fontId="20" fillId="0" borderId="0"/>
    <xf numFmtId="9" fontId="11" fillId="0" borderId="0" applyFont="0" applyFill="0" applyBorder="0" applyAlignment="0" applyProtection="0"/>
    <xf numFmtId="9" fontId="21" fillId="0" borderId="0" applyFont="0" applyFill="0" applyBorder="0" applyAlignment="0" applyProtection="0"/>
  </cellStyleXfs>
  <cellXfs count="280">
    <xf numFmtId="0" fontId="0" fillId="0" borderId="0" xfId="0"/>
    <xf numFmtId="0" fontId="1" fillId="0" borderId="0" xfId="0" applyFont="1"/>
    <xf numFmtId="0" fontId="2" fillId="0" borderId="0" xfId="0" applyFont="1"/>
    <xf numFmtId="0" fontId="5" fillId="0" borderId="0" xfId="0" applyFont="1"/>
    <xf numFmtId="0" fontId="7" fillId="0" borderId="0" xfId="0" applyFont="1"/>
    <xf numFmtId="0" fontId="8" fillId="0" borderId="0" xfId="0" applyFont="1"/>
    <xf numFmtId="0" fontId="6" fillId="0" borderId="0" xfId="0" applyFont="1"/>
    <xf numFmtId="14" fontId="5" fillId="0" borderId="0" xfId="0" applyNumberFormat="1" applyFont="1"/>
    <xf numFmtId="0" fontId="6" fillId="0" borderId="0" xfId="0" applyFont="1" applyFill="1" applyBorder="1"/>
    <xf numFmtId="0" fontId="5" fillId="0" borderId="0" xfId="0" applyFont="1" applyFill="1" applyBorder="1"/>
    <xf numFmtId="165" fontId="5" fillId="0" borderId="0" xfId="0" applyNumberFormat="1" applyFont="1" applyFill="1" applyBorder="1" applyAlignment="1" applyProtection="1"/>
    <xf numFmtId="166" fontId="5" fillId="0" borderId="0" xfId="0" applyNumberFormat="1" applyFont="1"/>
    <xf numFmtId="0" fontId="10" fillId="0" borderId="0" xfId="0" applyFont="1"/>
    <xf numFmtId="0" fontId="4" fillId="0" borderId="0" xfId="0" applyFont="1" applyAlignment="1">
      <alignment horizontal="center"/>
    </xf>
    <xf numFmtId="0" fontId="9" fillId="0" borderId="0" xfId="0" applyFont="1"/>
    <xf numFmtId="0" fontId="11" fillId="0" borderId="0" xfId="3"/>
    <xf numFmtId="0" fontId="14" fillId="0" borderId="0" xfId="3" applyFont="1"/>
    <xf numFmtId="164" fontId="11" fillId="0" borderId="0" xfId="2" applyNumberFormat="1" applyFont="1"/>
    <xf numFmtId="0" fontId="15" fillId="2" borderId="3" xfId="3" applyFont="1" applyFill="1" applyBorder="1"/>
    <xf numFmtId="0" fontId="15" fillId="2" borderId="2" xfId="3" applyFont="1" applyFill="1" applyBorder="1"/>
    <xf numFmtId="0" fontId="15" fillId="2" borderId="6" xfId="3" applyFont="1" applyFill="1" applyBorder="1"/>
    <xf numFmtId="0" fontId="15" fillId="2" borderId="5" xfId="3" applyFont="1" applyFill="1" applyBorder="1"/>
    <xf numFmtId="0" fontId="15" fillId="2" borderId="4" xfId="3" applyFont="1" applyFill="1" applyBorder="1"/>
    <xf numFmtId="0" fontId="15" fillId="2" borderId="1" xfId="3" applyFont="1" applyFill="1" applyBorder="1"/>
    <xf numFmtId="0" fontId="16" fillId="3" borderId="7" xfId="3" applyFont="1" applyFill="1" applyBorder="1" applyAlignment="1">
      <alignment horizontal="center"/>
    </xf>
    <xf numFmtId="0" fontId="16" fillId="3" borderId="8" xfId="3" applyFont="1" applyFill="1" applyBorder="1" applyAlignment="1">
      <alignment horizontal="center"/>
    </xf>
    <xf numFmtId="0" fontId="16" fillId="3" borderId="8" xfId="3" applyNumberFormat="1" applyFont="1" applyFill="1" applyBorder="1" applyAlignment="1">
      <alignment horizontal="center"/>
    </xf>
    <xf numFmtId="0" fontId="23" fillId="2" borderId="1" xfId="3" applyFont="1" applyFill="1" applyBorder="1"/>
    <xf numFmtId="0" fontId="23" fillId="2" borderId="4" xfId="3" applyFont="1" applyFill="1" applyBorder="1"/>
    <xf numFmtId="0" fontId="23" fillId="2" borderId="5" xfId="3" applyFont="1" applyFill="1" applyBorder="1"/>
    <xf numFmtId="0" fontId="23" fillId="2" borderId="6" xfId="3" applyFont="1" applyFill="1" applyBorder="1"/>
    <xf numFmtId="0" fontId="23" fillId="2" borderId="2" xfId="3" applyFont="1" applyFill="1" applyBorder="1"/>
    <xf numFmtId="0" fontId="23" fillId="2" borderId="3" xfId="3" applyFont="1" applyFill="1" applyBorder="1"/>
    <xf numFmtId="164" fontId="5" fillId="0" borderId="0" xfId="0" applyNumberFormat="1" applyFont="1"/>
    <xf numFmtId="0" fontId="24" fillId="0" borderId="0" xfId="3" applyFont="1" applyAlignment="1">
      <alignment horizontal="left"/>
    </xf>
    <xf numFmtId="10" fontId="5" fillId="0" borderId="0" xfId="0" applyNumberFormat="1" applyFont="1"/>
    <xf numFmtId="0" fontId="24" fillId="0" borderId="0" xfId="3" applyFont="1" applyFill="1" applyAlignment="1">
      <alignment horizontal="left"/>
    </xf>
    <xf numFmtId="0" fontId="26" fillId="0" borderId="0" xfId="0" applyFont="1"/>
    <xf numFmtId="0" fontId="5" fillId="0" borderId="0" xfId="1" applyFont="1" applyProtection="1">
      <protection locked="0"/>
    </xf>
    <xf numFmtId="0" fontId="5" fillId="0" borderId="0" xfId="0" applyNumberFormat="1" applyFont="1"/>
    <xf numFmtId="10" fontId="24" fillId="0" borderId="0" xfId="10" applyNumberFormat="1" applyFont="1" applyFill="1"/>
    <xf numFmtId="10" fontId="24" fillId="0" borderId="0" xfId="10" applyNumberFormat="1" applyFont="1"/>
    <xf numFmtId="10" fontId="24" fillId="0" borderId="0" xfId="3" applyNumberFormat="1" applyFont="1"/>
    <xf numFmtId="0" fontId="27" fillId="0" borderId="0" xfId="0" applyFont="1"/>
    <xf numFmtId="0" fontId="0" fillId="0" borderId="0" xfId="0" applyProtection="1">
      <protection locked="0"/>
    </xf>
    <xf numFmtId="0" fontId="27" fillId="0" borderId="0" xfId="0" applyFont="1" applyProtection="1">
      <protection locked="0"/>
    </xf>
    <xf numFmtId="0" fontId="0" fillId="4" borderId="0" xfId="0" applyFill="1"/>
    <xf numFmtId="0" fontId="0" fillId="4" borderId="0" xfId="0" applyFill="1" applyProtection="1">
      <protection locked="0"/>
    </xf>
    <xf numFmtId="0" fontId="27" fillId="0" borderId="0" xfId="0" applyFont="1" applyAlignment="1" applyProtection="1">
      <alignment horizontal="center"/>
      <protection locked="0"/>
    </xf>
    <xf numFmtId="0" fontId="28" fillId="0" borderId="0" xfId="0" applyFont="1"/>
    <xf numFmtId="164" fontId="28" fillId="0" borderId="0" xfId="0" applyNumberFormat="1" applyFont="1" applyProtection="1">
      <protection locked="0"/>
    </xf>
    <xf numFmtId="164" fontId="29" fillId="0" borderId="0" xfId="0" applyNumberFormat="1" applyFont="1" applyProtection="1">
      <protection locked="0"/>
    </xf>
    <xf numFmtId="0" fontId="30" fillId="0" borderId="0" xfId="0" applyFont="1"/>
    <xf numFmtId="0" fontId="30" fillId="5" borderId="0" xfId="0" applyFont="1" applyFill="1"/>
    <xf numFmtId="0" fontId="30" fillId="6" borderId="0" xfId="0" applyFont="1" applyFill="1"/>
    <xf numFmtId="0" fontId="31" fillId="0" borderId="0" xfId="0" applyFont="1"/>
    <xf numFmtId="0" fontId="32" fillId="0" borderId="0" xfId="0" applyFont="1"/>
    <xf numFmtId="0" fontId="27" fillId="4" borderId="0" xfId="0" applyFont="1" applyFill="1" applyProtection="1">
      <protection locked="0"/>
    </xf>
    <xf numFmtId="14" fontId="5" fillId="0" borderId="0" xfId="0" applyNumberFormat="1" applyFont="1" applyAlignment="1">
      <alignment horizontal="center"/>
    </xf>
    <xf numFmtId="0" fontId="0" fillId="0" borderId="0" xfId="0" applyAlignment="1" applyProtection="1">
      <alignment horizontal="center"/>
      <protection locked="0"/>
    </xf>
    <xf numFmtId="0" fontId="0" fillId="0" borderId="0" xfId="0" applyAlignment="1">
      <alignment horizontal="center"/>
    </xf>
    <xf numFmtId="0" fontId="0" fillId="0" borderId="0" xfId="0" applyAlignment="1">
      <alignment horizontal="left"/>
    </xf>
    <xf numFmtId="0" fontId="33" fillId="0" borderId="0" xfId="0" applyFont="1" applyAlignment="1">
      <alignment vertical="center"/>
    </xf>
    <xf numFmtId="0" fontId="7" fillId="0" borderId="0" xfId="0" applyFont="1" applyAlignment="1">
      <alignment horizontal="center" vertical="center"/>
    </xf>
    <xf numFmtId="0" fontId="0" fillId="0" borderId="0" xfId="0" applyAlignment="1">
      <alignment vertical="center"/>
    </xf>
    <xf numFmtId="0" fontId="6" fillId="0" borderId="0" xfId="0" applyFont="1" applyAlignment="1">
      <alignment horizontal="center" vertical="center"/>
    </xf>
    <xf numFmtId="0" fontId="6" fillId="0" borderId="0" xfId="0" applyFont="1" applyAlignment="1">
      <alignment vertical="center"/>
    </xf>
    <xf numFmtId="0" fontId="0" fillId="0" borderId="0" xfId="0" applyFill="1" applyAlignment="1">
      <alignment vertical="center"/>
    </xf>
    <xf numFmtId="0" fontId="0" fillId="0" borderId="0" xfId="0" applyBorder="1" applyAlignment="1">
      <alignment vertical="center"/>
    </xf>
    <xf numFmtId="0" fontId="6" fillId="0" borderId="0" xfId="0" applyFont="1" applyAlignment="1">
      <alignment horizontal="center"/>
    </xf>
    <xf numFmtId="0" fontId="0" fillId="0" borderId="0" xfId="0" applyFill="1" applyProtection="1">
      <protection locked="0"/>
    </xf>
    <xf numFmtId="0" fontId="0" fillId="0" borderId="0" xfId="0" applyFill="1"/>
    <xf numFmtId="0" fontId="27" fillId="0" borderId="0" xfId="0" applyFont="1" applyFill="1" applyProtection="1">
      <protection locked="0"/>
    </xf>
    <xf numFmtId="0" fontId="34" fillId="0" borderId="2" xfId="0" applyFont="1" applyBorder="1" applyAlignment="1">
      <alignment horizontal="center" vertical="center"/>
    </xf>
    <xf numFmtId="0" fontId="34" fillId="0" borderId="14" xfId="0" applyFont="1" applyBorder="1" applyAlignment="1">
      <alignment horizontal="center" vertical="center"/>
    </xf>
    <xf numFmtId="0" fontId="34" fillId="0" borderId="15" xfId="0" applyFont="1" applyBorder="1" applyAlignment="1">
      <alignment horizontal="center" vertical="center"/>
    </xf>
    <xf numFmtId="0" fontId="34" fillId="0" borderId="16" xfId="0" applyFont="1" applyBorder="1" applyAlignment="1">
      <alignment horizontal="center" vertical="center"/>
    </xf>
    <xf numFmtId="0" fontId="34" fillId="0" borderId="17" xfId="0" applyFont="1" applyBorder="1" applyAlignment="1">
      <alignment horizontal="center" vertical="center"/>
    </xf>
    <xf numFmtId="0" fontId="34" fillId="0" borderId="3" xfId="0" applyFont="1" applyBorder="1" applyAlignment="1">
      <alignment horizontal="center" vertical="center"/>
    </xf>
    <xf numFmtId="0" fontId="35" fillId="0" borderId="19" xfId="0" applyFont="1" applyBorder="1" applyAlignment="1">
      <alignment horizontal="left" vertical="center" indent="1"/>
    </xf>
    <xf numFmtId="0" fontId="35" fillId="0" borderId="20" xfId="0" applyFont="1" applyBorder="1" applyAlignment="1">
      <alignment vertical="center"/>
    </xf>
    <xf numFmtId="0" fontId="35" fillId="0" borderId="19" xfId="0" applyFont="1" applyBorder="1" applyAlignment="1">
      <alignment vertical="center"/>
    </xf>
    <xf numFmtId="0" fontId="35" fillId="0" borderId="21" xfId="0" applyFont="1" applyBorder="1" applyAlignment="1">
      <alignment vertical="center"/>
    </xf>
    <xf numFmtId="0" fontId="35" fillId="0" borderId="22" xfId="0" applyFont="1" applyBorder="1" applyAlignment="1">
      <alignment vertical="center"/>
    </xf>
    <xf numFmtId="0" fontId="35" fillId="0" borderId="23" xfId="0" applyFont="1" applyBorder="1" applyAlignment="1">
      <alignment vertical="center"/>
    </xf>
    <xf numFmtId="0" fontId="34" fillId="0" borderId="24" xfId="0" applyFont="1" applyBorder="1" applyAlignment="1">
      <alignment horizontal="center" vertical="center"/>
    </xf>
    <xf numFmtId="0" fontId="35" fillId="0" borderId="25" xfId="0" applyFont="1" applyBorder="1" applyAlignment="1">
      <alignment vertical="center"/>
    </xf>
    <xf numFmtId="0" fontId="35" fillId="0" borderId="25" xfId="0" applyFont="1" applyFill="1" applyBorder="1" applyAlignment="1">
      <alignment vertical="center"/>
    </xf>
    <xf numFmtId="0" fontId="35" fillId="0" borderId="22" xfId="0" applyFont="1" applyFill="1" applyBorder="1" applyAlignment="1">
      <alignment vertical="center"/>
    </xf>
    <xf numFmtId="0" fontId="35" fillId="0" borderId="23" xfId="0" applyFont="1" applyFill="1" applyBorder="1" applyAlignment="1">
      <alignment vertical="center"/>
    </xf>
    <xf numFmtId="0" fontId="35" fillId="0" borderId="27" xfId="0" applyFont="1" applyBorder="1" applyAlignment="1">
      <alignment vertical="center"/>
    </xf>
    <xf numFmtId="0" fontId="35" fillId="0" borderId="28" xfId="0" applyFont="1" applyBorder="1" applyAlignment="1">
      <alignment vertical="center"/>
    </xf>
    <xf numFmtId="0" fontId="35" fillId="0" borderId="29" xfId="0" applyFont="1" applyBorder="1" applyAlignment="1">
      <alignment vertical="center"/>
    </xf>
    <xf numFmtId="0" fontId="35" fillId="0" borderId="30" xfId="0" applyFont="1" applyBorder="1" applyAlignment="1">
      <alignment vertical="center"/>
    </xf>
    <xf numFmtId="0" fontId="35" fillId="0" borderId="31" xfId="0" applyFont="1" applyBorder="1" applyAlignment="1">
      <alignment vertical="center"/>
    </xf>
    <xf numFmtId="0" fontId="35" fillId="0" borderId="31" xfId="0" applyFont="1" applyFill="1" applyBorder="1" applyAlignment="1">
      <alignment vertical="center"/>
    </xf>
    <xf numFmtId="0" fontId="35" fillId="0" borderId="29" xfId="0" applyFont="1" applyFill="1" applyBorder="1" applyAlignment="1">
      <alignment vertical="center"/>
    </xf>
    <xf numFmtId="0" fontId="35" fillId="0" borderId="30" xfId="0" applyFont="1" applyFill="1" applyBorder="1" applyAlignment="1">
      <alignment vertical="center"/>
    </xf>
    <xf numFmtId="0" fontId="35" fillId="0" borderId="33" xfId="0" applyFont="1" applyBorder="1" applyAlignment="1">
      <alignment vertical="center"/>
    </xf>
    <xf numFmtId="0" fontId="35" fillId="0" borderId="34" xfId="0" applyFont="1" applyBorder="1" applyAlignment="1">
      <alignment vertical="center"/>
    </xf>
    <xf numFmtId="0" fontId="35" fillId="0" borderId="35" xfId="0" applyFont="1" applyBorder="1" applyAlignment="1">
      <alignment horizontal="left" vertical="center" indent="1"/>
    </xf>
    <xf numFmtId="0" fontId="35" fillId="0" borderId="36" xfId="0" applyFont="1" applyBorder="1" applyAlignment="1">
      <alignment vertical="center"/>
    </xf>
    <xf numFmtId="0" fontId="35" fillId="0" borderId="35" xfId="0" applyFont="1" applyBorder="1" applyAlignment="1">
      <alignment vertical="center"/>
    </xf>
    <xf numFmtId="0" fontId="35" fillId="0" borderId="37" xfId="0" applyFont="1" applyBorder="1" applyAlignment="1">
      <alignment vertical="center"/>
    </xf>
    <xf numFmtId="0" fontId="35" fillId="0" borderId="38" xfId="0" applyFont="1" applyBorder="1" applyAlignment="1">
      <alignment vertical="center"/>
    </xf>
    <xf numFmtId="0" fontId="35" fillId="0" borderId="39" xfId="0" applyFont="1" applyBorder="1" applyAlignment="1">
      <alignment vertical="center"/>
    </xf>
    <xf numFmtId="0" fontId="34" fillId="0" borderId="40" xfId="0" quotePrefix="1" applyFont="1" applyBorder="1" applyAlignment="1">
      <alignment horizontal="center" vertical="center"/>
    </xf>
    <xf numFmtId="0" fontId="35" fillId="0" borderId="6" xfId="0" applyFont="1" applyBorder="1" applyAlignment="1">
      <alignment vertical="center"/>
    </xf>
    <xf numFmtId="0" fontId="35" fillId="0" borderId="5" xfId="0" applyFont="1" applyBorder="1" applyAlignment="1">
      <alignment vertical="center"/>
    </xf>
    <xf numFmtId="0" fontId="35" fillId="0" borderId="41" xfId="0" applyFont="1" applyBorder="1" applyAlignment="1">
      <alignment vertical="center"/>
    </xf>
    <xf numFmtId="0" fontId="35" fillId="0" borderId="42" xfId="0" applyFont="1" applyBorder="1" applyAlignment="1">
      <alignment vertical="center"/>
    </xf>
    <xf numFmtId="0" fontId="35" fillId="0" borderId="0" xfId="0" applyFont="1" applyBorder="1" applyAlignment="1">
      <alignment vertical="center"/>
    </xf>
    <xf numFmtId="0" fontId="35" fillId="0" borderId="44" xfId="0" applyFont="1" applyBorder="1" applyAlignment="1">
      <alignment vertical="center"/>
    </xf>
    <xf numFmtId="0" fontId="35" fillId="0" borderId="48" xfId="0" applyFont="1" applyBorder="1" applyAlignment="1">
      <alignment vertical="center"/>
    </xf>
    <xf numFmtId="0" fontId="35" fillId="0" borderId="46" xfId="0" applyFont="1" applyBorder="1" applyAlignment="1">
      <alignment vertical="center"/>
    </xf>
    <xf numFmtId="0" fontId="35" fillId="0" borderId="47" xfId="0" applyFont="1" applyBorder="1" applyAlignment="1">
      <alignment vertical="center"/>
    </xf>
    <xf numFmtId="0" fontId="35" fillId="0" borderId="0" xfId="0" applyFont="1" applyAlignment="1">
      <alignment vertical="center"/>
    </xf>
    <xf numFmtId="0" fontId="34" fillId="0" borderId="0" xfId="0" applyFont="1" applyAlignment="1">
      <alignment horizontal="center" vertical="center"/>
    </xf>
    <xf numFmtId="0" fontId="5" fillId="2" borderId="0" xfId="0" applyFont="1" applyFill="1"/>
    <xf numFmtId="0" fontId="27" fillId="7" borderId="0" xfId="0" applyFont="1" applyFill="1" applyProtection="1">
      <protection locked="0"/>
    </xf>
    <xf numFmtId="0" fontId="27" fillId="0" borderId="0" xfId="0" applyFont="1" applyAlignment="1">
      <alignment horizontal="left"/>
    </xf>
    <xf numFmtId="0" fontId="36" fillId="0" borderId="0" xfId="0" applyFont="1" applyProtection="1">
      <protection locked="0"/>
    </xf>
    <xf numFmtId="0" fontId="29" fillId="0" borderId="0" xfId="0" applyFont="1"/>
    <xf numFmtId="0" fontId="7" fillId="0" borderId="0" xfId="0" applyFont="1" applyAlignment="1">
      <alignment horizontal="left"/>
    </xf>
    <xf numFmtId="0" fontId="7" fillId="0" borderId="0" xfId="0" applyFont="1" applyAlignment="1">
      <alignment horizontal="center"/>
    </xf>
    <xf numFmtId="164" fontId="7" fillId="0" borderId="0" xfId="0" applyNumberFormat="1" applyFont="1" applyAlignment="1">
      <alignment horizontal="center"/>
    </xf>
    <xf numFmtId="0" fontId="7" fillId="0" borderId="0" xfId="0" applyFont="1" applyAlignment="1">
      <alignment wrapText="1"/>
    </xf>
    <xf numFmtId="0" fontId="5" fillId="0" borderId="0" xfId="0" applyFont="1" applyAlignment="1">
      <alignment horizontal="center"/>
    </xf>
    <xf numFmtId="0" fontId="5" fillId="0" borderId="0" xfId="0" applyFont="1" applyAlignment="1">
      <alignment wrapText="1"/>
    </xf>
    <xf numFmtId="0" fontId="5" fillId="0" borderId="0" xfId="0" applyFont="1" applyAlignment="1">
      <alignment horizontal="center" vertical="center"/>
    </xf>
    <xf numFmtId="164" fontId="5" fillId="0" borderId="0" xfId="0" applyNumberFormat="1" applyFont="1" applyAlignment="1">
      <alignment horizontal="right" vertical="center" indent="2"/>
    </xf>
    <xf numFmtId="164" fontId="5" fillId="0" borderId="0" xfId="0" applyNumberFormat="1" applyFont="1" applyAlignment="1">
      <alignment horizontal="right" vertical="center"/>
    </xf>
    <xf numFmtId="164" fontId="5" fillId="0" borderId="0" xfId="0" applyNumberFormat="1" applyFont="1" applyAlignment="1">
      <alignment horizontal="right" indent="2"/>
    </xf>
    <xf numFmtId="164" fontId="5" fillId="0" borderId="0" xfId="0" applyNumberFormat="1" applyFont="1" applyAlignment="1">
      <alignment horizontal="center"/>
    </xf>
    <xf numFmtId="0" fontId="34" fillId="0" borderId="0" xfId="0" applyFont="1"/>
    <xf numFmtId="0" fontId="5" fillId="8" borderId="10" xfId="0" applyFont="1" applyFill="1" applyBorder="1" applyAlignment="1">
      <alignment horizontal="center" vertical="center"/>
    </xf>
    <xf numFmtId="164" fontId="5" fillId="8" borderId="10" xfId="0" applyNumberFormat="1" applyFont="1" applyFill="1" applyBorder="1" applyAlignment="1">
      <alignment horizontal="right" vertical="center" indent="2"/>
    </xf>
    <xf numFmtId="0" fontId="5" fillId="0" borderId="39" xfId="0" applyFont="1" applyBorder="1" applyAlignment="1">
      <alignment horizontal="center" vertical="center"/>
    </xf>
    <xf numFmtId="164" fontId="5" fillId="0" borderId="39" xfId="0" applyNumberFormat="1" applyFont="1" applyBorder="1" applyAlignment="1">
      <alignment horizontal="right" vertical="center" indent="2"/>
    </xf>
    <xf numFmtId="0" fontId="5" fillId="8" borderId="39" xfId="0" applyFont="1" applyFill="1" applyBorder="1" applyAlignment="1">
      <alignment horizontal="center" vertical="center"/>
    </xf>
    <xf numFmtId="164" fontId="5" fillId="8" borderId="39" xfId="0" applyNumberFormat="1" applyFont="1" applyFill="1" applyBorder="1" applyAlignment="1">
      <alignment horizontal="right" vertical="center" indent="2"/>
    </xf>
    <xf numFmtId="0" fontId="5" fillId="8" borderId="49" xfId="0" applyFont="1" applyFill="1" applyBorder="1" applyAlignment="1">
      <alignment horizontal="center" vertical="center"/>
    </xf>
    <xf numFmtId="164" fontId="5" fillId="8" borderId="49" xfId="0" applyNumberFormat="1" applyFont="1" applyFill="1" applyBorder="1" applyAlignment="1">
      <alignment horizontal="right" vertical="center" indent="2"/>
    </xf>
    <xf numFmtId="0" fontId="5" fillId="0" borderId="0" xfId="0" applyFont="1" applyAlignment="1">
      <alignment horizontal="left" vertical="center"/>
    </xf>
    <xf numFmtId="164" fontId="5" fillId="0" borderId="0" xfId="0" applyNumberFormat="1" applyFont="1" applyAlignment="1">
      <alignment horizontal="left" vertical="center" indent="2"/>
    </xf>
    <xf numFmtId="0" fontId="5" fillId="0" borderId="0" xfId="0" applyFont="1" applyAlignment="1">
      <alignment horizontal="left" wrapText="1"/>
    </xf>
    <xf numFmtId="0" fontId="5" fillId="0" borderId="0" xfId="0" applyFont="1" applyAlignment="1">
      <alignment horizontal="left"/>
    </xf>
    <xf numFmtId="0" fontId="34" fillId="0" borderId="0" xfId="0" applyFont="1" applyAlignment="1">
      <alignment horizontal="left"/>
    </xf>
    <xf numFmtId="0" fontId="34" fillId="0" borderId="0" xfId="0" applyFont="1" applyAlignment="1">
      <alignment horizontal="center"/>
    </xf>
    <xf numFmtId="164" fontId="34" fillId="0" borderId="0" xfId="0" applyNumberFormat="1" applyFont="1" applyAlignment="1">
      <alignment horizontal="center"/>
    </xf>
    <xf numFmtId="0" fontId="34" fillId="0" borderId="0" xfId="0" applyFont="1" applyAlignment="1">
      <alignment wrapText="1"/>
    </xf>
    <xf numFmtId="164" fontId="5" fillId="0" borderId="16" xfId="0" applyNumberFormat="1" applyFont="1" applyBorder="1" applyAlignment="1">
      <alignment horizontal="center"/>
    </xf>
    <xf numFmtId="0" fontId="6" fillId="0" borderId="0" xfId="0" applyFont="1" applyAlignment="1">
      <alignment horizontal="left"/>
    </xf>
    <xf numFmtId="0" fontId="30" fillId="0" borderId="0" xfId="0" applyFont="1" applyFill="1"/>
    <xf numFmtId="165" fontId="0" fillId="0" borderId="0" xfId="0" applyNumberFormat="1" applyAlignment="1">
      <alignment horizontal="right"/>
    </xf>
    <xf numFmtId="9" fontId="11" fillId="0" borderId="0" xfId="3" applyNumberFormat="1"/>
    <xf numFmtId="2" fontId="6" fillId="0" borderId="16" xfId="0" applyNumberFormat="1" applyFont="1" applyBorder="1" applyAlignment="1">
      <alignment horizontal="center"/>
    </xf>
    <xf numFmtId="2" fontId="6" fillId="0" borderId="0" xfId="0" applyNumberFormat="1" applyFont="1" applyAlignment="1">
      <alignment horizontal="center"/>
    </xf>
    <xf numFmtId="2" fontId="6" fillId="0" borderId="0" xfId="0" applyNumberFormat="1" applyFont="1" applyBorder="1" applyAlignment="1">
      <alignment horizontal="center"/>
    </xf>
    <xf numFmtId="2" fontId="6" fillId="0" borderId="0" xfId="0" applyNumberFormat="1" applyFont="1"/>
    <xf numFmtId="2" fontId="0" fillId="0" borderId="0" xfId="0" applyNumberFormat="1"/>
    <xf numFmtId="0" fontId="34" fillId="0" borderId="0" xfId="0" applyFont="1" applyAlignment="1">
      <alignment horizontal="center" wrapText="1"/>
    </xf>
    <xf numFmtId="2" fontId="0" fillId="0" borderId="0" xfId="0" applyNumberFormat="1" applyAlignment="1">
      <alignment horizontal="center"/>
    </xf>
    <xf numFmtId="2" fontId="5" fillId="0" borderId="0" xfId="0" applyNumberFormat="1" applyFont="1" applyAlignment="1">
      <alignment horizontal="center"/>
    </xf>
    <xf numFmtId="0" fontId="0" fillId="0" borderId="0" xfId="0" applyAlignment="1">
      <alignment horizontal="center" vertical="center" wrapText="1"/>
    </xf>
    <xf numFmtId="2" fontId="5" fillId="0" borderId="16" xfId="0" applyNumberFormat="1" applyFont="1" applyBorder="1" applyAlignment="1">
      <alignment horizontal="center"/>
    </xf>
    <xf numFmtId="2" fontId="6" fillId="0" borderId="16" xfId="0" applyNumberFormat="1" applyFont="1" applyBorder="1"/>
    <xf numFmtId="2" fontId="0" fillId="0" borderId="16" xfId="0" applyNumberFormat="1" applyBorder="1"/>
    <xf numFmtId="2" fontId="0" fillId="0" borderId="16" xfId="0" applyNumberFormat="1" applyBorder="1" applyAlignment="1">
      <alignment horizontal="center"/>
    </xf>
    <xf numFmtId="1" fontId="38" fillId="0" borderId="0" xfId="0" applyNumberFormat="1" applyFont="1"/>
    <xf numFmtId="0" fontId="0" fillId="0" borderId="0" xfId="0" applyFont="1"/>
    <xf numFmtId="0" fontId="5" fillId="8" borderId="10" xfId="0" applyFont="1" applyFill="1" applyBorder="1" applyAlignment="1">
      <alignment horizontal="justify" vertical="center" wrapText="1"/>
    </xf>
    <xf numFmtId="0" fontId="5" fillId="0" borderId="39" xfId="0" applyFont="1" applyBorder="1" applyAlignment="1">
      <alignment horizontal="justify" vertical="center" wrapText="1"/>
    </xf>
    <xf numFmtId="0" fontId="5" fillId="8" borderId="39" xfId="0" applyFont="1" applyFill="1" applyBorder="1" applyAlignment="1">
      <alignment horizontal="justify" vertical="center" wrapText="1"/>
    </xf>
    <xf numFmtId="0" fontId="5" fillId="0" borderId="0" xfId="0" applyFont="1" applyAlignment="1">
      <alignment horizontal="justify" vertical="center" wrapText="1"/>
    </xf>
    <xf numFmtId="0" fontId="5" fillId="8" borderId="49" xfId="0" applyFont="1" applyFill="1" applyBorder="1" applyAlignment="1">
      <alignment horizontal="justify" vertical="center" wrapText="1"/>
    </xf>
    <xf numFmtId="0" fontId="28" fillId="4" borderId="0" xfId="0" applyFont="1" applyFill="1"/>
    <xf numFmtId="10" fontId="0" fillId="0" borderId="0" xfId="0" applyNumberFormat="1"/>
    <xf numFmtId="0" fontId="40" fillId="0" borderId="0" xfId="0" applyFont="1"/>
    <xf numFmtId="0" fontId="41" fillId="0" borderId="0" xfId="0" applyFont="1"/>
    <xf numFmtId="0" fontId="27" fillId="2" borderId="0" xfId="0" applyFont="1" applyFill="1"/>
    <xf numFmtId="0" fontId="42" fillId="0" borderId="0" xfId="0" applyFont="1" applyFill="1"/>
    <xf numFmtId="0" fontId="43" fillId="0" borderId="0" xfId="0" applyFont="1" applyFill="1"/>
    <xf numFmtId="10" fontId="0" fillId="0" borderId="0" xfId="2" applyNumberFormat="1" applyFont="1"/>
    <xf numFmtId="164" fontId="0" fillId="0" borderId="0" xfId="2" applyNumberFormat="1" applyFont="1"/>
    <xf numFmtId="0" fontId="31" fillId="0" borderId="0" xfId="0" applyFont="1" applyAlignment="1">
      <alignment horizontal="center"/>
    </xf>
    <xf numFmtId="0" fontId="0" fillId="0" borderId="0" xfId="0" applyAlignment="1">
      <alignment vertical="center"/>
    </xf>
    <xf numFmtId="0" fontId="31" fillId="0" borderId="0" xfId="0" applyFont="1" applyAlignment="1">
      <alignment horizontal="center"/>
    </xf>
    <xf numFmtId="0" fontId="10" fillId="0" borderId="0" xfId="0" applyFont="1" applyAlignment="1"/>
    <xf numFmtId="0" fontId="0" fillId="0" borderId="0" xfId="0" applyAlignment="1"/>
    <xf numFmtId="0" fontId="0" fillId="0" borderId="0" xfId="0" applyAlignment="1">
      <alignment vertical="center"/>
    </xf>
    <xf numFmtId="0" fontId="35" fillId="0" borderId="0" xfId="0" applyFont="1" applyAlignment="1">
      <alignment horizontal="center"/>
    </xf>
    <xf numFmtId="0" fontId="46" fillId="0" borderId="0" xfId="0" applyFont="1"/>
    <xf numFmtId="0" fontId="0" fillId="0" borderId="0" xfId="0" applyNumberFormat="1"/>
    <xf numFmtId="0" fontId="27" fillId="0" borderId="0" xfId="0" applyNumberFormat="1" applyFont="1"/>
    <xf numFmtId="0" fontId="35" fillId="9" borderId="21" xfId="0" applyFont="1" applyFill="1" applyBorder="1" applyAlignment="1">
      <alignment vertical="center"/>
    </xf>
    <xf numFmtId="0" fontId="35" fillId="9" borderId="22" xfId="0" applyFont="1" applyFill="1" applyBorder="1" applyAlignment="1">
      <alignment vertical="center"/>
    </xf>
    <xf numFmtId="0" fontId="35" fillId="9" borderId="25" xfId="0" applyFont="1" applyFill="1" applyBorder="1" applyAlignment="1">
      <alignment vertical="center"/>
    </xf>
    <xf numFmtId="0" fontId="35" fillId="9" borderId="23" xfId="0" applyFont="1" applyFill="1" applyBorder="1" applyAlignment="1">
      <alignment vertical="center"/>
    </xf>
    <xf numFmtId="0" fontId="35" fillId="9" borderId="31" xfId="0" applyFont="1" applyFill="1" applyBorder="1" applyAlignment="1">
      <alignment vertical="center"/>
    </xf>
    <xf numFmtId="0" fontId="35" fillId="9" borderId="29" xfId="0" applyFont="1" applyFill="1" applyBorder="1" applyAlignment="1">
      <alignment vertical="center"/>
    </xf>
    <xf numFmtId="0" fontId="35" fillId="9" borderId="37" xfId="0" applyFont="1" applyFill="1" applyBorder="1" applyAlignment="1">
      <alignment vertical="center"/>
    </xf>
    <xf numFmtId="0" fontId="35" fillId="9" borderId="38" xfId="0" applyFont="1" applyFill="1" applyBorder="1" applyAlignment="1">
      <alignment vertical="center"/>
    </xf>
    <xf numFmtId="0" fontId="35" fillId="9" borderId="39" xfId="0" applyFont="1" applyFill="1" applyBorder="1" applyAlignment="1">
      <alignment vertical="center"/>
    </xf>
    <xf numFmtId="0" fontId="35" fillId="9" borderId="42" xfId="0" applyFont="1" applyFill="1" applyBorder="1" applyAlignment="1">
      <alignment vertical="center"/>
    </xf>
    <xf numFmtId="0" fontId="35" fillId="9" borderId="0" xfId="0" applyFont="1" applyFill="1" applyBorder="1" applyAlignment="1">
      <alignment vertical="center"/>
    </xf>
    <xf numFmtId="0" fontId="35" fillId="9" borderId="30" xfId="0" applyFont="1" applyFill="1" applyBorder="1" applyAlignment="1">
      <alignment vertical="center"/>
    </xf>
    <xf numFmtId="0" fontId="35" fillId="9" borderId="27" xfId="0" applyFont="1" applyFill="1" applyBorder="1" applyAlignment="1">
      <alignment vertical="center"/>
    </xf>
    <xf numFmtId="0" fontId="35" fillId="9" borderId="47" xfId="0" applyFont="1" applyFill="1" applyBorder="1" applyAlignment="1">
      <alignment vertical="center"/>
    </xf>
    <xf numFmtId="0" fontId="35" fillId="9" borderId="48" xfId="0" applyFont="1" applyFill="1" applyBorder="1" applyAlignment="1">
      <alignment vertical="center"/>
    </xf>
    <xf numFmtId="0" fontId="35" fillId="9" borderId="46" xfId="0" applyFont="1" applyFill="1" applyBorder="1" applyAlignment="1">
      <alignment vertical="center"/>
    </xf>
    <xf numFmtId="0" fontId="35" fillId="9" borderId="0" xfId="0" applyFont="1" applyFill="1" applyAlignment="1">
      <alignment vertical="center"/>
    </xf>
    <xf numFmtId="0" fontId="35" fillId="10" borderId="21" xfId="0" applyFont="1" applyFill="1" applyBorder="1" applyAlignment="1">
      <alignment vertical="center"/>
    </xf>
    <xf numFmtId="0" fontId="35" fillId="10" borderId="23" xfId="0" applyFont="1" applyFill="1" applyBorder="1" applyAlignment="1">
      <alignment vertical="center"/>
    </xf>
    <xf numFmtId="0" fontId="35" fillId="10" borderId="25" xfId="0" applyFont="1" applyFill="1" applyBorder="1" applyAlignment="1">
      <alignment vertical="center"/>
    </xf>
    <xf numFmtId="0" fontId="35" fillId="10" borderId="22" xfId="0" applyFont="1" applyFill="1" applyBorder="1" applyAlignment="1">
      <alignment vertical="center"/>
    </xf>
    <xf numFmtId="0" fontId="35" fillId="10" borderId="30" xfId="0" applyFont="1" applyFill="1" applyBorder="1" applyAlignment="1">
      <alignment vertical="center"/>
    </xf>
    <xf numFmtId="0" fontId="35" fillId="10" borderId="31" xfId="0" applyFont="1" applyFill="1" applyBorder="1" applyAlignment="1">
      <alignment vertical="center"/>
    </xf>
    <xf numFmtId="0" fontId="35" fillId="10" borderId="39" xfId="0" applyFont="1" applyFill="1" applyBorder="1" applyAlignment="1">
      <alignment vertical="center"/>
    </xf>
    <xf numFmtId="0" fontId="35" fillId="10" borderId="37" xfId="0" applyFont="1" applyFill="1" applyBorder="1" applyAlignment="1">
      <alignment vertical="center"/>
    </xf>
    <xf numFmtId="0" fontId="35" fillId="10" borderId="38" xfId="0" applyFont="1" applyFill="1" applyBorder="1" applyAlignment="1">
      <alignment vertical="center"/>
    </xf>
    <xf numFmtId="0" fontId="35" fillId="10" borderId="42" xfId="0" applyFont="1" applyFill="1" applyBorder="1" applyAlignment="1">
      <alignment vertical="center"/>
    </xf>
    <xf numFmtId="0" fontId="35" fillId="10" borderId="0" xfId="0" applyFont="1" applyFill="1" applyBorder="1" applyAlignment="1">
      <alignment vertical="center"/>
    </xf>
    <xf numFmtId="0" fontId="35" fillId="10" borderId="29" xfId="0" applyFont="1" applyFill="1" applyBorder="1" applyAlignment="1">
      <alignment vertical="center"/>
    </xf>
    <xf numFmtId="0" fontId="35" fillId="10" borderId="45" xfId="0" applyFont="1" applyFill="1" applyBorder="1" applyAlignment="1">
      <alignment vertical="center"/>
    </xf>
    <xf numFmtId="0" fontId="35" fillId="10" borderId="46" xfId="0" applyFont="1" applyFill="1" applyBorder="1" applyAlignment="1">
      <alignment vertical="center"/>
    </xf>
    <xf numFmtId="0" fontId="35" fillId="10" borderId="0" xfId="0" applyFont="1" applyFill="1" applyAlignment="1">
      <alignment vertical="center"/>
    </xf>
    <xf numFmtId="0" fontId="6" fillId="0" borderId="0" xfId="0" applyFont="1" applyBorder="1" applyAlignment="1">
      <alignment horizontal="center" vertical="center" wrapText="1"/>
    </xf>
    <xf numFmtId="0" fontId="0" fillId="0" borderId="0" xfId="0" applyAlignment="1">
      <alignment horizontal="center" wrapText="1"/>
    </xf>
    <xf numFmtId="0" fontId="0" fillId="0" borderId="16" xfId="0" applyBorder="1" applyAlignment="1">
      <alignment horizontal="center" wrapText="1"/>
    </xf>
    <xf numFmtId="164" fontId="6" fillId="0" borderId="0" xfId="0" applyNumberFormat="1" applyFont="1" applyBorder="1" applyAlignment="1">
      <alignment horizontal="center"/>
    </xf>
    <xf numFmtId="164" fontId="5" fillId="0" borderId="0" xfId="0" applyNumberFormat="1" applyFont="1" applyAlignment="1">
      <alignment horizontal="center"/>
    </xf>
    <xf numFmtId="0" fontId="0" fillId="0" borderId="0" xfId="0" applyAlignment="1">
      <alignment wrapText="1"/>
    </xf>
    <xf numFmtId="0" fontId="0" fillId="0" borderId="16" xfId="0" applyBorder="1" applyAlignment="1">
      <alignment wrapText="1"/>
    </xf>
    <xf numFmtId="2" fontId="6" fillId="0" borderId="0" xfId="0" applyNumberFormat="1" applyFont="1" applyAlignment="1">
      <alignment horizontal="center" vertical="center" wrapText="1"/>
    </xf>
    <xf numFmtId="0" fontId="0" fillId="0" borderId="0" xfId="0" applyAlignment="1">
      <alignment horizontal="center" vertical="center" wrapText="1"/>
    </xf>
    <xf numFmtId="0" fontId="10" fillId="0" borderId="0" xfId="0" applyFont="1" applyAlignment="1"/>
    <xf numFmtId="0" fontId="0" fillId="0" borderId="0" xfId="0" applyAlignment="1"/>
    <xf numFmtId="0" fontId="39" fillId="0" borderId="0" xfId="0" applyFont="1" applyAlignment="1">
      <alignment horizontal="center"/>
    </xf>
    <xf numFmtId="0" fontId="25" fillId="0" borderId="0" xfId="0" applyFont="1" applyAlignment="1">
      <alignment horizontal="center"/>
    </xf>
    <xf numFmtId="0" fontId="35" fillId="0" borderId="19" xfId="0" applyFont="1" applyBorder="1" applyAlignment="1">
      <alignment horizontal="left" vertical="center" indent="1"/>
    </xf>
    <xf numFmtId="0" fontId="35" fillId="0" borderId="26" xfId="0" applyFont="1" applyBorder="1" applyAlignment="1">
      <alignment horizontal="left" vertical="center" indent="1"/>
    </xf>
    <xf numFmtId="0" fontId="34" fillId="0" borderId="24" xfId="0" applyFont="1" applyBorder="1" applyAlignment="1">
      <alignment horizontal="center" vertical="center"/>
    </xf>
    <xf numFmtId="0" fontId="35" fillId="0" borderId="32" xfId="0" applyFont="1" applyBorder="1" applyAlignment="1">
      <alignment horizontal="center" vertical="center"/>
    </xf>
    <xf numFmtId="0" fontId="34" fillId="0" borderId="1" xfId="0" applyFont="1" applyBorder="1" applyAlignment="1">
      <alignment horizontal="left" vertical="center" indent="1"/>
    </xf>
    <xf numFmtId="0" fontId="35" fillId="0" borderId="2" xfId="0" applyFont="1" applyBorder="1" applyAlignment="1">
      <alignment horizontal="left" vertical="center" indent="1"/>
    </xf>
    <xf numFmtId="0" fontId="34" fillId="0" borderId="4" xfId="0" applyFont="1" applyBorder="1" applyAlignment="1">
      <alignment vertical="center"/>
    </xf>
    <xf numFmtId="0" fontId="35" fillId="0" borderId="3" xfId="0" applyFont="1" applyBorder="1" applyAlignment="1">
      <alignment vertical="center"/>
    </xf>
    <xf numFmtId="0" fontId="34" fillId="0" borderId="9" xfId="0" applyFont="1" applyBorder="1" applyAlignment="1">
      <alignment horizontal="center" vertical="center"/>
    </xf>
    <xf numFmtId="0" fontId="35" fillId="0" borderId="10" xfId="0" applyFont="1" applyBorder="1" applyAlignment="1">
      <alignment horizontal="center" vertical="center"/>
    </xf>
    <xf numFmtId="0" fontId="35" fillId="0" borderId="11" xfId="0" applyFont="1" applyBorder="1" applyAlignment="1">
      <alignment horizontal="center" vertical="center"/>
    </xf>
    <xf numFmtId="0" fontId="34" fillId="0" borderId="10" xfId="0" applyFont="1" applyBorder="1" applyAlignment="1">
      <alignment horizontal="center" vertical="center"/>
    </xf>
    <xf numFmtId="0" fontId="35" fillId="0" borderId="12" xfId="0" applyFont="1" applyBorder="1" applyAlignment="1">
      <alignment horizontal="center" vertical="center"/>
    </xf>
    <xf numFmtId="0" fontId="34" fillId="0" borderId="13" xfId="0" applyFont="1" applyBorder="1" applyAlignment="1">
      <alignment horizontal="center" vertical="center" wrapText="1"/>
    </xf>
    <xf numFmtId="0" fontId="34" fillId="0" borderId="18" xfId="0" applyFont="1" applyBorder="1" applyAlignment="1">
      <alignment horizontal="center" vertical="center" wrapText="1"/>
    </xf>
    <xf numFmtId="0" fontId="34" fillId="0" borderId="32" xfId="0" applyFont="1" applyBorder="1" applyAlignment="1">
      <alignment horizontal="center" vertical="center"/>
    </xf>
    <xf numFmtId="0" fontId="35" fillId="0" borderId="5" xfId="0" applyFont="1" applyBorder="1" applyAlignment="1">
      <alignment horizontal="left" vertical="center" indent="1"/>
    </xf>
    <xf numFmtId="0" fontId="34" fillId="0" borderId="43" xfId="0" quotePrefix="1" applyFont="1" applyBorder="1" applyAlignment="1">
      <alignment horizontal="center" vertical="center"/>
    </xf>
    <xf numFmtId="0" fontId="34" fillId="0" borderId="24" xfId="0" quotePrefix="1" applyFont="1" applyBorder="1" applyAlignment="1">
      <alignment horizontal="center" vertical="center"/>
    </xf>
    <xf numFmtId="0" fontId="35" fillId="0" borderId="18" xfId="0" applyFont="1" applyBorder="1" applyAlignment="1">
      <alignment horizontal="center" vertical="center"/>
    </xf>
    <xf numFmtId="0" fontId="31" fillId="0" borderId="0" xfId="0" applyFont="1" applyAlignment="1">
      <alignment horizontal="center" vertical="center" wrapText="1"/>
    </xf>
    <xf numFmtId="0" fontId="31" fillId="0" borderId="0" xfId="0" applyFont="1" applyAlignment="1">
      <alignment horizontal="center"/>
    </xf>
    <xf numFmtId="0" fontId="34" fillId="0" borderId="0" xfId="0" applyFont="1" applyAlignment="1">
      <alignment horizontal="center"/>
    </xf>
    <xf numFmtId="0" fontId="35" fillId="0" borderId="0" xfId="0" applyFont="1" applyAlignment="1">
      <alignment horizontal="center"/>
    </xf>
    <xf numFmtId="0" fontId="7" fillId="0" borderId="0" xfId="0" applyFont="1" applyAlignment="1">
      <alignment horizontal="center"/>
    </xf>
    <xf numFmtId="0" fontId="48" fillId="0" borderId="0" xfId="0" applyFont="1" applyAlignment="1">
      <alignment horizontal="center"/>
    </xf>
    <xf numFmtId="0" fontId="46" fillId="0" borderId="0" xfId="0" applyFont="1" applyAlignment="1">
      <alignment horizontal="center"/>
    </xf>
    <xf numFmtId="0" fontId="47" fillId="0" borderId="0" xfId="0" applyFont="1" applyAlignment="1">
      <alignment horizontal="center"/>
    </xf>
    <xf numFmtId="0" fontId="0" fillId="0" borderId="0" xfId="0" applyFill="1" applyAlignment="1"/>
    <xf numFmtId="0" fontId="30" fillId="0" borderId="0" xfId="0" applyFont="1" applyAlignment="1">
      <alignment vertical="center"/>
    </xf>
    <xf numFmtId="0" fontId="0" fillId="6" borderId="0" xfId="0" applyFill="1" applyAlignment="1"/>
    <xf numFmtId="0" fontId="0" fillId="0" borderId="0" xfId="0" applyAlignment="1">
      <alignment vertical="center"/>
    </xf>
    <xf numFmtId="0" fontId="0" fillId="0" borderId="0" xfId="0" applyAlignment="1">
      <alignment horizontal="center"/>
    </xf>
    <xf numFmtId="0" fontId="30" fillId="0" borderId="0" xfId="0" applyFont="1" applyAlignment="1"/>
    <xf numFmtId="0" fontId="16" fillId="3" borderId="8" xfId="3" applyFont="1" applyFill="1" applyBorder="1" applyAlignment="1">
      <alignment horizontal="center"/>
    </xf>
    <xf numFmtId="0" fontId="18" fillId="0" borderId="0" xfId="3" applyFont="1"/>
    <xf numFmtId="0" fontId="11" fillId="0" borderId="0" xfId="3"/>
    <xf numFmtId="0" fontId="17" fillId="0" borderId="0" xfId="3" applyFont="1"/>
    <xf numFmtId="0" fontId="12" fillId="0" borderId="0" xfId="3" applyFont="1" applyAlignment="1">
      <alignment wrapText="1"/>
    </xf>
    <xf numFmtId="0" fontId="13" fillId="0" borderId="0" xfId="3" applyFont="1" applyAlignment="1">
      <alignment wrapText="1"/>
    </xf>
  </cellXfs>
  <cellStyles count="12">
    <cellStyle name="Hyperlink 2" xfId="4"/>
    <cellStyle name="Normal" xfId="0" builtinId="0"/>
    <cellStyle name="Normal 14" xfId="5"/>
    <cellStyle name="Normal 2" xfId="3"/>
    <cellStyle name="Normal 3" xfId="6"/>
    <cellStyle name="Normal 4" xfId="7"/>
    <cellStyle name="Normal 4 2" xfId="8"/>
    <cellStyle name="Normal 4 3" xfId="9"/>
    <cellStyle name="Percent" xfId="2" builtinId="5"/>
    <cellStyle name="Percent 2" xfId="10"/>
    <cellStyle name="Percent 3" xfId="11"/>
    <cellStyle name="Standaard 2" xfId="1"/>
  </cellStyles>
  <dxfs count="0"/>
  <tableStyles count="0" defaultTableStyle="TableStyleMedium2" defaultPivotStyle="PivotStyleLight16"/>
  <colors>
    <mruColors>
      <color rgb="FFFFCC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3.xml"/><Relationship Id="rId50" Type="http://schemas.openxmlformats.org/officeDocument/2006/relationships/externalLink" Target="externalLinks/externalLink6.xml"/><Relationship Id="rId55" Type="http://schemas.openxmlformats.org/officeDocument/2006/relationships/externalLink" Target="externalLinks/externalLink11.xml"/><Relationship Id="rId63" Type="http://schemas.openxmlformats.org/officeDocument/2006/relationships/externalLink" Target="externalLinks/externalLink19.xml"/><Relationship Id="rId68" Type="http://schemas.openxmlformats.org/officeDocument/2006/relationships/externalLink" Target="externalLinks/externalLink24.xml"/><Relationship Id="rId7" Type="http://schemas.openxmlformats.org/officeDocument/2006/relationships/worksheet" Target="worksheets/sheet7.xml"/><Relationship Id="rId71"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1.xml"/><Relationship Id="rId53" Type="http://schemas.openxmlformats.org/officeDocument/2006/relationships/externalLink" Target="externalLinks/externalLink9.xml"/><Relationship Id="rId58" Type="http://schemas.openxmlformats.org/officeDocument/2006/relationships/externalLink" Target="externalLinks/externalLink14.xml"/><Relationship Id="rId66" Type="http://schemas.openxmlformats.org/officeDocument/2006/relationships/externalLink" Target="externalLinks/externalLink22.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5.xml"/><Relationship Id="rId57" Type="http://schemas.openxmlformats.org/officeDocument/2006/relationships/externalLink" Target="externalLinks/externalLink13.xml"/><Relationship Id="rId61"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8.xml"/><Relationship Id="rId60" Type="http://schemas.openxmlformats.org/officeDocument/2006/relationships/externalLink" Target="externalLinks/externalLink16.xml"/><Relationship Id="rId65" Type="http://schemas.openxmlformats.org/officeDocument/2006/relationships/externalLink" Target="externalLinks/externalLink21.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4.xml"/><Relationship Id="rId56" Type="http://schemas.openxmlformats.org/officeDocument/2006/relationships/externalLink" Target="externalLinks/externalLink12.xml"/><Relationship Id="rId64" Type="http://schemas.openxmlformats.org/officeDocument/2006/relationships/externalLink" Target="externalLinks/externalLink20.xml"/><Relationship Id="rId69" Type="http://schemas.openxmlformats.org/officeDocument/2006/relationships/externalLink" Target="externalLinks/externalLink25.xml"/><Relationship Id="rId8" Type="http://schemas.openxmlformats.org/officeDocument/2006/relationships/worksheet" Target="worksheets/sheet8.xml"/><Relationship Id="rId51" Type="http://schemas.openxmlformats.org/officeDocument/2006/relationships/externalLink" Target="externalLinks/externalLink7.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2.xml"/><Relationship Id="rId59" Type="http://schemas.openxmlformats.org/officeDocument/2006/relationships/externalLink" Target="externalLinks/externalLink15.xml"/><Relationship Id="rId67" Type="http://schemas.openxmlformats.org/officeDocument/2006/relationships/externalLink" Target="externalLinks/externalLink2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0.xml"/><Relationship Id="rId62" Type="http://schemas.openxmlformats.org/officeDocument/2006/relationships/externalLink" Target="externalLinks/externalLink18.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5665463692038493E-2"/>
          <c:y val="3.6666666666666667E-2"/>
          <c:w val="0.88035305482648007"/>
          <c:h val="0.87464435695538056"/>
        </c:manualLayout>
      </c:layout>
      <c:lineChart>
        <c:grouping val="standard"/>
        <c:varyColors val="0"/>
        <c:ser>
          <c:idx val="0"/>
          <c:order val="0"/>
          <c:tx>
            <c:strRef>
              <c:f>data_figures!$B$1</c:f>
              <c:strCache>
                <c:ptCount val="1"/>
                <c:pt idx="0">
                  <c:v>Real food commodity prices</c:v>
                </c:pt>
              </c:strCache>
            </c:strRef>
          </c:tx>
          <c:spPr>
            <a:ln>
              <a:solidFill>
                <a:schemeClr val="accent1">
                  <a:lumMod val="75000"/>
                </a:schemeClr>
              </a:solidFill>
            </a:ln>
          </c:spPr>
          <c:marker>
            <c:symbol val="none"/>
          </c:marker>
          <c:cat>
            <c:numRef>
              <c:f>data_figures!$A$2:$A$225</c:f>
              <c:numCache>
                <c:formatCode>m/d/yyyy</c:formatCode>
                <c:ptCount val="224"/>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pt idx="221">
                  <c:v>42095</c:v>
                </c:pt>
                <c:pt idx="222">
                  <c:v>42186</c:v>
                </c:pt>
                <c:pt idx="223">
                  <c:v>42278</c:v>
                </c:pt>
              </c:numCache>
            </c:numRef>
          </c:cat>
          <c:val>
            <c:numRef>
              <c:f>data_figures!$B$2:$B$225</c:f>
              <c:numCache>
                <c:formatCode>General</c:formatCode>
                <c:ptCount val="224"/>
                <c:pt idx="0">
                  <c:v>150.27123729406367</c:v>
                </c:pt>
                <c:pt idx="1">
                  <c:v>148.4040187985479</c:v>
                </c:pt>
                <c:pt idx="2">
                  <c:v>147.63747252713733</c:v>
                </c:pt>
                <c:pt idx="3">
                  <c:v>146.17631153691991</c:v>
                </c:pt>
                <c:pt idx="4">
                  <c:v>148.792218751159</c:v>
                </c:pt>
                <c:pt idx="5">
                  <c:v>147.87020251444119</c:v>
                </c:pt>
                <c:pt idx="6">
                  <c:v>149.0673025061426</c:v>
                </c:pt>
                <c:pt idx="7">
                  <c:v>150.70119523464734</c:v>
                </c:pt>
                <c:pt idx="8">
                  <c:v>149.38388502885562</c:v>
                </c:pt>
                <c:pt idx="9">
                  <c:v>149.77211670901465</c:v>
                </c:pt>
                <c:pt idx="10">
                  <c:v>150.46000354555213</c:v>
                </c:pt>
                <c:pt idx="11">
                  <c:v>150.86529181089713</c:v>
                </c:pt>
                <c:pt idx="12">
                  <c:v>152.81435828582948</c:v>
                </c:pt>
                <c:pt idx="13">
                  <c:v>154.21464847831589</c:v>
                </c:pt>
                <c:pt idx="14">
                  <c:v>152.97845401604764</c:v>
                </c:pt>
                <c:pt idx="15">
                  <c:v>155.5000676930656</c:v>
                </c:pt>
                <c:pt idx="16">
                  <c:v>154.73118787035946</c:v>
                </c:pt>
                <c:pt idx="17">
                  <c:v>155.30016245101979</c:v>
                </c:pt>
                <c:pt idx="18">
                  <c:v>156.03690125294747</c:v>
                </c:pt>
                <c:pt idx="19">
                  <c:v>155.66456584280536</c:v>
                </c:pt>
                <c:pt idx="20">
                  <c:v>154.18276926282942</c:v>
                </c:pt>
                <c:pt idx="21">
                  <c:v>151.58917340386188</c:v>
                </c:pt>
                <c:pt idx="22">
                  <c:v>150.00917123701709</c:v>
                </c:pt>
                <c:pt idx="23">
                  <c:v>149.55204247896108</c:v>
                </c:pt>
                <c:pt idx="24">
                  <c:v>151.70384142647083</c:v>
                </c:pt>
                <c:pt idx="25">
                  <c:v>152.51408137338512</c:v>
                </c:pt>
                <c:pt idx="26">
                  <c:v>158.27524775996994</c:v>
                </c:pt>
                <c:pt idx="27">
                  <c:v>155.06581827810555</c:v>
                </c:pt>
                <c:pt idx="28">
                  <c:v>154.29047744679644</c:v>
                </c:pt>
                <c:pt idx="29">
                  <c:v>153.18563441343122</c:v>
                </c:pt>
                <c:pt idx="30">
                  <c:v>150.31146276850507</c:v>
                </c:pt>
                <c:pt idx="31">
                  <c:v>148.86712095904682</c:v>
                </c:pt>
                <c:pt idx="32">
                  <c:v>146.66649723633122</c:v>
                </c:pt>
                <c:pt idx="33">
                  <c:v>143.02079319831591</c:v>
                </c:pt>
                <c:pt idx="34">
                  <c:v>141.0081381406103</c:v>
                </c:pt>
                <c:pt idx="35">
                  <c:v>140.32233373767497</c:v>
                </c:pt>
                <c:pt idx="36">
                  <c:v>139.81259965513846</c:v>
                </c:pt>
                <c:pt idx="37">
                  <c:v>141.30165860215016</c:v>
                </c:pt>
                <c:pt idx="38">
                  <c:v>139.40666932604574</c:v>
                </c:pt>
                <c:pt idx="39">
                  <c:v>136.97845238775517</c:v>
                </c:pt>
                <c:pt idx="40">
                  <c:v>136.03450833407396</c:v>
                </c:pt>
                <c:pt idx="41">
                  <c:v>136.58292588345057</c:v>
                </c:pt>
                <c:pt idx="42">
                  <c:v>139.00624707428165</c:v>
                </c:pt>
                <c:pt idx="43">
                  <c:v>142.56478713235049</c:v>
                </c:pt>
                <c:pt idx="44">
                  <c:v>141.92696105466212</c:v>
                </c:pt>
                <c:pt idx="45">
                  <c:v>139.31999294252387</c:v>
                </c:pt>
                <c:pt idx="46">
                  <c:v>135.88686813004949</c:v>
                </c:pt>
                <c:pt idx="47">
                  <c:v>133.30942107927922</c:v>
                </c:pt>
                <c:pt idx="48">
                  <c:v>133.54821166037186</c:v>
                </c:pt>
                <c:pt idx="49">
                  <c:v>138.11954296087492</c:v>
                </c:pt>
                <c:pt idx="50">
                  <c:v>139.4163714891406</c:v>
                </c:pt>
                <c:pt idx="51">
                  <c:v>156.15300087174717</c:v>
                </c:pt>
                <c:pt idx="52">
                  <c:v>173.60459358513231</c:v>
                </c:pt>
                <c:pt idx="53">
                  <c:v>191.42022113917756</c:v>
                </c:pt>
                <c:pt idx="54">
                  <c:v>206.07893401614103</c:v>
                </c:pt>
                <c:pt idx="55">
                  <c:v>204.83629167449931</c:v>
                </c:pt>
                <c:pt idx="56">
                  <c:v>212.43679352523964</c:v>
                </c:pt>
                <c:pt idx="57">
                  <c:v>198.08223233101853</c:v>
                </c:pt>
                <c:pt idx="58">
                  <c:v>202.43213703620916</c:v>
                </c:pt>
                <c:pt idx="59">
                  <c:v>210.47578143754993</c:v>
                </c:pt>
                <c:pt idx="60">
                  <c:v>183.95069695420204</c:v>
                </c:pt>
                <c:pt idx="61">
                  <c:v>173.06643980381102</c:v>
                </c:pt>
                <c:pt idx="62">
                  <c:v>174.01497744035373</c:v>
                </c:pt>
                <c:pt idx="63">
                  <c:v>169.28141489010886</c:v>
                </c:pt>
                <c:pt idx="64">
                  <c:v>163.3425557880754</c:v>
                </c:pt>
                <c:pt idx="65">
                  <c:v>166.40552489475817</c:v>
                </c:pt>
                <c:pt idx="66">
                  <c:v>163.51450120992399</c:v>
                </c:pt>
                <c:pt idx="67">
                  <c:v>158.64408074523567</c:v>
                </c:pt>
                <c:pt idx="68">
                  <c:v>161.94211964960505</c:v>
                </c:pt>
                <c:pt idx="69">
                  <c:v>161.85138284327763</c:v>
                </c:pt>
                <c:pt idx="70">
                  <c:v>140.86915201256318</c:v>
                </c:pt>
                <c:pt idx="71">
                  <c:v>149.0629734524656</c:v>
                </c:pt>
                <c:pt idx="72">
                  <c:v>156.52650236949762</c:v>
                </c:pt>
                <c:pt idx="73">
                  <c:v>162.67910580762373</c:v>
                </c:pt>
                <c:pt idx="74">
                  <c:v>155.76638884372812</c:v>
                </c:pt>
                <c:pt idx="75">
                  <c:v>160.44997215219382</c:v>
                </c:pt>
                <c:pt idx="76">
                  <c:v>162.69588267517736</c:v>
                </c:pt>
                <c:pt idx="77">
                  <c:v>163.24967498422541</c:v>
                </c:pt>
                <c:pt idx="78">
                  <c:v>165.00720589651212</c:v>
                </c:pt>
                <c:pt idx="79">
                  <c:v>163.52302840317986</c:v>
                </c:pt>
                <c:pt idx="80">
                  <c:v>156.47551465645233</c:v>
                </c:pt>
                <c:pt idx="81">
                  <c:v>150.57842319435497</c:v>
                </c:pt>
                <c:pt idx="82">
                  <c:v>163.23292709496639</c:v>
                </c:pt>
                <c:pt idx="83">
                  <c:v>166.60792153724174</c:v>
                </c:pt>
                <c:pt idx="84">
                  <c:v>154.32176271429557</c:v>
                </c:pt>
                <c:pt idx="85">
                  <c:v>146.57543897208234</c:v>
                </c:pt>
                <c:pt idx="86">
                  <c:v>140.01448323781517</c:v>
                </c:pt>
                <c:pt idx="87">
                  <c:v>136.12912999464277</c:v>
                </c:pt>
                <c:pt idx="88">
                  <c:v>135.27865662105796</c:v>
                </c:pt>
                <c:pt idx="89">
                  <c:v>133.14327605054814</c:v>
                </c:pt>
                <c:pt idx="90">
                  <c:v>126.76633606972797</c:v>
                </c:pt>
                <c:pt idx="91">
                  <c:v>122.39485512494798</c:v>
                </c:pt>
                <c:pt idx="92">
                  <c:v>124.39668061761074</c:v>
                </c:pt>
                <c:pt idx="93">
                  <c:v>123.73877913527576</c:v>
                </c:pt>
                <c:pt idx="94">
                  <c:v>127.81525267976082</c:v>
                </c:pt>
                <c:pt idx="95">
                  <c:v>127.40624035904978</c:v>
                </c:pt>
                <c:pt idx="96">
                  <c:v>124.27232504388411</c:v>
                </c:pt>
                <c:pt idx="97">
                  <c:v>124.73088543489973</c:v>
                </c:pt>
                <c:pt idx="98">
                  <c:v>114.50892634954118</c:v>
                </c:pt>
                <c:pt idx="99">
                  <c:v>110.80293037343728</c:v>
                </c:pt>
                <c:pt idx="100">
                  <c:v>108.66259851411178</c:v>
                </c:pt>
                <c:pt idx="101">
                  <c:v>107.28454243889854</c:v>
                </c:pt>
                <c:pt idx="102">
                  <c:v>103.52712053827452</c:v>
                </c:pt>
                <c:pt idx="103">
                  <c:v>104.92615620698717</c:v>
                </c:pt>
                <c:pt idx="104">
                  <c:v>104.20662021749683</c:v>
                </c:pt>
                <c:pt idx="105">
                  <c:v>101.78408551120322</c:v>
                </c:pt>
                <c:pt idx="106">
                  <c:v>103.14234697640677</c:v>
                </c:pt>
                <c:pt idx="107">
                  <c:v>100.83896581302747</c:v>
                </c:pt>
                <c:pt idx="108">
                  <c:v>102.99003634096397</c:v>
                </c:pt>
                <c:pt idx="109">
                  <c:v>107.15642829222838</c:v>
                </c:pt>
                <c:pt idx="110">
                  <c:v>108.59762227721563</c:v>
                </c:pt>
                <c:pt idx="111">
                  <c:v>109.0910077046301</c:v>
                </c:pt>
                <c:pt idx="112">
                  <c:v>109.32435175428327</c:v>
                </c:pt>
                <c:pt idx="113">
                  <c:v>111.06976514696652</c:v>
                </c:pt>
                <c:pt idx="114">
                  <c:v>113.41855152238372</c:v>
                </c:pt>
                <c:pt idx="115">
                  <c:v>109.17931828564701</c:v>
                </c:pt>
                <c:pt idx="116">
                  <c:v>104.21813456755837</c:v>
                </c:pt>
                <c:pt idx="117">
                  <c:v>97.940568071088592</c:v>
                </c:pt>
                <c:pt idx="118">
                  <c:v>93.283200975997602</c:v>
                </c:pt>
                <c:pt idx="119">
                  <c:v>93.647270000190304</c:v>
                </c:pt>
                <c:pt idx="120">
                  <c:v>93.512310628352225</c:v>
                </c:pt>
                <c:pt idx="121">
                  <c:v>95.724621864210349</c:v>
                </c:pt>
                <c:pt idx="122">
                  <c:v>94.698019467968777</c:v>
                </c:pt>
                <c:pt idx="123">
                  <c:v>94.462204688635438</c:v>
                </c:pt>
                <c:pt idx="124">
                  <c:v>93.827077914981373</c:v>
                </c:pt>
                <c:pt idx="125">
                  <c:v>85.970222608843471</c:v>
                </c:pt>
                <c:pt idx="126">
                  <c:v>82.691380659140975</c:v>
                </c:pt>
                <c:pt idx="127">
                  <c:v>83.093879753390411</c:v>
                </c:pt>
                <c:pt idx="128">
                  <c:v>82.414451370366521</c:v>
                </c:pt>
                <c:pt idx="129">
                  <c:v>79.378608699164204</c:v>
                </c:pt>
                <c:pt idx="130">
                  <c:v>86.08356224204681</c:v>
                </c:pt>
                <c:pt idx="131">
                  <c:v>80.342333934110627</c:v>
                </c:pt>
                <c:pt idx="132">
                  <c:v>77.779823684454186</c:v>
                </c:pt>
                <c:pt idx="133">
                  <c:v>78.980210143352792</c:v>
                </c:pt>
                <c:pt idx="134">
                  <c:v>79.002694520849218</c:v>
                </c:pt>
                <c:pt idx="135">
                  <c:v>77.938878408198207</c:v>
                </c:pt>
                <c:pt idx="136">
                  <c:v>80.512121884896317</c:v>
                </c:pt>
                <c:pt idx="137">
                  <c:v>79.102665916335411</c:v>
                </c:pt>
                <c:pt idx="138">
                  <c:v>77.599599957423436</c:v>
                </c:pt>
                <c:pt idx="139">
                  <c:v>78.697079806982742</c:v>
                </c:pt>
                <c:pt idx="140">
                  <c:v>78.284060068770771</c:v>
                </c:pt>
                <c:pt idx="141">
                  <c:v>77.065340297098658</c:v>
                </c:pt>
                <c:pt idx="142">
                  <c:v>84.004683033111007</c:v>
                </c:pt>
                <c:pt idx="143">
                  <c:v>85.262873458525348</c:v>
                </c:pt>
                <c:pt idx="144">
                  <c:v>85.885253485640646</c:v>
                </c:pt>
                <c:pt idx="145">
                  <c:v>90.055671000773089</c:v>
                </c:pt>
                <c:pt idx="146">
                  <c:v>85.473153529015804</c:v>
                </c:pt>
                <c:pt idx="147">
                  <c:v>77.560322900302594</c:v>
                </c:pt>
                <c:pt idx="148">
                  <c:v>78.868569232997174</c:v>
                </c:pt>
                <c:pt idx="149">
                  <c:v>74.933261647921483</c:v>
                </c:pt>
                <c:pt idx="150">
                  <c:v>71.151500795608683</c:v>
                </c:pt>
                <c:pt idx="151">
                  <c:v>69.570329535370263</c:v>
                </c:pt>
                <c:pt idx="152">
                  <c:v>64.707115362918785</c:v>
                </c:pt>
                <c:pt idx="153">
                  <c:v>63.63984959958168</c:v>
                </c:pt>
                <c:pt idx="154">
                  <c:v>57.869060002881668</c:v>
                </c:pt>
                <c:pt idx="155">
                  <c:v>55.158879973751993</c:v>
                </c:pt>
                <c:pt idx="156">
                  <c:v>49.261812430925033</c:v>
                </c:pt>
                <c:pt idx="157">
                  <c:v>42.396512218007047</c:v>
                </c:pt>
                <c:pt idx="158">
                  <c:v>42.578108909006176</c:v>
                </c:pt>
                <c:pt idx="159">
                  <c:v>42.687559904819352</c:v>
                </c:pt>
                <c:pt idx="160">
                  <c:v>44.764736889114261</c:v>
                </c:pt>
                <c:pt idx="161">
                  <c:v>45.416250719702532</c:v>
                </c:pt>
                <c:pt idx="162">
                  <c:v>40.84833247275634</c:v>
                </c:pt>
                <c:pt idx="163">
                  <c:v>39.113425941450942</c:v>
                </c:pt>
                <c:pt idx="164">
                  <c:v>38.961589258741299</c:v>
                </c:pt>
                <c:pt idx="165">
                  <c:v>38.369832243867677</c:v>
                </c:pt>
                <c:pt idx="166">
                  <c:v>43.670800689202053</c:v>
                </c:pt>
                <c:pt idx="167">
                  <c:v>36.28592296632354</c:v>
                </c:pt>
                <c:pt idx="168">
                  <c:v>34.476308433518739</c:v>
                </c:pt>
                <c:pt idx="169">
                  <c:v>34.401879572495659</c:v>
                </c:pt>
                <c:pt idx="170">
                  <c:v>44.966738210318169</c:v>
                </c:pt>
                <c:pt idx="171">
                  <c:v>46.666484129381615</c:v>
                </c:pt>
                <c:pt idx="172">
                  <c:v>43.885837641175272</c:v>
                </c:pt>
                <c:pt idx="173">
                  <c:v>41.620502733209946</c:v>
                </c:pt>
                <c:pt idx="174">
                  <c:v>41.211348285879808</c:v>
                </c:pt>
                <c:pt idx="175">
                  <c:v>52.232160726778375</c:v>
                </c:pt>
                <c:pt idx="176">
                  <c:v>57.478560718868607</c:v>
                </c:pt>
                <c:pt idx="177">
                  <c:v>59.768214751487506</c:v>
                </c:pt>
                <c:pt idx="178">
                  <c:v>52.879578394833686</c:v>
                </c:pt>
                <c:pt idx="179">
                  <c:v>48.322716234544828</c:v>
                </c:pt>
                <c:pt idx="180">
                  <c:v>50.291747389602506</c:v>
                </c:pt>
                <c:pt idx="181">
                  <c:v>49.526023301427074</c:v>
                </c:pt>
                <c:pt idx="182">
                  <c:v>51.658748843926503</c:v>
                </c:pt>
                <c:pt idx="183">
                  <c:v>52.015491129600889</c:v>
                </c:pt>
                <c:pt idx="184">
                  <c:v>52.514491777953538</c:v>
                </c:pt>
                <c:pt idx="185">
                  <c:v>57.343268606550737</c:v>
                </c:pt>
                <c:pt idx="186">
                  <c:v>58.483111850836508</c:v>
                </c:pt>
                <c:pt idx="187">
                  <c:v>62.100027487003672</c:v>
                </c:pt>
                <c:pt idx="188">
                  <c:v>61.737342728508906</c:v>
                </c:pt>
                <c:pt idx="189">
                  <c:v>61.130069217108428</c:v>
                </c:pt>
                <c:pt idx="190">
                  <c:v>71.040952855101352</c:v>
                </c:pt>
                <c:pt idx="191">
                  <c:v>80.339970588906908</c:v>
                </c:pt>
                <c:pt idx="192">
                  <c:v>92.43210656085995</c:v>
                </c:pt>
                <c:pt idx="193">
                  <c:v>94.584606541353594</c:v>
                </c:pt>
                <c:pt idx="194">
                  <c:v>90.845750365367621</c:v>
                </c:pt>
                <c:pt idx="195">
                  <c:v>65.717009712271533</c:v>
                </c:pt>
                <c:pt idx="196">
                  <c:v>65.292664982974486</c:v>
                </c:pt>
                <c:pt idx="197">
                  <c:v>72.514228461989433</c:v>
                </c:pt>
                <c:pt idx="198">
                  <c:v>70.916126703295561</c:v>
                </c:pt>
                <c:pt idx="199">
                  <c:v>73.811932636637209</c:v>
                </c:pt>
                <c:pt idx="200">
                  <c:v>72.426503270090677</c:v>
                </c:pt>
                <c:pt idx="201">
                  <c:v>72.39617379946236</c:v>
                </c:pt>
                <c:pt idx="202">
                  <c:v>81.261231565536434</c:v>
                </c:pt>
                <c:pt idx="203">
                  <c:v>94.63964498817279</c:v>
                </c:pt>
                <c:pt idx="204">
                  <c:v>101.00460589245262</c:v>
                </c:pt>
                <c:pt idx="205">
                  <c:v>98.466425087760115</c:v>
                </c:pt>
                <c:pt idx="206">
                  <c:v>94.941714256898649</c:v>
                </c:pt>
                <c:pt idx="207">
                  <c:v>88.065021521932579</c:v>
                </c:pt>
                <c:pt idx="208">
                  <c:v>87.809675049507405</c:v>
                </c:pt>
                <c:pt idx="209">
                  <c:v>87.240857232969631</c:v>
                </c:pt>
                <c:pt idx="210">
                  <c:v>95.48668484613097</c:v>
                </c:pt>
                <c:pt idx="211">
                  <c:v>94.370223097569067</c:v>
                </c:pt>
                <c:pt idx="212">
                  <c:v>92.65477634820661</c:v>
                </c:pt>
                <c:pt idx="213">
                  <c:v>92.669987205834616</c:v>
                </c:pt>
                <c:pt idx="214">
                  <c:v>88.561090061953394</c:v>
                </c:pt>
                <c:pt idx="215">
                  <c:v>87.931021007079096</c:v>
                </c:pt>
                <c:pt idx="216">
                  <c:v>88.602508675261731</c:v>
                </c:pt>
                <c:pt idx="217">
                  <c:v>89.140835974813456</c:v>
                </c:pt>
                <c:pt idx="218">
                  <c:v>81.265954034855099</c:v>
                </c:pt>
                <c:pt idx="219">
                  <c:v>79.186448485821131</c:v>
                </c:pt>
                <c:pt idx="220">
                  <c:v>71.772391185193783</c:v>
                </c:pt>
                <c:pt idx="221">
                  <c:v>65.33869267537699</c:v>
                </c:pt>
                <c:pt idx="222">
                  <c:v>64.631887886373761</c:v>
                </c:pt>
                <c:pt idx="223">
                  <c:v>61.101867389442077</c:v>
                </c:pt>
              </c:numCache>
            </c:numRef>
          </c:val>
          <c:smooth val="0"/>
          <c:extLst xmlns:c16r2="http://schemas.microsoft.com/office/drawing/2015/06/chart">
            <c:ext xmlns:c16="http://schemas.microsoft.com/office/drawing/2014/chart" uri="{C3380CC4-5D6E-409C-BE32-E72D297353CC}">
              <c16:uniqueId val="{00000000-9153-4A10-B1FC-7F9FCACBB82A}"/>
            </c:ext>
          </c:extLst>
        </c:ser>
        <c:ser>
          <c:idx val="1"/>
          <c:order val="1"/>
          <c:tx>
            <c:strRef>
              <c:f>data_figures!$C$1</c:f>
              <c:strCache>
                <c:ptCount val="1"/>
                <c:pt idx="0">
                  <c:v>Real cereal prices</c:v>
                </c:pt>
              </c:strCache>
            </c:strRef>
          </c:tx>
          <c:spPr>
            <a:ln>
              <a:solidFill>
                <a:schemeClr val="accent2"/>
              </a:solidFill>
              <a:prstDash val="sysDash"/>
            </a:ln>
          </c:spPr>
          <c:marker>
            <c:symbol val="none"/>
          </c:marker>
          <c:cat>
            <c:numRef>
              <c:f>data_figures!$A$2:$A$225</c:f>
              <c:numCache>
                <c:formatCode>m/d/yyyy</c:formatCode>
                <c:ptCount val="224"/>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pt idx="221">
                  <c:v>42095</c:v>
                </c:pt>
                <c:pt idx="222">
                  <c:v>42186</c:v>
                </c:pt>
                <c:pt idx="223">
                  <c:v>42278</c:v>
                </c:pt>
              </c:numCache>
            </c:numRef>
          </c:cat>
          <c:val>
            <c:numRef>
              <c:f>data_figures!$C$2:$C$225</c:f>
              <c:numCache>
                <c:formatCode>General</c:formatCode>
                <c:ptCount val="224"/>
                <c:pt idx="4">
                  <c:v>148.94878072227493</c:v>
                </c:pt>
                <c:pt idx="5">
                  <c:v>149.40834555515369</c:v>
                </c:pt>
                <c:pt idx="6">
                  <c:v>150.33060543180329</c:v>
                </c:pt>
                <c:pt idx="7">
                  <c:v>152.97967255870117</c:v>
                </c:pt>
                <c:pt idx="8">
                  <c:v>151.59195141423675</c:v>
                </c:pt>
                <c:pt idx="9">
                  <c:v>158.84159148343088</c:v>
                </c:pt>
                <c:pt idx="10">
                  <c:v>158.14370081479478</c:v>
                </c:pt>
                <c:pt idx="11">
                  <c:v>157.56809440403777</c:v>
                </c:pt>
                <c:pt idx="12">
                  <c:v>156.4095144099831</c:v>
                </c:pt>
                <c:pt idx="13">
                  <c:v>155.54152819603269</c:v>
                </c:pt>
                <c:pt idx="14">
                  <c:v>153.17975768608812</c:v>
                </c:pt>
                <c:pt idx="15">
                  <c:v>153.91743344110887</c:v>
                </c:pt>
                <c:pt idx="16">
                  <c:v>153.4297407790757</c:v>
                </c:pt>
                <c:pt idx="17">
                  <c:v>153.48795393528849</c:v>
                </c:pt>
                <c:pt idx="18">
                  <c:v>153.74061764775593</c:v>
                </c:pt>
                <c:pt idx="19">
                  <c:v>153.1374571291658</c:v>
                </c:pt>
                <c:pt idx="20">
                  <c:v>150.67849584497912</c:v>
                </c:pt>
                <c:pt idx="21">
                  <c:v>147.21997236631546</c:v>
                </c:pt>
                <c:pt idx="22">
                  <c:v>146.07005765835265</c:v>
                </c:pt>
                <c:pt idx="23">
                  <c:v>148.45228360657416</c:v>
                </c:pt>
                <c:pt idx="24">
                  <c:v>151.87425191220746</c:v>
                </c:pt>
                <c:pt idx="25">
                  <c:v>155.06652254349058</c:v>
                </c:pt>
                <c:pt idx="26">
                  <c:v>159.92382744399049</c:v>
                </c:pt>
                <c:pt idx="27">
                  <c:v>160.49770503733362</c:v>
                </c:pt>
                <c:pt idx="28">
                  <c:v>162.4147652643635</c:v>
                </c:pt>
                <c:pt idx="29">
                  <c:v>170.42964671878644</c:v>
                </c:pt>
                <c:pt idx="30">
                  <c:v>169.6215087239251</c:v>
                </c:pt>
                <c:pt idx="31">
                  <c:v>168.05710118517959</c:v>
                </c:pt>
                <c:pt idx="32">
                  <c:v>166.69652610161256</c:v>
                </c:pt>
                <c:pt idx="33">
                  <c:v>158.32883692067378</c:v>
                </c:pt>
                <c:pt idx="34">
                  <c:v>150.59779895066913</c:v>
                </c:pt>
                <c:pt idx="35">
                  <c:v>146.16764437053394</c:v>
                </c:pt>
                <c:pt idx="36">
                  <c:v>147.78994095005123</c:v>
                </c:pt>
                <c:pt idx="37">
                  <c:v>149.81848311218505</c:v>
                </c:pt>
                <c:pt idx="38">
                  <c:v>143.34498866997933</c:v>
                </c:pt>
                <c:pt idx="39">
                  <c:v>136.85319870017042</c:v>
                </c:pt>
                <c:pt idx="40">
                  <c:v>128.2808037077246</c:v>
                </c:pt>
                <c:pt idx="41">
                  <c:v>126.17351420421329</c:v>
                </c:pt>
                <c:pt idx="42">
                  <c:v>128.18870094095718</c:v>
                </c:pt>
                <c:pt idx="43">
                  <c:v>129.46094643026623</c:v>
                </c:pt>
                <c:pt idx="44">
                  <c:v>126.63845446752146</c:v>
                </c:pt>
                <c:pt idx="45">
                  <c:v>126.01867870329858</c:v>
                </c:pt>
                <c:pt idx="46">
                  <c:v>123.13336418049676</c:v>
                </c:pt>
                <c:pt idx="47">
                  <c:v>118.87190357806566</c:v>
                </c:pt>
                <c:pt idx="48">
                  <c:v>118.65297522356281</c:v>
                </c:pt>
                <c:pt idx="49">
                  <c:v>122.61460021619894</c:v>
                </c:pt>
                <c:pt idx="50">
                  <c:v>129.28373561970545</c:v>
                </c:pt>
                <c:pt idx="51">
                  <c:v>144.73571723913039</c:v>
                </c:pt>
                <c:pt idx="52">
                  <c:v>161.20136264290977</c:v>
                </c:pt>
                <c:pt idx="53">
                  <c:v>177.17370809486465</c:v>
                </c:pt>
                <c:pt idx="54">
                  <c:v>202.12701115063783</c:v>
                </c:pt>
                <c:pt idx="55">
                  <c:v>207.84232807524927</c:v>
                </c:pt>
                <c:pt idx="56">
                  <c:v>228.6473276224981</c:v>
                </c:pt>
                <c:pt idx="57">
                  <c:v>222.48003650715623</c:v>
                </c:pt>
                <c:pt idx="58">
                  <c:v>214.02696393704662</c:v>
                </c:pt>
                <c:pt idx="59">
                  <c:v>209.56552159021101</c:v>
                </c:pt>
                <c:pt idx="60">
                  <c:v>191.30421704500463</c:v>
                </c:pt>
                <c:pt idx="61">
                  <c:v>183.20082376958965</c:v>
                </c:pt>
                <c:pt idx="62">
                  <c:v>181.26484567699879</c:v>
                </c:pt>
                <c:pt idx="63">
                  <c:v>173.25956430864107</c:v>
                </c:pt>
                <c:pt idx="64">
                  <c:v>162.61956916485826</c:v>
                </c:pt>
                <c:pt idx="65">
                  <c:v>160.97149563835592</c:v>
                </c:pt>
                <c:pt idx="66">
                  <c:v>157.38088462020153</c:v>
                </c:pt>
                <c:pt idx="67">
                  <c:v>150.43410357674566</c:v>
                </c:pt>
                <c:pt idx="68">
                  <c:v>151.38790853341595</c:v>
                </c:pt>
                <c:pt idx="69">
                  <c:v>146.21644914312958</c:v>
                </c:pt>
                <c:pt idx="70">
                  <c:v>137.28849938570124</c:v>
                </c:pt>
                <c:pt idx="71">
                  <c:v>146.63019016338887</c:v>
                </c:pt>
                <c:pt idx="72">
                  <c:v>158.58252651263319</c:v>
                </c:pt>
                <c:pt idx="73">
                  <c:v>164.71397763375489</c:v>
                </c:pt>
                <c:pt idx="74">
                  <c:v>154.78815010271978</c:v>
                </c:pt>
                <c:pt idx="75">
                  <c:v>150.67655766843723</c:v>
                </c:pt>
                <c:pt idx="76">
                  <c:v>148.15435247755056</c:v>
                </c:pt>
                <c:pt idx="77">
                  <c:v>149.35001563290371</c:v>
                </c:pt>
                <c:pt idx="78">
                  <c:v>155.35849698722029</c:v>
                </c:pt>
                <c:pt idx="79">
                  <c:v>155.84249616274724</c:v>
                </c:pt>
                <c:pt idx="80">
                  <c:v>152.34072146606309</c:v>
                </c:pt>
                <c:pt idx="81">
                  <c:v>148.29889645201513</c:v>
                </c:pt>
                <c:pt idx="82">
                  <c:v>156.53595962199267</c:v>
                </c:pt>
                <c:pt idx="83">
                  <c:v>160.83055416527623</c:v>
                </c:pt>
                <c:pt idx="84">
                  <c:v>158.72807505818946</c:v>
                </c:pt>
                <c:pt idx="85">
                  <c:v>156.55363031683351</c:v>
                </c:pt>
                <c:pt idx="86">
                  <c:v>149.2003851344067</c:v>
                </c:pt>
                <c:pt idx="87">
                  <c:v>138.46969921863536</c:v>
                </c:pt>
                <c:pt idx="88">
                  <c:v>126.79093508583816</c:v>
                </c:pt>
                <c:pt idx="89">
                  <c:v>119.41458007387234</c:v>
                </c:pt>
                <c:pt idx="90">
                  <c:v>110.18317562465444</c:v>
                </c:pt>
                <c:pt idx="91">
                  <c:v>107.61762965820913</c:v>
                </c:pt>
                <c:pt idx="92">
                  <c:v>114.41039474863197</c:v>
                </c:pt>
                <c:pt idx="93">
                  <c:v>114.72013208247347</c:v>
                </c:pt>
                <c:pt idx="94">
                  <c:v>118.84414995497258</c:v>
                </c:pt>
                <c:pt idx="95">
                  <c:v>119.87211080510093</c:v>
                </c:pt>
                <c:pt idx="96">
                  <c:v>111.34365200818809</c:v>
                </c:pt>
                <c:pt idx="97">
                  <c:v>110.88009405750438</c:v>
                </c:pt>
                <c:pt idx="98">
                  <c:v>110.08684764866473</c:v>
                </c:pt>
                <c:pt idx="99">
                  <c:v>101.14692721314134</c:v>
                </c:pt>
                <c:pt idx="100">
                  <c:v>95.034286791901309</c:v>
                </c:pt>
                <c:pt idx="101">
                  <c:v>90.466341158683576</c:v>
                </c:pt>
                <c:pt idx="102">
                  <c:v>85.808512260965358</c:v>
                </c:pt>
                <c:pt idx="103">
                  <c:v>85.999650516180168</c:v>
                </c:pt>
                <c:pt idx="104">
                  <c:v>84.889037823392755</c:v>
                </c:pt>
                <c:pt idx="105">
                  <c:v>76.819645512292766</c:v>
                </c:pt>
                <c:pt idx="106">
                  <c:v>64.051621251409188</c:v>
                </c:pt>
                <c:pt idx="107">
                  <c:v>59.915451085305222</c:v>
                </c:pt>
                <c:pt idx="108">
                  <c:v>60.596480368204197</c:v>
                </c:pt>
                <c:pt idx="109">
                  <c:v>65.003183057533647</c:v>
                </c:pt>
                <c:pt idx="110">
                  <c:v>68.660956269058886</c:v>
                </c:pt>
                <c:pt idx="111">
                  <c:v>80.006504771337688</c:v>
                </c:pt>
                <c:pt idx="112">
                  <c:v>86.512083791568386</c:v>
                </c:pt>
                <c:pt idx="113">
                  <c:v>87.7555578416206</c:v>
                </c:pt>
                <c:pt idx="114">
                  <c:v>99.908637980535559</c:v>
                </c:pt>
                <c:pt idx="115">
                  <c:v>98.279882392461843</c:v>
                </c:pt>
                <c:pt idx="116">
                  <c:v>95.737674110525802</c:v>
                </c:pt>
                <c:pt idx="117">
                  <c:v>98.223604412884924</c:v>
                </c:pt>
                <c:pt idx="118">
                  <c:v>99.057196941923905</c:v>
                </c:pt>
                <c:pt idx="119">
                  <c:v>90.745733369980201</c:v>
                </c:pt>
                <c:pt idx="120">
                  <c:v>84.97652398459968</c:v>
                </c:pt>
                <c:pt idx="121">
                  <c:v>82.54260277782106</c:v>
                </c:pt>
                <c:pt idx="122">
                  <c:v>74.354140601726328</c:v>
                </c:pt>
                <c:pt idx="123">
                  <c:v>70.70972430093957</c:v>
                </c:pt>
                <c:pt idx="124">
                  <c:v>72.568760452212246</c:v>
                </c:pt>
                <c:pt idx="125">
                  <c:v>73.655846588408053</c:v>
                </c:pt>
                <c:pt idx="126">
                  <c:v>77.805584962942646</c:v>
                </c:pt>
                <c:pt idx="127">
                  <c:v>76.659395767263732</c:v>
                </c:pt>
                <c:pt idx="128">
                  <c:v>77.077876403949517</c:v>
                </c:pt>
                <c:pt idx="129">
                  <c:v>77.099440871871593</c:v>
                </c:pt>
                <c:pt idx="130">
                  <c:v>70.581029704389266</c:v>
                </c:pt>
                <c:pt idx="131">
                  <c:v>65.437084552019485</c:v>
                </c:pt>
                <c:pt idx="132">
                  <c:v>61.901580252062217</c:v>
                </c:pt>
                <c:pt idx="133">
                  <c:v>55.773638346656981</c:v>
                </c:pt>
                <c:pt idx="134">
                  <c:v>59.940914509739684</c:v>
                </c:pt>
                <c:pt idx="135">
                  <c:v>74.591487580540274</c:v>
                </c:pt>
                <c:pt idx="136">
                  <c:v>77.343232534913511</c:v>
                </c:pt>
                <c:pt idx="137">
                  <c:v>66.73715187173741</c:v>
                </c:pt>
                <c:pt idx="138">
                  <c:v>64.065671380759909</c:v>
                </c:pt>
                <c:pt idx="139">
                  <c:v>65.936047300920734</c:v>
                </c:pt>
                <c:pt idx="140">
                  <c:v>65.300659023581261</c:v>
                </c:pt>
                <c:pt idx="141">
                  <c:v>73.515823994462153</c:v>
                </c:pt>
                <c:pt idx="142">
                  <c:v>88.401463235360325</c:v>
                </c:pt>
                <c:pt idx="143">
                  <c:v>92.246110700142481</c:v>
                </c:pt>
                <c:pt idx="144">
                  <c:v>93.394688268389302</c:v>
                </c:pt>
                <c:pt idx="145">
                  <c:v>101.68236829440076</c:v>
                </c:pt>
                <c:pt idx="146">
                  <c:v>93.183752705936911</c:v>
                </c:pt>
                <c:pt idx="147">
                  <c:v>75.724452115215968</c:v>
                </c:pt>
                <c:pt idx="148">
                  <c:v>77.090894015065487</c:v>
                </c:pt>
                <c:pt idx="149">
                  <c:v>74.469262855859768</c:v>
                </c:pt>
                <c:pt idx="150">
                  <c:v>64.880493183227657</c:v>
                </c:pt>
                <c:pt idx="151">
                  <c:v>60.218900812981019</c:v>
                </c:pt>
                <c:pt idx="152">
                  <c:v>59.308027796066995</c:v>
                </c:pt>
                <c:pt idx="153">
                  <c:v>58.631090777991744</c:v>
                </c:pt>
                <c:pt idx="154">
                  <c:v>53.509567694787734</c:v>
                </c:pt>
                <c:pt idx="155">
                  <c:v>50.729866077720715</c:v>
                </c:pt>
                <c:pt idx="156">
                  <c:v>43.535646077877175</c:v>
                </c:pt>
                <c:pt idx="157">
                  <c:v>36.127645924846661</c:v>
                </c:pt>
                <c:pt idx="158">
                  <c:v>33.905438581530518</c:v>
                </c:pt>
                <c:pt idx="159">
                  <c:v>28.096161598523167</c:v>
                </c:pt>
                <c:pt idx="160">
                  <c:v>31.202588174381845</c:v>
                </c:pt>
                <c:pt idx="161">
                  <c:v>27.469741248753849</c:v>
                </c:pt>
                <c:pt idx="162">
                  <c:v>17.465080371299109</c:v>
                </c:pt>
                <c:pt idx="163">
                  <c:v>23.388611575765651</c:v>
                </c:pt>
                <c:pt idx="164">
                  <c:v>18.742404186608042</c:v>
                </c:pt>
                <c:pt idx="165">
                  <c:v>15.511781028709379</c:v>
                </c:pt>
                <c:pt idx="166">
                  <c:v>18.286198879260667</c:v>
                </c:pt>
                <c:pt idx="167">
                  <c:v>16.645553634220676</c:v>
                </c:pt>
                <c:pt idx="168">
                  <c:v>18.139575949322193</c:v>
                </c:pt>
                <c:pt idx="169">
                  <c:v>22.139375602582902</c:v>
                </c:pt>
                <c:pt idx="170">
                  <c:v>37.748305459375786</c:v>
                </c:pt>
                <c:pt idx="171">
                  <c:v>38.635382656589684</c:v>
                </c:pt>
                <c:pt idx="172">
                  <c:v>31.409942337349889</c:v>
                </c:pt>
                <c:pt idx="173">
                  <c:v>31.733649680701092</c:v>
                </c:pt>
                <c:pt idx="174">
                  <c:v>30.220811794436827</c:v>
                </c:pt>
                <c:pt idx="175">
                  <c:v>38.197141096304506</c:v>
                </c:pt>
                <c:pt idx="176">
                  <c:v>45.187629096018441</c:v>
                </c:pt>
                <c:pt idx="177">
                  <c:v>50.617081772334473</c:v>
                </c:pt>
                <c:pt idx="178">
                  <c:v>36.814147592509244</c:v>
                </c:pt>
                <c:pt idx="179">
                  <c:v>33.282177743933119</c:v>
                </c:pt>
                <c:pt idx="180">
                  <c:v>35.63335456870891</c:v>
                </c:pt>
                <c:pt idx="181">
                  <c:v>35.96958369296533</c:v>
                </c:pt>
                <c:pt idx="182">
                  <c:v>38.519585179988212</c:v>
                </c:pt>
                <c:pt idx="183">
                  <c:v>38.029870495552416</c:v>
                </c:pt>
                <c:pt idx="184">
                  <c:v>39.082563330424307</c:v>
                </c:pt>
                <c:pt idx="185">
                  <c:v>42.824373415409127</c:v>
                </c:pt>
                <c:pt idx="186">
                  <c:v>46.83506872602527</c:v>
                </c:pt>
                <c:pt idx="187">
                  <c:v>58.382099748523046</c:v>
                </c:pt>
                <c:pt idx="188">
                  <c:v>58.108695604727131</c:v>
                </c:pt>
                <c:pt idx="189">
                  <c:v>57.783243816757192</c:v>
                </c:pt>
                <c:pt idx="190">
                  <c:v>69.607292649234637</c:v>
                </c:pt>
                <c:pt idx="191">
                  <c:v>83.374800984135675</c:v>
                </c:pt>
                <c:pt idx="192">
                  <c:v>105.60059616321678</c:v>
                </c:pt>
                <c:pt idx="193">
                  <c:v>127.5563043322968</c:v>
                </c:pt>
                <c:pt idx="194">
                  <c:v>113.51514549990429</c:v>
                </c:pt>
                <c:pt idx="195">
                  <c:v>84.127311450307332</c:v>
                </c:pt>
                <c:pt idx="196">
                  <c:v>86.889844319600172</c:v>
                </c:pt>
                <c:pt idx="197">
                  <c:v>86.889978490338194</c:v>
                </c:pt>
                <c:pt idx="198">
                  <c:v>80.717039983223856</c:v>
                </c:pt>
                <c:pt idx="199">
                  <c:v>81.275383805831325</c:v>
                </c:pt>
                <c:pt idx="200">
                  <c:v>76.398653453007626</c:v>
                </c:pt>
                <c:pt idx="201">
                  <c:v>67.790368246233868</c:v>
                </c:pt>
                <c:pt idx="202">
                  <c:v>78.627139135202242</c:v>
                </c:pt>
                <c:pt idx="203">
                  <c:v>96.673248576739866</c:v>
                </c:pt>
                <c:pt idx="204">
                  <c:v>103.82842132804143</c:v>
                </c:pt>
                <c:pt idx="205">
                  <c:v>105.37516058832983</c:v>
                </c:pt>
                <c:pt idx="206">
                  <c:v>104.30464364899854</c:v>
                </c:pt>
                <c:pt idx="207">
                  <c:v>98.732207315145956</c:v>
                </c:pt>
                <c:pt idx="208">
                  <c:v>96.803273902251931</c:v>
                </c:pt>
                <c:pt idx="209">
                  <c:v>100.00380240707034</c:v>
                </c:pt>
                <c:pt idx="210">
                  <c:v>111.11763303794902</c:v>
                </c:pt>
                <c:pt idx="211">
                  <c:v>109.80727108594982</c:v>
                </c:pt>
                <c:pt idx="212">
                  <c:v>103.76825076755802</c:v>
                </c:pt>
                <c:pt idx="213">
                  <c:v>100.85200349115291</c:v>
                </c:pt>
                <c:pt idx="214">
                  <c:v>88.170435069296957</c:v>
                </c:pt>
                <c:pt idx="215">
                  <c:v>81.006153827031426</c:v>
                </c:pt>
                <c:pt idx="216">
                  <c:v>79.961698619481467</c:v>
                </c:pt>
                <c:pt idx="217">
                  <c:v>80.877787512806094</c:v>
                </c:pt>
                <c:pt idx="218">
                  <c:v>66.334082620169227</c:v>
                </c:pt>
                <c:pt idx="219">
                  <c:v>66.077397803960707</c:v>
                </c:pt>
                <c:pt idx="220">
                  <c:v>62.355593818543241</c:v>
                </c:pt>
                <c:pt idx="221">
                  <c:v>56.011185307247843</c:v>
                </c:pt>
                <c:pt idx="222">
                  <c:v>52.009577149722531</c:v>
                </c:pt>
                <c:pt idx="223">
                  <c:v>50.230275011084188</c:v>
                </c:pt>
              </c:numCache>
            </c:numRef>
          </c:val>
          <c:smooth val="0"/>
          <c:extLst xmlns:c16r2="http://schemas.microsoft.com/office/drawing/2015/06/chart">
            <c:ext xmlns:c16="http://schemas.microsoft.com/office/drawing/2014/chart" uri="{C3380CC4-5D6E-409C-BE32-E72D297353CC}">
              <c16:uniqueId val="{00000001-9153-4A10-B1FC-7F9FCACBB82A}"/>
            </c:ext>
          </c:extLst>
        </c:ser>
        <c:dLbls>
          <c:showLegendKey val="0"/>
          <c:showVal val="0"/>
          <c:showCatName val="0"/>
          <c:showSerName val="0"/>
          <c:showPercent val="0"/>
          <c:showBubbleSize val="0"/>
        </c:dLbls>
        <c:smooth val="0"/>
        <c:axId val="1613729448"/>
        <c:axId val="1613729840"/>
      </c:lineChart>
      <c:dateAx>
        <c:axId val="1613729448"/>
        <c:scaling>
          <c:orientation val="minMax"/>
        </c:scaling>
        <c:delete val="0"/>
        <c:axPos val="b"/>
        <c:numFmt formatCode="yyyy" sourceLinked="1"/>
        <c:majorTickMark val="out"/>
        <c:minorTickMark val="none"/>
        <c:tickLblPos val="nextTo"/>
        <c:txPr>
          <a:bodyPr/>
          <a:lstStyle/>
          <a:p>
            <a:pPr>
              <a:defRPr sz="1200"/>
            </a:pPr>
            <a:endParaRPr lang="nl-BE"/>
          </a:p>
        </c:txPr>
        <c:crossAx val="1613729840"/>
        <c:crosses val="autoZero"/>
        <c:auto val="1"/>
        <c:lblOffset val="100"/>
        <c:baseTimeUnit val="months"/>
        <c:majorUnit val="60"/>
        <c:majorTimeUnit val="months"/>
      </c:dateAx>
      <c:valAx>
        <c:axId val="1613729840"/>
        <c:scaling>
          <c:orientation val="minMax"/>
        </c:scaling>
        <c:delete val="0"/>
        <c:axPos val="l"/>
        <c:numFmt formatCode="General" sourceLinked="1"/>
        <c:majorTickMark val="out"/>
        <c:minorTickMark val="none"/>
        <c:tickLblPos val="nextTo"/>
        <c:txPr>
          <a:bodyPr/>
          <a:lstStyle/>
          <a:p>
            <a:pPr>
              <a:defRPr sz="1200"/>
            </a:pPr>
            <a:endParaRPr lang="nl-BE"/>
          </a:p>
        </c:txPr>
        <c:crossAx val="1613729448"/>
        <c:crosses val="autoZero"/>
        <c:crossBetween val="between"/>
      </c:valAx>
      <c:spPr>
        <a:noFill/>
        <a:ln>
          <a:noFill/>
        </a:ln>
      </c:spPr>
    </c:plotArea>
    <c:legend>
      <c:legendPos val="r"/>
      <c:layout>
        <c:manualLayout>
          <c:xMode val="edge"/>
          <c:yMode val="edge"/>
          <c:x val="0.51925925925925931"/>
          <c:y val="9.6905511811023637E-2"/>
          <c:w val="0.44370370370370371"/>
          <c:h val="0.13485564304461942"/>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424566929133858"/>
          <c:y val="3.6758563074352546E-2"/>
          <c:w val="0.83281983085447653"/>
          <c:h val="0.92648287385129491"/>
        </c:manualLayout>
      </c:layout>
      <c:lineChart>
        <c:grouping val="standard"/>
        <c:varyColors val="0"/>
        <c:ser>
          <c:idx val="0"/>
          <c:order val="0"/>
          <c:tx>
            <c:strRef>
              <c:f>data_figures!$H$1</c:f>
              <c:strCache>
                <c:ptCount val="1"/>
                <c:pt idx="0">
                  <c:v>Agriculture</c:v>
                </c:pt>
              </c:strCache>
            </c:strRef>
          </c:tx>
          <c:spPr>
            <a:ln>
              <a:solidFill>
                <a:schemeClr val="accent1">
                  <a:lumMod val="75000"/>
                </a:schemeClr>
              </a:solidFill>
            </a:ln>
          </c:spPr>
          <c:marker>
            <c:symbol val="none"/>
          </c:marker>
          <c:cat>
            <c:numRef>
              <c:f>data_figures!$G$2:$G$57</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data_figures!$H$2:$H$57</c:f>
              <c:numCache>
                <c:formatCode>0.000</c:formatCode>
                <c:ptCount val="56"/>
                <c:pt idx="2">
                  <c:v>3.7000000000000005E-2</c:v>
                </c:pt>
                <c:pt idx="3">
                  <c:v>3.5000000000000003E-2</c:v>
                </c:pt>
                <c:pt idx="4">
                  <c:v>3.3000000000000002E-2</c:v>
                </c:pt>
                <c:pt idx="5">
                  <c:v>0.03</c:v>
                </c:pt>
                <c:pt idx="6">
                  <c:v>3.1E-2</c:v>
                </c:pt>
                <c:pt idx="7">
                  <c:v>0.03</c:v>
                </c:pt>
                <c:pt idx="8">
                  <c:v>2.7000000000000003E-2</c:v>
                </c:pt>
                <c:pt idx="9">
                  <c:v>2.6000000000000002E-2</c:v>
                </c:pt>
                <c:pt idx="10">
                  <c:v>2.7000000000000003E-2</c:v>
                </c:pt>
                <c:pt idx="11">
                  <c:v>2.6000000000000002E-2</c:v>
                </c:pt>
                <c:pt idx="12">
                  <c:v>2.6000000000000002E-2</c:v>
                </c:pt>
                <c:pt idx="13">
                  <c:v>2.7999999999999997E-2</c:v>
                </c:pt>
                <c:pt idx="14">
                  <c:v>3.7999999999999999E-2</c:v>
                </c:pt>
                <c:pt idx="15">
                  <c:v>3.3000000000000002E-2</c:v>
                </c:pt>
                <c:pt idx="16">
                  <c:v>3.1E-2</c:v>
                </c:pt>
                <c:pt idx="17">
                  <c:v>2.7000000000000003E-2</c:v>
                </c:pt>
                <c:pt idx="18">
                  <c:v>2.5000000000000001E-2</c:v>
                </c:pt>
                <c:pt idx="19">
                  <c:v>2.6000000000000002E-2</c:v>
                </c:pt>
                <c:pt idx="20">
                  <c:v>2.7000000000000003E-2</c:v>
                </c:pt>
                <c:pt idx="21">
                  <c:v>2.2000000000000002E-2</c:v>
                </c:pt>
                <c:pt idx="22">
                  <c:v>2.4E-2</c:v>
                </c:pt>
                <c:pt idx="23">
                  <c:v>2.2000000000000002E-2</c:v>
                </c:pt>
                <c:pt idx="24">
                  <c:v>1.6E-2</c:v>
                </c:pt>
                <c:pt idx="25">
                  <c:v>0.02</c:v>
                </c:pt>
                <c:pt idx="26">
                  <c:v>1.8000000000000002E-2</c:v>
                </c:pt>
                <c:pt idx="27">
                  <c:v>1.7000000000000001E-2</c:v>
                </c:pt>
                <c:pt idx="28">
                  <c:v>1.7000000000000001E-2</c:v>
                </c:pt>
                <c:pt idx="29">
                  <c:v>1.4999999999999999E-2</c:v>
                </c:pt>
                <c:pt idx="30">
                  <c:v>1.7000000000000001E-2</c:v>
                </c:pt>
                <c:pt idx="31">
                  <c:v>1.6E-2</c:v>
                </c:pt>
                <c:pt idx="32">
                  <c:v>1.4999999999999999E-2</c:v>
                </c:pt>
                <c:pt idx="33">
                  <c:v>1.6E-2</c:v>
                </c:pt>
                <c:pt idx="34">
                  <c:v>1.3999999999999999E-2</c:v>
                </c:pt>
                <c:pt idx="35">
                  <c:v>1.4999999999999999E-2</c:v>
                </c:pt>
                <c:pt idx="36">
                  <c:v>1.2E-2</c:v>
                </c:pt>
                <c:pt idx="37">
                  <c:v>1.4999999999999999E-2</c:v>
                </c:pt>
                <c:pt idx="38">
                  <c:v>1.3000000000000001E-2</c:v>
                </c:pt>
                <c:pt idx="39">
                  <c:v>1.1000000000000001E-2</c:v>
                </c:pt>
                <c:pt idx="40">
                  <c:v>0.01</c:v>
                </c:pt>
                <c:pt idx="41">
                  <c:v>0.01</c:v>
                </c:pt>
                <c:pt idx="42">
                  <c:v>9.0000000000000011E-3</c:v>
                </c:pt>
                <c:pt idx="43">
                  <c:v>9.0000000000000011E-3</c:v>
                </c:pt>
                <c:pt idx="44">
                  <c:v>0.01</c:v>
                </c:pt>
                <c:pt idx="45">
                  <c:v>1.2E-2</c:v>
                </c:pt>
                <c:pt idx="46">
                  <c:v>0.01</c:v>
                </c:pt>
                <c:pt idx="47">
                  <c:v>9.0000000000000011E-3</c:v>
                </c:pt>
                <c:pt idx="48">
                  <c:v>0.01</c:v>
                </c:pt>
                <c:pt idx="49">
                  <c:v>0.01</c:v>
                </c:pt>
                <c:pt idx="50">
                  <c:v>0.01</c:v>
                </c:pt>
                <c:pt idx="51">
                  <c:v>1.1000000000000001E-2</c:v>
                </c:pt>
                <c:pt idx="52">
                  <c:v>1.3000000000000001E-2</c:v>
                </c:pt>
                <c:pt idx="53">
                  <c:v>1.2E-2</c:v>
                </c:pt>
                <c:pt idx="54">
                  <c:v>1.3999999999999999E-2</c:v>
                </c:pt>
              </c:numCache>
            </c:numRef>
          </c:val>
          <c:smooth val="0"/>
          <c:extLst xmlns:c16r2="http://schemas.microsoft.com/office/drawing/2015/06/chart">
            <c:ext xmlns:c16="http://schemas.microsoft.com/office/drawing/2014/chart" uri="{C3380CC4-5D6E-409C-BE32-E72D297353CC}">
              <c16:uniqueId val="{00000000-7584-4782-91AD-73A11DA197FD}"/>
            </c:ext>
          </c:extLst>
        </c:ser>
        <c:ser>
          <c:idx val="1"/>
          <c:order val="1"/>
          <c:tx>
            <c:strRef>
              <c:f>data_figures!$I$1</c:f>
              <c:strCache>
                <c:ptCount val="1"/>
                <c:pt idx="0">
                  <c:v>Net food commodity exports</c:v>
                </c:pt>
              </c:strCache>
            </c:strRef>
          </c:tx>
          <c:spPr>
            <a:ln>
              <a:solidFill>
                <a:schemeClr val="accent2"/>
              </a:solidFill>
              <a:prstDash val="sysDash"/>
            </a:ln>
          </c:spPr>
          <c:marker>
            <c:symbol val="none"/>
          </c:marker>
          <c:cat>
            <c:numRef>
              <c:f>data_figures!$G$2:$G$57</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data_figures!$I$2:$I$57</c:f>
              <c:numCache>
                <c:formatCode>General</c:formatCode>
                <c:ptCount val="56"/>
                <c:pt idx="2" formatCode="0.00%">
                  <c:v>3.5867968930755243E-4</c:v>
                </c:pt>
                <c:pt idx="3" formatCode="0.00%">
                  <c:v>7.110872283119323E-4</c:v>
                </c:pt>
                <c:pt idx="4" formatCode="0.00%">
                  <c:v>1.3773824642752991E-3</c:v>
                </c:pt>
                <c:pt idx="5" formatCode="0.00%">
                  <c:v>1.2438256797095604E-3</c:v>
                </c:pt>
                <c:pt idx="6" formatCode="0.00%">
                  <c:v>1.0753106184049079E-3</c:v>
                </c:pt>
                <c:pt idx="7" formatCode="0.00%">
                  <c:v>3.4661357200881977E-4</c:v>
                </c:pt>
                <c:pt idx="8" formatCode="0.00%">
                  <c:v>-6.160137824933686E-4</c:v>
                </c:pt>
                <c:pt idx="9" formatCode="0.00%">
                  <c:v>-5.9459352485537805E-4</c:v>
                </c:pt>
                <c:pt idx="10" formatCode="0.00%">
                  <c:v>-6.7594020169160697E-4</c:v>
                </c:pt>
                <c:pt idx="11" formatCode="0.00%">
                  <c:v>-6.7090315978763498E-4</c:v>
                </c:pt>
                <c:pt idx="12" formatCode="0.00%">
                  <c:v>-2.8854699859638184E-4</c:v>
                </c:pt>
                <c:pt idx="13" formatCode="0.00%">
                  <c:v>3.0284797871893599E-3</c:v>
                </c:pt>
                <c:pt idx="14" formatCode="0.00%">
                  <c:v>3.6647833019111567E-3</c:v>
                </c:pt>
                <c:pt idx="15" formatCode="0.00%">
                  <c:v>4.4441691521108408E-3</c:v>
                </c:pt>
                <c:pt idx="16" formatCode="0.00%">
                  <c:v>3.295769799744355E-3</c:v>
                </c:pt>
                <c:pt idx="17" formatCode="0.00%">
                  <c:v>1.5631911332694153E-3</c:v>
                </c:pt>
                <c:pt idx="18" formatCode="0.00%">
                  <c:v>2.1414479572265128E-3</c:v>
                </c:pt>
                <c:pt idx="19" formatCode="0.00%">
                  <c:v>2.6525496265339468E-3</c:v>
                </c:pt>
                <c:pt idx="20" formatCode="0.00%">
                  <c:v>4.3069936572925765E-3</c:v>
                </c:pt>
                <c:pt idx="21" formatCode="0.00%">
                  <c:v>4.6488150881345376E-3</c:v>
                </c:pt>
                <c:pt idx="22" formatCode="0.00%">
                  <c:v>2.7051774086696559E-3</c:v>
                </c:pt>
                <c:pt idx="23" formatCode="0.00%">
                  <c:v>2.1366458843902038E-3</c:v>
                </c:pt>
                <c:pt idx="24" formatCode="0.00%">
                  <c:v>1.3398936223921597E-3</c:v>
                </c:pt>
                <c:pt idx="25" formatCode="0.00%">
                  <c:v>-2.7400876987139673E-4</c:v>
                </c:pt>
                <c:pt idx="26" formatCode="0.00%">
                  <c:v>-1.2045057243693085E-3</c:v>
                </c:pt>
                <c:pt idx="27" formatCode="0.00%">
                  <c:v>-6.3265009239866956E-4</c:v>
                </c:pt>
                <c:pt idx="28" formatCode="0.00%">
                  <c:v>1.0802114244374216E-3</c:v>
                </c:pt>
                <c:pt idx="29" formatCode="0.00%">
                  <c:v>1.6330139125439666E-3</c:v>
                </c:pt>
                <c:pt idx="30" formatCode="0.00%">
                  <c:v>1.4466046183691215E-3</c:v>
                </c:pt>
                <c:pt idx="31" formatCode="0.00%">
                  <c:v>1.379059728377065E-3</c:v>
                </c:pt>
                <c:pt idx="32" formatCode="0.00%">
                  <c:v>1.6604815752450566E-3</c:v>
                </c:pt>
                <c:pt idx="33" formatCode="0.00%">
                  <c:v>1.4491401452309302E-3</c:v>
                </c:pt>
                <c:pt idx="34" formatCode="0.00%">
                  <c:v>1.5004527460048161E-3</c:v>
                </c:pt>
                <c:pt idx="35" formatCode="0.00%">
                  <c:v>2.1294920640388304E-3</c:v>
                </c:pt>
                <c:pt idx="36" formatCode="0.00%">
                  <c:v>1.9434885396656871E-3</c:v>
                </c:pt>
                <c:pt idx="37" formatCode="0.00%">
                  <c:v>8.3207862287274198E-4</c:v>
                </c:pt>
                <c:pt idx="38" formatCode="0.00%">
                  <c:v>3.5178614608546407E-4</c:v>
                </c:pt>
                <c:pt idx="39" formatCode="0.00%">
                  <c:v>-1.41472491563671E-4</c:v>
                </c:pt>
                <c:pt idx="40" formatCode="0.00%">
                  <c:v>-2.2689991657591792E-4</c:v>
                </c:pt>
                <c:pt idx="41" formatCode="0.00%">
                  <c:v>-3.2141123576041734E-4</c:v>
                </c:pt>
                <c:pt idx="42" formatCode="0.00%">
                  <c:v>-7.31954806923252E-4</c:v>
                </c:pt>
                <c:pt idx="43" formatCode="0.00%">
                  <c:v>-9.043706446176166E-4</c:v>
                </c:pt>
                <c:pt idx="44" formatCode="0.00%">
                  <c:v>-1.1424918396891219E-3</c:v>
                </c:pt>
                <c:pt idx="45" formatCode="0.00%">
                  <c:v>-1.3638761550974897E-3</c:v>
                </c:pt>
                <c:pt idx="46" formatCode="0.00%">
                  <c:v>-1.3278022412834965E-3</c:v>
                </c:pt>
                <c:pt idx="47" formatCode="0.00%">
                  <c:v>-7.1908838343371815E-4</c:v>
                </c:pt>
                <c:pt idx="48" formatCode="0.00%">
                  <c:v>1.2531675628116816E-4</c:v>
                </c:pt>
                <c:pt idx="49" formatCode="0.00%">
                  <c:v>-4.3450018039074254E-4</c:v>
                </c:pt>
                <c:pt idx="50" formatCode="0.00%">
                  <c:v>-2.6725335369276422E-4</c:v>
                </c:pt>
                <c:pt idx="51" formatCode="0.00%">
                  <c:v>-3.0401452902776828E-5</c:v>
                </c:pt>
                <c:pt idx="52" formatCode="0.00%">
                  <c:v>-2.8714295568636923E-4</c:v>
                </c:pt>
                <c:pt idx="53" formatCode="0.00%">
                  <c:v>-1.8860104889817082E-4</c:v>
                </c:pt>
                <c:pt idx="54" formatCode="0.00%">
                  <c:v>-4.4886248655472355E-4</c:v>
                </c:pt>
              </c:numCache>
            </c:numRef>
          </c:val>
          <c:smooth val="0"/>
          <c:extLst xmlns:c16r2="http://schemas.microsoft.com/office/drawing/2015/06/chart">
            <c:ext xmlns:c16="http://schemas.microsoft.com/office/drawing/2014/chart" uri="{C3380CC4-5D6E-409C-BE32-E72D297353CC}">
              <c16:uniqueId val="{00000001-7584-4782-91AD-73A11DA197FD}"/>
            </c:ext>
          </c:extLst>
        </c:ser>
        <c:ser>
          <c:idx val="2"/>
          <c:order val="2"/>
          <c:tx>
            <c:strRef>
              <c:f>data_figures!$J$1</c:f>
              <c:strCache>
                <c:ptCount val="1"/>
                <c:pt idx="0">
                  <c:v>Net cereals exports</c:v>
                </c:pt>
              </c:strCache>
            </c:strRef>
          </c:tx>
          <c:spPr>
            <a:ln w="38100">
              <a:solidFill>
                <a:schemeClr val="accent3"/>
              </a:solidFill>
              <a:prstDash val="sysDot"/>
            </a:ln>
          </c:spPr>
          <c:marker>
            <c:symbol val="none"/>
          </c:marker>
          <c:cat>
            <c:numRef>
              <c:f>data_figures!$G$2:$G$57</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data_figures!$J$2:$J$57</c:f>
              <c:numCache>
                <c:formatCode>General</c:formatCode>
                <c:ptCount val="56"/>
                <c:pt idx="2" formatCode="0.00%">
                  <c:v>3.4856265080152036E-3</c:v>
                </c:pt>
                <c:pt idx="3" formatCode="0.00%">
                  <c:v>3.6604549890385217E-3</c:v>
                </c:pt>
                <c:pt idx="4" formatCode="0.00%">
                  <c:v>3.8076731233595805E-3</c:v>
                </c:pt>
                <c:pt idx="5" formatCode="0.00%">
                  <c:v>3.494041480435659E-3</c:v>
                </c:pt>
                <c:pt idx="6" formatCode="0.00%">
                  <c:v>3.8607352527607361E-3</c:v>
                </c:pt>
                <c:pt idx="7" formatCode="0.00%">
                  <c:v>3.0586528211674594E-3</c:v>
                </c:pt>
                <c:pt idx="8" formatCode="0.00%">
                  <c:v>2.5619516201591513E-3</c:v>
                </c:pt>
                <c:pt idx="9" formatCode="0.00%">
                  <c:v>2.0330030238258656E-3</c:v>
                </c:pt>
                <c:pt idx="10" formatCode="0.00%">
                  <c:v>2.3491942624779254E-3</c:v>
                </c:pt>
                <c:pt idx="11" formatCode="0.00%">
                  <c:v>2.0356933670149001E-3</c:v>
                </c:pt>
                <c:pt idx="12" formatCode="0.00%">
                  <c:v>2.6587249337180286E-3</c:v>
                </c:pt>
                <c:pt idx="13" formatCode="0.00%">
                  <c:v>5.8735545355267762E-3</c:v>
                </c:pt>
                <c:pt idx="14" formatCode="0.00%">
                  <c:v>6.560171942148761E-3</c:v>
                </c:pt>
                <c:pt idx="15" formatCode="0.00%">
                  <c:v>6.7878875605423645E-3</c:v>
                </c:pt>
                <c:pt idx="16" formatCode="0.00%">
                  <c:v>5.7313775713677033E-3</c:v>
                </c:pt>
                <c:pt idx="17" formatCode="0.00%">
                  <c:v>4.124978653883029E-3</c:v>
                </c:pt>
                <c:pt idx="18" formatCode="0.00%">
                  <c:v>4.8588181210218115E-3</c:v>
                </c:pt>
                <c:pt idx="19" formatCode="0.00%">
                  <c:v>5.4123312457733368E-3</c:v>
                </c:pt>
                <c:pt idx="20" formatCode="0.00%">
                  <c:v>6.2318714969432313E-3</c:v>
                </c:pt>
                <c:pt idx="21" formatCode="0.00%">
                  <c:v>5.9745157670507637E-3</c:v>
                </c:pt>
                <c:pt idx="22" formatCode="0.00%">
                  <c:v>4.3094918026905828E-3</c:v>
                </c:pt>
                <c:pt idx="23" formatCode="0.00%">
                  <c:v>4.0656977741128607E-3</c:v>
                </c:pt>
                <c:pt idx="24" formatCode="0.00%">
                  <c:v>3.8607023218749227E-3</c:v>
                </c:pt>
                <c:pt idx="25" formatCode="0.00%">
                  <c:v>2.3995337851703594E-3</c:v>
                </c:pt>
                <c:pt idx="26" formatCode="0.00%">
                  <c:v>1.4707295786675963E-3</c:v>
                </c:pt>
                <c:pt idx="27" formatCode="0.00%">
                  <c:v>1.5179861459488318E-3</c:v>
                </c:pt>
                <c:pt idx="28" formatCode="0.00%">
                  <c:v>2.1811175387427177E-3</c:v>
                </c:pt>
                <c:pt idx="29" formatCode="0.00%">
                  <c:v>2.5654528030825247E-3</c:v>
                </c:pt>
                <c:pt idx="30" formatCode="0.00%">
                  <c:v>1.9665608520636831E-3</c:v>
                </c:pt>
                <c:pt idx="31" formatCode="0.00%">
                  <c:v>1.6151944494655005E-3</c:v>
                </c:pt>
                <c:pt idx="32" formatCode="0.00%">
                  <c:v>1.676605835028214E-3</c:v>
                </c:pt>
                <c:pt idx="33" formatCode="0.00%">
                  <c:v>1.5226857714393707E-3</c:v>
                </c:pt>
                <c:pt idx="34" formatCode="0.00%">
                  <c:v>1.2887760423051663E-3</c:v>
                </c:pt>
                <c:pt idx="35" formatCode="0.00%">
                  <c:v>1.8486638117978626E-3</c:v>
                </c:pt>
                <c:pt idx="36" formatCode="0.00%">
                  <c:v>1.9799791368114369E-3</c:v>
                </c:pt>
                <c:pt idx="37" formatCode="0.00%">
                  <c:v>1.1901313614450834E-3</c:v>
                </c:pt>
                <c:pt idx="38" formatCode="0.00%">
                  <c:v>1.0027599673238569E-3</c:v>
                </c:pt>
                <c:pt idx="39" formatCode="0.00%">
                  <c:v>9.4808571465540439E-4</c:v>
                </c:pt>
                <c:pt idx="40" formatCode="0.00%">
                  <c:v>8.2642562529169265E-4</c:v>
                </c:pt>
                <c:pt idx="41" formatCode="0.00%">
                  <c:v>7.8025722721196042E-4</c:v>
                </c:pt>
                <c:pt idx="42" formatCode="0.00%">
                  <c:v>7.9918573737189705E-4</c:v>
                </c:pt>
                <c:pt idx="43" formatCode="0.00%">
                  <c:v>7.886571885289339E-4</c:v>
                </c:pt>
                <c:pt idx="44" formatCode="0.00%">
                  <c:v>9.3339650628518356E-4</c:v>
                </c:pt>
                <c:pt idx="45" formatCode="0.00%">
                  <c:v>7.3741457242796152E-4</c:v>
                </c:pt>
                <c:pt idx="46" formatCode="0.00%">
                  <c:v>8.1495823360445735E-4</c:v>
                </c:pt>
                <c:pt idx="47" formatCode="0.00%">
                  <c:v>1.2725282488119578E-3</c:v>
                </c:pt>
                <c:pt idx="48" formatCode="0.00%">
                  <c:v>1.6766136000027174E-3</c:v>
                </c:pt>
                <c:pt idx="49" formatCode="0.00%">
                  <c:v>9.7942638386262272E-4</c:v>
                </c:pt>
                <c:pt idx="50" formatCode="0.00%">
                  <c:v>1.1121988673785787E-3</c:v>
                </c:pt>
                <c:pt idx="51" formatCode="0.00%">
                  <c:v>1.5778196681896391E-3</c:v>
                </c:pt>
                <c:pt idx="52" formatCode="0.00%">
                  <c:v>9.7995556207560374E-4</c:v>
                </c:pt>
                <c:pt idx="53" formatCode="0.00%">
                  <c:v>8.6588411889673038E-4</c:v>
                </c:pt>
                <c:pt idx="54" formatCode="0.00%">
                  <c:v>1.0150826161942808E-3</c:v>
                </c:pt>
              </c:numCache>
            </c:numRef>
          </c:val>
          <c:smooth val="0"/>
          <c:extLst xmlns:c16r2="http://schemas.microsoft.com/office/drawing/2015/06/chart">
            <c:ext xmlns:c16="http://schemas.microsoft.com/office/drawing/2014/chart" uri="{C3380CC4-5D6E-409C-BE32-E72D297353CC}">
              <c16:uniqueId val="{00000002-7584-4782-91AD-73A11DA197FD}"/>
            </c:ext>
          </c:extLst>
        </c:ser>
        <c:dLbls>
          <c:showLegendKey val="0"/>
          <c:showVal val="0"/>
          <c:showCatName val="0"/>
          <c:showSerName val="0"/>
          <c:showPercent val="0"/>
          <c:showBubbleSize val="0"/>
        </c:dLbls>
        <c:smooth val="0"/>
        <c:axId val="1613730624"/>
        <c:axId val="1613731016"/>
      </c:lineChart>
      <c:catAx>
        <c:axId val="1613730624"/>
        <c:scaling>
          <c:orientation val="minMax"/>
        </c:scaling>
        <c:delete val="0"/>
        <c:axPos val="b"/>
        <c:numFmt formatCode="General" sourceLinked="1"/>
        <c:majorTickMark val="out"/>
        <c:minorTickMark val="none"/>
        <c:tickLblPos val="low"/>
        <c:txPr>
          <a:bodyPr/>
          <a:lstStyle/>
          <a:p>
            <a:pPr>
              <a:defRPr sz="1200"/>
            </a:pPr>
            <a:endParaRPr lang="nl-BE"/>
          </a:p>
        </c:txPr>
        <c:crossAx val="1613731016"/>
        <c:crosses val="autoZero"/>
        <c:auto val="1"/>
        <c:lblAlgn val="ctr"/>
        <c:lblOffset val="100"/>
        <c:tickLblSkip val="10"/>
        <c:tickMarkSkip val="10"/>
        <c:noMultiLvlLbl val="0"/>
      </c:catAx>
      <c:valAx>
        <c:axId val="1613731016"/>
        <c:scaling>
          <c:orientation val="minMax"/>
        </c:scaling>
        <c:delete val="0"/>
        <c:axPos val="l"/>
        <c:numFmt formatCode="0.0%" sourceLinked="0"/>
        <c:majorTickMark val="out"/>
        <c:minorTickMark val="none"/>
        <c:tickLblPos val="nextTo"/>
        <c:txPr>
          <a:bodyPr/>
          <a:lstStyle/>
          <a:p>
            <a:pPr>
              <a:defRPr sz="1200"/>
            </a:pPr>
            <a:endParaRPr lang="nl-BE"/>
          </a:p>
        </c:txPr>
        <c:crossAx val="1613730624"/>
        <c:crosses val="autoZero"/>
        <c:crossBetween val="between"/>
      </c:valAx>
      <c:spPr>
        <a:noFill/>
      </c:spPr>
    </c:plotArea>
    <c:legend>
      <c:legendPos val="r"/>
      <c:layout>
        <c:manualLayout>
          <c:xMode val="edge"/>
          <c:yMode val="edge"/>
          <c:x val="0.46865185185185182"/>
          <c:y val="5.62313523884128E-2"/>
          <c:w val="0.50764444444444445"/>
          <c:h val="0.25311661872002894"/>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spPr>
            <a:ln>
              <a:solidFill>
                <a:schemeClr val="tx1"/>
              </a:solidFill>
            </a:ln>
          </c:spPr>
          <c:dPt>
            <c:idx val="1"/>
            <c:bubble3D val="0"/>
            <c:explosion val="16"/>
            <c:extLst xmlns:c16r2="http://schemas.microsoft.com/office/drawing/2015/06/chart">
              <c:ext xmlns:c16="http://schemas.microsoft.com/office/drawing/2014/chart" uri="{C3380CC4-5D6E-409C-BE32-E72D297353CC}">
                <c16:uniqueId val="{00000000-2731-4757-91FF-747DC45D0A10}"/>
              </c:ext>
            </c:extLst>
          </c:dPt>
          <c:dPt>
            <c:idx val="3"/>
            <c:bubble3D val="0"/>
            <c:spPr>
              <a:ln w="0">
                <a:solidFill>
                  <a:schemeClr val="tx1"/>
                </a:solidFill>
              </a:ln>
            </c:spPr>
            <c:extLst xmlns:c16r2="http://schemas.microsoft.com/office/drawing/2015/06/chart">
              <c:ext xmlns:c16="http://schemas.microsoft.com/office/drawing/2014/chart" uri="{C3380CC4-5D6E-409C-BE32-E72D297353CC}">
                <c16:uniqueId val="{00000002-2731-4757-91FF-747DC45D0A10}"/>
              </c:ext>
            </c:extLst>
          </c:dPt>
          <c:dLbls>
            <c:dLbl>
              <c:idx val="0"/>
              <c:layout>
                <c:manualLayout>
                  <c:x val="-4.0467308253135027E-2"/>
                  <c:y val="4.1666666666666666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2731-4757-91FF-747DC45D0A10}"/>
                </c:ext>
                <c:ext xmlns:c15="http://schemas.microsoft.com/office/drawing/2012/chart" uri="{CE6537A1-D6FC-4f65-9D91-7224C49458BB}"/>
              </c:extLst>
            </c:dLbl>
            <c:dLbl>
              <c:idx val="1"/>
              <c:layout>
                <c:manualLayout>
                  <c:x val="-2.1186351706036746E-3"/>
                  <c:y val="-0.23793543307086615"/>
                </c:manualLayout>
              </c:layout>
              <c:spPr/>
              <c:txPr>
                <a:bodyPr/>
                <a:lstStyle/>
                <a:p>
                  <a:pPr>
                    <a:defRPr sz="1100" b="1"/>
                  </a:pPr>
                  <a:endParaRPr lang="nl-BE"/>
                </a:p>
              </c:txPr>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731-4757-91FF-747DC45D0A10}"/>
                </c:ext>
                <c:ext xmlns:c15="http://schemas.microsoft.com/office/drawing/2012/chart" uri="{CE6537A1-D6FC-4f65-9D91-7224C49458BB}"/>
              </c:extLst>
            </c:dLbl>
            <c:dLbl>
              <c:idx val="2"/>
              <c:layout>
                <c:manualLayout>
                  <c:x val="-4.0734908136482942E-4"/>
                  <c:y val="6.971417322834645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2731-4757-91FF-747DC45D0A10}"/>
                </c:ext>
                <c:ext xmlns:c15="http://schemas.microsoft.com/office/drawing/2012/chart" uri="{CE6537A1-D6FC-4f65-9D91-7224C49458BB}"/>
              </c:extLst>
            </c:dLbl>
            <c:dLbl>
              <c:idx val="3"/>
              <c:layout>
                <c:manualLayout>
                  <c:x val="-2.9551006124234471E-2"/>
                  <c:y val="-5.6666666666666671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731-4757-91FF-747DC45D0A10}"/>
                </c:ext>
                <c:ext xmlns:c15="http://schemas.microsoft.com/office/drawing/2012/chart" uri="{CE6537A1-D6FC-4f65-9D91-7224C49458BB}"/>
              </c:extLst>
            </c:dLbl>
            <c:dLbl>
              <c:idx val="4"/>
              <c:layout>
                <c:manualLayout>
                  <c:x val="2.8584893554972294E-2"/>
                  <c:y val="-2.716535433070866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2731-4757-91FF-747DC45D0A10}"/>
                </c:ext>
                <c:ext xmlns:c15="http://schemas.microsoft.com/office/drawing/2012/chart" uri="{CE6537A1-D6FC-4f65-9D91-7224C49458BB}"/>
              </c:extLst>
            </c:dLbl>
            <c:dLbl>
              <c:idx val="5"/>
              <c:layout>
                <c:manualLayout>
                  <c:x val="-1.202962962962963E-2"/>
                  <c:y val="3.413018372703412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2731-4757-91FF-747DC45D0A10}"/>
                </c:ext>
                <c:ext xmlns:c15="http://schemas.microsoft.com/office/drawing/2012/chart" uri="{CE6537A1-D6FC-4f65-9D91-7224C49458BB}"/>
              </c:extLst>
            </c:dLbl>
            <c:dLbl>
              <c:idx val="6"/>
              <c:layout>
                <c:manualLayout>
                  <c:x val="4.0667249927092445E-3"/>
                  <c:y val="0.13935406824146981"/>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2731-4757-91FF-747DC45D0A10}"/>
                </c:ext>
                <c:ext xmlns:c15="http://schemas.microsoft.com/office/drawing/2012/chart" uri="{CE6537A1-D6FC-4f65-9D91-7224C49458BB}"/>
              </c:extLst>
            </c:dLbl>
            <c:dLbl>
              <c:idx val="7"/>
              <c:layout>
                <c:manualLayout>
                  <c:x val="1.4992592592592592E-2"/>
                  <c:y val="-2.132047244094488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2731-4757-91FF-747DC45D0A10}"/>
                </c:ext>
                <c:ext xmlns:c15="http://schemas.microsoft.com/office/drawing/2012/chart" uri="{CE6537A1-D6FC-4f65-9D91-7224C49458BB}"/>
              </c:extLst>
            </c:dLbl>
            <c:dLbl>
              <c:idx val="8"/>
              <c:layout>
                <c:manualLayout>
                  <c:x val="9.9118110236220466E-3"/>
                  <c:y val="-4.944566929133858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9-2731-4757-91FF-747DC45D0A10}"/>
                </c:ext>
                <c:ext xmlns:c15="http://schemas.microsoft.com/office/drawing/2012/chart" uri="{CE6537A1-D6FC-4f65-9D91-7224C49458BB}"/>
              </c:extLst>
            </c:dLbl>
            <c:dLbl>
              <c:idx val="9"/>
              <c:layout>
                <c:manualLayout>
                  <c:x val="7.4455993000874895E-2"/>
                  <c:y val="1.666666666666666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A-2731-4757-91FF-747DC45D0A10}"/>
                </c:ext>
                <c:ext xmlns:c15="http://schemas.microsoft.com/office/drawing/2012/chart" uri="{CE6537A1-D6FC-4f65-9D91-7224C49458BB}"/>
              </c:extLst>
            </c:dLbl>
            <c:spPr>
              <a:noFill/>
              <a:ln>
                <a:noFill/>
              </a:ln>
              <a:effectLst/>
            </c:spPr>
            <c:txPr>
              <a:bodyPr/>
              <a:lstStyle/>
              <a:p>
                <a:pPr>
                  <a:defRPr sz="1100"/>
                </a:pPr>
                <a:endParaRPr lang="nl-BE"/>
              </a:p>
            </c:tx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'Expenditure Weights'!$DP$25:$DP$34</c:f>
              <c:strCache>
                <c:ptCount val="10"/>
                <c:pt idx="0">
                  <c:v>Durable goods</c:v>
                </c:pt>
                <c:pt idx="1">
                  <c:v>Food and beverages (incl. food services)</c:v>
                </c:pt>
                <c:pt idx="2">
                  <c:v>Gasoline and other energy goods</c:v>
                </c:pt>
                <c:pt idx="3">
                  <c:v>Other nondurable goods</c:v>
                </c:pt>
                <c:pt idx="4">
                  <c:v>Health care</c:v>
                </c:pt>
                <c:pt idx="5">
                  <c:v>Transport services</c:v>
                </c:pt>
                <c:pt idx="6">
                  <c:v>Housing and utilities</c:v>
                </c:pt>
                <c:pt idx="7">
                  <c:v>Recreation services</c:v>
                </c:pt>
                <c:pt idx="8">
                  <c:v>Financial services and insurance</c:v>
                </c:pt>
                <c:pt idx="9">
                  <c:v>Other services</c:v>
                </c:pt>
              </c:strCache>
            </c:strRef>
          </c:cat>
          <c:val>
            <c:numRef>
              <c:f>'Expenditure Weights'!$DQ$25:$DQ$34</c:f>
              <c:numCache>
                <c:formatCode>General</c:formatCode>
                <c:ptCount val="10"/>
                <c:pt idx="0">
                  <c:v>0.13233055228989551</c:v>
                </c:pt>
                <c:pt idx="1">
                  <c:v>0.17299665619369431</c:v>
                </c:pt>
                <c:pt idx="2">
                  <c:v>3.7043615405726704E-2</c:v>
                </c:pt>
                <c:pt idx="3">
                  <c:v>0.13159926821017093</c:v>
                </c:pt>
                <c:pt idx="4">
                  <c:v>0.11511910379593057</c:v>
                </c:pt>
                <c:pt idx="5">
                  <c:v>3.1783436494468069E-2</c:v>
                </c:pt>
                <c:pt idx="6">
                  <c:v>0.17833768524541835</c:v>
                </c:pt>
                <c:pt idx="7">
                  <c:v>2.9547884068018612E-2</c:v>
                </c:pt>
                <c:pt idx="8">
                  <c:v>6.3040267998409824E-2</c:v>
                </c:pt>
                <c:pt idx="9">
                  <c:v>0.10820153477666769</c:v>
                </c:pt>
              </c:numCache>
            </c:numRef>
          </c:val>
          <c:extLst xmlns:c16r2="http://schemas.microsoft.com/office/drawing/2015/06/chart">
            <c:ext xmlns:c16="http://schemas.microsoft.com/office/drawing/2014/chart" uri="{C3380CC4-5D6E-409C-BE32-E72D297353CC}">
              <c16:uniqueId val="{0000000B-2731-4757-91FF-747DC45D0A10}"/>
            </c:ext>
          </c:extLst>
        </c:ser>
        <c:dLbls>
          <c:showLegendKey val="0"/>
          <c:showVal val="0"/>
          <c:showCatName val="1"/>
          <c:showSerName val="0"/>
          <c:showPercent val="1"/>
          <c:showBubbleSize val="0"/>
          <c:showLeaderLines val="1"/>
        </c:dLbls>
        <c:firstSliceAng val="0"/>
      </c:pieChart>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424566929133858"/>
          <c:y val="3.6758563074352546E-2"/>
          <c:w val="0.83281983085447653"/>
          <c:h val="0.92648287385129491"/>
        </c:manualLayout>
      </c:layout>
      <c:lineChart>
        <c:grouping val="standard"/>
        <c:varyColors val="0"/>
        <c:ser>
          <c:idx val="0"/>
          <c:order val="0"/>
          <c:tx>
            <c:strRef>
              <c:f>data_figures!$N$1</c:f>
              <c:strCache>
                <c:ptCount val="1"/>
                <c:pt idx="0">
                  <c:v>Food consumption</c:v>
                </c:pt>
              </c:strCache>
            </c:strRef>
          </c:tx>
          <c:spPr>
            <a:ln>
              <a:solidFill>
                <a:schemeClr val="accent1">
                  <a:lumMod val="75000"/>
                </a:schemeClr>
              </a:solidFill>
            </a:ln>
          </c:spPr>
          <c:marker>
            <c:symbol val="none"/>
          </c:marker>
          <c:cat>
            <c:numRef>
              <c:f>data_figures!$M$2:$M$57</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data_figures!$N$2:$N$57</c:f>
              <c:numCache>
                <c:formatCode>0.0%</c:formatCode>
                <c:ptCount val="56"/>
                <c:pt idx="0">
                  <c:v>0.24689816574079101</c:v>
                </c:pt>
                <c:pt idx="1">
                  <c:v>0.24413830614739479</c:v>
                </c:pt>
                <c:pt idx="2">
                  <c:v>0.23563788184231688</c:v>
                </c:pt>
                <c:pt idx="3">
                  <c:v>0.22925261842387354</c:v>
                </c:pt>
                <c:pt idx="4">
                  <c:v>0.22560695342576356</c:v>
                </c:pt>
                <c:pt idx="5">
                  <c:v>0.22504069146178157</c:v>
                </c:pt>
                <c:pt idx="6">
                  <c:v>0.22533640451355294</c:v>
                </c:pt>
                <c:pt idx="7">
                  <c:v>0.21939962003263619</c:v>
                </c:pt>
                <c:pt idx="8">
                  <c:v>0.21698666604478617</c:v>
                </c:pt>
                <c:pt idx="9">
                  <c:v>0.21523575401249986</c:v>
                </c:pt>
                <c:pt idx="10">
                  <c:v>0.21938803868529294</c:v>
                </c:pt>
                <c:pt idx="11">
                  <c:v>0.21092026990399293</c:v>
                </c:pt>
                <c:pt idx="12">
                  <c:v>0.20727784557679635</c:v>
                </c:pt>
                <c:pt idx="13">
                  <c:v>0.208218830443298</c:v>
                </c:pt>
                <c:pt idx="14">
                  <c:v>0.21345838353903812</c:v>
                </c:pt>
                <c:pt idx="15">
                  <c:v>0.21311637319596613</c:v>
                </c:pt>
                <c:pt idx="16">
                  <c:v>0.20771849775511836</c:v>
                </c:pt>
                <c:pt idx="17">
                  <c:v>0.2025209274418743</c:v>
                </c:pt>
                <c:pt idx="18">
                  <c:v>0.20008091584961993</c:v>
                </c:pt>
                <c:pt idx="19">
                  <c:v>0.20134558375736711</c:v>
                </c:pt>
                <c:pt idx="20">
                  <c:v>0.19983460768624017</c:v>
                </c:pt>
                <c:pt idx="21">
                  <c:v>0.19476576145076779</c:v>
                </c:pt>
                <c:pt idx="22">
                  <c:v>0.19140966858301189</c:v>
                </c:pt>
                <c:pt idx="23">
                  <c:v>0.18225739650534284</c:v>
                </c:pt>
                <c:pt idx="24">
                  <c:v>0.17608114788714072</c:v>
                </c:pt>
                <c:pt idx="25">
                  <c:v>0.16864266526216506</c:v>
                </c:pt>
                <c:pt idx="26">
                  <c:v>0.16694147241367771</c:v>
                </c:pt>
                <c:pt idx="27">
                  <c:v>0.16385892854255268</c:v>
                </c:pt>
                <c:pt idx="28">
                  <c:v>0.16267285828720343</c:v>
                </c:pt>
                <c:pt idx="29">
                  <c:v>0.1620061600739699</c:v>
                </c:pt>
                <c:pt idx="30">
                  <c:v>0.16370950666948972</c:v>
                </c:pt>
                <c:pt idx="31">
                  <c:v>0.16341270825279136</c:v>
                </c:pt>
                <c:pt idx="32">
                  <c:v>0.15622842861392325</c:v>
                </c:pt>
                <c:pt idx="33">
                  <c:v>0.15190800630373236</c:v>
                </c:pt>
                <c:pt idx="34">
                  <c:v>0.14880875795029674</c:v>
                </c:pt>
                <c:pt idx="35">
                  <c:v>0.14512603683094785</c:v>
                </c:pt>
                <c:pt idx="36">
                  <c:v>0.14208996044282624</c:v>
                </c:pt>
                <c:pt idx="37">
                  <c:v>0.13906634392668576</c:v>
                </c:pt>
                <c:pt idx="38">
                  <c:v>0.13587184757395054</c:v>
                </c:pt>
                <c:pt idx="39">
                  <c:v>0.1341450846374089</c:v>
                </c:pt>
                <c:pt idx="40">
                  <c:v>0.13167680447370855</c:v>
                </c:pt>
                <c:pt idx="41">
                  <c:v>0.13114998738579642</c:v>
                </c:pt>
                <c:pt idx="42">
                  <c:v>0.12975421492776393</c:v>
                </c:pt>
                <c:pt idx="43">
                  <c:v>0.1293112162738688</c:v>
                </c:pt>
                <c:pt idx="44">
                  <c:v>0.12889354478404286</c:v>
                </c:pt>
                <c:pt idx="45">
                  <c:v>0.12807717254453888</c:v>
                </c:pt>
                <c:pt idx="46">
                  <c:v>0.1275275172205651</c:v>
                </c:pt>
                <c:pt idx="47">
                  <c:v>0.12788332501752475</c:v>
                </c:pt>
                <c:pt idx="48">
                  <c:v>0.12947898707843536</c:v>
                </c:pt>
                <c:pt idx="49">
                  <c:v>0.13078868541057512</c:v>
                </c:pt>
                <c:pt idx="50">
                  <c:v>0.12949247862542468</c:v>
                </c:pt>
                <c:pt idx="51">
                  <c:v>0.12983087104215157</c:v>
                </c:pt>
                <c:pt idx="52">
                  <c:v>0.1299557029659946</c:v>
                </c:pt>
                <c:pt idx="53">
                  <c:v>0.12939550603043865</c:v>
                </c:pt>
                <c:pt idx="54">
                  <c:v>0.12879340964193231</c:v>
                </c:pt>
                <c:pt idx="55">
                  <c:v>0.12938724773623522</c:v>
                </c:pt>
              </c:numCache>
            </c:numRef>
          </c:val>
          <c:smooth val="0"/>
          <c:extLst xmlns:c16r2="http://schemas.microsoft.com/office/drawing/2015/06/chart">
            <c:ext xmlns:c16="http://schemas.microsoft.com/office/drawing/2014/chart" uri="{C3380CC4-5D6E-409C-BE32-E72D297353CC}">
              <c16:uniqueId val="{00000000-04DD-4D6C-BC56-02C7BB18A9AA}"/>
            </c:ext>
          </c:extLst>
        </c:ser>
        <c:dLbls>
          <c:showLegendKey val="0"/>
          <c:showVal val="0"/>
          <c:showCatName val="0"/>
          <c:showSerName val="0"/>
          <c:showPercent val="0"/>
          <c:showBubbleSize val="0"/>
        </c:dLbls>
        <c:smooth val="0"/>
        <c:axId val="1613732192"/>
        <c:axId val="1613732584"/>
      </c:lineChart>
      <c:catAx>
        <c:axId val="1613732192"/>
        <c:scaling>
          <c:orientation val="minMax"/>
        </c:scaling>
        <c:delete val="0"/>
        <c:axPos val="b"/>
        <c:numFmt formatCode="General" sourceLinked="1"/>
        <c:majorTickMark val="out"/>
        <c:minorTickMark val="none"/>
        <c:tickLblPos val="low"/>
        <c:txPr>
          <a:bodyPr/>
          <a:lstStyle/>
          <a:p>
            <a:pPr>
              <a:defRPr sz="1200"/>
            </a:pPr>
            <a:endParaRPr lang="nl-BE"/>
          </a:p>
        </c:txPr>
        <c:crossAx val="1613732584"/>
        <c:crosses val="autoZero"/>
        <c:auto val="1"/>
        <c:lblAlgn val="ctr"/>
        <c:lblOffset val="100"/>
        <c:tickLblSkip val="10"/>
        <c:tickMarkSkip val="10"/>
        <c:noMultiLvlLbl val="0"/>
      </c:catAx>
      <c:valAx>
        <c:axId val="1613732584"/>
        <c:scaling>
          <c:orientation val="minMax"/>
        </c:scaling>
        <c:delete val="0"/>
        <c:axPos val="l"/>
        <c:numFmt formatCode="0%" sourceLinked="0"/>
        <c:majorTickMark val="out"/>
        <c:minorTickMark val="none"/>
        <c:tickLblPos val="nextTo"/>
        <c:txPr>
          <a:bodyPr/>
          <a:lstStyle/>
          <a:p>
            <a:pPr>
              <a:defRPr sz="1200"/>
            </a:pPr>
            <a:endParaRPr lang="nl-BE"/>
          </a:p>
        </c:txPr>
        <c:crossAx val="1613732192"/>
        <c:crosses val="autoZero"/>
        <c:crossBetween val="between"/>
      </c:valAx>
      <c:spPr>
        <a:noFill/>
      </c:spPr>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350492855059784"/>
          <c:y val="3.6758563074352546E-2"/>
          <c:w val="0.85356057159521725"/>
          <c:h val="0.88658272601507415"/>
        </c:manualLayout>
      </c:layout>
      <c:lineChart>
        <c:grouping val="standard"/>
        <c:varyColors val="0"/>
        <c:ser>
          <c:idx val="0"/>
          <c:order val="0"/>
          <c:tx>
            <c:strRef>
              <c:f>data_figures!$R$1</c:f>
              <c:strCache>
                <c:ptCount val="1"/>
                <c:pt idx="0">
                  <c:v>% Biofuels in total primary energy consumption</c:v>
                </c:pt>
              </c:strCache>
            </c:strRef>
          </c:tx>
          <c:spPr>
            <a:ln>
              <a:solidFill>
                <a:schemeClr val="accent1">
                  <a:lumMod val="75000"/>
                </a:schemeClr>
              </a:solidFill>
            </a:ln>
          </c:spPr>
          <c:marker>
            <c:symbol val="none"/>
          </c:marker>
          <c:cat>
            <c:numRef>
              <c:f>data_figures!$Q$2:$Q$37</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data_figures!$R$2:$R$37</c:f>
              <c:numCache>
                <c:formatCode>0%</c:formatCode>
                <c:ptCount val="36"/>
                <c:pt idx="1">
                  <c:v>1.6713580320106057E-4</c:v>
                </c:pt>
                <c:pt idx="2">
                  <c:v>4.7064820216531828E-4</c:v>
                </c:pt>
                <c:pt idx="3">
                  <c:v>8.6532150511207495E-4</c:v>
                </c:pt>
                <c:pt idx="4">
                  <c:v>1.0087470197222949E-3</c:v>
                </c:pt>
                <c:pt idx="5">
                  <c:v>1.2193754652377981E-3</c:v>
                </c:pt>
                <c:pt idx="6">
                  <c:v>1.3973018254268383E-3</c:v>
                </c:pt>
                <c:pt idx="7">
                  <c:v>1.5524109102717752E-3</c:v>
                </c:pt>
                <c:pt idx="8">
                  <c:v>1.4999303825699042E-3</c:v>
                </c:pt>
                <c:pt idx="9">
                  <c:v>1.4787583204481473E-3</c:v>
                </c:pt>
                <c:pt idx="10">
                  <c:v>1.3122666171810284E-3</c:v>
                </c:pt>
                <c:pt idx="11">
                  <c:v>1.5159058433930465E-3</c:v>
                </c:pt>
                <c:pt idx="12">
                  <c:v>1.6903703400267863E-3</c:v>
                </c:pt>
                <c:pt idx="13">
                  <c:v>1.9350936563490594E-3</c:v>
                </c:pt>
                <c:pt idx="14">
                  <c:v>2.1146539792740986E-3</c:v>
                </c:pt>
                <c:pt idx="15">
                  <c:v>2.1948057066859799E-3</c:v>
                </c:pt>
                <c:pt idx="16">
                  <c:v>1.5186791451156001E-3</c:v>
                </c:pt>
                <c:pt idx="17">
                  <c:v>1.9410521898825927E-3</c:v>
                </c:pt>
                <c:pt idx="18">
                  <c:v>2.1157160073331997E-3</c:v>
                </c:pt>
                <c:pt idx="19">
                  <c:v>2.1620937181393248E-3</c:v>
                </c:pt>
                <c:pt idx="20">
                  <c:v>2.3852974713227866E-3</c:v>
                </c:pt>
                <c:pt idx="21">
                  <c:v>2.6270243482765469E-3</c:v>
                </c:pt>
                <c:pt idx="22">
                  <c:v>3.1064381581901099E-3</c:v>
                </c:pt>
                <c:pt idx="23">
                  <c:v>4.1164474013288613E-3</c:v>
                </c:pt>
                <c:pt idx="24">
                  <c:v>4.9730907194802266E-3</c:v>
                </c:pt>
                <c:pt idx="25">
                  <c:v>5.7290603410440413E-3</c:v>
                </c:pt>
                <c:pt idx="26">
                  <c:v>7.7016976682126809E-3</c:v>
                </c:pt>
                <c:pt idx="27">
                  <c:v>9.7282728584479443E-3</c:v>
                </c:pt>
                <c:pt idx="28">
                  <c:v>1.3721594170059484E-2</c:v>
                </c:pt>
                <c:pt idx="29">
                  <c:v>1.6500653521203602E-2</c:v>
                </c:pt>
                <c:pt idx="30">
                  <c:v>1.8682005697766509E-2</c:v>
                </c:pt>
                <c:pt idx="31">
                  <c:v>1.9952236108555409E-2</c:v>
                </c:pt>
                <c:pt idx="32">
                  <c:v>2.0026663242125868E-2</c:v>
                </c:pt>
                <c:pt idx="33">
                  <c:v>2.0638370417013781E-2</c:v>
                </c:pt>
                <c:pt idx="34">
                  <c:v>2.097054874082226E-2</c:v>
                </c:pt>
              </c:numCache>
            </c:numRef>
          </c:val>
          <c:smooth val="0"/>
          <c:extLst xmlns:c16r2="http://schemas.microsoft.com/office/drawing/2015/06/chart">
            <c:ext xmlns:c16="http://schemas.microsoft.com/office/drawing/2014/chart" uri="{C3380CC4-5D6E-409C-BE32-E72D297353CC}">
              <c16:uniqueId val="{00000000-48FB-4359-AA35-7200170D8007}"/>
            </c:ext>
          </c:extLst>
        </c:ser>
        <c:ser>
          <c:idx val="1"/>
          <c:order val="1"/>
          <c:tx>
            <c:strRef>
              <c:f>data_figures!$S$1</c:f>
              <c:strCache>
                <c:ptCount val="1"/>
                <c:pt idx="0">
                  <c:v>% Biofuels in petroleum consumption</c:v>
                </c:pt>
              </c:strCache>
            </c:strRef>
          </c:tx>
          <c:spPr>
            <a:ln>
              <a:solidFill>
                <a:schemeClr val="accent2"/>
              </a:solidFill>
              <a:prstDash val="sysDash"/>
            </a:ln>
          </c:spPr>
          <c:marker>
            <c:symbol val="none"/>
          </c:marker>
          <c:cat>
            <c:numRef>
              <c:f>data_figures!$Q$2:$Q$37</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data_figures!$S$2:$S$37</c:f>
              <c:numCache>
                <c:formatCode>0%</c:formatCode>
                <c:ptCount val="36"/>
                <c:pt idx="1">
                  <c:v>3.9818530179096359E-4</c:v>
                </c:pt>
                <c:pt idx="2">
                  <c:v>1.1366974122986274E-3</c:v>
                </c:pt>
                <c:pt idx="3">
                  <c:v>2.0967042099680764E-3</c:v>
                </c:pt>
                <c:pt idx="4">
                  <c:v>2.4831564914439808E-3</c:v>
                </c:pt>
                <c:pt idx="5">
                  <c:v>3.0031385443036202E-3</c:v>
                </c:pt>
                <c:pt idx="6">
                  <c:v>3.3152084767112482E-3</c:v>
                </c:pt>
                <c:pt idx="7">
                  <c:v>3.7204661379527312E-3</c:v>
                </c:pt>
                <c:pt idx="8">
                  <c:v>3.6119175168682852E-3</c:v>
                </c:pt>
                <c:pt idx="9">
                  <c:v>3.6516438163938878E-3</c:v>
                </c:pt>
                <c:pt idx="10">
                  <c:v>3.2934877960602441E-3</c:v>
                </c:pt>
                <c:pt idx="11">
                  <c:v>3.8818425359689102E-3</c:v>
                </c:pt>
                <c:pt idx="12">
                  <c:v>4.3066576671515104E-3</c:v>
                </c:pt>
                <c:pt idx="13">
                  <c:v>4.9935164212559311E-3</c:v>
                </c:pt>
                <c:pt idx="14">
                  <c:v>5.4219578370258903E-3</c:v>
                </c:pt>
                <c:pt idx="15">
                  <c:v>5.7676714160795686E-3</c:v>
                </c:pt>
                <c:pt idx="16">
                  <c:v>3.9865423171680549E-3</c:v>
                </c:pt>
                <c:pt idx="17">
                  <c:v>5.0527340090655726E-3</c:v>
                </c:pt>
                <c:pt idx="18">
                  <c:v>5.4306498232257758E-3</c:v>
                </c:pt>
                <c:pt idx="19">
                  <c:v>5.4926267189412499E-3</c:v>
                </c:pt>
                <c:pt idx="20">
                  <c:v>6.1221278695461484E-3</c:v>
                </c:pt>
                <c:pt idx="21">
                  <c:v>6.5721088562253928E-3</c:v>
                </c:pt>
                <c:pt idx="22">
                  <c:v>7.8728696607707378E-3</c:v>
                </c:pt>
                <c:pt idx="23">
                  <c:v>1.0284698357877967E-2</c:v>
                </c:pt>
                <c:pt idx="24">
                  <c:v>1.2223052081447692E-2</c:v>
                </c:pt>
                <c:pt idx="25">
                  <c:v>1.4042521086753071E-2</c:v>
                </c:pt>
                <c:pt idx="26">
                  <c:v>1.8878097150088778E-2</c:v>
                </c:pt>
                <c:pt idx="27">
                  <c:v>2.4282843560527706E-2</c:v>
                </c:pt>
                <c:pt idx="28">
                  <c:v>3.5467940540608908E-2</c:v>
                </c:pt>
                <c:pt idx="29">
                  <c:v>4.2542661689798179E-2</c:v>
                </c:pt>
                <c:pt idx="30">
                  <c:v>4.8810681200937442E-2</c:v>
                </c:pt>
                <c:pt idx="31">
                  <c:v>5.2599971580862284E-2</c:v>
                </c:pt>
                <c:pt idx="32">
                  <c:v>5.2696956214772661E-2</c:v>
                </c:pt>
                <c:pt idx="33">
                  <c:v>5.4810420424644422E-2</c:v>
                </c:pt>
                <c:pt idx="34">
                  <c:v>5.5939069717377686E-2</c:v>
                </c:pt>
              </c:numCache>
            </c:numRef>
          </c:val>
          <c:smooth val="0"/>
          <c:extLst xmlns:c16r2="http://schemas.microsoft.com/office/drawing/2015/06/chart">
            <c:ext xmlns:c16="http://schemas.microsoft.com/office/drawing/2014/chart" uri="{C3380CC4-5D6E-409C-BE32-E72D297353CC}">
              <c16:uniqueId val="{00000001-48FB-4359-AA35-7200170D8007}"/>
            </c:ext>
          </c:extLst>
        </c:ser>
        <c:dLbls>
          <c:showLegendKey val="0"/>
          <c:showVal val="0"/>
          <c:showCatName val="0"/>
          <c:showSerName val="0"/>
          <c:showPercent val="0"/>
          <c:showBubbleSize val="0"/>
        </c:dLbls>
        <c:smooth val="0"/>
        <c:axId val="1613733368"/>
        <c:axId val="1613733760"/>
      </c:lineChart>
      <c:catAx>
        <c:axId val="1613733368"/>
        <c:scaling>
          <c:orientation val="minMax"/>
        </c:scaling>
        <c:delete val="0"/>
        <c:axPos val="b"/>
        <c:numFmt formatCode="General" sourceLinked="1"/>
        <c:majorTickMark val="out"/>
        <c:minorTickMark val="none"/>
        <c:tickLblPos val="low"/>
        <c:txPr>
          <a:bodyPr/>
          <a:lstStyle/>
          <a:p>
            <a:pPr>
              <a:defRPr sz="1200"/>
            </a:pPr>
            <a:endParaRPr lang="nl-BE"/>
          </a:p>
        </c:txPr>
        <c:crossAx val="1613733760"/>
        <c:crosses val="autoZero"/>
        <c:auto val="1"/>
        <c:lblAlgn val="ctr"/>
        <c:lblOffset val="100"/>
        <c:tickLblSkip val="10"/>
        <c:tickMarkSkip val="10"/>
        <c:noMultiLvlLbl val="0"/>
      </c:catAx>
      <c:valAx>
        <c:axId val="1613733760"/>
        <c:scaling>
          <c:orientation val="minMax"/>
        </c:scaling>
        <c:delete val="0"/>
        <c:axPos val="l"/>
        <c:numFmt formatCode="0%" sourceLinked="0"/>
        <c:majorTickMark val="out"/>
        <c:minorTickMark val="none"/>
        <c:tickLblPos val="nextTo"/>
        <c:txPr>
          <a:bodyPr/>
          <a:lstStyle/>
          <a:p>
            <a:pPr>
              <a:defRPr sz="1200"/>
            </a:pPr>
            <a:endParaRPr lang="nl-BE"/>
          </a:p>
        </c:txPr>
        <c:crossAx val="1613733368"/>
        <c:crosses val="autoZero"/>
        <c:crossBetween val="between"/>
      </c:valAx>
      <c:spPr>
        <a:noFill/>
      </c:spPr>
    </c:plotArea>
    <c:legend>
      <c:legendPos val="r"/>
      <c:layout>
        <c:manualLayout>
          <c:xMode val="edge"/>
          <c:yMode val="edge"/>
          <c:x val="0.10717037037037037"/>
          <c:y val="0.14268191533814162"/>
          <c:w val="0.58468148148148147"/>
          <c:h val="0.25311661872002894"/>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5665463692038493E-2"/>
          <c:y val="3.6666666666666667E-2"/>
          <c:w val="0.88035305482648007"/>
          <c:h val="0.87464435695538056"/>
        </c:manualLayout>
      </c:layout>
      <c:lineChart>
        <c:grouping val="standard"/>
        <c:varyColors val="0"/>
        <c:ser>
          <c:idx val="0"/>
          <c:order val="0"/>
          <c:tx>
            <c:strRef>
              <c:f>data_figures!$W$1</c:f>
              <c:strCache>
                <c:ptCount val="1"/>
                <c:pt idx="0">
                  <c:v>Food production</c:v>
                </c:pt>
              </c:strCache>
            </c:strRef>
          </c:tx>
          <c:spPr>
            <a:ln>
              <a:solidFill>
                <a:schemeClr val="accent1">
                  <a:lumMod val="75000"/>
                </a:schemeClr>
              </a:solidFill>
            </a:ln>
          </c:spPr>
          <c:marker>
            <c:symbol val="none"/>
          </c:marker>
          <c:cat>
            <c:numRef>
              <c:f>data_figures!$V$2:$V$225</c:f>
              <c:numCache>
                <c:formatCode>m/d/yyyy</c:formatCode>
                <c:ptCount val="224"/>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pt idx="221">
                  <c:v>42095</c:v>
                </c:pt>
                <c:pt idx="222">
                  <c:v>42186</c:v>
                </c:pt>
                <c:pt idx="223">
                  <c:v>42278</c:v>
                </c:pt>
              </c:numCache>
            </c:numRef>
          </c:cat>
          <c:val>
            <c:numRef>
              <c:f>data_figures!$W$2:$W$225</c:f>
              <c:numCache>
                <c:formatCode>General</c:formatCode>
                <c:ptCount val="224"/>
                <c:pt idx="4">
                  <c:v>42.639018310462546</c:v>
                </c:pt>
                <c:pt idx="5">
                  <c:v>35.235091895031047</c:v>
                </c:pt>
                <c:pt idx="6">
                  <c:v>42.245263328465526</c:v>
                </c:pt>
                <c:pt idx="7">
                  <c:v>65.250196141116874</c:v>
                </c:pt>
                <c:pt idx="8">
                  <c:v>49.172249888499792</c:v>
                </c:pt>
                <c:pt idx="9">
                  <c:v>51.190710785402615</c:v>
                </c:pt>
                <c:pt idx="10">
                  <c:v>45.919624350302897</c:v>
                </c:pt>
                <c:pt idx="11">
                  <c:v>64.033940235274514</c:v>
                </c:pt>
                <c:pt idx="12">
                  <c:v>44.578523876137183</c:v>
                </c:pt>
                <c:pt idx="13">
                  <c:v>45.847331240758351</c:v>
                </c:pt>
                <c:pt idx="14">
                  <c:v>49.002227055288088</c:v>
                </c:pt>
                <c:pt idx="15">
                  <c:v>51.095465989382461</c:v>
                </c:pt>
                <c:pt idx="16">
                  <c:v>48.875053114279865</c:v>
                </c:pt>
                <c:pt idx="17">
                  <c:v>50.358344273727539</c:v>
                </c:pt>
                <c:pt idx="18">
                  <c:v>52.545670790257091</c:v>
                </c:pt>
                <c:pt idx="19">
                  <c:v>67.945548148928282</c:v>
                </c:pt>
                <c:pt idx="20">
                  <c:v>59.823279580369189</c:v>
                </c:pt>
                <c:pt idx="21">
                  <c:v>60.420429456026497</c:v>
                </c:pt>
                <c:pt idx="22">
                  <c:v>54.266152695990229</c:v>
                </c:pt>
                <c:pt idx="23">
                  <c:v>47.941928300100017</c:v>
                </c:pt>
                <c:pt idx="24">
                  <c:v>54.062992248590376</c:v>
                </c:pt>
                <c:pt idx="25">
                  <c:v>56.687584767429527</c:v>
                </c:pt>
                <c:pt idx="26">
                  <c:v>72.500381801280525</c:v>
                </c:pt>
                <c:pt idx="27">
                  <c:v>52.747878582026502</c:v>
                </c:pt>
                <c:pt idx="28">
                  <c:v>65.265728235252283</c:v>
                </c:pt>
                <c:pt idx="29">
                  <c:v>73.076199746818034</c:v>
                </c:pt>
                <c:pt idx="30">
                  <c:v>71.346663370116218</c:v>
                </c:pt>
                <c:pt idx="31">
                  <c:v>64.995093583524564</c:v>
                </c:pt>
                <c:pt idx="32">
                  <c:v>70.089066749555869</c:v>
                </c:pt>
                <c:pt idx="33">
                  <c:v>71.9130246228396</c:v>
                </c:pt>
                <c:pt idx="34">
                  <c:v>74.001801982267423</c:v>
                </c:pt>
                <c:pt idx="35">
                  <c:v>72.282070989224962</c:v>
                </c:pt>
                <c:pt idx="36">
                  <c:v>70.022807925069188</c:v>
                </c:pt>
                <c:pt idx="37">
                  <c:v>71.627432397257877</c:v>
                </c:pt>
                <c:pt idx="38">
                  <c:v>74.188352384895722</c:v>
                </c:pt>
                <c:pt idx="39">
                  <c:v>88.867443121997994</c:v>
                </c:pt>
                <c:pt idx="40">
                  <c:v>82.169766353689738</c:v>
                </c:pt>
                <c:pt idx="41">
                  <c:v>70.734827363508444</c:v>
                </c:pt>
                <c:pt idx="42">
                  <c:v>74.448009365182301</c:v>
                </c:pt>
                <c:pt idx="43">
                  <c:v>80.278937258616608</c:v>
                </c:pt>
                <c:pt idx="44">
                  <c:v>85.326800338239948</c:v>
                </c:pt>
                <c:pt idx="45">
                  <c:v>86.438033234876769</c:v>
                </c:pt>
                <c:pt idx="46">
                  <c:v>87.208678658944393</c:v>
                </c:pt>
                <c:pt idx="47">
                  <c:v>81.05604002481158</c:v>
                </c:pt>
                <c:pt idx="48">
                  <c:v>81.82752178499338</c:v>
                </c:pt>
                <c:pt idx="49">
                  <c:v>90.304288368645416</c:v>
                </c:pt>
                <c:pt idx="50">
                  <c:v>84.807429578071478</c:v>
                </c:pt>
                <c:pt idx="51">
                  <c:v>86.925899144215265</c:v>
                </c:pt>
                <c:pt idx="52">
                  <c:v>89.410207233632931</c:v>
                </c:pt>
                <c:pt idx="53">
                  <c:v>82.48625395923888</c:v>
                </c:pt>
                <c:pt idx="54">
                  <c:v>96.157129215362971</c:v>
                </c:pt>
                <c:pt idx="55">
                  <c:v>92.621496264610471</c:v>
                </c:pt>
                <c:pt idx="56">
                  <c:v>89.598677168724663</c:v>
                </c:pt>
                <c:pt idx="57">
                  <c:v>96.139051274971564</c:v>
                </c:pt>
                <c:pt idx="58">
                  <c:v>83.054212868367273</c:v>
                </c:pt>
                <c:pt idx="59">
                  <c:v>99.967474613228148</c:v>
                </c:pt>
                <c:pt idx="60">
                  <c:v>92.912423679317669</c:v>
                </c:pt>
                <c:pt idx="61">
                  <c:v>93.007860887175511</c:v>
                </c:pt>
                <c:pt idx="62">
                  <c:v>93.790541459370985</c:v>
                </c:pt>
                <c:pt idx="63">
                  <c:v>89.247259235406332</c:v>
                </c:pt>
                <c:pt idx="64">
                  <c:v>100.40345391839524</c:v>
                </c:pt>
                <c:pt idx="65">
                  <c:v>102.88855383691379</c:v>
                </c:pt>
                <c:pt idx="66">
                  <c:v>100.22220292662203</c:v>
                </c:pt>
                <c:pt idx="67">
                  <c:v>105.88092787882741</c:v>
                </c:pt>
                <c:pt idx="68">
                  <c:v>106.49976568134572</c:v>
                </c:pt>
                <c:pt idx="69">
                  <c:v>98.702944265427405</c:v>
                </c:pt>
                <c:pt idx="70">
                  <c:v>104.13250600666454</c:v>
                </c:pt>
                <c:pt idx="71">
                  <c:v>109.72314084656901</c:v>
                </c:pt>
                <c:pt idx="72">
                  <c:v>105.5171920057786</c:v>
                </c:pt>
                <c:pt idx="73">
                  <c:v>112.75977566209971</c:v>
                </c:pt>
                <c:pt idx="74">
                  <c:v>114.68650698056001</c:v>
                </c:pt>
                <c:pt idx="75">
                  <c:v>108.83967147258944</c:v>
                </c:pt>
                <c:pt idx="76">
                  <c:v>110.20369693501026</c:v>
                </c:pt>
                <c:pt idx="77">
                  <c:v>111.51370810995886</c:v>
                </c:pt>
                <c:pt idx="78">
                  <c:v>117.44280192985249</c:v>
                </c:pt>
                <c:pt idx="79">
                  <c:v>111.83438750318116</c:v>
                </c:pt>
                <c:pt idx="80">
                  <c:v>113.39873922565414</c:v>
                </c:pt>
                <c:pt idx="81">
                  <c:v>115.44074443247763</c:v>
                </c:pt>
                <c:pt idx="82">
                  <c:v>110.22448934155523</c:v>
                </c:pt>
                <c:pt idx="83">
                  <c:v>113.76321698466592</c:v>
                </c:pt>
                <c:pt idx="84">
                  <c:v>122.02327540034548</c:v>
                </c:pt>
                <c:pt idx="85">
                  <c:v>115.45648422327983</c:v>
                </c:pt>
                <c:pt idx="86">
                  <c:v>118.78246166403798</c:v>
                </c:pt>
                <c:pt idx="87">
                  <c:v>115.96358250395193</c:v>
                </c:pt>
                <c:pt idx="88">
                  <c:v>115.86057133182497</c:v>
                </c:pt>
                <c:pt idx="89">
                  <c:v>118.18543973812166</c:v>
                </c:pt>
                <c:pt idx="90">
                  <c:v>124.75840144087979</c:v>
                </c:pt>
                <c:pt idx="91">
                  <c:v>129.26389346983663</c:v>
                </c:pt>
                <c:pt idx="92">
                  <c:v>119.77045400294465</c:v>
                </c:pt>
                <c:pt idx="93">
                  <c:v>117.51296455359025</c:v>
                </c:pt>
                <c:pt idx="94">
                  <c:v>101.22855596923486</c:v>
                </c:pt>
                <c:pt idx="95">
                  <c:v>126.83139808484948</c:v>
                </c:pt>
                <c:pt idx="96">
                  <c:v>124.81424766745087</c:v>
                </c:pt>
                <c:pt idx="97">
                  <c:v>129.11548703705841</c:v>
                </c:pt>
                <c:pt idx="98">
                  <c:v>122.35844335807803</c:v>
                </c:pt>
                <c:pt idx="99">
                  <c:v>125.71634521500074</c:v>
                </c:pt>
                <c:pt idx="100">
                  <c:v>130.17350182667084</c:v>
                </c:pt>
                <c:pt idx="101">
                  <c:v>126.34538348783771</c:v>
                </c:pt>
                <c:pt idx="102">
                  <c:v>130.42051959572592</c:v>
                </c:pt>
                <c:pt idx="103">
                  <c:v>127.43326490918372</c:v>
                </c:pt>
                <c:pt idx="104">
                  <c:v>126.83599804711967</c:v>
                </c:pt>
                <c:pt idx="105">
                  <c:v>129.83300635284348</c:v>
                </c:pt>
                <c:pt idx="106">
                  <c:v>132.65831345351168</c:v>
                </c:pt>
                <c:pt idx="107">
                  <c:v>126.39635961649817</c:v>
                </c:pt>
                <c:pt idx="108">
                  <c:v>125.07875710374731</c:v>
                </c:pt>
                <c:pt idx="109">
                  <c:v>125.96202683711341</c:v>
                </c:pt>
                <c:pt idx="110">
                  <c:v>127.30067863482026</c:v>
                </c:pt>
                <c:pt idx="111">
                  <c:v>133.92471819275391</c:v>
                </c:pt>
                <c:pt idx="112">
                  <c:v>129.78132481034717</c:v>
                </c:pt>
                <c:pt idx="113">
                  <c:v>130.10679266354475</c:v>
                </c:pt>
                <c:pt idx="114">
                  <c:v>112.60529153262196</c:v>
                </c:pt>
                <c:pt idx="115">
                  <c:v>141.13650031555443</c:v>
                </c:pt>
                <c:pt idx="116">
                  <c:v>139.81114315505815</c:v>
                </c:pt>
                <c:pt idx="117">
                  <c:v>131.34166407330989</c:v>
                </c:pt>
                <c:pt idx="118">
                  <c:v>131.69834518048629</c:v>
                </c:pt>
                <c:pt idx="119">
                  <c:v>139.4681712913715</c:v>
                </c:pt>
                <c:pt idx="120">
                  <c:v>129.76281665619101</c:v>
                </c:pt>
                <c:pt idx="121">
                  <c:v>137.39497855098918</c:v>
                </c:pt>
                <c:pt idx="122">
                  <c:v>137.83329866183368</c:v>
                </c:pt>
                <c:pt idx="123">
                  <c:v>130.98279018793818</c:v>
                </c:pt>
                <c:pt idx="124">
                  <c:v>130.50272202196419</c:v>
                </c:pt>
                <c:pt idx="125">
                  <c:v>138.1519754574266</c:v>
                </c:pt>
                <c:pt idx="126">
                  <c:v>135.12040292250686</c:v>
                </c:pt>
                <c:pt idx="127">
                  <c:v>140.43287989681102</c:v>
                </c:pt>
                <c:pt idx="128">
                  <c:v>137.59918300969781</c:v>
                </c:pt>
                <c:pt idx="129">
                  <c:v>133.01581148615654</c:v>
                </c:pt>
                <c:pt idx="130">
                  <c:v>144.09832721765102</c:v>
                </c:pt>
                <c:pt idx="131">
                  <c:v>123.29671988935146</c:v>
                </c:pt>
                <c:pt idx="132">
                  <c:v>138.8540105863045</c:v>
                </c:pt>
                <c:pt idx="133">
                  <c:v>139.17446027508669</c:v>
                </c:pt>
                <c:pt idx="134">
                  <c:v>130.51460686557826</c:v>
                </c:pt>
                <c:pt idx="135">
                  <c:v>139.16666763041323</c:v>
                </c:pt>
                <c:pt idx="136">
                  <c:v>140.88882705699535</c:v>
                </c:pt>
                <c:pt idx="137">
                  <c:v>139.79686658108781</c:v>
                </c:pt>
                <c:pt idx="138">
                  <c:v>145.93749670797854</c:v>
                </c:pt>
                <c:pt idx="139">
                  <c:v>133.34338040727545</c:v>
                </c:pt>
                <c:pt idx="140">
                  <c:v>146.98947259151015</c:v>
                </c:pt>
                <c:pt idx="141">
                  <c:v>138.16996094113449</c:v>
                </c:pt>
                <c:pt idx="142">
                  <c:v>135.57087170722474</c:v>
                </c:pt>
                <c:pt idx="143">
                  <c:v>138.89497371286839</c:v>
                </c:pt>
                <c:pt idx="144">
                  <c:v>138.09479978114848</c:v>
                </c:pt>
                <c:pt idx="145">
                  <c:v>146.8684495395006</c:v>
                </c:pt>
                <c:pt idx="146">
                  <c:v>148.20093802637294</c:v>
                </c:pt>
                <c:pt idx="147">
                  <c:v>146.92438434121723</c:v>
                </c:pt>
                <c:pt idx="148">
                  <c:v>149.21943884319415</c:v>
                </c:pt>
                <c:pt idx="149">
                  <c:v>148.86094607667056</c:v>
                </c:pt>
                <c:pt idx="150">
                  <c:v>150.81466558906612</c:v>
                </c:pt>
                <c:pt idx="151">
                  <c:v>155.16492456469447</c:v>
                </c:pt>
                <c:pt idx="152">
                  <c:v>151.90983538276831</c:v>
                </c:pt>
                <c:pt idx="153">
                  <c:v>153.49118375082853</c:v>
                </c:pt>
                <c:pt idx="154">
                  <c:v>152.5193194294539</c:v>
                </c:pt>
                <c:pt idx="155">
                  <c:v>148.4780988901324</c:v>
                </c:pt>
                <c:pt idx="156">
                  <c:v>150.4893020241567</c:v>
                </c:pt>
                <c:pt idx="157">
                  <c:v>150.25458259050058</c:v>
                </c:pt>
                <c:pt idx="158">
                  <c:v>152.80159653048807</c:v>
                </c:pt>
                <c:pt idx="159">
                  <c:v>153.26882207543497</c:v>
                </c:pt>
                <c:pt idx="160">
                  <c:v>153.40680321738276</c:v>
                </c:pt>
                <c:pt idx="161">
                  <c:v>152.06367139803154</c:v>
                </c:pt>
                <c:pt idx="162">
                  <c:v>149.92782453964378</c:v>
                </c:pt>
                <c:pt idx="163">
                  <c:v>154.23626071824441</c:v>
                </c:pt>
                <c:pt idx="164">
                  <c:v>152.25725789116422</c:v>
                </c:pt>
                <c:pt idx="165">
                  <c:v>151.81946643658597</c:v>
                </c:pt>
                <c:pt idx="166">
                  <c:v>155.64369031245477</c:v>
                </c:pt>
                <c:pt idx="167">
                  <c:v>151.20871102885692</c:v>
                </c:pt>
                <c:pt idx="168">
                  <c:v>154.67224432655678</c:v>
                </c:pt>
                <c:pt idx="169">
                  <c:v>155.9100131842103</c:v>
                </c:pt>
                <c:pt idx="170">
                  <c:v>154.84264731951055</c:v>
                </c:pt>
                <c:pt idx="171">
                  <c:v>155.54225949345053</c:v>
                </c:pt>
                <c:pt idx="172">
                  <c:v>158.79225046148196</c:v>
                </c:pt>
                <c:pt idx="173">
                  <c:v>153.40991955532641</c:v>
                </c:pt>
                <c:pt idx="174">
                  <c:v>151.62002101440939</c:v>
                </c:pt>
                <c:pt idx="175">
                  <c:v>158.03280919961475</c:v>
                </c:pt>
                <c:pt idx="176">
                  <c:v>161.29469075054442</c:v>
                </c:pt>
                <c:pt idx="177">
                  <c:v>165.20418342171291</c:v>
                </c:pt>
                <c:pt idx="178">
                  <c:v>169.65250765201472</c:v>
                </c:pt>
                <c:pt idx="179">
                  <c:v>164.12281764062783</c:v>
                </c:pt>
                <c:pt idx="180">
                  <c:v>165.12277588269288</c:v>
                </c:pt>
                <c:pt idx="181">
                  <c:v>166.55604455183519</c:v>
                </c:pt>
                <c:pt idx="182">
                  <c:v>168.17793702871859</c:v>
                </c:pt>
                <c:pt idx="183">
                  <c:v>170.33418243268008</c:v>
                </c:pt>
                <c:pt idx="184">
                  <c:v>162.83797196782905</c:v>
                </c:pt>
                <c:pt idx="185">
                  <c:v>168.46219914827168</c:v>
                </c:pt>
                <c:pt idx="186">
                  <c:v>166.46780884744589</c:v>
                </c:pt>
                <c:pt idx="187">
                  <c:v>172.00507093745151</c:v>
                </c:pt>
                <c:pt idx="188">
                  <c:v>171.96733375611262</c:v>
                </c:pt>
                <c:pt idx="189">
                  <c:v>169.64839905954125</c:v>
                </c:pt>
                <c:pt idx="190">
                  <c:v>170.67481189847561</c:v>
                </c:pt>
                <c:pt idx="191">
                  <c:v>167.32635588370397</c:v>
                </c:pt>
                <c:pt idx="192">
                  <c:v>174.64092126907465</c:v>
                </c:pt>
                <c:pt idx="193">
                  <c:v>176.50635734569548</c:v>
                </c:pt>
                <c:pt idx="194">
                  <c:v>177.17454037570425</c:v>
                </c:pt>
                <c:pt idx="195">
                  <c:v>187.78799595171682</c:v>
                </c:pt>
                <c:pt idx="196">
                  <c:v>166.83170669958088</c:v>
                </c:pt>
                <c:pt idx="197">
                  <c:v>175.43661081221572</c:v>
                </c:pt>
                <c:pt idx="198">
                  <c:v>180.55085613048931</c:v>
                </c:pt>
                <c:pt idx="199">
                  <c:v>181.1385062998327</c:v>
                </c:pt>
                <c:pt idx="200">
                  <c:v>179.45185065947649</c:v>
                </c:pt>
                <c:pt idx="201">
                  <c:v>181.630479154158</c:v>
                </c:pt>
                <c:pt idx="202">
                  <c:v>178.16749004606746</c:v>
                </c:pt>
                <c:pt idx="203">
                  <c:v>171.28729975937094</c:v>
                </c:pt>
                <c:pt idx="204">
                  <c:v>184.41792575685866</c:v>
                </c:pt>
                <c:pt idx="205">
                  <c:v>182.31839938089468</c:v>
                </c:pt>
                <c:pt idx="206">
                  <c:v>184.51633845690867</c:v>
                </c:pt>
                <c:pt idx="207">
                  <c:v>182.84489419486391</c:v>
                </c:pt>
                <c:pt idx="208">
                  <c:v>177.44269227548369</c:v>
                </c:pt>
                <c:pt idx="209">
                  <c:v>179.90830618968371</c:v>
                </c:pt>
                <c:pt idx="210">
                  <c:v>177.1705575131142</c:v>
                </c:pt>
                <c:pt idx="211">
                  <c:v>184.84059364789022</c:v>
                </c:pt>
                <c:pt idx="212">
                  <c:v>190.40119069096806</c:v>
                </c:pt>
                <c:pt idx="213">
                  <c:v>188.50745755428051</c:v>
                </c:pt>
                <c:pt idx="214">
                  <c:v>193.14174266139506</c:v>
                </c:pt>
                <c:pt idx="215">
                  <c:v>193.87245740125059</c:v>
                </c:pt>
                <c:pt idx="216">
                  <c:v>193.40950449390726</c:v>
                </c:pt>
                <c:pt idx="217">
                  <c:v>194.13212507428869</c:v>
                </c:pt>
                <c:pt idx="218">
                  <c:v>195.47697200025374</c:v>
                </c:pt>
                <c:pt idx="219">
                  <c:v>191.93044807735652</c:v>
                </c:pt>
              </c:numCache>
            </c:numRef>
          </c:val>
          <c:smooth val="0"/>
          <c:extLst xmlns:c16r2="http://schemas.microsoft.com/office/drawing/2015/06/chart">
            <c:ext xmlns:c16="http://schemas.microsoft.com/office/drawing/2014/chart" uri="{C3380CC4-5D6E-409C-BE32-E72D297353CC}">
              <c16:uniqueId val="{00000000-D657-4E1C-B841-0EAFB6875629}"/>
            </c:ext>
          </c:extLst>
        </c:ser>
        <c:ser>
          <c:idx val="1"/>
          <c:order val="1"/>
          <c:tx>
            <c:strRef>
              <c:f>data_figures!$X$1</c:f>
              <c:strCache>
                <c:ptCount val="1"/>
                <c:pt idx="0">
                  <c:v>Food production excl. US</c:v>
                </c:pt>
              </c:strCache>
            </c:strRef>
          </c:tx>
          <c:spPr>
            <a:ln>
              <a:solidFill>
                <a:schemeClr val="accent2"/>
              </a:solidFill>
              <a:prstDash val="sysDash"/>
            </a:ln>
          </c:spPr>
          <c:marker>
            <c:symbol val="none"/>
          </c:marker>
          <c:cat>
            <c:numRef>
              <c:f>data_figures!$V$2:$V$225</c:f>
              <c:numCache>
                <c:formatCode>m/d/yyyy</c:formatCode>
                <c:ptCount val="224"/>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pt idx="221">
                  <c:v>42095</c:v>
                </c:pt>
                <c:pt idx="222">
                  <c:v>42186</c:v>
                </c:pt>
                <c:pt idx="223">
                  <c:v>42278</c:v>
                </c:pt>
              </c:numCache>
            </c:numRef>
          </c:cat>
          <c:val>
            <c:numRef>
              <c:f>data_figures!$X$2:$X$225</c:f>
              <c:numCache>
                <c:formatCode>General</c:formatCode>
                <c:ptCount val="224"/>
                <c:pt idx="4">
                  <c:v>9.1921447255658677</c:v>
                </c:pt>
                <c:pt idx="5">
                  <c:v>1.2449759678261216</c:v>
                </c:pt>
                <c:pt idx="6">
                  <c:v>7.3441738307830633</c:v>
                </c:pt>
                <c:pt idx="7">
                  <c:v>32.05946950961615</c:v>
                </c:pt>
                <c:pt idx="8">
                  <c:v>15.672408044035961</c:v>
                </c:pt>
                <c:pt idx="9">
                  <c:v>17.492869564797957</c:v>
                </c:pt>
                <c:pt idx="10">
                  <c:v>13.474610946416732</c:v>
                </c:pt>
                <c:pt idx="11">
                  <c:v>31.114180499543195</c:v>
                </c:pt>
                <c:pt idx="12">
                  <c:v>11.344527179582172</c:v>
                </c:pt>
                <c:pt idx="13">
                  <c:v>12.163675333123507</c:v>
                </c:pt>
                <c:pt idx="14">
                  <c:v>11.324595118834225</c:v>
                </c:pt>
                <c:pt idx="15">
                  <c:v>18.078862042317837</c:v>
                </c:pt>
                <c:pt idx="16">
                  <c:v>16.015023420364571</c:v>
                </c:pt>
                <c:pt idx="17">
                  <c:v>16.627675334399925</c:v>
                </c:pt>
                <c:pt idx="18">
                  <c:v>25.905579063136358</c:v>
                </c:pt>
                <c:pt idx="19">
                  <c:v>34.487084739315435</c:v>
                </c:pt>
                <c:pt idx="20">
                  <c:v>27.505108453954279</c:v>
                </c:pt>
                <c:pt idx="21">
                  <c:v>25.948554233254868</c:v>
                </c:pt>
                <c:pt idx="22">
                  <c:v>16.809618584037992</c:v>
                </c:pt>
                <c:pt idx="23">
                  <c:v>13.596619718903526</c:v>
                </c:pt>
                <c:pt idx="24">
                  <c:v>21.378199715533441</c:v>
                </c:pt>
                <c:pt idx="25">
                  <c:v>21.919323513671685</c:v>
                </c:pt>
                <c:pt idx="26">
                  <c:v>46.508697082018372</c:v>
                </c:pt>
                <c:pt idx="27">
                  <c:v>18.258945905263886</c:v>
                </c:pt>
                <c:pt idx="28">
                  <c:v>31.791572920188699</c:v>
                </c:pt>
                <c:pt idx="29">
                  <c:v>38.260279652139715</c:v>
                </c:pt>
                <c:pt idx="30">
                  <c:v>34.919558182906442</c:v>
                </c:pt>
                <c:pt idx="31">
                  <c:v>30.489277418143757</c:v>
                </c:pt>
                <c:pt idx="32">
                  <c:v>36.415116442243132</c:v>
                </c:pt>
                <c:pt idx="33">
                  <c:v>37.390293905362796</c:v>
                </c:pt>
                <c:pt idx="34">
                  <c:v>41.92600555513053</c:v>
                </c:pt>
                <c:pt idx="35">
                  <c:v>38.736090550964718</c:v>
                </c:pt>
                <c:pt idx="36">
                  <c:v>36.791183641638469</c:v>
                </c:pt>
                <c:pt idx="37">
                  <c:v>36.943378990009208</c:v>
                </c:pt>
                <c:pt idx="38">
                  <c:v>39.026313841223242</c:v>
                </c:pt>
                <c:pt idx="39">
                  <c:v>55.528405302078028</c:v>
                </c:pt>
                <c:pt idx="40">
                  <c:v>49.485365040487437</c:v>
                </c:pt>
                <c:pt idx="41">
                  <c:v>35.806849134510315</c:v>
                </c:pt>
                <c:pt idx="42">
                  <c:v>46.445566009286082</c:v>
                </c:pt>
                <c:pt idx="43">
                  <c:v>47.264601323896088</c:v>
                </c:pt>
                <c:pt idx="44">
                  <c:v>52.281238497716458</c:v>
                </c:pt>
                <c:pt idx="45">
                  <c:v>50.554210035358309</c:v>
                </c:pt>
                <c:pt idx="46">
                  <c:v>51.767902068385382</c:v>
                </c:pt>
                <c:pt idx="47">
                  <c:v>47.038787832314028</c:v>
                </c:pt>
                <c:pt idx="48">
                  <c:v>48.136638214286151</c:v>
                </c:pt>
                <c:pt idx="49">
                  <c:v>54.000550802965279</c:v>
                </c:pt>
                <c:pt idx="50">
                  <c:v>46.814086380278781</c:v>
                </c:pt>
                <c:pt idx="51">
                  <c:v>52.556935473736104</c:v>
                </c:pt>
                <c:pt idx="52">
                  <c:v>55.339100532740829</c:v>
                </c:pt>
                <c:pt idx="53">
                  <c:v>45.46187060325903</c:v>
                </c:pt>
                <c:pt idx="54">
                  <c:v>63.146976652645961</c:v>
                </c:pt>
                <c:pt idx="55">
                  <c:v>57.485864337384399</c:v>
                </c:pt>
                <c:pt idx="56">
                  <c:v>55.319803072105202</c:v>
                </c:pt>
                <c:pt idx="57">
                  <c:v>60.060698118371391</c:v>
                </c:pt>
                <c:pt idx="58">
                  <c:v>54.412924867002047</c:v>
                </c:pt>
                <c:pt idx="59">
                  <c:v>65.088419731545812</c:v>
                </c:pt>
                <c:pt idx="60">
                  <c:v>58.849813980736769</c:v>
                </c:pt>
                <c:pt idx="61">
                  <c:v>56.966820234855177</c:v>
                </c:pt>
                <c:pt idx="62">
                  <c:v>55.446584112558966</c:v>
                </c:pt>
                <c:pt idx="63">
                  <c:v>54.121938526025986</c:v>
                </c:pt>
                <c:pt idx="64">
                  <c:v>65.806306134335088</c:v>
                </c:pt>
                <c:pt idx="65">
                  <c:v>67.109124504444779</c:v>
                </c:pt>
                <c:pt idx="66">
                  <c:v>67.038126276287358</c:v>
                </c:pt>
                <c:pt idx="67">
                  <c:v>71.038140980633756</c:v>
                </c:pt>
                <c:pt idx="68">
                  <c:v>71.030906319192979</c:v>
                </c:pt>
                <c:pt idx="69">
                  <c:v>61.300108125289952</c:v>
                </c:pt>
                <c:pt idx="70">
                  <c:v>67.096285029829076</c:v>
                </c:pt>
                <c:pt idx="71">
                  <c:v>73.766895648082667</c:v>
                </c:pt>
                <c:pt idx="72">
                  <c:v>68.355047842418585</c:v>
                </c:pt>
                <c:pt idx="73">
                  <c:v>74.985797318809915</c:v>
                </c:pt>
                <c:pt idx="74">
                  <c:v>78.91665186873162</c:v>
                </c:pt>
                <c:pt idx="75">
                  <c:v>71.442642431722419</c:v>
                </c:pt>
                <c:pt idx="76">
                  <c:v>72.87852461845965</c:v>
                </c:pt>
                <c:pt idx="77">
                  <c:v>72.992070935829418</c:v>
                </c:pt>
                <c:pt idx="78">
                  <c:v>73.736410568520711</c:v>
                </c:pt>
                <c:pt idx="79">
                  <c:v>72.657548698105614</c:v>
                </c:pt>
                <c:pt idx="80">
                  <c:v>76.617999020059969</c:v>
                </c:pt>
                <c:pt idx="81">
                  <c:v>77.362194646340029</c:v>
                </c:pt>
                <c:pt idx="82">
                  <c:v>77.217582455018643</c:v>
                </c:pt>
                <c:pt idx="83">
                  <c:v>74.445183817023263</c:v>
                </c:pt>
                <c:pt idx="84">
                  <c:v>86.440542496165733</c:v>
                </c:pt>
                <c:pt idx="85">
                  <c:v>77.387447686683274</c:v>
                </c:pt>
                <c:pt idx="86">
                  <c:v>76.451213732355299</c:v>
                </c:pt>
                <c:pt idx="87">
                  <c:v>77.095170007401606</c:v>
                </c:pt>
                <c:pt idx="88">
                  <c:v>80.476450242648795</c:v>
                </c:pt>
                <c:pt idx="89">
                  <c:v>81.638483422234501</c:v>
                </c:pt>
                <c:pt idx="90">
                  <c:v>83.965737331101664</c:v>
                </c:pt>
                <c:pt idx="91">
                  <c:v>91.439584577488176</c:v>
                </c:pt>
                <c:pt idx="92">
                  <c:v>84.907597426083925</c:v>
                </c:pt>
                <c:pt idx="93">
                  <c:v>82.213992546775756</c:v>
                </c:pt>
                <c:pt idx="94">
                  <c:v>85.496391967346483</c:v>
                </c:pt>
                <c:pt idx="95">
                  <c:v>89.302764505720347</c:v>
                </c:pt>
                <c:pt idx="96">
                  <c:v>90.399650505820418</c:v>
                </c:pt>
                <c:pt idx="97">
                  <c:v>94.845576706537742</c:v>
                </c:pt>
                <c:pt idx="98">
                  <c:v>86.488801153116412</c:v>
                </c:pt>
                <c:pt idx="99">
                  <c:v>88.841187999518951</c:v>
                </c:pt>
                <c:pt idx="100">
                  <c:v>96.058492015166081</c:v>
                </c:pt>
                <c:pt idx="101">
                  <c:v>92.089555874930312</c:v>
                </c:pt>
                <c:pt idx="102">
                  <c:v>88.633624372162217</c:v>
                </c:pt>
                <c:pt idx="103">
                  <c:v>91.226513478738511</c:v>
                </c:pt>
                <c:pt idx="104">
                  <c:v>92.68988413443671</c:v>
                </c:pt>
                <c:pt idx="105">
                  <c:v>96.239252937990472</c:v>
                </c:pt>
                <c:pt idx="106">
                  <c:v>99.818562027515895</c:v>
                </c:pt>
                <c:pt idx="107">
                  <c:v>91.459911698069845</c:v>
                </c:pt>
                <c:pt idx="108">
                  <c:v>91.941246847961366</c:v>
                </c:pt>
                <c:pt idx="109">
                  <c:v>93.304916893782888</c:v>
                </c:pt>
                <c:pt idx="110">
                  <c:v>97.480953105429251</c:v>
                </c:pt>
                <c:pt idx="111">
                  <c:v>100.73550997028417</c:v>
                </c:pt>
                <c:pt idx="112">
                  <c:v>97.919875107584346</c:v>
                </c:pt>
                <c:pt idx="113">
                  <c:v>98.375498538961338</c:v>
                </c:pt>
                <c:pt idx="114">
                  <c:v>93.87270055466621</c:v>
                </c:pt>
                <c:pt idx="115">
                  <c:v>109.00932483196429</c:v>
                </c:pt>
                <c:pt idx="116">
                  <c:v>108.95454873727118</c:v>
                </c:pt>
                <c:pt idx="117">
                  <c:v>100.11327882409982</c:v>
                </c:pt>
                <c:pt idx="118">
                  <c:v>100.14074411432637</c:v>
                </c:pt>
                <c:pt idx="119">
                  <c:v>108.77505632562284</c:v>
                </c:pt>
                <c:pt idx="120">
                  <c:v>98.427802520092797</c:v>
                </c:pt>
                <c:pt idx="121">
                  <c:v>105.90892116662059</c:v>
                </c:pt>
                <c:pt idx="122">
                  <c:v>108.68894413710112</c:v>
                </c:pt>
                <c:pt idx="123">
                  <c:v>100.1551972126307</c:v>
                </c:pt>
                <c:pt idx="124">
                  <c:v>98.801829924426073</c:v>
                </c:pt>
                <c:pt idx="125">
                  <c:v>106.94734891997791</c:v>
                </c:pt>
                <c:pt idx="126">
                  <c:v>106.20598879369439</c:v>
                </c:pt>
                <c:pt idx="127">
                  <c:v>110.63871078731228</c:v>
                </c:pt>
                <c:pt idx="128">
                  <c:v>105.80456652611272</c:v>
                </c:pt>
                <c:pt idx="129">
                  <c:v>100.94344095214112</c:v>
                </c:pt>
                <c:pt idx="130">
                  <c:v>106.24898678698497</c:v>
                </c:pt>
                <c:pt idx="131">
                  <c:v>92.516505623895341</c:v>
                </c:pt>
                <c:pt idx="132">
                  <c:v>107.30051731669323</c:v>
                </c:pt>
                <c:pt idx="133">
                  <c:v>107.32761887986476</c:v>
                </c:pt>
                <c:pt idx="134">
                  <c:v>108.73854952554646</c:v>
                </c:pt>
                <c:pt idx="135">
                  <c:v>108.52913360707166</c:v>
                </c:pt>
                <c:pt idx="136">
                  <c:v>109.35102544680028</c:v>
                </c:pt>
                <c:pt idx="137">
                  <c:v>106.89095501701593</c:v>
                </c:pt>
                <c:pt idx="138">
                  <c:v>102.44325320618969</c:v>
                </c:pt>
                <c:pt idx="139">
                  <c:v>100.84998440758551</c:v>
                </c:pt>
                <c:pt idx="140">
                  <c:v>115.06223160425643</c:v>
                </c:pt>
                <c:pt idx="141">
                  <c:v>105.60564981732659</c:v>
                </c:pt>
                <c:pt idx="142">
                  <c:v>106.96870316906063</c:v>
                </c:pt>
                <c:pt idx="143">
                  <c:v>106.62213249082541</c:v>
                </c:pt>
                <c:pt idx="144">
                  <c:v>105.69957243186164</c:v>
                </c:pt>
                <c:pt idx="145">
                  <c:v>113.66674480998608</c:v>
                </c:pt>
                <c:pt idx="146">
                  <c:v>115.70617055981609</c:v>
                </c:pt>
                <c:pt idx="147">
                  <c:v>113.90459539333651</c:v>
                </c:pt>
                <c:pt idx="148">
                  <c:v>116.3771486442628</c:v>
                </c:pt>
                <c:pt idx="149">
                  <c:v>115.66849209963723</c:v>
                </c:pt>
                <c:pt idx="150">
                  <c:v>117.66752048988205</c:v>
                </c:pt>
                <c:pt idx="151">
                  <c:v>122.52318383224181</c:v>
                </c:pt>
                <c:pt idx="152">
                  <c:v>118.92566811931317</c:v>
                </c:pt>
                <c:pt idx="153">
                  <c:v>119.90929739712703</c:v>
                </c:pt>
                <c:pt idx="154">
                  <c:v>116.92418782091706</c:v>
                </c:pt>
                <c:pt idx="155">
                  <c:v>115.70861876170653</c:v>
                </c:pt>
                <c:pt idx="156">
                  <c:v>117.41660276378815</c:v>
                </c:pt>
                <c:pt idx="157">
                  <c:v>116.82274536741227</c:v>
                </c:pt>
                <c:pt idx="158">
                  <c:v>120.30533799339355</c:v>
                </c:pt>
                <c:pt idx="159">
                  <c:v>121.05552365357605</c:v>
                </c:pt>
                <c:pt idx="160">
                  <c:v>120.3811172703558</c:v>
                </c:pt>
                <c:pt idx="161">
                  <c:v>119.1200921371896</c:v>
                </c:pt>
                <c:pt idx="162">
                  <c:v>109.27712995917727</c:v>
                </c:pt>
                <c:pt idx="163">
                  <c:v>122.74990822392624</c:v>
                </c:pt>
                <c:pt idx="164">
                  <c:v>119.19222576145829</c:v>
                </c:pt>
                <c:pt idx="165">
                  <c:v>119.31612401107373</c:v>
                </c:pt>
                <c:pt idx="166">
                  <c:v>121.93621814003056</c:v>
                </c:pt>
                <c:pt idx="167">
                  <c:v>119.84031257233265</c:v>
                </c:pt>
                <c:pt idx="168">
                  <c:v>121.69471511955781</c:v>
                </c:pt>
                <c:pt idx="169">
                  <c:v>123.54795994977709</c:v>
                </c:pt>
                <c:pt idx="170">
                  <c:v>125.3712351658608</c:v>
                </c:pt>
                <c:pt idx="171">
                  <c:v>123.92629513880578</c:v>
                </c:pt>
                <c:pt idx="172">
                  <c:v>125.68694572422028</c:v>
                </c:pt>
                <c:pt idx="173">
                  <c:v>120.64872897534065</c:v>
                </c:pt>
                <c:pt idx="174">
                  <c:v>114.84830365135397</c:v>
                </c:pt>
                <c:pt idx="175">
                  <c:v>125.59181988708353</c:v>
                </c:pt>
                <c:pt idx="176">
                  <c:v>127.98999419209872</c:v>
                </c:pt>
                <c:pt idx="177">
                  <c:v>131.95865541239814</c:v>
                </c:pt>
                <c:pt idx="178">
                  <c:v>133.60047734864165</c:v>
                </c:pt>
                <c:pt idx="179">
                  <c:v>131.18149978320156</c:v>
                </c:pt>
                <c:pt idx="180">
                  <c:v>131.66168080693691</c:v>
                </c:pt>
                <c:pt idx="181">
                  <c:v>132.95832790072032</c:v>
                </c:pt>
                <c:pt idx="182">
                  <c:v>135.8850488125702</c:v>
                </c:pt>
                <c:pt idx="183">
                  <c:v>136.99313285516143</c:v>
                </c:pt>
                <c:pt idx="184">
                  <c:v>129.43227834283221</c:v>
                </c:pt>
                <c:pt idx="185">
                  <c:v>134.99874443193943</c:v>
                </c:pt>
                <c:pt idx="186">
                  <c:v>134.98861211078295</c:v>
                </c:pt>
                <c:pt idx="187">
                  <c:v>138.55767937360105</c:v>
                </c:pt>
                <c:pt idx="188">
                  <c:v>138.80426485259295</c:v>
                </c:pt>
                <c:pt idx="189">
                  <c:v>136.08552489335446</c:v>
                </c:pt>
                <c:pt idx="190">
                  <c:v>132.53787613361425</c:v>
                </c:pt>
                <c:pt idx="191">
                  <c:v>133.4867354261558</c:v>
                </c:pt>
                <c:pt idx="192">
                  <c:v>141.63980566198367</c:v>
                </c:pt>
                <c:pt idx="193">
                  <c:v>143.27475252560058</c:v>
                </c:pt>
                <c:pt idx="194">
                  <c:v>148.01361766716667</c:v>
                </c:pt>
                <c:pt idx="195">
                  <c:v>154.0830552458647</c:v>
                </c:pt>
                <c:pt idx="196">
                  <c:v>134.36735446306622</c:v>
                </c:pt>
                <c:pt idx="197">
                  <c:v>142.36628027074545</c:v>
                </c:pt>
                <c:pt idx="198">
                  <c:v>145.4848644904128</c:v>
                </c:pt>
                <c:pt idx="199">
                  <c:v>147.94283794505327</c:v>
                </c:pt>
                <c:pt idx="200">
                  <c:v>147.67697452950904</c:v>
                </c:pt>
                <c:pt idx="201">
                  <c:v>149.75259844747825</c:v>
                </c:pt>
                <c:pt idx="202">
                  <c:v>142.59043534469174</c:v>
                </c:pt>
                <c:pt idx="203">
                  <c:v>139.61428414746007</c:v>
                </c:pt>
                <c:pt idx="204">
                  <c:v>153.7577218963749</c:v>
                </c:pt>
                <c:pt idx="205">
                  <c:v>151.25592282045176</c:v>
                </c:pt>
                <c:pt idx="206">
                  <c:v>156.12388938914367</c:v>
                </c:pt>
                <c:pt idx="207">
                  <c:v>152.66690164666352</c:v>
                </c:pt>
                <c:pt idx="208">
                  <c:v>147.40693481979477</c:v>
                </c:pt>
                <c:pt idx="209">
                  <c:v>149.47978011624218</c:v>
                </c:pt>
                <c:pt idx="210">
                  <c:v>150.09280762140003</c:v>
                </c:pt>
                <c:pt idx="211">
                  <c:v>155.55689805735631</c:v>
                </c:pt>
                <c:pt idx="212">
                  <c:v>160.73366481555195</c:v>
                </c:pt>
                <c:pt idx="213">
                  <c:v>157.68933250672805</c:v>
                </c:pt>
                <c:pt idx="214">
                  <c:v>162.33287678556769</c:v>
                </c:pt>
                <c:pt idx="215">
                  <c:v>164.5012435167564</c:v>
                </c:pt>
                <c:pt idx="216">
                  <c:v>163.61749538218848</c:v>
                </c:pt>
                <c:pt idx="217">
                  <c:v>162.89597802740516</c:v>
                </c:pt>
                <c:pt idx="218">
                  <c:v>161.67084785736907</c:v>
                </c:pt>
                <c:pt idx="219">
                  <c:v>162.08838568321002</c:v>
                </c:pt>
              </c:numCache>
            </c:numRef>
          </c:val>
          <c:smooth val="0"/>
          <c:extLst xmlns:c16r2="http://schemas.microsoft.com/office/drawing/2015/06/chart">
            <c:ext xmlns:c16="http://schemas.microsoft.com/office/drawing/2014/chart" uri="{C3380CC4-5D6E-409C-BE32-E72D297353CC}">
              <c16:uniqueId val="{00000001-D657-4E1C-B841-0EAFB6875629}"/>
            </c:ext>
          </c:extLst>
        </c:ser>
        <c:ser>
          <c:idx val="2"/>
          <c:order val="2"/>
          <c:tx>
            <c:strRef>
              <c:f>data_figures!$Y$1</c:f>
              <c:strCache>
                <c:ptCount val="1"/>
                <c:pt idx="0">
                  <c:v>Production yields</c:v>
                </c:pt>
              </c:strCache>
            </c:strRef>
          </c:tx>
          <c:spPr>
            <a:ln w="38100">
              <a:prstDash val="sysDot"/>
            </a:ln>
          </c:spPr>
          <c:marker>
            <c:symbol val="none"/>
          </c:marker>
          <c:cat>
            <c:numRef>
              <c:f>data_figures!$V$2:$V$225</c:f>
              <c:numCache>
                <c:formatCode>m/d/yyyy</c:formatCode>
                <c:ptCount val="224"/>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pt idx="221">
                  <c:v>42095</c:v>
                </c:pt>
                <c:pt idx="222">
                  <c:v>42186</c:v>
                </c:pt>
                <c:pt idx="223">
                  <c:v>42278</c:v>
                </c:pt>
              </c:numCache>
            </c:numRef>
          </c:cat>
          <c:val>
            <c:numRef>
              <c:f>data_figures!$Y$2:$Y$225</c:f>
              <c:numCache>
                <c:formatCode>General</c:formatCode>
                <c:ptCount val="224"/>
                <c:pt idx="4">
                  <c:v>14.724372661162306</c:v>
                </c:pt>
                <c:pt idx="5">
                  <c:v>3.3196258990528804</c:v>
                </c:pt>
                <c:pt idx="6">
                  <c:v>9.8954351188599503</c:v>
                </c:pt>
                <c:pt idx="7">
                  <c:v>19.457187544907356</c:v>
                </c:pt>
                <c:pt idx="8">
                  <c:v>16.931001993235213</c:v>
                </c:pt>
                <c:pt idx="9">
                  <c:v>17.546117803438392</c:v>
                </c:pt>
                <c:pt idx="10">
                  <c:v>12.875658001363945</c:v>
                </c:pt>
                <c:pt idx="11">
                  <c:v>17.015336605717721</c:v>
                </c:pt>
                <c:pt idx="12">
                  <c:v>11.704836851361506</c:v>
                </c:pt>
                <c:pt idx="13">
                  <c:v>13.679955798168294</c:v>
                </c:pt>
                <c:pt idx="14">
                  <c:v>14.803133334411768</c:v>
                </c:pt>
                <c:pt idx="15">
                  <c:v>0.95491380471617049</c:v>
                </c:pt>
                <c:pt idx="16">
                  <c:v>12.143259278261894</c:v>
                </c:pt>
                <c:pt idx="17">
                  <c:v>13.518639759548478</c:v>
                </c:pt>
                <c:pt idx="18">
                  <c:v>16.211246092055262</c:v>
                </c:pt>
                <c:pt idx="19">
                  <c:v>26.427987836701277</c:v>
                </c:pt>
                <c:pt idx="20">
                  <c:v>21.282782337117396</c:v>
                </c:pt>
                <c:pt idx="21">
                  <c:v>22.692735330985442</c:v>
                </c:pt>
                <c:pt idx="22">
                  <c:v>17.134686990264072</c:v>
                </c:pt>
                <c:pt idx="23">
                  <c:v>16.103305499726957</c:v>
                </c:pt>
                <c:pt idx="24">
                  <c:v>21.07831619260287</c:v>
                </c:pt>
                <c:pt idx="25">
                  <c:v>21.274053036882378</c:v>
                </c:pt>
                <c:pt idx="26">
                  <c:v>33.618245312253293</c:v>
                </c:pt>
                <c:pt idx="27">
                  <c:v>21.364665658747299</c:v>
                </c:pt>
                <c:pt idx="28">
                  <c:v>31.532616015009125</c:v>
                </c:pt>
                <c:pt idx="29">
                  <c:v>35.68005769545789</c:v>
                </c:pt>
                <c:pt idx="30">
                  <c:v>32.207090743862864</c:v>
                </c:pt>
                <c:pt idx="31">
                  <c:v>28.78430034309099</c:v>
                </c:pt>
                <c:pt idx="32">
                  <c:v>30.914964081459857</c:v>
                </c:pt>
                <c:pt idx="33">
                  <c:v>33.196685112593059</c:v>
                </c:pt>
                <c:pt idx="34">
                  <c:v>34.365705107257099</c:v>
                </c:pt>
                <c:pt idx="35">
                  <c:v>31.128071082202496</c:v>
                </c:pt>
                <c:pt idx="36">
                  <c:v>32.219609511985027</c:v>
                </c:pt>
                <c:pt idx="37">
                  <c:v>33.165991272340534</c:v>
                </c:pt>
                <c:pt idx="38">
                  <c:v>35.886158165942788</c:v>
                </c:pt>
                <c:pt idx="39">
                  <c:v>42.506722136985218</c:v>
                </c:pt>
                <c:pt idx="40">
                  <c:v>40.809190236183895</c:v>
                </c:pt>
                <c:pt idx="41">
                  <c:v>32.353833652404319</c:v>
                </c:pt>
                <c:pt idx="42">
                  <c:v>37.565668792236238</c:v>
                </c:pt>
                <c:pt idx="43">
                  <c:v>42.40242588979072</c:v>
                </c:pt>
                <c:pt idx="44">
                  <c:v>43.520215545676365</c:v>
                </c:pt>
                <c:pt idx="45">
                  <c:v>47.967489134969355</c:v>
                </c:pt>
                <c:pt idx="46">
                  <c:v>46.658552222247181</c:v>
                </c:pt>
                <c:pt idx="47">
                  <c:v>42.832381454069264</c:v>
                </c:pt>
                <c:pt idx="48">
                  <c:v>43.670023527353578</c:v>
                </c:pt>
                <c:pt idx="49">
                  <c:v>49.018628303415881</c:v>
                </c:pt>
                <c:pt idx="50">
                  <c:v>47.344167022646616</c:v>
                </c:pt>
                <c:pt idx="51">
                  <c:v>43.790904327562885</c:v>
                </c:pt>
                <c:pt idx="52">
                  <c:v>47.437994219535085</c:v>
                </c:pt>
                <c:pt idx="53">
                  <c:v>43.183381482670484</c:v>
                </c:pt>
                <c:pt idx="54">
                  <c:v>52.514962100048251</c:v>
                </c:pt>
                <c:pt idx="55">
                  <c:v>52.434976042869948</c:v>
                </c:pt>
                <c:pt idx="56">
                  <c:v>48.192641654587078</c:v>
                </c:pt>
                <c:pt idx="57">
                  <c:v>52.312853417015731</c:v>
                </c:pt>
                <c:pt idx="58">
                  <c:v>41.408358312002065</c:v>
                </c:pt>
                <c:pt idx="59">
                  <c:v>52.418234969240757</c:v>
                </c:pt>
                <c:pt idx="60">
                  <c:v>52.32600046897619</c:v>
                </c:pt>
                <c:pt idx="61">
                  <c:v>49.808374466640089</c:v>
                </c:pt>
                <c:pt idx="62">
                  <c:v>48.389977318145156</c:v>
                </c:pt>
                <c:pt idx="63">
                  <c:v>48.561255870646391</c:v>
                </c:pt>
                <c:pt idx="64">
                  <c:v>52.182753073777349</c:v>
                </c:pt>
                <c:pt idx="65">
                  <c:v>55.461310190661152</c:v>
                </c:pt>
                <c:pt idx="66">
                  <c:v>55.362398247770898</c:v>
                </c:pt>
                <c:pt idx="67">
                  <c:v>57.924860797569181</c:v>
                </c:pt>
                <c:pt idx="68">
                  <c:v>59.574355148861741</c:v>
                </c:pt>
                <c:pt idx="69">
                  <c:v>53.681701192373112</c:v>
                </c:pt>
                <c:pt idx="70">
                  <c:v>56.707969204037454</c:v>
                </c:pt>
                <c:pt idx="71">
                  <c:v>61.01443661998178</c:v>
                </c:pt>
                <c:pt idx="72">
                  <c:v>57.8905356265509</c:v>
                </c:pt>
                <c:pt idx="73">
                  <c:v>63.814207133331593</c:v>
                </c:pt>
                <c:pt idx="74">
                  <c:v>64.807518442600667</c:v>
                </c:pt>
                <c:pt idx="75">
                  <c:v>62.468996784927185</c:v>
                </c:pt>
                <c:pt idx="76">
                  <c:v>60.78811606750628</c:v>
                </c:pt>
                <c:pt idx="77">
                  <c:v>63.162744742759969</c:v>
                </c:pt>
                <c:pt idx="78">
                  <c:v>68.439218756063838</c:v>
                </c:pt>
                <c:pt idx="79">
                  <c:v>63.249676899524275</c:v>
                </c:pt>
                <c:pt idx="80">
                  <c:v>62.257259981606012</c:v>
                </c:pt>
                <c:pt idx="81">
                  <c:v>64.081103370077017</c:v>
                </c:pt>
                <c:pt idx="82">
                  <c:v>59.044277462505761</c:v>
                </c:pt>
                <c:pt idx="83">
                  <c:v>67.299672940159326</c:v>
                </c:pt>
                <c:pt idx="84">
                  <c:v>71.106768996604842</c:v>
                </c:pt>
                <c:pt idx="85">
                  <c:v>65.937711928198496</c:v>
                </c:pt>
                <c:pt idx="86">
                  <c:v>67.679703223324623</c:v>
                </c:pt>
                <c:pt idx="87">
                  <c:v>67.464529133539372</c:v>
                </c:pt>
                <c:pt idx="88">
                  <c:v>66.931715463875889</c:v>
                </c:pt>
                <c:pt idx="89">
                  <c:v>68.92588955758265</c:v>
                </c:pt>
                <c:pt idx="90">
                  <c:v>73.719155038111467</c:v>
                </c:pt>
                <c:pt idx="91">
                  <c:v>76.516468047003855</c:v>
                </c:pt>
                <c:pt idx="92">
                  <c:v>71.674938119777835</c:v>
                </c:pt>
                <c:pt idx="93">
                  <c:v>67.017473929069638</c:v>
                </c:pt>
                <c:pt idx="94">
                  <c:v>58.745634843844755</c:v>
                </c:pt>
                <c:pt idx="95">
                  <c:v>76.5746203960191</c:v>
                </c:pt>
                <c:pt idx="96">
                  <c:v>72.792475211774672</c:v>
                </c:pt>
                <c:pt idx="97">
                  <c:v>79.483669833113936</c:v>
                </c:pt>
                <c:pt idx="98">
                  <c:v>72.968493867257621</c:v>
                </c:pt>
                <c:pt idx="99">
                  <c:v>78.916556593177347</c:v>
                </c:pt>
                <c:pt idx="100">
                  <c:v>79.394768877159549</c:v>
                </c:pt>
                <c:pt idx="101">
                  <c:v>76.607044252342348</c:v>
                </c:pt>
                <c:pt idx="102">
                  <c:v>80.419323175076215</c:v>
                </c:pt>
                <c:pt idx="103">
                  <c:v>75.595467660216627</c:v>
                </c:pt>
                <c:pt idx="104">
                  <c:v>78.228588701409535</c:v>
                </c:pt>
                <c:pt idx="105">
                  <c:v>80.14174771007697</c:v>
                </c:pt>
                <c:pt idx="106">
                  <c:v>82.659093075115379</c:v>
                </c:pt>
                <c:pt idx="107">
                  <c:v>76.618209646904916</c:v>
                </c:pt>
                <c:pt idx="108">
                  <c:v>77.167053620992192</c:v>
                </c:pt>
                <c:pt idx="109">
                  <c:v>76.537181717489148</c:v>
                </c:pt>
                <c:pt idx="110">
                  <c:v>79.361445503955792</c:v>
                </c:pt>
                <c:pt idx="111">
                  <c:v>82.953916910723137</c:v>
                </c:pt>
                <c:pt idx="112">
                  <c:v>79.073526952724478</c:v>
                </c:pt>
                <c:pt idx="113">
                  <c:v>81.786009070881846</c:v>
                </c:pt>
                <c:pt idx="114">
                  <c:v>64.57845590501347</c:v>
                </c:pt>
                <c:pt idx="115">
                  <c:v>86.354784779671263</c:v>
                </c:pt>
                <c:pt idx="116">
                  <c:v>86.07259880486663</c:v>
                </c:pt>
                <c:pt idx="117">
                  <c:v>81.152976803722822</c:v>
                </c:pt>
                <c:pt idx="118">
                  <c:v>80.7317037395635</c:v>
                </c:pt>
                <c:pt idx="119">
                  <c:v>84.618351572165238</c:v>
                </c:pt>
                <c:pt idx="120">
                  <c:v>79.962416068748553</c:v>
                </c:pt>
                <c:pt idx="121">
                  <c:v>86.002153615469979</c:v>
                </c:pt>
                <c:pt idx="122">
                  <c:v>86.599521460140977</c:v>
                </c:pt>
                <c:pt idx="123">
                  <c:v>80.93986094575871</c:v>
                </c:pt>
                <c:pt idx="124">
                  <c:v>81.487168625019422</c:v>
                </c:pt>
                <c:pt idx="125">
                  <c:v>86.392147427652617</c:v>
                </c:pt>
                <c:pt idx="126">
                  <c:v>84.085800445702262</c:v>
                </c:pt>
                <c:pt idx="127">
                  <c:v>87.926735123510525</c:v>
                </c:pt>
                <c:pt idx="128">
                  <c:v>88.915103165612891</c:v>
                </c:pt>
                <c:pt idx="129">
                  <c:v>82.582011776151376</c:v>
                </c:pt>
                <c:pt idx="130">
                  <c:v>91.261503203324992</c:v>
                </c:pt>
                <c:pt idx="131">
                  <c:v>89.447451499385124</c:v>
                </c:pt>
                <c:pt idx="132">
                  <c:v>86.698785930024997</c:v>
                </c:pt>
                <c:pt idx="133">
                  <c:v>87.332936286242557</c:v>
                </c:pt>
                <c:pt idx="134">
                  <c:v>79.949347049605649</c:v>
                </c:pt>
                <c:pt idx="135">
                  <c:v>96.254932738321031</c:v>
                </c:pt>
                <c:pt idx="136">
                  <c:v>88.56300422708614</c:v>
                </c:pt>
                <c:pt idx="137">
                  <c:v>88.93860672896426</c:v>
                </c:pt>
                <c:pt idx="138">
                  <c:v>95.474582924608512</c:v>
                </c:pt>
                <c:pt idx="139">
                  <c:v>86.804519313413721</c:v>
                </c:pt>
                <c:pt idx="140">
                  <c:v>93.602801149811739</c:v>
                </c:pt>
                <c:pt idx="141">
                  <c:v>88.289892021655305</c:v>
                </c:pt>
                <c:pt idx="142">
                  <c:v>86.067312563219048</c:v>
                </c:pt>
                <c:pt idx="143">
                  <c:v>89.155182817956984</c:v>
                </c:pt>
                <c:pt idx="144">
                  <c:v>91.122823044678171</c:v>
                </c:pt>
                <c:pt idx="145">
                  <c:v>94.018472911640856</c:v>
                </c:pt>
                <c:pt idx="146">
                  <c:v>94.761096134720674</c:v>
                </c:pt>
                <c:pt idx="147">
                  <c:v>91.061325433511456</c:v>
                </c:pt>
                <c:pt idx="148">
                  <c:v>96.618488666474832</c:v>
                </c:pt>
                <c:pt idx="149">
                  <c:v>95.373821944423753</c:v>
                </c:pt>
                <c:pt idx="150">
                  <c:v>94.715835643246692</c:v>
                </c:pt>
                <c:pt idx="151">
                  <c:v>96.738566278894268</c:v>
                </c:pt>
                <c:pt idx="152">
                  <c:v>95.706943609234713</c:v>
                </c:pt>
                <c:pt idx="153">
                  <c:v>98.162015400572045</c:v>
                </c:pt>
                <c:pt idx="154">
                  <c:v>99.693214728246858</c:v>
                </c:pt>
                <c:pt idx="155">
                  <c:v>99.954136321634451</c:v>
                </c:pt>
                <c:pt idx="156">
                  <c:v>94.331696628937834</c:v>
                </c:pt>
                <c:pt idx="157">
                  <c:v>98.288189102943534</c:v>
                </c:pt>
                <c:pt idx="158">
                  <c:v>100.61343960489103</c:v>
                </c:pt>
                <c:pt idx="159">
                  <c:v>99.819445574835072</c:v>
                </c:pt>
                <c:pt idx="160">
                  <c:v>97.950760371387787</c:v>
                </c:pt>
                <c:pt idx="161">
                  <c:v>98.598352660227192</c:v>
                </c:pt>
                <c:pt idx="162">
                  <c:v>96.575280729338601</c:v>
                </c:pt>
                <c:pt idx="163">
                  <c:v>99.134016059246733</c:v>
                </c:pt>
                <c:pt idx="164">
                  <c:v>101.36637982523166</c:v>
                </c:pt>
                <c:pt idx="165">
                  <c:v>98.3852721536216</c:v>
                </c:pt>
                <c:pt idx="166">
                  <c:v>99.94253057593005</c:v>
                </c:pt>
                <c:pt idx="167">
                  <c:v>95.939372697434919</c:v>
                </c:pt>
                <c:pt idx="168">
                  <c:v>100.60559296175256</c:v>
                </c:pt>
                <c:pt idx="169">
                  <c:v>100.28977248025762</c:v>
                </c:pt>
                <c:pt idx="170">
                  <c:v>98.701613275344698</c:v>
                </c:pt>
                <c:pt idx="171">
                  <c:v>102.41087497533385</c:v>
                </c:pt>
                <c:pt idx="172">
                  <c:v>104.39413588374327</c:v>
                </c:pt>
                <c:pt idx="173">
                  <c:v>98.806725795857801</c:v>
                </c:pt>
                <c:pt idx="174">
                  <c:v>97.49846464268353</c:v>
                </c:pt>
                <c:pt idx="175">
                  <c:v>99.527347933070359</c:v>
                </c:pt>
                <c:pt idx="176">
                  <c:v>100.08673611007134</c:v>
                </c:pt>
                <c:pt idx="177">
                  <c:v>106.29510450612088</c:v>
                </c:pt>
                <c:pt idx="178">
                  <c:v>109.73419077112226</c:v>
                </c:pt>
                <c:pt idx="179">
                  <c:v>105.693895796069</c:v>
                </c:pt>
                <c:pt idx="180">
                  <c:v>101.5487154800403</c:v>
                </c:pt>
                <c:pt idx="181">
                  <c:v>104.58806718799383</c:v>
                </c:pt>
                <c:pt idx="182">
                  <c:v>106.78573081450463</c:v>
                </c:pt>
                <c:pt idx="183">
                  <c:v>107.94777577470995</c:v>
                </c:pt>
                <c:pt idx="184">
                  <c:v>102.11349966255852</c:v>
                </c:pt>
                <c:pt idx="185">
                  <c:v>108.41929621231111</c:v>
                </c:pt>
                <c:pt idx="186">
                  <c:v>106.81303124942974</c:v>
                </c:pt>
                <c:pt idx="187">
                  <c:v>110.59342517596315</c:v>
                </c:pt>
                <c:pt idx="188">
                  <c:v>110.98190076405717</c:v>
                </c:pt>
                <c:pt idx="189">
                  <c:v>107.92096247645009</c:v>
                </c:pt>
                <c:pt idx="190">
                  <c:v>108.8342279707324</c:v>
                </c:pt>
                <c:pt idx="191">
                  <c:v>107.15539100097385</c:v>
                </c:pt>
                <c:pt idx="192">
                  <c:v>111.95796062888917</c:v>
                </c:pt>
                <c:pt idx="193">
                  <c:v>113.76633956146475</c:v>
                </c:pt>
                <c:pt idx="194">
                  <c:v>111.32310461173392</c:v>
                </c:pt>
                <c:pt idx="195">
                  <c:v>116.53112290574745</c:v>
                </c:pt>
                <c:pt idx="196">
                  <c:v>104.64224830497869</c:v>
                </c:pt>
                <c:pt idx="197">
                  <c:v>109.3597584709662</c:v>
                </c:pt>
                <c:pt idx="198">
                  <c:v>112.74105714884899</c:v>
                </c:pt>
                <c:pt idx="199">
                  <c:v>112.08988953239486</c:v>
                </c:pt>
                <c:pt idx="200">
                  <c:v>113.57580493857699</c:v>
                </c:pt>
                <c:pt idx="201">
                  <c:v>112.48360239089902</c:v>
                </c:pt>
                <c:pt idx="202">
                  <c:v>112.22269440174091</c:v>
                </c:pt>
                <c:pt idx="203">
                  <c:v>106.73409639184138</c:v>
                </c:pt>
                <c:pt idx="204">
                  <c:v>115.88538832939503</c:v>
                </c:pt>
                <c:pt idx="205">
                  <c:v>112.737967934577</c:v>
                </c:pt>
                <c:pt idx="206">
                  <c:v>114.71017694263787</c:v>
                </c:pt>
                <c:pt idx="207">
                  <c:v>112.18106792271692</c:v>
                </c:pt>
                <c:pt idx="208">
                  <c:v>109.68201097741508</c:v>
                </c:pt>
                <c:pt idx="209">
                  <c:v>111.28632961473068</c:v>
                </c:pt>
                <c:pt idx="210">
                  <c:v>105.63296101100059</c:v>
                </c:pt>
                <c:pt idx="211">
                  <c:v>113.2193629158221</c:v>
                </c:pt>
                <c:pt idx="212">
                  <c:v>117.2788857070941</c:v>
                </c:pt>
                <c:pt idx="213">
                  <c:v>116.80647168391329</c:v>
                </c:pt>
                <c:pt idx="214">
                  <c:v>119.63233784182034</c:v>
                </c:pt>
                <c:pt idx="215">
                  <c:v>119.02655977540417</c:v>
                </c:pt>
                <c:pt idx="216">
                  <c:v>115.95026354514653</c:v>
                </c:pt>
                <c:pt idx="217">
                  <c:v>120.11788044260879</c:v>
                </c:pt>
                <c:pt idx="218">
                  <c:v>122.13120515907212</c:v>
                </c:pt>
                <c:pt idx="219">
                  <c:v>114.45531643288837</c:v>
                </c:pt>
              </c:numCache>
            </c:numRef>
          </c:val>
          <c:smooth val="0"/>
          <c:extLst xmlns:c16r2="http://schemas.microsoft.com/office/drawing/2015/06/chart">
            <c:ext xmlns:c16="http://schemas.microsoft.com/office/drawing/2014/chart" uri="{C3380CC4-5D6E-409C-BE32-E72D297353CC}">
              <c16:uniqueId val="{00000002-D657-4E1C-B841-0EAFB6875629}"/>
            </c:ext>
          </c:extLst>
        </c:ser>
        <c:dLbls>
          <c:showLegendKey val="0"/>
          <c:showVal val="0"/>
          <c:showCatName val="0"/>
          <c:showSerName val="0"/>
          <c:showPercent val="0"/>
          <c:showBubbleSize val="0"/>
        </c:dLbls>
        <c:smooth val="0"/>
        <c:axId val="1613734544"/>
        <c:axId val="1613734936"/>
      </c:lineChart>
      <c:dateAx>
        <c:axId val="1613734544"/>
        <c:scaling>
          <c:orientation val="minMax"/>
        </c:scaling>
        <c:delete val="0"/>
        <c:axPos val="b"/>
        <c:numFmt formatCode="yyyy" sourceLinked="1"/>
        <c:majorTickMark val="out"/>
        <c:minorTickMark val="none"/>
        <c:tickLblPos val="low"/>
        <c:txPr>
          <a:bodyPr/>
          <a:lstStyle/>
          <a:p>
            <a:pPr>
              <a:defRPr sz="1200"/>
            </a:pPr>
            <a:endParaRPr lang="nl-BE"/>
          </a:p>
        </c:txPr>
        <c:crossAx val="1613734936"/>
        <c:crosses val="autoZero"/>
        <c:auto val="1"/>
        <c:lblOffset val="100"/>
        <c:baseTimeUnit val="months"/>
        <c:majorUnit val="60"/>
        <c:majorTimeUnit val="months"/>
      </c:dateAx>
      <c:valAx>
        <c:axId val="1613734936"/>
        <c:scaling>
          <c:orientation val="minMax"/>
          <c:max val="200"/>
        </c:scaling>
        <c:delete val="0"/>
        <c:axPos val="l"/>
        <c:numFmt formatCode="General" sourceLinked="1"/>
        <c:majorTickMark val="out"/>
        <c:minorTickMark val="none"/>
        <c:tickLblPos val="nextTo"/>
        <c:txPr>
          <a:bodyPr/>
          <a:lstStyle/>
          <a:p>
            <a:pPr>
              <a:defRPr sz="1200"/>
            </a:pPr>
            <a:endParaRPr lang="nl-BE"/>
          </a:p>
        </c:txPr>
        <c:crossAx val="1613734544"/>
        <c:crosses val="autoZero"/>
        <c:crossBetween val="between"/>
      </c:valAx>
      <c:spPr>
        <a:noFill/>
        <a:ln>
          <a:noFill/>
        </a:ln>
      </c:spPr>
    </c:plotArea>
    <c:legend>
      <c:legendPos val="r"/>
      <c:layout>
        <c:manualLayout>
          <c:xMode val="edge"/>
          <c:yMode val="edge"/>
          <c:x val="0.59827168270632836"/>
          <c:y val="0.67190551181102365"/>
          <c:w val="0.31899337027316033"/>
          <c:h val="0.15964238845144357"/>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5665463692038493E-2"/>
          <c:y val="3.6666666666666667E-2"/>
          <c:w val="0.88035305482648007"/>
          <c:h val="0.87464435695538056"/>
        </c:manualLayout>
      </c:layout>
      <c:lineChart>
        <c:grouping val="standard"/>
        <c:varyColors val="0"/>
        <c:ser>
          <c:idx val="0"/>
          <c:order val="0"/>
          <c:tx>
            <c:strRef>
              <c:f>HIS!$L$1</c:f>
              <c:strCache>
                <c:ptCount val="1"/>
                <c:pt idx="0">
                  <c:v>Contribution of food commodity supply shocks</c:v>
                </c:pt>
              </c:strCache>
            </c:strRef>
          </c:tx>
          <c:spPr>
            <a:ln>
              <a:solidFill>
                <a:schemeClr val="accent1">
                  <a:lumMod val="75000"/>
                </a:schemeClr>
              </a:solidFill>
            </a:ln>
          </c:spPr>
          <c:marker>
            <c:symbol val="none"/>
          </c:marker>
          <c:cat>
            <c:numRef>
              <c:f>HIS!$K$2:$K$222</c:f>
              <c:numCache>
                <c:formatCode>m/d/yyyy</c:formatCode>
                <c:ptCount val="221"/>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numCache>
            </c:numRef>
          </c:cat>
          <c:val>
            <c:numRef>
              <c:f>HIS!$L$2:$L$222</c:f>
              <c:numCache>
                <c:formatCode>General</c:formatCode>
                <c:ptCount val="221"/>
                <c:pt idx="12">
                  <c:v>-0.31636382143244646</c:v>
                </c:pt>
                <c:pt idx="13">
                  <c:v>-0.96356775827928232</c:v>
                </c:pt>
                <c:pt idx="14">
                  <c:v>-0.94054688170172085</c:v>
                </c:pt>
                <c:pt idx="15">
                  <c:v>-1.1419006850364894</c:v>
                </c:pt>
                <c:pt idx="16">
                  <c:v>-0.42855769613765915</c:v>
                </c:pt>
                <c:pt idx="17">
                  <c:v>1.7970385289620481</c:v>
                </c:pt>
                <c:pt idx="18">
                  <c:v>3.1277695035661282</c:v>
                </c:pt>
                <c:pt idx="19">
                  <c:v>0.87235739673292301</c:v>
                </c:pt>
                <c:pt idx="20">
                  <c:v>-3.1282246586268911</c:v>
                </c:pt>
                <c:pt idx="21">
                  <c:v>-4.6814914280453195</c:v>
                </c:pt>
                <c:pt idx="22">
                  <c:v>-5.7285462156748963</c:v>
                </c:pt>
                <c:pt idx="23">
                  <c:v>-0.45315938606756845</c:v>
                </c:pt>
                <c:pt idx="24">
                  <c:v>4.6203746795345069</c:v>
                </c:pt>
                <c:pt idx="25">
                  <c:v>7.3845136582707482</c:v>
                </c:pt>
                <c:pt idx="26">
                  <c:v>5.6273054981397763</c:v>
                </c:pt>
                <c:pt idx="27">
                  <c:v>3.8308272241736177</c:v>
                </c:pt>
                <c:pt idx="28">
                  <c:v>5.2859709453346113</c:v>
                </c:pt>
                <c:pt idx="29">
                  <c:v>2.0210182225728204</c:v>
                </c:pt>
                <c:pt idx="30">
                  <c:v>2.2058105209895302</c:v>
                </c:pt>
                <c:pt idx="31">
                  <c:v>1.9479831095927693</c:v>
                </c:pt>
                <c:pt idx="32">
                  <c:v>-0.65654840629929367</c:v>
                </c:pt>
                <c:pt idx="33">
                  <c:v>-2.5802595327281779</c:v>
                </c:pt>
                <c:pt idx="34">
                  <c:v>-2.3982961782490975</c:v>
                </c:pt>
                <c:pt idx="35">
                  <c:v>-3.2593360756012544</c:v>
                </c:pt>
                <c:pt idx="36">
                  <c:v>-3.609983377528124</c:v>
                </c:pt>
                <c:pt idx="37">
                  <c:v>-1.761952171069197</c:v>
                </c:pt>
                <c:pt idx="38">
                  <c:v>0.23675252642374289</c:v>
                </c:pt>
                <c:pt idx="39">
                  <c:v>-2.2022391795374006</c:v>
                </c:pt>
                <c:pt idx="40">
                  <c:v>-4.5898437160728918</c:v>
                </c:pt>
                <c:pt idx="41">
                  <c:v>-2.6670377259812312</c:v>
                </c:pt>
                <c:pt idx="42">
                  <c:v>-1.7195847727098226</c:v>
                </c:pt>
                <c:pt idx="43">
                  <c:v>-0.20990259642201181</c:v>
                </c:pt>
                <c:pt idx="44">
                  <c:v>-7.7816190025373544E-2</c:v>
                </c:pt>
                <c:pt idx="45">
                  <c:v>-2.7210477942591069</c:v>
                </c:pt>
                <c:pt idx="46">
                  <c:v>-5.3286763179419268</c:v>
                </c:pt>
                <c:pt idx="47">
                  <c:v>-5.1523529894581088</c:v>
                </c:pt>
                <c:pt idx="48">
                  <c:v>-2.3281536298346737</c:v>
                </c:pt>
                <c:pt idx="49">
                  <c:v>-1.3831725943208539</c:v>
                </c:pt>
                <c:pt idx="50">
                  <c:v>-1.3195102910902961</c:v>
                </c:pt>
                <c:pt idx="51">
                  <c:v>-0.90457419611357182</c:v>
                </c:pt>
                <c:pt idx="52">
                  <c:v>-1.4507271517438767</c:v>
                </c:pt>
                <c:pt idx="53">
                  <c:v>0.96383630105526663</c:v>
                </c:pt>
                <c:pt idx="54">
                  <c:v>2.2734086220873451</c:v>
                </c:pt>
                <c:pt idx="55">
                  <c:v>1.1461169311021422</c:v>
                </c:pt>
                <c:pt idx="56">
                  <c:v>2.3148652624885244</c:v>
                </c:pt>
                <c:pt idx="57">
                  <c:v>1.1571670454611649</c:v>
                </c:pt>
                <c:pt idx="58">
                  <c:v>2.2573782676217888</c:v>
                </c:pt>
                <c:pt idx="59">
                  <c:v>3.9847766096069108</c:v>
                </c:pt>
                <c:pt idx="60">
                  <c:v>0.33350126239304245</c:v>
                </c:pt>
                <c:pt idx="61">
                  <c:v>-0.90189314941869725</c:v>
                </c:pt>
                <c:pt idx="62">
                  <c:v>-2.7113445818741866</c:v>
                </c:pt>
                <c:pt idx="63">
                  <c:v>-2.8564319866795813</c:v>
                </c:pt>
                <c:pt idx="64">
                  <c:v>0.85886047478663841</c:v>
                </c:pt>
                <c:pt idx="65">
                  <c:v>1.6498838106825815</c:v>
                </c:pt>
                <c:pt idx="66">
                  <c:v>2.2345274926005914</c:v>
                </c:pt>
                <c:pt idx="67">
                  <c:v>3.5955017000666203</c:v>
                </c:pt>
                <c:pt idx="68">
                  <c:v>4.0594079354236783</c:v>
                </c:pt>
                <c:pt idx="69">
                  <c:v>6.3568242993167132</c:v>
                </c:pt>
                <c:pt idx="70">
                  <c:v>7.3601842603571868</c:v>
                </c:pt>
                <c:pt idx="71">
                  <c:v>5.8454750510071563</c:v>
                </c:pt>
                <c:pt idx="72">
                  <c:v>4.4501860024015514</c:v>
                </c:pt>
                <c:pt idx="73">
                  <c:v>1.4203340492458665</c:v>
                </c:pt>
                <c:pt idx="74">
                  <c:v>-0.55867803858279785</c:v>
                </c:pt>
                <c:pt idx="75">
                  <c:v>-1.252894618744449E-2</c:v>
                </c:pt>
                <c:pt idx="76">
                  <c:v>6.4897562027226741E-2</c:v>
                </c:pt>
                <c:pt idx="77">
                  <c:v>-1.025977598474924</c:v>
                </c:pt>
                <c:pt idx="78">
                  <c:v>-2.8035991059999787</c:v>
                </c:pt>
                <c:pt idx="79">
                  <c:v>-3.1790435455151282</c:v>
                </c:pt>
                <c:pt idx="80">
                  <c:v>-2.0182795634026434</c:v>
                </c:pt>
                <c:pt idx="81">
                  <c:v>-0.71265606281735927</c:v>
                </c:pt>
                <c:pt idx="82">
                  <c:v>2.0670081399207447</c:v>
                </c:pt>
                <c:pt idx="83">
                  <c:v>2.7212826931993277</c:v>
                </c:pt>
                <c:pt idx="84">
                  <c:v>0.21503372995005066</c:v>
                </c:pt>
                <c:pt idx="85">
                  <c:v>0.2907628121884045</c:v>
                </c:pt>
                <c:pt idx="86">
                  <c:v>1.5353035731480986</c:v>
                </c:pt>
                <c:pt idx="87">
                  <c:v>0.58977064124394474</c:v>
                </c:pt>
                <c:pt idx="88">
                  <c:v>1.4471645626450709</c:v>
                </c:pt>
                <c:pt idx="89">
                  <c:v>1.9783246358274482</c:v>
                </c:pt>
                <c:pt idx="90">
                  <c:v>0.36365880245955395</c:v>
                </c:pt>
                <c:pt idx="91">
                  <c:v>-1.370757921358404</c:v>
                </c:pt>
                <c:pt idx="92">
                  <c:v>-2.1756465944259844</c:v>
                </c:pt>
                <c:pt idx="93">
                  <c:v>-3.1807091944257309</c:v>
                </c:pt>
                <c:pt idx="94">
                  <c:v>-0.42300196610312923</c:v>
                </c:pt>
                <c:pt idx="95">
                  <c:v>1.9797228024689844</c:v>
                </c:pt>
                <c:pt idx="96">
                  <c:v>9.5561247131058735E-2</c:v>
                </c:pt>
                <c:pt idx="97">
                  <c:v>-0.9062755924311432</c:v>
                </c:pt>
                <c:pt idx="98">
                  <c:v>-6.4775132590689282</c:v>
                </c:pt>
                <c:pt idx="99">
                  <c:v>-7.4385585234431915</c:v>
                </c:pt>
                <c:pt idx="100">
                  <c:v>-6.7837550256524537</c:v>
                </c:pt>
                <c:pt idx="101">
                  <c:v>-5.5705119692184439</c:v>
                </c:pt>
                <c:pt idx="102">
                  <c:v>-4.0583209453120048</c:v>
                </c:pt>
                <c:pt idx="103">
                  <c:v>-4.6738341954487623</c:v>
                </c:pt>
                <c:pt idx="104">
                  <c:v>-2.6252902899790342</c:v>
                </c:pt>
                <c:pt idx="105">
                  <c:v>-1.8084074010105269</c:v>
                </c:pt>
                <c:pt idx="106">
                  <c:v>-0.84316602672919316</c:v>
                </c:pt>
                <c:pt idx="107">
                  <c:v>1.173225143902016</c:v>
                </c:pt>
                <c:pt idx="108">
                  <c:v>3.0770618727492547</c:v>
                </c:pt>
                <c:pt idx="109">
                  <c:v>4.2712455021740539</c:v>
                </c:pt>
                <c:pt idx="110">
                  <c:v>3.2299669445980612</c:v>
                </c:pt>
                <c:pt idx="111">
                  <c:v>2.2697056537314779</c:v>
                </c:pt>
                <c:pt idx="112">
                  <c:v>0.18459261603271671</c:v>
                </c:pt>
                <c:pt idx="113">
                  <c:v>-1.5211382478926794</c:v>
                </c:pt>
                <c:pt idx="114">
                  <c:v>2.4047314138209686</c:v>
                </c:pt>
                <c:pt idx="115">
                  <c:v>3.2046160474030216</c:v>
                </c:pt>
                <c:pt idx="116">
                  <c:v>-1.479675408587525</c:v>
                </c:pt>
                <c:pt idx="117">
                  <c:v>-0.23373913582634032</c:v>
                </c:pt>
                <c:pt idx="118">
                  <c:v>-1.483850731663324</c:v>
                </c:pt>
                <c:pt idx="119">
                  <c:v>-2.1660810505346717</c:v>
                </c:pt>
                <c:pt idx="120">
                  <c:v>3.0348584072509084</c:v>
                </c:pt>
                <c:pt idx="121">
                  <c:v>4.9213018627774545</c:v>
                </c:pt>
                <c:pt idx="122">
                  <c:v>2.1797877416776714</c:v>
                </c:pt>
                <c:pt idx="123">
                  <c:v>3.0737973008441486</c:v>
                </c:pt>
                <c:pt idx="124">
                  <c:v>3.7351732462012706</c:v>
                </c:pt>
                <c:pt idx="125">
                  <c:v>2.7158187005287573</c:v>
                </c:pt>
                <c:pt idx="126">
                  <c:v>3.7311699553238213</c:v>
                </c:pt>
                <c:pt idx="127">
                  <c:v>3.6957956107272594</c:v>
                </c:pt>
                <c:pt idx="128">
                  <c:v>1.0098958344220819</c:v>
                </c:pt>
                <c:pt idx="129">
                  <c:v>1.0107878235526755</c:v>
                </c:pt>
                <c:pt idx="130">
                  <c:v>-1.0781978562575318</c:v>
                </c:pt>
                <c:pt idx="131">
                  <c:v>0.17049047630473524</c:v>
                </c:pt>
                <c:pt idx="132">
                  <c:v>3.5964345498184684</c:v>
                </c:pt>
                <c:pt idx="133">
                  <c:v>2.5703903010651743</c:v>
                </c:pt>
                <c:pt idx="134">
                  <c:v>6.093392823747422</c:v>
                </c:pt>
                <c:pt idx="135">
                  <c:v>5.5273565996204184</c:v>
                </c:pt>
                <c:pt idx="136">
                  <c:v>2.4081657253280468</c:v>
                </c:pt>
                <c:pt idx="137">
                  <c:v>0.97840022837345941</c:v>
                </c:pt>
                <c:pt idx="138">
                  <c:v>-1.8976614169322374</c:v>
                </c:pt>
                <c:pt idx="139">
                  <c:v>-1.8346026733474332</c:v>
                </c:pt>
                <c:pt idx="140">
                  <c:v>-1.5395241322995048</c:v>
                </c:pt>
                <c:pt idx="141">
                  <c:v>-1.7020406331574804</c:v>
                </c:pt>
                <c:pt idx="142">
                  <c:v>1.5950548439059276</c:v>
                </c:pt>
                <c:pt idx="143">
                  <c:v>1.8292379522613942</c:v>
                </c:pt>
                <c:pt idx="144">
                  <c:v>4.4755774533754789</c:v>
                </c:pt>
                <c:pt idx="145">
                  <c:v>5.6043940742948735</c:v>
                </c:pt>
                <c:pt idx="146">
                  <c:v>2.7584997583177255</c:v>
                </c:pt>
                <c:pt idx="147">
                  <c:v>0.81458168366270911</c:v>
                </c:pt>
                <c:pt idx="148">
                  <c:v>-1.6136853161664817</c:v>
                </c:pt>
                <c:pt idx="149">
                  <c:v>-2.305211748951308</c:v>
                </c:pt>
                <c:pt idx="150">
                  <c:v>-1.4325779801910699</c:v>
                </c:pt>
                <c:pt idx="151">
                  <c:v>-1.7093324962106067</c:v>
                </c:pt>
                <c:pt idx="152">
                  <c:v>-2.4829179135566051</c:v>
                </c:pt>
                <c:pt idx="153">
                  <c:v>-3.2553852975646009</c:v>
                </c:pt>
                <c:pt idx="154">
                  <c:v>-3.9172007255113499</c:v>
                </c:pt>
                <c:pt idx="155">
                  <c:v>-4.0732783676367603</c:v>
                </c:pt>
                <c:pt idx="156">
                  <c:v>-3.9277546644664199</c:v>
                </c:pt>
                <c:pt idx="157">
                  <c:v>-4.3878968154617155</c:v>
                </c:pt>
                <c:pt idx="158">
                  <c:v>-5.4752197376698746</c:v>
                </c:pt>
                <c:pt idx="159">
                  <c:v>-6.4911051297414701</c:v>
                </c:pt>
                <c:pt idx="160">
                  <c:v>-6.5470709290984814</c:v>
                </c:pt>
                <c:pt idx="161">
                  <c:v>-5.7650108727235079</c:v>
                </c:pt>
                <c:pt idx="162">
                  <c:v>-3.6675532395660184</c:v>
                </c:pt>
                <c:pt idx="163">
                  <c:v>-1.0532982638850399</c:v>
                </c:pt>
                <c:pt idx="164">
                  <c:v>0.50834647197746108</c:v>
                </c:pt>
                <c:pt idx="165">
                  <c:v>1.2550198960261127</c:v>
                </c:pt>
                <c:pt idx="166">
                  <c:v>0.23210450348210543</c:v>
                </c:pt>
                <c:pt idx="167">
                  <c:v>-1.5030789082366596</c:v>
                </c:pt>
                <c:pt idx="168">
                  <c:v>-1.19253661093137</c:v>
                </c:pt>
                <c:pt idx="169">
                  <c:v>-0.23071109776071808</c:v>
                </c:pt>
                <c:pt idx="170">
                  <c:v>1.0271193623895556</c:v>
                </c:pt>
                <c:pt idx="171">
                  <c:v>1.4514336266685177</c:v>
                </c:pt>
                <c:pt idx="172">
                  <c:v>0.22979526244557746</c:v>
                </c:pt>
                <c:pt idx="173">
                  <c:v>-1.8132233671458948</c:v>
                </c:pt>
                <c:pt idx="174">
                  <c:v>-1.9991495014738234</c:v>
                </c:pt>
                <c:pt idx="175">
                  <c:v>-2.1368140320229827</c:v>
                </c:pt>
                <c:pt idx="176">
                  <c:v>-2.971850648360828</c:v>
                </c:pt>
                <c:pt idx="177">
                  <c:v>-4.0964187347244092</c:v>
                </c:pt>
                <c:pt idx="178">
                  <c:v>-5.2459704948249737</c:v>
                </c:pt>
                <c:pt idx="179">
                  <c:v>-6.2978559575903432</c:v>
                </c:pt>
                <c:pt idx="180">
                  <c:v>-5.0028720338732455</c:v>
                </c:pt>
                <c:pt idx="181">
                  <c:v>-3.93553532427552</c:v>
                </c:pt>
                <c:pt idx="182">
                  <c:v>-2.8798101354909704</c:v>
                </c:pt>
                <c:pt idx="183">
                  <c:v>-1.9746517882187504</c:v>
                </c:pt>
                <c:pt idx="184">
                  <c:v>-0.39653821053315141</c:v>
                </c:pt>
                <c:pt idx="185">
                  <c:v>1.3856063138475179</c:v>
                </c:pt>
                <c:pt idx="186">
                  <c:v>2.0188281729532491</c:v>
                </c:pt>
                <c:pt idx="187">
                  <c:v>3.1349410897736334</c:v>
                </c:pt>
                <c:pt idx="188">
                  <c:v>2.1491635663109037</c:v>
                </c:pt>
                <c:pt idx="189">
                  <c:v>1.7773183461435451</c:v>
                </c:pt>
                <c:pt idx="190">
                  <c:v>1.6400535107632663</c:v>
                </c:pt>
                <c:pt idx="191">
                  <c:v>1.8404815858897337</c:v>
                </c:pt>
                <c:pt idx="192">
                  <c:v>2.1219612772638925</c:v>
                </c:pt>
                <c:pt idx="193">
                  <c:v>1.3185747615486321</c:v>
                </c:pt>
                <c:pt idx="194">
                  <c:v>2.2804126184252027</c:v>
                </c:pt>
                <c:pt idx="195">
                  <c:v>-0.54757919695771307</c:v>
                </c:pt>
                <c:pt idx="196">
                  <c:v>-1.5179466784219926</c:v>
                </c:pt>
                <c:pt idx="197">
                  <c:v>-0.31076428417219404</c:v>
                </c:pt>
                <c:pt idx="198">
                  <c:v>-3.6528028718666974</c:v>
                </c:pt>
                <c:pt idx="199">
                  <c:v>-1.4767754498149657</c:v>
                </c:pt>
                <c:pt idx="200">
                  <c:v>0.13129742712686721</c:v>
                </c:pt>
                <c:pt idx="201">
                  <c:v>-2.0158604833380309</c:v>
                </c:pt>
                <c:pt idx="202">
                  <c:v>-2.3835230442930424</c:v>
                </c:pt>
                <c:pt idx="203">
                  <c:v>-1.7329344873701302E-2</c:v>
                </c:pt>
                <c:pt idx="204">
                  <c:v>-0.14514987474461805</c:v>
                </c:pt>
                <c:pt idx="205">
                  <c:v>-0.32920620301024428</c:v>
                </c:pt>
                <c:pt idx="206">
                  <c:v>1.8269263232998014</c:v>
                </c:pt>
                <c:pt idx="207">
                  <c:v>-0.71099788525407348</c:v>
                </c:pt>
                <c:pt idx="208">
                  <c:v>-0.78947345707757677</c:v>
                </c:pt>
                <c:pt idx="209">
                  <c:v>2.1487479414312247</c:v>
                </c:pt>
                <c:pt idx="210">
                  <c:v>4.924447481091704</c:v>
                </c:pt>
                <c:pt idx="211">
                  <c:v>6.1742979351478766</c:v>
                </c:pt>
                <c:pt idx="212">
                  <c:v>4.2777837658352951</c:v>
                </c:pt>
                <c:pt idx="213">
                  <c:v>2.018747619683495</c:v>
                </c:pt>
                <c:pt idx="214">
                  <c:v>-1.9648783808445387</c:v>
                </c:pt>
                <c:pt idx="215">
                  <c:v>-5.4094393907434437</c:v>
                </c:pt>
              </c:numCache>
            </c:numRef>
          </c:val>
          <c:smooth val="0"/>
          <c:extLst xmlns:c16r2="http://schemas.microsoft.com/office/drawing/2015/06/chart">
            <c:ext xmlns:c16="http://schemas.microsoft.com/office/drawing/2014/chart" uri="{C3380CC4-5D6E-409C-BE32-E72D297353CC}">
              <c16:uniqueId val="{00000000-6F47-40FD-8538-2236AD71B69B}"/>
            </c:ext>
          </c:extLst>
        </c:ser>
        <c:ser>
          <c:idx val="1"/>
          <c:order val="1"/>
          <c:tx>
            <c:strRef>
              <c:f>HIS!$M$1</c:f>
              <c:strCache>
                <c:ptCount val="1"/>
                <c:pt idx="0">
                  <c:v>Contribution of all shocks (actual data - baseline of VAR)</c:v>
                </c:pt>
              </c:strCache>
            </c:strRef>
          </c:tx>
          <c:spPr>
            <a:ln>
              <a:solidFill>
                <a:schemeClr val="accent2"/>
              </a:solidFill>
              <a:prstDash val="sysDash"/>
            </a:ln>
          </c:spPr>
          <c:marker>
            <c:symbol val="none"/>
          </c:marker>
          <c:cat>
            <c:numRef>
              <c:f>HIS!$K$2:$K$222</c:f>
              <c:numCache>
                <c:formatCode>m/d/yyyy</c:formatCode>
                <c:ptCount val="221"/>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numCache>
            </c:numRef>
          </c:cat>
          <c:val>
            <c:numRef>
              <c:f>HIS!$M$2:$M$222</c:f>
              <c:numCache>
                <c:formatCode>General</c:formatCode>
                <c:ptCount val="221"/>
                <c:pt idx="12">
                  <c:v>3.0700903182206503</c:v>
                </c:pt>
                <c:pt idx="13">
                  <c:v>2.5849420105503214</c:v>
                </c:pt>
                <c:pt idx="14">
                  <c:v>2.1981707029548261</c:v>
                </c:pt>
                <c:pt idx="15">
                  <c:v>0.26046715838856471</c:v>
                </c:pt>
                <c:pt idx="16">
                  <c:v>-2.0312866263230944</c:v>
                </c:pt>
                <c:pt idx="17">
                  <c:v>1.4055025173186095</c:v>
                </c:pt>
                <c:pt idx="18">
                  <c:v>1.9727077561799433</c:v>
                </c:pt>
                <c:pt idx="19">
                  <c:v>2.7148592211405003</c:v>
                </c:pt>
                <c:pt idx="20">
                  <c:v>2.0443032200158768</c:v>
                </c:pt>
                <c:pt idx="21">
                  <c:v>0.47415493654966667</c:v>
                </c:pt>
                <c:pt idx="22">
                  <c:v>-1.0206821957324337</c:v>
                </c:pt>
                <c:pt idx="23">
                  <c:v>-0.63617088769012753</c:v>
                </c:pt>
                <c:pt idx="24">
                  <c:v>2.724205753460069</c:v>
                </c:pt>
                <c:pt idx="25">
                  <c:v>3.5769816598962052</c:v>
                </c:pt>
                <c:pt idx="26">
                  <c:v>9.4013604840095013</c:v>
                </c:pt>
                <c:pt idx="27">
                  <c:v>6.2507552897433243</c:v>
                </c:pt>
                <c:pt idx="28">
                  <c:v>5.2097595683867439</c:v>
                </c:pt>
                <c:pt idx="29">
                  <c:v>4.4453589536452682</c:v>
                </c:pt>
                <c:pt idx="30">
                  <c:v>1.1674862511641777</c:v>
                </c:pt>
                <c:pt idx="31">
                  <c:v>-0.26757017914712833</c:v>
                </c:pt>
                <c:pt idx="32">
                  <c:v>-2.6455022846840848</c:v>
                </c:pt>
                <c:pt idx="33">
                  <c:v>-6.3484129346529699</c:v>
                </c:pt>
                <c:pt idx="34">
                  <c:v>-8.7213668842089191</c:v>
                </c:pt>
                <c:pt idx="35">
                  <c:v>-9.7547863539746231</c:v>
                </c:pt>
                <c:pt idx="36">
                  <c:v>-10.597446165142287</c:v>
                </c:pt>
                <c:pt idx="37">
                  <c:v>-9.3035568520301695</c:v>
                </c:pt>
                <c:pt idx="38">
                  <c:v>-11.979939248918527</c:v>
                </c:pt>
                <c:pt idx="39">
                  <c:v>-14.941414225785365</c:v>
                </c:pt>
                <c:pt idx="40">
                  <c:v>-16.521091337308121</c:v>
                </c:pt>
                <c:pt idx="41">
                  <c:v>-16.402694384412484</c:v>
                </c:pt>
                <c:pt idx="42">
                  <c:v>-14.879381780743415</c:v>
                </c:pt>
                <c:pt idx="43">
                  <c:v>-11.984899315427356</c:v>
                </c:pt>
                <c:pt idx="44">
                  <c:v>-13.277832140997702</c:v>
                </c:pt>
                <c:pt idx="45">
                  <c:v>-16.325118894233356</c:v>
                </c:pt>
                <c:pt idx="46">
                  <c:v>-20.597965557449925</c:v>
                </c:pt>
                <c:pt idx="47">
                  <c:v>-23.723765054525757</c:v>
                </c:pt>
                <c:pt idx="48">
                  <c:v>-24.01621686930298</c:v>
                </c:pt>
                <c:pt idx="49">
                  <c:v>-19.713649952043625</c:v>
                </c:pt>
                <c:pt idx="50">
                  <c:v>-19.086870314309635</c:v>
                </c:pt>
                <c:pt idx="51">
                  <c:v>-2.7226527841507959</c:v>
                </c:pt>
                <c:pt idx="52">
                  <c:v>14.378571594269943</c:v>
                </c:pt>
                <c:pt idx="53">
                  <c:v>32.100726715924452</c:v>
                </c:pt>
                <c:pt idx="54">
                  <c:v>46.264786541824265</c:v>
                </c:pt>
                <c:pt idx="55">
                  <c:v>44.815699634654152</c:v>
                </c:pt>
                <c:pt idx="56">
                  <c:v>52.230799443539468</c:v>
                </c:pt>
                <c:pt idx="57">
                  <c:v>37.942757453166223</c:v>
                </c:pt>
                <c:pt idx="58">
                  <c:v>41.955932847733038</c:v>
                </c:pt>
                <c:pt idx="59">
                  <c:v>49.953959728181076</c:v>
                </c:pt>
                <c:pt idx="60">
                  <c:v>23.404934203429093</c:v>
                </c:pt>
                <c:pt idx="61">
                  <c:v>12.75401874101874</c:v>
                </c:pt>
                <c:pt idx="62">
                  <c:v>13.536644559187152</c:v>
                </c:pt>
                <c:pt idx="63">
                  <c:v>8.9347046895857147</c:v>
                </c:pt>
                <c:pt idx="64">
                  <c:v>3.1559205276560078</c:v>
                </c:pt>
                <c:pt idx="65">
                  <c:v>6.6417124003196477</c:v>
                </c:pt>
                <c:pt idx="66">
                  <c:v>3.7817283124089727</c:v>
                </c:pt>
                <c:pt idx="67">
                  <c:v>-0.75525433780660478</c:v>
                </c:pt>
                <c:pt idx="68">
                  <c:v>2.9095982819227402</c:v>
                </c:pt>
                <c:pt idx="69">
                  <c:v>3.4529015068709441</c:v>
                </c:pt>
                <c:pt idx="70">
                  <c:v>-17.284423247285417</c:v>
                </c:pt>
                <c:pt idx="71">
                  <c:v>-8.5406487953578107</c:v>
                </c:pt>
                <c:pt idx="72">
                  <c:v>-0.49267562498414463</c:v>
                </c:pt>
                <c:pt idx="73">
                  <c:v>6.5120918218326551</c:v>
                </c:pt>
                <c:pt idx="74">
                  <c:v>6.2136603933481638E-2</c:v>
                </c:pt>
                <c:pt idx="75">
                  <c:v>5.5122029811786888</c:v>
                </c:pt>
                <c:pt idx="76">
                  <c:v>8.5574864928923944</c:v>
                </c:pt>
                <c:pt idx="77">
                  <c:v>10.175824506198865</c:v>
                </c:pt>
                <c:pt idx="78">
                  <c:v>12.605459125922494</c:v>
                </c:pt>
                <c:pt idx="79">
                  <c:v>12.093595896166448</c:v>
                </c:pt>
                <c:pt idx="80">
                  <c:v>6.0470882595403737</c:v>
                </c:pt>
                <c:pt idx="81">
                  <c:v>1.4116078434533392</c:v>
                </c:pt>
                <c:pt idx="82">
                  <c:v>14.930161344023304</c:v>
                </c:pt>
                <c:pt idx="83">
                  <c:v>19.463844054398919</c:v>
                </c:pt>
                <c:pt idx="84">
                  <c:v>8.3590549634456011</c:v>
                </c:pt>
                <c:pt idx="85">
                  <c:v>2.0482274165821082</c:v>
                </c:pt>
                <c:pt idx="86">
                  <c:v>-3.4816458136183428</c:v>
                </c:pt>
                <c:pt idx="87">
                  <c:v>-6.0485468668549629</c:v>
                </c:pt>
                <c:pt idx="88">
                  <c:v>-5.5654991774805467</c:v>
                </c:pt>
                <c:pt idx="89">
                  <c:v>-6.1211650665804882</c:v>
                </c:pt>
                <c:pt idx="90">
                  <c:v>-11.331037278573774</c:v>
                </c:pt>
                <c:pt idx="91">
                  <c:v>-14.256555239489217</c:v>
                </c:pt>
                <c:pt idx="92">
                  <c:v>-10.802393849495274</c:v>
                </c:pt>
                <c:pt idx="93">
                  <c:v>-9.7706333397089793</c:v>
                </c:pt>
                <c:pt idx="94">
                  <c:v>-4.4261560155042048</c:v>
                </c:pt>
                <c:pt idx="95">
                  <c:v>-3.2973869326031604</c:v>
                </c:pt>
                <c:pt idx="96">
                  <c:v>-4.8963379029972884</c:v>
                </c:pt>
                <c:pt idx="97">
                  <c:v>-2.6747277364947877</c:v>
                </c:pt>
                <c:pt idx="98">
                  <c:v>-11.564551467463616</c:v>
                </c:pt>
                <c:pt idx="99">
                  <c:v>-13.67788854681163</c:v>
                </c:pt>
                <c:pt idx="100">
                  <c:v>-14.237606381120145</c:v>
                </c:pt>
                <c:pt idx="101">
                  <c:v>-13.816143619199408</c:v>
                </c:pt>
                <c:pt idx="102">
                  <c:v>-16.214079183356262</c:v>
                </c:pt>
                <c:pt idx="103">
                  <c:v>-13.204068195342586</c:v>
                </c:pt>
                <c:pt idx="104">
                  <c:v>-12.333611367724984</c:v>
                </c:pt>
                <c:pt idx="105">
                  <c:v>-12.956071548405589</c:v>
                </c:pt>
                <c:pt idx="106">
                  <c:v>-10.2464608321078</c:v>
                </c:pt>
                <c:pt idx="107">
                  <c:v>-10.955552402734156</c:v>
                </c:pt>
                <c:pt idx="108">
                  <c:v>-7.2395622361067353</c:v>
                </c:pt>
                <c:pt idx="109">
                  <c:v>-1.3063816451846151</c:v>
                </c:pt>
                <c:pt idx="110">
                  <c:v>1.4448528989379952</c:v>
                </c:pt>
                <c:pt idx="111">
                  <c:v>3.4834008693972009</c:v>
                </c:pt>
                <c:pt idx="112">
                  <c:v>5.2249367724928675</c:v>
                </c:pt>
                <c:pt idx="113">
                  <c:v>8.6730417988074464</c:v>
                </c:pt>
                <c:pt idx="114">
                  <c:v>12.260646057015606</c:v>
                </c:pt>
                <c:pt idx="115">
                  <c:v>9.4884824937025769</c:v>
                </c:pt>
                <c:pt idx="116">
                  <c:v>5.9507939998690631</c:v>
                </c:pt>
                <c:pt idx="117">
                  <c:v>1.2848948920892553</c:v>
                </c:pt>
                <c:pt idx="118">
                  <c:v>-2.2307207746684981</c:v>
                </c:pt>
                <c:pt idx="119">
                  <c:v>-0.50239745814212711</c:v>
                </c:pt>
                <c:pt idx="120">
                  <c:v>0.6778744917221502</c:v>
                </c:pt>
                <c:pt idx="121">
                  <c:v>4.3884472612907643</c:v>
                </c:pt>
                <c:pt idx="122">
                  <c:v>4.3853601876967332</c:v>
                </c:pt>
                <c:pt idx="123">
                  <c:v>5.3910494142986636</c:v>
                </c:pt>
                <c:pt idx="124">
                  <c:v>5.9442089492655441</c:v>
                </c:pt>
                <c:pt idx="125">
                  <c:v>-0.54520248667267879</c:v>
                </c:pt>
                <c:pt idx="126">
                  <c:v>-2.9348955639150631</c:v>
                </c:pt>
                <c:pt idx="127">
                  <c:v>-1.4284828400251968</c:v>
                </c:pt>
                <c:pt idx="128">
                  <c:v>-1.0601140740488404</c:v>
                </c:pt>
                <c:pt idx="129">
                  <c:v>-2.8715761613123618</c:v>
                </c:pt>
                <c:pt idx="130">
                  <c:v>4.57721233778949</c:v>
                </c:pt>
                <c:pt idx="131">
                  <c:v>-0.20734524991900116</c:v>
                </c:pt>
                <c:pt idx="132">
                  <c:v>-1.8709111338773141</c:v>
                </c:pt>
                <c:pt idx="133">
                  <c:v>0.40370921887733857</c:v>
                </c:pt>
                <c:pt idx="134">
                  <c:v>1.0189001398883875</c:v>
                </c:pt>
                <c:pt idx="135">
                  <c:v>0.75995243380936017</c:v>
                </c:pt>
                <c:pt idx="136">
                  <c:v>4.079966937769882</c:v>
                </c:pt>
                <c:pt idx="137">
                  <c:v>3.5924978917400381</c:v>
                </c:pt>
                <c:pt idx="138">
                  <c:v>2.5301092637733404</c:v>
                </c:pt>
                <c:pt idx="139">
                  <c:v>4.2809309613523965</c:v>
                </c:pt>
                <c:pt idx="140">
                  <c:v>4.4639362912146794</c:v>
                </c:pt>
                <c:pt idx="141">
                  <c:v>4.0175086399516431</c:v>
                </c:pt>
                <c:pt idx="142">
                  <c:v>11.249147831584935</c:v>
                </c:pt>
                <c:pt idx="143">
                  <c:v>13.013867764851057</c:v>
                </c:pt>
                <c:pt idx="144">
                  <c:v>14.087275154155179</c:v>
                </c:pt>
                <c:pt idx="145">
                  <c:v>18.887038994129341</c:v>
                </c:pt>
                <c:pt idx="146">
                  <c:v>14.456152253454889</c:v>
                </c:pt>
                <c:pt idx="147">
                  <c:v>6.9116842627618666</c:v>
                </c:pt>
                <c:pt idx="148">
                  <c:v>8.5354991128651818</c:v>
                </c:pt>
                <c:pt idx="149">
                  <c:v>5.0969863775825388</c:v>
                </c:pt>
                <c:pt idx="150">
                  <c:v>1.3374014851453921</c:v>
                </c:pt>
                <c:pt idx="151">
                  <c:v>-1.5860435780155058E-3</c:v>
                </c:pt>
                <c:pt idx="152">
                  <c:v>-4.6719658903275558</c:v>
                </c:pt>
                <c:pt idx="153">
                  <c:v>-5.361567855632245</c:v>
                </c:pt>
                <c:pt idx="154">
                  <c:v>-11.225561495608133</c:v>
                </c:pt>
                <c:pt idx="155">
                  <c:v>-13.805049423474713</c:v>
                </c:pt>
                <c:pt idx="156">
                  <c:v>-19.616759204202538</c:v>
                </c:pt>
                <c:pt idx="157">
                  <c:v>-26.207741076416255</c:v>
                </c:pt>
                <c:pt idx="158">
                  <c:v>-26.218457396180099</c:v>
                </c:pt>
                <c:pt idx="159">
                  <c:v>-26.073092030008354</c:v>
                </c:pt>
                <c:pt idx="160">
                  <c:v>-24.000919627645828</c:v>
                </c:pt>
                <c:pt idx="161">
                  <c:v>-23.160960799182192</c:v>
                </c:pt>
                <c:pt idx="162">
                  <c:v>-28.002513239701216</c:v>
                </c:pt>
                <c:pt idx="163">
                  <c:v>-29.778221620536499</c:v>
                </c:pt>
                <c:pt idx="164">
                  <c:v>-30.00713157704314</c:v>
                </c:pt>
                <c:pt idx="165">
                  <c:v>-30.47783229451602</c:v>
                </c:pt>
                <c:pt idx="166">
                  <c:v>-25.513184237070561</c:v>
                </c:pt>
                <c:pt idx="167">
                  <c:v>-32.996834761856633</c:v>
                </c:pt>
                <c:pt idx="168">
                  <c:v>-34.936775136842357</c:v>
                </c:pt>
                <c:pt idx="169">
                  <c:v>-34.938688136361804</c:v>
                </c:pt>
                <c:pt idx="170">
                  <c:v>-24.75399362059494</c:v>
                </c:pt>
                <c:pt idx="171">
                  <c:v>-23.192191918231742</c:v>
                </c:pt>
                <c:pt idx="172">
                  <c:v>-26.137696437737532</c:v>
                </c:pt>
                <c:pt idx="173">
                  <c:v>-28.360450000635694</c:v>
                </c:pt>
                <c:pt idx="174">
                  <c:v>-29.175155162966917</c:v>
                </c:pt>
                <c:pt idx="175">
                  <c:v>-18.313183280249689</c:v>
                </c:pt>
                <c:pt idx="176">
                  <c:v>-13.248112721472239</c:v>
                </c:pt>
                <c:pt idx="177">
                  <c:v>-10.927996466696527</c:v>
                </c:pt>
                <c:pt idx="178">
                  <c:v>-18.230030091309629</c:v>
                </c:pt>
                <c:pt idx="179">
                  <c:v>-22.949393243907366</c:v>
                </c:pt>
                <c:pt idx="180">
                  <c:v>-21.161258717282294</c:v>
                </c:pt>
                <c:pt idx="181">
                  <c:v>-21.892093528911857</c:v>
                </c:pt>
                <c:pt idx="182">
                  <c:v>-20.1644487256508</c:v>
                </c:pt>
                <c:pt idx="183">
                  <c:v>-19.958111661829264</c:v>
                </c:pt>
                <c:pt idx="184">
                  <c:v>-19.624247987921592</c:v>
                </c:pt>
                <c:pt idx="185">
                  <c:v>-14.741278494457219</c:v>
                </c:pt>
                <c:pt idx="186">
                  <c:v>-13.983793470202613</c:v>
                </c:pt>
                <c:pt idx="187">
                  <c:v>-10.491270125314657</c:v>
                </c:pt>
                <c:pt idx="188">
                  <c:v>-10.989921012981654</c:v>
                </c:pt>
                <c:pt idx="189">
                  <c:v>-11.510809034347119</c:v>
                </c:pt>
                <c:pt idx="190">
                  <c:v>-1.9472078458054511</c:v>
                </c:pt>
                <c:pt idx="191">
                  <c:v>7.2652345158120397</c:v>
                </c:pt>
                <c:pt idx="192">
                  <c:v>19.261818202325344</c:v>
                </c:pt>
                <c:pt idx="193">
                  <c:v>21.543568123430703</c:v>
                </c:pt>
                <c:pt idx="194">
                  <c:v>17.502596473743324</c:v>
                </c:pt>
                <c:pt idx="195">
                  <c:v>-7.6653995696644301</c:v>
                </c:pt>
                <c:pt idx="196">
                  <c:v>-8.1359742304251768</c:v>
                </c:pt>
                <c:pt idx="197">
                  <c:v>-0.73398751595004796</c:v>
                </c:pt>
                <c:pt idx="198">
                  <c:v>-2.5813324284058581</c:v>
                </c:pt>
                <c:pt idx="199">
                  <c:v>0.32963736634826546</c:v>
                </c:pt>
                <c:pt idx="200">
                  <c:v>-1.0462077180334859</c:v>
                </c:pt>
                <c:pt idx="201">
                  <c:v>-0.83905632969259614</c:v>
                </c:pt>
                <c:pt idx="202">
                  <c:v>7.8349084693177815</c:v>
                </c:pt>
                <c:pt idx="203">
                  <c:v>21.287578642025608</c:v>
                </c:pt>
                <c:pt idx="204">
                  <c:v>27.722010815726946</c:v>
                </c:pt>
                <c:pt idx="205">
                  <c:v>25.481844874665342</c:v>
                </c:pt>
                <c:pt idx="206">
                  <c:v>21.82707679568307</c:v>
                </c:pt>
                <c:pt idx="207">
                  <c:v>15.08603496610607</c:v>
                </c:pt>
                <c:pt idx="208">
                  <c:v>14.961771340230996</c:v>
                </c:pt>
                <c:pt idx="209">
                  <c:v>14.752658863883084</c:v>
                </c:pt>
                <c:pt idx="210">
                  <c:v>22.930062794001742</c:v>
                </c:pt>
                <c:pt idx="211">
                  <c:v>22.01069571452183</c:v>
                </c:pt>
                <c:pt idx="212">
                  <c:v>20.487456004689875</c:v>
                </c:pt>
                <c:pt idx="213">
                  <c:v>20.92305036546162</c:v>
                </c:pt>
                <c:pt idx="214">
                  <c:v>16.805838701315054</c:v>
                </c:pt>
                <c:pt idx="215">
                  <c:v>16.432285165851169</c:v>
                </c:pt>
              </c:numCache>
            </c:numRef>
          </c:val>
          <c:smooth val="0"/>
          <c:extLst xmlns:c16r2="http://schemas.microsoft.com/office/drawing/2015/06/chart">
            <c:ext xmlns:c16="http://schemas.microsoft.com/office/drawing/2014/chart" uri="{C3380CC4-5D6E-409C-BE32-E72D297353CC}">
              <c16:uniqueId val="{00000001-6F47-40FD-8538-2236AD71B69B}"/>
            </c:ext>
          </c:extLst>
        </c:ser>
        <c:dLbls>
          <c:showLegendKey val="0"/>
          <c:showVal val="0"/>
          <c:showCatName val="0"/>
          <c:showSerName val="0"/>
          <c:showPercent val="0"/>
          <c:showBubbleSize val="0"/>
        </c:dLbls>
        <c:smooth val="0"/>
        <c:axId val="1613735720"/>
        <c:axId val="1613736112"/>
      </c:lineChart>
      <c:dateAx>
        <c:axId val="1613735720"/>
        <c:scaling>
          <c:orientation val="minMax"/>
        </c:scaling>
        <c:delete val="0"/>
        <c:axPos val="b"/>
        <c:numFmt formatCode="yyyy" sourceLinked="1"/>
        <c:majorTickMark val="out"/>
        <c:minorTickMark val="none"/>
        <c:tickLblPos val="low"/>
        <c:txPr>
          <a:bodyPr/>
          <a:lstStyle/>
          <a:p>
            <a:pPr>
              <a:defRPr sz="1200"/>
            </a:pPr>
            <a:endParaRPr lang="nl-BE"/>
          </a:p>
        </c:txPr>
        <c:crossAx val="1613736112"/>
        <c:crosses val="autoZero"/>
        <c:auto val="1"/>
        <c:lblOffset val="100"/>
        <c:baseTimeUnit val="months"/>
        <c:majorUnit val="60"/>
        <c:majorTimeUnit val="months"/>
      </c:dateAx>
      <c:valAx>
        <c:axId val="1613736112"/>
        <c:scaling>
          <c:orientation val="minMax"/>
        </c:scaling>
        <c:delete val="0"/>
        <c:axPos val="l"/>
        <c:numFmt formatCode="General" sourceLinked="1"/>
        <c:majorTickMark val="out"/>
        <c:minorTickMark val="none"/>
        <c:tickLblPos val="nextTo"/>
        <c:txPr>
          <a:bodyPr/>
          <a:lstStyle/>
          <a:p>
            <a:pPr>
              <a:defRPr sz="1200"/>
            </a:pPr>
            <a:endParaRPr lang="nl-BE"/>
          </a:p>
        </c:txPr>
        <c:crossAx val="1613735720"/>
        <c:crosses val="autoZero"/>
        <c:crossBetween val="between"/>
      </c:valAx>
      <c:spPr>
        <a:noFill/>
        <a:ln>
          <a:noFill/>
        </a:ln>
      </c:spPr>
    </c:plotArea>
    <c:legend>
      <c:legendPos val="r"/>
      <c:layout>
        <c:manualLayout>
          <c:xMode val="edge"/>
          <c:yMode val="edge"/>
          <c:x val="0.38968186019001144"/>
          <c:y val="9.6905511811023623E-2"/>
          <c:w val="0.59957221544490036"/>
          <c:h val="0.12374453193350832"/>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IRF_1!$B$2</c:f>
              <c:strCache>
                <c:ptCount val="1"/>
                <c:pt idx="0">
                  <c:v>UPP95</c:v>
                </c:pt>
              </c:strCache>
            </c:strRef>
          </c:tx>
          <c:spPr>
            <a:noFill/>
            <a:ln>
              <a:noFill/>
            </a:ln>
          </c:spPr>
          <c:cat>
            <c:numRef>
              <c:f>IRF_1!$A$3:$A$19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IRF_1!$B$3:$B$19</c:f>
              <c:numCache>
                <c:formatCode>General</c:formatCode>
                <c:ptCount val="17"/>
                <c:pt idx="0">
                  <c:v>-4.4960060869693166</c:v>
                </c:pt>
                <c:pt idx="1">
                  <c:v>-0.19504032683831313</c:v>
                </c:pt>
                <c:pt idx="2">
                  <c:v>-0.34872410653650043</c:v>
                </c:pt>
                <c:pt idx="3">
                  <c:v>-0.42807883091389781</c:v>
                </c:pt>
                <c:pt idx="4">
                  <c:v>-0.36645620648146104</c:v>
                </c:pt>
                <c:pt idx="5">
                  <c:v>-1.2771973414422495</c:v>
                </c:pt>
                <c:pt idx="6">
                  <c:v>-0.61029201200876337</c:v>
                </c:pt>
                <c:pt idx="7">
                  <c:v>-0.77530682275358032</c:v>
                </c:pt>
                <c:pt idx="8">
                  <c:v>-0.34053795328398145</c:v>
                </c:pt>
                <c:pt idx="9">
                  <c:v>-0.31509160994609653</c:v>
                </c:pt>
                <c:pt idx="10">
                  <c:v>-0.63101390329055618</c:v>
                </c:pt>
                <c:pt idx="11">
                  <c:v>-0.41735253332335026</c:v>
                </c:pt>
                <c:pt idx="12">
                  <c:v>-0.59577964160011121</c:v>
                </c:pt>
                <c:pt idx="13">
                  <c:v>-0.42723461708233479</c:v>
                </c:pt>
                <c:pt idx="14">
                  <c:v>-0.34772659170968806</c:v>
                </c:pt>
                <c:pt idx="15">
                  <c:v>-0.37240202033237052</c:v>
                </c:pt>
                <c:pt idx="16">
                  <c:v>-0.28719143650843448</c:v>
                </c:pt>
              </c:numCache>
            </c:numRef>
          </c:val>
          <c:extLst xmlns:c16r2="http://schemas.microsoft.com/office/drawing/2015/06/chart">
            <c:ext xmlns:c16="http://schemas.microsoft.com/office/drawing/2014/chart" uri="{C3380CC4-5D6E-409C-BE32-E72D297353CC}">
              <c16:uniqueId val="{00000000-9595-4BB9-86B7-F8CACBB64FE9}"/>
            </c:ext>
          </c:extLst>
        </c:ser>
        <c:ser>
          <c:idx val="1"/>
          <c:order val="1"/>
          <c:tx>
            <c:strRef>
              <c:f>IRF_1!$C$2</c:f>
              <c:strCache>
                <c:ptCount val="1"/>
                <c:pt idx="0">
                  <c:v>UPP84</c:v>
                </c:pt>
              </c:strCache>
            </c:strRef>
          </c:tx>
          <c:spPr>
            <a:solidFill>
              <a:schemeClr val="bg1">
                <a:lumMod val="85000"/>
              </a:schemeClr>
            </a:solidFill>
            <a:ln>
              <a:noFill/>
            </a:ln>
          </c:spPr>
          <c:cat>
            <c:numRef>
              <c:f>IRF_1!$A$3:$A$19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IRF_1!$C$3:$C$19</c:f>
              <c:numCache>
                <c:formatCode>General</c:formatCode>
                <c:ptCount val="17"/>
                <c:pt idx="0">
                  <c:v>0.15417418188190357</c:v>
                </c:pt>
                <c:pt idx="1">
                  <c:v>0.18718582251645335</c:v>
                </c:pt>
                <c:pt idx="2">
                  <c:v>0.19708538343819196</c:v>
                </c:pt>
                <c:pt idx="3">
                  <c:v>0.20571027307877252</c:v>
                </c:pt>
                <c:pt idx="4">
                  <c:v>0.20961164372148999</c:v>
                </c:pt>
                <c:pt idx="5">
                  <c:v>0.21216537346536102</c:v>
                </c:pt>
                <c:pt idx="6">
                  <c:v>0.18291434777905319</c:v>
                </c:pt>
                <c:pt idx="7">
                  <c:v>0.1818175316681212</c:v>
                </c:pt>
                <c:pt idx="8">
                  <c:v>0.17023677154156838</c:v>
                </c:pt>
                <c:pt idx="9">
                  <c:v>0.15353092469617016</c:v>
                </c:pt>
                <c:pt idx="10">
                  <c:v>0.15134095868951364</c:v>
                </c:pt>
                <c:pt idx="11">
                  <c:v>0.13423970974740967</c:v>
                </c:pt>
                <c:pt idx="12">
                  <c:v>0.13381338390841763</c:v>
                </c:pt>
                <c:pt idx="13">
                  <c:v>0.12547168198909159</c:v>
                </c:pt>
                <c:pt idx="14">
                  <c:v>0.11003998893916184</c:v>
                </c:pt>
                <c:pt idx="15">
                  <c:v>0.10686867435822667</c:v>
                </c:pt>
                <c:pt idx="16">
                  <c:v>9.7445724870027478E-2</c:v>
                </c:pt>
              </c:numCache>
            </c:numRef>
          </c:val>
          <c:extLst xmlns:c16r2="http://schemas.microsoft.com/office/drawing/2015/06/chart">
            <c:ext xmlns:c16="http://schemas.microsoft.com/office/drawing/2014/chart" uri="{C3380CC4-5D6E-409C-BE32-E72D297353CC}">
              <c16:uniqueId val="{00000001-9595-4BB9-86B7-F8CACBB64FE9}"/>
            </c:ext>
          </c:extLst>
        </c:ser>
        <c:ser>
          <c:idx val="2"/>
          <c:order val="2"/>
          <c:tx>
            <c:strRef>
              <c:f>IRF_1!$D$2</c:f>
              <c:strCache>
                <c:ptCount val="1"/>
                <c:pt idx="0">
                  <c:v>LOW16</c:v>
                </c:pt>
              </c:strCache>
            </c:strRef>
          </c:tx>
          <c:spPr>
            <a:solidFill>
              <a:schemeClr val="bg1">
                <a:lumMod val="65000"/>
              </a:schemeClr>
            </a:solidFill>
            <a:ln>
              <a:noFill/>
            </a:ln>
          </c:spPr>
          <c:cat>
            <c:numRef>
              <c:f>IRF_1!$A$3:$A$19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IRF_1!$D$3:$D$19</c:f>
              <c:numCache>
                <c:formatCode>General</c:formatCode>
                <c:ptCount val="17"/>
                <c:pt idx="0">
                  <c:v>0.42115345663456338</c:v>
                </c:pt>
                <c:pt idx="1">
                  <c:v>0.56858273541336479</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0.34051295641753376</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2-9595-4BB9-86B7-F8CACBB64FE9}"/>
            </c:ext>
          </c:extLst>
        </c:ser>
        <c:ser>
          <c:idx val="3"/>
          <c:order val="3"/>
          <c:tx>
            <c:strRef>
              <c:f>IRF_1!$E$2</c:f>
              <c:strCache>
                <c:ptCount val="1"/>
                <c:pt idx="0">
                  <c:v>LOW5</c:v>
                </c:pt>
              </c:strCache>
            </c:strRef>
          </c:tx>
          <c:spPr>
            <a:solidFill>
              <a:schemeClr val="bg1">
                <a:lumMod val="85000"/>
              </a:schemeClr>
            </a:solidFill>
            <a:ln>
              <a:noFill/>
            </a:ln>
          </c:spPr>
          <c:cat>
            <c:numRef>
              <c:f>IRF_1!$A$3:$A$19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IRF_1!$E$3:$E$19</c:f>
              <c:numCache>
                <c:formatCode>General</c:formatCode>
                <c:ptCount val="17"/>
                <c:pt idx="0">
                  <c:v>0.11932509294883165</c:v>
                </c:pt>
                <c:pt idx="1">
                  <c:v>0.19451379390970872</c:v>
                </c:pt>
                <c:pt idx="2">
                  <c:v>0.17748123284692394</c:v>
                </c:pt>
                <c:pt idx="3">
                  <c:v>0.21104064738218672</c:v>
                </c:pt>
                <c:pt idx="4">
                  <c:v>0.21168080172331527</c:v>
                </c:pt>
                <c:pt idx="5">
                  <c:v>0.21864638134144854</c:v>
                </c:pt>
                <c:pt idx="6">
                  <c:v>0.17327292613095957</c:v>
                </c:pt>
                <c:pt idx="7">
                  <c:v>0.16562689003457842</c:v>
                </c:pt>
                <c:pt idx="8">
                  <c:v>0.16235083032818101</c:v>
                </c:pt>
                <c:pt idx="9">
                  <c:v>0.15925136142770921</c:v>
                </c:pt>
                <c:pt idx="10">
                  <c:v>0.14319553610887131</c:v>
                </c:pt>
                <c:pt idx="11">
                  <c:v>0.14716635178639204</c:v>
                </c:pt>
                <c:pt idx="12">
                  <c:v>0.11224181890184676</c:v>
                </c:pt>
                <c:pt idx="13">
                  <c:v>0.11369292721790547</c:v>
                </c:pt>
                <c:pt idx="14">
                  <c:v>0.11213792825979346</c:v>
                </c:pt>
                <c:pt idx="15">
                  <c:v>9.9562255497202934E-2</c:v>
                </c:pt>
                <c:pt idx="16">
                  <c:v>0.10172332818383437</c:v>
                </c:pt>
              </c:numCache>
            </c:numRef>
          </c:val>
          <c:extLst xmlns:c16r2="http://schemas.microsoft.com/office/drawing/2015/06/chart">
            <c:ext xmlns:c16="http://schemas.microsoft.com/office/drawing/2014/chart" uri="{C3380CC4-5D6E-409C-BE32-E72D297353CC}">
              <c16:uniqueId val="{00000003-9595-4BB9-86B7-F8CACBB64FE9}"/>
            </c:ext>
          </c:extLst>
        </c:ser>
        <c:dLbls>
          <c:showLegendKey val="0"/>
          <c:showVal val="0"/>
          <c:showCatName val="0"/>
          <c:showSerName val="0"/>
          <c:showPercent val="0"/>
          <c:showBubbleSize val="0"/>
        </c:dLbls>
        <c:axId val="1613736896"/>
        <c:axId val="1613737288"/>
      </c:areaChart>
      <c:lineChart>
        <c:grouping val="standard"/>
        <c:varyColors val="0"/>
        <c:ser>
          <c:idx val="4"/>
          <c:order val="4"/>
          <c:tx>
            <c:strRef>
              <c:f>IRF_1!$F$2</c:f>
              <c:strCache>
                <c:ptCount val="1"/>
                <c:pt idx="0">
                  <c:v>MEDIAN</c:v>
                </c:pt>
              </c:strCache>
            </c:strRef>
          </c:tx>
          <c:spPr>
            <a:ln w="38100">
              <a:solidFill>
                <a:schemeClr val="accent1">
                  <a:lumMod val="75000"/>
                </a:schemeClr>
              </a:solidFill>
            </a:ln>
          </c:spPr>
          <c:marker>
            <c:symbol val="none"/>
          </c:marker>
          <c:cat>
            <c:numRef>
              <c:f>IRF_1!$A$3:$A$19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IRF_1!$F$3:$F$19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4-9595-4BB9-86B7-F8CACBB64FE9}"/>
            </c:ext>
          </c:extLst>
        </c:ser>
        <c:dLbls>
          <c:showLegendKey val="0"/>
          <c:showVal val="0"/>
          <c:showCatName val="0"/>
          <c:showSerName val="0"/>
          <c:showPercent val="0"/>
          <c:showBubbleSize val="0"/>
        </c:dLbls>
        <c:marker val="1"/>
        <c:smooth val="0"/>
        <c:axId val="1613736896"/>
        <c:axId val="1613737288"/>
      </c:lineChart>
      <c:catAx>
        <c:axId val="1613736896"/>
        <c:scaling>
          <c:orientation val="minMax"/>
        </c:scaling>
        <c:delete val="0"/>
        <c:axPos val="b"/>
        <c:numFmt formatCode="General" sourceLinked="1"/>
        <c:majorTickMark val="none"/>
        <c:minorTickMark val="none"/>
        <c:tickLblPos val="low"/>
        <c:txPr>
          <a:bodyPr/>
          <a:lstStyle/>
          <a:p>
            <a:pPr>
              <a:defRPr sz="1200"/>
            </a:pPr>
            <a:endParaRPr lang="nl-BE"/>
          </a:p>
        </c:txPr>
        <c:crossAx val="1613737288"/>
        <c:crosses val="autoZero"/>
        <c:auto val="1"/>
        <c:lblAlgn val="ctr"/>
        <c:lblOffset val="100"/>
        <c:tickLblSkip val="4"/>
        <c:tickMarkSkip val="4"/>
        <c:noMultiLvlLbl val="0"/>
      </c:catAx>
      <c:valAx>
        <c:axId val="1613737288"/>
        <c:scaling>
          <c:orientation val="minMax"/>
          <c:min val="-5"/>
        </c:scaling>
        <c:delete val="0"/>
        <c:axPos val="l"/>
        <c:numFmt formatCode="General" sourceLinked="1"/>
        <c:majorTickMark val="out"/>
        <c:minorTickMark val="none"/>
        <c:tickLblPos val="nextTo"/>
        <c:txPr>
          <a:bodyPr/>
          <a:lstStyle/>
          <a:p>
            <a:pPr>
              <a:defRPr sz="1200"/>
            </a:pPr>
            <a:endParaRPr lang="nl-BE"/>
          </a:p>
        </c:txPr>
        <c:crossAx val="161373689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IRF_1!$O$2</c:f>
              <c:strCache>
                <c:ptCount val="1"/>
                <c:pt idx="0">
                  <c:v>UPP95</c:v>
                </c:pt>
              </c:strCache>
            </c:strRef>
          </c:tx>
          <c:spPr>
            <a:noFill/>
            <a:ln>
              <a:noFill/>
            </a:ln>
          </c:spPr>
          <c:cat>
            <c:numRef>
              <c:f>IRF_1!$N$3:$N$19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IRF_1!$O$3:$O$19</c:f>
              <c:numCache>
                <c:formatCode>General</c:formatCode>
                <c:ptCount val="17"/>
                <c:pt idx="0">
                  <c:v>-0.22535420895025843</c:v>
                </c:pt>
                <c:pt idx="1">
                  <c:v>-0.11371427149148819</c:v>
                </c:pt>
                <c:pt idx="2">
                  <c:v>-0.36321465411423093</c:v>
                </c:pt>
                <c:pt idx="3">
                  <c:v>-0.49246993979280257</c:v>
                </c:pt>
                <c:pt idx="4">
                  <c:v>-0.58605462981213541</c:v>
                </c:pt>
                <c:pt idx="5">
                  <c:v>-0.69364072961293188</c:v>
                </c:pt>
                <c:pt idx="6">
                  <c:v>-0.6354038205576471</c:v>
                </c:pt>
                <c:pt idx="7">
                  <c:v>-0.75527097693183121</c:v>
                </c:pt>
                <c:pt idx="8">
                  <c:v>-0.7070019370693148</c:v>
                </c:pt>
                <c:pt idx="9">
                  <c:v>-0.65872939177096412</c:v>
                </c:pt>
                <c:pt idx="10">
                  <c:v>-0.69992754107451605</c:v>
                </c:pt>
                <c:pt idx="11">
                  <c:v>-0.67516327962745981</c:v>
                </c:pt>
                <c:pt idx="12">
                  <c:v>-0.67400173174914602</c:v>
                </c:pt>
                <c:pt idx="13">
                  <c:v>-0.65212786302748726</c:v>
                </c:pt>
                <c:pt idx="14">
                  <c:v>-0.63680887767633698</c:v>
                </c:pt>
                <c:pt idx="15">
                  <c:v>-0.61578409594197725</c:v>
                </c:pt>
                <c:pt idx="16">
                  <c:v>-0.60550614765755051</c:v>
                </c:pt>
              </c:numCache>
            </c:numRef>
          </c:val>
          <c:extLst xmlns:c16r2="http://schemas.microsoft.com/office/drawing/2015/06/chart">
            <c:ext xmlns:c16="http://schemas.microsoft.com/office/drawing/2014/chart" uri="{C3380CC4-5D6E-409C-BE32-E72D297353CC}">
              <c16:uniqueId val="{00000000-E58F-4109-AA7E-177FEAB4E1BF}"/>
            </c:ext>
          </c:extLst>
        </c:ser>
        <c:ser>
          <c:idx val="1"/>
          <c:order val="1"/>
          <c:tx>
            <c:strRef>
              <c:f>IRF_1!$P$2</c:f>
              <c:strCache>
                <c:ptCount val="1"/>
                <c:pt idx="0">
                  <c:v>UPP84</c:v>
                </c:pt>
              </c:strCache>
            </c:strRef>
          </c:tx>
          <c:spPr>
            <a:solidFill>
              <a:schemeClr val="bg1">
                <a:lumMod val="85000"/>
              </a:schemeClr>
            </a:solidFill>
            <a:ln>
              <a:noFill/>
            </a:ln>
          </c:spPr>
          <c:cat>
            <c:numRef>
              <c:f>IRF_1!$N$3:$N$19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IRF_1!$P$3:$P$19</c:f>
              <c:numCache>
                <c:formatCode>General</c:formatCode>
                <c:ptCount val="17"/>
                <c:pt idx="0">
                  <c:v>7.6417077726787658E-2</c:v>
                </c:pt>
                <c:pt idx="1">
                  <c:v>8.8266934724150925E-2</c:v>
                </c:pt>
                <c:pt idx="2">
                  <c:v>9.5302630150032486E-2</c:v>
                </c:pt>
                <c:pt idx="3">
                  <c:v>0.10586687245848969</c:v>
                </c:pt>
                <c:pt idx="4">
                  <c:v>0.11627224448184531</c:v>
                </c:pt>
                <c:pt idx="5">
                  <c:v>0.13410524571595062</c:v>
                </c:pt>
                <c:pt idx="6">
                  <c:v>0.13209502457209821</c:v>
                </c:pt>
                <c:pt idx="7">
                  <c:v>0.14773412239891104</c:v>
                </c:pt>
                <c:pt idx="8">
                  <c:v>0.1605715294694009</c:v>
                </c:pt>
                <c:pt idx="9">
                  <c:v>0.16738377726982157</c:v>
                </c:pt>
                <c:pt idx="10">
                  <c:v>0.17869748967004895</c:v>
                </c:pt>
                <c:pt idx="11">
                  <c:v>0.18366768101789599</c:v>
                </c:pt>
                <c:pt idx="12">
                  <c:v>0.19152333373226021</c:v>
                </c:pt>
                <c:pt idx="13">
                  <c:v>0.18485178383532241</c:v>
                </c:pt>
                <c:pt idx="14">
                  <c:v>0.18445050307206745</c:v>
                </c:pt>
                <c:pt idx="15">
                  <c:v>0.18561664819685747</c:v>
                </c:pt>
                <c:pt idx="16">
                  <c:v>0.18081912997113092</c:v>
                </c:pt>
              </c:numCache>
            </c:numRef>
          </c:val>
          <c:extLst xmlns:c16r2="http://schemas.microsoft.com/office/drawing/2015/06/chart">
            <c:ext xmlns:c16="http://schemas.microsoft.com/office/drawing/2014/chart" uri="{C3380CC4-5D6E-409C-BE32-E72D297353CC}">
              <c16:uniqueId val="{00000001-E58F-4109-AA7E-177FEAB4E1BF}"/>
            </c:ext>
          </c:extLst>
        </c:ser>
        <c:ser>
          <c:idx val="2"/>
          <c:order val="2"/>
          <c:tx>
            <c:strRef>
              <c:f>IRF_1!$Q$2</c:f>
              <c:strCache>
                <c:ptCount val="1"/>
                <c:pt idx="0">
                  <c:v>LOW16</c:v>
                </c:pt>
              </c:strCache>
            </c:strRef>
          </c:tx>
          <c:spPr>
            <a:solidFill>
              <a:schemeClr val="bg1">
                <a:lumMod val="65000"/>
              </a:schemeClr>
            </a:solidFill>
            <a:ln>
              <a:noFill/>
            </a:ln>
          </c:spPr>
          <c:cat>
            <c:numRef>
              <c:f>IRF_1!$N$3:$N$19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IRF_1!$Q$3:$Q$19</c:f>
              <c:numCache>
                <c:formatCode>General</c:formatCode>
                <c:ptCount val="17"/>
                <c:pt idx="0">
                  <c:v>0.22302444663786861</c:v>
                </c:pt>
                <c:pt idx="1">
                  <c:v>0.26136506199930776</c:v>
                </c:pt>
                <c:pt idx="2">
                  <c:v>0.29435676293922047</c:v>
                </c:pt>
                <c:pt idx="3">
                  <c:v>0.31544676712818043</c:v>
                </c:pt>
                <c:pt idx="4">
                  <c:v>0.3388527931360219</c:v>
                </c:pt>
                <c:pt idx="5">
                  <c:v>0.36127058993264144</c:v>
                </c:pt>
                <c:pt idx="6">
                  <c:v>0.3689674672749762</c:v>
                </c:pt>
                <c:pt idx="7">
                  <c:v>0.39308619103989806</c:v>
                </c:pt>
                <c:pt idx="8">
                  <c:v>0.4167561472399991</c:v>
                </c:pt>
                <c:pt idx="9">
                  <c:v>0.43382348238906648</c:v>
                </c:pt>
                <c:pt idx="10">
                  <c:v>0.44764789028822799</c:v>
                </c:pt>
                <c:pt idx="11">
                  <c:v>0.45372354709902946</c:v>
                </c:pt>
                <c:pt idx="12">
                  <c:v>0.45207831037010726</c:v>
                </c:pt>
                <c:pt idx="13">
                  <c:v>0.45671191438768644</c:v>
                </c:pt>
                <c:pt idx="14">
                  <c:v>0.45945194043003995</c:v>
                </c:pt>
                <c:pt idx="15">
                  <c:v>0.45485370804451064</c:v>
                </c:pt>
                <c:pt idx="16">
                  <c:v>0.45495482248160612</c:v>
                </c:pt>
              </c:numCache>
            </c:numRef>
          </c:val>
          <c:extLst xmlns:c16r2="http://schemas.microsoft.com/office/drawing/2015/06/chart">
            <c:ext xmlns:c16="http://schemas.microsoft.com/office/drawing/2014/chart" uri="{C3380CC4-5D6E-409C-BE32-E72D297353CC}">
              <c16:uniqueId val="{00000002-E58F-4109-AA7E-177FEAB4E1BF}"/>
            </c:ext>
          </c:extLst>
        </c:ser>
        <c:ser>
          <c:idx val="3"/>
          <c:order val="3"/>
          <c:tx>
            <c:strRef>
              <c:f>IRF_1!$R$2</c:f>
              <c:strCache>
                <c:ptCount val="1"/>
                <c:pt idx="0">
                  <c:v>LOW5</c:v>
                </c:pt>
              </c:strCache>
            </c:strRef>
          </c:tx>
          <c:spPr>
            <a:solidFill>
              <a:schemeClr val="bg1">
                <a:lumMod val="85000"/>
              </a:schemeClr>
            </a:solidFill>
            <a:ln>
              <a:noFill/>
            </a:ln>
          </c:spPr>
          <c:cat>
            <c:numRef>
              <c:f>IRF_1!$N$3:$N$19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IRF_1!$R$3:$R$19</c:f>
              <c:numCache>
                <c:formatCode>General</c:formatCode>
                <c:ptCount val="17"/>
                <c:pt idx="0">
                  <c:v>7.7453252857245969E-2</c:v>
                </c:pt>
                <c:pt idx="1">
                  <c:v>8.6908804822038027E-2</c:v>
                </c:pt>
                <c:pt idx="2">
                  <c:v>9.7592881807613108E-2</c:v>
                </c:pt>
                <c:pt idx="3">
                  <c:v>9.9761534328849544E-2</c:v>
                </c:pt>
                <c:pt idx="4">
                  <c:v>0.10734565524813172</c:v>
                </c:pt>
                <c:pt idx="5">
                  <c:v>0.11706964063228931</c:v>
                </c:pt>
                <c:pt idx="6">
                  <c:v>0.11648704830015355</c:v>
                </c:pt>
                <c:pt idx="7">
                  <c:v>0.12606212560871843</c:v>
                </c:pt>
                <c:pt idx="8">
                  <c:v>0.13128800120534123</c:v>
                </c:pt>
                <c:pt idx="9">
                  <c:v>0.13465038322137113</c:v>
                </c:pt>
                <c:pt idx="10">
                  <c:v>0.13587815035320272</c:v>
                </c:pt>
                <c:pt idx="11">
                  <c:v>0.14409703808594143</c:v>
                </c:pt>
                <c:pt idx="12">
                  <c:v>0.14507405070388102</c:v>
                </c:pt>
                <c:pt idx="13">
                  <c:v>0.14800326138317621</c:v>
                </c:pt>
                <c:pt idx="14">
                  <c:v>0.14931081062383816</c:v>
                </c:pt>
                <c:pt idx="15">
                  <c:v>0.15158960320241027</c:v>
                </c:pt>
                <c:pt idx="16">
                  <c:v>0.15013167344815248</c:v>
                </c:pt>
              </c:numCache>
            </c:numRef>
          </c:val>
          <c:extLst xmlns:c16r2="http://schemas.microsoft.com/office/drawing/2015/06/chart">
            <c:ext xmlns:c16="http://schemas.microsoft.com/office/drawing/2014/chart" uri="{C3380CC4-5D6E-409C-BE32-E72D297353CC}">
              <c16:uniqueId val="{00000003-E58F-4109-AA7E-177FEAB4E1BF}"/>
            </c:ext>
          </c:extLst>
        </c:ser>
        <c:dLbls>
          <c:showLegendKey val="0"/>
          <c:showVal val="0"/>
          <c:showCatName val="0"/>
          <c:showSerName val="0"/>
          <c:showPercent val="0"/>
          <c:showBubbleSize val="0"/>
        </c:dLbls>
        <c:axId val="1613738072"/>
        <c:axId val="1613738464"/>
      </c:areaChart>
      <c:lineChart>
        <c:grouping val="standard"/>
        <c:varyColors val="0"/>
        <c:ser>
          <c:idx val="4"/>
          <c:order val="4"/>
          <c:tx>
            <c:strRef>
              <c:f>IRF_1!$S$2</c:f>
              <c:strCache>
                <c:ptCount val="1"/>
                <c:pt idx="0">
                  <c:v>MEDIAN</c:v>
                </c:pt>
              </c:strCache>
            </c:strRef>
          </c:tx>
          <c:spPr>
            <a:ln w="38100">
              <a:solidFill>
                <a:schemeClr val="accent1">
                  <a:lumMod val="75000"/>
                </a:schemeClr>
              </a:solidFill>
            </a:ln>
          </c:spPr>
          <c:marker>
            <c:symbol val="none"/>
          </c:marker>
          <c:cat>
            <c:numRef>
              <c:f>IRF_1!$N$3:$N$19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IRF_1!$S$3:$S$19</c:f>
              <c:numCache>
                <c:formatCode>General</c:formatCode>
                <c:ptCount val="17"/>
                <c:pt idx="0">
                  <c:v>-3.8963616437049348E-2</c:v>
                </c:pt>
                <c:pt idx="1">
                  <c:v>0.10566752527069617</c:v>
                </c:pt>
                <c:pt idx="2">
                  <c:v>-0.1208541350095382</c:v>
                </c:pt>
                <c:pt idx="3">
                  <c:v>-0.22798355149810512</c:v>
                </c:pt>
                <c:pt idx="4">
                  <c:v>-0.2965363949938668</c:v>
                </c:pt>
                <c:pt idx="5">
                  <c:v>-0.37336065161053839</c:v>
                </c:pt>
                <c:pt idx="6">
                  <c:v>-0.31249275368382168</c:v>
                </c:pt>
                <c:pt idx="7">
                  <c:v>-0.40593418606821435</c:v>
                </c:pt>
                <c:pt idx="8">
                  <c:v>-0.33075064764806772</c:v>
                </c:pt>
                <c:pt idx="9">
                  <c:v>-0.26626149571871449</c:v>
                </c:pt>
                <c:pt idx="10">
                  <c:v>-0.29177056705695775</c:v>
                </c:pt>
                <c:pt idx="11">
                  <c:v>-0.25804423549576022</c:v>
                </c:pt>
                <c:pt idx="12">
                  <c:v>-0.25481999508340619</c:v>
                </c:pt>
                <c:pt idx="13">
                  <c:v>-0.23477009725064538</c:v>
                </c:pt>
                <c:pt idx="14">
                  <c:v>-0.21377389380794298</c:v>
                </c:pt>
                <c:pt idx="15">
                  <c:v>-0.19256246147256395</c:v>
                </c:pt>
                <c:pt idx="16">
                  <c:v>-0.18527186666459122</c:v>
                </c:pt>
              </c:numCache>
            </c:numRef>
          </c:val>
          <c:smooth val="0"/>
          <c:extLst xmlns:c16r2="http://schemas.microsoft.com/office/drawing/2015/06/chart">
            <c:ext xmlns:c16="http://schemas.microsoft.com/office/drawing/2014/chart" uri="{C3380CC4-5D6E-409C-BE32-E72D297353CC}">
              <c16:uniqueId val="{00000004-E58F-4109-AA7E-177FEAB4E1BF}"/>
            </c:ext>
          </c:extLst>
        </c:ser>
        <c:dLbls>
          <c:showLegendKey val="0"/>
          <c:showVal val="0"/>
          <c:showCatName val="0"/>
          <c:showSerName val="0"/>
          <c:showPercent val="0"/>
          <c:showBubbleSize val="0"/>
        </c:dLbls>
        <c:marker val="1"/>
        <c:smooth val="0"/>
        <c:axId val="1613738072"/>
        <c:axId val="1613738464"/>
      </c:lineChart>
      <c:catAx>
        <c:axId val="1613738072"/>
        <c:scaling>
          <c:orientation val="minMax"/>
        </c:scaling>
        <c:delete val="0"/>
        <c:axPos val="b"/>
        <c:numFmt formatCode="General" sourceLinked="1"/>
        <c:majorTickMark val="none"/>
        <c:minorTickMark val="none"/>
        <c:tickLblPos val="low"/>
        <c:txPr>
          <a:bodyPr/>
          <a:lstStyle/>
          <a:p>
            <a:pPr>
              <a:defRPr sz="1200"/>
            </a:pPr>
            <a:endParaRPr lang="nl-BE"/>
          </a:p>
        </c:txPr>
        <c:crossAx val="1613738464"/>
        <c:crosses val="autoZero"/>
        <c:auto val="1"/>
        <c:lblAlgn val="ctr"/>
        <c:lblOffset val="100"/>
        <c:tickLblSkip val="4"/>
        <c:tickMarkSkip val="4"/>
        <c:noMultiLvlLbl val="0"/>
      </c:catAx>
      <c:valAx>
        <c:axId val="1613738464"/>
        <c:scaling>
          <c:orientation val="minMax"/>
          <c:max val="0.4"/>
          <c:min val="-0.8"/>
        </c:scaling>
        <c:delete val="0"/>
        <c:axPos val="l"/>
        <c:numFmt formatCode="#,##0.0" sourceLinked="0"/>
        <c:majorTickMark val="out"/>
        <c:minorTickMark val="none"/>
        <c:tickLblPos val="nextTo"/>
        <c:txPr>
          <a:bodyPr/>
          <a:lstStyle/>
          <a:p>
            <a:pPr>
              <a:defRPr sz="1200"/>
            </a:pPr>
            <a:endParaRPr lang="nl-BE"/>
          </a:p>
        </c:txPr>
        <c:crossAx val="1613738072"/>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IRF_1!$DO$2</c:f>
              <c:strCache>
                <c:ptCount val="1"/>
                <c:pt idx="0">
                  <c:v>UPP95</c:v>
                </c:pt>
              </c:strCache>
            </c:strRef>
          </c:tx>
          <c:spPr>
            <a:noFill/>
            <a:ln>
              <a:noFill/>
            </a:ln>
          </c:spPr>
          <c:cat>
            <c:numRef>
              <c:f>IRF_1!$DN$3:$DN$19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IRF_1!$DO$3:$DO$19</c:f>
              <c:numCache>
                <c:formatCode>General</c:formatCode>
                <c:ptCount val="17"/>
                <c:pt idx="0">
                  <c:v>-0.47996477431908724</c:v>
                </c:pt>
                <c:pt idx="1">
                  <c:v>-0.25790617189058695</c:v>
                </c:pt>
                <c:pt idx="2">
                  <c:v>-0.34161226215445989</c:v>
                </c:pt>
                <c:pt idx="3">
                  <c:v>-0.25155700000275977</c:v>
                </c:pt>
                <c:pt idx="4">
                  <c:v>6.841306221060213E-2</c:v>
                </c:pt>
                <c:pt idx="5">
                  <c:v>-0.20940544927035626</c:v>
                </c:pt>
                <c:pt idx="6">
                  <c:v>-3.7700006518375864E-2</c:v>
                </c:pt>
                <c:pt idx="7">
                  <c:v>-4.3606826561170306E-2</c:v>
                </c:pt>
                <c:pt idx="8">
                  <c:v>-0.21132873508490113</c:v>
                </c:pt>
                <c:pt idx="9">
                  <c:v>-4.7274770238890394E-2</c:v>
                </c:pt>
                <c:pt idx="10">
                  <c:v>-0.14675084100789038</c:v>
                </c:pt>
                <c:pt idx="11">
                  <c:v>-0.14662040955120187</c:v>
                </c:pt>
                <c:pt idx="12">
                  <c:v>-9.2467291798599721E-2</c:v>
                </c:pt>
                <c:pt idx="13">
                  <c:v>-0.16966579802914755</c:v>
                </c:pt>
                <c:pt idx="14">
                  <c:v>-0.1459201689589821</c:v>
                </c:pt>
                <c:pt idx="15">
                  <c:v>-0.17414460770519058</c:v>
                </c:pt>
                <c:pt idx="16">
                  <c:v>-0.19961782967700856</c:v>
                </c:pt>
              </c:numCache>
            </c:numRef>
          </c:val>
          <c:extLst xmlns:c16r2="http://schemas.microsoft.com/office/drawing/2015/06/chart">
            <c:ext xmlns:c16="http://schemas.microsoft.com/office/drawing/2014/chart" uri="{C3380CC4-5D6E-409C-BE32-E72D297353CC}">
              <c16:uniqueId val="{00000000-170F-4F1D-8415-EC40B299B958}"/>
            </c:ext>
          </c:extLst>
        </c:ser>
        <c:ser>
          <c:idx val="1"/>
          <c:order val="1"/>
          <c:tx>
            <c:strRef>
              <c:f>IRF_1!$DP$2</c:f>
              <c:strCache>
                <c:ptCount val="1"/>
                <c:pt idx="0">
                  <c:v>UPP84</c:v>
                </c:pt>
              </c:strCache>
            </c:strRef>
          </c:tx>
          <c:spPr>
            <a:solidFill>
              <a:schemeClr val="bg1">
                <a:lumMod val="85000"/>
              </a:schemeClr>
            </a:solidFill>
            <a:ln>
              <a:noFill/>
            </a:ln>
          </c:spPr>
          <c:cat>
            <c:numRef>
              <c:f>IRF_1!$DN$3:$DN$19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IRF_1!$DP$3:$DP$19</c:f>
              <c:numCache>
                <c:formatCode>General</c:formatCode>
                <c:ptCount val="17"/>
                <c:pt idx="0">
                  <c:v>6.8920273908780305E-2</c:v>
                </c:pt>
                <c:pt idx="1">
                  <c:v>7.8042669188616021E-2</c:v>
                </c:pt>
                <c:pt idx="2">
                  <c:v>9.0249877538702117E-2</c:v>
                </c:pt>
                <c:pt idx="3">
                  <c:v>9.7005089179048126E-2</c:v>
                </c:pt>
                <c:pt idx="4">
                  <c:v>9.2772915889715521E-2</c:v>
                </c:pt>
                <c:pt idx="5">
                  <c:v>9.4140840311926197E-2</c:v>
                </c:pt>
                <c:pt idx="6">
                  <c:v>7.8666053939519115E-2</c:v>
                </c:pt>
                <c:pt idx="7">
                  <c:v>7.5183394448001775E-2</c:v>
                </c:pt>
                <c:pt idx="8">
                  <c:v>7.6771148641569309E-2</c:v>
                </c:pt>
                <c:pt idx="9">
                  <c:v>6.7881693535376347E-2</c:v>
                </c:pt>
                <c:pt idx="10">
                  <c:v>6.9229617496202572E-2</c:v>
                </c:pt>
                <c:pt idx="11">
                  <c:v>6.8210327039300606E-2</c:v>
                </c:pt>
                <c:pt idx="12">
                  <c:v>6.4203705709074993E-2</c:v>
                </c:pt>
                <c:pt idx="13">
                  <c:v>6.4385636163096088E-2</c:v>
                </c:pt>
                <c:pt idx="14">
                  <c:v>6.334065141050714E-2</c:v>
                </c:pt>
                <c:pt idx="15">
                  <c:v>6.3295624264503692E-2</c:v>
                </c:pt>
                <c:pt idx="16">
                  <c:v>6.1168370248274345E-2</c:v>
                </c:pt>
              </c:numCache>
            </c:numRef>
          </c:val>
          <c:extLst xmlns:c16r2="http://schemas.microsoft.com/office/drawing/2015/06/chart">
            <c:ext xmlns:c16="http://schemas.microsoft.com/office/drawing/2014/chart" uri="{C3380CC4-5D6E-409C-BE32-E72D297353CC}">
              <c16:uniqueId val="{00000001-170F-4F1D-8415-EC40B299B958}"/>
            </c:ext>
          </c:extLst>
        </c:ser>
        <c:ser>
          <c:idx val="2"/>
          <c:order val="2"/>
          <c:tx>
            <c:strRef>
              <c:f>IRF_1!$DQ$2</c:f>
              <c:strCache>
                <c:ptCount val="1"/>
                <c:pt idx="0">
                  <c:v>LOW16</c:v>
                </c:pt>
              </c:strCache>
            </c:strRef>
          </c:tx>
          <c:spPr>
            <a:solidFill>
              <a:schemeClr val="bg1">
                <a:lumMod val="65000"/>
              </a:schemeClr>
            </a:solidFill>
            <a:ln>
              <a:noFill/>
            </a:ln>
          </c:spPr>
          <c:cat>
            <c:numRef>
              <c:f>IRF_1!$DN$3:$DN$19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IRF_1!$DQ$3:$DQ$19</c:f>
              <c:numCache>
                <c:formatCode>General</c:formatCode>
                <c:ptCount val="17"/>
                <c:pt idx="0">
                  <c:v>0.20531597714231592</c:v>
                </c:pt>
                <c:pt idx="1">
                  <c:v>0.23336491526368369</c:v>
                </c:pt>
                <c:pt idx="2">
                  <c:v>0.26444578867657975</c:v>
                </c:pt>
                <c:pt idx="3">
                  <c:v>0.27522361898444325</c:v>
                </c:pt>
                <c:pt idx="4">
                  <c:v>0.27563975162688309</c:v>
                </c:pt>
                <c:pt idx="5">
                  <c:v>0.27141223099014761</c:v>
                </c:pt>
                <c:pt idx="6">
                  <c:v>0.2464451965737679</c:v>
                </c:pt>
                <c:pt idx="7">
                  <c:v>0.23677736296531565</c:v>
                </c:pt>
                <c:pt idx="8">
                  <c:v>0.22908851854325579</c:v>
                </c:pt>
                <c:pt idx="9">
                  <c:v>0.22001159335452994</c:v>
                </c:pt>
                <c:pt idx="10">
                  <c:v>0.21561695057201971</c:v>
                </c:pt>
                <c:pt idx="11">
                  <c:v>0.21085368950084801</c:v>
                </c:pt>
                <c:pt idx="12">
                  <c:v>0.20282406235657299</c:v>
                </c:pt>
                <c:pt idx="13">
                  <c:v>0.19615529071248017</c:v>
                </c:pt>
                <c:pt idx="14">
                  <c:v>0.18361819298018675</c:v>
                </c:pt>
                <c:pt idx="15">
                  <c:v>0.17607994529569188</c:v>
                </c:pt>
                <c:pt idx="16">
                  <c:v>0.17000552937050317</c:v>
                </c:pt>
              </c:numCache>
            </c:numRef>
          </c:val>
          <c:extLst xmlns:c16r2="http://schemas.microsoft.com/office/drawing/2015/06/chart">
            <c:ext xmlns:c16="http://schemas.microsoft.com/office/drawing/2014/chart" uri="{C3380CC4-5D6E-409C-BE32-E72D297353CC}">
              <c16:uniqueId val="{00000002-170F-4F1D-8415-EC40B299B958}"/>
            </c:ext>
          </c:extLst>
        </c:ser>
        <c:ser>
          <c:idx val="3"/>
          <c:order val="3"/>
          <c:tx>
            <c:strRef>
              <c:f>IRF_1!$DR$2</c:f>
              <c:strCache>
                <c:ptCount val="1"/>
                <c:pt idx="0">
                  <c:v>LOW5</c:v>
                </c:pt>
              </c:strCache>
            </c:strRef>
          </c:tx>
          <c:spPr>
            <a:solidFill>
              <a:schemeClr val="bg1">
                <a:lumMod val="85000"/>
              </a:schemeClr>
            </a:solidFill>
            <a:ln>
              <a:noFill/>
            </a:ln>
          </c:spPr>
          <c:cat>
            <c:numRef>
              <c:f>IRF_1!$DN$3:$DN$19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IRF_1!$DR$3:$DR$19</c:f>
              <c:numCache>
                <c:formatCode>General</c:formatCode>
                <c:ptCount val="17"/>
                <c:pt idx="0">
                  <c:v>7.0945974510600973E-2</c:v>
                </c:pt>
                <c:pt idx="1">
                  <c:v>7.6399361116817888E-2</c:v>
                </c:pt>
                <c:pt idx="2">
                  <c:v>8.467075783528355E-2</c:v>
                </c:pt>
                <c:pt idx="3">
                  <c:v>9.1339907465192272E-2</c:v>
                </c:pt>
                <c:pt idx="4">
                  <c:v>9.5625515976144701E-2</c:v>
                </c:pt>
                <c:pt idx="5">
                  <c:v>8.9810016593962053E-2</c:v>
                </c:pt>
                <c:pt idx="6">
                  <c:v>8.5660603367779017E-2</c:v>
                </c:pt>
                <c:pt idx="7">
                  <c:v>8.8082315981550502E-2</c:v>
                </c:pt>
                <c:pt idx="8">
                  <c:v>8.2610327456678512E-2</c:v>
                </c:pt>
                <c:pt idx="9">
                  <c:v>8.0519655090985437E-2</c:v>
                </c:pt>
                <c:pt idx="10">
                  <c:v>7.6698027692349902E-2</c:v>
                </c:pt>
                <c:pt idx="11">
                  <c:v>7.3534113548545887E-2</c:v>
                </c:pt>
                <c:pt idx="12">
                  <c:v>7.4213536162444943E-2</c:v>
                </c:pt>
                <c:pt idx="13">
                  <c:v>7.0450779227024085E-2</c:v>
                </c:pt>
                <c:pt idx="14">
                  <c:v>6.9798454429897697E-2</c:v>
                </c:pt>
                <c:pt idx="15">
                  <c:v>6.6933411107287705E-2</c:v>
                </c:pt>
                <c:pt idx="16">
                  <c:v>6.3592907570833107E-2</c:v>
                </c:pt>
              </c:numCache>
            </c:numRef>
          </c:val>
          <c:extLst xmlns:c16r2="http://schemas.microsoft.com/office/drawing/2015/06/chart">
            <c:ext xmlns:c16="http://schemas.microsoft.com/office/drawing/2014/chart" uri="{C3380CC4-5D6E-409C-BE32-E72D297353CC}">
              <c16:uniqueId val="{00000003-170F-4F1D-8415-EC40B299B958}"/>
            </c:ext>
          </c:extLst>
        </c:ser>
        <c:dLbls>
          <c:showLegendKey val="0"/>
          <c:showVal val="0"/>
          <c:showCatName val="0"/>
          <c:showSerName val="0"/>
          <c:showPercent val="0"/>
          <c:showBubbleSize val="0"/>
        </c:dLbls>
        <c:axId val="1613739248"/>
        <c:axId val="1613739640"/>
      </c:areaChart>
      <c:lineChart>
        <c:grouping val="standard"/>
        <c:varyColors val="0"/>
        <c:ser>
          <c:idx val="4"/>
          <c:order val="4"/>
          <c:tx>
            <c:strRef>
              <c:f>IRF_1!$DS$2</c:f>
              <c:strCache>
                <c:ptCount val="1"/>
                <c:pt idx="0">
                  <c:v>MEDIAN</c:v>
                </c:pt>
              </c:strCache>
            </c:strRef>
          </c:tx>
          <c:spPr>
            <a:ln w="38100">
              <a:solidFill>
                <a:schemeClr val="accent1">
                  <a:lumMod val="75000"/>
                </a:schemeClr>
              </a:solidFill>
            </a:ln>
          </c:spPr>
          <c:marker>
            <c:symbol val="none"/>
          </c:marker>
          <c:cat>
            <c:numRef>
              <c:f>IRF_1!$DN$3:$DN$19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IRF_1!$DS$3:$DS$19</c:f>
              <c:numCache>
                <c:formatCode>General</c:formatCode>
                <c:ptCount val="17"/>
                <c:pt idx="0">
                  <c:v>-0.30941247577450243</c:v>
                </c:pt>
                <c:pt idx="1">
                  <c:v>-6.1844968612416923E-2</c:v>
                </c:pt>
                <c:pt idx="2">
                  <c:v>-0.11533194839602331</c:v>
                </c:pt>
                <c:pt idx="3">
                  <c:v>-1.4682555366875566E-2</c:v>
                </c:pt>
                <c:pt idx="4">
                  <c:v>0.30260932655080464</c:v>
                </c:pt>
                <c:pt idx="5">
                  <c:v>2.323213973104488E-2</c:v>
                </c:pt>
                <c:pt idx="6">
                  <c:v>0.15995782831090422</c:v>
                </c:pt>
                <c:pt idx="7">
                  <c:v>0.14510276919651449</c:v>
                </c:pt>
                <c:pt idx="8">
                  <c:v>-2.1160638241190632E-2</c:v>
                </c:pt>
                <c:pt idx="9">
                  <c:v>0.12665881078709629</c:v>
                </c:pt>
                <c:pt idx="10">
                  <c:v>2.7411845647112909E-2</c:v>
                </c:pt>
                <c:pt idx="11">
                  <c:v>2.3806039437029258E-2</c:v>
                </c:pt>
                <c:pt idx="12">
                  <c:v>7.2210108026113037E-2</c:v>
                </c:pt>
                <c:pt idx="13">
                  <c:v>-9.5052207248681204E-3</c:v>
                </c:pt>
                <c:pt idx="14">
                  <c:v>8.652055645381948E-3</c:v>
                </c:pt>
                <c:pt idx="15">
                  <c:v>-2.3613179434391774E-2</c:v>
                </c:pt>
                <c:pt idx="16">
                  <c:v>-5.3085448180432725E-2</c:v>
                </c:pt>
              </c:numCache>
            </c:numRef>
          </c:val>
          <c:smooth val="0"/>
          <c:extLst xmlns:c16r2="http://schemas.microsoft.com/office/drawing/2015/06/chart">
            <c:ext xmlns:c16="http://schemas.microsoft.com/office/drawing/2014/chart" uri="{C3380CC4-5D6E-409C-BE32-E72D297353CC}">
              <c16:uniqueId val="{00000004-170F-4F1D-8415-EC40B299B958}"/>
            </c:ext>
          </c:extLst>
        </c:ser>
        <c:dLbls>
          <c:showLegendKey val="0"/>
          <c:showVal val="0"/>
          <c:showCatName val="0"/>
          <c:showSerName val="0"/>
          <c:showPercent val="0"/>
          <c:showBubbleSize val="0"/>
        </c:dLbls>
        <c:marker val="1"/>
        <c:smooth val="0"/>
        <c:axId val="1613739248"/>
        <c:axId val="1613739640"/>
      </c:lineChart>
      <c:catAx>
        <c:axId val="1613739248"/>
        <c:scaling>
          <c:orientation val="minMax"/>
        </c:scaling>
        <c:delete val="0"/>
        <c:axPos val="b"/>
        <c:numFmt formatCode="General" sourceLinked="1"/>
        <c:majorTickMark val="none"/>
        <c:minorTickMark val="none"/>
        <c:tickLblPos val="low"/>
        <c:txPr>
          <a:bodyPr/>
          <a:lstStyle/>
          <a:p>
            <a:pPr>
              <a:defRPr sz="1200"/>
            </a:pPr>
            <a:endParaRPr lang="nl-BE"/>
          </a:p>
        </c:txPr>
        <c:crossAx val="1613739640"/>
        <c:crosses val="autoZero"/>
        <c:auto val="1"/>
        <c:lblAlgn val="ctr"/>
        <c:lblOffset val="100"/>
        <c:tickLblSkip val="4"/>
        <c:tickMarkSkip val="4"/>
        <c:noMultiLvlLbl val="0"/>
      </c:catAx>
      <c:valAx>
        <c:axId val="1613739640"/>
        <c:scaling>
          <c:orientation val="minMax"/>
          <c:max val="0.60000000000000009"/>
          <c:min val="-0.60000000000000009"/>
        </c:scaling>
        <c:delete val="0"/>
        <c:axPos val="l"/>
        <c:numFmt formatCode="#,##0.0" sourceLinked="0"/>
        <c:majorTickMark val="out"/>
        <c:minorTickMark val="none"/>
        <c:tickLblPos val="nextTo"/>
        <c:txPr>
          <a:bodyPr/>
          <a:lstStyle/>
          <a:p>
            <a:pPr>
              <a:defRPr sz="1200"/>
            </a:pPr>
            <a:endParaRPr lang="nl-BE"/>
          </a:p>
        </c:txPr>
        <c:crossAx val="1613739248"/>
        <c:crosses val="autoZero"/>
        <c:crossBetween val="between"/>
        <c:majorUnit val="0.30000000000000004"/>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IRF_1!$BB$2</c:f>
              <c:strCache>
                <c:ptCount val="1"/>
                <c:pt idx="0">
                  <c:v>UPP95</c:v>
                </c:pt>
              </c:strCache>
            </c:strRef>
          </c:tx>
          <c:spPr>
            <a:noFill/>
            <a:ln>
              <a:noFill/>
            </a:ln>
          </c:spPr>
          <c:cat>
            <c:numRef>
              <c:f>IRF_1!$BA$3:$BA$19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IRF_1!$BB$3:$BB$19</c:f>
              <c:numCache>
                <c:formatCode>General</c:formatCode>
                <c:ptCount val="17"/>
                <c:pt idx="0">
                  <c:v>0.47284394163628723</c:v>
                </c:pt>
                <c:pt idx="1">
                  <c:v>0.9082941376631799</c:v>
                </c:pt>
                <c:pt idx="2">
                  <c:v>0.28744309722889594</c:v>
                </c:pt>
                <c:pt idx="3">
                  <c:v>0.22303493863789353</c:v>
                </c:pt>
                <c:pt idx="4">
                  <c:v>-0.92149801084636751</c:v>
                </c:pt>
                <c:pt idx="5">
                  <c:v>-1.5770018724715822</c:v>
                </c:pt>
                <c:pt idx="6">
                  <c:v>-1.3153335990754722</c:v>
                </c:pt>
                <c:pt idx="7">
                  <c:v>-1.3600510143034332</c:v>
                </c:pt>
                <c:pt idx="8">
                  <c:v>-1.445487723508706</c:v>
                </c:pt>
                <c:pt idx="9">
                  <c:v>-1.6735871964611113</c:v>
                </c:pt>
                <c:pt idx="10">
                  <c:v>-1.6390603673825859</c:v>
                </c:pt>
                <c:pt idx="11">
                  <c:v>-1.6426420250616935</c:v>
                </c:pt>
                <c:pt idx="12">
                  <c:v>-1.5739811852322771</c:v>
                </c:pt>
                <c:pt idx="13">
                  <c:v>-1.3299044611498811</c:v>
                </c:pt>
                <c:pt idx="14">
                  <c:v>-1.3275445698125556</c:v>
                </c:pt>
                <c:pt idx="15">
                  <c:v>-1.2591745261974951</c:v>
                </c:pt>
                <c:pt idx="16">
                  <c:v>-1.2445398807493022</c:v>
                </c:pt>
              </c:numCache>
            </c:numRef>
          </c:val>
          <c:extLst xmlns:c16r2="http://schemas.microsoft.com/office/drawing/2015/06/chart">
            <c:ext xmlns:c16="http://schemas.microsoft.com/office/drawing/2014/chart" uri="{C3380CC4-5D6E-409C-BE32-E72D297353CC}">
              <c16:uniqueId val="{00000000-1578-4DCF-B933-88AAC16893D8}"/>
            </c:ext>
          </c:extLst>
        </c:ser>
        <c:ser>
          <c:idx val="1"/>
          <c:order val="1"/>
          <c:tx>
            <c:strRef>
              <c:f>IRF_1!$BC$2</c:f>
              <c:strCache>
                <c:ptCount val="1"/>
                <c:pt idx="0">
                  <c:v>UPP84</c:v>
                </c:pt>
              </c:strCache>
            </c:strRef>
          </c:tx>
          <c:spPr>
            <a:solidFill>
              <a:schemeClr val="bg1">
                <a:lumMod val="85000"/>
              </a:schemeClr>
            </a:solidFill>
            <a:ln>
              <a:noFill/>
            </a:ln>
          </c:spPr>
          <c:cat>
            <c:numRef>
              <c:f>IRF_1!$BA$3:$BA$19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IRF_1!$BC$3:$BC$19</c:f>
              <c:numCache>
                <c:formatCode>General</c:formatCode>
                <c:ptCount val="17"/>
                <c:pt idx="0">
                  <c:v>0.20127889541255112</c:v>
                </c:pt>
                <c:pt idx="1">
                  <c:v>0.28282878684708601</c:v>
                </c:pt>
                <c:pt idx="2">
                  <c:v>0.36710598187819432</c:v>
                </c:pt>
                <c:pt idx="3">
                  <c:v>0.41254188023830046</c:v>
                </c:pt>
                <c:pt idx="4">
                  <c:v>0.44042980456318703</c:v>
                </c:pt>
                <c:pt idx="5">
                  <c:v>0.45923772588346301</c:v>
                </c:pt>
                <c:pt idx="6">
                  <c:v>0.42146196318318929</c:v>
                </c:pt>
                <c:pt idx="7">
                  <c:v>0.4299903660999792</c:v>
                </c:pt>
                <c:pt idx="8">
                  <c:v>0.43503181078266873</c:v>
                </c:pt>
                <c:pt idx="9">
                  <c:v>0.45180476497034938</c:v>
                </c:pt>
                <c:pt idx="10">
                  <c:v>0.45037339783394348</c:v>
                </c:pt>
                <c:pt idx="11">
                  <c:v>0.44022893314100631</c:v>
                </c:pt>
                <c:pt idx="12">
                  <c:v>0.43771240036791359</c:v>
                </c:pt>
                <c:pt idx="13">
                  <c:v>0.43299324486506163</c:v>
                </c:pt>
                <c:pt idx="14">
                  <c:v>0.43719207939585825</c:v>
                </c:pt>
                <c:pt idx="15">
                  <c:v>0.41417580679930865</c:v>
                </c:pt>
                <c:pt idx="16">
                  <c:v>0.40293418261631686</c:v>
                </c:pt>
              </c:numCache>
            </c:numRef>
          </c:val>
          <c:extLst xmlns:c16r2="http://schemas.microsoft.com/office/drawing/2015/06/chart">
            <c:ext xmlns:c16="http://schemas.microsoft.com/office/drawing/2014/chart" uri="{C3380CC4-5D6E-409C-BE32-E72D297353CC}">
              <c16:uniqueId val="{00000001-1578-4DCF-B933-88AAC16893D8}"/>
            </c:ext>
          </c:extLst>
        </c:ser>
        <c:ser>
          <c:idx val="2"/>
          <c:order val="2"/>
          <c:tx>
            <c:strRef>
              <c:f>IRF_1!$BD$2</c:f>
              <c:strCache>
                <c:ptCount val="1"/>
                <c:pt idx="0">
                  <c:v>LOW16</c:v>
                </c:pt>
              </c:strCache>
            </c:strRef>
          </c:tx>
          <c:spPr>
            <a:solidFill>
              <a:schemeClr val="bg1">
                <a:lumMod val="65000"/>
              </a:schemeClr>
            </a:solidFill>
            <a:ln>
              <a:noFill/>
            </a:ln>
          </c:spPr>
          <c:cat>
            <c:numRef>
              <c:f>IRF_1!$BA$3:$BA$19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IRF_1!$BD$3:$BD$19</c:f>
              <c:numCache>
                <c:formatCode>General</c:formatCode>
                <c:ptCount val="17"/>
                <c:pt idx="0">
                  <c:v>0.64059829612886232</c:v>
                </c:pt>
                <c:pt idx="1">
                  <c:v>0.96871408633798128</c:v>
                </c:pt>
                <c:pt idx="2">
                  <c:v>1.1574078964408121</c:v>
                </c:pt>
                <c:pt idx="3">
                  <c:v>1.2702912963224195</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1.1614506107531541</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2-1578-4DCF-B933-88AAC16893D8}"/>
            </c:ext>
          </c:extLst>
        </c:ser>
        <c:ser>
          <c:idx val="3"/>
          <c:order val="3"/>
          <c:tx>
            <c:strRef>
              <c:f>IRF_1!$BE$2</c:f>
              <c:strCache>
                <c:ptCount val="1"/>
                <c:pt idx="0">
                  <c:v>LOW5</c:v>
                </c:pt>
              </c:strCache>
            </c:strRef>
          </c:tx>
          <c:spPr>
            <a:solidFill>
              <a:schemeClr val="bg1">
                <a:lumMod val="85000"/>
              </a:schemeClr>
            </a:solidFill>
            <a:ln>
              <a:noFill/>
            </a:ln>
          </c:spPr>
          <c:cat>
            <c:numRef>
              <c:f>IRF_1!$BA$3:$BA$19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IRF_1!$BE$3:$BE$19</c:f>
              <c:numCache>
                <c:formatCode>General</c:formatCode>
                <c:ptCount val="17"/>
                <c:pt idx="0">
                  <c:v>0.20824613705068701</c:v>
                </c:pt>
                <c:pt idx="1">
                  <c:v>0.31968906666045127</c:v>
                </c:pt>
                <c:pt idx="2">
                  <c:v>0.39719264320232028</c:v>
                </c:pt>
                <c:pt idx="3">
                  <c:v>0.46199169597419015</c:v>
                </c:pt>
                <c:pt idx="4">
                  <c:v>0.47327826687347108</c:v>
                </c:pt>
                <c:pt idx="5">
                  <c:v>0.48274464226507496</c:v>
                </c:pt>
                <c:pt idx="6">
                  <c:v>0.47301218458971395</c:v>
                </c:pt>
                <c:pt idx="7">
                  <c:v>0.44386797062687844</c:v>
                </c:pt>
                <c:pt idx="8">
                  <c:v>0.42132322673829514</c:v>
                </c:pt>
                <c:pt idx="9">
                  <c:v>0.41768879885030019</c:v>
                </c:pt>
                <c:pt idx="10">
                  <c:v>0.40559797168627609</c:v>
                </c:pt>
                <c:pt idx="11">
                  <c:v>0.38911833256473582</c:v>
                </c:pt>
                <c:pt idx="12">
                  <c:v>0.40190806270319435</c:v>
                </c:pt>
                <c:pt idx="13">
                  <c:v>0.40190991980401503</c:v>
                </c:pt>
                <c:pt idx="14">
                  <c:v>0.39938238974633178</c:v>
                </c:pt>
                <c:pt idx="15">
                  <c:v>0.41313140921849911</c:v>
                </c:pt>
                <c:pt idx="16">
                  <c:v>0.41160835260376205</c:v>
                </c:pt>
              </c:numCache>
            </c:numRef>
          </c:val>
          <c:extLst xmlns:c16r2="http://schemas.microsoft.com/office/drawing/2015/06/chart">
            <c:ext xmlns:c16="http://schemas.microsoft.com/office/drawing/2014/chart" uri="{C3380CC4-5D6E-409C-BE32-E72D297353CC}">
              <c16:uniqueId val="{00000003-1578-4DCF-B933-88AAC16893D8}"/>
            </c:ext>
          </c:extLst>
        </c:ser>
        <c:dLbls>
          <c:showLegendKey val="0"/>
          <c:showVal val="0"/>
          <c:showCatName val="0"/>
          <c:showSerName val="0"/>
          <c:showPercent val="0"/>
          <c:showBubbleSize val="0"/>
        </c:dLbls>
        <c:axId val="1613740424"/>
        <c:axId val="1613740816"/>
      </c:areaChart>
      <c:lineChart>
        <c:grouping val="standard"/>
        <c:varyColors val="0"/>
        <c:ser>
          <c:idx val="4"/>
          <c:order val="4"/>
          <c:tx>
            <c:strRef>
              <c:f>IRF_1!$BF$2</c:f>
              <c:strCache>
                <c:ptCount val="1"/>
                <c:pt idx="0">
                  <c:v>MEDIAN</c:v>
                </c:pt>
              </c:strCache>
            </c:strRef>
          </c:tx>
          <c:spPr>
            <a:ln w="38100">
              <a:solidFill>
                <a:schemeClr val="accent1">
                  <a:lumMod val="75000"/>
                </a:schemeClr>
              </a:solidFill>
            </a:ln>
          </c:spPr>
          <c:marker>
            <c:symbol val="none"/>
          </c:marker>
          <c:cat>
            <c:numRef>
              <c:f>IRF_1!$BA$3:$BA$19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IRF_1!$BF$3:$BF$19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4-1578-4DCF-B933-88AAC16893D8}"/>
            </c:ext>
          </c:extLst>
        </c:ser>
        <c:dLbls>
          <c:showLegendKey val="0"/>
          <c:showVal val="0"/>
          <c:showCatName val="0"/>
          <c:showSerName val="0"/>
          <c:showPercent val="0"/>
          <c:showBubbleSize val="0"/>
        </c:dLbls>
        <c:marker val="1"/>
        <c:smooth val="0"/>
        <c:axId val="1613740424"/>
        <c:axId val="1613740816"/>
      </c:lineChart>
      <c:catAx>
        <c:axId val="1613740424"/>
        <c:scaling>
          <c:orientation val="minMax"/>
        </c:scaling>
        <c:delete val="0"/>
        <c:axPos val="b"/>
        <c:numFmt formatCode="General" sourceLinked="1"/>
        <c:majorTickMark val="none"/>
        <c:minorTickMark val="none"/>
        <c:tickLblPos val="low"/>
        <c:txPr>
          <a:bodyPr/>
          <a:lstStyle/>
          <a:p>
            <a:pPr>
              <a:defRPr sz="1200"/>
            </a:pPr>
            <a:endParaRPr lang="nl-BE"/>
          </a:p>
        </c:txPr>
        <c:crossAx val="1613740816"/>
        <c:crosses val="autoZero"/>
        <c:auto val="1"/>
        <c:lblAlgn val="ctr"/>
        <c:lblOffset val="100"/>
        <c:tickLblSkip val="4"/>
        <c:tickMarkSkip val="4"/>
        <c:noMultiLvlLbl val="0"/>
      </c:catAx>
      <c:valAx>
        <c:axId val="1613740816"/>
        <c:scaling>
          <c:orientation val="minMax"/>
          <c:max val="3"/>
          <c:min val="-2"/>
        </c:scaling>
        <c:delete val="0"/>
        <c:axPos val="l"/>
        <c:numFmt formatCode="General" sourceLinked="1"/>
        <c:majorTickMark val="out"/>
        <c:minorTickMark val="none"/>
        <c:tickLblPos val="nextTo"/>
        <c:txPr>
          <a:bodyPr/>
          <a:lstStyle/>
          <a:p>
            <a:pPr>
              <a:defRPr sz="1200"/>
            </a:pPr>
            <a:endParaRPr lang="nl-BE"/>
          </a:p>
        </c:txPr>
        <c:crossAx val="1613740424"/>
        <c:crosses val="autoZero"/>
        <c:crossBetween val="between"/>
        <c:majorUnit val="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IRF_1!$AB$2</c:f>
              <c:strCache>
                <c:ptCount val="1"/>
                <c:pt idx="0">
                  <c:v>UPP95</c:v>
                </c:pt>
              </c:strCache>
            </c:strRef>
          </c:tx>
          <c:spPr>
            <a:noFill/>
            <a:ln>
              <a:noFill/>
            </a:ln>
          </c:spPr>
          <c:cat>
            <c:numRef>
              <c:f>IRF_1!$AA$3:$AA$19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IRF_1!$AB$3:$AB$19</c:f>
              <c:numCache>
                <c:formatCode>General</c:formatCode>
                <c:ptCount val="17"/>
                <c:pt idx="0">
                  <c:v>-1.1437606126851165</c:v>
                </c:pt>
                <c:pt idx="1">
                  <c:v>-2.4311019002623335</c:v>
                </c:pt>
                <c:pt idx="2">
                  <c:v>-2.2644707208369397</c:v>
                </c:pt>
                <c:pt idx="3">
                  <c:v>-2.1730841636174647</c:v>
                </c:pt>
                <c:pt idx="4">
                  <c:v>-3.2072274616913301</c:v>
                </c:pt>
                <c:pt idx="5">
                  <c:v>-2.9684554150843301</c:v>
                </c:pt>
                <c:pt idx="6">
                  <c:v>-2.8254809486545787</c:v>
                </c:pt>
                <c:pt idx="7">
                  <c:v>-2.674227303796143</c:v>
                </c:pt>
                <c:pt idx="8">
                  <c:v>-2.0791707725764272</c:v>
                </c:pt>
                <c:pt idx="9">
                  <c:v>-2.21628129174261</c:v>
                </c:pt>
                <c:pt idx="10">
                  <c:v>-2.5658375398752695</c:v>
                </c:pt>
                <c:pt idx="11">
                  <c:v>-2.6236965640414773</c:v>
                </c:pt>
                <c:pt idx="12">
                  <c:v>-2.6223030166017893</c:v>
                </c:pt>
                <c:pt idx="13">
                  <c:v>-2.5933086240467045</c:v>
                </c:pt>
                <c:pt idx="14">
                  <c:v>-2.4470985479993717</c:v>
                </c:pt>
                <c:pt idx="15">
                  <c:v>-2.2461250285098249</c:v>
                </c:pt>
                <c:pt idx="16">
                  <c:v>-2.2574082455686457</c:v>
                </c:pt>
              </c:numCache>
            </c:numRef>
          </c:val>
          <c:extLst xmlns:c16r2="http://schemas.microsoft.com/office/drawing/2015/06/chart">
            <c:ext xmlns:c16="http://schemas.microsoft.com/office/drawing/2014/chart" uri="{C3380CC4-5D6E-409C-BE32-E72D297353CC}">
              <c16:uniqueId val="{00000000-D52A-4DE1-BE87-DC5842C828CC}"/>
            </c:ext>
          </c:extLst>
        </c:ser>
        <c:ser>
          <c:idx val="1"/>
          <c:order val="1"/>
          <c:tx>
            <c:strRef>
              <c:f>IRF_1!$AC$2</c:f>
              <c:strCache>
                <c:ptCount val="1"/>
                <c:pt idx="0">
                  <c:v>UPP84</c:v>
                </c:pt>
              </c:strCache>
            </c:strRef>
          </c:tx>
          <c:spPr>
            <a:solidFill>
              <a:schemeClr val="bg1">
                <a:lumMod val="85000"/>
              </a:schemeClr>
            </a:solidFill>
            <a:ln>
              <a:noFill/>
            </a:ln>
          </c:spPr>
          <c:cat>
            <c:numRef>
              <c:f>IRF_1!$AA$3:$AA$19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IRF_1!$AC$3:$AC$19</c:f>
              <c:numCache>
                <c:formatCode>General</c:formatCode>
                <c:ptCount val="17"/>
                <c:pt idx="0">
                  <c:v>0.41042633508628246</c:v>
                </c:pt>
                <c:pt idx="1">
                  <c:v>0.69047608036899999</c:v>
                </c:pt>
                <c:pt idx="2">
                  <c:v>0.80805126646725967</c:v>
                </c:pt>
                <c:pt idx="3">
                  <c:v>0.85586685785124272</c:v>
                </c:pt>
                <c:pt idx="4">
                  <c:v>0.85517334395159672</c:v>
                </c:pt>
                <c:pt idx="5">
                  <c:v>0.82029616085601553</c:v>
                </c:pt>
                <c:pt idx="6">
                  <c:v>0.83003976008676306</c:v>
                </c:pt>
                <c:pt idx="7">
                  <c:v>0.77613663151217493</c:v>
                </c:pt>
                <c:pt idx="8">
                  <c:v>0.71894693944855215</c:v>
                </c:pt>
                <c:pt idx="9">
                  <c:v>0.74277461817815738</c:v>
                </c:pt>
                <c:pt idx="10">
                  <c:v>0.74716410353260909</c:v>
                </c:pt>
                <c:pt idx="11">
                  <c:v>0.70180056120447598</c:v>
                </c:pt>
                <c:pt idx="12">
                  <c:v>0.7116575102418623</c:v>
                </c:pt>
                <c:pt idx="13">
                  <c:v>0.69495264551291203</c:v>
                </c:pt>
                <c:pt idx="14">
                  <c:v>0.68054185804553891</c:v>
                </c:pt>
                <c:pt idx="15">
                  <c:v>0.66163957656996719</c:v>
                </c:pt>
                <c:pt idx="16">
                  <c:v>0.64276436535923742</c:v>
                </c:pt>
              </c:numCache>
            </c:numRef>
          </c:val>
          <c:extLst xmlns:c16r2="http://schemas.microsoft.com/office/drawing/2015/06/chart">
            <c:ext xmlns:c16="http://schemas.microsoft.com/office/drawing/2014/chart" uri="{C3380CC4-5D6E-409C-BE32-E72D297353CC}">
              <c16:uniqueId val="{00000001-D52A-4DE1-BE87-DC5842C828CC}"/>
            </c:ext>
          </c:extLst>
        </c:ser>
        <c:ser>
          <c:idx val="2"/>
          <c:order val="2"/>
          <c:tx>
            <c:strRef>
              <c:f>IRF_1!$AD$2</c:f>
              <c:strCache>
                <c:ptCount val="1"/>
                <c:pt idx="0">
                  <c:v>LOW16</c:v>
                </c:pt>
              </c:strCache>
            </c:strRef>
          </c:tx>
          <c:spPr>
            <a:solidFill>
              <a:schemeClr val="bg1">
                <a:lumMod val="65000"/>
              </a:schemeClr>
            </a:solidFill>
            <a:ln>
              <a:noFill/>
            </a:ln>
          </c:spPr>
          <c:cat>
            <c:numRef>
              <c:f>IRF_1!$AA$3:$AA$19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IRF_1!$AD$3:$AD$19</c:f>
              <c:numCache>
                <c:formatCode>General</c:formatCode>
                <c:ptCount val="17"/>
                <c:pt idx="0">
                  <c:v>1.2261527948300937</c:v>
                </c:pt>
                <c:pt idx="1">
                  <c:v>1.9876140980550863</c:v>
                </c:pt>
                <c:pt idx="2">
                  <c:v>2.3043660641026604</c:v>
                </c:pt>
                <c:pt idx="3">
                  <c:v>2.5002156322716464</c:v>
                </c:pt>
                <c:pt idx="4">
                  <c:v>2.5398534449275054</c:v>
                </c:pt>
                <c:pt idx="5">
                  <c:v>2.5088950458038202</c:v>
                </c:pt>
                <c:pt idx="6">
                  <c:v>2.412189431127655</c:v>
                </c:pt>
                <c:pt idx="7">
                  <c:v>2.2949709211512355</c:v>
                </c:pt>
                <c:pt idx="8">
                  <c:v>2.2405280537748196</c:v>
                </c:pt>
                <c:pt idx="9">
                  <c:v>2.1844426748552128</c:v>
                </c:pt>
                <c:pt idx="10">
                  <c:v>2.1465979844743774</c:v>
                </c:pt>
                <c:pt idx="11">
                  <c:v>2.0690642320511783</c:v>
                </c:pt>
                <c:pt idx="12">
                  <c:v>2.0066675462074284</c:v>
                </c:pt>
                <c:pt idx="13">
                  <c:v>1.9425056479285865</c:v>
                </c:pt>
                <c:pt idx="14">
                  <c:v>1.8929466224174465</c:v>
                </c:pt>
                <c:pt idx="15">
                  <c:v>1.8311870722452692</c:v>
                </c:pt>
                <c:pt idx="16">
                  <c:v>1.8026605301541627</c:v>
                </c:pt>
              </c:numCache>
            </c:numRef>
          </c:val>
          <c:extLst xmlns:c16r2="http://schemas.microsoft.com/office/drawing/2015/06/chart">
            <c:ext xmlns:c16="http://schemas.microsoft.com/office/drawing/2014/chart" uri="{C3380CC4-5D6E-409C-BE32-E72D297353CC}">
              <c16:uniqueId val="{00000002-D52A-4DE1-BE87-DC5842C828CC}"/>
            </c:ext>
          </c:extLst>
        </c:ser>
        <c:ser>
          <c:idx val="3"/>
          <c:order val="3"/>
          <c:tx>
            <c:strRef>
              <c:f>IRF_1!$AE$2</c:f>
              <c:strCache>
                <c:ptCount val="1"/>
                <c:pt idx="0">
                  <c:v>LOW5</c:v>
                </c:pt>
              </c:strCache>
            </c:strRef>
          </c:tx>
          <c:spPr>
            <a:solidFill>
              <a:schemeClr val="bg1">
                <a:lumMod val="85000"/>
              </a:schemeClr>
            </a:solidFill>
            <a:ln>
              <a:noFill/>
            </a:ln>
          </c:spPr>
          <c:cat>
            <c:numRef>
              <c:f>IRF_1!$AA$3:$AA$19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IRF_1!$AE$3:$AE$19</c:f>
              <c:numCache>
                <c:formatCode>General</c:formatCode>
                <c:ptCount val="17"/>
                <c:pt idx="0">
                  <c:v>0.39180699461191815</c:v>
                </c:pt>
                <c:pt idx="1">
                  <c:v>0.68619136951968907</c:v>
                </c:pt>
                <c:pt idx="2">
                  <c:v>0.76044627200192672</c:v>
                </c:pt>
                <c:pt idx="3">
                  <c:v>0.86390029773660704</c:v>
                </c:pt>
                <c:pt idx="4">
                  <c:v>0.87381477017278231</c:v>
                </c:pt>
                <c:pt idx="5">
                  <c:v>0.8632446620225549</c:v>
                </c:pt>
                <c:pt idx="6">
                  <c:v>0.82243195461603946</c:v>
                </c:pt>
                <c:pt idx="7">
                  <c:v>0.75506387327438751</c:v>
                </c:pt>
                <c:pt idx="8">
                  <c:v>0.7694359477564181</c:v>
                </c:pt>
                <c:pt idx="9">
                  <c:v>0.72755480300908526</c:v>
                </c:pt>
                <c:pt idx="10">
                  <c:v>0.77455324549296911</c:v>
                </c:pt>
                <c:pt idx="11">
                  <c:v>0.7603465390781039</c:v>
                </c:pt>
                <c:pt idx="12">
                  <c:v>0.77783617437295782</c:v>
                </c:pt>
                <c:pt idx="13">
                  <c:v>0.75626013817085647</c:v>
                </c:pt>
                <c:pt idx="14">
                  <c:v>0.72884723903828186</c:v>
                </c:pt>
                <c:pt idx="15">
                  <c:v>0.73441235617656941</c:v>
                </c:pt>
                <c:pt idx="16">
                  <c:v>0.70051901455845611</c:v>
                </c:pt>
              </c:numCache>
            </c:numRef>
          </c:val>
          <c:extLst xmlns:c16r2="http://schemas.microsoft.com/office/drawing/2015/06/chart">
            <c:ext xmlns:c16="http://schemas.microsoft.com/office/drawing/2014/chart" uri="{C3380CC4-5D6E-409C-BE32-E72D297353CC}">
              <c16:uniqueId val="{00000003-D52A-4DE1-BE87-DC5842C828CC}"/>
            </c:ext>
          </c:extLst>
        </c:ser>
        <c:dLbls>
          <c:showLegendKey val="0"/>
          <c:showVal val="0"/>
          <c:showCatName val="0"/>
          <c:showSerName val="0"/>
          <c:showPercent val="0"/>
          <c:showBubbleSize val="0"/>
        </c:dLbls>
        <c:axId val="1613741600"/>
        <c:axId val="1613741992"/>
      </c:areaChart>
      <c:lineChart>
        <c:grouping val="standard"/>
        <c:varyColors val="0"/>
        <c:ser>
          <c:idx val="4"/>
          <c:order val="4"/>
          <c:tx>
            <c:strRef>
              <c:f>IRF_1!$AF$2</c:f>
              <c:strCache>
                <c:ptCount val="1"/>
                <c:pt idx="0">
                  <c:v>MEDIAN</c:v>
                </c:pt>
              </c:strCache>
            </c:strRef>
          </c:tx>
          <c:spPr>
            <a:ln w="38100">
              <a:solidFill>
                <a:schemeClr val="accent1">
                  <a:lumMod val="75000"/>
                </a:schemeClr>
              </a:solidFill>
            </a:ln>
          </c:spPr>
          <c:marker>
            <c:symbol val="none"/>
          </c:marker>
          <c:cat>
            <c:numRef>
              <c:f>IRF_1!$AA$3:$AA$19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IRF_1!$AF$3:$AF$19</c:f>
              <c:numCache>
                <c:formatCode>General</c:formatCode>
                <c:ptCount val="17"/>
                <c:pt idx="0">
                  <c:v>-0.12476775397887857</c:v>
                </c:pt>
                <c:pt idx="1">
                  <c:v>-0.75959159694556866</c:v>
                </c:pt>
                <c:pt idx="2">
                  <c:v>-0.30015968678511906</c:v>
                </c:pt>
                <c:pt idx="3">
                  <c:v>-5.2219425766385455E-2</c:v>
                </c:pt>
                <c:pt idx="4">
                  <c:v>-1.0788578719442701</c:v>
                </c:pt>
                <c:pt idx="5">
                  <c:v>-0.87868421129188667</c:v>
                </c:pt>
                <c:pt idx="6">
                  <c:v>-0.79479488378312124</c:v>
                </c:pt>
                <c:pt idx="7">
                  <c:v>-0.77320604406741889</c:v>
                </c:pt>
                <c:pt idx="8">
                  <c:v>-0.24861465889013176</c:v>
                </c:pt>
                <c:pt idx="9">
                  <c:v>-0.41408806761447509</c:v>
                </c:pt>
                <c:pt idx="10">
                  <c:v>-0.77233071956280053</c:v>
                </c:pt>
                <c:pt idx="11">
                  <c:v>-0.90669543632138527</c:v>
                </c:pt>
                <c:pt idx="12">
                  <c:v>-0.93400139275356642</c:v>
                </c:pt>
                <c:pt idx="13">
                  <c:v>-0.94676989209056783</c:v>
                </c:pt>
                <c:pt idx="14">
                  <c:v>-0.842507821695194</c:v>
                </c:pt>
                <c:pt idx="15">
                  <c:v>-0.68979537848060768</c:v>
                </c:pt>
                <c:pt idx="16">
                  <c:v>-0.74157190291535646</c:v>
                </c:pt>
              </c:numCache>
            </c:numRef>
          </c:val>
          <c:smooth val="0"/>
          <c:extLst xmlns:c16r2="http://schemas.microsoft.com/office/drawing/2015/06/chart">
            <c:ext xmlns:c16="http://schemas.microsoft.com/office/drawing/2014/chart" uri="{C3380CC4-5D6E-409C-BE32-E72D297353CC}">
              <c16:uniqueId val="{00000004-D52A-4DE1-BE87-DC5842C828CC}"/>
            </c:ext>
          </c:extLst>
        </c:ser>
        <c:dLbls>
          <c:showLegendKey val="0"/>
          <c:showVal val="0"/>
          <c:showCatName val="0"/>
          <c:showSerName val="0"/>
          <c:showPercent val="0"/>
          <c:showBubbleSize val="0"/>
        </c:dLbls>
        <c:marker val="1"/>
        <c:smooth val="0"/>
        <c:axId val="1613741600"/>
        <c:axId val="1613741992"/>
      </c:lineChart>
      <c:catAx>
        <c:axId val="1613741600"/>
        <c:scaling>
          <c:orientation val="minMax"/>
        </c:scaling>
        <c:delete val="0"/>
        <c:axPos val="b"/>
        <c:numFmt formatCode="General" sourceLinked="1"/>
        <c:majorTickMark val="none"/>
        <c:minorTickMark val="none"/>
        <c:tickLblPos val="low"/>
        <c:txPr>
          <a:bodyPr/>
          <a:lstStyle/>
          <a:p>
            <a:pPr>
              <a:defRPr sz="1200"/>
            </a:pPr>
            <a:endParaRPr lang="nl-BE"/>
          </a:p>
        </c:txPr>
        <c:crossAx val="1613741992"/>
        <c:crosses val="autoZero"/>
        <c:auto val="1"/>
        <c:lblAlgn val="ctr"/>
        <c:lblOffset val="100"/>
        <c:tickLblSkip val="4"/>
        <c:tickMarkSkip val="4"/>
        <c:noMultiLvlLbl val="0"/>
      </c:catAx>
      <c:valAx>
        <c:axId val="1613741992"/>
        <c:scaling>
          <c:orientation val="minMax"/>
          <c:max val="3"/>
          <c:min val="-4"/>
        </c:scaling>
        <c:delete val="0"/>
        <c:axPos val="l"/>
        <c:numFmt formatCode="#,##0" sourceLinked="0"/>
        <c:majorTickMark val="out"/>
        <c:minorTickMark val="none"/>
        <c:tickLblPos val="nextTo"/>
        <c:txPr>
          <a:bodyPr/>
          <a:lstStyle/>
          <a:p>
            <a:pPr>
              <a:defRPr sz="1200"/>
            </a:pPr>
            <a:endParaRPr lang="nl-BE"/>
          </a:p>
        </c:txPr>
        <c:crossAx val="1613741600"/>
        <c:crosses val="autoZero"/>
        <c:crossBetween val="between"/>
        <c:majorUnit val="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IRF_1!$AO$2</c:f>
              <c:strCache>
                <c:ptCount val="1"/>
                <c:pt idx="0">
                  <c:v>UPP95</c:v>
                </c:pt>
              </c:strCache>
            </c:strRef>
          </c:tx>
          <c:spPr>
            <a:noFill/>
            <a:ln>
              <a:noFill/>
            </a:ln>
          </c:spPr>
          <c:cat>
            <c:numRef>
              <c:f>IRF_1!$AN$3:$AN$19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IRF_1!$AO$3:$AO$19</c:f>
              <c:numCache>
                <c:formatCode>General</c:formatCode>
                <c:ptCount val="17"/>
                <c:pt idx="0">
                  <c:v>-0.13155370343642633</c:v>
                </c:pt>
                <c:pt idx="1">
                  <c:v>-0.14352368076698599</c:v>
                </c:pt>
                <c:pt idx="2">
                  <c:v>-0.34658838837150091</c:v>
                </c:pt>
                <c:pt idx="3">
                  <c:v>-0.50854791826779311</c:v>
                </c:pt>
                <c:pt idx="4">
                  <c:v>-0.65705488023325032</c:v>
                </c:pt>
                <c:pt idx="5">
                  <c:v>-0.73333606317978584</c:v>
                </c:pt>
                <c:pt idx="6">
                  <c:v>-0.69386827771317439</c:v>
                </c:pt>
                <c:pt idx="7">
                  <c:v>-0.66509997338798188</c:v>
                </c:pt>
                <c:pt idx="8">
                  <c:v>-0.59919018586130202</c:v>
                </c:pt>
                <c:pt idx="9">
                  <c:v>-0.56865794768800271</c:v>
                </c:pt>
                <c:pt idx="10">
                  <c:v>-0.55306040526539246</c:v>
                </c:pt>
                <c:pt idx="11">
                  <c:v>-0.52443555490919758</c:v>
                </c:pt>
                <c:pt idx="12">
                  <c:v>-0.50222417333947789</c:v>
                </c:pt>
                <c:pt idx="13">
                  <c:v>-0.45890355884643447</c:v>
                </c:pt>
                <c:pt idx="14">
                  <c:v>-0.43858820950697192</c:v>
                </c:pt>
                <c:pt idx="15">
                  <c:v>-0.41942280594991171</c:v>
                </c:pt>
                <c:pt idx="16">
                  <c:v>-0.4102949592691616</c:v>
                </c:pt>
              </c:numCache>
            </c:numRef>
          </c:val>
          <c:extLst xmlns:c16r2="http://schemas.microsoft.com/office/drawing/2015/06/chart">
            <c:ext xmlns:c16="http://schemas.microsoft.com/office/drawing/2014/chart" uri="{C3380CC4-5D6E-409C-BE32-E72D297353CC}">
              <c16:uniqueId val="{00000000-49C0-4F5D-8966-ED9F7B386FAD}"/>
            </c:ext>
          </c:extLst>
        </c:ser>
        <c:ser>
          <c:idx val="1"/>
          <c:order val="1"/>
          <c:tx>
            <c:strRef>
              <c:f>IRF_1!$AP$2</c:f>
              <c:strCache>
                <c:ptCount val="1"/>
                <c:pt idx="0">
                  <c:v>UPP84</c:v>
                </c:pt>
              </c:strCache>
            </c:strRef>
          </c:tx>
          <c:spPr>
            <a:solidFill>
              <a:schemeClr val="bg1">
                <a:lumMod val="85000"/>
              </a:schemeClr>
            </a:solidFill>
            <a:ln>
              <a:noFill/>
            </a:ln>
          </c:spPr>
          <c:cat>
            <c:numRef>
              <c:f>IRF_1!$AN$3:$AN$19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IRF_1!$AP$3:$AP$19</c:f>
              <c:numCache>
                <c:formatCode>General</c:formatCode>
                <c:ptCount val="17"/>
                <c:pt idx="0">
                  <c:v>3.653017743815648E-2</c:v>
                </c:pt>
                <c:pt idx="1">
                  <c:v>5.9257910760426746E-2</c:v>
                </c:pt>
                <c:pt idx="2">
                  <c:v>8.0078976365526466E-2</c:v>
                </c:pt>
                <c:pt idx="3">
                  <c:v>9.4495581323087219E-2</c:v>
                </c:pt>
                <c:pt idx="4">
                  <c:v>0.10778036579374073</c:v>
                </c:pt>
                <c:pt idx="5">
                  <c:v>0.11284101713263894</c:v>
                </c:pt>
                <c:pt idx="6">
                  <c:v>0.12227366145055607</c:v>
                </c:pt>
                <c:pt idx="7">
                  <c:v>0.127509943180239</c:v>
                </c:pt>
                <c:pt idx="8">
                  <c:v>0.12748663043035707</c:v>
                </c:pt>
                <c:pt idx="9">
                  <c:v>0.13071639953997655</c:v>
                </c:pt>
                <c:pt idx="10">
                  <c:v>0.13348602380484725</c:v>
                </c:pt>
                <c:pt idx="11">
                  <c:v>0.13000021874163314</c:v>
                </c:pt>
                <c:pt idx="12">
                  <c:v>0.13037513187295563</c:v>
                </c:pt>
                <c:pt idx="13">
                  <c:v>0.12911470749389703</c:v>
                </c:pt>
                <c:pt idx="14">
                  <c:v>0.12476182268419111</c:v>
                </c:pt>
                <c:pt idx="15">
                  <c:v>0.1259738990978202</c:v>
                </c:pt>
                <c:pt idx="16">
                  <c:v>0.12251324802989921</c:v>
                </c:pt>
              </c:numCache>
            </c:numRef>
          </c:val>
          <c:extLst xmlns:c16r2="http://schemas.microsoft.com/office/drawing/2015/06/chart">
            <c:ext xmlns:c16="http://schemas.microsoft.com/office/drawing/2014/chart" uri="{C3380CC4-5D6E-409C-BE32-E72D297353CC}">
              <c16:uniqueId val="{00000001-49C0-4F5D-8966-ED9F7B386FAD}"/>
            </c:ext>
          </c:extLst>
        </c:ser>
        <c:ser>
          <c:idx val="2"/>
          <c:order val="2"/>
          <c:tx>
            <c:strRef>
              <c:f>IRF_1!$AQ$2</c:f>
              <c:strCache>
                <c:ptCount val="1"/>
                <c:pt idx="0">
                  <c:v>LOW16</c:v>
                </c:pt>
              </c:strCache>
            </c:strRef>
          </c:tx>
          <c:spPr>
            <a:solidFill>
              <a:schemeClr val="bg1">
                <a:lumMod val="65000"/>
              </a:schemeClr>
            </a:solidFill>
            <a:ln>
              <a:noFill/>
            </a:ln>
          </c:spPr>
          <c:cat>
            <c:numRef>
              <c:f>IRF_1!$AN$3:$AN$19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IRF_1!$AQ$3:$AQ$19</c:f>
              <c:numCache>
                <c:formatCode>General</c:formatCode>
                <c:ptCount val="17"/>
                <c:pt idx="0">
                  <c:v>0.10656991048657248</c:v>
                </c:pt>
                <c:pt idx="1">
                  <c:v>0.17838169133345932</c:v>
                </c:pt>
                <c:pt idx="2">
                  <c:v>0.23152836190868364</c:v>
                </c:pt>
                <c:pt idx="3">
                  <c:v>0.26797420148334428</c:v>
                </c:pt>
                <c:pt idx="4">
                  <c:v>0.29151929060618614</c:v>
                </c:pt>
                <c:pt idx="5">
                  <c:v>0.31076514531597954</c:v>
                </c:pt>
                <c:pt idx="6">
                  <c:v>0.31990547472456055</c:v>
                </c:pt>
                <c:pt idx="7">
                  <c:v>0.32080436183870664</c:v>
                </c:pt>
                <c:pt idx="8">
                  <c:v>0.32380432365504164</c:v>
                </c:pt>
                <c:pt idx="9">
                  <c:v>0.31926392040827106</c:v>
                </c:pt>
                <c:pt idx="10">
                  <c:v>0.32062275562302572</c:v>
                </c:pt>
                <c:pt idx="11">
                  <c:v>0.31847037657839816</c:v>
                </c:pt>
                <c:pt idx="12">
                  <c:v>0.31571071654609528</c:v>
                </c:pt>
                <c:pt idx="13">
                  <c:v>0.31493547546732642</c:v>
                </c:pt>
                <c:pt idx="14">
                  <c:v>0.31274675915664885</c:v>
                </c:pt>
                <c:pt idx="15">
                  <c:v>0.30483763120188123</c:v>
                </c:pt>
                <c:pt idx="16">
                  <c:v>0.302677141666847</c:v>
                </c:pt>
              </c:numCache>
            </c:numRef>
          </c:val>
          <c:extLst xmlns:c16r2="http://schemas.microsoft.com/office/drawing/2015/06/chart">
            <c:ext xmlns:c16="http://schemas.microsoft.com/office/drawing/2014/chart" uri="{C3380CC4-5D6E-409C-BE32-E72D297353CC}">
              <c16:uniqueId val="{00000002-49C0-4F5D-8966-ED9F7B386FAD}"/>
            </c:ext>
          </c:extLst>
        </c:ser>
        <c:ser>
          <c:idx val="3"/>
          <c:order val="3"/>
          <c:tx>
            <c:strRef>
              <c:f>IRF_1!$AR$2</c:f>
              <c:strCache>
                <c:ptCount val="1"/>
                <c:pt idx="0">
                  <c:v>LOW5</c:v>
                </c:pt>
              </c:strCache>
            </c:strRef>
          </c:tx>
          <c:spPr>
            <a:solidFill>
              <a:schemeClr val="bg1">
                <a:lumMod val="85000"/>
              </a:schemeClr>
            </a:solidFill>
            <a:ln>
              <a:noFill/>
            </a:ln>
          </c:spPr>
          <c:cat>
            <c:numRef>
              <c:f>IRF_1!$AN$3:$AN$19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IRF_1!$AR$3:$AR$19</c:f>
              <c:numCache>
                <c:formatCode>General</c:formatCode>
                <c:ptCount val="17"/>
                <c:pt idx="0">
                  <c:v>3.4653192025327073E-2</c:v>
                </c:pt>
                <c:pt idx="1">
                  <c:v>5.9310410836850097E-2</c:v>
                </c:pt>
                <c:pt idx="2">
                  <c:v>7.8416227762397261E-2</c:v>
                </c:pt>
                <c:pt idx="3">
                  <c:v>8.8150816830211365E-2</c:v>
                </c:pt>
                <c:pt idx="4">
                  <c:v>9.4982509365423518E-2</c:v>
                </c:pt>
                <c:pt idx="5">
                  <c:v>9.636911142077953E-2</c:v>
                </c:pt>
                <c:pt idx="6">
                  <c:v>9.4125203507220867E-2</c:v>
                </c:pt>
                <c:pt idx="7">
                  <c:v>9.4737490305918381E-2</c:v>
                </c:pt>
                <c:pt idx="8">
                  <c:v>9.8964642761699806E-2</c:v>
                </c:pt>
                <c:pt idx="9">
                  <c:v>0.10246471729038048</c:v>
                </c:pt>
                <c:pt idx="10">
                  <c:v>9.8464966404496312E-2</c:v>
                </c:pt>
                <c:pt idx="11">
                  <c:v>0.10446649029016203</c:v>
                </c:pt>
                <c:pt idx="12">
                  <c:v>0.10431586390223002</c:v>
                </c:pt>
                <c:pt idx="13">
                  <c:v>9.6299730653735871E-2</c:v>
                </c:pt>
                <c:pt idx="14">
                  <c:v>9.288645080505803E-2</c:v>
                </c:pt>
                <c:pt idx="15">
                  <c:v>0.10152599943877627</c:v>
                </c:pt>
                <c:pt idx="16">
                  <c:v>0.101264095612216</c:v>
                </c:pt>
              </c:numCache>
            </c:numRef>
          </c:val>
          <c:extLst xmlns:c16r2="http://schemas.microsoft.com/office/drawing/2015/06/chart">
            <c:ext xmlns:c16="http://schemas.microsoft.com/office/drawing/2014/chart" uri="{C3380CC4-5D6E-409C-BE32-E72D297353CC}">
              <c16:uniqueId val="{00000003-49C0-4F5D-8966-ED9F7B386FAD}"/>
            </c:ext>
          </c:extLst>
        </c:ser>
        <c:dLbls>
          <c:showLegendKey val="0"/>
          <c:showVal val="0"/>
          <c:showCatName val="0"/>
          <c:showSerName val="0"/>
          <c:showPercent val="0"/>
          <c:showBubbleSize val="0"/>
        </c:dLbls>
        <c:axId val="1613742776"/>
        <c:axId val="1613743168"/>
      </c:areaChart>
      <c:lineChart>
        <c:grouping val="standard"/>
        <c:varyColors val="0"/>
        <c:ser>
          <c:idx val="4"/>
          <c:order val="4"/>
          <c:tx>
            <c:strRef>
              <c:f>IRF_1!$AS$2</c:f>
              <c:strCache>
                <c:ptCount val="1"/>
                <c:pt idx="0">
                  <c:v>MEDIAN</c:v>
                </c:pt>
              </c:strCache>
            </c:strRef>
          </c:tx>
          <c:spPr>
            <a:ln w="38100">
              <a:solidFill>
                <a:schemeClr val="accent1">
                  <a:lumMod val="75000"/>
                </a:schemeClr>
              </a:solidFill>
            </a:ln>
          </c:spPr>
          <c:marker>
            <c:symbol val="none"/>
          </c:marker>
          <c:cat>
            <c:numRef>
              <c:f>IRF_1!$AN$3:$AN$19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IRF_1!$AS$3:$AS$19</c:f>
              <c:numCache>
                <c:formatCode>General</c:formatCode>
                <c:ptCount val="17"/>
                <c:pt idx="0">
                  <c:v>-4.1582338555540423E-2</c:v>
                </c:pt>
                <c:pt idx="1">
                  <c:v>3.6350713763719077E-3</c:v>
                </c:pt>
                <c:pt idx="2">
                  <c:v>-0.15004437850585101</c:v>
                </c:pt>
                <c:pt idx="3">
                  <c:v>-0.27995482811272121</c:v>
                </c:pt>
                <c:pt idx="4">
                  <c:v>-0.39901659054259658</c:v>
                </c:pt>
                <c:pt idx="5">
                  <c:v>-0.45766977431466249</c:v>
                </c:pt>
                <c:pt idx="6">
                  <c:v>-0.40475769710956538</c:v>
                </c:pt>
                <c:pt idx="7">
                  <c:v>-0.36881958717805741</c:v>
                </c:pt>
                <c:pt idx="8">
                  <c:v>-0.30103973170324821</c:v>
                </c:pt>
                <c:pt idx="9">
                  <c:v>-0.26772597194228648</c:v>
                </c:pt>
                <c:pt idx="10">
                  <c:v>-0.25039756476041275</c:v>
                </c:pt>
                <c:pt idx="11">
                  <c:v>-0.22756111332942289</c:v>
                </c:pt>
                <c:pt idx="12">
                  <c:v>-0.20778709560670508</c:v>
                </c:pt>
                <c:pt idx="13">
                  <c:v>-0.16781572067622844</c:v>
                </c:pt>
                <c:pt idx="14">
                  <c:v>-0.15448416550477287</c:v>
                </c:pt>
                <c:pt idx="15">
                  <c:v>-0.13761577802539893</c:v>
                </c:pt>
                <c:pt idx="16">
                  <c:v>-0.13190781761104547</c:v>
                </c:pt>
              </c:numCache>
            </c:numRef>
          </c:val>
          <c:smooth val="0"/>
          <c:extLst xmlns:c16r2="http://schemas.microsoft.com/office/drawing/2015/06/chart">
            <c:ext xmlns:c16="http://schemas.microsoft.com/office/drawing/2014/chart" uri="{C3380CC4-5D6E-409C-BE32-E72D297353CC}">
              <c16:uniqueId val="{00000004-49C0-4F5D-8966-ED9F7B386FAD}"/>
            </c:ext>
          </c:extLst>
        </c:ser>
        <c:dLbls>
          <c:showLegendKey val="0"/>
          <c:showVal val="0"/>
          <c:showCatName val="0"/>
          <c:showSerName val="0"/>
          <c:showPercent val="0"/>
          <c:showBubbleSize val="0"/>
        </c:dLbls>
        <c:marker val="1"/>
        <c:smooth val="0"/>
        <c:axId val="1613742776"/>
        <c:axId val="1613743168"/>
      </c:lineChart>
      <c:catAx>
        <c:axId val="1613742776"/>
        <c:scaling>
          <c:orientation val="minMax"/>
        </c:scaling>
        <c:delete val="0"/>
        <c:axPos val="b"/>
        <c:numFmt formatCode="General" sourceLinked="1"/>
        <c:majorTickMark val="none"/>
        <c:minorTickMark val="none"/>
        <c:tickLblPos val="low"/>
        <c:txPr>
          <a:bodyPr/>
          <a:lstStyle/>
          <a:p>
            <a:pPr>
              <a:defRPr sz="1200"/>
            </a:pPr>
            <a:endParaRPr lang="nl-BE"/>
          </a:p>
        </c:txPr>
        <c:crossAx val="1613743168"/>
        <c:crosses val="autoZero"/>
        <c:auto val="1"/>
        <c:lblAlgn val="ctr"/>
        <c:lblOffset val="100"/>
        <c:tickLblSkip val="4"/>
        <c:tickMarkSkip val="4"/>
        <c:noMultiLvlLbl val="0"/>
      </c:catAx>
      <c:valAx>
        <c:axId val="1613743168"/>
        <c:scaling>
          <c:orientation val="minMax"/>
          <c:max val="0.2"/>
          <c:min val="-0.8"/>
        </c:scaling>
        <c:delete val="0"/>
        <c:axPos val="l"/>
        <c:numFmt formatCode="#,##0.0" sourceLinked="0"/>
        <c:majorTickMark val="out"/>
        <c:minorTickMark val="none"/>
        <c:tickLblPos val="nextTo"/>
        <c:txPr>
          <a:bodyPr/>
          <a:lstStyle/>
          <a:p>
            <a:pPr>
              <a:defRPr sz="1200"/>
            </a:pPr>
            <a:endParaRPr lang="nl-BE"/>
          </a:p>
        </c:txPr>
        <c:crossAx val="1613742776"/>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IRF_1!$BO$2</c:f>
              <c:strCache>
                <c:ptCount val="1"/>
                <c:pt idx="0">
                  <c:v>UPP95</c:v>
                </c:pt>
              </c:strCache>
            </c:strRef>
          </c:tx>
          <c:spPr>
            <a:noFill/>
            <a:ln>
              <a:noFill/>
            </a:ln>
          </c:spPr>
          <c:cat>
            <c:numRef>
              <c:f>IRF_1!$BN$3:$BN$19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IRF_1!$BO$3:$BO$19</c:f>
              <c:numCache>
                <c:formatCode>General</c:formatCode>
                <c:ptCount val="17"/>
                <c:pt idx="0">
                  <c:v>-5.1560206607449512E-2</c:v>
                </c:pt>
                <c:pt idx="1">
                  <c:v>-0.10889953516324881</c:v>
                </c:pt>
                <c:pt idx="2">
                  <c:v>-0.26679874803466885</c:v>
                </c:pt>
                <c:pt idx="3">
                  <c:v>-0.35348186143773425</c:v>
                </c:pt>
                <c:pt idx="4">
                  <c:v>-0.37723630064537783</c:v>
                </c:pt>
                <c:pt idx="5">
                  <c:v>-0.46121663435810312</c:v>
                </c:pt>
                <c:pt idx="6">
                  <c:v>-0.4637894739137568</c:v>
                </c:pt>
                <c:pt idx="7">
                  <c:v>-0.44250058356653876</c:v>
                </c:pt>
                <c:pt idx="8">
                  <c:v>-0.41809411037754241</c:v>
                </c:pt>
                <c:pt idx="9">
                  <c:v>-0.38397046884540209</c:v>
                </c:pt>
                <c:pt idx="10">
                  <c:v>-0.35845510227853616</c:v>
                </c:pt>
                <c:pt idx="11">
                  <c:v>-0.32531895590507098</c:v>
                </c:pt>
                <c:pt idx="12">
                  <c:v>-0.30040566159164089</c:v>
                </c:pt>
                <c:pt idx="13">
                  <c:v>-0.27277324146448817</c:v>
                </c:pt>
                <c:pt idx="14">
                  <c:v>-0.2431252859099636</c:v>
                </c:pt>
                <c:pt idx="15">
                  <c:v>-0.23208941196521918</c:v>
                </c:pt>
                <c:pt idx="16">
                  <c:v>-0.22695446313172085</c:v>
                </c:pt>
              </c:numCache>
            </c:numRef>
          </c:val>
          <c:extLst xmlns:c16r2="http://schemas.microsoft.com/office/drawing/2015/06/chart">
            <c:ext xmlns:c16="http://schemas.microsoft.com/office/drawing/2014/chart" uri="{C3380CC4-5D6E-409C-BE32-E72D297353CC}">
              <c16:uniqueId val="{00000000-4893-424C-B8A1-1E53A041F8D0}"/>
            </c:ext>
          </c:extLst>
        </c:ser>
        <c:ser>
          <c:idx val="1"/>
          <c:order val="1"/>
          <c:tx>
            <c:strRef>
              <c:f>IRF_1!$BP$2</c:f>
              <c:strCache>
                <c:ptCount val="1"/>
                <c:pt idx="0">
                  <c:v>UPP84</c:v>
                </c:pt>
              </c:strCache>
            </c:strRef>
          </c:tx>
          <c:spPr>
            <a:solidFill>
              <a:schemeClr val="bg1">
                <a:lumMod val="85000"/>
              </a:schemeClr>
            </a:solidFill>
            <a:ln>
              <a:noFill/>
            </a:ln>
          </c:spPr>
          <c:cat>
            <c:numRef>
              <c:f>IRF_1!$BN$3:$BN$19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IRF_1!$BP$3:$BP$19</c:f>
              <c:numCache>
                <c:formatCode>General</c:formatCode>
                <c:ptCount val="17"/>
                <c:pt idx="0">
                  <c:v>2.6385048253066101E-2</c:v>
                </c:pt>
                <c:pt idx="1">
                  <c:v>3.8540022517084188E-2</c:v>
                </c:pt>
                <c:pt idx="2">
                  <c:v>5.1390911076972606E-2</c:v>
                </c:pt>
                <c:pt idx="3">
                  <c:v>6.0932119279622221E-2</c:v>
                </c:pt>
                <c:pt idx="4">
                  <c:v>6.9579008041551094E-2</c:v>
                </c:pt>
                <c:pt idx="5">
                  <c:v>7.7994243490369597E-2</c:v>
                </c:pt>
                <c:pt idx="6">
                  <c:v>8.1955636364316853E-2</c:v>
                </c:pt>
                <c:pt idx="7">
                  <c:v>9.0430109936492975E-2</c:v>
                </c:pt>
                <c:pt idx="8">
                  <c:v>9.9252602731678519E-2</c:v>
                </c:pt>
                <c:pt idx="9">
                  <c:v>0.10353506350130731</c:v>
                </c:pt>
                <c:pt idx="10">
                  <c:v>0.10228085821484667</c:v>
                </c:pt>
                <c:pt idx="11">
                  <c:v>0.10270881120035888</c:v>
                </c:pt>
                <c:pt idx="12">
                  <c:v>0.1041508450479747</c:v>
                </c:pt>
                <c:pt idx="13">
                  <c:v>9.7667437217543979E-2</c:v>
                </c:pt>
                <c:pt idx="14">
                  <c:v>9.4590229060579151E-2</c:v>
                </c:pt>
                <c:pt idx="15">
                  <c:v>9.1874010370079334E-2</c:v>
                </c:pt>
                <c:pt idx="16">
                  <c:v>9.1027733128942329E-2</c:v>
                </c:pt>
              </c:numCache>
            </c:numRef>
          </c:val>
          <c:extLst xmlns:c16r2="http://schemas.microsoft.com/office/drawing/2015/06/chart">
            <c:ext xmlns:c16="http://schemas.microsoft.com/office/drawing/2014/chart" uri="{C3380CC4-5D6E-409C-BE32-E72D297353CC}">
              <c16:uniqueId val="{00000001-4893-424C-B8A1-1E53A041F8D0}"/>
            </c:ext>
          </c:extLst>
        </c:ser>
        <c:ser>
          <c:idx val="2"/>
          <c:order val="2"/>
          <c:tx>
            <c:strRef>
              <c:f>IRF_1!$BQ$2</c:f>
              <c:strCache>
                <c:ptCount val="1"/>
                <c:pt idx="0">
                  <c:v>LOW16</c:v>
                </c:pt>
              </c:strCache>
            </c:strRef>
          </c:tx>
          <c:spPr>
            <a:solidFill>
              <a:schemeClr val="bg1">
                <a:lumMod val="65000"/>
              </a:schemeClr>
            </a:solidFill>
            <a:ln>
              <a:noFill/>
            </a:ln>
          </c:spPr>
          <c:cat>
            <c:numRef>
              <c:f>IRF_1!$BN$3:$BN$19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IRF_1!$BQ$3:$BQ$19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2-4893-424C-B8A1-1E53A041F8D0}"/>
            </c:ext>
          </c:extLst>
        </c:ser>
        <c:ser>
          <c:idx val="3"/>
          <c:order val="3"/>
          <c:tx>
            <c:strRef>
              <c:f>IRF_1!$BR$2</c:f>
              <c:strCache>
                <c:ptCount val="1"/>
                <c:pt idx="0">
                  <c:v>LOW5</c:v>
                </c:pt>
              </c:strCache>
            </c:strRef>
          </c:tx>
          <c:spPr>
            <a:solidFill>
              <a:schemeClr val="bg1">
                <a:lumMod val="85000"/>
              </a:schemeClr>
            </a:solidFill>
            <a:ln>
              <a:noFill/>
            </a:ln>
          </c:spPr>
          <c:cat>
            <c:numRef>
              <c:f>IRF_1!$BN$3:$BN$19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IRF_1!$BR$3:$BR$19</c:f>
              <c:numCache>
                <c:formatCode>General</c:formatCode>
                <c:ptCount val="17"/>
                <c:pt idx="0">
                  <c:v>2.7474623831677116E-2</c:v>
                </c:pt>
                <c:pt idx="1">
                  <c:v>3.8717233417066149E-2</c:v>
                </c:pt>
                <c:pt idx="2">
                  <c:v>4.7843466472649226E-2</c:v>
                </c:pt>
                <c:pt idx="3">
                  <c:v>5.5022874127344745E-2</c:v>
                </c:pt>
                <c:pt idx="4">
                  <c:v>6.0658201203749762E-2</c:v>
                </c:pt>
                <c:pt idx="5">
                  <c:v>6.6159498430109986E-2</c:v>
                </c:pt>
                <c:pt idx="6">
                  <c:v>7.0400342159604168E-2</c:v>
                </c:pt>
                <c:pt idx="7">
                  <c:v>7.220934076716945E-2</c:v>
                </c:pt>
                <c:pt idx="8">
                  <c:v>7.3771858558457359E-2</c:v>
                </c:pt>
                <c:pt idx="9">
                  <c:v>7.647965544096974E-2</c:v>
                </c:pt>
                <c:pt idx="10">
                  <c:v>7.5620310458965556E-2</c:v>
                </c:pt>
                <c:pt idx="11">
                  <c:v>7.9404073022570187E-2</c:v>
                </c:pt>
                <c:pt idx="12">
                  <c:v>7.98582344392956E-2</c:v>
                </c:pt>
                <c:pt idx="13">
                  <c:v>8.3479538688342431E-2</c:v>
                </c:pt>
                <c:pt idx="14">
                  <c:v>8.2953691238865035E-2</c:v>
                </c:pt>
                <c:pt idx="15">
                  <c:v>8.1936800426556128E-2</c:v>
                </c:pt>
                <c:pt idx="16">
                  <c:v>8.3711273416342796E-2</c:v>
                </c:pt>
              </c:numCache>
            </c:numRef>
          </c:val>
          <c:extLst xmlns:c16r2="http://schemas.microsoft.com/office/drawing/2015/06/chart">
            <c:ext xmlns:c16="http://schemas.microsoft.com/office/drawing/2014/chart" uri="{C3380CC4-5D6E-409C-BE32-E72D297353CC}">
              <c16:uniqueId val="{00000003-4893-424C-B8A1-1E53A041F8D0}"/>
            </c:ext>
          </c:extLst>
        </c:ser>
        <c:dLbls>
          <c:showLegendKey val="0"/>
          <c:showVal val="0"/>
          <c:showCatName val="0"/>
          <c:showSerName val="0"/>
          <c:showPercent val="0"/>
          <c:showBubbleSize val="0"/>
        </c:dLbls>
        <c:axId val="1613743952"/>
        <c:axId val="1613744344"/>
      </c:areaChart>
      <c:lineChart>
        <c:grouping val="standard"/>
        <c:varyColors val="0"/>
        <c:ser>
          <c:idx val="4"/>
          <c:order val="4"/>
          <c:tx>
            <c:strRef>
              <c:f>IRF_1!$BS$2</c:f>
              <c:strCache>
                <c:ptCount val="1"/>
                <c:pt idx="0">
                  <c:v>MEDIAN</c:v>
                </c:pt>
              </c:strCache>
            </c:strRef>
          </c:tx>
          <c:spPr>
            <a:ln w="38100">
              <a:solidFill>
                <a:schemeClr val="accent1">
                  <a:lumMod val="75000"/>
                </a:schemeClr>
              </a:solidFill>
            </a:ln>
          </c:spPr>
          <c:marker>
            <c:symbol val="none"/>
          </c:marker>
          <c:cat>
            <c:numRef>
              <c:f>IRF_1!$BN$3:$BN$19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IRF_1!$BS$3:$BS$19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4-4893-424C-B8A1-1E53A041F8D0}"/>
            </c:ext>
          </c:extLst>
        </c:ser>
        <c:dLbls>
          <c:showLegendKey val="0"/>
          <c:showVal val="0"/>
          <c:showCatName val="0"/>
          <c:showSerName val="0"/>
          <c:showPercent val="0"/>
          <c:showBubbleSize val="0"/>
        </c:dLbls>
        <c:marker val="1"/>
        <c:smooth val="0"/>
        <c:axId val="1613743952"/>
        <c:axId val="1613744344"/>
      </c:lineChart>
      <c:catAx>
        <c:axId val="1613743952"/>
        <c:scaling>
          <c:orientation val="minMax"/>
        </c:scaling>
        <c:delete val="0"/>
        <c:axPos val="b"/>
        <c:numFmt formatCode="General" sourceLinked="1"/>
        <c:majorTickMark val="none"/>
        <c:minorTickMark val="none"/>
        <c:tickLblPos val="low"/>
        <c:txPr>
          <a:bodyPr/>
          <a:lstStyle/>
          <a:p>
            <a:pPr>
              <a:defRPr sz="1200"/>
            </a:pPr>
            <a:endParaRPr lang="nl-BE"/>
          </a:p>
        </c:txPr>
        <c:crossAx val="1613744344"/>
        <c:crosses val="autoZero"/>
        <c:auto val="1"/>
        <c:lblAlgn val="ctr"/>
        <c:lblOffset val="100"/>
        <c:tickLblSkip val="4"/>
        <c:tickMarkSkip val="4"/>
        <c:noMultiLvlLbl val="0"/>
      </c:catAx>
      <c:valAx>
        <c:axId val="1613744344"/>
        <c:scaling>
          <c:orientation val="minMax"/>
          <c:max val="0.2"/>
          <c:min val="-0.5"/>
        </c:scaling>
        <c:delete val="0"/>
        <c:axPos val="l"/>
        <c:numFmt formatCode="#,##0.0" sourceLinked="0"/>
        <c:majorTickMark val="out"/>
        <c:minorTickMark val="none"/>
        <c:tickLblPos val="nextTo"/>
        <c:txPr>
          <a:bodyPr/>
          <a:lstStyle/>
          <a:p>
            <a:pPr>
              <a:defRPr sz="1200"/>
            </a:pPr>
            <a:endParaRPr lang="nl-BE"/>
          </a:p>
        </c:txPr>
        <c:crossAx val="1613743952"/>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IRF_1!$DB$2</c:f>
              <c:strCache>
                <c:ptCount val="1"/>
                <c:pt idx="0">
                  <c:v>UPP95</c:v>
                </c:pt>
              </c:strCache>
            </c:strRef>
          </c:tx>
          <c:spPr>
            <a:noFill/>
            <a:ln>
              <a:noFill/>
            </a:ln>
          </c:spPr>
          <c:cat>
            <c:numRef>
              <c:f>IRF_1!$DA$3:$DA$19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IRF_1!$DB$3:$DB$19</c:f>
              <c:numCache>
                <c:formatCode>General</c:formatCode>
                <c:ptCount val="17"/>
                <c:pt idx="0">
                  <c:v>-8.2601050028504545E-3</c:v>
                </c:pt>
                <c:pt idx="1">
                  <c:v>-5.4148079519986181E-2</c:v>
                </c:pt>
                <c:pt idx="2">
                  <c:v>-0.10978426696671333</c:v>
                </c:pt>
                <c:pt idx="3">
                  <c:v>-0.13326132639933755</c:v>
                </c:pt>
                <c:pt idx="4">
                  <c:v>-0.13536402393134056</c:v>
                </c:pt>
                <c:pt idx="5">
                  <c:v>-0.24524018207950418</c:v>
                </c:pt>
                <c:pt idx="6">
                  <c:v>-0.26495786471131427</c:v>
                </c:pt>
                <c:pt idx="7">
                  <c:v>-0.27812687741119119</c:v>
                </c:pt>
                <c:pt idx="8">
                  <c:v>-0.26826084261166916</c:v>
                </c:pt>
                <c:pt idx="9">
                  <c:v>-0.20595916353200672</c:v>
                </c:pt>
                <c:pt idx="10">
                  <c:v>-0.20153288259101101</c:v>
                </c:pt>
                <c:pt idx="11">
                  <c:v>-0.18657885403632585</c:v>
                </c:pt>
                <c:pt idx="12">
                  <c:v>-0.16861448286223468</c:v>
                </c:pt>
                <c:pt idx="13">
                  <c:v>-0.149909027726673</c:v>
                </c:pt>
                <c:pt idx="14">
                  <c:v>-0.11385550493275787</c:v>
                </c:pt>
                <c:pt idx="15">
                  <c:v>-0.10195049064032886</c:v>
                </c:pt>
                <c:pt idx="16">
                  <c:v>-8.5759411687451423E-2</c:v>
                </c:pt>
              </c:numCache>
            </c:numRef>
          </c:val>
          <c:extLst xmlns:c16r2="http://schemas.microsoft.com/office/drawing/2015/06/chart">
            <c:ext xmlns:c16="http://schemas.microsoft.com/office/drawing/2014/chart" uri="{C3380CC4-5D6E-409C-BE32-E72D297353CC}">
              <c16:uniqueId val="{00000000-9AC4-4EF9-823D-DCC63F0D3D0F}"/>
            </c:ext>
          </c:extLst>
        </c:ser>
        <c:ser>
          <c:idx val="1"/>
          <c:order val="1"/>
          <c:tx>
            <c:strRef>
              <c:f>IRF_1!$DC$2</c:f>
              <c:strCache>
                <c:ptCount val="1"/>
                <c:pt idx="0">
                  <c:v>UPP84</c:v>
                </c:pt>
              </c:strCache>
            </c:strRef>
          </c:tx>
          <c:spPr>
            <a:solidFill>
              <a:schemeClr val="bg1">
                <a:lumMod val="85000"/>
              </a:schemeClr>
            </a:solidFill>
            <a:ln>
              <a:noFill/>
            </a:ln>
          </c:spPr>
          <c:cat>
            <c:numRef>
              <c:f>IRF_1!$DA$3:$DA$19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IRF_1!$DC$3:$DC$19</c:f>
              <c:numCache>
                <c:formatCode>General</c:formatCode>
                <c:ptCount val="17"/>
                <c:pt idx="0">
                  <c:v>3.2704052906575937E-2</c:v>
                </c:pt>
                <c:pt idx="1">
                  <c:v>5.1325297595502146E-2</c:v>
                </c:pt>
                <c:pt idx="2">
                  <c:v>6.1584739559597111E-2</c:v>
                </c:pt>
                <c:pt idx="3">
                  <c:v>7.0817370870042765E-2</c:v>
                </c:pt>
                <c:pt idx="4">
                  <c:v>7.1480416716963605E-2</c:v>
                </c:pt>
                <c:pt idx="5">
                  <c:v>7.3617040502637204E-2</c:v>
                </c:pt>
                <c:pt idx="6">
                  <c:v>7.4934105429147108E-2</c:v>
                </c:pt>
                <c:pt idx="7">
                  <c:v>7.1163116165495199E-2</c:v>
                </c:pt>
                <c:pt idx="8">
                  <c:v>6.6967190958239692E-2</c:v>
                </c:pt>
                <c:pt idx="9">
                  <c:v>6.5742081530896973E-2</c:v>
                </c:pt>
                <c:pt idx="10">
                  <c:v>6.531737926993042E-2</c:v>
                </c:pt>
                <c:pt idx="11">
                  <c:v>6.6357059129641571E-2</c:v>
                </c:pt>
                <c:pt idx="12">
                  <c:v>6.325769643420745E-2</c:v>
                </c:pt>
                <c:pt idx="13">
                  <c:v>6.2623738003408549E-2</c:v>
                </c:pt>
                <c:pt idx="14">
                  <c:v>6.2827329367291879E-2</c:v>
                </c:pt>
                <c:pt idx="15">
                  <c:v>6.0792850737607568E-2</c:v>
                </c:pt>
                <c:pt idx="16">
                  <c:v>5.8530214542966849E-2</c:v>
                </c:pt>
              </c:numCache>
            </c:numRef>
          </c:val>
          <c:extLst xmlns:c16r2="http://schemas.microsoft.com/office/drawing/2015/06/chart">
            <c:ext xmlns:c16="http://schemas.microsoft.com/office/drawing/2014/chart" uri="{C3380CC4-5D6E-409C-BE32-E72D297353CC}">
              <c16:uniqueId val="{00000001-9AC4-4EF9-823D-DCC63F0D3D0F}"/>
            </c:ext>
          </c:extLst>
        </c:ser>
        <c:ser>
          <c:idx val="2"/>
          <c:order val="2"/>
          <c:tx>
            <c:strRef>
              <c:f>IRF_1!$DD$2</c:f>
              <c:strCache>
                <c:ptCount val="1"/>
                <c:pt idx="0">
                  <c:v>LOW16</c:v>
                </c:pt>
              </c:strCache>
            </c:strRef>
          </c:tx>
          <c:spPr>
            <a:solidFill>
              <a:schemeClr val="bg1">
                <a:lumMod val="65000"/>
              </a:schemeClr>
            </a:solidFill>
            <a:ln>
              <a:noFill/>
            </a:ln>
          </c:spPr>
          <c:cat>
            <c:numRef>
              <c:f>IRF_1!$DA$3:$DA$19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IRF_1!$DD$3:$DD$19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0.20443564620299282</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2-9AC4-4EF9-823D-DCC63F0D3D0F}"/>
            </c:ext>
          </c:extLst>
        </c:ser>
        <c:ser>
          <c:idx val="3"/>
          <c:order val="3"/>
          <c:tx>
            <c:strRef>
              <c:f>IRF_1!$DE$2</c:f>
              <c:strCache>
                <c:ptCount val="1"/>
                <c:pt idx="0">
                  <c:v>LOW5</c:v>
                </c:pt>
              </c:strCache>
            </c:strRef>
          </c:tx>
          <c:spPr>
            <a:solidFill>
              <a:schemeClr val="bg1">
                <a:lumMod val="85000"/>
              </a:schemeClr>
            </a:solidFill>
            <a:ln>
              <a:noFill/>
            </a:ln>
          </c:spPr>
          <c:cat>
            <c:numRef>
              <c:f>IRF_1!$DA$3:$DA$19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IRF_1!$DE$3:$DE$19</c:f>
              <c:numCache>
                <c:formatCode>General</c:formatCode>
                <c:ptCount val="17"/>
                <c:pt idx="0">
                  <c:v>3.3244287767260745E-2</c:v>
                </c:pt>
                <c:pt idx="1">
                  <c:v>5.14155336895862E-2</c:v>
                </c:pt>
                <c:pt idx="2">
                  <c:v>6.4633071641389289E-2</c:v>
                </c:pt>
                <c:pt idx="3">
                  <c:v>7.009937541411583E-2</c:v>
                </c:pt>
                <c:pt idx="4">
                  <c:v>7.3748647045107349E-2</c:v>
                </c:pt>
                <c:pt idx="5">
                  <c:v>7.6572758174978162E-2</c:v>
                </c:pt>
                <c:pt idx="6">
                  <c:v>7.7339633074481773E-2</c:v>
                </c:pt>
                <c:pt idx="7">
                  <c:v>7.1549616835767715E-2</c:v>
                </c:pt>
                <c:pt idx="8">
                  <c:v>6.5980044658364156E-2</c:v>
                </c:pt>
                <c:pt idx="9">
                  <c:v>6.5303521552354249E-2</c:v>
                </c:pt>
                <c:pt idx="10">
                  <c:v>6.0936267487886914E-2</c:v>
                </c:pt>
                <c:pt idx="11">
                  <c:v>6.006245504626731E-2</c:v>
                </c:pt>
                <c:pt idx="12">
                  <c:v>6.3343248936517382E-2</c:v>
                </c:pt>
                <c:pt idx="13">
                  <c:v>6.0974229046730097E-2</c:v>
                </c:pt>
                <c:pt idx="14">
                  <c:v>6.113287523356109E-2</c:v>
                </c:pt>
                <c:pt idx="15">
                  <c:v>6.2673609508514597E-2</c:v>
                </c:pt>
                <c:pt idx="16">
                  <c:v>6.1879340287492285E-2</c:v>
                </c:pt>
              </c:numCache>
            </c:numRef>
          </c:val>
          <c:extLst xmlns:c16r2="http://schemas.microsoft.com/office/drawing/2015/06/chart">
            <c:ext xmlns:c16="http://schemas.microsoft.com/office/drawing/2014/chart" uri="{C3380CC4-5D6E-409C-BE32-E72D297353CC}">
              <c16:uniqueId val="{00000003-9AC4-4EF9-823D-DCC63F0D3D0F}"/>
            </c:ext>
          </c:extLst>
        </c:ser>
        <c:dLbls>
          <c:showLegendKey val="0"/>
          <c:showVal val="0"/>
          <c:showCatName val="0"/>
          <c:showSerName val="0"/>
          <c:showPercent val="0"/>
          <c:showBubbleSize val="0"/>
        </c:dLbls>
        <c:axId val="1613745128"/>
        <c:axId val="1613745520"/>
      </c:areaChart>
      <c:lineChart>
        <c:grouping val="standard"/>
        <c:varyColors val="0"/>
        <c:ser>
          <c:idx val="4"/>
          <c:order val="4"/>
          <c:tx>
            <c:strRef>
              <c:f>IRF_1!$DF$2</c:f>
              <c:strCache>
                <c:ptCount val="1"/>
                <c:pt idx="0">
                  <c:v>MEDIAN</c:v>
                </c:pt>
              </c:strCache>
            </c:strRef>
          </c:tx>
          <c:spPr>
            <a:ln w="38100">
              <a:solidFill>
                <a:schemeClr val="accent1">
                  <a:lumMod val="75000"/>
                </a:schemeClr>
              </a:solidFill>
            </a:ln>
          </c:spPr>
          <c:marker>
            <c:symbol val="none"/>
          </c:marker>
          <c:cat>
            <c:numRef>
              <c:f>IRF_1!$DA$3:$DA$19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IRF_1!$DF$3:$DF$19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4-9AC4-4EF9-823D-DCC63F0D3D0F}"/>
            </c:ext>
          </c:extLst>
        </c:ser>
        <c:dLbls>
          <c:showLegendKey val="0"/>
          <c:showVal val="0"/>
          <c:showCatName val="0"/>
          <c:showSerName val="0"/>
          <c:showPercent val="0"/>
          <c:showBubbleSize val="0"/>
        </c:dLbls>
        <c:marker val="1"/>
        <c:smooth val="0"/>
        <c:axId val="1613745128"/>
        <c:axId val="1613745520"/>
      </c:lineChart>
      <c:catAx>
        <c:axId val="1613745128"/>
        <c:scaling>
          <c:orientation val="minMax"/>
        </c:scaling>
        <c:delete val="0"/>
        <c:axPos val="b"/>
        <c:numFmt formatCode="General" sourceLinked="1"/>
        <c:majorTickMark val="none"/>
        <c:minorTickMark val="none"/>
        <c:tickLblPos val="low"/>
        <c:txPr>
          <a:bodyPr/>
          <a:lstStyle/>
          <a:p>
            <a:pPr>
              <a:defRPr sz="1200"/>
            </a:pPr>
            <a:endParaRPr lang="nl-BE"/>
          </a:p>
        </c:txPr>
        <c:crossAx val="1613745520"/>
        <c:crosses val="autoZero"/>
        <c:auto val="1"/>
        <c:lblAlgn val="ctr"/>
        <c:lblOffset val="100"/>
        <c:tickLblSkip val="4"/>
        <c:tickMarkSkip val="4"/>
        <c:noMultiLvlLbl val="0"/>
      </c:catAx>
      <c:valAx>
        <c:axId val="1613745520"/>
        <c:scaling>
          <c:orientation val="minMax"/>
          <c:max val="0.30000000000000004"/>
          <c:min val="-0.30000000000000004"/>
        </c:scaling>
        <c:delete val="0"/>
        <c:axPos val="l"/>
        <c:numFmt formatCode="#,##0.0" sourceLinked="0"/>
        <c:majorTickMark val="out"/>
        <c:minorTickMark val="none"/>
        <c:tickLblPos val="nextTo"/>
        <c:txPr>
          <a:bodyPr/>
          <a:lstStyle/>
          <a:p>
            <a:pPr>
              <a:defRPr sz="1200"/>
            </a:pPr>
            <a:endParaRPr lang="nl-BE"/>
          </a:p>
        </c:txPr>
        <c:crossAx val="1613745128"/>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IRF_1!$CB$2</c:f>
              <c:strCache>
                <c:ptCount val="1"/>
                <c:pt idx="0">
                  <c:v>UPP95</c:v>
                </c:pt>
              </c:strCache>
            </c:strRef>
          </c:tx>
          <c:spPr>
            <a:noFill/>
            <a:ln>
              <a:noFill/>
            </a:ln>
          </c:spPr>
          <c:cat>
            <c:numRef>
              <c:f>IRF_1!$CA$3:$CA$19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IRF_1!$CB$3:$CB$19</c:f>
              <c:numCache>
                <c:formatCode>General</c:formatCode>
                <c:ptCount val="17"/>
                <c:pt idx="0">
                  <c:v>1.5517442007895231E-2</c:v>
                </c:pt>
                <c:pt idx="1">
                  <c:v>2.3249893373211903E-2</c:v>
                </c:pt>
                <c:pt idx="2">
                  <c:v>3.9751327983196971E-2</c:v>
                </c:pt>
                <c:pt idx="3">
                  <c:v>3.5843442165923237E-2</c:v>
                </c:pt>
                <c:pt idx="4">
                  <c:v>-7.1687627554230856E-4</c:v>
                </c:pt>
                <c:pt idx="5">
                  <c:v>-4.2235598354300248E-2</c:v>
                </c:pt>
                <c:pt idx="6">
                  <c:v>-7.9602524422221058E-2</c:v>
                </c:pt>
                <c:pt idx="7">
                  <c:v>-9.3867546776082361E-2</c:v>
                </c:pt>
                <c:pt idx="8">
                  <c:v>-0.11898298719730707</c:v>
                </c:pt>
                <c:pt idx="9">
                  <c:v>-0.15013016399566775</c:v>
                </c:pt>
                <c:pt idx="10">
                  <c:v>-0.17425863700649524</c:v>
                </c:pt>
                <c:pt idx="11">
                  <c:v>-0.19914825319704868</c:v>
                </c:pt>
                <c:pt idx="12">
                  <c:v>-0.21342834184361076</c:v>
                </c:pt>
                <c:pt idx="13">
                  <c:v>-0.22959225605433795</c:v>
                </c:pt>
                <c:pt idx="14">
                  <c:v>-0.2312105586888642</c:v>
                </c:pt>
                <c:pt idx="15">
                  <c:v>-0.23173047743905734</c:v>
                </c:pt>
                <c:pt idx="16">
                  <c:v>-0.23575133204079576</c:v>
                </c:pt>
              </c:numCache>
            </c:numRef>
          </c:val>
          <c:extLst xmlns:c16r2="http://schemas.microsoft.com/office/drawing/2015/06/chart">
            <c:ext xmlns:c16="http://schemas.microsoft.com/office/drawing/2014/chart" uri="{C3380CC4-5D6E-409C-BE32-E72D297353CC}">
              <c16:uniqueId val="{00000000-A463-41D9-99F9-8314BC740098}"/>
            </c:ext>
          </c:extLst>
        </c:ser>
        <c:ser>
          <c:idx val="1"/>
          <c:order val="1"/>
          <c:tx>
            <c:strRef>
              <c:f>IRF_1!$CC$2</c:f>
              <c:strCache>
                <c:ptCount val="1"/>
                <c:pt idx="0">
                  <c:v>UPP84</c:v>
                </c:pt>
              </c:strCache>
            </c:strRef>
          </c:tx>
          <c:spPr>
            <a:solidFill>
              <a:schemeClr val="bg1">
                <a:lumMod val="85000"/>
              </a:schemeClr>
            </a:solidFill>
            <a:ln>
              <a:noFill/>
            </a:ln>
          </c:spPr>
          <c:cat>
            <c:numRef>
              <c:f>IRF_1!$CA$3:$CA$19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IRF_1!$CC$3:$CC$19</c:f>
              <c:numCache>
                <c:formatCode>General</c:formatCode>
                <c:ptCount val="17"/>
                <c:pt idx="0">
                  <c:v>1.5644867605726427E-2</c:v>
                </c:pt>
                <c:pt idx="1">
                  <c:v>2.6713793916691413E-2</c:v>
                </c:pt>
                <c:pt idx="2">
                  <c:v>3.8828301863339687E-2</c:v>
                </c:pt>
                <c:pt idx="3">
                  <c:v>4.741756350145683E-2</c:v>
                </c:pt>
                <c:pt idx="4">
                  <c:v>5.8274440408362438E-2</c:v>
                </c:pt>
                <c:pt idx="5">
                  <c:v>6.8104454177999124E-2</c:v>
                </c:pt>
                <c:pt idx="6">
                  <c:v>7.4372862506669177E-2</c:v>
                </c:pt>
                <c:pt idx="7">
                  <c:v>7.9349641501617107E-2</c:v>
                </c:pt>
                <c:pt idx="8">
                  <c:v>8.315072381759038E-2</c:v>
                </c:pt>
                <c:pt idx="9">
                  <c:v>8.6357264907090198E-2</c:v>
                </c:pt>
                <c:pt idx="10">
                  <c:v>8.6203066996922165E-2</c:v>
                </c:pt>
                <c:pt idx="11">
                  <c:v>9.2600320885539184E-2</c:v>
                </c:pt>
                <c:pt idx="12">
                  <c:v>9.2158487743164402E-2</c:v>
                </c:pt>
                <c:pt idx="13">
                  <c:v>9.8621560691251109E-2</c:v>
                </c:pt>
                <c:pt idx="14">
                  <c:v>0.10148762329651143</c:v>
                </c:pt>
                <c:pt idx="15">
                  <c:v>0.10299484412419987</c:v>
                </c:pt>
                <c:pt idx="16">
                  <c:v>0.10343629309473876</c:v>
                </c:pt>
              </c:numCache>
            </c:numRef>
          </c:val>
          <c:extLst xmlns:c16r2="http://schemas.microsoft.com/office/drawing/2015/06/chart">
            <c:ext xmlns:c16="http://schemas.microsoft.com/office/drawing/2014/chart" uri="{C3380CC4-5D6E-409C-BE32-E72D297353CC}">
              <c16:uniqueId val="{00000001-A463-41D9-99F9-8314BC740098}"/>
            </c:ext>
          </c:extLst>
        </c:ser>
        <c:ser>
          <c:idx val="2"/>
          <c:order val="2"/>
          <c:tx>
            <c:strRef>
              <c:f>IRF_1!$CD$2</c:f>
              <c:strCache>
                <c:ptCount val="1"/>
                <c:pt idx="0">
                  <c:v>LOW16</c:v>
                </c:pt>
              </c:strCache>
            </c:strRef>
          </c:tx>
          <c:spPr>
            <a:solidFill>
              <a:schemeClr val="bg1">
                <a:lumMod val="65000"/>
              </a:schemeClr>
            </a:solidFill>
            <a:ln>
              <a:noFill/>
            </a:ln>
          </c:spPr>
          <c:cat>
            <c:numRef>
              <c:f>IRF_1!$CA$3:$CA$19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IRF_1!$CD$3:$CD$19</c:f>
              <c:numCache>
                <c:formatCode>General</c:formatCode>
                <c:ptCount val="17"/>
                <c:pt idx="0">
                  <c:v>4.8891991994788025E-2</c:v>
                </c:pt>
                <c:pt idx="1">
                  <c:v>8.605983704556415E-2</c:v>
                </c:pt>
                <c:pt idx="2">
                  <c:v>0.1183266372241831</c:v>
                </c:pt>
                <c:pt idx="3">
                  <c:v>0.14988734025279249</c:v>
                </c:pt>
                <c:pt idx="4">
                  <c:v>0.17843977925887311</c:v>
                </c:pt>
                <c:pt idx="5">
                  <c:v>0.20350274979196661</c:v>
                </c:pt>
                <c:pt idx="6">
                  <c:v>0.22546986236646016</c:v>
                </c:pt>
                <c:pt idx="7">
                  <c:v>0.24324345576206521</c:v>
                </c:pt>
                <c:pt idx="8">
                  <c:v>0.25932152514317441</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2-A463-41D9-99F9-8314BC740098}"/>
            </c:ext>
          </c:extLst>
        </c:ser>
        <c:ser>
          <c:idx val="3"/>
          <c:order val="3"/>
          <c:tx>
            <c:strRef>
              <c:f>IRF_1!$CE$2</c:f>
              <c:strCache>
                <c:ptCount val="1"/>
                <c:pt idx="0">
                  <c:v>LOW5</c:v>
                </c:pt>
              </c:strCache>
            </c:strRef>
          </c:tx>
          <c:spPr>
            <a:solidFill>
              <a:schemeClr val="bg1">
                <a:lumMod val="85000"/>
              </a:schemeClr>
            </a:solidFill>
            <a:ln>
              <a:noFill/>
            </a:ln>
          </c:spPr>
          <c:cat>
            <c:numRef>
              <c:f>IRF_1!$CA$3:$CA$19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IRF_1!$CE$3:$CE$19</c:f>
              <c:numCache>
                <c:formatCode>General</c:formatCode>
                <c:ptCount val="17"/>
                <c:pt idx="0">
                  <c:v>1.6184854536074746E-2</c:v>
                </c:pt>
                <c:pt idx="1">
                  <c:v>2.7213124106042066E-2</c:v>
                </c:pt>
                <c:pt idx="2">
                  <c:v>3.8169301454237081E-2</c:v>
                </c:pt>
                <c:pt idx="3">
                  <c:v>5.15594783579644E-2</c:v>
                </c:pt>
                <c:pt idx="4">
                  <c:v>6.2245041190707805E-2</c:v>
                </c:pt>
                <c:pt idx="5">
                  <c:v>7.3607751022971846E-2</c:v>
                </c:pt>
                <c:pt idx="6">
                  <c:v>8.3181003884257337E-2</c:v>
                </c:pt>
                <c:pt idx="7">
                  <c:v>8.8672691917776159E-2</c:v>
                </c:pt>
                <c:pt idx="8">
                  <c:v>9.6977614265671544E-2</c:v>
                </c:pt>
                <c:pt idx="9">
                  <c:v>0.10145482612717346</c:v>
                </c:pt>
                <c:pt idx="10">
                  <c:v>0.10287655899082686</c:v>
                </c:pt>
                <c:pt idx="11">
                  <c:v>0.10547891761284062</c:v>
                </c:pt>
                <c:pt idx="12">
                  <c:v>0.10615457080868432</c:v>
                </c:pt>
                <c:pt idx="13">
                  <c:v>0.10771527240851966</c:v>
                </c:pt>
                <c:pt idx="14">
                  <c:v>0.10834077224826696</c:v>
                </c:pt>
                <c:pt idx="15">
                  <c:v>0.1098957501691932</c:v>
                </c:pt>
                <c:pt idx="16">
                  <c:v>0.11073220970140696</c:v>
                </c:pt>
              </c:numCache>
            </c:numRef>
          </c:val>
          <c:extLst xmlns:c16r2="http://schemas.microsoft.com/office/drawing/2015/06/chart">
            <c:ext xmlns:c16="http://schemas.microsoft.com/office/drawing/2014/chart" uri="{C3380CC4-5D6E-409C-BE32-E72D297353CC}">
              <c16:uniqueId val="{00000003-A463-41D9-99F9-8314BC740098}"/>
            </c:ext>
          </c:extLst>
        </c:ser>
        <c:dLbls>
          <c:showLegendKey val="0"/>
          <c:showVal val="0"/>
          <c:showCatName val="0"/>
          <c:showSerName val="0"/>
          <c:showPercent val="0"/>
          <c:showBubbleSize val="0"/>
        </c:dLbls>
        <c:axId val="1613746304"/>
        <c:axId val="1613746696"/>
      </c:areaChart>
      <c:lineChart>
        <c:grouping val="standard"/>
        <c:varyColors val="0"/>
        <c:ser>
          <c:idx val="4"/>
          <c:order val="4"/>
          <c:tx>
            <c:strRef>
              <c:f>IRF_1!$CF$2</c:f>
              <c:strCache>
                <c:ptCount val="1"/>
                <c:pt idx="0">
                  <c:v>MEDIAN</c:v>
                </c:pt>
              </c:strCache>
            </c:strRef>
          </c:tx>
          <c:spPr>
            <a:ln w="38100">
              <a:solidFill>
                <a:schemeClr val="accent1">
                  <a:lumMod val="75000"/>
                </a:schemeClr>
              </a:solidFill>
            </a:ln>
          </c:spPr>
          <c:marker>
            <c:symbol val="none"/>
          </c:marker>
          <c:cat>
            <c:numRef>
              <c:f>IRF_1!$CA$3:$CA$19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IRF_1!$CF$3:$CF$19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4-A463-41D9-99F9-8314BC740098}"/>
            </c:ext>
          </c:extLst>
        </c:ser>
        <c:dLbls>
          <c:showLegendKey val="0"/>
          <c:showVal val="0"/>
          <c:showCatName val="0"/>
          <c:showSerName val="0"/>
          <c:showPercent val="0"/>
          <c:showBubbleSize val="0"/>
        </c:dLbls>
        <c:marker val="1"/>
        <c:smooth val="0"/>
        <c:axId val="1613746304"/>
        <c:axId val="1613746696"/>
      </c:lineChart>
      <c:catAx>
        <c:axId val="1613746304"/>
        <c:scaling>
          <c:orientation val="minMax"/>
        </c:scaling>
        <c:delete val="0"/>
        <c:axPos val="b"/>
        <c:numFmt formatCode="General" sourceLinked="1"/>
        <c:majorTickMark val="none"/>
        <c:minorTickMark val="none"/>
        <c:tickLblPos val="low"/>
        <c:txPr>
          <a:bodyPr/>
          <a:lstStyle/>
          <a:p>
            <a:pPr>
              <a:defRPr sz="1200"/>
            </a:pPr>
            <a:endParaRPr lang="nl-BE"/>
          </a:p>
        </c:txPr>
        <c:crossAx val="1613746696"/>
        <c:crosses val="autoZero"/>
        <c:auto val="1"/>
        <c:lblAlgn val="ctr"/>
        <c:lblOffset val="100"/>
        <c:tickLblSkip val="4"/>
        <c:tickMarkSkip val="4"/>
        <c:noMultiLvlLbl val="0"/>
      </c:catAx>
      <c:valAx>
        <c:axId val="1613746696"/>
        <c:scaling>
          <c:orientation val="minMax"/>
          <c:max val="0.4"/>
          <c:min val="-0.30000000000000004"/>
        </c:scaling>
        <c:delete val="0"/>
        <c:axPos val="l"/>
        <c:numFmt formatCode="#,##0.0" sourceLinked="0"/>
        <c:majorTickMark val="out"/>
        <c:minorTickMark val="none"/>
        <c:tickLblPos val="nextTo"/>
        <c:txPr>
          <a:bodyPr/>
          <a:lstStyle/>
          <a:p>
            <a:pPr>
              <a:defRPr sz="1200"/>
            </a:pPr>
            <a:endParaRPr lang="nl-BE"/>
          </a:p>
        </c:txPr>
        <c:crossAx val="1613746304"/>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IRF_1!$CO$2</c:f>
              <c:strCache>
                <c:ptCount val="1"/>
                <c:pt idx="0">
                  <c:v>UPP95</c:v>
                </c:pt>
              </c:strCache>
            </c:strRef>
          </c:tx>
          <c:spPr>
            <a:noFill/>
            <a:ln>
              <a:noFill/>
            </a:ln>
          </c:spPr>
          <c:cat>
            <c:numRef>
              <c:f>IRF_1!$CN$3:$CN$19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IRF_1!$CO$3:$CO$19</c:f>
              <c:numCache>
                <c:formatCode>General</c:formatCode>
                <c:ptCount val="17"/>
                <c:pt idx="0">
                  <c:v>-8.24296456951705E-2</c:v>
                </c:pt>
                <c:pt idx="1">
                  <c:v>-0.17542214786010976</c:v>
                </c:pt>
                <c:pt idx="2">
                  <c:v>-0.25958827159018077</c:v>
                </c:pt>
                <c:pt idx="3">
                  <c:v>-0.35788395093638609</c:v>
                </c:pt>
                <c:pt idx="4">
                  <c:v>-0.43787479306665927</c:v>
                </c:pt>
                <c:pt idx="5">
                  <c:v>-0.4690970860063679</c:v>
                </c:pt>
                <c:pt idx="6">
                  <c:v>-0.47129806756579701</c:v>
                </c:pt>
                <c:pt idx="7">
                  <c:v>-0.47128289917477234</c:v>
                </c:pt>
                <c:pt idx="8">
                  <c:v>-0.43935277214560292</c:v>
                </c:pt>
                <c:pt idx="9">
                  <c:v>-0.40920580701256704</c:v>
                </c:pt>
                <c:pt idx="10">
                  <c:v>-0.39365552403438187</c:v>
                </c:pt>
                <c:pt idx="11">
                  <c:v>-0.3595222204962249</c:v>
                </c:pt>
                <c:pt idx="12">
                  <c:v>-0.3370836037209281</c:v>
                </c:pt>
                <c:pt idx="13">
                  <c:v>-0.31644636613446464</c:v>
                </c:pt>
                <c:pt idx="14">
                  <c:v>-0.29552024193519522</c:v>
                </c:pt>
                <c:pt idx="15">
                  <c:v>-0.29259431323533308</c:v>
                </c:pt>
                <c:pt idx="16">
                  <c:v>-0.29006023903063105</c:v>
                </c:pt>
              </c:numCache>
            </c:numRef>
          </c:val>
          <c:extLst xmlns:c16r2="http://schemas.microsoft.com/office/drawing/2015/06/chart">
            <c:ext xmlns:c16="http://schemas.microsoft.com/office/drawing/2014/chart" uri="{C3380CC4-5D6E-409C-BE32-E72D297353CC}">
              <c16:uniqueId val="{00000000-79A7-4B01-8741-247C93FE250B}"/>
            </c:ext>
          </c:extLst>
        </c:ser>
        <c:ser>
          <c:idx val="1"/>
          <c:order val="1"/>
          <c:tx>
            <c:strRef>
              <c:f>IRF_1!$CP$2</c:f>
              <c:strCache>
                <c:ptCount val="1"/>
                <c:pt idx="0">
                  <c:v>UPP84</c:v>
                </c:pt>
              </c:strCache>
            </c:strRef>
          </c:tx>
          <c:spPr>
            <a:solidFill>
              <a:schemeClr val="bg1">
                <a:lumMod val="85000"/>
              </a:schemeClr>
            </a:solidFill>
            <a:ln>
              <a:noFill/>
            </a:ln>
          </c:spPr>
          <c:cat>
            <c:numRef>
              <c:f>IRF_1!$CN$3:$CN$19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IRF_1!$CP$3:$CP$19</c:f>
              <c:numCache>
                <c:formatCode>General</c:formatCode>
                <c:ptCount val="17"/>
                <c:pt idx="0">
                  <c:v>2.1679236739356324E-2</c:v>
                </c:pt>
                <c:pt idx="1">
                  <c:v>3.0954536781466285E-2</c:v>
                </c:pt>
                <c:pt idx="2">
                  <c:v>4.2871131838109811E-2</c:v>
                </c:pt>
                <c:pt idx="3">
                  <c:v>5.3352739205106137E-2</c:v>
                </c:pt>
                <c:pt idx="4">
                  <c:v>6.4576136506416193E-2</c:v>
                </c:pt>
                <c:pt idx="5">
                  <c:v>7.5028944193269498E-2</c:v>
                </c:pt>
                <c:pt idx="6">
                  <c:v>8.513037570200388E-2</c:v>
                </c:pt>
                <c:pt idx="7">
                  <c:v>9.619480021423682E-2</c:v>
                </c:pt>
                <c:pt idx="8">
                  <c:v>0.1025860376919227</c:v>
                </c:pt>
                <c:pt idx="9">
                  <c:v>0.10429579097319663</c:v>
                </c:pt>
                <c:pt idx="10">
                  <c:v>0.10848341109559595</c:v>
                </c:pt>
                <c:pt idx="11">
                  <c:v>0.10743752243254218</c:v>
                </c:pt>
                <c:pt idx="12">
                  <c:v>0.10769710501941704</c:v>
                </c:pt>
                <c:pt idx="13">
                  <c:v>0.105133365719174</c:v>
                </c:pt>
                <c:pt idx="14">
                  <c:v>0.10274517999133354</c:v>
                </c:pt>
                <c:pt idx="15">
                  <c:v>9.9297529413916757E-2</c:v>
                </c:pt>
                <c:pt idx="16">
                  <c:v>9.9678473370575782E-2</c:v>
                </c:pt>
              </c:numCache>
            </c:numRef>
          </c:val>
          <c:extLst xmlns:c16r2="http://schemas.microsoft.com/office/drawing/2015/06/chart">
            <c:ext xmlns:c16="http://schemas.microsoft.com/office/drawing/2014/chart" uri="{C3380CC4-5D6E-409C-BE32-E72D297353CC}">
              <c16:uniqueId val="{00000001-79A7-4B01-8741-247C93FE250B}"/>
            </c:ext>
          </c:extLst>
        </c:ser>
        <c:ser>
          <c:idx val="2"/>
          <c:order val="2"/>
          <c:tx>
            <c:strRef>
              <c:f>IRF_1!$CQ$2</c:f>
              <c:strCache>
                <c:ptCount val="1"/>
                <c:pt idx="0">
                  <c:v>LOW16</c:v>
                </c:pt>
              </c:strCache>
            </c:strRef>
          </c:tx>
          <c:spPr>
            <a:solidFill>
              <a:schemeClr val="bg1">
                <a:lumMod val="65000"/>
              </a:schemeClr>
            </a:solidFill>
            <a:ln>
              <a:noFill/>
            </a:ln>
          </c:spPr>
          <c:cat>
            <c:numRef>
              <c:f>IRF_1!$CN$3:$CN$19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IRF_1!$CQ$3:$CQ$19</c:f>
              <c:numCache>
                <c:formatCode>General</c:formatCode>
                <c:ptCount val="17"/>
                <c:pt idx="0">
                  <c:v>6.7652985724064252E-2</c:v>
                </c:pt>
                <c:pt idx="1">
                  <c:v>9.2484444131188809E-2</c:v>
                </c:pt>
                <c:pt idx="2">
                  <c:v>0.11951576420313273</c:v>
                </c:pt>
                <c:pt idx="3">
                  <c:v>0.15073322692542593</c:v>
                </c:pt>
                <c:pt idx="4">
                  <c:v>0.18129023774019803</c:v>
                </c:pt>
                <c:pt idx="5">
                  <c:v>0.20724179825586531</c:v>
                </c:pt>
                <c:pt idx="6">
                  <c:v>0.22577482343972705</c:v>
                </c:pt>
                <c:pt idx="7">
                  <c:v>0.24022815629163446</c:v>
                </c:pt>
                <c:pt idx="8">
                  <c:v>0.2503183266958226</c:v>
                </c:pt>
                <c:pt idx="9">
                  <c:v>0.25761039149138831</c:v>
                </c:pt>
                <c:pt idx="10">
                  <c:v>0.26007943867950822</c:v>
                </c:pt>
                <c:pt idx="11">
                  <c:v>0.26060169992210436</c:v>
                </c:pt>
                <c:pt idx="12">
                  <c:v>0.25819025721160049</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2-79A7-4B01-8741-247C93FE250B}"/>
            </c:ext>
          </c:extLst>
        </c:ser>
        <c:ser>
          <c:idx val="3"/>
          <c:order val="3"/>
          <c:tx>
            <c:strRef>
              <c:f>IRF_1!$CR$2</c:f>
              <c:strCache>
                <c:ptCount val="1"/>
                <c:pt idx="0">
                  <c:v>LOW5</c:v>
                </c:pt>
              </c:strCache>
            </c:strRef>
          </c:tx>
          <c:spPr>
            <a:solidFill>
              <a:schemeClr val="bg1">
                <a:lumMod val="85000"/>
              </a:schemeClr>
            </a:solidFill>
            <a:ln>
              <a:noFill/>
            </a:ln>
          </c:spPr>
          <c:cat>
            <c:numRef>
              <c:f>IRF_1!$CN$3:$CN$19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IRF_1!$CR$3:$CR$19</c:f>
              <c:numCache>
                <c:formatCode>General</c:formatCode>
                <c:ptCount val="17"/>
                <c:pt idx="0">
                  <c:v>2.2831096251989168E-2</c:v>
                </c:pt>
                <c:pt idx="1">
                  <c:v>3.0899795294239779E-2</c:v>
                </c:pt>
                <c:pt idx="2">
                  <c:v>3.8777583826682782E-2</c:v>
                </c:pt>
                <c:pt idx="3">
                  <c:v>4.6399524712421369E-2</c:v>
                </c:pt>
                <c:pt idx="4">
                  <c:v>5.5206841230864279E-2</c:v>
                </c:pt>
                <c:pt idx="5">
                  <c:v>6.093501252096567E-2</c:v>
                </c:pt>
                <c:pt idx="6">
                  <c:v>6.868308752543334E-2</c:v>
                </c:pt>
                <c:pt idx="7">
                  <c:v>7.2194462612092059E-2</c:v>
                </c:pt>
                <c:pt idx="8">
                  <c:v>7.3042618205422238E-2</c:v>
                </c:pt>
                <c:pt idx="9">
                  <c:v>7.6750197966748923E-2</c:v>
                </c:pt>
                <c:pt idx="10">
                  <c:v>7.7023450850746245E-2</c:v>
                </c:pt>
                <c:pt idx="11">
                  <c:v>7.958714764788094E-2</c:v>
                </c:pt>
                <c:pt idx="12">
                  <c:v>7.8336944152852195E-2</c:v>
                </c:pt>
                <c:pt idx="13">
                  <c:v>8.4393841444278972E-2</c:v>
                </c:pt>
                <c:pt idx="14">
                  <c:v>8.6375177076710524E-2</c:v>
                </c:pt>
                <c:pt idx="15">
                  <c:v>8.3656700586564881E-2</c:v>
                </c:pt>
                <c:pt idx="16">
                  <c:v>8.3184381474124353E-2</c:v>
                </c:pt>
              </c:numCache>
            </c:numRef>
          </c:val>
          <c:extLst xmlns:c16r2="http://schemas.microsoft.com/office/drawing/2015/06/chart">
            <c:ext xmlns:c16="http://schemas.microsoft.com/office/drawing/2014/chart" uri="{C3380CC4-5D6E-409C-BE32-E72D297353CC}">
              <c16:uniqueId val="{00000003-79A7-4B01-8741-247C93FE250B}"/>
            </c:ext>
          </c:extLst>
        </c:ser>
        <c:dLbls>
          <c:showLegendKey val="0"/>
          <c:showVal val="0"/>
          <c:showCatName val="0"/>
          <c:showSerName val="0"/>
          <c:showPercent val="0"/>
          <c:showBubbleSize val="0"/>
        </c:dLbls>
        <c:axId val="1613747480"/>
        <c:axId val="1613747872"/>
      </c:areaChart>
      <c:lineChart>
        <c:grouping val="standard"/>
        <c:varyColors val="0"/>
        <c:ser>
          <c:idx val="4"/>
          <c:order val="4"/>
          <c:tx>
            <c:strRef>
              <c:f>IRF_1!$CS$2</c:f>
              <c:strCache>
                <c:ptCount val="1"/>
                <c:pt idx="0">
                  <c:v>MEDIAN</c:v>
                </c:pt>
              </c:strCache>
            </c:strRef>
          </c:tx>
          <c:spPr>
            <a:ln w="38100">
              <a:solidFill>
                <a:schemeClr val="accent1">
                  <a:lumMod val="75000"/>
                </a:schemeClr>
              </a:solidFill>
            </a:ln>
          </c:spPr>
          <c:marker>
            <c:symbol val="none"/>
          </c:marker>
          <c:cat>
            <c:numRef>
              <c:f>IRF_1!$CN$3:$CN$19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IRF_1!$CS$3:$CS$19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4-79A7-4B01-8741-247C93FE250B}"/>
            </c:ext>
          </c:extLst>
        </c:ser>
        <c:dLbls>
          <c:showLegendKey val="0"/>
          <c:showVal val="0"/>
          <c:showCatName val="0"/>
          <c:showSerName val="0"/>
          <c:showPercent val="0"/>
          <c:showBubbleSize val="0"/>
        </c:dLbls>
        <c:marker val="1"/>
        <c:smooth val="0"/>
        <c:axId val="1613747480"/>
        <c:axId val="1613747872"/>
      </c:lineChart>
      <c:catAx>
        <c:axId val="1613747480"/>
        <c:scaling>
          <c:orientation val="minMax"/>
        </c:scaling>
        <c:delete val="0"/>
        <c:axPos val="b"/>
        <c:numFmt formatCode="General" sourceLinked="1"/>
        <c:majorTickMark val="none"/>
        <c:minorTickMark val="none"/>
        <c:tickLblPos val="low"/>
        <c:txPr>
          <a:bodyPr/>
          <a:lstStyle/>
          <a:p>
            <a:pPr>
              <a:defRPr sz="1200"/>
            </a:pPr>
            <a:endParaRPr lang="nl-BE"/>
          </a:p>
        </c:txPr>
        <c:crossAx val="1613747872"/>
        <c:crosses val="autoZero"/>
        <c:auto val="1"/>
        <c:lblAlgn val="ctr"/>
        <c:lblOffset val="100"/>
        <c:tickLblSkip val="4"/>
        <c:tickMarkSkip val="4"/>
        <c:noMultiLvlLbl val="0"/>
      </c:catAx>
      <c:valAx>
        <c:axId val="1613747872"/>
        <c:scaling>
          <c:orientation val="minMax"/>
          <c:max val="0.2"/>
          <c:min val="-0.5"/>
        </c:scaling>
        <c:delete val="0"/>
        <c:axPos val="l"/>
        <c:numFmt formatCode="#,##0.0" sourceLinked="0"/>
        <c:majorTickMark val="out"/>
        <c:minorTickMark val="none"/>
        <c:tickLblPos val="nextTo"/>
        <c:txPr>
          <a:bodyPr/>
          <a:lstStyle/>
          <a:p>
            <a:pPr>
              <a:defRPr sz="1200"/>
            </a:pPr>
            <a:endParaRPr lang="nl-BE"/>
          </a:p>
        </c:txPr>
        <c:crossAx val="1613747480"/>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5665463692038493E-2"/>
          <c:y val="3.6666666666666667E-2"/>
          <c:w val="0.89537658496913242"/>
          <c:h val="0.73980249343832016"/>
        </c:manualLayout>
      </c:layout>
      <c:barChart>
        <c:barDir val="col"/>
        <c:grouping val="clustered"/>
        <c:varyColors val="0"/>
        <c:ser>
          <c:idx val="2"/>
          <c:order val="2"/>
          <c:tx>
            <c:strRef>
              <c:f>HIS!$R$1</c:f>
              <c:strCache>
                <c:ptCount val="1"/>
                <c:pt idx="0">
                  <c:v>NBER recessions</c:v>
                </c:pt>
              </c:strCache>
            </c:strRef>
          </c:tx>
          <c:spPr>
            <a:solidFill>
              <a:schemeClr val="bg1">
                <a:lumMod val="85000"/>
              </a:schemeClr>
            </a:solidFill>
            <a:ln w="50800" cmpd="sng">
              <a:solidFill>
                <a:schemeClr val="bg1">
                  <a:lumMod val="85000"/>
                </a:schemeClr>
              </a:solidFill>
            </a:ln>
            <a:effectLst>
              <a:softEdge rad="0"/>
            </a:effectLst>
          </c:spPr>
          <c:invertIfNegative val="0"/>
          <c:cat>
            <c:numRef>
              <c:f>HIS!$O$2:$O$222</c:f>
              <c:numCache>
                <c:formatCode>m/d/yyyy</c:formatCode>
                <c:ptCount val="221"/>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numCache>
            </c:numRef>
          </c:cat>
          <c:val>
            <c:numRef>
              <c:f>HIS!$R$2:$R$222</c:f>
              <c:numCache>
                <c:formatCode>General</c:formatCode>
                <c:ptCount val="221"/>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1</c:v>
                </c:pt>
                <c:pt idx="41">
                  <c:v>1</c:v>
                </c:pt>
                <c:pt idx="42">
                  <c:v>1</c:v>
                </c:pt>
                <c:pt idx="43">
                  <c:v>1</c:v>
                </c:pt>
                <c:pt idx="44">
                  <c:v>0</c:v>
                </c:pt>
                <c:pt idx="45">
                  <c:v>0</c:v>
                </c:pt>
                <c:pt idx="46">
                  <c:v>0</c:v>
                </c:pt>
                <c:pt idx="47">
                  <c:v>0</c:v>
                </c:pt>
                <c:pt idx="48">
                  <c:v>0</c:v>
                </c:pt>
                <c:pt idx="49">
                  <c:v>0</c:v>
                </c:pt>
                <c:pt idx="50">
                  <c:v>0</c:v>
                </c:pt>
                <c:pt idx="51">
                  <c:v>0</c:v>
                </c:pt>
                <c:pt idx="52">
                  <c:v>0</c:v>
                </c:pt>
                <c:pt idx="53">
                  <c:v>0</c:v>
                </c:pt>
                <c:pt idx="54">
                  <c:v>0</c:v>
                </c:pt>
                <c:pt idx="55">
                  <c:v>0</c:v>
                </c:pt>
                <c:pt idx="56">
                  <c:v>1</c:v>
                </c:pt>
                <c:pt idx="57">
                  <c:v>1</c:v>
                </c:pt>
                <c:pt idx="58">
                  <c:v>1</c:v>
                </c:pt>
                <c:pt idx="59">
                  <c:v>1</c:v>
                </c:pt>
                <c:pt idx="60">
                  <c:v>1</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1</c:v>
                </c:pt>
                <c:pt idx="82">
                  <c:v>1</c:v>
                </c:pt>
                <c:pt idx="83">
                  <c:v>0</c:v>
                </c:pt>
                <c:pt idx="84">
                  <c:v>0</c:v>
                </c:pt>
                <c:pt idx="85">
                  <c:v>0</c:v>
                </c:pt>
                <c:pt idx="86">
                  <c:v>0</c:v>
                </c:pt>
                <c:pt idx="87">
                  <c:v>1</c:v>
                </c:pt>
                <c:pt idx="88">
                  <c:v>1</c:v>
                </c:pt>
                <c:pt idx="89">
                  <c:v>1</c:v>
                </c:pt>
                <c:pt idx="90">
                  <c:v>1</c:v>
                </c:pt>
                <c:pt idx="91">
                  <c:v>1</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1</c:v>
                </c:pt>
                <c:pt idx="124">
                  <c:v>1</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1</c:v>
                </c:pt>
                <c:pt idx="166">
                  <c:v>1</c:v>
                </c:pt>
                <c:pt idx="167">
                  <c:v>1</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1</c:v>
                </c:pt>
                <c:pt idx="193">
                  <c:v>1</c:v>
                </c:pt>
                <c:pt idx="194">
                  <c:v>1</c:v>
                </c:pt>
                <c:pt idx="195">
                  <c:v>1</c:v>
                </c:pt>
                <c:pt idx="196">
                  <c:v>1</c:v>
                </c:pt>
                <c:pt idx="197">
                  <c:v>1</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numCache>
            </c:numRef>
          </c:val>
          <c:extLst xmlns:c16r2="http://schemas.microsoft.com/office/drawing/2015/06/chart">
            <c:ext xmlns:c16="http://schemas.microsoft.com/office/drawing/2014/chart" uri="{C3380CC4-5D6E-409C-BE32-E72D297353CC}">
              <c16:uniqueId val="{00000000-E333-4DD5-8A9E-0D7D699C3F44}"/>
            </c:ext>
          </c:extLst>
        </c:ser>
        <c:dLbls>
          <c:showLegendKey val="0"/>
          <c:showVal val="0"/>
          <c:showCatName val="0"/>
          <c:showSerName val="0"/>
          <c:showPercent val="0"/>
          <c:showBubbleSize val="0"/>
        </c:dLbls>
        <c:gapWidth val="0"/>
        <c:overlap val="100"/>
        <c:axId val="1613749832"/>
        <c:axId val="1613749440"/>
      </c:barChart>
      <c:lineChart>
        <c:grouping val="standard"/>
        <c:varyColors val="0"/>
        <c:ser>
          <c:idx val="0"/>
          <c:order val="0"/>
          <c:tx>
            <c:strRef>
              <c:f>HIS!$P$1</c:f>
              <c:strCache>
                <c:ptCount val="1"/>
                <c:pt idx="0">
                  <c:v>Contribution of food commodity supply shocks</c:v>
                </c:pt>
              </c:strCache>
            </c:strRef>
          </c:tx>
          <c:spPr>
            <a:ln>
              <a:solidFill>
                <a:schemeClr val="accent1">
                  <a:lumMod val="75000"/>
                </a:schemeClr>
              </a:solidFill>
            </a:ln>
          </c:spPr>
          <c:marker>
            <c:symbol val="none"/>
          </c:marker>
          <c:cat>
            <c:numRef>
              <c:f>HIS!$O$2:$O$222</c:f>
              <c:numCache>
                <c:formatCode>m/d/yyyy</c:formatCode>
                <c:ptCount val="221"/>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numCache>
            </c:numRef>
          </c:cat>
          <c:val>
            <c:numRef>
              <c:f>HIS!$P$2:$P$222</c:f>
              <c:numCache>
                <c:formatCode>General</c:formatCode>
                <c:ptCount val="221"/>
                <c:pt idx="12">
                  <c:v>-4.7465736433878192E-3</c:v>
                </c:pt>
                <c:pt idx="13">
                  <c:v>-2.401270498012309E-3</c:v>
                </c:pt>
                <c:pt idx="14">
                  <c:v>5.3177598520960601E-2</c:v>
                </c:pt>
                <c:pt idx="15">
                  <c:v>0.11780859833481827</c:v>
                </c:pt>
                <c:pt idx="16">
                  <c:v>0.150817595063927</c:v>
                </c:pt>
                <c:pt idx="17">
                  <c:v>0.21481713548394055</c:v>
                </c:pt>
                <c:pt idx="18">
                  <c:v>0.16456190203825827</c:v>
                </c:pt>
                <c:pt idx="19">
                  <c:v>-9.5192163589217671E-2</c:v>
                </c:pt>
                <c:pt idx="20">
                  <c:v>-0.21776375991055374</c:v>
                </c:pt>
                <c:pt idx="21">
                  <c:v>3.313623364454088E-2</c:v>
                </c:pt>
                <c:pt idx="22">
                  <c:v>0.32045821318672552</c:v>
                </c:pt>
                <c:pt idx="23">
                  <c:v>0.44539134016747539</c:v>
                </c:pt>
                <c:pt idx="24">
                  <c:v>0.61791583634192193</c:v>
                </c:pt>
                <c:pt idx="25">
                  <c:v>0.45836924515015198</c:v>
                </c:pt>
                <c:pt idx="26">
                  <c:v>0.12450435007644955</c:v>
                </c:pt>
                <c:pt idx="27">
                  <c:v>-0.25509637428422138</c:v>
                </c:pt>
                <c:pt idx="28">
                  <c:v>-0.42078738603242982</c:v>
                </c:pt>
                <c:pt idx="29">
                  <c:v>-0.77045472912038804</c:v>
                </c:pt>
                <c:pt idx="30">
                  <c:v>-1.1094342314582946</c:v>
                </c:pt>
                <c:pt idx="31">
                  <c:v>-0.86777852564978275</c:v>
                </c:pt>
                <c:pt idx="32">
                  <c:v>-0.85675312927639879</c:v>
                </c:pt>
                <c:pt idx="33">
                  <c:v>-0.98258639677976589</c:v>
                </c:pt>
                <c:pt idx="34">
                  <c:v>-0.83687761702731223</c:v>
                </c:pt>
                <c:pt idx="35">
                  <c:v>-0.50807159476744346</c:v>
                </c:pt>
                <c:pt idx="36">
                  <c:v>-0.3561385254712377</c:v>
                </c:pt>
                <c:pt idx="37">
                  <c:v>-0.16486072060149581</c:v>
                </c:pt>
                <c:pt idx="38">
                  <c:v>1.669354033106174E-2</c:v>
                </c:pt>
                <c:pt idx="39">
                  <c:v>7.22071256060417E-2</c:v>
                </c:pt>
                <c:pt idx="40">
                  <c:v>4.284983476020443E-2</c:v>
                </c:pt>
                <c:pt idx="41">
                  <c:v>0.35190080639688404</c:v>
                </c:pt>
                <c:pt idx="42">
                  <c:v>0.546243751759107</c:v>
                </c:pt>
                <c:pt idx="43">
                  <c:v>0.32789596372390406</c:v>
                </c:pt>
                <c:pt idx="44">
                  <c:v>0.2900433778210072</c:v>
                </c:pt>
                <c:pt idx="45">
                  <c:v>0.37558302505055963</c:v>
                </c:pt>
                <c:pt idx="46">
                  <c:v>0.41330835013638989</c:v>
                </c:pt>
                <c:pt idx="47">
                  <c:v>0.4384681622568678</c:v>
                </c:pt>
                <c:pt idx="48">
                  <c:v>0.55945622940851081</c:v>
                </c:pt>
                <c:pt idx="49">
                  <c:v>0.66982054994082318</c:v>
                </c:pt>
                <c:pt idx="50">
                  <c:v>0.65836501256762858</c:v>
                </c:pt>
                <c:pt idx="51">
                  <c:v>0.65961608312250064</c:v>
                </c:pt>
                <c:pt idx="52">
                  <c:v>0.64019829629444303</c:v>
                </c:pt>
                <c:pt idx="53">
                  <c:v>0.56935117310638361</c:v>
                </c:pt>
                <c:pt idx="54">
                  <c:v>0.46738809968917394</c:v>
                </c:pt>
                <c:pt idx="55">
                  <c:v>0.2169007573604631</c:v>
                </c:pt>
                <c:pt idx="56">
                  <c:v>0.18757088643849329</c:v>
                </c:pt>
                <c:pt idx="57">
                  <c:v>0.2144892257505262</c:v>
                </c:pt>
                <c:pt idx="58">
                  <c:v>-1.9869876815619136E-2</c:v>
                </c:pt>
                <c:pt idx="59">
                  <c:v>-0.11744995814035519</c:v>
                </c:pt>
                <c:pt idx="60">
                  <c:v>-0.28093098891793034</c:v>
                </c:pt>
                <c:pt idx="61">
                  <c:v>-0.28836792967672409</c:v>
                </c:pt>
                <c:pt idx="62">
                  <c:v>4.0033166294506373E-4</c:v>
                </c:pt>
                <c:pt idx="63">
                  <c:v>5.7933460221647692E-2</c:v>
                </c:pt>
                <c:pt idx="64">
                  <c:v>0.28357341339903996</c:v>
                </c:pt>
                <c:pt idx="65">
                  <c:v>0.47901571152033284</c:v>
                </c:pt>
                <c:pt idx="66">
                  <c:v>0.43575916476152088</c:v>
                </c:pt>
                <c:pt idx="67">
                  <c:v>0.51913928234125706</c:v>
                </c:pt>
                <c:pt idx="68">
                  <c:v>0.42149988172684516</c:v>
                </c:pt>
                <c:pt idx="69">
                  <c:v>0.17765956527921389</c:v>
                </c:pt>
                <c:pt idx="70">
                  <c:v>-6.9402896319843421E-3</c:v>
                </c:pt>
                <c:pt idx="71">
                  <c:v>-0.36282519822952963</c:v>
                </c:pt>
                <c:pt idx="72">
                  <c:v>-0.57670837377759199</c:v>
                </c:pt>
                <c:pt idx="73">
                  <c:v>-0.68189348412818163</c:v>
                </c:pt>
                <c:pt idx="74">
                  <c:v>-0.83604147273842955</c:v>
                </c:pt>
                <c:pt idx="75">
                  <c:v>-0.6961769143587162</c:v>
                </c:pt>
                <c:pt idx="76">
                  <c:v>-0.56286818562523422</c:v>
                </c:pt>
                <c:pt idx="77">
                  <c:v>-0.57004147525890403</c:v>
                </c:pt>
                <c:pt idx="78">
                  <c:v>-0.42736940608403984</c:v>
                </c:pt>
                <c:pt idx="79">
                  <c:v>-0.15194640255481318</c:v>
                </c:pt>
                <c:pt idx="80">
                  <c:v>0.10206583389219759</c:v>
                </c:pt>
                <c:pt idx="81">
                  <c:v>0.14318996153042463</c:v>
                </c:pt>
                <c:pt idx="82">
                  <c:v>0.14929290586940169</c:v>
                </c:pt>
                <c:pt idx="83">
                  <c:v>0.25968920685329522</c:v>
                </c:pt>
                <c:pt idx="84">
                  <c:v>8.5879076287596945E-2</c:v>
                </c:pt>
                <c:pt idx="85">
                  <c:v>-8.2745225267217393E-2</c:v>
                </c:pt>
                <c:pt idx="86">
                  <c:v>-2.4016866547526661E-2</c:v>
                </c:pt>
                <c:pt idx="87">
                  <c:v>-0.18440137662764755</c:v>
                </c:pt>
                <c:pt idx="88">
                  <c:v>-0.36260293942007138</c:v>
                </c:pt>
                <c:pt idx="89">
                  <c:v>-0.3189676721011665</c:v>
                </c:pt>
                <c:pt idx="90">
                  <c:v>-0.44799600435328557</c:v>
                </c:pt>
                <c:pt idx="91">
                  <c:v>-0.61267686075484562</c:v>
                </c:pt>
                <c:pt idx="92">
                  <c:v>-0.60238371221419129</c:v>
                </c:pt>
                <c:pt idx="93">
                  <c:v>-0.46939717773898337</c:v>
                </c:pt>
                <c:pt idx="94">
                  <c:v>-0.29417565393964651</c:v>
                </c:pt>
                <c:pt idx="95">
                  <c:v>-0.27208840484661323</c:v>
                </c:pt>
                <c:pt idx="96">
                  <c:v>-0.50592150358613708</c:v>
                </c:pt>
                <c:pt idx="97">
                  <c:v>-0.49986938751112575</c:v>
                </c:pt>
                <c:pt idx="98">
                  <c:v>-0.32139892892996613</c:v>
                </c:pt>
                <c:pt idx="99">
                  <c:v>-0.25788976443323008</c:v>
                </c:pt>
                <c:pt idx="100">
                  <c:v>0.1198360021727467</c:v>
                </c:pt>
                <c:pt idx="101">
                  <c:v>0.39584634139066566</c:v>
                </c:pt>
                <c:pt idx="102">
                  <c:v>0.76903522513566713</c:v>
                </c:pt>
                <c:pt idx="103">
                  <c:v>0.9953769533593686</c:v>
                </c:pt>
                <c:pt idx="104">
                  <c:v>1.1163863887423986</c:v>
                </c:pt>
                <c:pt idx="105">
                  <c:v>1.2259325685605518</c:v>
                </c:pt>
                <c:pt idx="106">
                  <c:v>1.1232768443184113</c:v>
                </c:pt>
                <c:pt idx="107">
                  <c:v>1.0820812479383903</c:v>
                </c:pt>
                <c:pt idx="108">
                  <c:v>1.0605165661473848</c:v>
                </c:pt>
                <c:pt idx="109">
                  <c:v>0.79063980336559325</c:v>
                </c:pt>
                <c:pt idx="110">
                  <c:v>0.39828285152975695</c:v>
                </c:pt>
                <c:pt idx="111">
                  <c:v>0.16888340139905722</c:v>
                </c:pt>
                <c:pt idx="112">
                  <c:v>6.9319374179940496E-2</c:v>
                </c:pt>
                <c:pt idx="113">
                  <c:v>-6.2673102799294611E-2</c:v>
                </c:pt>
                <c:pt idx="114">
                  <c:v>-2.3098179963085386E-2</c:v>
                </c:pt>
                <c:pt idx="115">
                  <c:v>5.1528220134287039E-3</c:v>
                </c:pt>
                <c:pt idx="116">
                  <c:v>-0.27178022577095362</c:v>
                </c:pt>
                <c:pt idx="117">
                  <c:v>-0.11121093469955667</c:v>
                </c:pt>
                <c:pt idx="118">
                  <c:v>0.31034121208517718</c:v>
                </c:pt>
                <c:pt idx="119">
                  <c:v>0.12108594052631361</c:v>
                </c:pt>
                <c:pt idx="120">
                  <c:v>0.26171554178779388</c:v>
                </c:pt>
                <c:pt idx="121">
                  <c:v>0.53291972652868935</c:v>
                </c:pt>
                <c:pt idx="122">
                  <c:v>0.33798653773044407</c:v>
                </c:pt>
                <c:pt idx="123">
                  <c:v>0.21462971426308286</c:v>
                </c:pt>
                <c:pt idx="124">
                  <c:v>0.3040939354746115</c:v>
                </c:pt>
                <c:pt idx="125">
                  <c:v>0.11420599410553223</c:v>
                </c:pt>
                <c:pt idx="126">
                  <c:v>-1.7627372559218202E-2</c:v>
                </c:pt>
                <c:pt idx="127">
                  <c:v>-5.760577024034319E-2</c:v>
                </c:pt>
                <c:pt idx="128">
                  <c:v>-0.1061222631859664</c:v>
                </c:pt>
                <c:pt idx="129">
                  <c:v>-9.5684856219691028E-2</c:v>
                </c:pt>
                <c:pt idx="130">
                  <c:v>-9.5352988499371349E-2</c:v>
                </c:pt>
                <c:pt idx="131">
                  <c:v>-5.3969379342674983E-2</c:v>
                </c:pt>
                <c:pt idx="132">
                  <c:v>0.19645545133073483</c:v>
                </c:pt>
                <c:pt idx="133">
                  <c:v>2.9992960561457949E-2</c:v>
                </c:pt>
                <c:pt idx="134">
                  <c:v>-0.16055994612145241</c:v>
                </c:pt>
                <c:pt idx="135">
                  <c:v>-0.15061595428744567</c:v>
                </c:pt>
                <c:pt idx="136">
                  <c:v>-0.57708883304258052</c:v>
                </c:pt>
                <c:pt idx="137">
                  <c:v>-0.73821409118852443</c:v>
                </c:pt>
                <c:pt idx="138">
                  <c:v>-0.69897978571987096</c:v>
                </c:pt>
                <c:pt idx="139">
                  <c:v>-0.58755817860833304</c:v>
                </c:pt>
                <c:pt idx="140">
                  <c:v>-0.39162734450655989</c:v>
                </c:pt>
                <c:pt idx="141">
                  <c:v>-0.36390995648923763</c:v>
                </c:pt>
                <c:pt idx="142">
                  <c:v>-0.16444455569853744</c:v>
                </c:pt>
                <c:pt idx="143">
                  <c:v>4.7788937641826124E-3</c:v>
                </c:pt>
                <c:pt idx="144">
                  <c:v>-0.30935458775059033</c:v>
                </c:pt>
                <c:pt idx="145">
                  <c:v>-0.48616957874992295</c:v>
                </c:pt>
                <c:pt idx="146">
                  <c:v>-0.78432650382592328</c:v>
                </c:pt>
                <c:pt idx="147">
                  <c:v>-0.96126477186123793</c:v>
                </c:pt>
                <c:pt idx="148">
                  <c:v>-0.9416805963802517</c:v>
                </c:pt>
                <c:pt idx="149">
                  <c:v>-1.0097312762334241</c:v>
                </c:pt>
                <c:pt idx="150">
                  <c:v>-0.90289671874404576</c:v>
                </c:pt>
                <c:pt idx="151">
                  <c:v>-0.74585438867040921</c:v>
                </c:pt>
                <c:pt idx="152">
                  <c:v>-0.72751288733877573</c:v>
                </c:pt>
                <c:pt idx="153">
                  <c:v>-0.60626253428029031</c:v>
                </c:pt>
                <c:pt idx="154">
                  <c:v>-0.49268095846275628</c:v>
                </c:pt>
                <c:pt idx="155">
                  <c:v>-0.40026596722145769</c:v>
                </c:pt>
                <c:pt idx="156">
                  <c:v>-0.24491039499559975</c:v>
                </c:pt>
                <c:pt idx="157">
                  <c:v>-0.13620818452523054</c:v>
                </c:pt>
                <c:pt idx="158">
                  <c:v>8.0706010891162805E-3</c:v>
                </c:pt>
                <c:pt idx="159">
                  <c:v>0.20018245267397106</c:v>
                </c:pt>
                <c:pt idx="160">
                  <c:v>0.37680838353423951</c:v>
                </c:pt>
                <c:pt idx="161">
                  <c:v>0.5745683560736552</c:v>
                </c:pt>
                <c:pt idx="162">
                  <c:v>0.717110189363666</c:v>
                </c:pt>
                <c:pt idx="163">
                  <c:v>0.79182412273098635</c:v>
                </c:pt>
                <c:pt idx="164">
                  <c:v>0.71613683528448746</c:v>
                </c:pt>
                <c:pt idx="165">
                  <c:v>0.49084733699203298</c:v>
                </c:pt>
                <c:pt idx="166">
                  <c:v>0.24748584848566679</c:v>
                </c:pt>
                <c:pt idx="167">
                  <c:v>3.9622082675464299E-2</c:v>
                </c:pt>
                <c:pt idx="168">
                  <c:v>-5.0570783488637971E-2</c:v>
                </c:pt>
                <c:pt idx="169">
                  <c:v>-9.4735603118238032E-2</c:v>
                </c:pt>
                <c:pt idx="170">
                  <c:v>-0.2543844964541222</c:v>
                </c:pt>
                <c:pt idx="171">
                  <c:v>-0.3749794204028376</c:v>
                </c:pt>
                <c:pt idx="172">
                  <c:v>-0.47520354141727239</c:v>
                </c:pt>
                <c:pt idx="173">
                  <c:v>-0.56750282016616893</c:v>
                </c:pt>
                <c:pt idx="174">
                  <c:v>-0.57463029394523346</c:v>
                </c:pt>
                <c:pt idx="175">
                  <c:v>-0.5005999591529644</c:v>
                </c:pt>
                <c:pt idx="176">
                  <c:v>-0.46082569991767741</c:v>
                </c:pt>
                <c:pt idx="177">
                  <c:v>-0.27759970811644052</c:v>
                </c:pt>
                <c:pt idx="178">
                  <c:v>-1.0902864608510754E-2</c:v>
                </c:pt>
                <c:pt idx="179">
                  <c:v>0.25135740603082013</c:v>
                </c:pt>
                <c:pt idx="180">
                  <c:v>0.50216767164113207</c:v>
                </c:pt>
                <c:pt idx="181">
                  <c:v>0.76979538369619149</c:v>
                </c:pt>
                <c:pt idx="182">
                  <c:v>0.9370331640633367</c:v>
                </c:pt>
                <c:pt idx="183">
                  <c:v>1.091347579931039</c:v>
                </c:pt>
                <c:pt idx="184">
                  <c:v>1.1471700956244604</c:v>
                </c:pt>
                <c:pt idx="185">
                  <c:v>1.1001575987841079</c:v>
                </c:pt>
                <c:pt idx="186">
                  <c:v>0.89815342713029622</c:v>
                </c:pt>
                <c:pt idx="187">
                  <c:v>0.68237261335605126</c:v>
                </c:pt>
                <c:pt idx="188">
                  <c:v>0.4923459767736631</c:v>
                </c:pt>
                <c:pt idx="189">
                  <c:v>0.22680331057472358</c:v>
                </c:pt>
                <c:pt idx="190">
                  <c:v>5.3150601725860724E-2</c:v>
                </c:pt>
                <c:pt idx="191">
                  <c:v>-0.11200488131089514</c:v>
                </c:pt>
                <c:pt idx="192">
                  <c:v>-0.24530277717872195</c:v>
                </c:pt>
                <c:pt idx="193">
                  <c:v>-0.38957487831908111</c:v>
                </c:pt>
                <c:pt idx="194">
                  <c:v>-0.46245243040891637</c:v>
                </c:pt>
                <c:pt idx="195">
                  <c:v>-0.54768325238728721</c:v>
                </c:pt>
                <c:pt idx="196">
                  <c:v>-0.62639705878484619</c:v>
                </c:pt>
                <c:pt idx="197">
                  <c:v>-0.38060293811270185</c:v>
                </c:pt>
                <c:pt idx="198">
                  <c:v>-0.3310082849139917</c:v>
                </c:pt>
                <c:pt idx="199">
                  <c:v>-0.25916122934245323</c:v>
                </c:pt>
                <c:pt idx="200">
                  <c:v>0.16043257042645109</c:v>
                </c:pt>
                <c:pt idx="201">
                  <c:v>0.11642741970558745</c:v>
                </c:pt>
                <c:pt idx="202">
                  <c:v>0.11678297801336157</c:v>
                </c:pt>
                <c:pt idx="203">
                  <c:v>0.48054367182874103</c:v>
                </c:pt>
                <c:pt idx="204">
                  <c:v>0.57372840152845583</c:v>
                </c:pt>
                <c:pt idx="205">
                  <c:v>0.3501035521707081</c:v>
                </c:pt>
                <c:pt idx="206">
                  <c:v>0.42510995247118899</c:v>
                </c:pt>
                <c:pt idx="207">
                  <c:v>0.52673322656664823</c:v>
                </c:pt>
                <c:pt idx="208">
                  <c:v>0.4354852033241059</c:v>
                </c:pt>
                <c:pt idx="209">
                  <c:v>0.44213029771685797</c:v>
                </c:pt>
                <c:pt idx="210">
                  <c:v>0.32789288369974656</c:v>
                </c:pt>
                <c:pt idx="211">
                  <c:v>9.18736730384353E-2</c:v>
                </c:pt>
                <c:pt idx="212">
                  <c:v>-0.28589586959083135</c:v>
                </c:pt>
                <c:pt idx="213">
                  <c:v>-0.54075638258893832</c:v>
                </c:pt>
                <c:pt idx="214">
                  <c:v>-0.62225831268619913</c:v>
                </c:pt>
                <c:pt idx="215">
                  <c:v>-0.68143409506342323</c:v>
                </c:pt>
              </c:numCache>
            </c:numRef>
          </c:val>
          <c:smooth val="0"/>
          <c:extLst xmlns:c16r2="http://schemas.microsoft.com/office/drawing/2015/06/chart">
            <c:ext xmlns:c16="http://schemas.microsoft.com/office/drawing/2014/chart" uri="{C3380CC4-5D6E-409C-BE32-E72D297353CC}">
              <c16:uniqueId val="{00000001-E333-4DD5-8A9E-0D7D699C3F44}"/>
            </c:ext>
          </c:extLst>
        </c:ser>
        <c:ser>
          <c:idx val="1"/>
          <c:order val="1"/>
          <c:tx>
            <c:strRef>
              <c:f>HIS!$Q$1</c:f>
              <c:strCache>
                <c:ptCount val="1"/>
                <c:pt idx="0">
                  <c:v>Contribution of all shocks (actual data - baseline of VAR)</c:v>
                </c:pt>
              </c:strCache>
            </c:strRef>
          </c:tx>
          <c:spPr>
            <a:ln>
              <a:solidFill>
                <a:schemeClr val="accent2"/>
              </a:solidFill>
              <a:prstDash val="sysDash"/>
            </a:ln>
          </c:spPr>
          <c:marker>
            <c:symbol val="none"/>
          </c:marker>
          <c:cat>
            <c:numRef>
              <c:f>HIS!$O$2:$O$222</c:f>
              <c:numCache>
                <c:formatCode>m/d/yyyy</c:formatCode>
                <c:ptCount val="221"/>
                <c:pt idx="0" formatCode="yyyy">
                  <c:v>21916</c:v>
                </c:pt>
                <c:pt idx="1">
                  <c:v>22007</c:v>
                </c:pt>
                <c:pt idx="2">
                  <c:v>22098</c:v>
                </c:pt>
                <c:pt idx="3">
                  <c:v>22190</c:v>
                </c:pt>
                <c:pt idx="4" formatCode="yyyy">
                  <c:v>22282</c:v>
                </c:pt>
                <c:pt idx="5">
                  <c:v>22372</c:v>
                </c:pt>
                <c:pt idx="6">
                  <c:v>22463</c:v>
                </c:pt>
                <c:pt idx="7">
                  <c:v>22555</c:v>
                </c:pt>
                <c:pt idx="8" formatCode="yyyy">
                  <c:v>22647</c:v>
                </c:pt>
                <c:pt idx="9">
                  <c:v>22737</c:v>
                </c:pt>
                <c:pt idx="10">
                  <c:v>22828</c:v>
                </c:pt>
                <c:pt idx="11">
                  <c:v>22920</c:v>
                </c:pt>
                <c:pt idx="12" formatCode="yyyy">
                  <c:v>23012</c:v>
                </c:pt>
                <c:pt idx="13">
                  <c:v>23102</c:v>
                </c:pt>
                <c:pt idx="14">
                  <c:v>23193</c:v>
                </c:pt>
                <c:pt idx="15">
                  <c:v>23285</c:v>
                </c:pt>
                <c:pt idx="16" formatCode="yyyy">
                  <c:v>23377</c:v>
                </c:pt>
                <c:pt idx="17">
                  <c:v>23468</c:v>
                </c:pt>
                <c:pt idx="18">
                  <c:v>23559</c:v>
                </c:pt>
                <c:pt idx="19">
                  <c:v>23651</c:v>
                </c:pt>
                <c:pt idx="20" formatCode="yyyy">
                  <c:v>23743</c:v>
                </c:pt>
                <c:pt idx="21">
                  <c:v>23833</c:v>
                </c:pt>
                <c:pt idx="22">
                  <c:v>23924</c:v>
                </c:pt>
                <c:pt idx="23">
                  <c:v>24016</c:v>
                </c:pt>
                <c:pt idx="24" formatCode="yyyy">
                  <c:v>24108</c:v>
                </c:pt>
                <c:pt idx="25">
                  <c:v>24198</c:v>
                </c:pt>
                <c:pt idx="26">
                  <c:v>24289</c:v>
                </c:pt>
                <c:pt idx="27">
                  <c:v>24381</c:v>
                </c:pt>
                <c:pt idx="28" formatCode="yyyy">
                  <c:v>24473</c:v>
                </c:pt>
                <c:pt idx="29">
                  <c:v>24563</c:v>
                </c:pt>
                <c:pt idx="30">
                  <c:v>24654</c:v>
                </c:pt>
                <c:pt idx="31">
                  <c:v>24746</c:v>
                </c:pt>
                <c:pt idx="32" formatCode="yyyy">
                  <c:v>24838</c:v>
                </c:pt>
                <c:pt idx="33">
                  <c:v>24929</c:v>
                </c:pt>
                <c:pt idx="34">
                  <c:v>25020</c:v>
                </c:pt>
                <c:pt idx="35">
                  <c:v>25112</c:v>
                </c:pt>
                <c:pt idx="36" formatCode="yyyy">
                  <c:v>25204</c:v>
                </c:pt>
                <c:pt idx="37">
                  <c:v>25294</c:v>
                </c:pt>
                <c:pt idx="38">
                  <c:v>25385</c:v>
                </c:pt>
                <c:pt idx="39">
                  <c:v>25477</c:v>
                </c:pt>
                <c:pt idx="40" formatCode="yyyy">
                  <c:v>25569</c:v>
                </c:pt>
                <c:pt idx="41">
                  <c:v>25659</c:v>
                </c:pt>
                <c:pt idx="42">
                  <c:v>25750</c:v>
                </c:pt>
                <c:pt idx="43">
                  <c:v>25842</c:v>
                </c:pt>
                <c:pt idx="44" formatCode="yyyy">
                  <c:v>25934</c:v>
                </c:pt>
                <c:pt idx="45">
                  <c:v>26024</c:v>
                </c:pt>
                <c:pt idx="46">
                  <c:v>26115</c:v>
                </c:pt>
                <c:pt idx="47">
                  <c:v>26207</c:v>
                </c:pt>
                <c:pt idx="48" formatCode="yyyy">
                  <c:v>26299</c:v>
                </c:pt>
                <c:pt idx="49">
                  <c:v>26390</c:v>
                </c:pt>
                <c:pt idx="50">
                  <c:v>26481</c:v>
                </c:pt>
                <c:pt idx="51">
                  <c:v>26573</c:v>
                </c:pt>
                <c:pt idx="52" formatCode="yyyy">
                  <c:v>26665</c:v>
                </c:pt>
                <c:pt idx="53">
                  <c:v>26755</c:v>
                </c:pt>
                <c:pt idx="54">
                  <c:v>26846</c:v>
                </c:pt>
                <c:pt idx="55">
                  <c:v>26938</c:v>
                </c:pt>
                <c:pt idx="56" formatCode="yyyy">
                  <c:v>27030</c:v>
                </c:pt>
                <c:pt idx="57">
                  <c:v>27120</c:v>
                </c:pt>
                <c:pt idx="58">
                  <c:v>27211</c:v>
                </c:pt>
                <c:pt idx="59">
                  <c:v>27303</c:v>
                </c:pt>
                <c:pt idx="60" formatCode="yyyy">
                  <c:v>27395</c:v>
                </c:pt>
                <c:pt idx="61">
                  <c:v>27485</c:v>
                </c:pt>
                <c:pt idx="62">
                  <c:v>27576</c:v>
                </c:pt>
                <c:pt idx="63">
                  <c:v>27668</c:v>
                </c:pt>
                <c:pt idx="64" formatCode="yyyy">
                  <c:v>27760</c:v>
                </c:pt>
                <c:pt idx="65">
                  <c:v>27851</c:v>
                </c:pt>
                <c:pt idx="66">
                  <c:v>27942</c:v>
                </c:pt>
                <c:pt idx="67">
                  <c:v>28034</c:v>
                </c:pt>
                <c:pt idx="68" formatCode="yyyy">
                  <c:v>28126</c:v>
                </c:pt>
                <c:pt idx="69">
                  <c:v>28216</c:v>
                </c:pt>
                <c:pt idx="70">
                  <c:v>28307</c:v>
                </c:pt>
                <c:pt idx="71">
                  <c:v>28399</c:v>
                </c:pt>
                <c:pt idx="72" formatCode="yyyy">
                  <c:v>28491</c:v>
                </c:pt>
                <c:pt idx="73">
                  <c:v>28581</c:v>
                </c:pt>
                <c:pt idx="74">
                  <c:v>28672</c:v>
                </c:pt>
                <c:pt idx="75">
                  <c:v>28764</c:v>
                </c:pt>
                <c:pt idx="76" formatCode="yyyy">
                  <c:v>28856</c:v>
                </c:pt>
                <c:pt idx="77">
                  <c:v>28946</c:v>
                </c:pt>
                <c:pt idx="78">
                  <c:v>29037</c:v>
                </c:pt>
                <c:pt idx="79">
                  <c:v>29129</c:v>
                </c:pt>
                <c:pt idx="80" formatCode="yyyy">
                  <c:v>29221</c:v>
                </c:pt>
                <c:pt idx="81">
                  <c:v>29312</c:v>
                </c:pt>
                <c:pt idx="82">
                  <c:v>29403</c:v>
                </c:pt>
                <c:pt idx="83">
                  <c:v>29495</c:v>
                </c:pt>
                <c:pt idx="84" formatCode="yyyy">
                  <c:v>29587</c:v>
                </c:pt>
                <c:pt idx="85">
                  <c:v>29677</c:v>
                </c:pt>
                <c:pt idx="86">
                  <c:v>29768</c:v>
                </c:pt>
                <c:pt idx="87">
                  <c:v>29860</c:v>
                </c:pt>
                <c:pt idx="88" formatCode="yyyy">
                  <c:v>29952</c:v>
                </c:pt>
                <c:pt idx="89">
                  <c:v>30042</c:v>
                </c:pt>
                <c:pt idx="90">
                  <c:v>30133</c:v>
                </c:pt>
                <c:pt idx="91">
                  <c:v>30225</c:v>
                </c:pt>
                <c:pt idx="92" formatCode="yyyy">
                  <c:v>30317</c:v>
                </c:pt>
                <c:pt idx="93">
                  <c:v>30407</c:v>
                </c:pt>
                <c:pt idx="94">
                  <c:v>30498</c:v>
                </c:pt>
                <c:pt idx="95">
                  <c:v>30590</c:v>
                </c:pt>
                <c:pt idx="96" formatCode="yyyy">
                  <c:v>30682</c:v>
                </c:pt>
                <c:pt idx="97">
                  <c:v>30773</c:v>
                </c:pt>
                <c:pt idx="98">
                  <c:v>30864</c:v>
                </c:pt>
                <c:pt idx="99">
                  <c:v>30956</c:v>
                </c:pt>
                <c:pt idx="100" formatCode="yyyy">
                  <c:v>31048</c:v>
                </c:pt>
                <c:pt idx="101">
                  <c:v>31138</c:v>
                </c:pt>
                <c:pt idx="102">
                  <c:v>31229</c:v>
                </c:pt>
                <c:pt idx="103">
                  <c:v>31321</c:v>
                </c:pt>
                <c:pt idx="104" formatCode="yyyy">
                  <c:v>31413</c:v>
                </c:pt>
                <c:pt idx="105">
                  <c:v>31503</c:v>
                </c:pt>
                <c:pt idx="106">
                  <c:v>31594</c:v>
                </c:pt>
                <c:pt idx="107">
                  <c:v>31686</c:v>
                </c:pt>
                <c:pt idx="108" formatCode="yyyy">
                  <c:v>31778</c:v>
                </c:pt>
                <c:pt idx="109">
                  <c:v>31868</c:v>
                </c:pt>
                <c:pt idx="110">
                  <c:v>31959</c:v>
                </c:pt>
                <c:pt idx="111">
                  <c:v>32051</c:v>
                </c:pt>
                <c:pt idx="112" formatCode="yyyy">
                  <c:v>32143</c:v>
                </c:pt>
                <c:pt idx="113">
                  <c:v>32234</c:v>
                </c:pt>
                <c:pt idx="114">
                  <c:v>32325</c:v>
                </c:pt>
                <c:pt idx="115">
                  <c:v>32417</c:v>
                </c:pt>
                <c:pt idx="116" formatCode="yyyy">
                  <c:v>32509</c:v>
                </c:pt>
                <c:pt idx="117">
                  <c:v>32599</c:v>
                </c:pt>
                <c:pt idx="118">
                  <c:v>32690</c:v>
                </c:pt>
                <c:pt idx="119">
                  <c:v>32782</c:v>
                </c:pt>
                <c:pt idx="120" formatCode="yyyy">
                  <c:v>32874</c:v>
                </c:pt>
                <c:pt idx="121">
                  <c:v>32964</c:v>
                </c:pt>
                <c:pt idx="122">
                  <c:v>33055</c:v>
                </c:pt>
                <c:pt idx="123">
                  <c:v>33147</c:v>
                </c:pt>
                <c:pt idx="124" formatCode="yyyy">
                  <c:v>33239</c:v>
                </c:pt>
                <c:pt idx="125">
                  <c:v>33329</c:v>
                </c:pt>
                <c:pt idx="126">
                  <c:v>33420</c:v>
                </c:pt>
                <c:pt idx="127">
                  <c:v>33512</c:v>
                </c:pt>
                <c:pt idx="128" formatCode="yyyy">
                  <c:v>33604</c:v>
                </c:pt>
                <c:pt idx="129">
                  <c:v>33695</c:v>
                </c:pt>
                <c:pt idx="130">
                  <c:v>33786</c:v>
                </c:pt>
                <c:pt idx="131">
                  <c:v>33878</c:v>
                </c:pt>
                <c:pt idx="132" formatCode="yyyy">
                  <c:v>33970</c:v>
                </c:pt>
                <c:pt idx="133">
                  <c:v>34060</c:v>
                </c:pt>
                <c:pt idx="134">
                  <c:v>34151</c:v>
                </c:pt>
                <c:pt idx="135">
                  <c:v>34243</c:v>
                </c:pt>
                <c:pt idx="136" formatCode="yyyy">
                  <c:v>34335</c:v>
                </c:pt>
                <c:pt idx="137">
                  <c:v>34425</c:v>
                </c:pt>
                <c:pt idx="138">
                  <c:v>34516</c:v>
                </c:pt>
                <c:pt idx="139">
                  <c:v>34608</c:v>
                </c:pt>
                <c:pt idx="140" formatCode="yyyy">
                  <c:v>34700</c:v>
                </c:pt>
                <c:pt idx="141">
                  <c:v>34790</c:v>
                </c:pt>
                <c:pt idx="142">
                  <c:v>34881</c:v>
                </c:pt>
                <c:pt idx="143">
                  <c:v>34973</c:v>
                </c:pt>
                <c:pt idx="144" formatCode="yyyy">
                  <c:v>35065</c:v>
                </c:pt>
                <c:pt idx="145">
                  <c:v>35156</c:v>
                </c:pt>
                <c:pt idx="146">
                  <c:v>35247</c:v>
                </c:pt>
                <c:pt idx="147">
                  <c:v>35339</c:v>
                </c:pt>
                <c:pt idx="148" formatCode="yyyy">
                  <c:v>35431</c:v>
                </c:pt>
                <c:pt idx="149">
                  <c:v>35521</c:v>
                </c:pt>
                <c:pt idx="150">
                  <c:v>35612</c:v>
                </c:pt>
                <c:pt idx="151">
                  <c:v>35704</c:v>
                </c:pt>
                <c:pt idx="152" formatCode="yyyy">
                  <c:v>35796</c:v>
                </c:pt>
                <c:pt idx="153">
                  <c:v>35886</c:v>
                </c:pt>
                <c:pt idx="154">
                  <c:v>35977</c:v>
                </c:pt>
                <c:pt idx="155">
                  <c:v>36069</c:v>
                </c:pt>
                <c:pt idx="156" formatCode="yyyy">
                  <c:v>36161</c:v>
                </c:pt>
                <c:pt idx="157">
                  <c:v>36251</c:v>
                </c:pt>
                <c:pt idx="158">
                  <c:v>36342</c:v>
                </c:pt>
                <c:pt idx="159">
                  <c:v>36434</c:v>
                </c:pt>
                <c:pt idx="160" formatCode="yyyy">
                  <c:v>36526</c:v>
                </c:pt>
                <c:pt idx="161">
                  <c:v>36617</c:v>
                </c:pt>
                <c:pt idx="162">
                  <c:v>36708</c:v>
                </c:pt>
                <c:pt idx="163">
                  <c:v>36800</c:v>
                </c:pt>
                <c:pt idx="164" formatCode="yyyy">
                  <c:v>36892</c:v>
                </c:pt>
                <c:pt idx="165">
                  <c:v>36982</c:v>
                </c:pt>
                <c:pt idx="166">
                  <c:v>37073</c:v>
                </c:pt>
                <c:pt idx="167">
                  <c:v>37165</c:v>
                </c:pt>
                <c:pt idx="168" formatCode="yyyy">
                  <c:v>37257</c:v>
                </c:pt>
                <c:pt idx="169">
                  <c:v>37347</c:v>
                </c:pt>
                <c:pt idx="170">
                  <c:v>37438</c:v>
                </c:pt>
                <c:pt idx="171">
                  <c:v>37530</c:v>
                </c:pt>
                <c:pt idx="172" formatCode="yyyy">
                  <c:v>37622</c:v>
                </c:pt>
                <c:pt idx="173">
                  <c:v>37712</c:v>
                </c:pt>
                <c:pt idx="174">
                  <c:v>37803</c:v>
                </c:pt>
                <c:pt idx="175">
                  <c:v>37895</c:v>
                </c:pt>
                <c:pt idx="176" formatCode="yyyy">
                  <c:v>37987</c:v>
                </c:pt>
                <c:pt idx="177">
                  <c:v>38078</c:v>
                </c:pt>
                <c:pt idx="178">
                  <c:v>38169</c:v>
                </c:pt>
                <c:pt idx="179">
                  <c:v>38261</c:v>
                </c:pt>
                <c:pt idx="180" formatCode="yyyy">
                  <c:v>38353</c:v>
                </c:pt>
                <c:pt idx="181">
                  <c:v>38443</c:v>
                </c:pt>
                <c:pt idx="182">
                  <c:v>38534</c:v>
                </c:pt>
                <c:pt idx="183">
                  <c:v>38626</c:v>
                </c:pt>
                <c:pt idx="184" formatCode="yyyy">
                  <c:v>38718</c:v>
                </c:pt>
                <c:pt idx="185">
                  <c:v>38808</c:v>
                </c:pt>
                <c:pt idx="186">
                  <c:v>38899</c:v>
                </c:pt>
                <c:pt idx="187">
                  <c:v>38991</c:v>
                </c:pt>
                <c:pt idx="188" formatCode="yyyy">
                  <c:v>39083</c:v>
                </c:pt>
                <c:pt idx="189">
                  <c:v>39173</c:v>
                </c:pt>
                <c:pt idx="190">
                  <c:v>39264</c:v>
                </c:pt>
                <c:pt idx="191">
                  <c:v>39356</c:v>
                </c:pt>
                <c:pt idx="192" formatCode="yyyy">
                  <c:v>39448</c:v>
                </c:pt>
                <c:pt idx="193">
                  <c:v>39539</c:v>
                </c:pt>
                <c:pt idx="194">
                  <c:v>39630</c:v>
                </c:pt>
                <c:pt idx="195">
                  <c:v>39722</c:v>
                </c:pt>
                <c:pt idx="196" formatCode="yyyy">
                  <c:v>39814</c:v>
                </c:pt>
                <c:pt idx="197">
                  <c:v>39904</c:v>
                </c:pt>
                <c:pt idx="198">
                  <c:v>39995</c:v>
                </c:pt>
                <c:pt idx="199">
                  <c:v>40087</c:v>
                </c:pt>
                <c:pt idx="200" formatCode="yyyy">
                  <c:v>40179</c:v>
                </c:pt>
                <c:pt idx="201">
                  <c:v>40269</c:v>
                </c:pt>
                <c:pt idx="202">
                  <c:v>40360</c:v>
                </c:pt>
                <c:pt idx="203">
                  <c:v>40452</c:v>
                </c:pt>
                <c:pt idx="204" formatCode="yyyy">
                  <c:v>40544</c:v>
                </c:pt>
                <c:pt idx="205">
                  <c:v>40634</c:v>
                </c:pt>
                <c:pt idx="206">
                  <c:v>40725</c:v>
                </c:pt>
                <c:pt idx="207">
                  <c:v>40817</c:v>
                </c:pt>
                <c:pt idx="208" formatCode="yyyy">
                  <c:v>40909</c:v>
                </c:pt>
                <c:pt idx="209">
                  <c:v>41000</c:v>
                </c:pt>
                <c:pt idx="210">
                  <c:v>41091</c:v>
                </c:pt>
                <c:pt idx="211">
                  <c:v>41183</c:v>
                </c:pt>
                <c:pt idx="212" formatCode="yyyy">
                  <c:v>41275</c:v>
                </c:pt>
                <c:pt idx="213">
                  <c:v>41365</c:v>
                </c:pt>
                <c:pt idx="214">
                  <c:v>41456</c:v>
                </c:pt>
                <c:pt idx="215">
                  <c:v>41548</c:v>
                </c:pt>
                <c:pt idx="216" formatCode="yyyy">
                  <c:v>41640</c:v>
                </c:pt>
                <c:pt idx="217">
                  <c:v>41730</c:v>
                </c:pt>
                <c:pt idx="218">
                  <c:v>41821</c:v>
                </c:pt>
                <c:pt idx="219">
                  <c:v>41913</c:v>
                </c:pt>
                <c:pt idx="220" formatCode="yyyy">
                  <c:v>42005</c:v>
                </c:pt>
              </c:numCache>
            </c:numRef>
          </c:cat>
          <c:val>
            <c:numRef>
              <c:f>HIS!$Q$2:$Q$222</c:f>
              <c:numCache>
                <c:formatCode>General</c:formatCode>
                <c:ptCount val="221"/>
                <c:pt idx="12">
                  <c:v>-0.8432456602174625</c:v>
                </c:pt>
                <c:pt idx="13">
                  <c:v>-1.5022408532065583</c:v>
                </c:pt>
                <c:pt idx="14">
                  <c:v>-1.2966618100532514</c:v>
                </c:pt>
                <c:pt idx="15">
                  <c:v>-1.7852573603133806</c:v>
                </c:pt>
                <c:pt idx="16">
                  <c:v>-1.1243521432768375</c:v>
                </c:pt>
                <c:pt idx="17">
                  <c:v>-1.256965827562567</c:v>
                </c:pt>
                <c:pt idx="18">
                  <c:v>-1.1335004627870831</c:v>
                </c:pt>
                <c:pt idx="19">
                  <c:v>-2.0018305624010964</c:v>
                </c:pt>
                <c:pt idx="20">
                  <c:v>-0.77637353387513031</c:v>
                </c:pt>
                <c:pt idx="21">
                  <c:v>-0.78870468810225702</c:v>
                </c:pt>
                <c:pt idx="22">
                  <c:v>6.6948401514991929E-2</c:v>
                </c:pt>
                <c:pt idx="23">
                  <c:v>1.3300121746599416</c:v>
                </c:pt>
                <c:pt idx="24">
                  <c:v>2.6564336891375433</c:v>
                </c:pt>
                <c:pt idx="25">
                  <c:v>1.9397192664821432</c:v>
                </c:pt>
                <c:pt idx="26">
                  <c:v>1.6160885957083337</c:v>
                </c:pt>
                <c:pt idx="27">
                  <c:v>1.535574134062017</c:v>
                </c:pt>
                <c:pt idx="28">
                  <c:v>1.4615387237812456</c:v>
                </c:pt>
                <c:pt idx="29">
                  <c:v>0.48933666596985859</c:v>
                </c:pt>
                <c:pt idx="30">
                  <c:v>0.44974479438428716</c:v>
                </c:pt>
                <c:pt idx="31">
                  <c:v>0.44501102828633066</c:v>
                </c:pt>
                <c:pt idx="32">
                  <c:v>1.5722444642298115</c:v>
                </c:pt>
                <c:pt idx="33">
                  <c:v>2.2939879322307206</c:v>
                </c:pt>
                <c:pt idx="34">
                  <c:v>2.1732500314548133</c:v>
                </c:pt>
                <c:pt idx="35">
                  <c:v>1.8432454618763359</c:v>
                </c:pt>
                <c:pt idx="36">
                  <c:v>2.5193436607058857</c:v>
                </c:pt>
                <c:pt idx="37">
                  <c:v>1.8925233878283052</c:v>
                </c:pt>
                <c:pt idx="38">
                  <c:v>1.6783805616405516</c:v>
                </c:pt>
                <c:pt idx="39">
                  <c:v>0.47212616301192156</c:v>
                </c:pt>
                <c:pt idx="40">
                  <c:v>-0.56279449513090185</c:v>
                </c:pt>
                <c:pt idx="41">
                  <c:v>-1.3203723109039629</c:v>
                </c:pt>
                <c:pt idx="42">
                  <c:v>-1.2534831651527156</c:v>
                </c:pt>
                <c:pt idx="43">
                  <c:v>-3.0303226383674655</c:v>
                </c:pt>
                <c:pt idx="44">
                  <c:v>-1.2135188688469043</c:v>
                </c:pt>
                <c:pt idx="45">
                  <c:v>-1.5421196075837997</c:v>
                </c:pt>
                <c:pt idx="46">
                  <c:v>-1.5389147328227182</c:v>
                </c:pt>
                <c:pt idx="47">
                  <c:v>-1.9498145699805036</c:v>
                </c:pt>
                <c:pt idx="48">
                  <c:v>-0.95704765234836486</c:v>
                </c:pt>
                <c:pt idx="49">
                  <c:v>0.47490505520954684</c:v>
                </c:pt>
                <c:pt idx="50">
                  <c:v>0.65079245969752719</c:v>
                </c:pt>
                <c:pt idx="51">
                  <c:v>1.6287895141407489</c:v>
                </c:pt>
                <c:pt idx="52">
                  <c:v>3.3069901038143144</c:v>
                </c:pt>
                <c:pt idx="53">
                  <c:v>3.6016145283786045</c:v>
                </c:pt>
                <c:pt idx="54">
                  <c:v>2.338402400002451</c:v>
                </c:pt>
                <c:pt idx="55">
                  <c:v>2.6173328917195704</c:v>
                </c:pt>
                <c:pt idx="56">
                  <c:v>1.0450626977283264</c:v>
                </c:pt>
                <c:pt idx="57">
                  <c:v>0.49050293834648073</c:v>
                </c:pt>
                <c:pt idx="58">
                  <c:v>-1.1881683378079515</c:v>
                </c:pt>
                <c:pt idx="59">
                  <c:v>-2.2281210064563766</c:v>
                </c:pt>
                <c:pt idx="60">
                  <c:v>-4.1737676802222268</c:v>
                </c:pt>
                <c:pt idx="61">
                  <c:v>-4.2166415215979214</c:v>
                </c:pt>
                <c:pt idx="62">
                  <c:v>-3.275739631954707</c:v>
                </c:pt>
                <c:pt idx="63">
                  <c:v>-2.5727908476013681</c:v>
                </c:pt>
                <c:pt idx="64">
                  <c:v>-1.0644004719533768</c:v>
                </c:pt>
                <c:pt idx="65">
                  <c:v>-1.11931598540491</c:v>
                </c:pt>
                <c:pt idx="66">
                  <c:v>-1.3101974779959846</c:v>
                </c:pt>
                <c:pt idx="67">
                  <c:v>-1.1973666722605003</c:v>
                </c:pt>
                <c:pt idx="68">
                  <c:v>-0.76723126192212021</c:v>
                </c:pt>
                <c:pt idx="69">
                  <c:v>0.36477020643064861</c:v>
                </c:pt>
                <c:pt idx="70">
                  <c:v>1.4158899698662708</c:v>
                </c:pt>
                <c:pt idx="71">
                  <c:v>0.78576918062208279</c:v>
                </c:pt>
                <c:pt idx="72">
                  <c:v>0.40104456147128076</c:v>
                </c:pt>
                <c:pt idx="73">
                  <c:v>3.3965630925288224</c:v>
                </c:pt>
                <c:pt idx="74">
                  <c:v>3.6581103490163969</c:v>
                </c:pt>
                <c:pt idx="75">
                  <c:v>4.3415635591416049</c:v>
                </c:pt>
                <c:pt idx="76">
                  <c:v>3.7961181352740141</c:v>
                </c:pt>
                <c:pt idx="77">
                  <c:v>3.0878612997499886</c:v>
                </c:pt>
                <c:pt idx="78">
                  <c:v>3.0820723472231748</c:v>
                </c:pt>
                <c:pt idx="79">
                  <c:v>2.6795399732977785</c:v>
                </c:pt>
                <c:pt idx="80">
                  <c:v>2.2464981561932973</c:v>
                </c:pt>
                <c:pt idx="81">
                  <c:v>-0.64416711538194704</c:v>
                </c:pt>
                <c:pt idx="82">
                  <c:v>-1.5312549242360092</c:v>
                </c:pt>
                <c:pt idx="83">
                  <c:v>-0.36951464794435651</c:v>
                </c:pt>
                <c:pt idx="84">
                  <c:v>0.90899839660357884</c:v>
                </c:pt>
                <c:pt idx="85">
                  <c:v>-0.67937356352194911</c:v>
                </c:pt>
                <c:pt idx="86">
                  <c:v>-0.28783074865543767</c:v>
                </c:pt>
                <c:pt idx="87">
                  <c:v>-2.1516114579794703</c:v>
                </c:pt>
                <c:pt idx="88">
                  <c:v>-4.6216820681762556</c:v>
                </c:pt>
                <c:pt idx="89">
                  <c:v>-4.9507408189909938</c:v>
                </c:pt>
                <c:pt idx="90">
                  <c:v>-6.0754298437524312</c:v>
                </c:pt>
                <c:pt idx="91">
                  <c:v>-6.6827060838359102</c:v>
                </c:pt>
                <c:pt idx="92">
                  <c:v>-6.1797137558386339</c:v>
                </c:pt>
                <c:pt idx="93">
                  <c:v>-4.8099247269184389</c:v>
                </c:pt>
                <c:pt idx="94">
                  <c:v>-3.6511187609969511</c:v>
                </c:pt>
                <c:pt idx="95">
                  <c:v>-2.328757773614484</c:v>
                </c:pt>
                <c:pt idx="96">
                  <c:v>-1.1754792025714096</c:v>
                </c:pt>
                <c:pt idx="97">
                  <c:v>-0.33557112367259379</c:v>
                </c:pt>
                <c:pt idx="98">
                  <c:v>-0.15045682888330703</c:v>
                </c:pt>
                <c:pt idx="99">
                  <c:v>-8.9823745263402088E-2</c:v>
                </c:pt>
                <c:pt idx="100">
                  <c:v>7.1271765325491288E-2</c:v>
                </c:pt>
                <c:pt idx="101">
                  <c:v>6.8374751055898741E-2</c:v>
                </c:pt>
                <c:pt idx="102">
                  <c:v>0.80538057547926201</c:v>
                </c:pt>
                <c:pt idx="103">
                  <c:v>0.80633987585076738</c:v>
                </c:pt>
                <c:pt idx="104">
                  <c:v>0.88925945582002441</c:v>
                </c:pt>
                <c:pt idx="105">
                  <c:v>0.4208359850257466</c:v>
                </c:pt>
                <c:pt idx="106">
                  <c:v>0.60537039180883312</c:v>
                </c:pt>
                <c:pt idx="107">
                  <c:v>0.36542563635805436</c:v>
                </c:pt>
                <c:pt idx="108">
                  <c:v>0.21245342046574933</c:v>
                </c:pt>
                <c:pt idx="109">
                  <c:v>0.39312630763606649</c:v>
                </c:pt>
                <c:pt idx="110">
                  <c:v>0.46925964959427802</c:v>
                </c:pt>
                <c:pt idx="111">
                  <c:v>1.3429328385731196</c:v>
                </c:pt>
                <c:pt idx="112">
                  <c:v>1.0469421854591019</c:v>
                </c:pt>
                <c:pt idx="113">
                  <c:v>1.4187391129560183</c:v>
                </c:pt>
                <c:pt idx="114">
                  <c:v>1.1630618947236826</c:v>
                </c:pt>
                <c:pt idx="115">
                  <c:v>1.7110796772493586</c:v>
                </c:pt>
                <c:pt idx="116">
                  <c:v>1.8543202937340766</c:v>
                </c:pt>
                <c:pt idx="117">
                  <c:v>1.6941887063761669</c:v>
                </c:pt>
                <c:pt idx="118">
                  <c:v>1.6043742845981797</c:v>
                </c:pt>
                <c:pt idx="119">
                  <c:v>1.0470551162293305</c:v>
                </c:pt>
                <c:pt idx="120">
                  <c:v>1.2766403709146061</c:v>
                </c:pt>
                <c:pt idx="121">
                  <c:v>0.72050732592697386</c:v>
                </c:pt>
                <c:pt idx="122">
                  <c:v>-8.5741066646278341E-2</c:v>
                </c:pt>
                <c:pt idx="123">
                  <c:v>-1.7063797794024822</c:v>
                </c:pt>
                <c:pt idx="124">
                  <c:v>-3.0317280393387591</c:v>
                </c:pt>
                <c:pt idx="125">
                  <c:v>-3.1953889259432344</c:v>
                </c:pt>
                <c:pt idx="126">
                  <c:v>-3.5406775250394276</c:v>
                </c:pt>
                <c:pt idx="127">
                  <c:v>-3.8640857236807733</c:v>
                </c:pt>
                <c:pt idx="128">
                  <c:v>-3.5352062322028814</c:v>
                </c:pt>
                <c:pt idx="129">
                  <c:v>-3.3667921432202093</c:v>
                </c:pt>
                <c:pt idx="130">
                  <c:v>-3.2127292730104955</c:v>
                </c:pt>
                <c:pt idx="131">
                  <c:v>-2.9623423702281571</c:v>
                </c:pt>
                <c:pt idx="132">
                  <c:v>-3.609300701212419</c:v>
                </c:pt>
                <c:pt idx="133">
                  <c:v>-3.9304179700317263</c:v>
                </c:pt>
                <c:pt idx="134">
                  <c:v>-4.2434306882691999</c:v>
                </c:pt>
                <c:pt idx="135">
                  <c:v>-3.6478767540868375</c:v>
                </c:pt>
                <c:pt idx="136">
                  <c:v>-3.4890148267149925</c:v>
                </c:pt>
                <c:pt idx="137">
                  <c:v>-3.0279487174306041</c:v>
                </c:pt>
                <c:pt idx="138">
                  <c:v>-3.2204256396706796</c:v>
                </c:pt>
                <c:pt idx="139">
                  <c:v>-2.8034950074480776</c:v>
                </c:pt>
                <c:pt idx="140">
                  <c:v>-3.2589917989874948</c:v>
                </c:pt>
                <c:pt idx="141">
                  <c:v>-3.7856170736712329</c:v>
                </c:pt>
                <c:pt idx="142">
                  <c:v>-3.6915134720335345</c:v>
                </c:pt>
                <c:pt idx="143">
                  <c:v>-3.6735747148632072</c:v>
                </c:pt>
                <c:pt idx="144">
                  <c:v>-3.7927333211946461</c:v>
                </c:pt>
                <c:pt idx="145">
                  <c:v>-2.9123439652186107</c:v>
                </c:pt>
                <c:pt idx="146">
                  <c:v>-2.725290261144437</c:v>
                </c:pt>
                <c:pt idx="147">
                  <c:v>-2.3370497785598445</c:v>
                </c:pt>
                <c:pt idx="148">
                  <c:v>-2.3253366458897062</c:v>
                </c:pt>
                <c:pt idx="149">
                  <c:v>-1.6510585414908974</c:v>
                </c:pt>
                <c:pt idx="150">
                  <c:v>-1.0923775399401165</c:v>
                </c:pt>
                <c:pt idx="151">
                  <c:v>-0.95427599682909658</c:v>
                </c:pt>
                <c:pt idx="152">
                  <c:v>-0.68816004256780161</c:v>
                </c:pt>
                <c:pt idx="153">
                  <c:v>-0.51722067887521916</c:v>
                </c:pt>
                <c:pt idx="154">
                  <c:v>0.10676899312920796</c:v>
                </c:pt>
                <c:pt idx="155">
                  <c:v>1.1304884266945692</c:v>
                </c:pt>
                <c:pt idx="156">
                  <c:v>1.2382249682474367</c:v>
                </c:pt>
                <c:pt idx="157">
                  <c:v>1.2958537847562184</c:v>
                </c:pt>
                <c:pt idx="158">
                  <c:v>1.9019685868353235</c:v>
                </c:pt>
                <c:pt idx="159">
                  <c:v>3.0494665151574054</c:v>
                </c:pt>
                <c:pt idx="160">
                  <c:v>2.6836727227894244</c:v>
                </c:pt>
                <c:pt idx="161">
                  <c:v>3.8232733021116019</c:v>
                </c:pt>
                <c:pt idx="162">
                  <c:v>3.3311242103218319</c:v>
                </c:pt>
                <c:pt idx="163">
                  <c:v>3.3568028462448183</c:v>
                </c:pt>
                <c:pt idx="164">
                  <c:v>2.4489915161926774</c:v>
                </c:pt>
                <c:pt idx="165">
                  <c:v>2.2786953245866925</c:v>
                </c:pt>
                <c:pt idx="166">
                  <c:v>1.3816040688195699</c:v>
                </c:pt>
                <c:pt idx="167">
                  <c:v>1.1508701365625029</c:v>
                </c:pt>
                <c:pt idx="168">
                  <c:v>1.4764507009768977</c:v>
                </c:pt>
                <c:pt idx="169">
                  <c:v>1.3598071477640588</c:v>
                </c:pt>
                <c:pt idx="170">
                  <c:v>1.2975852220198476</c:v>
                </c:pt>
                <c:pt idx="171">
                  <c:v>0.88471651544318775</c:v>
                </c:pt>
                <c:pt idx="172">
                  <c:v>0.84249128183694211</c:v>
                </c:pt>
                <c:pt idx="173">
                  <c:v>1.1310869969640862</c:v>
                </c:pt>
                <c:pt idx="174">
                  <c:v>2.2754617568303956</c:v>
                </c:pt>
                <c:pt idx="175">
                  <c:v>2.9924383071115699</c:v>
                </c:pt>
                <c:pt idx="176">
                  <c:v>3.037373830552724</c:v>
                </c:pt>
                <c:pt idx="177">
                  <c:v>3.1629492181219803</c:v>
                </c:pt>
                <c:pt idx="178">
                  <c:v>3.5811869042548778</c:v>
                </c:pt>
                <c:pt idx="179">
                  <c:v>4.0267725582757521</c:v>
                </c:pt>
                <c:pt idx="180">
                  <c:v>4.5877723162777784</c:v>
                </c:pt>
                <c:pt idx="181">
                  <c:v>4.5327055380510046</c:v>
                </c:pt>
                <c:pt idx="182">
                  <c:v>4.911100009834513</c:v>
                </c:pt>
                <c:pt idx="183">
                  <c:v>5.0927952199003812</c:v>
                </c:pt>
                <c:pt idx="184">
                  <c:v>5.8151609038440029</c:v>
                </c:pt>
                <c:pt idx="185">
                  <c:v>5.5647808810747392</c:v>
                </c:pt>
                <c:pt idx="186">
                  <c:v>5.221595118282039</c:v>
                </c:pt>
                <c:pt idx="187">
                  <c:v>5.6392681255023263</c:v>
                </c:pt>
                <c:pt idx="188">
                  <c:v>5.2541188493846676</c:v>
                </c:pt>
                <c:pt idx="189">
                  <c:v>5.4919687600695397</c:v>
                </c:pt>
                <c:pt idx="190">
                  <c:v>5.7538514090617809</c:v>
                </c:pt>
                <c:pt idx="191">
                  <c:v>5.7711888940693825</c:v>
                </c:pt>
                <c:pt idx="192">
                  <c:v>4.6620695169274313</c:v>
                </c:pt>
                <c:pt idx="193">
                  <c:v>4.6545254890656906</c:v>
                </c:pt>
                <c:pt idx="194">
                  <c:v>3.7863576962705565</c:v>
                </c:pt>
                <c:pt idx="195">
                  <c:v>1.3328938593127759</c:v>
                </c:pt>
                <c:pt idx="196">
                  <c:v>-0.46702083032539576</c:v>
                </c:pt>
                <c:pt idx="197">
                  <c:v>-1.0854498778625157</c:v>
                </c:pt>
                <c:pt idx="198">
                  <c:v>-1.1278716916496023</c:v>
                </c:pt>
                <c:pt idx="199">
                  <c:v>-0.46495789821710787</c:v>
                </c:pt>
                <c:pt idx="200">
                  <c:v>-0.42059329650112431</c:v>
                </c:pt>
                <c:pt idx="201">
                  <c:v>7.4066896625481604E-2</c:v>
                </c:pt>
                <c:pt idx="202">
                  <c:v>0.39453153260058116</c:v>
                </c:pt>
                <c:pt idx="203">
                  <c:v>0.7372715167507522</c:v>
                </c:pt>
                <c:pt idx="204">
                  <c:v>-2.2411430025272239E-2</c:v>
                </c:pt>
                <c:pt idx="205">
                  <c:v>0.24977580261929688</c:v>
                </c:pt>
                <c:pt idx="206">
                  <c:v>0.1202268519404015</c:v>
                </c:pt>
                <c:pt idx="207">
                  <c:v>0.96782498387938176</c:v>
                </c:pt>
                <c:pt idx="208">
                  <c:v>1.2678083102790652</c:v>
                </c:pt>
                <c:pt idx="209">
                  <c:v>1.2920422883521496</c:v>
                </c:pt>
                <c:pt idx="210">
                  <c:v>1.0829655063208747</c:v>
                </c:pt>
                <c:pt idx="211">
                  <c:v>0.84328544438449171</c:v>
                </c:pt>
                <c:pt idx="212">
                  <c:v>0.96476463972499005</c:v>
                </c:pt>
                <c:pt idx="213">
                  <c:v>0.80985207164667372</c:v>
                </c:pt>
                <c:pt idx="214">
                  <c:v>1.2234740649630567</c:v>
                </c:pt>
                <c:pt idx="215">
                  <c:v>1.9064901287268867</c:v>
                </c:pt>
              </c:numCache>
            </c:numRef>
          </c:val>
          <c:smooth val="0"/>
          <c:extLst xmlns:c16r2="http://schemas.microsoft.com/office/drawing/2015/06/chart">
            <c:ext xmlns:c16="http://schemas.microsoft.com/office/drawing/2014/chart" uri="{C3380CC4-5D6E-409C-BE32-E72D297353CC}">
              <c16:uniqueId val="{00000002-E333-4DD5-8A9E-0D7D699C3F44}"/>
            </c:ext>
          </c:extLst>
        </c:ser>
        <c:dLbls>
          <c:showLegendKey val="0"/>
          <c:showVal val="0"/>
          <c:showCatName val="0"/>
          <c:showSerName val="0"/>
          <c:showPercent val="0"/>
          <c:showBubbleSize val="0"/>
        </c:dLbls>
        <c:marker val="1"/>
        <c:smooth val="0"/>
        <c:axId val="1613748656"/>
        <c:axId val="1613749048"/>
      </c:lineChart>
      <c:dateAx>
        <c:axId val="1613748656"/>
        <c:scaling>
          <c:orientation val="minMax"/>
        </c:scaling>
        <c:delete val="0"/>
        <c:axPos val="b"/>
        <c:numFmt formatCode="yyyy" sourceLinked="1"/>
        <c:majorTickMark val="out"/>
        <c:minorTickMark val="none"/>
        <c:tickLblPos val="low"/>
        <c:txPr>
          <a:bodyPr/>
          <a:lstStyle/>
          <a:p>
            <a:pPr>
              <a:defRPr sz="1200"/>
            </a:pPr>
            <a:endParaRPr lang="nl-BE"/>
          </a:p>
        </c:txPr>
        <c:crossAx val="1613749048"/>
        <c:crosses val="autoZero"/>
        <c:auto val="1"/>
        <c:lblOffset val="100"/>
        <c:baseTimeUnit val="months"/>
        <c:majorUnit val="60"/>
        <c:majorTimeUnit val="months"/>
      </c:dateAx>
      <c:valAx>
        <c:axId val="1613749048"/>
        <c:scaling>
          <c:orientation val="minMax"/>
          <c:max val="6"/>
          <c:min val="-7"/>
        </c:scaling>
        <c:delete val="0"/>
        <c:axPos val="l"/>
        <c:numFmt formatCode="General" sourceLinked="1"/>
        <c:majorTickMark val="out"/>
        <c:minorTickMark val="none"/>
        <c:tickLblPos val="nextTo"/>
        <c:txPr>
          <a:bodyPr/>
          <a:lstStyle/>
          <a:p>
            <a:pPr>
              <a:defRPr sz="1200"/>
            </a:pPr>
            <a:endParaRPr lang="nl-BE"/>
          </a:p>
        </c:txPr>
        <c:crossAx val="1613748656"/>
        <c:crosses val="autoZero"/>
        <c:crossBetween val="between"/>
        <c:majorUnit val="1"/>
      </c:valAx>
      <c:valAx>
        <c:axId val="1613749440"/>
        <c:scaling>
          <c:orientation val="minMax"/>
          <c:max val="1"/>
          <c:min val="0"/>
        </c:scaling>
        <c:delete val="0"/>
        <c:axPos val="r"/>
        <c:numFmt formatCode="General" sourceLinked="1"/>
        <c:majorTickMark val="none"/>
        <c:minorTickMark val="none"/>
        <c:tickLblPos val="none"/>
        <c:spPr>
          <a:ln>
            <a:noFill/>
          </a:ln>
        </c:spPr>
        <c:crossAx val="1613749832"/>
        <c:crosses val="max"/>
        <c:crossBetween val="between"/>
      </c:valAx>
      <c:dateAx>
        <c:axId val="1613749832"/>
        <c:scaling>
          <c:orientation val="minMax"/>
        </c:scaling>
        <c:delete val="1"/>
        <c:axPos val="b"/>
        <c:numFmt formatCode="yyyy" sourceLinked="1"/>
        <c:majorTickMark val="out"/>
        <c:minorTickMark val="none"/>
        <c:tickLblPos val="nextTo"/>
        <c:crossAx val="1613749440"/>
        <c:crosses val="autoZero"/>
        <c:auto val="1"/>
        <c:lblOffset val="100"/>
        <c:baseTimeUnit val="months"/>
      </c:dateAx>
      <c:spPr>
        <a:noFill/>
        <a:ln>
          <a:noFill/>
        </a:ln>
      </c:spPr>
    </c:plotArea>
    <c:legend>
      <c:legendPos val="r"/>
      <c:legendEntry>
        <c:idx val="0"/>
        <c:delete val="1"/>
      </c:legendEntry>
      <c:layout>
        <c:manualLayout>
          <c:xMode val="edge"/>
          <c:yMode val="edge"/>
          <c:x val="0.1906208273261617"/>
          <c:y val="0.879807906824147"/>
          <c:w val="0.61565309970056559"/>
          <c:h val="0.10669834374151507"/>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6886104025729184E-2"/>
          <c:y val="3.6666666666666667E-2"/>
          <c:w val="0.88035311079072864"/>
          <c:h val="0.87464435695538056"/>
        </c:manualLayout>
      </c:layout>
      <c:lineChart>
        <c:grouping val="standard"/>
        <c:varyColors val="0"/>
        <c:ser>
          <c:idx val="0"/>
          <c:order val="0"/>
          <c:tx>
            <c:strRef>
              <c:f>'Comparison Forecast errors'!$E$1</c:f>
              <c:strCache>
                <c:ptCount val="1"/>
                <c:pt idx="0">
                  <c:v>USDA forecast revisions</c:v>
                </c:pt>
              </c:strCache>
            </c:strRef>
          </c:tx>
          <c:spPr>
            <a:ln>
              <a:solidFill>
                <a:schemeClr val="accent1">
                  <a:lumMod val="75000"/>
                </a:schemeClr>
              </a:solidFill>
            </a:ln>
          </c:spPr>
          <c:marker>
            <c:symbol val="none"/>
          </c:marker>
          <c:cat>
            <c:numRef>
              <c:f>'Comparison Forecast errors'!$D$2:$D$34</c:f>
              <c:numCache>
                <c:formatCode>General</c:formatCode>
                <c:ptCount val="33"/>
                <c:pt idx="0">
                  <c:v>1981</c:v>
                </c:pt>
                <c:pt idx="1">
                  <c:v>1982</c:v>
                </c:pt>
                <c:pt idx="2">
                  <c:v>1983</c:v>
                </c:pt>
                <c:pt idx="3">
                  <c:v>1984</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numCache>
            </c:numRef>
          </c:cat>
          <c:val>
            <c:numRef>
              <c:f>'Comparison Forecast errors'!$E$2:$E$34</c:f>
              <c:numCache>
                <c:formatCode>0.00%</c:formatCode>
                <c:ptCount val="33"/>
                <c:pt idx="0">
                  <c:v>7.4539822213647751E-3</c:v>
                </c:pt>
                <c:pt idx="1">
                  <c:v>8.4915198666150049E-3</c:v>
                </c:pt>
                <c:pt idx="2">
                  <c:v>-2.2716960772652874E-2</c:v>
                </c:pt>
                <c:pt idx="3">
                  <c:v>1.2353855626815303E-2</c:v>
                </c:pt>
                <c:pt idx="4">
                  <c:v>2.2455795727427896E-2</c:v>
                </c:pt>
                <c:pt idx="5">
                  <c:v>1.313334531684747E-2</c:v>
                </c:pt>
                <c:pt idx="6">
                  <c:v>-2.1357666089081035E-2</c:v>
                </c:pt>
                <c:pt idx="7">
                  <c:v>-7.6261723919770846E-2</c:v>
                </c:pt>
                <c:pt idx="8">
                  <c:v>2.695655088901917E-3</c:v>
                </c:pt>
                <c:pt idx="9">
                  <c:v>1.9374707938155766E-2</c:v>
                </c:pt>
                <c:pt idx="10">
                  <c:v>-2.0294414319432425E-2</c:v>
                </c:pt>
                <c:pt idx="11">
                  <c:v>5.7569232517375923E-3</c:v>
                </c:pt>
                <c:pt idx="12">
                  <c:v>-4.998009821339992E-3</c:v>
                </c:pt>
                <c:pt idx="13">
                  <c:v>2.4414541458199043E-3</c:v>
                </c:pt>
                <c:pt idx="14">
                  <c:v>-3.8107173013073391E-2</c:v>
                </c:pt>
                <c:pt idx="15">
                  <c:v>6.867275227035282E-3</c:v>
                </c:pt>
                <c:pt idx="16">
                  <c:v>1.1803137618458651E-2</c:v>
                </c:pt>
                <c:pt idx="17">
                  <c:v>-1.5622097474508769E-2</c:v>
                </c:pt>
                <c:pt idx="18">
                  <c:v>4.8854462815523577E-3</c:v>
                </c:pt>
                <c:pt idx="19">
                  <c:v>-1.8439109254007612E-2</c:v>
                </c:pt>
                <c:pt idx="20">
                  <c:v>-1.1468431234797252E-2</c:v>
                </c:pt>
                <c:pt idx="21">
                  <c:v>-4.1057698272640906E-2</c:v>
                </c:pt>
                <c:pt idx="22">
                  <c:v>-2.7560801350150776E-2</c:v>
                </c:pt>
                <c:pt idx="23">
                  <c:v>4.5797967452743352E-2</c:v>
                </c:pt>
                <c:pt idx="24">
                  <c:v>9.3627143256989134E-3</c:v>
                </c:pt>
                <c:pt idx="25">
                  <c:v>3.925526372017373E-3</c:v>
                </c:pt>
                <c:pt idx="26">
                  <c:v>-2.9137281023997813E-3</c:v>
                </c:pt>
                <c:pt idx="27">
                  <c:v>3.2681347046638456E-2</c:v>
                </c:pt>
                <c:pt idx="28">
                  <c:v>6.49777593238615E-3</c:v>
                </c:pt>
                <c:pt idx="29">
                  <c:v>-2.1970167768434912E-2</c:v>
                </c:pt>
                <c:pt idx="30">
                  <c:v>6.5736722407240579E-3</c:v>
                </c:pt>
                <c:pt idx="31">
                  <c:v>-5.4657518521229888E-2</c:v>
                </c:pt>
                <c:pt idx="32">
                  <c:v>5.4288155153897023E-3</c:v>
                </c:pt>
              </c:numCache>
            </c:numRef>
          </c:val>
          <c:smooth val="0"/>
          <c:extLst xmlns:c16r2="http://schemas.microsoft.com/office/drawing/2015/06/chart">
            <c:ext xmlns:c16="http://schemas.microsoft.com/office/drawing/2014/chart" uri="{C3380CC4-5D6E-409C-BE32-E72D297353CC}">
              <c16:uniqueId val="{00000000-02D8-4799-8AD6-92AC703977F5}"/>
            </c:ext>
          </c:extLst>
        </c:ser>
        <c:dLbls>
          <c:showLegendKey val="0"/>
          <c:showVal val="0"/>
          <c:showCatName val="0"/>
          <c:showSerName val="0"/>
          <c:showPercent val="0"/>
          <c:showBubbleSize val="0"/>
        </c:dLbls>
        <c:marker val="1"/>
        <c:smooth val="0"/>
        <c:axId val="1613750616"/>
        <c:axId val="1613751008"/>
      </c:lineChart>
      <c:lineChart>
        <c:grouping val="standard"/>
        <c:varyColors val="0"/>
        <c:ser>
          <c:idx val="1"/>
          <c:order val="1"/>
          <c:tx>
            <c:strRef>
              <c:f>'Comparison Forecast errors'!$F$1</c:f>
              <c:strCache>
                <c:ptCount val="1"/>
                <c:pt idx="0">
                  <c:v>Food commodity supply shocks</c:v>
                </c:pt>
              </c:strCache>
            </c:strRef>
          </c:tx>
          <c:spPr>
            <a:ln>
              <a:solidFill>
                <a:schemeClr val="accent2"/>
              </a:solidFill>
              <a:prstDash val="sysDash"/>
            </a:ln>
          </c:spPr>
          <c:marker>
            <c:symbol val="none"/>
          </c:marker>
          <c:cat>
            <c:numRef>
              <c:f>'Comparison Forecast errors'!$D$2:$D$34</c:f>
              <c:numCache>
                <c:formatCode>General</c:formatCode>
                <c:ptCount val="33"/>
                <c:pt idx="0">
                  <c:v>1981</c:v>
                </c:pt>
                <c:pt idx="1">
                  <c:v>1982</c:v>
                </c:pt>
                <c:pt idx="2">
                  <c:v>1983</c:v>
                </c:pt>
                <c:pt idx="3">
                  <c:v>1984</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numCache>
            </c:numRef>
          </c:cat>
          <c:val>
            <c:numRef>
              <c:f>'Comparison Forecast errors'!$F$2:$F$34</c:f>
              <c:numCache>
                <c:formatCode>General</c:formatCode>
                <c:ptCount val="33"/>
                <c:pt idx="0">
                  <c:v>2.0814153365390026E-2</c:v>
                </c:pt>
                <c:pt idx="1">
                  <c:v>-2.8685550265619142E-3</c:v>
                </c:pt>
                <c:pt idx="2">
                  <c:v>-1.4186278083541977</c:v>
                </c:pt>
                <c:pt idx="3">
                  <c:v>3.7640429538407814</c:v>
                </c:pt>
                <c:pt idx="4">
                  <c:v>2.774095668251042</c:v>
                </c:pt>
                <c:pt idx="5">
                  <c:v>0.20839067704687136</c:v>
                </c:pt>
                <c:pt idx="6">
                  <c:v>-0.55915887854368718</c:v>
                </c:pt>
                <c:pt idx="7">
                  <c:v>-0.62296880155544487</c:v>
                </c:pt>
                <c:pt idx="8">
                  <c:v>1.4116304651435141</c:v>
                </c:pt>
                <c:pt idx="9">
                  <c:v>-1.7900432846072782</c:v>
                </c:pt>
                <c:pt idx="10">
                  <c:v>-0.20256637873856831</c:v>
                </c:pt>
                <c:pt idx="11">
                  <c:v>-0.97687945357233685</c:v>
                </c:pt>
                <c:pt idx="12">
                  <c:v>-2.7094817615295863</c:v>
                </c:pt>
                <c:pt idx="13">
                  <c:v>0.92100409596657817</c:v>
                </c:pt>
                <c:pt idx="14">
                  <c:v>-1.920579364465274</c:v>
                </c:pt>
                <c:pt idx="15">
                  <c:v>-0.99886177832324452</c:v>
                </c:pt>
                <c:pt idx="16">
                  <c:v>-0.10383753657635102</c:v>
                </c:pt>
                <c:pt idx="17">
                  <c:v>0.65250967614100264</c:v>
                </c:pt>
                <c:pt idx="18">
                  <c:v>3.237803352144514</c:v>
                </c:pt>
                <c:pt idx="19">
                  <c:v>-0.59159816789832331</c:v>
                </c:pt>
                <c:pt idx="20">
                  <c:v>4.2994196087112579E-2</c:v>
                </c:pt>
                <c:pt idx="21">
                  <c:v>-2.7414120662615242</c:v>
                </c:pt>
                <c:pt idx="22">
                  <c:v>-9.5348869433626526E-2</c:v>
                </c:pt>
                <c:pt idx="23">
                  <c:v>3.1327962830784206</c:v>
                </c:pt>
                <c:pt idx="24">
                  <c:v>1.4509977315376617</c:v>
                </c:pt>
                <c:pt idx="25">
                  <c:v>-1.6016060933764442</c:v>
                </c:pt>
                <c:pt idx="26">
                  <c:v>-1.8505363084421655</c:v>
                </c:pt>
                <c:pt idx="27">
                  <c:v>0.34366463170110229</c:v>
                </c:pt>
                <c:pt idx="28">
                  <c:v>-0.446587698463348</c:v>
                </c:pt>
                <c:pt idx="29">
                  <c:v>-0.12259471965632329</c:v>
                </c:pt>
                <c:pt idx="30">
                  <c:v>2.0476667421972845</c:v>
                </c:pt>
                <c:pt idx="31">
                  <c:v>-3.6938616644774496</c:v>
                </c:pt>
                <c:pt idx="32">
                  <c:v>3.8368522690549058</c:v>
                </c:pt>
              </c:numCache>
            </c:numRef>
          </c:val>
          <c:smooth val="0"/>
          <c:extLst xmlns:c16r2="http://schemas.microsoft.com/office/drawing/2015/06/chart">
            <c:ext xmlns:c16="http://schemas.microsoft.com/office/drawing/2014/chart" uri="{C3380CC4-5D6E-409C-BE32-E72D297353CC}">
              <c16:uniqueId val="{00000001-02D8-4799-8AD6-92AC703977F5}"/>
            </c:ext>
          </c:extLst>
        </c:ser>
        <c:dLbls>
          <c:showLegendKey val="0"/>
          <c:showVal val="0"/>
          <c:showCatName val="0"/>
          <c:showSerName val="0"/>
          <c:showPercent val="0"/>
          <c:showBubbleSize val="0"/>
        </c:dLbls>
        <c:marker val="1"/>
        <c:smooth val="0"/>
        <c:axId val="1613751792"/>
        <c:axId val="1613751400"/>
      </c:lineChart>
      <c:catAx>
        <c:axId val="1613750616"/>
        <c:scaling>
          <c:orientation val="minMax"/>
        </c:scaling>
        <c:delete val="0"/>
        <c:axPos val="b"/>
        <c:numFmt formatCode="General" sourceLinked="1"/>
        <c:majorTickMark val="out"/>
        <c:minorTickMark val="none"/>
        <c:tickLblPos val="low"/>
        <c:txPr>
          <a:bodyPr/>
          <a:lstStyle/>
          <a:p>
            <a:pPr>
              <a:defRPr sz="1200"/>
            </a:pPr>
            <a:endParaRPr lang="nl-BE"/>
          </a:p>
        </c:txPr>
        <c:crossAx val="1613751008"/>
        <c:crosses val="autoZero"/>
        <c:auto val="1"/>
        <c:lblAlgn val="ctr"/>
        <c:lblOffset val="100"/>
        <c:tickLblSkip val="4"/>
        <c:noMultiLvlLbl val="0"/>
      </c:catAx>
      <c:valAx>
        <c:axId val="1613751008"/>
        <c:scaling>
          <c:orientation val="minMax"/>
          <c:min val="-8.0000000000000016E-2"/>
        </c:scaling>
        <c:delete val="0"/>
        <c:axPos val="l"/>
        <c:numFmt formatCode="0%" sourceLinked="0"/>
        <c:majorTickMark val="out"/>
        <c:minorTickMark val="none"/>
        <c:tickLblPos val="nextTo"/>
        <c:txPr>
          <a:bodyPr/>
          <a:lstStyle/>
          <a:p>
            <a:pPr>
              <a:defRPr sz="1200"/>
            </a:pPr>
            <a:endParaRPr lang="nl-BE"/>
          </a:p>
        </c:txPr>
        <c:crossAx val="1613750616"/>
        <c:crosses val="autoZero"/>
        <c:crossBetween val="between"/>
      </c:valAx>
      <c:valAx>
        <c:axId val="1613751400"/>
        <c:scaling>
          <c:orientation val="minMax"/>
          <c:max val="5"/>
          <c:min val="-5"/>
        </c:scaling>
        <c:delete val="0"/>
        <c:axPos val="r"/>
        <c:numFmt formatCode="General" sourceLinked="1"/>
        <c:majorTickMark val="out"/>
        <c:minorTickMark val="none"/>
        <c:tickLblPos val="nextTo"/>
        <c:txPr>
          <a:bodyPr/>
          <a:lstStyle/>
          <a:p>
            <a:pPr>
              <a:defRPr sz="1200"/>
            </a:pPr>
            <a:endParaRPr lang="nl-BE"/>
          </a:p>
        </c:txPr>
        <c:crossAx val="1613751792"/>
        <c:crosses val="max"/>
        <c:crossBetween val="between"/>
      </c:valAx>
      <c:catAx>
        <c:axId val="1613751792"/>
        <c:scaling>
          <c:orientation val="minMax"/>
        </c:scaling>
        <c:delete val="1"/>
        <c:axPos val="b"/>
        <c:numFmt formatCode="General" sourceLinked="1"/>
        <c:majorTickMark val="out"/>
        <c:minorTickMark val="none"/>
        <c:tickLblPos val="nextTo"/>
        <c:crossAx val="1613751400"/>
        <c:crosses val="autoZero"/>
        <c:auto val="1"/>
        <c:lblAlgn val="ctr"/>
        <c:lblOffset val="100"/>
        <c:noMultiLvlLbl val="0"/>
      </c:catAx>
      <c:spPr>
        <a:noFill/>
        <a:ln>
          <a:noFill/>
        </a:ln>
      </c:spPr>
    </c:plotArea>
    <c:legend>
      <c:legendPos val="r"/>
      <c:layout>
        <c:manualLayout>
          <c:xMode val="edge"/>
          <c:yMode val="edge"/>
          <c:x val="0.14930627333555138"/>
          <c:y val="1.184813105258389E-2"/>
          <c:w val="0.59957221544490036"/>
          <c:h val="0.12374453193350832"/>
        </c:manualLayout>
      </c:layout>
      <c:overlay val="0"/>
      <c:txPr>
        <a:bodyPr/>
        <a:lstStyle/>
        <a:p>
          <a:pPr>
            <a:defRPr sz="1200"/>
          </a:pPr>
          <a:endParaRPr lang="nl-BE"/>
        </a:p>
      </c:txPr>
    </c:legend>
    <c:plotVisOnly val="1"/>
    <c:dispBlanksAs val="gap"/>
    <c:showDLblsOverMax val="0"/>
  </c:chart>
  <c:spPr>
    <a:noFill/>
    <a:ln>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financial!$B$2</c:f>
              <c:strCache>
                <c:ptCount val="1"/>
                <c:pt idx="0">
                  <c:v>UPP95</c:v>
                </c:pt>
              </c:strCache>
            </c:strRef>
          </c:tx>
          <c:spPr>
            <a:noFill/>
            <a:ln>
              <a:noFill/>
            </a:ln>
          </c:spPr>
          <c:cat>
            <c:numRef>
              <c:f>financial!$A$3:$A$19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financial!$B$3:$B$19</c:f>
              <c:numCache>
                <c:formatCode>General</c:formatCode>
                <c:ptCount val="17"/>
                <c:pt idx="0">
                  <c:v>-0.66044318799136781</c:v>
                </c:pt>
                <c:pt idx="1">
                  <c:v>-1.2383299212066383</c:v>
                </c:pt>
                <c:pt idx="2">
                  <c:v>-2.1926937379424682</c:v>
                </c:pt>
                <c:pt idx="3">
                  <c:v>-2.8485944453989123</c:v>
                </c:pt>
                <c:pt idx="4">
                  <c:v>-3.174081177989271</c:v>
                </c:pt>
                <c:pt idx="5">
                  <c:v>-3.3978136435204886</c:v>
                </c:pt>
                <c:pt idx="6">
                  <c:v>-3.1356403404498581</c:v>
                </c:pt>
                <c:pt idx="7">
                  <c:v>-2.6984901749981081</c:v>
                </c:pt>
                <c:pt idx="8">
                  <c:v>-2.301353756130871</c:v>
                </c:pt>
                <c:pt idx="9">
                  <c:v>-2.0408125207524836</c:v>
                </c:pt>
                <c:pt idx="10">
                  <c:v>-1.9138852504657204</c:v>
                </c:pt>
                <c:pt idx="11">
                  <c:v>-1.636811254078975</c:v>
                </c:pt>
                <c:pt idx="12">
                  <c:v>-1.3269975694743681</c:v>
                </c:pt>
                <c:pt idx="13">
                  <c:v>-1.1595886184305559</c:v>
                </c:pt>
                <c:pt idx="14">
                  <c:v>-1.0484036936562904</c:v>
                </c:pt>
                <c:pt idx="15">
                  <c:v>-1.0221860075901879</c:v>
                </c:pt>
                <c:pt idx="16">
                  <c:v>-1.054569415223245</c:v>
                </c:pt>
              </c:numCache>
            </c:numRef>
          </c:val>
          <c:extLst xmlns:c16r2="http://schemas.microsoft.com/office/drawing/2015/06/chart">
            <c:ext xmlns:c16="http://schemas.microsoft.com/office/drawing/2014/chart" uri="{C3380CC4-5D6E-409C-BE32-E72D297353CC}">
              <c16:uniqueId val="{00000000-324D-4E35-A5EA-DAE8202A8AA0}"/>
            </c:ext>
          </c:extLst>
        </c:ser>
        <c:ser>
          <c:idx val="1"/>
          <c:order val="1"/>
          <c:tx>
            <c:strRef>
              <c:f>financial!$C$2</c:f>
              <c:strCache>
                <c:ptCount val="1"/>
                <c:pt idx="0">
                  <c:v>UPP84</c:v>
                </c:pt>
              </c:strCache>
            </c:strRef>
          </c:tx>
          <c:spPr>
            <a:solidFill>
              <a:schemeClr val="bg1">
                <a:lumMod val="85000"/>
              </a:schemeClr>
            </a:solidFill>
            <a:ln>
              <a:noFill/>
            </a:ln>
          </c:spPr>
          <c:cat>
            <c:numRef>
              <c:f>financial!$A$3:$A$19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financial!$C$3:$C$19</c:f>
              <c:numCache>
                <c:formatCode>General</c:formatCode>
                <c:ptCount val="17"/>
                <c:pt idx="0">
                  <c:v>0.22744719325987311</c:v>
                </c:pt>
                <c:pt idx="1">
                  <c:v>0.33613020661819526</c:v>
                </c:pt>
                <c:pt idx="2">
                  <c:v>0.42174372809183414</c:v>
                </c:pt>
                <c:pt idx="3">
                  <c:v>0.50929030707755985</c:v>
                </c:pt>
                <c:pt idx="4">
                  <c:v>0.54653586760060735</c:v>
                </c:pt>
                <c:pt idx="5">
                  <c:v>0.63119656841862959</c:v>
                </c:pt>
                <c:pt idx="6">
                  <c:v>0.64500790548936537</c:v>
                </c:pt>
                <c:pt idx="7">
                  <c:v>0.63921530442667152</c:v>
                </c:pt>
                <c:pt idx="8">
                  <c:v>0.63612609761837269</c:v>
                </c:pt>
                <c:pt idx="9">
                  <c:v>0.60417880250762157</c:v>
                </c:pt>
                <c:pt idx="10">
                  <c:v>0.60182533034695651</c:v>
                </c:pt>
                <c:pt idx="11">
                  <c:v>0.58045207141829525</c:v>
                </c:pt>
                <c:pt idx="12">
                  <c:v>0.56775455733863733</c:v>
                </c:pt>
                <c:pt idx="13">
                  <c:v>0.56146058079634753</c:v>
                </c:pt>
                <c:pt idx="14">
                  <c:v>0.54255554417497842</c:v>
                </c:pt>
                <c:pt idx="15">
                  <c:v>0.53924189100983</c:v>
                </c:pt>
                <c:pt idx="16">
                  <c:v>0.52543722680870519</c:v>
                </c:pt>
              </c:numCache>
            </c:numRef>
          </c:val>
          <c:extLst xmlns:c16r2="http://schemas.microsoft.com/office/drawing/2015/06/chart">
            <c:ext xmlns:c16="http://schemas.microsoft.com/office/drawing/2014/chart" uri="{C3380CC4-5D6E-409C-BE32-E72D297353CC}">
              <c16:uniqueId val="{00000001-324D-4E35-A5EA-DAE8202A8AA0}"/>
            </c:ext>
          </c:extLst>
        </c:ser>
        <c:ser>
          <c:idx val="2"/>
          <c:order val="2"/>
          <c:tx>
            <c:strRef>
              <c:f>financial!$D$2</c:f>
              <c:strCache>
                <c:ptCount val="1"/>
                <c:pt idx="0">
                  <c:v>LOW16</c:v>
                </c:pt>
              </c:strCache>
            </c:strRef>
          </c:tx>
          <c:spPr>
            <a:solidFill>
              <a:schemeClr val="bg1">
                <a:lumMod val="65000"/>
              </a:schemeClr>
            </a:solidFill>
            <a:ln>
              <a:noFill/>
            </a:ln>
          </c:spPr>
          <c:cat>
            <c:numRef>
              <c:f>financial!$A$3:$A$19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financial!$D$3:$D$19</c:f>
              <c:numCache>
                <c:formatCode>General</c:formatCode>
                <c:ptCount val="17"/>
                <c:pt idx="0">
                  <c:v>0.65872191599127028</c:v>
                </c:pt>
                <c:pt idx="1">
                  <c:v>1.0271356129296116</c:v>
                </c:pt>
                <c:pt idx="2">
                  <c:v>1.3230983306680244</c:v>
                </c:pt>
                <c:pt idx="3">
                  <c:v>1.4721480762441996</c:v>
                </c:pt>
                <c:pt idx="4">
                  <c:v>1.607322912191061</c:v>
                </c:pt>
                <c:pt idx="5">
                  <c:v>1.6671716828197827</c:v>
                </c:pt>
                <c:pt idx="6">
                  <c:v>1.6824244266706629</c:v>
                </c:pt>
                <c:pt idx="7">
                  <c:v>1.6167987610787751</c:v>
                </c:pt>
                <c:pt idx="8">
                  <c:v>1.5866922118060449</c:v>
                </c:pt>
                <c:pt idx="9">
                  <c:v>1.5534583130241186</c:v>
                </c:pt>
                <c:pt idx="10">
                  <c:v>1.5172478448798707</c:v>
                </c:pt>
                <c:pt idx="11">
                  <c:v>1.5028803874377377</c:v>
                </c:pt>
                <c:pt idx="12">
                  <c:v>1.4689448901849937</c:v>
                </c:pt>
                <c:pt idx="13">
                  <c:v>1.4304455192757723</c:v>
                </c:pt>
                <c:pt idx="14">
                  <c:v>1.4017226312722224</c:v>
                </c:pt>
                <c:pt idx="15">
                  <c:v>1.3662548031729334</c:v>
                </c:pt>
                <c:pt idx="16">
                  <c:v>1.3439672581927642</c:v>
                </c:pt>
              </c:numCache>
            </c:numRef>
          </c:val>
          <c:extLst xmlns:c16r2="http://schemas.microsoft.com/office/drawing/2015/06/chart">
            <c:ext xmlns:c16="http://schemas.microsoft.com/office/drawing/2014/chart" uri="{C3380CC4-5D6E-409C-BE32-E72D297353CC}">
              <c16:uniqueId val="{00000002-324D-4E35-A5EA-DAE8202A8AA0}"/>
            </c:ext>
          </c:extLst>
        </c:ser>
        <c:ser>
          <c:idx val="3"/>
          <c:order val="3"/>
          <c:tx>
            <c:strRef>
              <c:f>financial!$E$2</c:f>
              <c:strCache>
                <c:ptCount val="1"/>
                <c:pt idx="0">
                  <c:v>LOW5</c:v>
                </c:pt>
              </c:strCache>
            </c:strRef>
          </c:tx>
          <c:spPr>
            <a:solidFill>
              <a:schemeClr val="bg1">
                <a:lumMod val="85000"/>
              </a:schemeClr>
            </a:solidFill>
            <a:ln>
              <a:noFill/>
            </a:ln>
          </c:spPr>
          <c:cat>
            <c:numRef>
              <c:f>financial!$A$3:$A$19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financial!$E$3:$E$19</c:f>
              <c:numCache>
                <c:formatCode>General</c:formatCode>
                <c:ptCount val="17"/>
                <c:pt idx="0">
                  <c:v>0.20822290140097471</c:v>
                </c:pt>
                <c:pt idx="1">
                  <c:v>0.33520282441264881</c:v>
                </c:pt>
                <c:pt idx="2">
                  <c:v>0.43460416473774544</c:v>
                </c:pt>
                <c:pt idx="3">
                  <c:v>0.48817859516661555</c:v>
                </c:pt>
                <c:pt idx="4">
                  <c:v>0.51445951590391825</c:v>
                </c:pt>
                <c:pt idx="5">
                  <c:v>0.50820794380167644</c:v>
                </c:pt>
                <c:pt idx="6">
                  <c:v>0.49583120518809398</c:v>
                </c:pt>
                <c:pt idx="7">
                  <c:v>0.48893122132669609</c:v>
                </c:pt>
                <c:pt idx="8">
                  <c:v>0.44583343625944249</c:v>
                </c:pt>
                <c:pt idx="9">
                  <c:v>0.47446022435008484</c:v>
                </c:pt>
                <c:pt idx="10">
                  <c:v>0.4777677279496586</c:v>
                </c:pt>
                <c:pt idx="11">
                  <c:v>0.47872156418335399</c:v>
                </c:pt>
                <c:pt idx="12">
                  <c:v>0.46652273614553574</c:v>
                </c:pt>
                <c:pt idx="13">
                  <c:v>0.48032083169954531</c:v>
                </c:pt>
                <c:pt idx="14">
                  <c:v>0.48107317075154332</c:v>
                </c:pt>
                <c:pt idx="15">
                  <c:v>0.48388480253365973</c:v>
                </c:pt>
                <c:pt idx="16">
                  <c:v>0.47014027014466298</c:v>
                </c:pt>
              </c:numCache>
            </c:numRef>
          </c:val>
          <c:extLst xmlns:c16r2="http://schemas.microsoft.com/office/drawing/2015/06/chart">
            <c:ext xmlns:c16="http://schemas.microsoft.com/office/drawing/2014/chart" uri="{C3380CC4-5D6E-409C-BE32-E72D297353CC}">
              <c16:uniqueId val="{00000003-324D-4E35-A5EA-DAE8202A8AA0}"/>
            </c:ext>
          </c:extLst>
        </c:ser>
        <c:dLbls>
          <c:showLegendKey val="0"/>
          <c:showVal val="0"/>
          <c:showCatName val="0"/>
          <c:showSerName val="0"/>
          <c:showPercent val="0"/>
          <c:showBubbleSize val="0"/>
        </c:dLbls>
        <c:axId val="1613752576"/>
        <c:axId val="1613752968"/>
      </c:areaChart>
      <c:lineChart>
        <c:grouping val="standard"/>
        <c:varyColors val="0"/>
        <c:ser>
          <c:idx val="4"/>
          <c:order val="4"/>
          <c:tx>
            <c:strRef>
              <c:f>financial!$F$2</c:f>
              <c:strCache>
                <c:ptCount val="1"/>
                <c:pt idx="0">
                  <c:v>MEDIAN</c:v>
                </c:pt>
              </c:strCache>
            </c:strRef>
          </c:tx>
          <c:spPr>
            <a:ln w="38100">
              <a:solidFill>
                <a:schemeClr val="accent1">
                  <a:lumMod val="75000"/>
                </a:schemeClr>
              </a:solidFill>
            </a:ln>
          </c:spPr>
          <c:marker>
            <c:symbol val="none"/>
          </c:marker>
          <c:cat>
            <c:numRef>
              <c:f>financial!$A$3:$A$19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financial!$F$3:$F$19</c:f>
              <c:numCache>
                <c:formatCode>General</c:formatCode>
                <c:ptCount val="17"/>
                <c:pt idx="0">
                  <c:v>-0.10235887737721247</c:v>
                </c:pt>
                <c:pt idx="1">
                  <c:v>-0.3916636703536735</c:v>
                </c:pt>
                <c:pt idx="2">
                  <c:v>-1.1060244613602945</c:v>
                </c:pt>
                <c:pt idx="3">
                  <c:v>-1.5788285446797372</c:v>
                </c:pt>
                <c:pt idx="4">
                  <c:v>-1.8113666143320708</c:v>
                </c:pt>
                <c:pt idx="5">
                  <c:v>-1.9198938022243783</c:v>
                </c:pt>
                <c:pt idx="6">
                  <c:v>-1.6242324207558692</c:v>
                </c:pt>
                <c:pt idx="7">
                  <c:v>-1.2105846716569431</c:v>
                </c:pt>
                <c:pt idx="8">
                  <c:v>-0.82604278479146798</c:v>
                </c:pt>
                <c:pt idx="9">
                  <c:v>-0.59121791981383298</c:v>
                </c:pt>
                <c:pt idx="10">
                  <c:v>-0.48641646764511948</c:v>
                </c:pt>
                <c:pt idx="11">
                  <c:v>-0.25649319203857307</c:v>
                </c:pt>
                <c:pt idx="12">
                  <c:v>1.1780597547282452E-2</c:v>
                </c:pt>
                <c:pt idx="13">
                  <c:v>0.1463457744960919</c:v>
                </c:pt>
                <c:pt idx="14">
                  <c:v>0.20795746990868613</c:v>
                </c:pt>
                <c:pt idx="15">
                  <c:v>0.21471178337035451</c:v>
                </c:pt>
                <c:pt idx="16">
                  <c:v>0.15188627397537161</c:v>
                </c:pt>
              </c:numCache>
            </c:numRef>
          </c:val>
          <c:smooth val="0"/>
          <c:extLst xmlns:c16r2="http://schemas.microsoft.com/office/drawing/2015/06/chart">
            <c:ext xmlns:c16="http://schemas.microsoft.com/office/drawing/2014/chart" uri="{C3380CC4-5D6E-409C-BE32-E72D297353CC}">
              <c16:uniqueId val="{00000004-324D-4E35-A5EA-DAE8202A8AA0}"/>
            </c:ext>
          </c:extLst>
        </c:ser>
        <c:dLbls>
          <c:showLegendKey val="0"/>
          <c:showVal val="0"/>
          <c:showCatName val="0"/>
          <c:showSerName val="0"/>
          <c:showPercent val="0"/>
          <c:showBubbleSize val="0"/>
        </c:dLbls>
        <c:marker val="1"/>
        <c:smooth val="0"/>
        <c:axId val="1613752576"/>
        <c:axId val="1613752968"/>
      </c:lineChart>
      <c:catAx>
        <c:axId val="1613752576"/>
        <c:scaling>
          <c:orientation val="minMax"/>
        </c:scaling>
        <c:delete val="0"/>
        <c:axPos val="b"/>
        <c:numFmt formatCode="General" sourceLinked="1"/>
        <c:majorTickMark val="none"/>
        <c:minorTickMark val="none"/>
        <c:tickLblPos val="low"/>
        <c:txPr>
          <a:bodyPr/>
          <a:lstStyle/>
          <a:p>
            <a:pPr>
              <a:defRPr sz="1100"/>
            </a:pPr>
            <a:endParaRPr lang="nl-BE"/>
          </a:p>
        </c:txPr>
        <c:crossAx val="1613752968"/>
        <c:crosses val="autoZero"/>
        <c:auto val="1"/>
        <c:lblAlgn val="ctr"/>
        <c:lblOffset val="100"/>
        <c:tickLblSkip val="4"/>
        <c:tickMarkSkip val="4"/>
        <c:noMultiLvlLbl val="0"/>
      </c:catAx>
      <c:valAx>
        <c:axId val="1613752968"/>
        <c:scaling>
          <c:orientation val="minMax"/>
          <c:min val="-4"/>
        </c:scaling>
        <c:delete val="0"/>
        <c:axPos val="l"/>
        <c:numFmt formatCode="General" sourceLinked="1"/>
        <c:majorTickMark val="out"/>
        <c:minorTickMark val="none"/>
        <c:tickLblPos val="nextTo"/>
        <c:txPr>
          <a:bodyPr/>
          <a:lstStyle/>
          <a:p>
            <a:pPr>
              <a:defRPr sz="1100"/>
            </a:pPr>
            <a:endParaRPr lang="nl-BE"/>
          </a:p>
        </c:txPr>
        <c:crossAx val="161375257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financial!$AB$2</c:f>
              <c:strCache>
                <c:ptCount val="1"/>
                <c:pt idx="0">
                  <c:v>UPP95</c:v>
                </c:pt>
              </c:strCache>
            </c:strRef>
          </c:tx>
          <c:spPr>
            <a:noFill/>
            <a:ln>
              <a:noFill/>
            </a:ln>
          </c:spPr>
          <c:cat>
            <c:numRef>
              <c:f>financial!$AA$3:$AA$19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financial!$AB$3:$AB$19</c:f>
              <c:numCache>
                <c:formatCode>General</c:formatCode>
                <c:ptCount val="17"/>
                <c:pt idx="0">
                  <c:v>-1.5162826785948333</c:v>
                </c:pt>
                <c:pt idx="1">
                  <c:v>-1.6151910492556352</c:v>
                </c:pt>
                <c:pt idx="2">
                  <c:v>-1.1935773639138254</c:v>
                </c:pt>
                <c:pt idx="3">
                  <c:v>-1.2523280632853346</c:v>
                </c:pt>
                <c:pt idx="4">
                  <c:v>-1.0504681814632257</c:v>
                </c:pt>
                <c:pt idx="5">
                  <c:v>-1.1673191194622676</c:v>
                </c:pt>
                <c:pt idx="6">
                  <c:v>-1.8459703405215586</c:v>
                </c:pt>
                <c:pt idx="7">
                  <c:v>-3.104081986434974</c:v>
                </c:pt>
                <c:pt idx="8">
                  <c:v>-3.3844562068652704</c:v>
                </c:pt>
                <c:pt idx="9">
                  <c:v>-2.5639624008539141</c:v>
                </c:pt>
                <c:pt idx="10">
                  <c:v>-2.4720295250022124</c:v>
                </c:pt>
                <c:pt idx="11">
                  <c:v>-2.5836654639882402</c:v>
                </c:pt>
                <c:pt idx="12">
                  <c:v>-2.9197588011962941</c:v>
                </c:pt>
                <c:pt idx="13">
                  <c:v>-3.0909673212833941</c:v>
                </c:pt>
                <c:pt idx="14">
                  <c:v>-2.654428507064476</c:v>
                </c:pt>
                <c:pt idx="15">
                  <c:v>-2.3392655090662866</c:v>
                </c:pt>
                <c:pt idx="16">
                  <c:v>-1.7992248958011183</c:v>
                </c:pt>
              </c:numCache>
            </c:numRef>
          </c:val>
          <c:extLst xmlns:c16r2="http://schemas.microsoft.com/office/drawing/2015/06/chart">
            <c:ext xmlns:c16="http://schemas.microsoft.com/office/drawing/2014/chart" uri="{C3380CC4-5D6E-409C-BE32-E72D297353CC}">
              <c16:uniqueId val="{00000000-0DEE-43E9-8C88-03F4E9D623ED}"/>
            </c:ext>
          </c:extLst>
        </c:ser>
        <c:ser>
          <c:idx val="1"/>
          <c:order val="1"/>
          <c:tx>
            <c:strRef>
              <c:f>financial!$AC$2</c:f>
              <c:strCache>
                <c:ptCount val="1"/>
                <c:pt idx="0">
                  <c:v>UPP84</c:v>
                </c:pt>
              </c:strCache>
            </c:strRef>
          </c:tx>
          <c:spPr>
            <a:solidFill>
              <a:schemeClr val="bg1">
                <a:lumMod val="85000"/>
              </a:schemeClr>
            </a:solidFill>
            <a:ln>
              <a:noFill/>
            </a:ln>
          </c:spPr>
          <c:cat>
            <c:numRef>
              <c:f>financial!$AA$3:$AA$19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financial!$AC$3:$AC$19</c:f>
              <c:numCache>
                <c:formatCode>General</c:formatCode>
                <c:ptCount val="17"/>
                <c:pt idx="0">
                  <c:v>0.72155073344174259</c:v>
                </c:pt>
                <c:pt idx="1">
                  <c:v>0.84589701463047073</c:v>
                </c:pt>
                <c:pt idx="2">
                  <c:v>0.78944760795793156</c:v>
                </c:pt>
                <c:pt idx="3">
                  <c:v>0.85421574246598819</c:v>
                </c:pt>
                <c:pt idx="4">
                  <c:v>0.84253714901825449</c:v>
                </c:pt>
                <c:pt idx="5">
                  <c:v>0.86972397325486617</c:v>
                </c:pt>
                <c:pt idx="6">
                  <c:v>0.79100902750935997</c:v>
                </c:pt>
                <c:pt idx="7">
                  <c:v>0.8372763716356908</c:v>
                </c:pt>
                <c:pt idx="8">
                  <c:v>0.91305821907275142</c:v>
                </c:pt>
                <c:pt idx="9">
                  <c:v>0.89443641897901838</c:v>
                </c:pt>
                <c:pt idx="10">
                  <c:v>0.89513106882922577</c:v>
                </c:pt>
                <c:pt idx="11">
                  <c:v>0.87700417201857306</c:v>
                </c:pt>
                <c:pt idx="12">
                  <c:v>0.88112001557824726</c:v>
                </c:pt>
                <c:pt idx="13">
                  <c:v>0.85117013798687191</c:v>
                </c:pt>
                <c:pt idx="14">
                  <c:v>0.76253212959171934</c:v>
                </c:pt>
                <c:pt idx="15">
                  <c:v>0.73064548468327573</c:v>
                </c:pt>
                <c:pt idx="16">
                  <c:v>0.69889101320425406</c:v>
                </c:pt>
              </c:numCache>
            </c:numRef>
          </c:val>
          <c:extLst xmlns:c16r2="http://schemas.microsoft.com/office/drawing/2015/06/chart">
            <c:ext xmlns:c16="http://schemas.microsoft.com/office/drawing/2014/chart" uri="{C3380CC4-5D6E-409C-BE32-E72D297353CC}">
              <c16:uniqueId val="{00000001-0DEE-43E9-8C88-03F4E9D623ED}"/>
            </c:ext>
          </c:extLst>
        </c:ser>
        <c:ser>
          <c:idx val="2"/>
          <c:order val="2"/>
          <c:tx>
            <c:strRef>
              <c:f>financial!$AD$2</c:f>
              <c:strCache>
                <c:ptCount val="1"/>
                <c:pt idx="0">
                  <c:v>LOW16</c:v>
                </c:pt>
              </c:strCache>
            </c:strRef>
          </c:tx>
          <c:spPr>
            <a:solidFill>
              <a:schemeClr val="bg1">
                <a:lumMod val="65000"/>
              </a:schemeClr>
            </a:solidFill>
            <a:ln>
              <a:noFill/>
            </a:ln>
          </c:spPr>
          <c:cat>
            <c:numRef>
              <c:f>financial!$AA$3:$AA$19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financial!$AD$3:$AD$19</c:f>
              <c:numCache>
                <c:formatCode>General</c:formatCode>
                <c:ptCount val="17"/>
                <c:pt idx="0">
                  <c:v>2.1962343858357194</c:v>
                </c:pt>
                <c:pt idx="1">
                  <c:v>2.4932700436478248</c:v>
                </c:pt>
                <c:pt idx="2">
                  <c:v>2.5822419085992028</c:v>
                </c:pt>
                <c:pt idx="3">
                  <c:v>2.610142186086756</c:v>
                </c:pt>
                <c:pt idx="4">
                  <c:v>2.6848742128460179</c:v>
                </c:pt>
                <c:pt idx="5">
                  <c:v>2.6957801327168012</c:v>
                </c:pt>
                <c:pt idx="6">
                  <c:v>2.411217129807794</c:v>
                </c:pt>
                <c:pt idx="7">
                  <c:v>2.4589351313103234</c:v>
                </c:pt>
                <c:pt idx="8">
                  <c:v>2.4852715109914625</c:v>
                </c:pt>
                <c:pt idx="9">
                  <c:v>2.4982703907145569</c:v>
                </c:pt>
                <c:pt idx="10">
                  <c:v>2.4101720567478928</c:v>
                </c:pt>
                <c:pt idx="11">
                  <c:v>2.3457547701267321</c:v>
                </c:pt>
                <c:pt idx="12">
                  <c:v>2.1808619615444815</c:v>
                </c:pt>
                <c:pt idx="13">
                  <c:v>2.0758280037691907</c:v>
                </c:pt>
                <c:pt idx="14">
                  <c:v>1.9811277947824728</c:v>
                </c:pt>
                <c:pt idx="15">
                  <c:v>1.8699750304074303</c:v>
                </c:pt>
                <c:pt idx="16">
                  <c:v>1.7402157634409261</c:v>
                </c:pt>
              </c:numCache>
            </c:numRef>
          </c:val>
          <c:extLst xmlns:c16r2="http://schemas.microsoft.com/office/drawing/2015/06/chart">
            <c:ext xmlns:c16="http://schemas.microsoft.com/office/drawing/2014/chart" uri="{C3380CC4-5D6E-409C-BE32-E72D297353CC}">
              <c16:uniqueId val="{00000002-0DEE-43E9-8C88-03F4E9D623ED}"/>
            </c:ext>
          </c:extLst>
        </c:ser>
        <c:ser>
          <c:idx val="3"/>
          <c:order val="3"/>
          <c:tx>
            <c:strRef>
              <c:f>financial!$AE$2</c:f>
              <c:strCache>
                <c:ptCount val="1"/>
                <c:pt idx="0">
                  <c:v>LOW5</c:v>
                </c:pt>
              </c:strCache>
            </c:strRef>
          </c:tx>
          <c:spPr>
            <a:solidFill>
              <a:schemeClr val="bg1">
                <a:lumMod val="85000"/>
              </a:schemeClr>
            </a:solidFill>
            <a:ln>
              <a:noFill/>
            </a:ln>
          </c:spPr>
          <c:cat>
            <c:numRef>
              <c:f>financial!$AA$3:$AA$19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financial!$AE$3:$AE$19</c:f>
              <c:numCache>
                <c:formatCode>General</c:formatCode>
                <c:ptCount val="17"/>
                <c:pt idx="0">
                  <c:v>0.75304997910722604</c:v>
                </c:pt>
                <c:pt idx="1">
                  <c:v>0.82973025242629062</c:v>
                </c:pt>
                <c:pt idx="2">
                  <c:v>0.88493798736707352</c:v>
                </c:pt>
                <c:pt idx="3">
                  <c:v>0.88454653014147588</c:v>
                </c:pt>
                <c:pt idx="4">
                  <c:v>0.95311193451678977</c:v>
                </c:pt>
                <c:pt idx="5">
                  <c:v>1.0362271495891435</c:v>
                </c:pt>
                <c:pt idx="6">
                  <c:v>0.82613859636097309</c:v>
                </c:pt>
                <c:pt idx="7">
                  <c:v>0.83215173915130736</c:v>
                </c:pt>
                <c:pt idx="8">
                  <c:v>0.84954632518196771</c:v>
                </c:pt>
                <c:pt idx="9">
                  <c:v>0.83664540446063063</c:v>
                </c:pt>
                <c:pt idx="10">
                  <c:v>0.79835117706980951</c:v>
                </c:pt>
                <c:pt idx="11">
                  <c:v>0.75984900257177457</c:v>
                </c:pt>
                <c:pt idx="12">
                  <c:v>0.75764709729143265</c:v>
                </c:pt>
                <c:pt idx="13">
                  <c:v>0.69058197157352685</c:v>
                </c:pt>
                <c:pt idx="14">
                  <c:v>0.62488673338797796</c:v>
                </c:pt>
                <c:pt idx="15">
                  <c:v>0.59421359071074642</c:v>
                </c:pt>
                <c:pt idx="16">
                  <c:v>0.60431645929871713</c:v>
                </c:pt>
              </c:numCache>
            </c:numRef>
          </c:val>
          <c:extLst xmlns:c16r2="http://schemas.microsoft.com/office/drawing/2015/06/chart">
            <c:ext xmlns:c16="http://schemas.microsoft.com/office/drawing/2014/chart" uri="{C3380CC4-5D6E-409C-BE32-E72D297353CC}">
              <c16:uniqueId val="{00000003-0DEE-43E9-8C88-03F4E9D623ED}"/>
            </c:ext>
          </c:extLst>
        </c:ser>
        <c:dLbls>
          <c:showLegendKey val="0"/>
          <c:showVal val="0"/>
          <c:showCatName val="0"/>
          <c:showSerName val="0"/>
          <c:showPercent val="0"/>
          <c:showBubbleSize val="0"/>
        </c:dLbls>
        <c:axId val="1613753752"/>
        <c:axId val="1613754144"/>
      </c:areaChart>
      <c:lineChart>
        <c:grouping val="standard"/>
        <c:varyColors val="0"/>
        <c:ser>
          <c:idx val="4"/>
          <c:order val="4"/>
          <c:tx>
            <c:strRef>
              <c:f>financial!$AF$2</c:f>
              <c:strCache>
                <c:ptCount val="1"/>
                <c:pt idx="0">
                  <c:v>MEDIAN</c:v>
                </c:pt>
              </c:strCache>
            </c:strRef>
          </c:tx>
          <c:spPr>
            <a:ln w="38100">
              <a:solidFill>
                <a:schemeClr val="accent1">
                  <a:lumMod val="75000"/>
                </a:schemeClr>
              </a:solidFill>
            </a:ln>
          </c:spPr>
          <c:marker>
            <c:symbol val="none"/>
          </c:marker>
          <c:cat>
            <c:numRef>
              <c:f>financial!$AA$3:$AA$19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financial!$AF$3:$AF$19</c:f>
              <c:numCache>
                <c:formatCode>General</c:formatCode>
                <c:ptCount val="17"/>
                <c:pt idx="0">
                  <c:v>0.29871117269117725</c:v>
                </c:pt>
                <c:pt idx="1">
                  <c:v>0.4722513004042872</c:v>
                </c:pt>
                <c:pt idx="2">
                  <c:v>0.88331351494962818</c:v>
                </c:pt>
                <c:pt idx="3">
                  <c:v>0.90929798771163661</c:v>
                </c:pt>
                <c:pt idx="4">
                  <c:v>1.1444959717672389</c:v>
                </c:pt>
                <c:pt idx="5">
                  <c:v>1.0556414590964744</c:v>
                </c:pt>
                <c:pt idx="6">
                  <c:v>0.13330657215701341</c:v>
                </c:pt>
                <c:pt idx="7">
                  <c:v>-1.0225462660143543</c:v>
                </c:pt>
                <c:pt idx="8">
                  <c:v>-1.2111967847961502</c:v>
                </c:pt>
                <c:pt idx="9">
                  <c:v>-0.3864459840315192</c:v>
                </c:pt>
                <c:pt idx="10">
                  <c:v>-0.34270761595316412</c:v>
                </c:pt>
                <c:pt idx="11">
                  <c:v>-0.48586055228192898</c:v>
                </c:pt>
                <c:pt idx="12">
                  <c:v>-0.91026712480081517</c:v>
                </c:pt>
                <c:pt idx="13">
                  <c:v>-1.158914764929551</c:v>
                </c:pt>
                <c:pt idx="14">
                  <c:v>-0.86720148505208461</c:v>
                </c:pt>
                <c:pt idx="15">
                  <c:v>-0.63884070298855189</c:v>
                </c:pt>
                <c:pt idx="16">
                  <c:v>-0.19635629861774542</c:v>
                </c:pt>
              </c:numCache>
            </c:numRef>
          </c:val>
          <c:smooth val="0"/>
          <c:extLst xmlns:c16r2="http://schemas.microsoft.com/office/drawing/2015/06/chart">
            <c:ext xmlns:c16="http://schemas.microsoft.com/office/drawing/2014/chart" uri="{C3380CC4-5D6E-409C-BE32-E72D297353CC}">
              <c16:uniqueId val="{00000004-0DEE-43E9-8C88-03F4E9D623ED}"/>
            </c:ext>
          </c:extLst>
        </c:ser>
        <c:dLbls>
          <c:showLegendKey val="0"/>
          <c:showVal val="0"/>
          <c:showCatName val="0"/>
          <c:showSerName val="0"/>
          <c:showPercent val="0"/>
          <c:showBubbleSize val="0"/>
        </c:dLbls>
        <c:marker val="1"/>
        <c:smooth val="0"/>
        <c:axId val="1613753752"/>
        <c:axId val="1613754144"/>
      </c:lineChart>
      <c:catAx>
        <c:axId val="1613753752"/>
        <c:scaling>
          <c:orientation val="minMax"/>
        </c:scaling>
        <c:delete val="0"/>
        <c:axPos val="b"/>
        <c:numFmt formatCode="General" sourceLinked="1"/>
        <c:majorTickMark val="none"/>
        <c:minorTickMark val="none"/>
        <c:tickLblPos val="low"/>
        <c:txPr>
          <a:bodyPr/>
          <a:lstStyle/>
          <a:p>
            <a:pPr>
              <a:defRPr sz="1100"/>
            </a:pPr>
            <a:endParaRPr lang="nl-BE"/>
          </a:p>
        </c:txPr>
        <c:crossAx val="1613754144"/>
        <c:crosses val="autoZero"/>
        <c:auto val="1"/>
        <c:lblAlgn val="ctr"/>
        <c:lblOffset val="100"/>
        <c:tickLblSkip val="4"/>
        <c:tickMarkSkip val="4"/>
        <c:noMultiLvlLbl val="0"/>
      </c:catAx>
      <c:valAx>
        <c:axId val="1613754144"/>
        <c:scaling>
          <c:orientation val="minMax"/>
          <c:min val="-4"/>
        </c:scaling>
        <c:delete val="0"/>
        <c:axPos val="l"/>
        <c:numFmt formatCode="General" sourceLinked="1"/>
        <c:majorTickMark val="out"/>
        <c:minorTickMark val="none"/>
        <c:tickLblPos val="nextTo"/>
        <c:txPr>
          <a:bodyPr/>
          <a:lstStyle/>
          <a:p>
            <a:pPr>
              <a:defRPr sz="1100"/>
            </a:pPr>
            <a:endParaRPr lang="nl-BE"/>
          </a:p>
        </c:txPr>
        <c:crossAx val="1613753752"/>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sens1!$B$2</c:f>
              <c:strCache>
                <c:ptCount val="1"/>
                <c:pt idx="0">
                  <c:v>UPP</c:v>
                </c:pt>
              </c:strCache>
            </c:strRef>
          </c:tx>
          <c:spPr>
            <a:noFill/>
            <a:ln w="15875">
              <a:noFill/>
            </a:ln>
          </c:spPr>
          <c:cat>
            <c:numRef>
              <c:f>sens1!$A$3:$A$19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sens1!$B$3:$B$19</c:f>
              <c:numCache>
                <c:formatCode>General</c:formatCode>
                <c:ptCount val="17"/>
                <c:pt idx="0">
                  <c:v>-3.9206784484528496</c:v>
                </c:pt>
                <c:pt idx="1">
                  <c:v>0.56072823109150494</c:v>
                </c:pt>
                <c:pt idx="2">
                  <c:v>0.42194875276110572</c:v>
                </c:pt>
                <c:pt idx="3">
                  <c:v>0.38147361848164019</c:v>
                </c:pt>
                <c:pt idx="4">
                  <c:v>0.47444540113232969</c:v>
                </c:pt>
                <c:pt idx="5">
                  <c:v>-0.43834874232686327</c:v>
                </c:pt>
                <c:pt idx="6">
                  <c:v>9.2537541215925154E-2</c:v>
                </c:pt>
                <c:pt idx="7">
                  <c:v>-8.3532734646585977E-2</c:v>
                </c:pt>
                <c:pt idx="8">
                  <c:v>0.31651105528201451</c:v>
                </c:pt>
                <c:pt idx="9">
                  <c:v>0.30377426792245971</c:v>
                </c:pt>
                <c:pt idx="10">
                  <c:v>-5.3087048011598678E-2</c:v>
                </c:pt>
                <c:pt idx="11">
                  <c:v>0.10301282943544879</c:v>
                </c:pt>
                <c:pt idx="12">
                  <c:v>-9.9931821520500647E-2</c:v>
                </c:pt>
                <c:pt idx="13">
                  <c:v>3.8750021324290597E-2</c:v>
                </c:pt>
                <c:pt idx="14">
                  <c:v>7.9500727049519854E-2</c:v>
                </c:pt>
                <c:pt idx="15">
                  <c:v>3.5127100917841325E-2</c:v>
                </c:pt>
                <c:pt idx="16">
                  <c:v>9.3437764592317993E-2</c:v>
                </c:pt>
              </c:numCache>
            </c:numRef>
          </c:val>
          <c:extLst xmlns:c16r2="http://schemas.microsoft.com/office/drawing/2015/06/chart">
            <c:ext xmlns:c16="http://schemas.microsoft.com/office/drawing/2014/chart" uri="{C3380CC4-5D6E-409C-BE32-E72D297353CC}">
              <c16:uniqueId val="{00000000-2638-4B1A-9C9D-DF1FEE237D54}"/>
            </c:ext>
          </c:extLst>
        </c:ser>
        <c:ser>
          <c:idx val="2"/>
          <c:order val="1"/>
          <c:tx>
            <c:strRef>
              <c:f>sens1!$C$2</c:f>
              <c:strCache>
                <c:ptCount val="1"/>
                <c:pt idx="0">
                  <c:v>LOW</c:v>
                </c:pt>
              </c:strCache>
            </c:strRef>
          </c:tx>
          <c:spPr>
            <a:solidFill>
              <a:schemeClr val="bg1">
                <a:lumMod val="65000"/>
              </a:schemeClr>
            </a:solidFill>
            <a:ln w="15875">
              <a:noFill/>
            </a:ln>
          </c:spPr>
          <c:cat>
            <c:numRef>
              <c:f>sens1!$A$3:$A$19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sens1!$C$3:$C$19</c:f>
              <c:numCache>
                <c:formatCode>General</c:formatCode>
                <c:ptCount val="17"/>
                <c:pt idx="0">
                  <c:v>-0.42115345663456338</c:v>
                </c:pt>
                <c:pt idx="1">
                  <c:v>-0.56858273541336468</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-0.34051295641753382</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1-2638-4B1A-9C9D-DF1FEE237D54}"/>
            </c:ext>
          </c:extLst>
        </c:ser>
        <c:dLbls>
          <c:showLegendKey val="0"/>
          <c:showVal val="0"/>
          <c:showCatName val="0"/>
          <c:showSerName val="0"/>
          <c:showPercent val="0"/>
          <c:showBubbleSize val="0"/>
        </c:dLbls>
        <c:axId val="980159840"/>
        <c:axId val="980159448"/>
      </c:areaChart>
      <c:lineChart>
        <c:grouping val="standard"/>
        <c:varyColors val="0"/>
        <c:ser>
          <c:idx val="4"/>
          <c:order val="2"/>
          <c:tx>
            <c:strRef>
              <c:f>sens1!$D$2</c:f>
              <c:strCache>
                <c:ptCount val="1"/>
                <c:pt idx="0">
                  <c:v>MED</c:v>
                </c:pt>
              </c:strCache>
            </c:strRef>
          </c:tx>
          <c:spPr>
            <a:ln w="38100">
              <a:solidFill>
                <a:schemeClr val="accent1">
                  <a:lumMod val="75000"/>
                </a:schemeClr>
              </a:solidFill>
              <a:prstDash val="solid"/>
            </a:ln>
          </c:spPr>
          <c:marker>
            <c:symbol val="none"/>
          </c:marker>
          <c:cat>
            <c:numRef>
              <c:f>sens1!$A$3:$A$19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sens1!$D$3:$D$19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2-2638-4B1A-9C9D-DF1FEE237D54}"/>
            </c:ext>
          </c:extLst>
        </c:ser>
        <c:ser>
          <c:idx val="0"/>
          <c:order val="3"/>
          <c:tx>
            <c:strRef>
              <c:f>sens1!$E$2</c:f>
              <c:strCache>
                <c:ptCount val="1"/>
                <c:pt idx="0">
                  <c:v>IRFR4(2,1)</c:v>
                </c:pt>
              </c:strCache>
            </c:strRef>
          </c:tx>
          <c:spPr>
            <a:ln w="28575">
              <a:solidFill>
                <a:srgbClr val="C00000"/>
              </a:solidFill>
              <a:prstDash val="sysDot"/>
            </a:ln>
          </c:spPr>
          <c:marker>
            <c:symbol val="none"/>
          </c:marker>
          <c:cat>
            <c:numRef>
              <c:f>sens1!$A$3:$A$19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sens1!$E$3:$E$19</c:f>
              <c:numCache>
                <c:formatCode>General</c:formatCode>
                <c:ptCount val="17"/>
                <c:pt idx="0">
                  <c:v>-3.886436272868679</c:v>
                </c:pt>
                <c:pt idx="1">
                  <c:v>0.57289954849013736</c:v>
                </c:pt>
                <c:pt idx="2">
                  <c:v>0.44782763078591192</c:v>
                </c:pt>
                <c:pt idx="3">
                  <c:v>0.39667919861621032</c:v>
                </c:pt>
                <c:pt idx="4">
                  <c:v>0.44046519090884617</c:v>
                </c:pt>
                <c:pt idx="5">
                  <c:v>-0.42053352836557711</c:v>
                </c:pt>
                <c:pt idx="6">
                  <c:v>0.13666959226359621</c:v>
                </c:pt>
                <c:pt idx="7">
                  <c:v>-5.8701536291675224E-2</c:v>
                </c:pt>
                <c:pt idx="8">
                  <c:v>0.34892690561322376</c:v>
                </c:pt>
                <c:pt idx="9">
                  <c:v>0.30316393574298073</c:v>
                </c:pt>
                <c:pt idx="10">
                  <c:v>-3.9464412863162074E-2</c:v>
                </c:pt>
                <c:pt idx="11">
                  <c:v>0.11250252610022679</c:v>
                </c:pt>
                <c:pt idx="12">
                  <c:v>-9.4136332865983843E-2</c:v>
                </c:pt>
                <c:pt idx="13">
                  <c:v>4.8724634493592808E-2</c:v>
                </c:pt>
                <c:pt idx="14">
                  <c:v>7.2201163355771467E-2</c:v>
                </c:pt>
                <c:pt idx="15">
                  <c:v>3.365389936163414E-2</c:v>
                </c:pt>
                <c:pt idx="16">
                  <c:v>9.1562775692319909E-2</c:v>
                </c:pt>
              </c:numCache>
            </c:numRef>
          </c:val>
          <c:smooth val="0"/>
          <c:extLst xmlns:c16r2="http://schemas.microsoft.com/office/drawing/2015/06/chart">
            <c:ext xmlns:c16="http://schemas.microsoft.com/office/drawing/2014/chart" uri="{C3380CC4-5D6E-409C-BE32-E72D297353CC}">
              <c16:uniqueId val="{00000003-2638-4B1A-9C9D-DF1FEE237D54}"/>
            </c:ext>
          </c:extLst>
        </c:ser>
        <c:ser>
          <c:idx val="3"/>
          <c:order val="4"/>
          <c:tx>
            <c:strRef>
              <c:f>sens1!$F$2</c:f>
              <c:strCache>
                <c:ptCount val="1"/>
                <c:pt idx="0">
                  <c:v>IRFR4(3,1)</c:v>
                </c:pt>
              </c:strCache>
            </c:strRef>
          </c:tx>
          <c:spPr>
            <a:ln>
              <a:solidFill>
                <a:srgbClr val="C00000"/>
              </a:solidFill>
              <a:prstDash val="sysDot"/>
            </a:ln>
          </c:spPr>
          <c:marker>
            <c:symbol val="none"/>
          </c:marker>
          <c:cat>
            <c:numRef>
              <c:f>sens1!$A$3:$A$19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sens1!$F$3:$F$19</c:f>
              <c:numCache>
                <c:formatCode>General</c:formatCode>
                <c:ptCount val="17"/>
                <c:pt idx="0">
                  <c:v>-4.2945000506085513</c:v>
                </c:pt>
                <c:pt idx="1">
                  <c:v>2.4705801265197079E-2</c:v>
                </c:pt>
                <c:pt idx="2">
                  <c:v>-0.10839124081043644</c:v>
                </c:pt>
                <c:pt idx="3">
                  <c:v>-0.17749033562446523</c:v>
                </c:pt>
                <c:pt idx="4">
                  <c:v>-0.16422196404295106</c:v>
                </c:pt>
                <c:pt idx="5">
                  <c:v>-1.0408539709201921</c:v>
                </c:pt>
                <c:pt idx="6">
                  <c:v>-0.36895058907252615</c:v>
                </c:pt>
                <c:pt idx="7">
                  <c:v>-0.54348324794393277</c:v>
                </c:pt>
                <c:pt idx="8">
                  <c:v>-0.13215817549590678</c:v>
                </c:pt>
                <c:pt idx="9">
                  <c:v>-0.14319948312270353</c:v>
                </c:pt>
                <c:pt idx="10">
                  <c:v>-0.45830551069477643</c:v>
                </c:pt>
                <c:pt idx="11">
                  <c:v>-0.26970214457206243</c:v>
                </c:pt>
                <c:pt idx="12">
                  <c:v>-0.45022832681414043</c:v>
                </c:pt>
                <c:pt idx="13">
                  <c:v>-0.28203844209314799</c:v>
                </c:pt>
                <c:pt idx="14">
                  <c:v>-0.23586448480333799</c:v>
                </c:pt>
                <c:pt idx="15">
                  <c:v>-0.25842511468841201</c:v>
                </c:pt>
                <c:pt idx="16">
                  <c:v>-0.17916494062239408</c:v>
                </c:pt>
              </c:numCache>
            </c:numRef>
          </c:val>
          <c:smooth val="0"/>
          <c:extLst xmlns:c16r2="http://schemas.microsoft.com/office/drawing/2015/06/chart">
            <c:ext xmlns:c16="http://schemas.microsoft.com/office/drawing/2014/chart" uri="{C3380CC4-5D6E-409C-BE32-E72D297353CC}">
              <c16:uniqueId val="{00000004-2638-4B1A-9C9D-DF1FEE237D54}"/>
            </c:ext>
          </c:extLst>
        </c:ser>
        <c:ser>
          <c:idx val="5"/>
          <c:order val="5"/>
          <c:tx>
            <c:strRef>
              <c:f>sens1!$G$2</c:f>
              <c:strCache>
                <c:ptCount val="1"/>
                <c:pt idx="0">
                  <c:v>IRFR4(6,1)</c:v>
                </c:pt>
              </c:strCache>
            </c:strRef>
          </c:tx>
          <c:spPr>
            <a:ln w="38100">
              <a:solidFill>
                <a:srgbClr val="C00000"/>
              </a:solidFill>
              <a:prstDash val="sysDash"/>
            </a:ln>
          </c:spPr>
          <c:marker>
            <c:symbol val="none"/>
          </c:marker>
          <c:cat>
            <c:numRef>
              <c:f>sens1!$A$3:$A$19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sens1!$G$3:$G$19</c:f>
              <c:numCache>
                <c:formatCode>General</c:formatCode>
                <c:ptCount val="17"/>
                <c:pt idx="0">
                  <c:v>-4.0833789446413817</c:v>
                </c:pt>
                <c:pt idx="1">
                  <c:v>0.30217194341506626</c:v>
                </c:pt>
                <c:pt idx="2">
                  <c:v>0.16698444013262609</c:v>
                </c:pt>
                <c:pt idx="3">
                  <c:v>0.11016394376264141</c:v>
                </c:pt>
                <c:pt idx="4">
                  <c:v>0.13910970531668854</c:v>
                </c:pt>
                <c:pt idx="5">
                  <c:v>-0.72515175944558197</c:v>
                </c:pt>
                <c:pt idx="6">
                  <c:v>-0.12354067448761467</c:v>
                </c:pt>
                <c:pt idx="7">
                  <c:v>-0.30131964432853375</c:v>
                </c:pt>
                <c:pt idx="8">
                  <c:v>0.1060926262998845</c:v>
                </c:pt>
                <c:pt idx="9">
                  <c:v>7.7169602353180475E-2</c:v>
                </c:pt>
                <c:pt idx="10">
                  <c:v>-0.24174408314875534</c:v>
                </c:pt>
                <c:pt idx="11">
                  <c:v>-8.1349748946666162E-2</c:v>
                </c:pt>
                <c:pt idx="12">
                  <c:v>-0.26878199163841932</c:v>
                </c:pt>
                <c:pt idx="13">
                  <c:v>-0.11596676574878742</c:v>
                </c:pt>
                <c:pt idx="14">
                  <c:v>-8.660457318522205E-2</c:v>
                </c:pt>
                <c:pt idx="15">
                  <c:v>-0.10860275410364426</c:v>
                </c:pt>
                <c:pt idx="16">
                  <c:v>-4.5133454246248483E-2</c:v>
                </c:pt>
              </c:numCache>
            </c:numRef>
          </c:val>
          <c:smooth val="0"/>
          <c:extLst xmlns:c16r2="http://schemas.microsoft.com/office/drawing/2015/06/chart">
            <c:ext xmlns:c16="http://schemas.microsoft.com/office/drawing/2014/chart" uri="{C3380CC4-5D6E-409C-BE32-E72D297353CC}">
              <c16:uniqueId val="{00000005-2638-4B1A-9C9D-DF1FEE237D54}"/>
            </c:ext>
          </c:extLst>
        </c:ser>
        <c:dLbls>
          <c:showLegendKey val="0"/>
          <c:showVal val="0"/>
          <c:showCatName val="0"/>
          <c:showSerName val="0"/>
          <c:showPercent val="0"/>
          <c:showBubbleSize val="0"/>
        </c:dLbls>
        <c:marker val="1"/>
        <c:smooth val="0"/>
        <c:axId val="980159840"/>
        <c:axId val="980159448"/>
      </c:lineChart>
      <c:catAx>
        <c:axId val="98015984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9448"/>
        <c:crossesAt val="0"/>
        <c:auto val="1"/>
        <c:lblAlgn val="ctr"/>
        <c:lblOffset val="100"/>
        <c:tickLblSkip val="4"/>
        <c:tickMarkSkip val="4"/>
        <c:noMultiLvlLbl val="0"/>
      </c:catAx>
      <c:valAx>
        <c:axId val="980159448"/>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98015984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sens1!$AT$2</c:f>
              <c:strCache>
                <c:ptCount val="1"/>
                <c:pt idx="0">
                  <c:v>UPP</c:v>
                </c:pt>
              </c:strCache>
            </c:strRef>
          </c:tx>
          <c:spPr>
            <a:noFill/>
            <a:ln w="15875">
              <a:noFill/>
            </a:ln>
          </c:spPr>
          <c:cat>
            <c:numRef>
              <c:f>sens1!$AS$3:$AS$19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sens1!$AT$3:$AT$19</c:f>
              <c:numCache>
                <c:formatCode>General</c:formatCode>
                <c:ptCount val="17"/>
                <c:pt idx="0">
                  <c:v>1.3147211331777007</c:v>
                </c:pt>
                <c:pt idx="1">
                  <c:v>2.1598370108482472</c:v>
                </c:pt>
                <c:pt idx="2">
                  <c:v>1.8119569755479024</c:v>
                </c:pt>
                <c:pt idx="3">
                  <c:v>1.9058681151986137</c:v>
                </c:pt>
                <c:pt idx="4">
                  <c:v>0.84014006053447621</c:v>
                </c:pt>
                <c:pt idx="5">
                  <c:v>0.22669268489479333</c:v>
                </c:pt>
                <c:pt idx="6">
                  <c:v>0.39896486757857241</c:v>
                </c:pt>
                <c:pt idx="7">
                  <c:v>0.33100123884672433</c:v>
                </c:pt>
                <c:pt idx="8">
                  <c:v>0.23259421018224635</c:v>
                </c:pt>
                <c:pt idx="9">
                  <c:v>-2.051882532735257E-2</c:v>
                </c:pt>
                <c:pt idx="10">
                  <c:v>3.9008128436124785E-3</c:v>
                </c:pt>
                <c:pt idx="11">
                  <c:v>-3.2325892674425837E-2</c:v>
                </c:pt>
                <c:pt idx="12">
                  <c:v>2.5181825888790726E-2</c:v>
                </c:pt>
                <c:pt idx="13">
                  <c:v>0.23368920069917742</c:v>
                </c:pt>
                <c:pt idx="14">
                  <c:v>0.21659278406604723</c:v>
                </c:pt>
                <c:pt idx="15">
                  <c:v>0.24291315686456938</c:v>
                </c:pt>
                <c:pt idx="16">
                  <c:v>0.21774435551817686</c:v>
                </c:pt>
              </c:numCache>
            </c:numRef>
          </c:val>
          <c:extLst xmlns:c16r2="http://schemas.microsoft.com/office/drawing/2015/06/chart">
            <c:ext xmlns:c16="http://schemas.microsoft.com/office/drawing/2014/chart" uri="{C3380CC4-5D6E-409C-BE32-E72D297353CC}">
              <c16:uniqueId val="{00000000-3DF5-4320-A39F-78A8DC59095D}"/>
            </c:ext>
          </c:extLst>
        </c:ser>
        <c:ser>
          <c:idx val="2"/>
          <c:order val="1"/>
          <c:tx>
            <c:strRef>
              <c:f>sens1!$AU$2</c:f>
              <c:strCache>
                <c:ptCount val="1"/>
                <c:pt idx="0">
                  <c:v>LOW</c:v>
                </c:pt>
              </c:strCache>
            </c:strRef>
          </c:tx>
          <c:spPr>
            <a:solidFill>
              <a:schemeClr val="bg1">
                <a:lumMod val="65000"/>
              </a:schemeClr>
            </a:solidFill>
            <a:ln w="15875">
              <a:noFill/>
            </a:ln>
          </c:spPr>
          <c:cat>
            <c:numRef>
              <c:f>sens1!$AS$3:$AS$19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sens1!$AU$3:$AU$19</c:f>
              <c:numCache>
                <c:formatCode>General</c:formatCode>
                <c:ptCount val="17"/>
                <c:pt idx="0">
                  <c:v>-0.64059829612886232</c:v>
                </c:pt>
                <c:pt idx="1">
                  <c:v>-0.96871408633798128</c:v>
                </c:pt>
                <c:pt idx="2">
                  <c:v>-1.1574078964408121</c:v>
                </c:pt>
                <c:pt idx="3">
                  <c:v>-1.2702912963224198</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-1.1614506107531544</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1-3DF5-4320-A39F-78A8DC59095D}"/>
            </c:ext>
          </c:extLst>
        </c:ser>
        <c:dLbls>
          <c:showLegendKey val="0"/>
          <c:showVal val="0"/>
          <c:showCatName val="0"/>
          <c:showSerName val="0"/>
          <c:showPercent val="0"/>
          <c:showBubbleSize val="0"/>
        </c:dLbls>
        <c:axId val="980158664"/>
        <c:axId val="980158272"/>
      </c:areaChart>
      <c:lineChart>
        <c:grouping val="standard"/>
        <c:varyColors val="0"/>
        <c:ser>
          <c:idx val="4"/>
          <c:order val="2"/>
          <c:tx>
            <c:strRef>
              <c:f>sens1!$AV$2</c:f>
              <c:strCache>
                <c:ptCount val="1"/>
                <c:pt idx="0">
                  <c:v>MED</c:v>
                </c:pt>
              </c:strCache>
            </c:strRef>
          </c:tx>
          <c:spPr>
            <a:ln w="38100">
              <a:solidFill>
                <a:schemeClr val="accent1">
                  <a:lumMod val="75000"/>
                </a:schemeClr>
              </a:solidFill>
              <a:prstDash val="solid"/>
            </a:ln>
          </c:spPr>
          <c:marker>
            <c:symbol val="none"/>
          </c:marker>
          <c:cat>
            <c:numRef>
              <c:f>sens1!$AS$3:$AS$19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sens1!$AV$3:$AV$19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2-3DF5-4320-A39F-78A8DC59095D}"/>
            </c:ext>
          </c:extLst>
        </c:ser>
        <c:ser>
          <c:idx val="0"/>
          <c:order val="3"/>
          <c:tx>
            <c:strRef>
              <c:f>sens1!$AW$2</c:f>
              <c:strCache>
                <c:ptCount val="1"/>
                <c:pt idx="0">
                  <c:v>IRFR4(2,5)</c:v>
                </c:pt>
              </c:strCache>
            </c:strRef>
          </c:tx>
          <c:spPr>
            <a:ln w="28575">
              <a:solidFill>
                <a:srgbClr val="C00000"/>
              </a:solidFill>
              <a:prstDash val="sysDot"/>
            </a:ln>
          </c:spPr>
          <c:marker>
            <c:symbol val="none"/>
          </c:marker>
          <c:cat>
            <c:numRef>
              <c:f>sens1!$AS$3:$AS$19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sens1!$AW$3:$AW$19</c:f>
              <c:numCache>
                <c:formatCode>General</c:formatCode>
                <c:ptCount val="17"/>
                <c:pt idx="0">
                  <c:v>1.3494750410459759</c:v>
                </c:pt>
                <c:pt idx="1">
                  <c:v>2.1914741902039663</c:v>
                </c:pt>
                <c:pt idx="2">
                  <c:v>1.843462699727267</c:v>
                </c:pt>
                <c:pt idx="3">
                  <c:v>1.9391542747566106</c:v>
                </c:pt>
                <c:pt idx="4">
                  <c:v>0.91089591225100719</c:v>
                </c:pt>
                <c:pt idx="5">
                  <c:v>0.31874464623263282</c:v>
                </c:pt>
                <c:pt idx="6">
                  <c:v>0.46917489211185515</c:v>
                </c:pt>
                <c:pt idx="7">
                  <c:v>0.39248570137041439</c:v>
                </c:pt>
                <c:pt idx="8">
                  <c:v>0.26004620585930888</c:v>
                </c:pt>
                <c:pt idx="9">
                  <c:v>-2.2266590835651696E-2</c:v>
                </c:pt>
                <c:pt idx="10">
                  <c:v>-7.2875065843164121E-3</c:v>
                </c:pt>
                <c:pt idx="11">
                  <c:v>-5.5080401742087143E-2</c:v>
                </c:pt>
                <c:pt idx="12">
                  <c:v>-1.445379665066418E-2</c:v>
                </c:pt>
                <c:pt idx="13">
                  <c:v>0.19947417697906705</c:v>
                </c:pt>
                <c:pt idx="14">
                  <c:v>0.17885732009776667</c:v>
                </c:pt>
                <c:pt idx="15">
                  <c:v>0.21552762926442048</c:v>
                </c:pt>
                <c:pt idx="16">
                  <c:v>0.19935978133622478</c:v>
                </c:pt>
              </c:numCache>
            </c:numRef>
          </c:val>
          <c:smooth val="0"/>
          <c:extLst xmlns:c16r2="http://schemas.microsoft.com/office/drawing/2015/06/chart">
            <c:ext xmlns:c16="http://schemas.microsoft.com/office/drawing/2014/chart" uri="{C3380CC4-5D6E-409C-BE32-E72D297353CC}">
              <c16:uniqueId val="{00000003-3DF5-4320-A39F-78A8DC59095D}"/>
            </c:ext>
          </c:extLst>
        </c:ser>
        <c:ser>
          <c:idx val="3"/>
          <c:order val="4"/>
          <c:tx>
            <c:strRef>
              <c:f>sens1!$AX$2</c:f>
              <c:strCache>
                <c:ptCount val="1"/>
                <c:pt idx="0">
                  <c:v>IRFR4(3,5)</c:v>
                </c:pt>
              </c:strCache>
            </c:strRef>
          </c:tx>
          <c:spPr>
            <a:ln>
              <a:solidFill>
                <a:srgbClr val="C00000"/>
              </a:solidFill>
              <a:prstDash val="sysDot"/>
            </a:ln>
          </c:spPr>
          <c:marker>
            <c:symbol val="none"/>
          </c:marker>
          <c:cat>
            <c:numRef>
              <c:f>sens1!$AS$3:$AS$19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sens1!$AX$3:$AX$19</c:f>
              <c:numCache>
                <c:formatCode>General</c:formatCode>
                <c:ptCount val="17"/>
                <c:pt idx="0">
                  <c:v>0.75325274728451208</c:v>
                </c:pt>
                <c:pt idx="1">
                  <c:v>1.2661650713735417</c:v>
                </c:pt>
                <c:pt idx="2">
                  <c:v>0.72253566981086403</c:v>
                </c:pt>
                <c:pt idx="3">
                  <c:v>0.70338056323775977</c:v>
                </c:pt>
                <c:pt idx="4">
                  <c:v>-0.39359210415370555</c:v>
                </c:pt>
                <c:pt idx="5">
                  <c:v>-1.0005845271084675</c:v>
                </c:pt>
                <c:pt idx="6">
                  <c:v>-0.79690918093373453</c:v>
                </c:pt>
                <c:pt idx="7">
                  <c:v>-0.83835898294472511</c:v>
                </c:pt>
                <c:pt idx="8">
                  <c:v>-0.95186320963476412</c:v>
                </c:pt>
                <c:pt idx="9">
                  <c:v>-1.2054974738760389</c:v>
                </c:pt>
                <c:pt idx="10">
                  <c:v>-1.1647973340655724</c:v>
                </c:pt>
                <c:pt idx="11">
                  <c:v>-1.1867479483623462</c:v>
                </c:pt>
                <c:pt idx="12">
                  <c:v>-1.1235955090005274</c:v>
                </c:pt>
                <c:pt idx="13">
                  <c:v>-0.8856454476848139</c:v>
                </c:pt>
                <c:pt idx="14">
                  <c:v>-0.87097658687167034</c:v>
                </c:pt>
                <c:pt idx="15">
                  <c:v>-0.81899299779474255</c:v>
                </c:pt>
                <c:pt idx="16">
                  <c:v>-0.81200405365214468</c:v>
                </c:pt>
              </c:numCache>
            </c:numRef>
          </c:val>
          <c:smooth val="0"/>
          <c:extLst xmlns:c16r2="http://schemas.microsoft.com/office/drawing/2015/06/chart">
            <c:ext xmlns:c16="http://schemas.microsoft.com/office/drawing/2014/chart" uri="{C3380CC4-5D6E-409C-BE32-E72D297353CC}">
              <c16:uniqueId val="{00000004-3DF5-4320-A39F-78A8DC59095D}"/>
            </c:ext>
          </c:extLst>
        </c:ser>
        <c:ser>
          <c:idx val="5"/>
          <c:order val="5"/>
          <c:tx>
            <c:strRef>
              <c:f>sens1!$AY$2</c:f>
              <c:strCache>
                <c:ptCount val="1"/>
                <c:pt idx="0">
                  <c:v>IRFR4(6,5)</c:v>
                </c:pt>
              </c:strCache>
            </c:strRef>
          </c:tx>
          <c:spPr>
            <a:ln w="38100">
              <a:solidFill>
                <a:srgbClr val="C00000"/>
              </a:solidFill>
              <a:prstDash val="sysDash"/>
            </a:ln>
          </c:spPr>
          <c:marker>
            <c:symbol val="none"/>
          </c:marker>
          <c:cat>
            <c:numRef>
              <c:f>sens1!$AS$3:$AS$19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sens1!$AY$3:$AY$19</c:f>
              <c:numCache>
                <c:formatCode>General</c:formatCode>
                <c:ptCount val="17"/>
                <c:pt idx="0">
                  <c:v>1.0555122453447838</c:v>
                </c:pt>
                <c:pt idx="1">
                  <c:v>1.7286062251990428</c:v>
                </c:pt>
                <c:pt idx="2">
                  <c:v>1.2679295422144892</c:v>
                </c:pt>
                <c:pt idx="3">
                  <c:v>1.3080486171755148</c:v>
                </c:pt>
                <c:pt idx="4">
                  <c:v>0.24061438817270592</c:v>
                </c:pt>
                <c:pt idx="5">
                  <c:v>-0.36511122846179683</c:v>
                </c:pt>
                <c:pt idx="6">
                  <c:v>-0.18240170958490287</c:v>
                </c:pt>
                <c:pt idx="7">
                  <c:v>-0.23537390970838004</c:v>
                </c:pt>
                <c:pt idx="8">
                  <c:v>-0.35262129804152237</c:v>
                </c:pt>
                <c:pt idx="9">
                  <c:v>-0.61321434027469035</c:v>
                </c:pt>
                <c:pt idx="10">
                  <c:v>-0.582597728325977</c:v>
                </c:pt>
                <c:pt idx="11">
                  <c:v>-0.60263786981287537</c:v>
                </c:pt>
                <c:pt idx="12">
                  <c:v>-0.55012229642955512</c:v>
                </c:pt>
                <c:pt idx="13">
                  <c:v>-0.32982056343633764</c:v>
                </c:pt>
                <c:pt idx="14">
                  <c:v>-0.33585182607630382</c:v>
                </c:pt>
                <c:pt idx="15">
                  <c:v>-0.29059830434337747</c:v>
                </c:pt>
                <c:pt idx="16">
                  <c:v>-0.29615199384352026</c:v>
                </c:pt>
              </c:numCache>
            </c:numRef>
          </c:val>
          <c:smooth val="0"/>
          <c:extLst xmlns:c16r2="http://schemas.microsoft.com/office/drawing/2015/06/chart">
            <c:ext xmlns:c16="http://schemas.microsoft.com/office/drawing/2014/chart" uri="{C3380CC4-5D6E-409C-BE32-E72D297353CC}">
              <c16:uniqueId val="{00000005-3DF5-4320-A39F-78A8DC59095D}"/>
            </c:ext>
          </c:extLst>
        </c:ser>
        <c:dLbls>
          <c:showLegendKey val="0"/>
          <c:showVal val="0"/>
          <c:showCatName val="0"/>
          <c:showSerName val="0"/>
          <c:showPercent val="0"/>
          <c:showBubbleSize val="0"/>
        </c:dLbls>
        <c:marker val="1"/>
        <c:smooth val="0"/>
        <c:axId val="980158664"/>
        <c:axId val="980158272"/>
      </c:lineChart>
      <c:catAx>
        <c:axId val="98015866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8272"/>
        <c:crossesAt val="0"/>
        <c:auto val="1"/>
        <c:lblAlgn val="ctr"/>
        <c:lblOffset val="100"/>
        <c:tickLblSkip val="4"/>
        <c:tickMarkSkip val="4"/>
        <c:noMultiLvlLbl val="0"/>
      </c:catAx>
      <c:valAx>
        <c:axId val="98015827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5866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sens1!$BE$2</c:f>
              <c:strCache>
                <c:ptCount val="1"/>
                <c:pt idx="0">
                  <c:v>UPP</c:v>
                </c:pt>
              </c:strCache>
            </c:strRef>
          </c:tx>
          <c:spPr>
            <a:noFill/>
            <a:ln w="15875">
              <a:noFill/>
            </a:ln>
          </c:spPr>
          <c:cat>
            <c:numRef>
              <c:f>sens1!$BD$3:$BD$19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sens1!$BE$3:$BE$19</c:f>
              <c:numCache>
                <c:formatCode>General</c:formatCode>
                <c:ptCount val="17"/>
                <c:pt idx="0">
                  <c:v>5.4625414414383587E-2</c:v>
                </c:pt>
                <c:pt idx="1">
                  <c:v>4.5332386241328931E-2</c:v>
                </c:pt>
                <c:pt idx="2">
                  <c:v>-6.7424905068332736E-2</c:v>
                </c:pt>
                <c:pt idx="3">
                  <c:v>-0.12492912355536469</c:v>
                </c:pt>
                <c:pt idx="4">
                  <c:v>-0.11250351191181948</c:v>
                </c:pt>
                <c:pt idx="5">
                  <c:v>-0.1707547109216648</c:v>
                </c:pt>
                <c:pt idx="6">
                  <c:v>-0.15180279420201498</c:v>
                </c:pt>
                <c:pt idx="7">
                  <c:v>-0.11134381663628157</c:v>
                </c:pt>
                <c:pt idx="8">
                  <c:v>-7.2952357097916143E-2</c:v>
                </c:pt>
                <c:pt idx="9">
                  <c:v>-3.0585604546158305E-2</c:v>
                </c:pt>
                <c:pt idx="10">
                  <c:v>-2.5453618742212608E-4</c:v>
                </c:pt>
                <c:pt idx="11">
                  <c:v>3.2445886873770161E-2</c:v>
                </c:pt>
                <c:pt idx="12">
                  <c:v>5.3364477338727213E-2</c:v>
                </c:pt>
                <c:pt idx="13">
                  <c:v>7.2049628289033357E-2</c:v>
                </c:pt>
                <c:pt idx="14">
                  <c:v>9.3015197237563699E-2</c:v>
                </c:pt>
                <c:pt idx="15">
                  <c:v>9.4627933937829617E-2</c:v>
                </c:pt>
                <c:pt idx="16">
                  <c:v>8.8476006373895494E-2</c:v>
                </c:pt>
              </c:numCache>
            </c:numRef>
          </c:val>
          <c:extLst xmlns:c16r2="http://schemas.microsoft.com/office/drawing/2015/06/chart">
            <c:ext xmlns:c16="http://schemas.microsoft.com/office/drawing/2014/chart" uri="{C3380CC4-5D6E-409C-BE32-E72D297353CC}">
              <c16:uniqueId val="{00000000-6FAA-492C-BA47-957E57CE5E7D}"/>
            </c:ext>
          </c:extLst>
        </c:ser>
        <c:ser>
          <c:idx val="2"/>
          <c:order val="1"/>
          <c:tx>
            <c:strRef>
              <c:f>sens1!$BF$2</c:f>
              <c:strCache>
                <c:ptCount val="1"/>
                <c:pt idx="0">
                  <c:v>LOW</c:v>
                </c:pt>
              </c:strCache>
            </c:strRef>
          </c:tx>
          <c:spPr>
            <a:solidFill>
              <a:schemeClr val="bg1">
                <a:lumMod val="65000"/>
              </a:schemeClr>
            </a:solidFill>
            <a:ln w="15875">
              <a:noFill/>
            </a:ln>
          </c:spPr>
          <c:cat>
            <c:numRef>
              <c:f>sens1!$BD$3:$BD$19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sens1!$BF$3:$BF$19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1-6FAA-492C-BA47-957E57CE5E7D}"/>
            </c:ext>
          </c:extLst>
        </c:ser>
        <c:dLbls>
          <c:showLegendKey val="0"/>
          <c:showVal val="0"/>
          <c:showCatName val="0"/>
          <c:showSerName val="0"/>
          <c:showPercent val="0"/>
          <c:showBubbleSize val="0"/>
        </c:dLbls>
        <c:axId val="980157488"/>
        <c:axId val="980157096"/>
      </c:areaChart>
      <c:lineChart>
        <c:grouping val="standard"/>
        <c:varyColors val="0"/>
        <c:ser>
          <c:idx val="4"/>
          <c:order val="2"/>
          <c:tx>
            <c:strRef>
              <c:f>sens1!$BG$2</c:f>
              <c:strCache>
                <c:ptCount val="1"/>
                <c:pt idx="0">
                  <c:v>MED</c:v>
                </c:pt>
              </c:strCache>
            </c:strRef>
          </c:tx>
          <c:spPr>
            <a:ln w="38100">
              <a:solidFill>
                <a:schemeClr val="accent1">
                  <a:lumMod val="75000"/>
                </a:schemeClr>
              </a:solidFill>
              <a:prstDash val="solid"/>
            </a:ln>
          </c:spPr>
          <c:marker>
            <c:symbol val="none"/>
          </c:marker>
          <c:cat>
            <c:numRef>
              <c:f>sens1!$BD$3:$BD$19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sens1!$BG$3:$BG$19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2-6FAA-492C-BA47-957E57CE5E7D}"/>
            </c:ext>
          </c:extLst>
        </c:ser>
        <c:ser>
          <c:idx val="0"/>
          <c:order val="3"/>
          <c:tx>
            <c:strRef>
              <c:f>sens1!$BH$2</c:f>
              <c:strCache>
                <c:ptCount val="1"/>
                <c:pt idx="0">
                  <c:v>IRFR4(2,6)</c:v>
                </c:pt>
              </c:strCache>
            </c:strRef>
          </c:tx>
          <c:spPr>
            <a:ln w="28575">
              <a:solidFill>
                <a:srgbClr val="C00000"/>
              </a:solidFill>
              <a:prstDash val="sysDot"/>
            </a:ln>
          </c:spPr>
          <c:marker>
            <c:symbol val="none"/>
          </c:marker>
          <c:cat>
            <c:numRef>
              <c:f>sens1!$BD$3:$BD$19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sens1!$BH$3:$BH$19</c:f>
              <c:numCache>
                <c:formatCode>General</c:formatCode>
                <c:ptCount val="17"/>
                <c:pt idx="0">
                  <c:v>6.313063739712399E-2</c:v>
                </c:pt>
                <c:pt idx="1">
                  <c:v>5.569782613499559E-2</c:v>
                </c:pt>
                <c:pt idx="2">
                  <c:v>-5.6372172646163114E-2</c:v>
                </c:pt>
                <c:pt idx="3">
                  <c:v>-0.12223919841180443</c:v>
                </c:pt>
                <c:pt idx="4">
                  <c:v>-0.11141559513867834</c:v>
                </c:pt>
                <c:pt idx="5">
                  <c:v>-0.17319228121710703</c:v>
                </c:pt>
                <c:pt idx="6">
                  <c:v>-0.15593254889478406</c:v>
                </c:pt>
                <c:pt idx="7">
                  <c:v>-0.12055909124297565</c:v>
                </c:pt>
                <c:pt idx="8">
                  <c:v>-8.7065193713913497E-2</c:v>
                </c:pt>
                <c:pt idx="9">
                  <c:v>-4.7556407335244459E-2</c:v>
                </c:pt>
                <c:pt idx="10">
                  <c:v>-2.123940157524002E-2</c:v>
                </c:pt>
                <c:pt idx="11">
                  <c:v>1.1704920915987349E-2</c:v>
                </c:pt>
                <c:pt idx="12">
                  <c:v>3.5391087752648265E-2</c:v>
                </c:pt>
                <c:pt idx="13">
                  <c:v>5.3245456535132692E-2</c:v>
                </c:pt>
                <c:pt idx="14">
                  <c:v>7.512833371513547E-2</c:v>
                </c:pt>
                <c:pt idx="15">
                  <c:v>7.9321042228937072E-2</c:v>
                </c:pt>
                <c:pt idx="16">
                  <c:v>7.6765961191805926E-2</c:v>
                </c:pt>
              </c:numCache>
            </c:numRef>
          </c:val>
          <c:smooth val="0"/>
          <c:extLst xmlns:c16r2="http://schemas.microsoft.com/office/drawing/2015/06/chart">
            <c:ext xmlns:c16="http://schemas.microsoft.com/office/drawing/2014/chart" uri="{C3380CC4-5D6E-409C-BE32-E72D297353CC}">
              <c16:uniqueId val="{00000003-6FAA-492C-BA47-957E57CE5E7D}"/>
            </c:ext>
          </c:extLst>
        </c:ser>
        <c:ser>
          <c:idx val="3"/>
          <c:order val="4"/>
          <c:tx>
            <c:strRef>
              <c:f>sens1!$BI$2</c:f>
              <c:strCache>
                <c:ptCount val="1"/>
                <c:pt idx="0">
                  <c:v>IRFR4(3,6)</c:v>
                </c:pt>
              </c:strCache>
            </c:strRef>
          </c:tx>
          <c:spPr>
            <a:ln>
              <a:solidFill>
                <a:srgbClr val="C00000"/>
              </a:solidFill>
              <a:prstDash val="sysDot"/>
            </a:ln>
          </c:spPr>
          <c:marker>
            <c:symbol val="none"/>
          </c:marker>
          <c:cat>
            <c:numRef>
              <c:f>sens1!$BD$3:$BD$19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sens1!$BI$3:$BI$19</c:f>
              <c:numCache>
                <c:formatCode>General</c:formatCode>
                <c:ptCount val="17"/>
                <c:pt idx="0">
                  <c:v>-9.6441019807158041E-3</c:v>
                </c:pt>
                <c:pt idx="1">
                  <c:v>-4.6389540797575526E-2</c:v>
                </c:pt>
                <c:pt idx="2">
                  <c:v>-0.19432940333040494</c:v>
                </c:pt>
                <c:pt idx="3">
                  <c:v>-0.28262016004354618</c:v>
                </c:pt>
                <c:pt idx="4">
                  <c:v>-0.29690239751832626</c:v>
                </c:pt>
                <c:pt idx="5">
                  <c:v>-0.37699504105418014</c:v>
                </c:pt>
                <c:pt idx="6">
                  <c:v>-0.37532324095406239</c:v>
                </c:pt>
                <c:pt idx="7">
                  <c:v>-0.3513775760180895</c:v>
                </c:pt>
                <c:pt idx="8">
                  <c:v>-0.3222314547637421</c:v>
                </c:pt>
                <c:pt idx="9">
                  <c:v>-0.28953073973322818</c:v>
                </c:pt>
                <c:pt idx="10">
                  <c:v>-0.26526416788298463</c:v>
                </c:pt>
                <c:pt idx="11">
                  <c:v>-0.23181605172770611</c:v>
                </c:pt>
                <c:pt idx="12">
                  <c:v>-0.20631681256717094</c:v>
                </c:pt>
                <c:pt idx="13">
                  <c:v>-0.18175535540824997</c:v>
                </c:pt>
                <c:pt idx="14">
                  <c:v>-0.15507368722527742</c:v>
                </c:pt>
                <c:pt idx="15">
                  <c:v>-0.14516232878877688</c:v>
                </c:pt>
                <c:pt idx="16">
                  <c:v>-0.1410904940417391</c:v>
                </c:pt>
              </c:numCache>
            </c:numRef>
          </c:val>
          <c:smooth val="0"/>
          <c:extLst xmlns:c16r2="http://schemas.microsoft.com/office/drawing/2015/06/chart">
            <c:ext xmlns:c16="http://schemas.microsoft.com/office/drawing/2014/chart" uri="{C3380CC4-5D6E-409C-BE32-E72D297353CC}">
              <c16:uniqueId val="{00000004-6FAA-492C-BA47-957E57CE5E7D}"/>
            </c:ext>
          </c:extLst>
        </c:ser>
        <c:ser>
          <c:idx val="5"/>
          <c:order val="5"/>
          <c:tx>
            <c:strRef>
              <c:f>sens1!$BJ$2</c:f>
              <c:strCache>
                <c:ptCount val="1"/>
                <c:pt idx="0">
                  <c:v>IRFR4(6,6)</c:v>
                </c:pt>
              </c:strCache>
            </c:strRef>
          </c:tx>
          <c:spPr>
            <a:ln w="38100">
              <a:solidFill>
                <a:srgbClr val="C00000"/>
              </a:solidFill>
              <a:prstDash val="sysDash"/>
            </a:ln>
          </c:spPr>
          <c:marker>
            <c:symbol val="none"/>
          </c:marker>
          <c:cat>
            <c:numRef>
              <c:f>sens1!$BD$3:$BD$19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sens1!$BJ$3:$BJ$19</c:f>
              <c:numCache>
                <c:formatCode>General</c:formatCode>
                <c:ptCount val="17"/>
                <c:pt idx="0">
                  <c:v>2.7057674975275593E-2</c:v>
                </c:pt>
                <c:pt idx="1">
                  <c:v>5.3439829961668649E-3</c:v>
                </c:pt>
                <c:pt idx="2">
                  <c:v>-0.12391953868738013</c:v>
                </c:pt>
                <c:pt idx="3">
                  <c:v>-0.20086074008942872</c:v>
                </c:pt>
                <c:pt idx="4">
                  <c:v>-0.20264989455003554</c:v>
                </c:pt>
                <c:pt idx="5">
                  <c:v>-0.27229566591287485</c:v>
                </c:pt>
                <c:pt idx="6">
                  <c:v>-0.26246379575204809</c:v>
                </c:pt>
                <c:pt idx="7">
                  <c:v>-0.23112033278937305</c:v>
                </c:pt>
                <c:pt idx="8">
                  <c:v>-0.19842253557499995</c:v>
                </c:pt>
                <c:pt idx="9">
                  <c:v>-0.16219447797532033</c:v>
                </c:pt>
                <c:pt idx="10">
                  <c:v>-0.13795850986043195</c:v>
                </c:pt>
                <c:pt idx="11">
                  <c:v>-0.10428508168061672</c:v>
                </c:pt>
                <c:pt idx="12">
                  <c:v>-7.9861925187846405E-2</c:v>
                </c:pt>
                <c:pt idx="13">
                  <c:v>-5.9175779815154636E-2</c:v>
                </c:pt>
                <c:pt idx="14">
                  <c:v>-3.5011721002231287E-2</c:v>
                </c:pt>
                <c:pt idx="15">
                  <c:v>-2.8486931033120735E-2</c:v>
                </c:pt>
                <c:pt idx="16">
                  <c:v>-2.8951653188660477E-2</c:v>
                </c:pt>
              </c:numCache>
            </c:numRef>
          </c:val>
          <c:smooth val="0"/>
          <c:extLst xmlns:c16r2="http://schemas.microsoft.com/office/drawing/2015/06/chart">
            <c:ext xmlns:c16="http://schemas.microsoft.com/office/drawing/2014/chart" uri="{C3380CC4-5D6E-409C-BE32-E72D297353CC}">
              <c16:uniqueId val="{00000005-6FAA-492C-BA47-957E57CE5E7D}"/>
            </c:ext>
          </c:extLst>
        </c:ser>
        <c:dLbls>
          <c:showLegendKey val="0"/>
          <c:showVal val="0"/>
          <c:showCatName val="0"/>
          <c:showSerName val="0"/>
          <c:showPercent val="0"/>
          <c:showBubbleSize val="0"/>
        </c:dLbls>
        <c:marker val="1"/>
        <c:smooth val="0"/>
        <c:axId val="980157488"/>
        <c:axId val="980157096"/>
      </c:lineChart>
      <c:catAx>
        <c:axId val="9801574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7096"/>
        <c:crossesAt val="0"/>
        <c:auto val="1"/>
        <c:lblAlgn val="ctr"/>
        <c:lblOffset val="100"/>
        <c:tickLblSkip val="4"/>
        <c:tickMarkSkip val="4"/>
        <c:noMultiLvlLbl val="0"/>
      </c:catAx>
      <c:valAx>
        <c:axId val="980157096"/>
        <c:scaling>
          <c:orientation val="minMax"/>
          <c:max val="0.1"/>
        </c:scaling>
        <c:delete val="0"/>
        <c:axPos val="l"/>
        <c:numFmt formatCode="#,##0.0" sourceLinked="0"/>
        <c:majorTickMark val="out"/>
        <c:minorTickMark val="none"/>
        <c:tickLblPos val="nextTo"/>
        <c:spPr>
          <a:noFill/>
        </c:spPr>
        <c:txPr>
          <a:bodyPr/>
          <a:lstStyle/>
          <a:p>
            <a:pPr>
              <a:defRPr sz="1200"/>
            </a:pPr>
            <a:endParaRPr lang="nl-BE"/>
          </a:p>
        </c:txPr>
        <c:crossAx val="98015748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sens1!$CA$2</c:f>
              <c:strCache>
                <c:ptCount val="1"/>
                <c:pt idx="0">
                  <c:v>UPP</c:v>
                </c:pt>
              </c:strCache>
            </c:strRef>
          </c:tx>
          <c:spPr>
            <a:noFill/>
            <a:ln w="15875">
              <a:noFill/>
            </a:ln>
          </c:spPr>
          <c:cat>
            <c:numRef>
              <c:f>sens1!$BZ$3:$BZ$19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sens1!$CA$3:$CA$19</c:f>
              <c:numCache>
                <c:formatCode>General</c:formatCode>
                <c:ptCount val="17"/>
                <c:pt idx="0">
                  <c:v>6.902576768250083E-3</c:v>
                </c:pt>
                <c:pt idx="1">
                  <c:v>-5.1983166947454668E-2</c:v>
                </c:pt>
                <c:pt idx="2">
                  <c:v>-9.7201375548938235E-2</c:v>
                </c:pt>
                <c:pt idx="3">
                  <c:v>-0.15379798480585402</c:v>
                </c:pt>
                <c:pt idx="4">
                  <c:v>-0.19200841882004505</c:v>
                </c:pt>
                <c:pt idx="5">
                  <c:v>-0.18682634355723307</c:v>
                </c:pt>
                <c:pt idx="6">
                  <c:v>-0.16039286842406608</c:v>
                </c:pt>
                <c:pt idx="7">
                  <c:v>-0.13485994266890106</c:v>
                </c:pt>
                <c:pt idx="8">
                  <c:v>-8.6448407757857615E-2</c:v>
                </c:pt>
                <c:pt idx="9">
                  <c:v>-4.7299624547982103E-2</c:v>
                </c:pt>
                <c:pt idx="10">
                  <c:v>-2.509267425927772E-2</c:v>
                </c:pt>
                <c:pt idx="11">
                  <c:v>8.5170018584216616E-3</c:v>
                </c:pt>
                <c:pt idx="12">
                  <c:v>2.8803758510089459E-2</c:v>
                </c:pt>
                <c:pt idx="13">
                  <c:v>4.0405972912593749E-2</c:v>
                </c:pt>
                <c:pt idx="14">
                  <c:v>5.3107010063490452E-2</c:v>
                </c:pt>
                <c:pt idx="15">
                  <c:v>4.9306768069634944E-2</c:v>
                </c:pt>
                <c:pt idx="16">
                  <c:v>4.6521972300548796E-2</c:v>
                </c:pt>
              </c:numCache>
            </c:numRef>
          </c:val>
          <c:extLst xmlns:c16r2="http://schemas.microsoft.com/office/drawing/2015/06/chart">
            <c:ext xmlns:c16="http://schemas.microsoft.com/office/drawing/2014/chart" uri="{C3380CC4-5D6E-409C-BE32-E72D297353CC}">
              <c16:uniqueId val="{00000000-A03C-4C17-AACA-171DB971EF14}"/>
            </c:ext>
          </c:extLst>
        </c:ser>
        <c:ser>
          <c:idx val="2"/>
          <c:order val="1"/>
          <c:tx>
            <c:strRef>
              <c:f>sens1!$CB$2</c:f>
              <c:strCache>
                <c:ptCount val="1"/>
                <c:pt idx="0">
                  <c:v>LOW</c:v>
                </c:pt>
              </c:strCache>
            </c:strRef>
          </c:tx>
          <c:spPr>
            <a:solidFill>
              <a:schemeClr val="bg1">
                <a:lumMod val="65000"/>
              </a:schemeClr>
            </a:solidFill>
            <a:ln w="15875">
              <a:noFill/>
            </a:ln>
          </c:spPr>
          <c:cat>
            <c:numRef>
              <c:f>sens1!$BZ$3:$BZ$19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sens1!$CB$3:$CB$19</c:f>
              <c:numCache>
                <c:formatCode>General</c:formatCode>
                <c:ptCount val="17"/>
                <c:pt idx="0">
                  <c:v>-6.7652985724064266E-2</c:v>
                </c:pt>
                <c:pt idx="1">
                  <c:v>-9.2484444131188809E-2</c:v>
                </c:pt>
                <c:pt idx="2">
                  <c:v>-0.11951576420313273</c:v>
                </c:pt>
                <c:pt idx="3">
                  <c:v>-0.15073322692542593</c:v>
                </c:pt>
                <c:pt idx="4">
                  <c:v>-0.18129023774019803</c:v>
                </c:pt>
                <c:pt idx="5">
                  <c:v>-0.20724179825586533</c:v>
                </c:pt>
                <c:pt idx="6">
                  <c:v>-0.22577482343972705</c:v>
                </c:pt>
                <c:pt idx="7">
                  <c:v>-0.24022815629163446</c:v>
                </c:pt>
                <c:pt idx="8">
                  <c:v>-0.2503183266958226</c:v>
                </c:pt>
                <c:pt idx="9">
                  <c:v>-0.25761039149138831</c:v>
                </c:pt>
                <c:pt idx="10">
                  <c:v>-0.26007943867950822</c:v>
                </c:pt>
                <c:pt idx="11">
                  <c:v>-0.26060169992210436</c:v>
                </c:pt>
                <c:pt idx="12">
                  <c:v>-0.25819025721160055</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1-A03C-4C17-AACA-171DB971EF14}"/>
            </c:ext>
          </c:extLst>
        </c:ser>
        <c:dLbls>
          <c:showLegendKey val="0"/>
          <c:showVal val="0"/>
          <c:showCatName val="0"/>
          <c:showSerName val="0"/>
          <c:showPercent val="0"/>
          <c:showBubbleSize val="0"/>
        </c:dLbls>
        <c:axId val="980155528"/>
        <c:axId val="980155136"/>
      </c:areaChart>
      <c:lineChart>
        <c:grouping val="standard"/>
        <c:varyColors val="0"/>
        <c:ser>
          <c:idx val="4"/>
          <c:order val="2"/>
          <c:tx>
            <c:strRef>
              <c:f>sens1!$CC$2</c:f>
              <c:strCache>
                <c:ptCount val="1"/>
                <c:pt idx="0">
                  <c:v>MED</c:v>
                </c:pt>
              </c:strCache>
            </c:strRef>
          </c:tx>
          <c:spPr>
            <a:ln w="38100">
              <a:solidFill>
                <a:schemeClr val="accent1">
                  <a:lumMod val="75000"/>
                </a:schemeClr>
              </a:solidFill>
              <a:prstDash val="solid"/>
            </a:ln>
          </c:spPr>
          <c:marker>
            <c:symbol val="none"/>
          </c:marker>
          <c:cat>
            <c:numRef>
              <c:f>sens1!$BZ$3:$BZ$19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sens1!$CC$3:$CC$19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2-A03C-4C17-AACA-171DB971EF14}"/>
            </c:ext>
          </c:extLst>
        </c:ser>
        <c:ser>
          <c:idx val="0"/>
          <c:order val="3"/>
          <c:tx>
            <c:strRef>
              <c:f>sens1!$CD$2</c:f>
              <c:strCache>
                <c:ptCount val="1"/>
                <c:pt idx="0">
                  <c:v>IRFR4(2,8)</c:v>
                </c:pt>
              </c:strCache>
            </c:strRef>
          </c:tx>
          <c:spPr>
            <a:ln w="28575">
              <a:solidFill>
                <a:srgbClr val="C00000"/>
              </a:solidFill>
              <a:prstDash val="sysDot"/>
            </a:ln>
          </c:spPr>
          <c:marker>
            <c:symbol val="none"/>
          </c:marker>
          <c:cat>
            <c:numRef>
              <c:f>sens1!$BZ$3:$BZ$19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sens1!$CD$3:$CD$19</c:f>
              <c:numCache>
                <c:formatCode>General</c:formatCode>
                <c:ptCount val="17"/>
                <c:pt idx="0">
                  <c:v>1.3506217160687718E-2</c:v>
                </c:pt>
                <c:pt idx="1">
                  <c:v>-4.5868078032890579E-2</c:v>
                </c:pt>
                <c:pt idx="2">
                  <c:v>-9.4918612023839388E-2</c:v>
                </c:pt>
                <c:pt idx="3">
                  <c:v>-0.15460040769967284</c:v>
                </c:pt>
                <c:pt idx="4">
                  <c:v>-0.19324388804523573</c:v>
                </c:pt>
                <c:pt idx="5">
                  <c:v>-0.19296914174670282</c:v>
                </c:pt>
                <c:pt idx="6">
                  <c:v>-0.16629150422666275</c:v>
                </c:pt>
                <c:pt idx="7">
                  <c:v>-0.14400271656246294</c:v>
                </c:pt>
                <c:pt idx="8">
                  <c:v>-9.9051502647777498E-2</c:v>
                </c:pt>
                <c:pt idx="9">
                  <c:v>-6.2491737381675579E-2</c:v>
                </c:pt>
                <c:pt idx="10">
                  <c:v>-4.207966892316297E-2</c:v>
                </c:pt>
                <c:pt idx="11">
                  <c:v>-8.7634241972045467E-3</c:v>
                </c:pt>
                <c:pt idx="12">
                  <c:v>1.0830653096481613E-2</c:v>
                </c:pt>
                <c:pt idx="13">
                  <c:v>2.5288872108748309E-2</c:v>
                </c:pt>
                <c:pt idx="14">
                  <c:v>3.8763767695069312E-2</c:v>
                </c:pt>
                <c:pt idx="15">
                  <c:v>3.4718751367874008E-2</c:v>
                </c:pt>
                <c:pt idx="16">
                  <c:v>3.3227754842458337E-2</c:v>
                </c:pt>
              </c:numCache>
            </c:numRef>
          </c:val>
          <c:smooth val="0"/>
          <c:extLst xmlns:c16r2="http://schemas.microsoft.com/office/drawing/2015/06/chart">
            <c:ext xmlns:c16="http://schemas.microsoft.com/office/drawing/2014/chart" uri="{C3380CC4-5D6E-409C-BE32-E72D297353CC}">
              <c16:uniqueId val="{00000003-A03C-4C17-AACA-171DB971EF14}"/>
            </c:ext>
          </c:extLst>
        </c:ser>
        <c:ser>
          <c:idx val="3"/>
          <c:order val="4"/>
          <c:tx>
            <c:strRef>
              <c:f>sens1!$CE$2</c:f>
              <c:strCache>
                <c:ptCount val="1"/>
                <c:pt idx="0">
                  <c:v>IRFR4(3,8)</c:v>
                </c:pt>
              </c:strCache>
            </c:strRef>
          </c:tx>
          <c:spPr>
            <a:ln>
              <a:solidFill>
                <a:srgbClr val="C00000"/>
              </a:solidFill>
              <a:prstDash val="sysDot"/>
            </a:ln>
          </c:spPr>
          <c:marker>
            <c:symbol val="none"/>
          </c:marker>
          <c:cat>
            <c:numRef>
              <c:f>sens1!$BZ$3:$BZ$19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sens1!$CE$3:$CE$19</c:f>
              <c:numCache>
                <c:formatCode>General</c:formatCode>
                <c:ptCount val="17"/>
                <c:pt idx="0">
                  <c:v>-4.6221943170956417E-2</c:v>
                </c:pt>
                <c:pt idx="1">
                  <c:v>-0.1315540957380586</c:v>
                </c:pt>
                <c:pt idx="2">
                  <c:v>-0.20745569910727391</c:v>
                </c:pt>
                <c:pt idx="3">
                  <c:v>-0.29598237461169352</c:v>
                </c:pt>
                <c:pt idx="4">
                  <c:v>-0.3648235332878989</c:v>
                </c:pt>
                <c:pt idx="5">
                  <c:v>-0.38852063908850176</c:v>
                </c:pt>
                <c:pt idx="6">
                  <c:v>-0.38137022019482586</c:v>
                </c:pt>
                <c:pt idx="7">
                  <c:v>-0.37461981846252795</c:v>
                </c:pt>
                <c:pt idx="8">
                  <c:v>-0.34322812209348891</c:v>
                </c:pt>
                <c:pt idx="9">
                  <c:v>-0.31147269710424624</c:v>
                </c:pt>
                <c:pt idx="10">
                  <c:v>-0.29358179522212563</c:v>
                </c:pt>
                <c:pt idx="11">
                  <c:v>-0.26067133407895798</c:v>
                </c:pt>
                <c:pt idx="12">
                  <c:v>-0.23824125157461393</c:v>
                </c:pt>
                <c:pt idx="13">
                  <c:v>-0.21867614394143708</c:v>
                </c:pt>
                <c:pt idx="14">
                  <c:v>-0.20116686419518931</c:v>
                </c:pt>
                <c:pt idx="15">
                  <c:v>-0.1985618013453988</c:v>
                </c:pt>
                <c:pt idx="16">
                  <c:v>-0.19556579388556192</c:v>
                </c:pt>
              </c:numCache>
            </c:numRef>
          </c:val>
          <c:smooth val="0"/>
          <c:extLst xmlns:c16r2="http://schemas.microsoft.com/office/drawing/2015/06/chart">
            <c:ext xmlns:c16="http://schemas.microsoft.com/office/drawing/2014/chart" uri="{C3380CC4-5D6E-409C-BE32-E72D297353CC}">
              <c16:uniqueId val="{00000004-A03C-4C17-AACA-171DB971EF14}"/>
            </c:ext>
          </c:extLst>
        </c:ser>
        <c:ser>
          <c:idx val="5"/>
          <c:order val="5"/>
          <c:tx>
            <c:strRef>
              <c:f>sens1!$CF$2</c:f>
              <c:strCache>
                <c:ptCount val="1"/>
                <c:pt idx="0">
                  <c:v>IRFR4(6,8)</c:v>
                </c:pt>
              </c:strCache>
            </c:strRef>
          </c:tx>
          <c:spPr>
            <a:ln w="38100">
              <a:solidFill>
                <a:srgbClr val="C00000"/>
              </a:solidFill>
              <a:prstDash val="sysDash"/>
            </a:ln>
          </c:spPr>
          <c:marker>
            <c:symbol val="none"/>
          </c:marker>
          <c:cat>
            <c:numRef>
              <c:f>sens1!$BZ$3:$BZ$19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sens1!$CF$3:$CF$19</c:f>
              <c:numCache>
                <c:formatCode>General</c:formatCode>
                <c:ptCount val="17"/>
                <c:pt idx="0">
                  <c:v>-1.632072360679632E-2</c:v>
                </c:pt>
                <c:pt idx="1">
                  <c:v>-8.803415805679958E-2</c:v>
                </c:pt>
                <c:pt idx="2">
                  <c:v>-0.14953696920474979</c:v>
                </c:pt>
                <c:pt idx="3">
                  <c:v>-0.22367313139425019</c:v>
                </c:pt>
                <c:pt idx="4">
                  <c:v>-0.27584002473473102</c:v>
                </c:pt>
                <c:pt idx="5">
                  <c:v>-0.28807349701121965</c:v>
                </c:pt>
                <c:pt idx="6">
                  <c:v>-0.27047723313600458</c:v>
                </c:pt>
                <c:pt idx="7">
                  <c:v>-0.2550470175214502</c:v>
                </c:pt>
                <c:pt idx="8">
                  <c:v>-0.21728116329125274</c:v>
                </c:pt>
                <c:pt idx="9">
                  <c:v>-0.18114679197552011</c:v>
                </c:pt>
                <c:pt idx="10">
                  <c:v>-0.16212213911317433</c:v>
                </c:pt>
                <c:pt idx="11">
                  <c:v>-0.12853432508928689</c:v>
                </c:pt>
                <c:pt idx="12">
                  <c:v>-0.10627889793557646</c:v>
                </c:pt>
                <c:pt idx="13">
                  <c:v>-8.9324102474507339E-2</c:v>
                </c:pt>
                <c:pt idx="14">
                  <c:v>-7.3558789116328793E-2</c:v>
                </c:pt>
                <c:pt idx="15">
                  <c:v>-7.5477488226937992E-2</c:v>
                </c:pt>
                <c:pt idx="16">
                  <c:v>-7.5119460219574857E-2</c:v>
                </c:pt>
              </c:numCache>
            </c:numRef>
          </c:val>
          <c:smooth val="0"/>
          <c:extLst xmlns:c16r2="http://schemas.microsoft.com/office/drawing/2015/06/chart">
            <c:ext xmlns:c16="http://schemas.microsoft.com/office/drawing/2014/chart" uri="{C3380CC4-5D6E-409C-BE32-E72D297353CC}">
              <c16:uniqueId val="{00000005-A03C-4C17-AACA-171DB971EF14}"/>
            </c:ext>
          </c:extLst>
        </c:ser>
        <c:dLbls>
          <c:showLegendKey val="0"/>
          <c:showVal val="0"/>
          <c:showCatName val="0"/>
          <c:showSerName val="0"/>
          <c:showPercent val="0"/>
          <c:showBubbleSize val="0"/>
        </c:dLbls>
        <c:marker val="1"/>
        <c:smooth val="0"/>
        <c:axId val="980155528"/>
        <c:axId val="980155136"/>
      </c:lineChart>
      <c:catAx>
        <c:axId val="98015552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5136"/>
        <c:crossesAt val="0"/>
        <c:auto val="1"/>
        <c:lblAlgn val="ctr"/>
        <c:lblOffset val="100"/>
        <c:tickLblSkip val="4"/>
        <c:tickMarkSkip val="4"/>
        <c:noMultiLvlLbl val="0"/>
      </c:catAx>
      <c:valAx>
        <c:axId val="980155136"/>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55528"/>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sens1!$CL$2</c:f>
              <c:strCache>
                <c:ptCount val="1"/>
                <c:pt idx="0">
                  <c:v>UPP</c:v>
                </c:pt>
              </c:strCache>
            </c:strRef>
          </c:tx>
          <c:spPr>
            <a:noFill/>
            <a:ln w="15875">
              <a:noFill/>
            </a:ln>
          </c:spPr>
          <c:cat>
            <c:numRef>
              <c:f>sens1!$CK$3:$CK$19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sens1!$CL$3:$CL$19</c:f>
              <c:numCache>
                <c:formatCode>General</c:formatCode>
                <c:ptCount val="17"/>
                <c:pt idx="0">
                  <c:v>0.12380809185915358</c:v>
                </c:pt>
                <c:pt idx="1">
                  <c:v>0.15846300799963547</c:v>
                </c:pt>
                <c:pt idx="2">
                  <c:v>0.13642067571240854</c:v>
                </c:pt>
                <c:pt idx="3">
                  <c:v>0.13793611044907897</c:v>
                </c:pt>
                <c:pt idx="4">
                  <c:v>0.15470612850279811</c:v>
                </c:pt>
                <c:pt idx="5">
                  <c:v>5.5549497395275621E-2</c:v>
                </c:pt>
                <c:pt idx="6">
                  <c:v>2.9683654630285456E-2</c:v>
                </c:pt>
                <c:pt idx="7">
                  <c:v>4.669853755212062E-4</c:v>
                </c:pt>
                <c:pt idx="8">
                  <c:v>3.141994549563331E-3</c:v>
                </c:pt>
                <c:pt idx="9">
                  <c:v>5.7439203574629449E-2</c:v>
                </c:pt>
                <c:pt idx="10">
                  <c:v>5.2960195678541114E-2</c:v>
                </c:pt>
                <c:pt idx="11">
                  <c:v>6.2890342666614932E-2</c:v>
                </c:pt>
                <c:pt idx="12">
                  <c:v>7.1157988136557493E-2</c:v>
                </c:pt>
                <c:pt idx="13">
                  <c:v>8.1815328888391534E-2</c:v>
                </c:pt>
                <c:pt idx="14">
                  <c:v>0.11176733181572607</c:v>
                </c:pt>
                <c:pt idx="15">
                  <c:v>0.11629655017943873</c:v>
                </c:pt>
                <c:pt idx="16">
                  <c:v>0.12554103676804929</c:v>
                </c:pt>
              </c:numCache>
            </c:numRef>
          </c:val>
          <c:extLst xmlns:c16r2="http://schemas.microsoft.com/office/drawing/2015/06/chart">
            <c:ext xmlns:c16="http://schemas.microsoft.com/office/drawing/2014/chart" uri="{C3380CC4-5D6E-409C-BE32-E72D297353CC}">
              <c16:uniqueId val="{00000000-F83B-49B5-B5E4-C920C7E2C5EC}"/>
            </c:ext>
          </c:extLst>
        </c:ser>
        <c:ser>
          <c:idx val="2"/>
          <c:order val="1"/>
          <c:tx>
            <c:strRef>
              <c:f>sens1!$CM$2</c:f>
              <c:strCache>
                <c:ptCount val="1"/>
                <c:pt idx="0">
                  <c:v>LOW</c:v>
                </c:pt>
              </c:strCache>
            </c:strRef>
          </c:tx>
          <c:spPr>
            <a:solidFill>
              <a:schemeClr val="bg1">
                <a:lumMod val="65000"/>
              </a:schemeClr>
            </a:solidFill>
            <a:ln w="15875">
              <a:noFill/>
            </a:ln>
          </c:spPr>
          <c:cat>
            <c:numRef>
              <c:f>sens1!$CK$3:$CK$19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sens1!$CM$3:$CM$19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-0.20443564620299279</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1-F83B-49B5-B5E4-C920C7E2C5EC}"/>
            </c:ext>
          </c:extLst>
        </c:ser>
        <c:dLbls>
          <c:showLegendKey val="0"/>
          <c:showVal val="0"/>
          <c:showCatName val="0"/>
          <c:showSerName val="0"/>
          <c:showPercent val="0"/>
          <c:showBubbleSize val="0"/>
        </c:dLbls>
        <c:axId val="980154352"/>
        <c:axId val="980153960"/>
      </c:areaChart>
      <c:lineChart>
        <c:grouping val="standard"/>
        <c:varyColors val="0"/>
        <c:ser>
          <c:idx val="4"/>
          <c:order val="2"/>
          <c:tx>
            <c:strRef>
              <c:f>sens1!$CN$2</c:f>
              <c:strCache>
                <c:ptCount val="1"/>
                <c:pt idx="0">
                  <c:v>MED</c:v>
                </c:pt>
              </c:strCache>
            </c:strRef>
          </c:tx>
          <c:spPr>
            <a:ln w="38100">
              <a:solidFill>
                <a:schemeClr val="accent1">
                  <a:lumMod val="75000"/>
                </a:schemeClr>
              </a:solidFill>
              <a:prstDash val="solid"/>
            </a:ln>
          </c:spPr>
          <c:marker>
            <c:symbol val="none"/>
          </c:marker>
          <c:cat>
            <c:numRef>
              <c:f>sens1!$CK$3:$CK$19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sens1!$CN$3:$CN$19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2-F83B-49B5-B5E4-C920C7E2C5EC}"/>
            </c:ext>
          </c:extLst>
        </c:ser>
        <c:ser>
          <c:idx val="0"/>
          <c:order val="3"/>
          <c:tx>
            <c:strRef>
              <c:f>sens1!$CO$2</c:f>
              <c:strCache>
                <c:ptCount val="1"/>
                <c:pt idx="0">
                  <c:v>IRFR4(2,9)</c:v>
                </c:pt>
              </c:strCache>
            </c:strRef>
          </c:tx>
          <c:spPr>
            <a:ln w="28575">
              <a:solidFill>
                <a:srgbClr val="C00000"/>
              </a:solidFill>
              <a:prstDash val="sysDot"/>
            </a:ln>
          </c:spPr>
          <c:marker>
            <c:symbol val="none"/>
          </c:marker>
          <c:cat>
            <c:numRef>
              <c:f>sens1!$CK$3:$CK$19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sens1!$CO$3:$CO$19</c:f>
              <c:numCache>
                <c:formatCode>General</c:formatCode>
                <c:ptCount val="17"/>
                <c:pt idx="0">
                  <c:v>0.13202508087871051</c:v>
                </c:pt>
                <c:pt idx="1">
                  <c:v>0.17308931518629134</c:v>
                </c:pt>
                <c:pt idx="2">
                  <c:v>0.14937905965280293</c:v>
                </c:pt>
                <c:pt idx="3">
                  <c:v>0.15058197309480864</c:v>
                </c:pt>
                <c:pt idx="4">
                  <c:v>0.16644890011124328</c:v>
                </c:pt>
                <c:pt idx="5">
                  <c:v>6.3373705025881993E-2</c:v>
                </c:pt>
                <c:pt idx="6">
                  <c:v>3.981981251276346E-2</c:v>
                </c:pt>
                <c:pt idx="7">
                  <c:v>1.0616726622453145E-2</c:v>
                </c:pt>
                <c:pt idx="8">
                  <c:v>9.7510972275237206E-3</c:v>
                </c:pt>
                <c:pt idx="9">
                  <c:v>6.1859765329305483E-2</c:v>
                </c:pt>
                <c:pt idx="10">
                  <c:v>5.6027225926066286E-2</c:v>
                </c:pt>
                <c:pt idx="11">
                  <c:v>6.0462689459696704E-2</c:v>
                </c:pt>
                <c:pt idx="12">
                  <c:v>6.7804954011960822E-2</c:v>
                </c:pt>
                <c:pt idx="13">
                  <c:v>7.9795105984777875E-2</c:v>
                </c:pt>
                <c:pt idx="14">
                  <c:v>0.1096922764526541</c:v>
                </c:pt>
                <c:pt idx="15">
                  <c:v>0.11620142722206636</c:v>
                </c:pt>
                <c:pt idx="16">
                  <c:v>0.12545950092384103</c:v>
                </c:pt>
              </c:numCache>
            </c:numRef>
          </c:val>
          <c:smooth val="0"/>
          <c:extLst xmlns:c16r2="http://schemas.microsoft.com/office/drawing/2015/06/chart">
            <c:ext xmlns:c16="http://schemas.microsoft.com/office/drawing/2014/chart" uri="{C3380CC4-5D6E-409C-BE32-E72D297353CC}">
              <c16:uniqueId val="{00000003-F83B-49B5-B5E4-C920C7E2C5EC}"/>
            </c:ext>
          </c:extLst>
        </c:ser>
        <c:ser>
          <c:idx val="3"/>
          <c:order val="4"/>
          <c:tx>
            <c:strRef>
              <c:f>sens1!$CP$2</c:f>
              <c:strCache>
                <c:ptCount val="1"/>
                <c:pt idx="0">
                  <c:v>IRFR4(3,9)</c:v>
                </c:pt>
              </c:strCache>
            </c:strRef>
          </c:tx>
          <c:spPr>
            <a:ln>
              <a:solidFill>
                <a:srgbClr val="C00000"/>
              </a:solidFill>
              <a:prstDash val="sysDot"/>
            </a:ln>
          </c:spPr>
          <c:marker>
            <c:symbol val="none"/>
          </c:marker>
          <c:cat>
            <c:numRef>
              <c:f>sens1!$CK$3:$CK$19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sens1!$CP$3:$CP$19</c:f>
              <c:numCache>
                <c:formatCode>General</c:formatCode>
                <c:ptCount val="17"/>
                <c:pt idx="0">
                  <c:v>3.8389824192249018E-2</c:v>
                </c:pt>
                <c:pt idx="1">
                  <c:v>2.5506617548724585E-2</c:v>
                </c:pt>
                <c:pt idx="2">
                  <c:v>-2.6989787530717239E-2</c:v>
                </c:pt>
                <c:pt idx="3">
                  <c:v>-4.3249608291282715E-2</c:v>
                </c:pt>
                <c:pt idx="4">
                  <c:v>-4.1656660799898083E-2</c:v>
                </c:pt>
                <c:pt idx="5">
                  <c:v>-0.15454920106141984</c:v>
                </c:pt>
                <c:pt idx="6">
                  <c:v>-0.1756983797346863</c:v>
                </c:pt>
                <c:pt idx="7">
                  <c:v>-0.19238574870782504</c:v>
                </c:pt>
                <c:pt idx="8">
                  <c:v>-0.18484289013765937</c:v>
                </c:pt>
                <c:pt idx="9">
                  <c:v>-0.12677379453931936</c:v>
                </c:pt>
                <c:pt idx="10">
                  <c:v>-0.12570220134831891</c:v>
                </c:pt>
                <c:pt idx="11">
                  <c:v>-0.11254149095442555</c:v>
                </c:pt>
                <c:pt idx="12">
                  <c:v>-9.891859985576873E-2</c:v>
                </c:pt>
                <c:pt idx="13">
                  <c:v>-8.105681169727369E-2</c:v>
                </c:pt>
                <c:pt idx="14">
                  <c:v>-4.4344484086745864E-2</c:v>
                </c:pt>
                <c:pt idx="15">
                  <c:v>-3.5320037472902022E-2</c:v>
                </c:pt>
                <c:pt idx="16">
                  <c:v>-2.0845957457038818E-2</c:v>
                </c:pt>
              </c:numCache>
            </c:numRef>
          </c:val>
          <c:smooth val="0"/>
          <c:extLst xmlns:c16r2="http://schemas.microsoft.com/office/drawing/2015/06/chart">
            <c:ext xmlns:c16="http://schemas.microsoft.com/office/drawing/2014/chart" uri="{C3380CC4-5D6E-409C-BE32-E72D297353CC}">
              <c16:uniqueId val="{00000004-F83B-49B5-B5E4-C920C7E2C5EC}"/>
            </c:ext>
          </c:extLst>
        </c:ser>
        <c:ser>
          <c:idx val="5"/>
          <c:order val="5"/>
          <c:tx>
            <c:strRef>
              <c:f>sens1!$CQ$2</c:f>
              <c:strCache>
                <c:ptCount val="1"/>
                <c:pt idx="0">
                  <c:v>IRFR4(6,9)</c:v>
                </c:pt>
              </c:strCache>
            </c:strRef>
          </c:tx>
          <c:spPr>
            <a:ln w="38100">
              <a:solidFill>
                <a:srgbClr val="C00000"/>
              </a:solidFill>
              <a:prstDash val="sysDash"/>
            </a:ln>
          </c:spPr>
          <c:marker>
            <c:symbol val="none"/>
          </c:marker>
          <c:cat>
            <c:numRef>
              <c:f>sens1!$CK$3:$CK$19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sens1!$CQ$3:$CQ$19</c:f>
              <c:numCache>
                <c:formatCode>General</c:formatCode>
                <c:ptCount val="17"/>
                <c:pt idx="0">
                  <c:v>8.4935164402938149E-2</c:v>
                </c:pt>
                <c:pt idx="1">
                  <c:v>0.10045270670839754</c:v>
                </c:pt>
                <c:pt idx="2">
                  <c:v>6.2202839073583288E-2</c:v>
                </c:pt>
                <c:pt idx="3">
                  <c:v>5.3637127596308842E-2</c:v>
                </c:pt>
                <c:pt idx="4">
                  <c:v>6.1390533808152382E-2</c:v>
                </c:pt>
                <c:pt idx="5">
                  <c:v>-4.722994151940417E-2</c:v>
                </c:pt>
                <c:pt idx="6">
                  <c:v>-7.1103380882699865E-2</c:v>
                </c:pt>
                <c:pt idx="7">
                  <c:v>-9.2775813368554796E-2</c:v>
                </c:pt>
                <c:pt idx="8">
                  <c:v>-8.8211330936405916E-2</c:v>
                </c:pt>
                <c:pt idx="9">
                  <c:v>-3.242428395022881E-2</c:v>
                </c:pt>
                <c:pt idx="10">
                  <c:v>-3.3826555034668186E-2</c:v>
                </c:pt>
                <c:pt idx="11">
                  <c:v>-2.5028497736944221E-2</c:v>
                </c:pt>
                <c:pt idx="12">
                  <c:v>-1.5412919967832485E-2</c:v>
                </c:pt>
                <c:pt idx="13">
                  <c:v>-3.661634945431114E-4</c:v>
                </c:pt>
                <c:pt idx="14">
                  <c:v>3.1282287405223368E-2</c:v>
                </c:pt>
                <c:pt idx="15">
                  <c:v>3.8697179884848887E-2</c:v>
                </c:pt>
                <c:pt idx="16">
                  <c:v>4.872004478820724E-2</c:v>
                </c:pt>
              </c:numCache>
            </c:numRef>
          </c:val>
          <c:smooth val="0"/>
          <c:extLst xmlns:c16r2="http://schemas.microsoft.com/office/drawing/2015/06/chart">
            <c:ext xmlns:c16="http://schemas.microsoft.com/office/drawing/2014/chart" uri="{C3380CC4-5D6E-409C-BE32-E72D297353CC}">
              <c16:uniqueId val="{00000005-F83B-49B5-B5E4-C920C7E2C5EC}"/>
            </c:ext>
          </c:extLst>
        </c:ser>
        <c:dLbls>
          <c:showLegendKey val="0"/>
          <c:showVal val="0"/>
          <c:showCatName val="0"/>
          <c:showSerName val="0"/>
          <c:showPercent val="0"/>
          <c:showBubbleSize val="0"/>
        </c:dLbls>
        <c:marker val="1"/>
        <c:smooth val="0"/>
        <c:axId val="980154352"/>
        <c:axId val="980153960"/>
      </c:lineChart>
      <c:catAx>
        <c:axId val="98015435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3960"/>
        <c:crossesAt val="0"/>
        <c:auto val="1"/>
        <c:lblAlgn val="ctr"/>
        <c:lblOffset val="100"/>
        <c:tickLblSkip val="4"/>
        <c:tickMarkSkip val="4"/>
        <c:noMultiLvlLbl val="0"/>
      </c:catAx>
      <c:valAx>
        <c:axId val="98015396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5435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sens1!$BP$2</c:f>
              <c:strCache>
                <c:ptCount val="1"/>
                <c:pt idx="0">
                  <c:v>UPP</c:v>
                </c:pt>
              </c:strCache>
            </c:strRef>
          </c:tx>
          <c:spPr>
            <a:noFill/>
            <a:ln w="15875">
              <a:noFill/>
            </a:ln>
          </c:spPr>
          <c:cat>
            <c:numRef>
              <c:f>sens1!$BO$3:$BO$19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sens1!$BP$3:$BP$19</c:f>
              <c:numCache>
                <c:formatCode>General</c:formatCode>
                <c:ptCount val="17"/>
                <c:pt idx="0">
                  <c:v>8.0054301608409692E-2</c:v>
                </c:pt>
                <c:pt idx="1">
                  <c:v>0.13602352433546747</c:v>
                </c:pt>
                <c:pt idx="2">
                  <c:v>0.19690626707071976</c:v>
                </c:pt>
                <c:pt idx="3">
                  <c:v>0.23314834592017253</c:v>
                </c:pt>
                <c:pt idx="4">
                  <c:v>0.23599734339169323</c:v>
                </c:pt>
                <c:pt idx="5">
                  <c:v>0.2293716056156655</c:v>
                </c:pt>
                <c:pt idx="6">
                  <c:v>0.22024020045090831</c:v>
                </c:pt>
                <c:pt idx="7">
                  <c:v>0.22872555048759996</c:v>
                </c:pt>
                <c:pt idx="8">
                  <c:v>0.22348926176345776</c:v>
                </c:pt>
                <c:pt idx="9">
                  <c:v>0.20833321017941964</c:v>
                </c:pt>
                <c:pt idx="10">
                  <c:v>0.19497480482975102</c:v>
                </c:pt>
                <c:pt idx="11">
                  <c:v>0.18025201554308518</c:v>
                </c:pt>
                <c:pt idx="12">
                  <c:v>0.17050221199087995</c:v>
                </c:pt>
                <c:pt idx="13">
                  <c:v>0.16064521467752643</c:v>
                </c:pt>
                <c:pt idx="14">
                  <c:v>0.16159992124215425</c:v>
                </c:pt>
                <c:pt idx="15">
                  <c:v>0.1637714128719128</c:v>
                </c:pt>
                <c:pt idx="16">
                  <c:v>0.16024805143464804</c:v>
                </c:pt>
              </c:numCache>
            </c:numRef>
          </c:val>
          <c:extLst xmlns:c16r2="http://schemas.microsoft.com/office/drawing/2015/06/chart">
            <c:ext xmlns:c16="http://schemas.microsoft.com/office/drawing/2014/chart" uri="{C3380CC4-5D6E-409C-BE32-E72D297353CC}">
              <c16:uniqueId val="{00000000-1633-43DA-9CEA-74D86EE741B5}"/>
            </c:ext>
          </c:extLst>
        </c:ser>
        <c:ser>
          <c:idx val="2"/>
          <c:order val="1"/>
          <c:tx>
            <c:strRef>
              <c:f>sens1!$BQ$2</c:f>
              <c:strCache>
                <c:ptCount val="1"/>
                <c:pt idx="0">
                  <c:v>LOW</c:v>
                </c:pt>
              </c:strCache>
            </c:strRef>
          </c:tx>
          <c:spPr>
            <a:solidFill>
              <a:schemeClr val="bg1">
                <a:lumMod val="65000"/>
              </a:schemeClr>
            </a:solidFill>
            <a:ln w="15875">
              <a:noFill/>
            </a:ln>
          </c:spPr>
          <c:cat>
            <c:numRef>
              <c:f>sens1!$BO$3:$BO$19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sens1!$BQ$3:$BQ$19</c:f>
              <c:numCache>
                <c:formatCode>General</c:formatCode>
                <c:ptCount val="17"/>
                <c:pt idx="0">
                  <c:v>-4.8891991994788032E-2</c:v>
                </c:pt>
                <c:pt idx="1">
                  <c:v>-8.605983704556415E-2</c:v>
                </c:pt>
                <c:pt idx="2">
                  <c:v>-0.1183266372241831</c:v>
                </c:pt>
                <c:pt idx="3">
                  <c:v>-0.14988734025279246</c:v>
                </c:pt>
                <c:pt idx="4">
                  <c:v>-0.17843977925887311</c:v>
                </c:pt>
                <c:pt idx="5">
                  <c:v>-0.20350274979196664</c:v>
                </c:pt>
                <c:pt idx="6">
                  <c:v>-0.22546986236646019</c:v>
                </c:pt>
                <c:pt idx="7">
                  <c:v>-0.24324345576206521</c:v>
                </c:pt>
                <c:pt idx="8">
                  <c:v>-0.25932152514317447</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1-1633-43DA-9CEA-74D86EE741B5}"/>
            </c:ext>
          </c:extLst>
        </c:ser>
        <c:dLbls>
          <c:showLegendKey val="0"/>
          <c:showVal val="0"/>
          <c:showCatName val="0"/>
          <c:showSerName val="0"/>
          <c:showPercent val="0"/>
          <c:showBubbleSize val="0"/>
        </c:dLbls>
        <c:axId val="980153176"/>
        <c:axId val="980152784"/>
      </c:areaChart>
      <c:lineChart>
        <c:grouping val="standard"/>
        <c:varyColors val="0"/>
        <c:ser>
          <c:idx val="4"/>
          <c:order val="2"/>
          <c:tx>
            <c:strRef>
              <c:f>sens1!$BR$2</c:f>
              <c:strCache>
                <c:ptCount val="1"/>
                <c:pt idx="0">
                  <c:v>MED</c:v>
                </c:pt>
              </c:strCache>
            </c:strRef>
          </c:tx>
          <c:spPr>
            <a:ln w="38100">
              <a:solidFill>
                <a:schemeClr val="accent1">
                  <a:lumMod val="75000"/>
                </a:schemeClr>
              </a:solidFill>
              <a:prstDash val="solid"/>
            </a:ln>
          </c:spPr>
          <c:marker>
            <c:symbol val="none"/>
          </c:marker>
          <c:cat>
            <c:numRef>
              <c:f>sens1!$BO$3:$BO$19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sens1!$BR$3:$BR$19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2-1633-43DA-9CEA-74D86EE741B5}"/>
            </c:ext>
          </c:extLst>
        </c:ser>
        <c:ser>
          <c:idx val="0"/>
          <c:order val="3"/>
          <c:tx>
            <c:strRef>
              <c:f>sens1!$BS$2</c:f>
              <c:strCache>
                <c:ptCount val="1"/>
                <c:pt idx="0">
                  <c:v>IRFR4(2,7)</c:v>
                </c:pt>
              </c:strCache>
            </c:strRef>
          </c:tx>
          <c:spPr>
            <a:ln w="28575">
              <a:solidFill>
                <a:srgbClr val="C00000"/>
              </a:solidFill>
              <a:prstDash val="sysDot"/>
            </a:ln>
          </c:spPr>
          <c:marker>
            <c:symbol val="none"/>
          </c:marker>
          <c:cat>
            <c:numRef>
              <c:f>sens1!$BO$3:$BO$19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sens1!$BS$3:$BS$19</c:f>
              <c:numCache>
                <c:formatCode>General</c:formatCode>
                <c:ptCount val="17"/>
                <c:pt idx="0">
                  <c:v>7.8190117062131137E-2</c:v>
                </c:pt>
                <c:pt idx="1">
                  <c:v>0.13729416279576431</c:v>
                </c:pt>
                <c:pt idx="2">
                  <c:v>0.20176850812451352</c:v>
                </c:pt>
                <c:pt idx="3">
                  <c:v>0.23924216457597144</c:v>
                </c:pt>
                <c:pt idx="4">
                  <c:v>0.24463183256725574</c:v>
                </c:pt>
                <c:pt idx="5">
                  <c:v>0.24254653277466209</c:v>
                </c:pt>
                <c:pt idx="6">
                  <c:v>0.23444774161765808</c:v>
                </c:pt>
                <c:pt idx="7">
                  <c:v>0.24545061342383509</c:v>
                </c:pt>
                <c:pt idx="8">
                  <c:v>0.24163158341708343</c:v>
                </c:pt>
                <c:pt idx="9">
                  <c:v>0.22518842316751631</c:v>
                </c:pt>
                <c:pt idx="10">
                  <c:v>0.21185580659263911</c:v>
                </c:pt>
                <c:pt idx="11">
                  <c:v>0.19757565340800207</c:v>
                </c:pt>
                <c:pt idx="12">
                  <c:v>0.18743597887544441</c:v>
                </c:pt>
                <c:pt idx="13">
                  <c:v>0.17887327177653792</c:v>
                </c:pt>
                <c:pt idx="14">
                  <c:v>0.17953741616868757</c:v>
                </c:pt>
                <c:pt idx="15">
                  <c:v>0.18076276681843584</c:v>
                </c:pt>
                <c:pt idx="16">
                  <c:v>0.17773549241867143</c:v>
                </c:pt>
              </c:numCache>
            </c:numRef>
          </c:val>
          <c:smooth val="0"/>
          <c:extLst xmlns:c16r2="http://schemas.microsoft.com/office/drawing/2015/06/chart">
            <c:ext xmlns:c16="http://schemas.microsoft.com/office/drawing/2014/chart" uri="{C3380CC4-5D6E-409C-BE32-E72D297353CC}">
              <c16:uniqueId val="{00000003-1633-43DA-9CEA-74D86EE741B5}"/>
            </c:ext>
          </c:extLst>
        </c:ser>
        <c:ser>
          <c:idx val="3"/>
          <c:order val="4"/>
          <c:tx>
            <c:strRef>
              <c:f>sens1!$BT$2</c:f>
              <c:strCache>
                <c:ptCount val="1"/>
                <c:pt idx="0">
                  <c:v>IRFR4(3,7)</c:v>
                </c:pt>
              </c:strCache>
            </c:strRef>
          </c:tx>
          <c:spPr>
            <a:ln>
              <a:solidFill>
                <a:srgbClr val="C00000"/>
              </a:solidFill>
              <a:prstDash val="sysDot"/>
            </a:ln>
          </c:spPr>
          <c:marker>
            <c:symbol val="none"/>
          </c:marker>
          <c:cat>
            <c:numRef>
              <c:f>sens1!$BO$3:$BO$19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sens1!$BT$3:$BT$19</c:f>
              <c:numCache>
                <c:formatCode>General</c:formatCode>
                <c:ptCount val="17"/>
                <c:pt idx="0">
                  <c:v>4.0228869824873933E-2</c:v>
                </c:pt>
                <c:pt idx="1">
                  <c:v>7.2864526451924788E-2</c:v>
                </c:pt>
                <c:pt idx="2">
                  <c:v>0.10245967397529432</c:v>
                </c:pt>
                <c:pt idx="3">
                  <c:v>0.10768870311851474</c:v>
                </c:pt>
                <c:pt idx="4">
                  <c:v>8.2875592689696756E-2</c:v>
                </c:pt>
                <c:pt idx="5">
                  <c:v>5.3004928841970396E-2</c:v>
                </c:pt>
                <c:pt idx="6">
                  <c:v>2.361735538517094E-2</c:v>
                </c:pt>
                <c:pt idx="7">
                  <c:v>1.6225750109064189E-2</c:v>
                </c:pt>
                <c:pt idx="8">
                  <c:v>-3.0363281530813805E-3</c:v>
                </c:pt>
                <c:pt idx="9">
                  <c:v>-3.1380540179792776E-2</c:v>
                </c:pt>
                <c:pt idx="10">
                  <c:v>-5.2252829291379442E-2</c:v>
                </c:pt>
                <c:pt idx="11">
                  <c:v>-6.9574006138571454E-2</c:v>
                </c:pt>
                <c:pt idx="12">
                  <c:v>-8.2183271407588285E-2</c:v>
                </c:pt>
                <c:pt idx="13">
                  <c:v>-9.33201635178426E-2</c:v>
                </c:pt>
                <c:pt idx="14">
                  <c:v>-9.2386828608738189E-2</c:v>
                </c:pt>
                <c:pt idx="15">
                  <c:v>-8.9842183711316845E-2</c:v>
                </c:pt>
                <c:pt idx="16">
                  <c:v>-9.2969978922433971E-2</c:v>
                </c:pt>
              </c:numCache>
            </c:numRef>
          </c:val>
          <c:smooth val="0"/>
          <c:extLst xmlns:c16r2="http://schemas.microsoft.com/office/drawing/2015/06/chart">
            <c:ext xmlns:c16="http://schemas.microsoft.com/office/drawing/2014/chart" uri="{C3380CC4-5D6E-409C-BE32-E72D297353CC}">
              <c16:uniqueId val="{00000004-1633-43DA-9CEA-74D86EE741B5}"/>
            </c:ext>
          </c:extLst>
        </c:ser>
        <c:ser>
          <c:idx val="5"/>
          <c:order val="5"/>
          <c:tx>
            <c:strRef>
              <c:f>sens1!$BU$2</c:f>
              <c:strCache>
                <c:ptCount val="1"/>
                <c:pt idx="0">
                  <c:v>IRFR4(6,7)</c:v>
                </c:pt>
              </c:strCache>
            </c:strRef>
          </c:tx>
          <c:spPr>
            <a:ln w="38100">
              <a:solidFill>
                <a:srgbClr val="C00000"/>
              </a:solidFill>
              <a:prstDash val="sysDash"/>
            </a:ln>
          </c:spPr>
          <c:marker>
            <c:symbol val="none"/>
          </c:marker>
          <c:cat>
            <c:numRef>
              <c:f>sens1!$BO$3:$BO$19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sens1!$BU$3:$BU$19</c:f>
              <c:numCache>
                <c:formatCode>General</c:formatCode>
                <c:ptCount val="17"/>
                <c:pt idx="0">
                  <c:v>5.9373312412088014E-2</c:v>
                </c:pt>
                <c:pt idx="1">
                  <c:v>0.10481109232780042</c:v>
                </c:pt>
                <c:pt idx="2">
                  <c:v>0.15216939126444551</c:v>
                </c:pt>
                <c:pt idx="3">
                  <c:v>0.17231920609996576</c:v>
                </c:pt>
                <c:pt idx="4">
                  <c:v>0.16228422495896974</c:v>
                </c:pt>
                <c:pt idx="5">
                  <c:v>0.14616433852096225</c:v>
                </c:pt>
                <c:pt idx="6">
                  <c:v>0.1268678445894266</c:v>
                </c:pt>
                <c:pt idx="7">
                  <c:v>0.12723913556073765</c:v>
                </c:pt>
                <c:pt idx="8">
                  <c:v>0.11570541077796692</c:v>
                </c:pt>
                <c:pt idx="9">
                  <c:v>9.2268880123295455E-2</c:v>
                </c:pt>
                <c:pt idx="10">
                  <c:v>7.3816619415644991E-2</c:v>
                </c:pt>
                <c:pt idx="11">
                  <c:v>5.836519333833716E-2</c:v>
                </c:pt>
                <c:pt idx="12">
                  <c:v>4.9098262787877336E-2</c:v>
                </c:pt>
                <c:pt idx="13">
                  <c:v>3.8917573342131979E-2</c:v>
                </c:pt>
                <c:pt idx="14">
                  <c:v>3.911775260043987E-2</c:v>
                </c:pt>
                <c:pt idx="15">
                  <c:v>4.0982129968823416E-2</c:v>
                </c:pt>
                <c:pt idx="16">
                  <c:v>3.7970572457226001E-2</c:v>
                </c:pt>
              </c:numCache>
            </c:numRef>
          </c:val>
          <c:smooth val="0"/>
          <c:extLst xmlns:c16r2="http://schemas.microsoft.com/office/drawing/2015/06/chart">
            <c:ext xmlns:c16="http://schemas.microsoft.com/office/drawing/2014/chart" uri="{C3380CC4-5D6E-409C-BE32-E72D297353CC}">
              <c16:uniqueId val="{00000005-1633-43DA-9CEA-74D86EE741B5}"/>
            </c:ext>
          </c:extLst>
        </c:ser>
        <c:dLbls>
          <c:showLegendKey val="0"/>
          <c:showVal val="0"/>
          <c:showCatName val="0"/>
          <c:showSerName val="0"/>
          <c:showPercent val="0"/>
          <c:showBubbleSize val="0"/>
        </c:dLbls>
        <c:marker val="1"/>
        <c:smooth val="0"/>
        <c:axId val="980153176"/>
        <c:axId val="980152784"/>
      </c:lineChart>
      <c:catAx>
        <c:axId val="98015317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2784"/>
        <c:crossesAt val="0"/>
        <c:auto val="1"/>
        <c:lblAlgn val="ctr"/>
        <c:lblOffset val="100"/>
        <c:tickLblSkip val="4"/>
        <c:tickMarkSkip val="4"/>
        <c:noMultiLvlLbl val="0"/>
      </c:catAx>
      <c:valAx>
        <c:axId val="980152784"/>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53176"/>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sens2!$B$2</c:f>
              <c:strCache>
                <c:ptCount val="1"/>
                <c:pt idx="0">
                  <c:v>UPP</c:v>
                </c:pt>
              </c:strCache>
            </c:strRef>
          </c:tx>
          <c:spPr>
            <a:noFill/>
            <a:ln w="15875">
              <a:noFill/>
            </a:ln>
          </c:spPr>
          <c:cat>
            <c:numRef>
              <c:f>sens2!$A$3:$A$19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sens2!$B$3:$B$19</c:f>
              <c:numCache>
                <c:formatCode>General</c:formatCode>
                <c:ptCount val="17"/>
                <c:pt idx="0">
                  <c:v>-3.9206784484528496</c:v>
                </c:pt>
                <c:pt idx="1">
                  <c:v>0.56072823109150494</c:v>
                </c:pt>
                <c:pt idx="2">
                  <c:v>0.42194875276110572</c:v>
                </c:pt>
                <c:pt idx="3">
                  <c:v>0.38147361848164019</c:v>
                </c:pt>
                <c:pt idx="4">
                  <c:v>0.47444540113232969</c:v>
                </c:pt>
                <c:pt idx="5">
                  <c:v>-0.43834874232686327</c:v>
                </c:pt>
                <c:pt idx="6">
                  <c:v>9.2537541215925154E-2</c:v>
                </c:pt>
                <c:pt idx="7">
                  <c:v>-8.3532734646585977E-2</c:v>
                </c:pt>
                <c:pt idx="8">
                  <c:v>0.31651105528201451</c:v>
                </c:pt>
                <c:pt idx="9">
                  <c:v>0.30377426792245971</c:v>
                </c:pt>
                <c:pt idx="10">
                  <c:v>-5.3087048011598678E-2</c:v>
                </c:pt>
                <c:pt idx="11">
                  <c:v>0.10301282943544879</c:v>
                </c:pt>
                <c:pt idx="12">
                  <c:v>-9.9931821520500647E-2</c:v>
                </c:pt>
                <c:pt idx="13">
                  <c:v>3.8750021324290597E-2</c:v>
                </c:pt>
                <c:pt idx="14">
                  <c:v>7.9500727049519854E-2</c:v>
                </c:pt>
                <c:pt idx="15">
                  <c:v>3.5127100917841325E-2</c:v>
                </c:pt>
                <c:pt idx="16">
                  <c:v>9.3437764592317993E-2</c:v>
                </c:pt>
              </c:numCache>
            </c:numRef>
          </c:val>
          <c:extLst xmlns:c16r2="http://schemas.microsoft.com/office/drawing/2015/06/chart">
            <c:ext xmlns:c16="http://schemas.microsoft.com/office/drawing/2014/chart" uri="{C3380CC4-5D6E-409C-BE32-E72D297353CC}">
              <c16:uniqueId val="{00000000-56AB-41B4-A5C2-7E82603703F2}"/>
            </c:ext>
          </c:extLst>
        </c:ser>
        <c:ser>
          <c:idx val="2"/>
          <c:order val="1"/>
          <c:tx>
            <c:strRef>
              <c:f>sens2!$C$2</c:f>
              <c:strCache>
                <c:ptCount val="1"/>
                <c:pt idx="0">
                  <c:v>LOW</c:v>
                </c:pt>
              </c:strCache>
            </c:strRef>
          </c:tx>
          <c:spPr>
            <a:solidFill>
              <a:schemeClr val="bg1">
                <a:lumMod val="65000"/>
              </a:schemeClr>
            </a:solidFill>
            <a:ln w="15875">
              <a:noFill/>
            </a:ln>
          </c:spPr>
          <c:cat>
            <c:numRef>
              <c:f>sens2!$A$3:$A$19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sens2!$C$3:$C$19</c:f>
              <c:numCache>
                <c:formatCode>General</c:formatCode>
                <c:ptCount val="17"/>
                <c:pt idx="0">
                  <c:v>-0.42115345663456338</c:v>
                </c:pt>
                <c:pt idx="1">
                  <c:v>-0.56858273541336468</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-0.34051295641753382</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1-56AB-41B4-A5C2-7E82603703F2}"/>
            </c:ext>
          </c:extLst>
        </c:ser>
        <c:dLbls>
          <c:showLegendKey val="0"/>
          <c:showVal val="0"/>
          <c:showCatName val="0"/>
          <c:showSerName val="0"/>
          <c:showPercent val="0"/>
          <c:showBubbleSize val="0"/>
        </c:dLbls>
        <c:axId val="980152000"/>
        <c:axId val="980151608"/>
      </c:areaChart>
      <c:lineChart>
        <c:grouping val="standard"/>
        <c:varyColors val="0"/>
        <c:ser>
          <c:idx val="4"/>
          <c:order val="2"/>
          <c:tx>
            <c:strRef>
              <c:f>sens2!$D$2</c:f>
              <c:strCache>
                <c:ptCount val="1"/>
                <c:pt idx="0">
                  <c:v>MED</c:v>
                </c:pt>
              </c:strCache>
            </c:strRef>
          </c:tx>
          <c:spPr>
            <a:ln w="38100">
              <a:solidFill>
                <a:schemeClr val="accent1">
                  <a:lumMod val="75000"/>
                </a:schemeClr>
              </a:solidFill>
              <a:prstDash val="solid"/>
            </a:ln>
          </c:spPr>
          <c:marker>
            <c:symbol val="none"/>
          </c:marker>
          <c:cat>
            <c:numRef>
              <c:f>sens2!$A$3:$A$19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sens2!$D$3:$D$19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2-56AB-41B4-A5C2-7E82603703F2}"/>
            </c:ext>
          </c:extLst>
        </c:ser>
        <c:ser>
          <c:idx val="0"/>
          <c:order val="3"/>
          <c:tx>
            <c:strRef>
              <c:f>sens2!$E$2</c:f>
              <c:strCache>
                <c:ptCount val="1"/>
                <c:pt idx="0">
                  <c:v>IRFR1(2,1)</c:v>
                </c:pt>
              </c:strCache>
            </c:strRef>
          </c:tx>
          <c:spPr>
            <a:ln w="28575">
              <a:solidFill>
                <a:srgbClr val="C00000"/>
              </a:solidFill>
              <a:prstDash val="sysDot"/>
            </a:ln>
          </c:spPr>
          <c:marker>
            <c:symbol val="none"/>
          </c:marker>
          <c:cat>
            <c:numRef>
              <c:f>sens2!$A$3:$A$19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sens2!$E$3:$E$19</c:f>
              <c:numCache>
                <c:formatCode>General</c:formatCode>
                <c:ptCount val="17"/>
                <c:pt idx="0">
                  <c:v>-3.8694594894644414</c:v>
                </c:pt>
                <c:pt idx="1">
                  <c:v>9.3019800176374401E-2</c:v>
                </c:pt>
                <c:pt idx="2">
                  <c:v>0.32670224098776557</c:v>
                </c:pt>
                <c:pt idx="3">
                  <c:v>0.14174203528211188</c:v>
                </c:pt>
                <c:pt idx="4">
                  <c:v>0.42463743404194787</c:v>
                </c:pt>
                <c:pt idx="5">
                  <c:v>-0.25061700253698488</c:v>
                </c:pt>
                <c:pt idx="6">
                  <c:v>-0.16807932260334388</c:v>
                </c:pt>
                <c:pt idx="7">
                  <c:v>-0.14448493866278433</c:v>
                </c:pt>
                <c:pt idx="8">
                  <c:v>0.16973200868729574</c:v>
                </c:pt>
                <c:pt idx="9">
                  <c:v>0.18288241004674749</c:v>
                </c:pt>
                <c:pt idx="10">
                  <c:v>-1.3562445624598324E-2</c:v>
                </c:pt>
                <c:pt idx="11">
                  <c:v>2.8776726703920633E-2</c:v>
                </c:pt>
                <c:pt idx="12">
                  <c:v>-0.1049431219422339</c:v>
                </c:pt>
                <c:pt idx="13">
                  <c:v>-8.389988276159599E-2</c:v>
                </c:pt>
                <c:pt idx="14">
                  <c:v>-1.992011910951812E-2</c:v>
                </c:pt>
                <c:pt idx="15">
                  <c:v>3.4900822509548055E-2</c:v>
                </c:pt>
                <c:pt idx="16">
                  <c:v>7.8761875150158214E-2</c:v>
                </c:pt>
              </c:numCache>
            </c:numRef>
          </c:val>
          <c:smooth val="0"/>
          <c:extLst xmlns:c16r2="http://schemas.microsoft.com/office/drawing/2015/06/chart">
            <c:ext xmlns:c16="http://schemas.microsoft.com/office/drawing/2014/chart" uri="{C3380CC4-5D6E-409C-BE32-E72D297353CC}">
              <c16:uniqueId val="{00000003-56AB-41B4-A5C2-7E82603703F2}"/>
            </c:ext>
          </c:extLst>
        </c:ser>
        <c:ser>
          <c:idx val="3"/>
          <c:order val="4"/>
          <c:tx>
            <c:strRef>
              <c:f>sens2!$F$2</c:f>
              <c:strCache>
                <c:ptCount val="1"/>
                <c:pt idx="0">
                  <c:v>IRFR1(3,1)</c:v>
                </c:pt>
              </c:strCache>
            </c:strRef>
          </c:tx>
          <c:spPr>
            <a:ln>
              <a:solidFill>
                <a:srgbClr val="C00000"/>
              </a:solidFill>
              <a:prstDash val="sysDot"/>
            </a:ln>
          </c:spPr>
          <c:marker>
            <c:symbol val="none"/>
          </c:marker>
          <c:cat>
            <c:numRef>
              <c:f>sens2!$A$3:$A$19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sens2!$F$3:$F$19</c:f>
              <c:numCache>
                <c:formatCode>General</c:formatCode>
                <c:ptCount val="17"/>
                <c:pt idx="0">
                  <c:v>-4.282252579272348</c:v>
                </c:pt>
                <c:pt idx="1">
                  <c:v>-0.47402153462779995</c:v>
                </c:pt>
                <c:pt idx="2">
                  <c:v>-0.2632810780931496</c:v>
                </c:pt>
                <c:pt idx="3">
                  <c:v>-0.47588289156107638</c:v>
                </c:pt>
                <c:pt idx="4">
                  <c:v>-0.21427862471361553</c:v>
                </c:pt>
                <c:pt idx="5">
                  <c:v>-0.87800711314890512</c:v>
                </c:pt>
                <c:pt idx="6">
                  <c:v>-0.69531652387819698</c:v>
                </c:pt>
                <c:pt idx="7">
                  <c:v>-0.65277538126199497</c:v>
                </c:pt>
                <c:pt idx="8">
                  <c:v>-0.32244661127628782</c:v>
                </c:pt>
                <c:pt idx="9">
                  <c:v>-0.28787051428067972</c:v>
                </c:pt>
                <c:pt idx="10">
                  <c:v>-0.45472535172966688</c:v>
                </c:pt>
                <c:pt idx="11">
                  <c:v>-0.38778112543352788</c:v>
                </c:pt>
                <c:pt idx="12">
                  <c:v>-0.49357678875022332</c:v>
                </c:pt>
                <c:pt idx="13">
                  <c:v>-0.4549606197225774</c:v>
                </c:pt>
                <c:pt idx="14">
                  <c:v>-0.37348558238360069</c:v>
                </c:pt>
                <c:pt idx="15">
                  <c:v>-0.31126875419184896</c:v>
                </c:pt>
                <c:pt idx="16">
                  <c:v>-0.25505122783450968</c:v>
                </c:pt>
              </c:numCache>
            </c:numRef>
          </c:val>
          <c:smooth val="0"/>
          <c:extLst xmlns:c16r2="http://schemas.microsoft.com/office/drawing/2015/06/chart">
            <c:ext xmlns:c16="http://schemas.microsoft.com/office/drawing/2014/chart" uri="{C3380CC4-5D6E-409C-BE32-E72D297353CC}">
              <c16:uniqueId val="{00000004-56AB-41B4-A5C2-7E82603703F2}"/>
            </c:ext>
          </c:extLst>
        </c:ser>
        <c:ser>
          <c:idx val="5"/>
          <c:order val="5"/>
          <c:tx>
            <c:strRef>
              <c:f>sens2!$G$2</c:f>
              <c:strCache>
                <c:ptCount val="1"/>
                <c:pt idx="0">
                  <c:v>IRFR1(6,1)</c:v>
                </c:pt>
              </c:strCache>
            </c:strRef>
          </c:tx>
          <c:spPr>
            <a:ln w="38100">
              <a:solidFill>
                <a:srgbClr val="C00000"/>
              </a:solidFill>
              <a:prstDash val="sysDash"/>
            </a:ln>
          </c:spPr>
          <c:marker>
            <c:symbol val="none"/>
          </c:marker>
          <c:cat>
            <c:numRef>
              <c:f>sens2!$A$3:$A$19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sens2!$G$3:$G$19</c:f>
              <c:numCache>
                <c:formatCode>General</c:formatCode>
                <c:ptCount val="17"/>
                <c:pt idx="0">
                  <c:v>-4.0671088441806846</c:v>
                </c:pt>
                <c:pt idx="1">
                  <c:v>-0.19321742227132341</c:v>
                </c:pt>
                <c:pt idx="2">
                  <c:v>4.0683610978807516E-2</c:v>
                </c:pt>
                <c:pt idx="3">
                  <c:v>-0.16335087390776354</c:v>
                </c:pt>
                <c:pt idx="4">
                  <c:v>0.1006319253371913</c:v>
                </c:pt>
                <c:pt idx="5">
                  <c:v>-0.56768314574694767</c:v>
                </c:pt>
                <c:pt idx="6">
                  <c:v>-0.42784571019865142</c:v>
                </c:pt>
                <c:pt idx="7">
                  <c:v>-0.39638417041074292</c:v>
                </c:pt>
                <c:pt idx="8">
                  <c:v>-6.7639233556081604E-2</c:v>
                </c:pt>
                <c:pt idx="9">
                  <c:v>-4.8524399038237964E-2</c:v>
                </c:pt>
                <c:pt idx="10">
                  <c:v>-0.2281044066288318</c:v>
                </c:pt>
                <c:pt idx="11">
                  <c:v>-0.17788740737841149</c:v>
                </c:pt>
                <c:pt idx="12">
                  <c:v>-0.2909143852897193</c:v>
                </c:pt>
                <c:pt idx="13">
                  <c:v>-0.2633576227184426</c:v>
                </c:pt>
                <c:pt idx="14">
                  <c:v>-0.19100523332322561</c:v>
                </c:pt>
                <c:pt idx="15">
                  <c:v>-0.12863794249746624</c:v>
                </c:pt>
                <c:pt idx="16">
                  <c:v>-8.0925269012811246E-2</c:v>
                </c:pt>
              </c:numCache>
            </c:numRef>
          </c:val>
          <c:smooth val="0"/>
          <c:extLst xmlns:c16r2="http://schemas.microsoft.com/office/drawing/2015/06/chart">
            <c:ext xmlns:c16="http://schemas.microsoft.com/office/drawing/2014/chart" uri="{C3380CC4-5D6E-409C-BE32-E72D297353CC}">
              <c16:uniqueId val="{00000005-56AB-41B4-A5C2-7E82603703F2}"/>
            </c:ext>
          </c:extLst>
        </c:ser>
        <c:dLbls>
          <c:showLegendKey val="0"/>
          <c:showVal val="0"/>
          <c:showCatName val="0"/>
          <c:showSerName val="0"/>
          <c:showPercent val="0"/>
          <c:showBubbleSize val="0"/>
        </c:dLbls>
        <c:marker val="1"/>
        <c:smooth val="0"/>
        <c:axId val="980152000"/>
        <c:axId val="980151608"/>
      </c:lineChart>
      <c:catAx>
        <c:axId val="98015200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1608"/>
        <c:crossesAt val="0"/>
        <c:auto val="1"/>
        <c:lblAlgn val="ctr"/>
        <c:lblOffset val="100"/>
        <c:tickLblSkip val="4"/>
        <c:tickMarkSkip val="4"/>
        <c:noMultiLvlLbl val="0"/>
      </c:catAx>
      <c:valAx>
        <c:axId val="980151608"/>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98015200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sens2!$AT$2</c:f>
              <c:strCache>
                <c:ptCount val="1"/>
                <c:pt idx="0">
                  <c:v>UPP</c:v>
                </c:pt>
              </c:strCache>
            </c:strRef>
          </c:tx>
          <c:spPr>
            <a:noFill/>
            <a:ln w="15875">
              <a:noFill/>
            </a:ln>
          </c:spPr>
          <c:cat>
            <c:numRef>
              <c:f>sens2!$AS$3:$AS$19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sens2!$AT$3:$AT$19</c:f>
              <c:numCache>
                <c:formatCode>General</c:formatCode>
                <c:ptCount val="17"/>
                <c:pt idx="0">
                  <c:v>1.3147211331777007</c:v>
                </c:pt>
                <c:pt idx="1">
                  <c:v>2.1598370108482472</c:v>
                </c:pt>
                <c:pt idx="2">
                  <c:v>1.8119569755479024</c:v>
                </c:pt>
                <c:pt idx="3">
                  <c:v>1.9058681151986137</c:v>
                </c:pt>
                <c:pt idx="4">
                  <c:v>0.84014006053447621</c:v>
                </c:pt>
                <c:pt idx="5">
                  <c:v>0.22669268489479333</c:v>
                </c:pt>
                <c:pt idx="6">
                  <c:v>0.39896486757857241</c:v>
                </c:pt>
                <c:pt idx="7">
                  <c:v>0.33100123884672433</c:v>
                </c:pt>
                <c:pt idx="8">
                  <c:v>0.23259421018224635</c:v>
                </c:pt>
                <c:pt idx="9">
                  <c:v>-2.051882532735257E-2</c:v>
                </c:pt>
                <c:pt idx="10">
                  <c:v>3.9008128436124785E-3</c:v>
                </c:pt>
                <c:pt idx="11">
                  <c:v>-3.2325892674425837E-2</c:v>
                </c:pt>
                <c:pt idx="12">
                  <c:v>2.5181825888790726E-2</c:v>
                </c:pt>
                <c:pt idx="13">
                  <c:v>0.23368920069917742</c:v>
                </c:pt>
                <c:pt idx="14">
                  <c:v>0.21659278406604723</c:v>
                </c:pt>
                <c:pt idx="15">
                  <c:v>0.24291315686456938</c:v>
                </c:pt>
                <c:pt idx="16">
                  <c:v>0.21774435551817686</c:v>
                </c:pt>
              </c:numCache>
            </c:numRef>
          </c:val>
          <c:extLst xmlns:c16r2="http://schemas.microsoft.com/office/drawing/2015/06/chart">
            <c:ext xmlns:c16="http://schemas.microsoft.com/office/drawing/2014/chart" uri="{C3380CC4-5D6E-409C-BE32-E72D297353CC}">
              <c16:uniqueId val="{00000000-EBC3-4A14-B016-1F28FBBB18F1}"/>
            </c:ext>
          </c:extLst>
        </c:ser>
        <c:ser>
          <c:idx val="2"/>
          <c:order val="1"/>
          <c:tx>
            <c:strRef>
              <c:f>sens2!$AU$2</c:f>
              <c:strCache>
                <c:ptCount val="1"/>
                <c:pt idx="0">
                  <c:v>LOW</c:v>
                </c:pt>
              </c:strCache>
            </c:strRef>
          </c:tx>
          <c:spPr>
            <a:solidFill>
              <a:schemeClr val="bg1">
                <a:lumMod val="65000"/>
              </a:schemeClr>
            </a:solidFill>
            <a:ln w="15875">
              <a:noFill/>
            </a:ln>
          </c:spPr>
          <c:cat>
            <c:numRef>
              <c:f>sens2!$AS$3:$AS$19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sens2!$AU$3:$AU$19</c:f>
              <c:numCache>
                <c:formatCode>General</c:formatCode>
                <c:ptCount val="17"/>
                <c:pt idx="0">
                  <c:v>-0.64059829612886232</c:v>
                </c:pt>
                <c:pt idx="1">
                  <c:v>-0.96871408633798128</c:v>
                </c:pt>
                <c:pt idx="2">
                  <c:v>-1.1574078964408121</c:v>
                </c:pt>
                <c:pt idx="3">
                  <c:v>-1.2702912963224198</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-1.1614506107531544</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1-EBC3-4A14-B016-1F28FBBB18F1}"/>
            </c:ext>
          </c:extLst>
        </c:ser>
        <c:dLbls>
          <c:showLegendKey val="0"/>
          <c:showVal val="0"/>
          <c:showCatName val="0"/>
          <c:showSerName val="0"/>
          <c:showPercent val="0"/>
          <c:showBubbleSize val="0"/>
        </c:dLbls>
        <c:axId val="980150824"/>
        <c:axId val="980150432"/>
      </c:areaChart>
      <c:lineChart>
        <c:grouping val="standard"/>
        <c:varyColors val="0"/>
        <c:ser>
          <c:idx val="4"/>
          <c:order val="2"/>
          <c:tx>
            <c:strRef>
              <c:f>sens2!$AV$2</c:f>
              <c:strCache>
                <c:ptCount val="1"/>
                <c:pt idx="0">
                  <c:v>MED</c:v>
                </c:pt>
              </c:strCache>
            </c:strRef>
          </c:tx>
          <c:spPr>
            <a:ln w="38100">
              <a:solidFill>
                <a:schemeClr val="accent1">
                  <a:lumMod val="75000"/>
                </a:schemeClr>
              </a:solidFill>
              <a:prstDash val="solid"/>
            </a:ln>
          </c:spPr>
          <c:marker>
            <c:symbol val="none"/>
          </c:marker>
          <c:cat>
            <c:numRef>
              <c:f>sens2!$AS$3:$AS$19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sens2!$AV$3:$AV$19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2-EBC3-4A14-B016-1F28FBBB18F1}"/>
            </c:ext>
          </c:extLst>
        </c:ser>
        <c:ser>
          <c:idx val="0"/>
          <c:order val="3"/>
          <c:tx>
            <c:strRef>
              <c:f>sens2!$AW$2</c:f>
              <c:strCache>
                <c:ptCount val="1"/>
                <c:pt idx="0">
                  <c:v>IRFR1(2,5)</c:v>
                </c:pt>
              </c:strCache>
            </c:strRef>
          </c:tx>
          <c:spPr>
            <a:ln w="28575">
              <a:solidFill>
                <a:srgbClr val="C00000"/>
              </a:solidFill>
              <a:prstDash val="sysDot"/>
            </a:ln>
          </c:spPr>
          <c:marker>
            <c:symbol val="none"/>
          </c:marker>
          <c:cat>
            <c:numRef>
              <c:f>sens2!$AS$3:$AS$19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sens2!$AW$3:$AW$19</c:f>
              <c:numCache>
                <c:formatCode>General</c:formatCode>
                <c:ptCount val="17"/>
                <c:pt idx="0">
                  <c:v>0.63248600599605553</c:v>
                </c:pt>
                <c:pt idx="1">
                  <c:v>1.8040110836262899</c:v>
                </c:pt>
                <c:pt idx="2">
                  <c:v>1.8060348880181039</c:v>
                </c:pt>
                <c:pt idx="3">
                  <c:v>2.0629568185279896</c:v>
                </c:pt>
                <c:pt idx="4">
                  <c:v>1.4817646976233592</c:v>
                </c:pt>
                <c:pt idx="5">
                  <c:v>0.69937796180405098</c:v>
                </c:pt>
                <c:pt idx="6">
                  <c:v>0.73123938144112222</c:v>
                </c:pt>
                <c:pt idx="7">
                  <c:v>0.62160745373793247</c:v>
                </c:pt>
                <c:pt idx="8">
                  <c:v>0.52341357713202319</c:v>
                </c:pt>
                <c:pt idx="9">
                  <c:v>0.50184377643446421</c:v>
                </c:pt>
                <c:pt idx="10">
                  <c:v>0.45220549020270367</c:v>
                </c:pt>
                <c:pt idx="11">
                  <c:v>0.35160207534445609</c:v>
                </c:pt>
                <c:pt idx="12">
                  <c:v>0.41526027932716136</c:v>
                </c:pt>
                <c:pt idx="13">
                  <c:v>0.55828598620994563</c:v>
                </c:pt>
                <c:pt idx="14">
                  <c:v>0.56952851140405258</c:v>
                </c:pt>
                <c:pt idx="15">
                  <c:v>0.61722692645562971</c:v>
                </c:pt>
                <c:pt idx="16">
                  <c:v>0.61033028101184617</c:v>
                </c:pt>
              </c:numCache>
            </c:numRef>
          </c:val>
          <c:smooth val="0"/>
          <c:extLst xmlns:c16r2="http://schemas.microsoft.com/office/drawing/2015/06/chart">
            <c:ext xmlns:c16="http://schemas.microsoft.com/office/drawing/2014/chart" uri="{C3380CC4-5D6E-409C-BE32-E72D297353CC}">
              <c16:uniqueId val="{00000003-EBC3-4A14-B016-1F28FBBB18F1}"/>
            </c:ext>
          </c:extLst>
        </c:ser>
        <c:ser>
          <c:idx val="3"/>
          <c:order val="4"/>
          <c:tx>
            <c:strRef>
              <c:f>sens2!$AX$2</c:f>
              <c:strCache>
                <c:ptCount val="1"/>
                <c:pt idx="0">
                  <c:v>IRFR1(3,5)</c:v>
                </c:pt>
              </c:strCache>
            </c:strRef>
          </c:tx>
          <c:spPr>
            <a:ln>
              <a:solidFill>
                <a:srgbClr val="C00000"/>
              </a:solidFill>
              <a:prstDash val="sysDot"/>
            </a:ln>
          </c:spPr>
          <c:marker>
            <c:symbol val="none"/>
          </c:marker>
          <c:cat>
            <c:numRef>
              <c:f>sens2!$AS$3:$AS$19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sens2!$AX$3:$AX$19</c:f>
              <c:numCache>
                <c:formatCode>General</c:formatCode>
                <c:ptCount val="17"/>
                <c:pt idx="0">
                  <c:v>-2.4419439733006615E-2</c:v>
                </c:pt>
                <c:pt idx="1">
                  <c:v>0.81945842500867538</c:v>
                </c:pt>
                <c:pt idx="2">
                  <c:v>0.62673272976240035</c:v>
                </c:pt>
                <c:pt idx="3">
                  <c:v>0.74134833571095304</c:v>
                </c:pt>
                <c:pt idx="4">
                  <c:v>7.6901221994388994E-2</c:v>
                </c:pt>
                <c:pt idx="5">
                  <c:v>-0.7503151082965489</c:v>
                </c:pt>
                <c:pt idx="6">
                  <c:v>-0.70920191428644075</c:v>
                </c:pt>
                <c:pt idx="7">
                  <c:v>-0.77136392441487722</c:v>
                </c:pt>
                <c:pt idx="8">
                  <c:v>-0.86978476763640955</c:v>
                </c:pt>
                <c:pt idx="9">
                  <c:v>-0.88786208200700567</c:v>
                </c:pt>
                <c:pt idx="10">
                  <c:v>-0.92860985826006759</c:v>
                </c:pt>
                <c:pt idx="11">
                  <c:v>-1.0330790481259535</c:v>
                </c:pt>
                <c:pt idx="12">
                  <c:v>-0.9809095862003544</c:v>
                </c:pt>
                <c:pt idx="13">
                  <c:v>-0.81114259074412665</c:v>
                </c:pt>
                <c:pt idx="14">
                  <c:v>-0.77337675050087151</c:v>
                </c:pt>
                <c:pt idx="15">
                  <c:v>-0.70646183624523373</c:v>
                </c:pt>
                <c:pt idx="16">
                  <c:v>-0.68851122940256093</c:v>
                </c:pt>
              </c:numCache>
            </c:numRef>
          </c:val>
          <c:smooth val="0"/>
          <c:extLst xmlns:c16r2="http://schemas.microsoft.com/office/drawing/2015/06/chart">
            <c:ext xmlns:c16="http://schemas.microsoft.com/office/drawing/2014/chart" uri="{C3380CC4-5D6E-409C-BE32-E72D297353CC}">
              <c16:uniqueId val="{00000004-EBC3-4A14-B016-1F28FBBB18F1}"/>
            </c:ext>
          </c:extLst>
        </c:ser>
        <c:ser>
          <c:idx val="5"/>
          <c:order val="5"/>
          <c:tx>
            <c:strRef>
              <c:f>sens2!$AY$2</c:f>
              <c:strCache>
                <c:ptCount val="1"/>
                <c:pt idx="0">
                  <c:v>IRFR1(6,5)</c:v>
                </c:pt>
              </c:strCache>
            </c:strRef>
          </c:tx>
          <c:spPr>
            <a:ln w="38100">
              <a:solidFill>
                <a:srgbClr val="C00000"/>
              </a:solidFill>
              <a:prstDash val="sysDash"/>
            </a:ln>
          </c:spPr>
          <c:marker>
            <c:symbol val="none"/>
          </c:marker>
          <c:cat>
            <c:numRef>
              <c:f>sens2!$AS$3:$AS$19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sens2!$AY$3:$AY$19</c:f>
              <c:numCache>
                <c:formatCode>General</c:formatCode>
                <c:ptCount val="17"/>
                <c:pt idx="0">
                  <c:v>0.30028386391138662</c:v>
                </c:pt>
                <c:pt idx="1">
                  <c:v>1.3107564042520476</c:v>
                </c:pt>
                <c:pt idx="2">
                  <c:v>1.2152255437064821</c:v>
                </c:pt>
                <c:pt idx="3">
                  <c:v>1.3961267536649635</c:v>
                </c:pt>
                <c:pt idx="4">
                  <c:v>0.7589097196714828</c:v>
                </c:pt>
                <c:pt idx="5">
                  <c:v>-3.3008616354194616E-2</c:v>
                </c:pt>
                <c:pt idx="6">
                  <c:v>1.1184165908584284E-2</c:v>
                </c:pt>
                <c:pt idx="7">
                  <c:v>-7.4514775591238841E-2</c:v>
                </c:pt>
                <c:pt idx="8">
                  <c:v>-0.17512569889895427</c:v>
                </c:pt>
                <c:pt idx="9">
                  <c:v>-0.19519568066421197</c:v>
                </c:pt>
                <c:pt idx="10">
                  <c:v>-0.22875993869500788</c:v>
                </c:pt>
                <c:pt idx="11">
                  <c:v>-0.34076519757859247</c:v>
                </c:pt>
                <c:pt idx="12">
                  <c:v>-0.28763752017949007</c:v>
                </c:pt>
                <c:pt idx="13">
                  <c:v>-0.13346919492869078</c:v>
                </c:pt>
                <c:pt idx="14">
                  <c:v>-0.10571615081393346</c:v>
                </c:pt>
                <c:pt idx="15">
                  <c:v>-5.2162302464535439E-2</c:v>
                </c:pt>
                <c:pt idx="16">
                  <c:v>-3.9387707993316368E-2</c:v>
                </c:pt>
              </c:numCache>
            </c:numRef>
          </c:val>
          <c:smooth val="0"/>
          <c:extLst xmlns:c16r2="http://schemas.microsoft.com/office/drawing/2015/06/chart">
            <c:ext xmlns:c16="http://schemas.microsoft.com/office/drawing/2014/chart" uri="{C3380CC4-5D6E-409C-BE32-E72D297353CC}">
              <c16:uniqueId val="{00000005-EBC3-4A14-B016-1F28FBBB18F1}"/>
            </c:ext>
          </c:extLst>
        </c:ser>
        <c:dLbls>
          <c:showLegendKey val="0"/>
          <c:showVal val="0"/>
          <c:showCatName val="0"/>
          <c:showSerName val="0"/>
          <c:showPercent val="0"/>
          <c:showBubbleSize val="0"/>
        </c:dLbls>
        <c:marker val="1"/>
        <c:smooth val="0"/>
        <c:axId val="980150824"/>
        <c:axId val="980150432"/>
      </c:lineChart>
      <c:catAx>
        <c:axId val="98015082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50432"/>
        <c:crossesAt val="0"/>
        <c:auto val="1"/>
        <c:lblAlgn val="ctr"/>
        <c:lblOffset val="100"/>
        <c:tickLblSkip val="4"/>
        <c:tickMarkSkip val="4"/>
        <c:noMultiLvlLbl val="0"/>
      </c:catAx>
      <c:valAx>
        <c:axId val="98015043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5082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sens2!$BE$2</c:f>
              <c:strCache>
                <c:ptCount val="1"/>
                <c:pt idx="0">
                  <c:v>UPP</c:v>
                </c:pt>
              </c:strCache>
            </c:strRef>
          </c:tx>
          <c:spPr>
            <a:noFill/>
            <a:ln w="15875">
              <a:noFill/>
            </a:ln>
          </c:spPr>
          <c:cat>
            <c:numRef>
              <c:f>sens2!$BD$3:$BD$19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sens2!$BE$3:$BE$19</c:f>
              <c:numCache>
                <c:formatCode>General</c:formatCode>
                <c:ptCount val="17"/>
                <c:pt idx="0">
                  <c:v>5.4625414414383587E-2</c:v>
                </c:pt>
                <c:pt idx="1">
                  <c:v>4.5332386241328931E-2</c:v>
                </c:pt>
                <c:pt idx="2">
                  <c:v>-6.7424905068332736E-2</c:v>
                </c:pt>
                <c:pt idx="3">
                  <c:v>-0.12492912355536469</c:v>
                </c:pt>
                <c:pt idx="4">
                  <c:v>-0.11250351191181948</c:v>
                </c:pt>
                <c:pt idx="5">
                  <c:v>-0.1707547109216648</c:v>
                </c:pt>
                <c:pt idx="6">
                  <c:v>-0.15180279420201498</c:v>
                </c:pt>
                <c:pt idx="7">
                  <c:v>-0.11134381663628157</c:v>
                </c:pt>
                <c:pt idx="8">
                  <c:v>-7.2952357097916143E-2</c:v>
                </c:pt>
                <c:pt idx="9">
                  <c:v>-3.0585604546158305E-2</c:v>
                </c:pt>
                <c:pt idx="10">
                  <c:v>-2.5453618742212608E-4</c:v>
                </c:pt>
                <c:pt idx="11">
                  <c:v>3.2445886873770161E-2</c:v>
                </c:pt>
                <c:pt idx="12">
                  <c:v>5.3364477338727213E-2</c:v>
                </c:pt>
                <c:pt idx="13">
                  <c:v>7.2049628289033357E-2</c:v>
                </c:pt>
                <c:pt idx="14">
                  <c:v>9.3015197237563699E-2</c:v>
                </c:pt>
                <c:pt idx="15">
                  <c:v>9.4627933937829617E-2</c:v>
                </c:pt>
                <c:pt idx="16">
                  <c:v>8.8476006373895494E-2</c:v>
                </c:pt>
              </c:numCache>
            </c:numRef>
          </c:val>
          <c:extLst xmlns:c16r2="http://schemas.microsoft.com/office/drawing/2015/06/chart">
            <c:ext xmlns:c16="http://schemas.microsoft.com/office/drawing/2014/chart" uri="{C3380CC4-5D6E-409C-BE32-E72D297353CC}">
              <c16:uniqueId val="{00000000-94AD-4A54-A7F7-03F9210E79C4}"/>
            </c:ext>
          </c:extLst>
        </c:ser>
        <c:ser>
          <c:idx val="2"/>
          <c:order val="1"/>
          <c:tx>
            <c:strRef>
              <c:f>sens2!$BF$2</c:f>
              <c:strCache>
                <c:ptCount val="1"/>
                <c:pt idx="0">
                  <c:v>LOW</c:v>
                </c:pt>
              </c:strCache>
            </c:strRef>
          </c:tx>
          <c:spPr>
            <a:solidFill>
              <a:schemeClr val="bg1">
                <a:lumMod val="65000"/>
              </a:schemeClr>
            </a:solidFill>
            <a:ln w="15875">
              <a:noFill/>
            </a:ln>
          </c:spPr>
          <c:cat>
            <c:numRef>
              <c:f>sens2!$BD$3:$BD$19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sens2!$BF$3:$BF$19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1-94AD-4A54-A7F7-03F9210E79C4}"/>
            </c:ext>
          </c:extLst>
        </c:ser>
        <c:dLbls>
          <c:showLegendKey val="0"/>
          <c:showVal val="0"/>
          <c:showCatName val="0"/>
          <c:showSerName val="0"/>
          <c:showPercent val="0"/>
          <c:showBubbleSize val="0"/>
        </c:dLbls>
        <c:axId val="980149648"/>
        <c:axId val="980149256"/>
      </c:areaChart>
      <c:lineChart>
        <c:grouping val="standard"/>
        <c:varyColors val="0"/>
        <c:ser>
          <c:idx val="4"/>
          <c:order val="2"/>
          <c:tx>
            <c:strRef>
              <c:f>sens2!$BG$2</c:f>
              <c:strCache>
                <c:ptCount val="1"/>
                <c:pt idx="0">
                  <c:v>MED</c:v>
                </c:pt>
              </c:strCache>
            </c:strRef>
          </c:tx>
          <c:spPr>
            <a:ln w="38100">
              <a:solidFill>
                <a:schemeClr val="accent1">
                  <a:lumMod val="75000"/>
                </a:schemeClr>
              </a:solidFill>
              <a:prstDash val="solid"/>
            </a:ln>
          </c:spPr>
          <c:marker>
            <c:symbol val="none"/>
          </c:marker>
          <c:cat>
            <c:numRef>
              <c:f>sens2!$BD$3:$BD$19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sens2!$BG$3:$BG$19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2-94AD-4A54-A7F7-03F9210E79C4}"/>
            </c:ext>
          </c:extLst>
        </c:ser>
        <c:ser>
          <c:idx val="0"/>
          <c:order val="3"/>
          <c:tx>
            <c:strRef>
              <c:f>sens2!$BH$2</c:f>
              <c:strCache>
                <c:ptCount val="1"/>
                <c:pt idx="0">
                  <c:v>IRFR1(2,6)</c:v>
                </c:pt>
              </c:strCache>
            </c:strRef>
          </c:tx>
          <c:spPr>
            <a:ln w="28575">
              <a:solidFill>
                <a:srgbClr val="C00000"/>
              </a:solidFill>
              <a:prstDash val="sysDot"/>
            </a:ln>
          </c:spPr>
          <c:marker>
            <c:symbol val="none"/>
          </c:marker>
          <c:cat>
            <c:numRef>
              <c:f>sens2!$BD$3:$BD$19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sens2!$BH$3:$BH$19</c:f>
              <c:numCache>
                <c:formatCode>General</c:formatCode>
                <c:ptCount val="17"/>
                <c:pt idx="0">
                  <c:v>6.5024492572597598E-2</c:v>
                </c:pt>
                <c:pt idx="1">
                  <c:v>4.5365059947447439E-2</c:v>
                </c:pt>
                <c:pt idx="2">
                  <c:v>-8.2419365019615637E-2</c:v>
                </c:pt>
                <c:pt idx="3">
                  <c:v>-0.14544424909754794</c:v>
                </c:pt>
                <c:pt idx="4">
                  <c:v>-0.14100211052660427</c:v>
                </c:pt>
                <c:pt idx="5">
                  <c:v>-0.18913565072238908</c:v>
                </c:pt>
                <c:pt idx="6">
                  <c:v>-0.16227676631762075</c:v>
                </c:pt>
                <c:pt idx="7">
                  <c:v>-0.14333533418815009</c:v>
                </c:pt>
                <c:pt idx="8">
                  <c:v>-0.10896137981451914</c:v>
                </c:pt>
                <c:pt idx="9">
                  <c:v>-6.1749254076177505E-2</c:v>
                </c:pt>
                <c:pt idx="10">
                  <c:v>-2.8317204942540128E-2</c:v>
                </c:pt>
                <c:pt idx="11">
                  <c:v>2.9655968178259641E-3</c:v>
                </c:pt>
                <c:pt idx="12">
                  <c:v>2.7146524466284346E-2</c:v>
                </c:pt>
                <c:pt idx="13">
                  <c:v>4.5451260645482987E-2</c:v>
                </c:pt>
                <c:pt idx="14">
                  <c:v>6.2589764447702367E-2</c:v>
                </c:pt>
                <c:pt idx="15">
                  <c:v>6.7727873878498601E-2</c:v>
                </c:pt>
                <c:pt idx="16">
                  <c:v>6.510734281771044E-2</c:v>
                </c:pt>
              </c:numCache>
            </c:numRef>
          </c:val>
          <c:smooth val="0"/>
          <c:extLst xmlns:c16r2="http://schemas.microsoft.com/office/drawing/2015/06/chart">
            <c:ext xmlns:c16="http://schemas.microsoft.com/office/drawing/2014/chart" uri="{C3380CC4-5D6E-409C-BE32-E72D297353CC}">
              <c16:uniqueId val="{00000003-94AD-4A54-A7F7-03F9210E79C4}"/>
            </c:ext>
          </c:extLst>
        </c:ser>
        <c:ser>
          <c:idx val="3"/>
          <c:order val="4"/>
          <c:tx>
            <c:strRef>
              <c:f>sens2!$BI$2</c:f>
              <c:strCache>
                <c:ptCount val="1"/>
                <c:pt idx="0">
                  <c:v>IRFR1(3,6)</c:v>
                </c:pt>
              </c:strCache>
            </c:strRef>
          </c:tx>
          <c:spPr>
            <a:ln>
              <a:solidFill>
                <a:srgbClr val="C00000"/>
              </a:solidFill>
              <a:prstDash val="sysDot"/>
            </a:ln>
          </c:spPr>
          <c:marker>
            <c:symbol val="none"/>
          </c:marker>
          <c:cat>
            <c:numRef>
              <c:f>sens2!$BD$3:$BD$19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sens2!$BI$3:$BI$19</c:f>
              <c:numCache>
                <c:formatCode>General</c:formatCode>
                <c:ptCount val="17"/>
                <c:pt idx="0">
                  <c:v>-1.2392139888448167E-2</c:v>
                </c:pt>
                <c:pt idx="1">
                  <c:v>-6.7633774087675319E-2</c:v>
                </c:pt>
                <c:pt idx="2">
                  <c:v>-0.23125577995513963</c:v>
                </c:pt>
                <c:pt idx="3">
                  <c:v>-0.3161326688747802</c:v>
                </c:pt>
                <c:pt idx="4">
                  <c:v>-0.34240514161672603</c:v>
                </c:pt>
                <c:pt idx="5">
                  <c:v>-0.4119215385668889</c:v>
                </c:pt>
                <c:pt idx="6">
                  <c:v>-0.41105760253154533</c:v>
                </c:pt>
                <c:pt idx="7">
                  <c:v>-0.40515531985980474</c:v>
                </c:pt>
                <c:pt idx="8">
                  <c:v>-0.38197102121738913</c:v>
                </c:pt>
                <c:pt idx="9">
                  <c:v>-0.34728474381531788</c:v>
                </c:pt>
                <c:pt idx="10">
                  <c:v>-0.31896460946591376</c:v>
                </c:pt>
                <c:pt idx="11">
                  <c:v>-0.29138760711931588</c:v>
                </c:pt>
                <c:pt idx="12">
                  <c:v>-0.26628927651034295</c:v>
                </c:pt>
                <c:pt idx="13">
                  <c:v>-0.24454037139389548</c:v>
                </c:pt>
                <c:pt idx="14">
                  <c:v>-0.22488450970893853</c:v>
                </c:pt>
                <c:pt idx="15">
                  <c:v>-0.21584753747333243</c:v>
                </c:pt>
                <c:pt idx="16">
                  <c:v>-0.21339300250363402</c:v>
                </c:pt>
              </c:numCache>
            </c:numRef>
          </c:val>
          <c:smooth val="0"/>
          <c:extLst xmlns:c16r2="http://schemas.microsoft.com/office/drawing/2015/06/chart">
            <c:ext xmlns:c16="http://schemas.microsoft.com/office/drawing/2014/chart" uri="{C3380CC4-5D6E-409C-BE32-E72D297353CC}">
              <c16:uniqueId val="{00000004-94AD-4A54-A7F7-03F9210E79C4}"/>
            </c:ext>
          </c:extLst>
        </c:ser>
        <c:ser>
          <c:idx val="5"/>
          <c:order val="5"/>
          <c:tx>
            <c:strRef>
              <c:f>sens2!$BJ$2</c:f>
              <c:strCache>
                <c:ptCount val="1"/>
                <c:pt idx="0">
                  <c:v>IRFR1(6,6)</c:v>
                </c:pt>
              </c:strCache>
            </c:strRef>
          </c:tx>
          <c:spPr>
            <a:ln w="38100">
              <a:solidFill>
                <a:srgbClr val="C00000"/>
              </a:solidFill>
              <a:prstDash val="sysDash"/>
            </a:ln>
          </c:spPr>
          <c:marker>
            <c:symbol val="none"/>
          </c:marker>
          <c:cat>
            <c:numRef>
              <c:f>sens2!$BD$3:$BD$19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sens2!$BJ$3:$BJ$19</c:f>
              <c:numCache>
                <c:formatCode>General</c:formatCode>
                <c:ptCount val="17"/>
                <c:pt idx="0">
                  <c:v>2.6579274696571419E-2</c:v>
                </c:pt>
                <c:pt idx="1">
                  <c:v>-1.1238704148884037E-2</c:v>
                </c:pt>
                <c:pt idx="2">
                  <c:v>-0.15823541288158735</c:v>
                </c:pt>
                <c:pt idx="3">
                  <c:v>-0.23003886586455324</c:v>
                </c:pt>
                <c:pt idx="4">
                  <c:v>-0.24088359588671096</c:v>
                </c:pt>
                <c:pt idx="5">
                  <c:v>-0.2974698285032511</c:v>
                </c:pt>
                <c:pt idx="6">
                  <c:v>-0.28072759838169825</c:v>
                </c:pt>
                <c:pt idx="7">
                  <c:v>-0.26607115783178154</c:v>
                </c:pt>
                <c:pt idx="8">
                  <c:v>-0.23883234315035523</c:v>
                </c:pt>
                <c:pt idx="9">
                  <c:v>-0.19626367634796943</c:v>
                </c:pt>
                <c:pt idx="10">
                  <c:v>-0.16549788690962738</c:v>
                </c:pt>
                <c:pt idx="11">
                  <c:v>-0.13626785545719597</c:v>
                </c:pt>
                <c:pt idx="12">
                  <c:v>-0.11106351547855356</c:v>
                </c:pt>
                <c:pt idx="13">
                  <c:v>-9.0529457430466864E-2</c:v>
                </c:pt>
                <c:pt idx="14">
                  <c:v>-7.2825439367585787E-2</c:v>
                </c:pt>
                <c:pt idx="15">
                  <c:v>-6.6449153794020388E-2</c:v>
                </c:pt>
                <c:pt idx="16">
                  <c:v>-6.6035501288120121E-2</c:v>
                </c:pt>
              </c:numCache>
            </c:numRef>
          </c:val>
          <c:smooth val="0"/>
          <c:extLst xmlns:c16r2="http://schemas.microsoft.com/office/drawing/2015/06/chart">
            <c:ext xmlns:c16="http://schemas.microsoft.com/office/drawing/2014/chart" uri="{C3380CC4-5D6E-409C-BE32-E72D297353CC}">
              <c16:uniqueId val="{00000005-94AD-4A54-A7F7-03F9210E79C4}"/>
            </c:ext>
          </c:extLst>
        </c:ser>
        <c:dLbls>
          <c:showLegendKey val="0"/>
          <c:showVal val="0"/>
          <c:showCatName val="0"/>
          <c:showSerName val="0"/>
          <c:showPercent val="0"/>
          <c:showBubbleSize val="0"/>
        </c:dLbls>
        <c:marker val="1"/>
        <c:smooth val="0"/>
        <c:axId val="980149648"/>
        <c:axId val="980149256"/>
      </c:lineChart>
      <c:catAx>
        <c:axId val="98014964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49256"/>
        <c:crossesAt val="0"/>
        <c:auto val="1"/>
        <c:lblAlgn val="ctr"/>
        <c:lblOffset val="100"/>
        <c:tickLblSkip val="4"/>
        <c:tickMarkSkip val="4"/>
        <c:noMultiLvlLbl val="0"/>
      </c:catAx>
      <c:valAx>
        <c:axId val="980149256"/>
        <c:scaling>
          <c:orientation val="minMax"/>
          <c:max val="0.1"/>
        </c:scaling>
        <c:delete val="0"/>
        <c:axPos val="l"/>
        <c:numFmt formatCode="#,##0.0" sourceLinked="0"/>
        <c:majorTickMark val="out"/>
        <c:minorTickMark val="none"/>
        <c:tickLblPos val="nextTo"/>
        <c:spPr>
          <a:noFill/>
        </c:spPr>
        <c:txPr>
          <a:bodyPr/>
          <a:lstStyle/>
          <a:p>
            <a:pPr>
              <a:defRPr sz="1200"/>
            </a:pPr>
            <a:endParaRPr lang="nl-BE"/>
          </a:p>
        </c:txPr>
        <c:crossAx val="98014964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sens2!$CL$2</c:f>
              <c:strCache>
                <c:ptCount val="1"/>
                <c:pt idx="0">
                  <c:v>UPP</c:v>
                </c:pt>
              </c:strCache>
            </c:strRef>
          </c:tx>
          <c:spPr>
            <a:noFill/>
            <a:ln w="15875">
              <a:noFill/>
            </a:ln>
          </c:spPr>
          <c:cat>
            <c:numRef>
              <c:f>sens2!$CK$3:$CK$19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sens2!$CL$3:$CL$19</c:f>
              <c:numCache>
                <c:formatCode>General</c:formatCode>
                <c:ptCount val="17"/>
                <c:pt idx="0">
                  <c:v>0.12380809185915358</c:v>
                </c:pt>
                <c:pt idx="1">
                  <c:v>0.15846300799963547</c:v>
                </c:pt>
                <c:pt idx="2">
                  <c:v>0.13642067571240854</c:v>
                </c:pt>
                <c:pt idx="3">
                  <c:v>0.13793611044907897</c:v>
                </c:pt>
                <c:pt idx="4">
                  <c:v>0.15470612850279811</c:v>
                </c:pt>
                <c:pt idx="5">
                  <c:v>5.5549497395275621E-2</c:v>
                </c:pt>
                <c:pt idx="6">
                  <c:v>2.9683654630285456E-2</c:v>
                </c:pt>
                <c:pt idx="7">
                  <c:v>4.669853755212062E-4</c:v>
                </c:pt>
                <c:pt idx="8">
                  <c:v>3.141994549563331E-3</c:v>
                </c:pt>
                <c:pt idx="9">
                  <c:v>5.7439203574629449E-2</c:v>
                </c:pt>
                <c:pt idx="10">
                  <c:v>5.2960195678541114E-2</c:v>
                </c:pt>
                <c:pt idx="11">
                  <c:v>6.2890342666614932E-2</c:v>
                </c:pt>
                <c:pt idx="12">
                  <c:v>7.1157988136557493E-2</c:v>
                </c:pt>
                <c:pt idx="13">
                  <c:v>8.1815328888391534E-2</c:v>
                </c:pt>
                <c:pt idx="14">
                  <c:v>0.11176733181572607</c:v>
                </c:pt>
                <c:pt idx="15">
                  <c:v>0.11629655017943873</c:v>
                </c:pt>
                <c:pt idx="16">
                  <c:v>0.12554103676804929</c:v>
                </c:pt>
              </c:numCache>
            </c:numRef>
          </c:val>
          <c:extLst xmlns:c16r2="http://schemas.microsoft.com/office/drawing/2015/06/chart">
            <c:ext xmlns:c16="http://schemas.microsoft.com/office/drawing/2014/chart" uri="{C3380CC4-5D6E-409C-BE32-E72D297353CC}">
              <c16:uniqueId val="{00000000-5E9F-4CDF-BE2E-7928BBAE3200}"/>
            </c:ext>
          </c:extLst>
        </c:ser>
        <c:ser>
          <c:idx val="2"/>
          <c:order val="1"/>
          <c:tx>
            <c:strRef>
              <c:f>sens2!$CM$2</c:f>
              <c:strCache>
                <c:ptCount val="1"/>
                <c:pt idx="0">
                  <c:v>LOW</c:v>
                </c:pt>
              </c:strCache>
            </c:strRef>
          </c:tx>
          <c:spPr>
            <a:solidFill>
              <a:schemeClr val="bg1">
                <a:lumMod val="65000"/>
              </a:schemeClr>
            </a:solidFill>
            <a:ln w="15875">
              <a:noFill/>
            </a:ln>
          </c:spPr>
          <c:cat>
            <c:numRef>
              <c:f>sens2!$CK$3:$CK$19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sens2!$CM$3:$CM$19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-0.20443564620299279</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1-5E9F-4CDF-BE2E-7928BBAE3200}"/>
            </c:ext>
          </c:extLst>
        </c:ser>
        <c:dLbls>
          <c:showLegendKey val="0"/>
          <c:showVal val="0"/>
          <c:showCatName val="0"/>
          <c:showSerName val="0"/>
          <c:showPercent val="0"/>
          <c:showBubbleSize val="0"/>
        </c:dLbls>
        <c:axId val="980148472"/>
        <c:axId val="980146120"/>
      </c:areaChart>
      <c:lineChart>
        <c:grouping val="standard"/>
        <c:varyColors val="0"/>
        <c:ser>
          <c:idx val="4"/>
          <c:order val="2"/>
          <c:tx>
            <c:strRef>
              <c:f>sens2!$CN$2</c:f>
              <c:strCache>
                <c:ptCount val="1"/>
                <c:pt idx="0">
                  <c:v>MED</c:v>
                </c:pt>
              </c:strCache>
            </c:strRef>
          </c:tx>
          <c:spPr>
            <a:ln w="38100">
              <a:solidFill>
                <a:schemeClr val="accent1">
                  <a:lumMod val="75000"/>
                </a:schemeClr>
              </a:solidFill>
              <a:prstDash val="solid"/>
            </a:ln>
          </c:spPr>
          <c:marker>
            <c:symbol val="none"/>
          </c:marker>
          <c:cat>
            <c:numRef>
              <c:f>sens2!$CK$3:$CK$19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sens2!$CN$3:$CN$19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2-5E9F-4CDF-BE2E-7928BBAE3200}"/>
            </c:ext>
          </c:extLst>
        </c:ser>
        <c:ser>
          <c:idx val="0"/>
          <c:order val="3"/>
          <c:tx>
            <c:strRef>
              <c:f>sens2!$CO$2</c:f>
              <c:strCache>
                <c:ptCount val="1"/>
                <c:pt idx="0">
                  <c:v>IRFR1(2,9)</c:v>
                </c:pt>
              </c:strCache>
            </c:strRef>
          </c:tx>
          <c:spPr>
            <a:ln w="28575">
              <a:solidFill>
                <a:srgbClr val="C00000"/>
              </a:solidFill>
              <a:prstDash val="sysDot"/>
            </a:ln>
          </c:spPr>
          <c:marker>
            <c:symbol val="none"/>
          </c:marker>
          <c:cat>
            <c:numRef>
              <c:f>sens2!$CK$3:$CK$19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sens2!$CO$3:$CO$19</c:f>
              <c:numCache>
                <c:formatCode>General</c:formatCode>
                <c:ptCount val="17"/>
                <c:pt idx="0">
                  <c:v>8.8543951901607978E-2</c:v>
                </c:pt>
                <c:pt idx="1">
                  <c:v>0.13208153443390416</c:v>
                </c:pt>
                <c:pt idx="2">
                  <c:v>0.138993950864432</c:v>
                </c:pt>
                <c:pt idx="3">
                  <c:v>8.5971517968351258E-2</c:v>
                </c:pt>
                <c:pt idx="4">
                  <c:v>7.9835188381947059E-2</c:v>
                </c:pt>
                <c:pt idx="5">
                  <c:v>7.0055992620178628E-2</c:v>
                </c:pt>
                <c:pt idx="6">
                  <c:v>7.3346910883911681E-2</c:v>
                </c:pt>
                <c:pt idx="7">
                  <c:v>4.0014628412348943E-2</c:v>
                </c:pt>
                <c:pt idx="8">
                  <c:v>4.0125383491401843E-2</c:v>
                </c:pt>
                <c:pt idx="9">
                  <c:v>8.8389384958352718E-2</c:v>
                </c:pt>
                <c:pt idx="10">
                  <c:v>9.8986041378520961E-2</c:v>
                </c:pt>
                <c:pt idx="11">
                  <c:v>0.11724593292850466</c:v>
                </c:pt>
                <c:pt idx="12">
                  <c:v>0.12873566100214734</c:v>
                </c:pt>
                <c:pt idx="13">
                  <c:v>0.13355214731975054</c:v>
                </c:pt>
                <c:pt idx="14">
                  <c:v>0.15292041620477287</c:v>
                </c:pt>
                <c:pt idx="15">
                  <c:v>0.16073615254363843</c:v>
                </c:pt>
                <c:pt idx="16">
                  <c:v>0.16557816009651899</c:v>
                </c:pt>
              </c:numCache>
            </c:numRef>
          </c:val>
          <c:smooth val="0"/>
          <c:extLst xmlns:c16r2="http://schemas.microsoft.com/office/drawing/2015/06/chart">
            <c:ext xmlns:c16="http://schemas.microsoft.com/office/drawing/2014/chart" uri="{C3380CC4-5D6E-409C-BE32-E72D297353CC}">
              <c16:uniqueId val="{00000003-5E9F-4CDF-BE2E-7928BBAE3200}"/>
            </c:ext>
          </c:extLst>
        </c:ser>
        <c:ser>
          <c:idx val="3"/>
          <c:order val="4"/>
          <c:tx>
            <c:strRef>
              <c:f>sens2!$CP$2</c:f>
              <c:strCache>
                <c:ptCount val="1"/>
                <c:pt idx="0">
                  <c:v>IRFR1(3,9)</c:v>
                </c:pt>
              </c:strCache>
            </c:strRef>
          </c:tx>
          <c:spPr>
            <a:ln>
              <a:solidFill>
                <a:srgbClr val="C00000"/>
              </a:solidFill>
              <a:prstDash val="sysDot"/>
            </a:ln>
          </c:spPr>
          <c:marker>
            <c:symbol val="none"/>
          </c:marker>
          <c:cat>
            <c:numRef>
              <c:f>sens2!$CK$3:$CK$19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sens2!$CP$3:$CP$19</c:f>
              <c:numCache>
                <c:formatCode>General</c:formatCode>
                <c:ptCount val="17"/>
                <c:pt idx="0">
                  <c:v>-1.1573870699861537E-2</c:v>
                </c:pt>
                <c:pt idx="1">
                  <c:v>-3.0511389224718657E-2</c:v>
                </c:pt>
                <c:pt idx="2">
                  <c:v>-4.8651913874361602E-2</c:v>
                </c:pt>
                <c:pt idx="3">
                  <c:v>-0.12141408532367412</c:v>
                </c:pt>
                <c:pt idx="4">
                  <c:v>-0.14897577153649727</c:v>
                </c:pt>
                <c:pt idx="5">
                  <c:v>-0.17053175043746296</c:v>
                </c:pt>
                <c:pt idx="6">
                  <c:v>-0.1658764101016014</c:v>
                </c:pt>
                <c:pt idx="7">
                  <c:v>-0.19138856843947577</c:v>
                </c:pt>
                <c:pt idx="8">
                  <c:v>-0.18859836393013291</c:v>
                </c:pt>
                <c:pt idx="9">
                  <c:v>-0.13432623420222703</c:v>
                </c:pt>
                <c:pt idx="10">
                  <c:v>-0.12140774612733303</c:v>
                </c:pt>
                <c:pt idx="11">
                  <c:v>-9.8815372130294649E-2</c:v>
                </c:pt>
                <c:pt idx="12">
                  <c:v>-8.2559411664019644E-2</c:v>
                </c:pt>
                <c:pt idx="13">
                  <c:v>-7.4899642943655656E-2</c:v>
                </c:pt>
                <c:pt idx="14">
                  <c:v>-4.9156049304986037E-2</c:v>
                </c:pt>
                <c:pt idx="15">
                  <c:v>-3.6365435953421558E-2</c:v>
                </c:pt>
                <c:pt idx="16">
                  <c:v>-2.453850439588335E-2</c:v>
                </c:pt>
              </c:numCache>
            </c:numRef>
          </c:val>
          <c:smooth val="0"/>
          <c:extLst xmlns:c16r2="http://schemas.microsoft.com/office/drawing/2015/06/chart">
            <c:ext xmlns:c16="http://schemas.microsoft.com/office/drawing/2014/chart" uri="{C3380CC4-5D6E-409C-BE32-E72D297353CC}">
              <c16:uniqueId val="{00000004-5E9F-4CDF-BE2E-7928BBAE3200}"/>
            </c:ext>
          </c:extLst>
        </c:ser>
        <c:ser>
          <c:idx val="5"/>
          <c:order val="5"/>
          <c:tx>
            <c:strRef>
              <c:f>sens2!$CQ$2</c:f>
              <c:strCache>
                <c:ptCount val="1"/>
                <c:pt idx="0">
                  <c:v>IRFR1(6,9)</c:v>
                </c:pt>
              </c:strCache>
            </c:strRef>
          </c:tx>
          <c:spPr>
            <a:ln w="38100">
              <a:solidFill>
                <a:srgbClr val="C00000"/>
              </a:solidFill>
              <a:prstDash val="sysDash"/>
            </a:ln>
          </c:spPr>
          <c:marker>
            <c:symbol val="none"/>
          </c:marker>
          <c:cat>
            <c:numRef>
              <c:f>sens2!$CK$3:$CK$19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sens2!$CQ$3:$CQ$19</c:f>
              <c:numCache>
                <c:formatCode>General</c:formatCode>
                <c:ptCount val="17"/>
                <c:pt idx="0">
                  <c:v>3.9321541275117236E-2</c:v>
                </c:pt>
                <c:pt idx="1">
                  <c:v>4.8401645204657583E-2</c:v>
                </c:pt>
                <c:pt idx="2">
                  <c:v>4.4945549741665321E-2</c:v>
                </c:pt>
                <c:pt idx="3">
                  <c:v>-1.8095309770415617E-2</c:v>
                </c:pt>
                <c:pt idx="4">
                  <c:v>-3.352207864214192E-2</c:v>
                </c:pt>
                <c:pt idx="5">
                  <c:v>-4.8896053753323551E-2</c:v>
                </c:pt>
                <c:pt idx="6">
                  <c:v>-4.6700426922221878E-2</c:v>
                </c:pt>
                <c:pt idx="7">
                  <c:v>-7.6876394500526468E-2</c:v>
                </c:pt>
                <c:pt idx="8">
                  <c:v>-7.1617613099050029E-2</c:v>
                </c:pt>
                <c:pt idx="9">
                  <c:v>-2.0076280686211825E-2</c:v>
                </c:pt>
                <c:pt idx="10">
                  <c:v>-9.2575381906821481E-3</c:v>
                </c:pt>
                <c:pt idx="11">
                  <c:v>9.3285501544410412E-3</c:v>
                </c:pt>
                <c:pt idx="12">
                  <c:v>2.3736414387389878E-2</c:v>
                </c:pt>
                <c:pt idx="13">
                  <c:v>2.8698234585564981E-2</c:v>
                </c:pt>
                <c:pt idx="14">
                  <c:v>5.0130512886661101E-2</c:v>
                </c:pt>
                <c:pt idx="15">
                  <c:v>5.7671202872160807E-2</c:v>
                </c:pt>
                <c:pt idx="16">
                  <c:v>6.5224641160590832E-2</c:v>
                </c:pt>
              </c:numCache>
            </c:numRef>
          </c:val>
          <c:smooth val="0"/>
          <c:extLst xmlns:c16r2="http://schemas.microsoft.com/office/drawing/2015/06/chart">
            <c:ext xmlns:c16="http://schemas.microsoft.com/office/drawing/2014/chart" uri="{C3380CC4-5D6E-409C-BE32-E72D297353CC}">
              <c16:uniqueId val="{00000005-5E9F-4CDF-BE2E-7928BBAE3200}"/>
            </c:ext>
          </c:extLst>
        </c:ser>
        <c:dLbls>
          <c:showLegendKey val="0"/>
          <c:showVal val="0"/>
          <c:showCatName val="0"/>
          <c:showSerName val="0"/>
          <c:showPercent val="0"/>
          <c:showBubbleSize val="0"/>
        </c:dLbls>
        <c:marker val="1"/>
        <c:smooth val="0"/>
        <c:axId val="980148472"/>
        <c:axId val="980146120"/>
      </c:lineChart>
      <c:catAx>
        <c:axId val="98014847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46120"/>
        <c:crossesAt val="0"/>
        <c:auto val="1"/>
        <c:lblAlgn val="ctr"/>
        <c:lblOffset val="100"/>
        <c:tickLblSkip val="4"/>
        <c:tickMarkSkip val="4"/>
        <c:noMultiLvlLbl val="0"/>
      </c:catAx>
      <c:valAx>
        <c:axId val="98014612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4847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sens2!$BP$2</c:f>
              <c:strCache>
                <c:ptCount val="1"/>
                <c:pt idx="0">
                  <c:v>UPP</c:v>
                </c:pt>
              </c:strCache>
            </c:strRef>
          </c:tx>
          <c:spPr>
            <a:noFill/>
            <a:ln w="15875">
              <a:noFill/>
            </a:ln>
          </c:spPr>
          <c:cat>
            <c:numRef>
              <c:f>sens2!$BO$3:$BO$19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sens2!$BP$3:$BP$19</c:f>
              <c:numCache>
                <c:formatCode>General</c:formatCode>
                <c:ptCount val="17"/>
                <c:pt idx="0">
                  <c:v>8.0054301608409692E-2</c:v>
                </c:pt>
                <c:pt idx="1">
                  <c:v>0.13602352433546747</c:v>
                </c:pt>
                <c:pt idx="2">
                  <c:v>0.19690626707071976</c:v>
                </c:pt>
                <c:pt idx="3">
                  <c:v>0.23314834592017253</c:v>
                </c:pt>
                <c:pt idx="4">
                  <c:v>0.23599734339169323</c:v>
                </c:pt>
                <c:pt idx="5">
                  <c:v>0.2293716056156655</c:v>
                </c:pt>
                <c:pt idx="6">
                  <c:v>0.22024020045090831</c:v>
                </c:pt>
                <c:pt idx="7">
                  <c:v>0.22872555048759996</c:v>
                </c:pt>
                <c:pt idx="8">
                  <c:v>0.22348926176345776</c:v>
                </c:pt>
                <c:pt idx="9">
                  <c:v>0.20833321017941964</c:v>
                </c:pt>
                <c:pt idx="10">
                  <c:v>0.19497480482975102</c:v>
                </c:pt>
                <c:pt idx="11">
                  <c:v>0.18025201554308518</c:v>
                </c:pt>
                <c:pt idx="12">
                  <c:v>0.17050221199087995</c:v>
                </c:pt>
                <c:pt idx="13">
                  <c:v>0.16064521467752643</c:v>
                </c:pt>
                <c:pt idx="14">
                  <c:v>0.16159992124215425</c:v>
                </c:pt>
                <c:pt idx="15">
                  <c:v>0.1637714128719128</c:v>
                </c:pt>
                <c:pt idx="16">
                  <c:v>0.16024805143464804</c:v>
                </c:pt>
              </c:numCache>
            </c:numRef>
          </c:val>
          <c:extLst xmlns:c16r2="http://schemas.microsoft.com/office/drawing/2015/06/chart">
            <c:ext xmlns:c16="http://schemas.microsoft.com/office/drawing/2014/chart" uri="{C3380CC4-5D6E-409C-BE32-E72D297353CC}">
              <c16:uniqueId val="{00000000-EE46-4CF2-A057-0F009A22BC7F}"/>
            </c:ext>
          </c:extLst>
        </c:ser>
        <c:ser>
          <c:idx val="2"/>
          <c:order val="1"/>
          <c:tx>
            <c:strRef>
              <c:f>sens2!$BQ$2</c:f>
              <c:strCache>
                <c:ptCount val="1"/>
                <c:pt idx="0">
                  <c:v>LOW</c:v>
                </c:pt>
              </c:strCache>
            </c:strRef>
          </c:tx>
          <c:spPr>
            <a:solidFill>
              <a:schemeClr val="bg1">
                <a:lumMod val="65000"/>
              </a:schemeClr>
            </a:solidFill>
            <a:ln w="15875">
              <a:noFill/>
            </a:ln>
          </c:spPr>
          <c:cat>
            <c:numRef>
              <c:f>sens2!$BO$3:$BO$19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sens2!$BQ$3:$BQ$19</c:f>
              <c:numCache>
                <c:formatCode>General</c:formatCode>
                <c:ptCount val="17"/>
                <c:pt idx="0">
                  <c:v>-4.8891991994788032E-2</c:v>
                </c:pt>
                <c:pt idx="1">
                  <c:v>-8.605983704556415E-2</c:v>
                </c:pt>
                <c:pt idx="2">
                  <c:v>-0.1183266372241831</c:v>
                </c:pt>
                <c:pt idx="3">
                  <c:v>-0.14988734025279246</c:v>
                </c:pt>
                <c:pt idx="4">
                  <c:v>-0.17843977925887311</c:v>
                </c:pt>
                <c:pt idx="5">
                  <c:v>-0.20350274979196664</c:v>
                </c:pt>
                <c:pt idx="6">
                  <c:v>-0.22546986236646019</c:v>
                </c:pt>
                <c:pt idx="7">
                  <c:v>-0.24324345576206521</c:v>
                </c:pt>
                <c:pt idx="8">
                  <c:v>-0.25932152514317447</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1-EE46-4CF2-A057-0F009A22BC7F}"/>
            </c:ext>
          </c:extLst>
        </c:ser>
        <c:dLbls>
          <c:showLegendKey val="0"/>
          <c:showVal val="0"/>
          <c:showCatName val="0"/>
          <c:showSerName val="0"/>
          <c:showPercent val="0"/>
          <c:showBubbleSize val="0"/>
        </c:dLbls>
        <c:axId val="980147688"/>
        <c:axId val="980147296"/>
      </c:areaChart>
      <c:lineChart>
        <c:grouping val="standard"/>
        <c:varyColors val="0"/>
        <c:ser>
          <c:idx val="4"/>
          <c:order val="2"/>
          <c:tx>
            <c:strRef>
              <c:f>sens2!$BR$2</c:f>
              <c:strCache>
                <c:ptCount val="1"/>
                <c:pt idx="0">
                  <c:v>MED</c:v>
                </c:pt>
              </c:strCache>
            </c:strRef>
          </c:tx>
          <c:spPr>
            <a:ln w="38100">
              <a:solidFill>
                <a:schemeClr val="accent1">
                  <a:lumMod val="75000"/>
                </a:schemeClr>
              </a:solidFill>
              <a:prstDash val="solid"/>
            </a:ln>
          </c:spPr>
          <c:marker>
            <c:symbol val="none"/>
          </c:marker>
          <c:cat>
            <c:numRef>
              <c:f>sens2!$BO$3:$BO$19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sens2!$BR$3:$BR$19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2-EE46-4CF2-A057-0F009A22BC7F}"/>
            </c:ext>
          </c:extLst>
        </c:ser>
        <c:ser>
          <c:idx val="0"/>
          <c:order val="3"/>
          <c:tx>
            <c:strRef>
              <c:f>sens2!$BS$2</c:f>
              <c:strCache>
                <c:ptCount val="1"/>
                <c:pt idx="0">
                  <c:v>IRFR1(2,7)</c:v>
                </c:pt>
              </c:strCache>
            </c:strRef>
          </c:tx>
          <c:spPr>
            <a:ln w="28575">
              <a:solidFill>
                <a:srgbClr val="C00000"/>
              </a:solidFill>
              <a:prstDash val="sysDot"/>
            </a:ln>
          </c:spPr>
          <c:marker>
            <c:symbol val="none"/>
          </c:marker>
          <c:cat>
            <c:numRef>
              <c:f>sens2!$BO$3:$BO$19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sens2!$BS$3:$BS$19</c:f>
              <c:numCache>
                <c:formatCode>General</c:formatCode>
                <c:ptCount val="17"/>
                <c:pt idx="0">
                  <c:v>8.5588972076039424E-2</c:v>
                </c:pt>
                <c:pt idx="1">
                  <c:v>0.13436580218377533</c:v>
                </c:pt>
                <c:pt idx="2">
                  <c:v>0.21407446875721237</c:v>
                </c:pt>
                <c:pt idx="3">
                  <c:v>0.27083944584899106</c:v>
                </c:pt>
                <c:pt idx="4">
                  <c:v>0.27720845525258569</c:v>
                </c:pt>
                <c:pt idx="5">
                  <c:v>0.26640367917401747</c:v>
                </c:pt>
                <c:pt idx="6">
                  <c:v>0.27016619460218316</c:v>
                </c:pt>
                <c:pt idx="7">
                  <c:v>0.29569599035461241</c:v>
                </c:pt>
                <c:pt idx="8">
                  <c:v>0.30752117964166947</c:v>
                </c:pt>
                <c:pt idx="9">
                  <c:v>0.3074503223104062</c:v>
                </c:pt>
                <c:pt idx="10">
                  <c:v>0.30946174834074325</c:v>
                </c:pt>
                <c:pt idx="11">
                  <c:v>0.30261341164218852</c:v>
                </c:pt>
                <c:pt idx="12">
                  <c:v>0.29321751142539398</c:v>
                </c:pt>
                <c:pt idx="13">
                  <c:v>0.29004233484776082</c:v>
                </c:pt>
                <c:pt idx="14">
                  <c:v>0.29389406793735839</c:v>
                </c:pt>
                <c:pt idx="15">
                  <c:v>0.29432369363806937</c:v>
                </c:pt>
                <c:pt idx="16">
                  <c:v>0.29604214461451528</c:v>
                </c:pt>
              </c:numCache>
            </c:numRef>
          </c:val>
          <c:smooth val="0"/>
          <c:extLst xmlns:c16r2="http://schemas.microsoft.com/office/drawing/2015/06/chart">
            <c:ext xmlns:c16="http://schemas.microsoft.com/office/drawing/2014/chart" uri="{C3380CC4-5D6E-409C-BE32-E72D297353CC}">
              <c16:uniqueId val="{00000003-EE46-4CF2-A057-0F009A22BC7F}"/>
            </c:ext>
          </c:extLst>
        </c:ser>
        <c:ser>
          <c:idx val="3"/>
          <c:order val="4"/>
          <c:tx>
            <c:strRef>
              <c:f>sens2!$BT$2</c:f>
              <c:strCache>
                <c:ptCount val="1"/>
                <c:pt idx="0">
                  <c:v>IRFR1(3,7)</c:v>
                </c:pt>
              </c:strCache>
            </c:strRef>
          </c:tx>
          <c:spPr>
            <a:ln>
              <a:solidFill>
                <a:srgbClr val="C00000"/>
              </a:solidFill>
              <a:prstDash val="sysDot"/>
            </a:ln>
          </c:spPr>
          <c:marker>
            <c:symbol val="none"/>
          </c:marker>
          <c:cat>
            <c:numRef>
              <c:f>sens2!$BO$3:$BO$19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sens2!$BT$3:$BT$19</c:f>
              <c:numCache>
                <c:formatCode>General</c:formatCode>
                <c:ptCount val="17"/>
                <c:pt idx="0">
                  <c:v>3.6951837786403194E-2</c:v>
                </c:pt>
                <c:pt idx="1">
                  <c:v>4.8272817113550699E-2</c:v>
                </c:pt>
                <c:pt idx="2">
                  <c:v>9.3697835688831874E-2</c:v>
                </c:pt>
                <c:pt idx="3">
                  <c:v>0.11732742351919644</c:v>
                </c:pt>
                <c:pt idx="4">
                  <c:v>9.0442513127951901E-2</c:v>
                </c:pt>
                <c:pt idx="5">
                  <c:v>5.2516375381969231E-2</c:v>
                </c:pt>
                <c:pt idx="6">
                  <c:v>2.8748375727674989E-2</c:v>
                </c:pt>
                <c:pt idx="7">
                  <c:v>2.943502291183666E-2</c:v>
                </c:pt>
                <c:pt idx="8">
                  <c:v>2.1008435895996328E-2</c:v>
                </c:pt>
                <c:pt idx="9">
                  <c:v>6.8074144444650979E-3</c:v>
                </c:pt>
                <c:pt idx="10">
                  <c:v>-4.39632601686866E-3</c:v>
                </c:pt>
                <c:pt idx="11">
                  <c:v>-2.3274505969805754E-2</c:v>
                </c:pt>
                <c:pt idx="12">
                  <c:v>-3.8502448779090377E-2</c:v>
                </c:pt>
                <c:pt idx="13">
                  <c:v>-4.691026619017586E-2</c:v>
                </c:pt>
                <c:pt idx="14">
                  <c:v>-4.9069223836210131E-2</c:v>
                </c:pt>
                <c:pt idx="15">
                  <c:v>-5.1929474704287416E-2</c:v>
                </c:pt>
                <c:pt idx="16">
                  <c:v>-5.5158018957518672E-2</c:v>
                </c:pt>
              </c:numCache>
            </c:numRef>
          </c:val>
          <c:smooth val="0"/>
          <c:extLst xmlns:c16r2="http://schemas.microsoft.com/office/drawing/2015/06/chart">
            <c:ext xmlns:c16="http://schemas.microsoft.com/office/drawing/2014/chart" uri="{C3380CC4-5D6E-409C-BE32-E72D297353CC}">
              <c16:uniqueId val="{00000004-EE46-4CF2-A057-0F009A22BC7F}"/>
            </c:ext>
          </c:extLst>
        </c:ser>
        <c:ser>
          <c:idx val="5"/>
          <c:order val="5"/>
          <c:tx>
            <c:strRef>
              <c:f>sens2!$BU$2</c:f>
              <c:strCache>
                <c:ptCount val="1"/>
                <c:pt idx="0">
                  <c:v>IRFR1(6,7)</c:v>
                </c:pt>
              </c:strCache>
            </c:strRef>
          </c:tx>
          <c:spPr>
            <a:ln w="38100">
              <a:solidFill>
                <a:srgbClr val="C00000"/>
              </a:solidFill>
              <a:prstDash val="sysDash"/>
            </a:ln>
          </c:spPr>
          <c:marker>
            <c:symbol val="none"/>
          </c:marker>
          <c:cat>
            <c:numRef>
              <c:f>sens2!$BO$3:$BO$19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sens2!$BU$3:$BU$19</c:f>
              <c:numCache>
                <c:formatCode>General</c:formatCode>
                <c:ptCount val="17"/>
                <c:pt idx="0">
                  <c:v>6.1014561412186162E-2</c:v>
                </c:pt>
                <c:pt idx="1">
                  <c:v>9.0908647954993663E-2</c:v>
                </c:pt>
                <c:pt idx="2">
                  <c:v>0.15281528870255354</c:v>
                </c:pt>
                <c:pt idx="3">
                  <c:v>0.19217741514134171</c:v>
                </c:pt>
                <c:pt idx="4">
                  <c:v>0.18125161011031823</c:v>
                </c:pt>
                <c:pt idx="5">
                  <c:v>0.15713063126307253</c:v>
                </c:pt>
                <c:pt idx="6">
                  <c:v>0.14656695247723872</c:v>
                </c:pt>
                <c:pt idx="7">
                  <c:v>0.15901385020102618</c:v>
                </c:pt>
                <c:pt idx="8">
                  <c:v>0.158276742723822</c:v>
                </c:pt>
                <c:pt idx="9">
                  <c:v>0.15051944521255547</c:v>
                </c:pt>
                <c:pt idx="10">
                  <c:v>0.14430789993193588</c:v>
                </c:pt>
                <c:pt idx="11">
                  <c:v>0.13210600912020351</c:v>
                </c:pt>
                <c:pt idx="12">
                  <c:v>0.11884013500669069</c:v>
                </c:pt>
                <c:pt idx="13">
                  <c:v>0.1136707947111862</c:v>
                </c:pt>
                <c:pt idx="14">
                  <c:v>0.11413880815588663</c:v>
                </c:pt>
                <c:pt idx="15">
                  <c:v>0.11357584312936765</c:v>
                </c:pt>
                <c:pt idx="16">
                  <c:v>0.11231755071200472</c:v>
                </c:pt>
              </c:numCache>
            </c:numRef>
          </c:val>
          <c:smooth val="0"/>
          <c:extLst xmlns:c16r2="http://schemas.microsoft.com/office/drawing/2015/06/chart">
            <c:ext xmlns:c16="http://schemas.microsoft.com/office/drawing/2014/chart" uri="{C3380CC4-5D6E-409C-BE32-E72D297353CC}">
              <c16:uniqueId val="{00000005-EE46-4CF2-A057-0F009A22BC7F}"/>
            </c:ext>
          </c:extLst>
        </c:ser>
        <c:dLbls>
          <c:showLegendKey val="0"/>
          <c:showVal val="0"/>
          <c:showCatName val="0"/>
          <c:showSerName val="0"/>
          <c:showPercent val="0"/>
          <c:showBubbleSize val="0"/>
        </c:dLbls>
        <c:marker val="1"/>
        <c:smooth val="0"/>
        <c:axId val="980147688"/>
        <c:axId val="980147296"/>
      </c:lineChart>
      <c:catAx>
        <c:axId val="9801476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47296"/>
        <c:crossesAt val="0"/>
        <c:auto val="1"/>
        <c:lblAlgn val="ctr"/>
        <c:lblOffset val="100"/>
        <c:tickLblSkip val="4"/>
        <c:tickMarkSkip val="4"/>
        <c:noMultiLvlLbl val="0"/>
      </c:catAx>
      <c:valAx>
        <c:axId val="980147296"/>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47688"/>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sens2!$CA$2</c:f>
              <c:strCache>
                <c:ptCount val="1"/>
                <c:pt idx="0">
                  <c:v>UPP</c:v>
                </c:pt>
              </c:strCache>
            </c:strRef>
          </c:tx>
          <c:spPr>
            <a:noFill/>
            <a:ln w="15875">
              <a:noFill/>
            </a:ln>
          </c:spPr>
          <c:cat>
            <c:numRef>
              <c:f>sens2!$BZ$3:$BZ$19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sens2!$CA$3:$CA$19</c:f>
              <c:numCache>
                <c:formatCode>General</c:formatCode>
                <c:ptCount val="17"/>
                <c:pt idx="0">
                  <c:v>6.902576768250083E-3</c:v>
                </c:pt>
                <c:pt idx="1">
                  <c:v>-5.1983166947454668E-2</c:v>
                </c:pt>
                <c:pt idx="2">
                  <c:v>-9.7201375548938235E-2</c:v>
                </c:pt>
                <c:pt idx="3">
                  <c:v>-0.15379798480585402</c:v>
                </c:pt>
                <c:pt idx="4">
                  <c:v>-0.19200841882004505</c:v>
                </c:pt>
                <c:pt idx="5">
                  <c:v>-0.18682634355723307</c:v>
                </c:pt>
                <c:pt idx="6">
                  <c:v>-0.16039286842406608</c:v>
                </c:pt>
                <c:pt idx="7">
                  <c:v>-0.13485994266890106</c:v>
                </c:pt>
                <c:pt idx="8">
                  <c:v>-8.6448407757857615E-2</c:v>
                </c:pt>
                <c:pt idx="9">
                  <c:v>-4.7299624547982103E-2</c:v>
                </c:pt>
                <c:pt idx="10">
                  <c:v>-2.509267425927772E-2</c:v>
                </c:pt>
                <c:pt idx="11">
                  <c:v>8.5170018584216616E-3</c:v>
                </c:pt>
                <c:pt idx="12">
                  <c:v>2.8803758510089459E-2</c:v>
                </c:pt>
                <c:pt idx="13">
                  <c:v>4.0405972912593749E-2</c:v>
                </c:pt>
                <c:pt idx="14">
                  <c:v>5.3107010063490452E-2</c:v>
                </c:pt>
                <c:pt idx="15">
                  <c:v>4.9306768069634944E-2</c:v>
                </c:pt>
                <c:pt idx="16">
                  <c:v>4.6521972300548796E-2</c:v>
                </c:pt>
              </c:numCache>
            </c:numRef>
          </c:val>
          <c:extLst xmlns:c16r2="http://schemas.microsoft.com/office/drawing/2015/06/chart">
            <c:ext xmlns:c16="http://schemas.microsoft.com/office/drawing/2014/chart" uri="{C3380CC4-5D6E-409C-BE32-E72D297353CC}">
              <c16:uniqueId val="{00000000-E204-4C80-9B48-35CB8C3CAD17}"/>
            </c:ext>
          </c:extLst>
        </c:ser>
        <c:ser>
          <c:idx val="2"/>
          <c:order val="1"/>
          <c:tx>
            <c:strRef>
              <c:f>sens2!$CB$2</c:f>
              <c:strCache>
                <c:ptCount val="1"/>
                <c:pt idx="0">
                  <c:v>LOW</c:v>
                </c:pt>
              </c:strCache>
            </c:strRef>
          </c:tx>
          <c:spPr>
            <a:solidFill>
              <a:schemeClr val="bg1">
                <a:lumMod val="65000"/>
              </a:schemeClr>
            </a:solidFill>
            <a:ln w="15875">
              <a:noFill/>
            </a:ln>
          </c:spPr>
          <c:cat>
            <c:numRef>
              <c:f>sens2!$BZ$3:$BZ$19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sens2!$CB$3:$CB$19</c:f>
              <c:numCache>
                <c:formatCode>General</c:formatCode>
                <c:ptCount val="17"/>
                <c:pt idx="0">
                  <c:v>-6.7652985724064266E-2</c:v>
                </c:pt>
                <c:pt idx="1">
                  <c:v>-9.2484444131188809E-2</c:v>
                </c:pt>
                <c:pt idx="2">
                  <c:v>-0.11951576420313273</c:v>
                </c:pt>
                <c:pt idx="3">
                  <c:v>-0.15073322692542593</c:v>
                </c:pt>
                <c:pt idx="4">
                  <c:v>-0.18129023774019803</c:v>
                </c:pt>
                <c:pt idx="5">
                  <c:v>-0.20724179825586533</c:v>
                </c:pt>
                <c:pt idx="6">
                  <c:v>-0.22577482343972705</c:v>
                </c:pt>
                <c:pt idx="7">
                  <c:v>-0.24022815629163446</c:v>
                </c:pt>
                <c:pt idx="8">
                  <c:v>-0.2503183266958226</c:v>
                </c:pt>
                <c:pt idx="9">
                  <c:v>-0.25761039149138831</c:v>
                </c:pt>
                <c:pt idx="10">
                  <c:v>-0.26007943867950822</c:v>
                </c:pt>
                <c:pt idx="11">
                  <c:v>-0.26060169992210436</c:v>
                </c:pt>
                <c:pt idx="12">
                  <c:v>-0.25819025721160055</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1-E204-4C80-9B48-35CB8C3CAD17}"/>
            </c:ext>
          </c:extLst>
        </c:ser>
        <c:dLbls>
          <c:showLegendKey val="0"/>
          <c:showVal val="0"/>
          <c:showCatName val="0"/>
          <c:showSerName val="0"/>
          <c:showPercent val="0"/>
          <c:showBubbleSize val="0"/>
        </c:dLbls>
        <c:axId val="980146512"/>
        <c:axId val="980145728"/>
      </c:areaChart>
      <c:lineChart>
        <c:grouping val="standard"/>
        <c:varyColors val="0"/>
        <c:ser>
          <c:idx val="4"/>
          <c:order val="2"/>
          <c:tx>
            <c:strRef>
              <c:f>sens2!$CC$2</c:f>
              <c:strCache>
                <c:ptCount val="1"/>
                <c:pt idx="0">
                  <c:v>MED</c:v>
                </c:pt>
              </c:strCache>
            </c:strRef>
          </c:tx>
          <c:spPr>
            <a:ln w="38100">
              <a:solidFill>
                <a:schemeClr val="accent1">
                  <a:lumMod val="75000"/>
                </a:schemeClr>
              </a:solidFill>
              <a:prstDash val="solid"/>
            </a:ln>
          </c:spPr>
          <c:marker>
            <c:symbol val="none"/>
          </c:marker>
          <c:cat>
            <c:numRef>
              <c:f>sens2!$BZ$3:$BZ$19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sens2!$CC$3:$CC$19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2-E204-4C80-9B48-35CB8C3CAD17}"/>
            </c:ext>
          </c:extLst>
        </c:ser>
        <c:ser>
          <c:idx val="0"/>
          <c:order val="3"/>
          <c:tx>
            <c:strRef>
              <c:f>sens2!$CD$2</c:f>
              <c:strCache>
                <c:ptCount val="1"/>
                <c:pt idx="0">
                  <c:v>IRFR1(2,8)</c:v>
                </c:pt>
              </c:strCache>
            </c:strRef>
          </c:tx>
          <c:spPr>
            <a:ln w="28575">
              <a:solidFill>
                <a:srgbClr val="C00000"/>
              </a:solidFill>
              <a:prstDash val="sysDot"/>
            </a:ln>
          </c:spPr>
          <c:marker>
            <c:symbol val="none"/>
          </c:marker>
          <c:cat>
            <c:numRef>
              <c:f>sens2!$BZ$3:$BZ$19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sens2!$CD$3:$CD$19</c:f>
              <c:numCache>
                <c:formatCode>General</c:formatCode>
                <c:ptCount val="17"/>
                <c:pt idx="0">
                  <c:v>7.6435677900274013E-4</c:v>
                </c:pt>
                <c:pt idx="1">
                  <c:v>-1.9079821402102445E-2</c:v>
                </c:pt>
                <c:pt idx="2">
                  <c:v>-6.3433094530146103E-2</c:v>
                </c:pt>
                <c:pt idx="3">
                  <c:v>-0.13656711086887788</c:v>
                </c:pt>
                <c:pt idx="4">
                  <c:v>-0.15648191738488293</c:v>
                </c:pt>
                <c:pt idx="5">
                  <c:v>-0.15479270719836252</c:v>
                </c:pt>
                <c:pt idx="6">
                  <c:v>-0.1515937161455157</c:v>
                </c:pt>
                <c:pt idx="7">
                  <c:v>-0.14814196669472524</c:v>
                </c:pt>
                <c:pt idx="8">
                  <c:v>-0.10588161488966842</c:v>
                </c:pt>
                <c:pt idx="9">
                  <c:v>-6.9812785483307799E-2</c:v>
                </c:pt>
                <c:pt idx="10">
                  <c:v>-4.5699793330486196E-2</c:v>
                </c:pt>
                <c:pt idx="11">
                  <c:v>-5.0734275378617206E-3</c:v>
                </c:pt>
                <c:pt idx="12">
                  <c:v>1.6564777797917672E-2</c:v>
                </c:pt>
                <c:pt idx="13">
                  <c:v>2.7638896882158433E-2</c:v>
                </c:pt>
                <c:pt idx="14">
                  <c:v>4.1136306072665225E-2</c:v>
                </c:pt>
                <c:pt idx="15">
                  <c:v>4.0367040542233709E-2</c:v>
                </c:pt>
                <c:pt idx="16">
                  <c:v>3.7389496776425113E-2</c:v>
                </c:pt>
              </c:numCache>
            </c:numRef>
          </c:val>
          <c:smooth val="0"/>
          <c:extLst xmlns:c16r2="http://schemas.microsoft.com/office/drawing/2015/06/chart">
            <c:ext xmlns:c16="http://schemas.microsoft.com/office/drawing/2014/chart" uri="{C3380CC4-5D6E-409C-BE32-E72D297353CC}">
              <c16:uniqueId val="{00000003-E204-4C80-9B48-35CB8C3CAD17}"/>
            </c:ext>
          </c:extLst>
        </c:ser>
        <c:ser>
          <c:idx val="3"/>
          <c:order val="4"/>
          <c:tx>
            <c:strRef>
              <c:f>sens2!$CE$2</c:f>
              <c:strCache>
                <c:ptCount val="1"/>
                <c:pt idx="0">
                  <c:v>IRFR1(3,8)</c:v>
                </c:pt>
              </c:strCache>
            </c:strRef>
          </c:tx>
          <c:spPr>
            <a:ln>
              <a:solidFill>
                <a:srgbClr val="C00000"/>
              </a:solidFill>
              <a:prstDash val="sysDot"/>
            </a:ln>
          </c:spPr>
          <c:marker>
            <c:symbol val="none"/>
          </c:marker>
          <c:cat>
            <c:numRef>
              <c:f>sens2!$BZ$3:$BZ$19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sens2!$CE$3:$CE$19</c:f>
              <c:numCache>
                <c:formatCode>General</c:formatCode>
                <c:ptCount val="17"/>
                <c:pt idx="0">
                  <c:v>-6.6487007024986305E-2</c:v>
                </c:pt>
                <c:pt idx="1">
                  <c:v>-0.11146902976063278</c:v>
                </c:pt>
                <c:pt idx="2">
                  <c:v>-0.18511878907884813</c:v>
                </c:pt>
                <c:pt idx="3">
                  <c:v>-0.29027042976527778</c:v>
                </c:pt>
                <c:pt idx="4">
                  <c:v>-0.34393678998874583</c:v>
                </c:pt>
                <c:pt idx="5">
                  <c:v>-0.37185735660254754</c:v>
                </c:pt>
                <c:pt idx="6">
                  <c:v>-0.39206732261975369</c:v>
                </c:pt>
                <c:pt idx="7">
                  <c:v>-0.40587024280713796</c:v>
                </c:pt>
                <c:pt idx="8">
                  <c:v>-0.37935475782794709</c:v>
                </c:pt>
                <c:pt idx="9">
                  <c:v>-0.35533263010729355</c:v>
                </c:pt>
                <c:pt idx="10">
                  <c:v>-0.33760877269934741</c:v>
                </c:pt>
                <c:pt idx="11">
                  <c:v>-0.30251638501666883</c:v>
                </c:pt>
                <c:pt idx="12">
                  <c:v>-0.28134434585234452</c:v>
                </c:pt>
                <c:pt idx="13">
                  <c:v>-0.26888065813152623</c:v>
                </c:pt>
                <c:pt idx="14">
                  <c:v>-0.25371297649580565</c:v>
                </c:pt>
                <c:pt idx="15">
                  <c:v>-0.25266679525799851</c:v>
                </c:pt>
                <c:pt idx="16">
                  <c:v>-0.25345817387994235</c:v>
                </c:pt>
              </c:numCache>
            </c:numRef>
          </c:val>
          <c:smooth val="0"/>
          <c:extLst xmlns:c16r2="http://schemas.microsoft.com/office/drawing/2015/06/chart">
            <c:ext xmlns:c16="http://schemas.microsoft.com/office/drawing/2014/chart" uri="{C3380CC4-5D6E-409C-BE32-E72D297353CC}">
              <c16:uniqueId val="{00000004-E204-4C80-9B48-35CB8C3CAD17}"/>
            </c:ext>
          </c:extLst>
        </c:ser>
        <c:ser>
          <c:idx val="5"/>
          <c:order val="5"/>
          <c:tx>
            <c:strRef>
              <c:f>sens2!$CF$2</c:f>
              <c:strCache>
                <c:ptCount val="1"/>
                <c:pt idx="0">
                  <c:v>IRFR1(6,8)</c:v>
                </c:pt>
              </c:strCache>
            </c:strRef>
          </c:tx>
          <c:spPr>
            <a:ln w="38100">
              <a:solidFill>
                <a:srgbClr val="C00000"/>
              </a:solidFill>
              <a:prstDash val="sysDash"/>
            </a:ln>
          </c:spPr>
          <c:marker>
            <c:symbol val="none"/>
          </c:marker>
          <c:cat>
            <c:numRef>
              <c:f>sens2!$BZ$3:$BZ$19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sens2!$CF$3:$CF$19</c:f>
              <c:numCache>
                <c:formatCode>General</c:formatCode>
                <c:ptCount val="17"/>
                <c:pt idx="0">
                  <c:v>-3.3206249857658125E-2</c:v>
                </c:pt>
                <c:pt idx="1">
                  <c:v>-6.5568813811771945E-2</c:v>
                </c:pt>
                <c:pt idx="2">
                  <c:v>-0.12425715821268567</c:v>
                </c:pt>
                <c:pt idx="3">
                  <c:v>-0.21264605758027497</c:v>
                </c:pt>
                <c:pt idx="4">
                  <c:v>-0.24638130261110489</c:v>
                </c:pt>
                <c:pt idx="5">
                  <c:v>-0.26007254141056241</c:v>
                </c:pt>
                <c:pt idx="6">
                  <c:v>-0.26679334476872435</c:v>
                </c:pt>
                <c:pt idx="7">
                  <c:v>-0.26914121848467082</c:v>
                </c:pt>
                <c:pt idx="8">
                  <c:v>-0.23665972110365746</c:v>
                </c:pt>
                <c:pt idx="9">
                  <c:v>-0.20413993987811369</c:v>
                </c:pt>
                <c:pt idx="10">
                  <c:v>-0.18335694429801783</c:v>
                </c:pt>
                <c:pt idx="11">
                  <c:v>-0.14435173089057268</c:v>
                </c:pt>
                <c:pt idx="12">
                  <c:v>-0.12264030845035337</c:v>
                </c:pt>
                <c:pt idx="13">
                  <c:v>-0.10943020516128252</c:v>
                </c:pt>
                <c:pt idx="14">
                  <c:v>-9.4896016707403483E-2</c:v>
                </c:pt>
                <c:pt idx="15">
                  <c:v>-9.6147158311450043E-2</c:v>
                </c:pt>
                <c:pt idx="16">
                  <c:v>-9.7574205410791912E-2</c:v>
                </c:pt>
              </c:numCache>
            </c:numRef>
          </c:val>
          <c:smooth val="0"/>
          <c:extLst xmlns:c16r2="http://schemas.microsoft.com/office/drawing/2015/06/chart">
            <c:ext xmlns:c16="http://schemas.microsoft.com/office/drawing/2014/chart" uri="{C3380CC4-5D6E-409C-BE32-E72D297353CC}">
              <c16:uniqueId val="{00000005-E204-4C80-9B48-35CB8C3CAD17}"/>
            </c:ext>
          </c:extLst>
        </c:ser>
        <c:dLbls>
          <c:showLegendKey val="0"/>
          <c:showVal val="0"/>
          <c:showCatName val="0"/>
          <c:showSerName val="0"/>
          <c:showPercent val="0"/>
          <c:showBubbleSize val="0"/>
        </c:dLbls>
        <c:marker val="1"/>
        <c:smooth val="0"/>
        <c:axId val="980146512"/>
        <c:axId val="980145728"/>
      </c:lineChart>
      <c:catAx>
        <c:axId val="9801465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45728"/>
        <c:crossesAt val="0"/>
        <c:auto val="1"/>
        <c:lblAlgn val="ctr"/>
        <c:lblOffset val="100"/>
        <c:tickLblSkip val="4"/>
        <c:tickMarkSkip val="4"/>
        <c:noMultiLvlLbl val="0"/>
      </c:catAx>
      <c:valAx>
        <c:axId val="980145728"/>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014651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sens3!$B$2</c:f>
              <c:strCache>
                <c:ptCount val="1"/>
                <c:pt idx="0">
                  <c:v>UPP</c:v>
                </c:pt>
              </c:strCache>
            </c:strRef>
          </c:tx>
          <c:spPr>
            <a:noFill/>
            <a:ln w="15875">
              <a:noFill/>
            </a:ln>
          </c:spPr>
          <c:cat>
            <c:numRef>
              <c:f>sens3!$A$3:$A$19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sens3!$B$3:$B$19</c:f>
              <c:numCache>
                <c:formatCode>General</c:formatCode>
                <c:ptCount val="17"/>
                <c:pt idx="0">
                  <c:v>-3.9206784484528496</c:v>
                </c:pt>
                <c:pt idx="1">
                  <c:v>0.56072823109150494</c:v>
                </c:pt>
                <c:pt idx="2">
                  <c:v>0.42194875276110572</c:v>
                </c:pt>
                <c:pt idx="3">
                  <c:v>0.38147361848164019</c:v>
                </c:pt>
                <c:pt idx="4">
                  <c:v>0.47444540113232969</c:v>
                </c:pt>
                <c:pt idx="5">
                  <c:v>-0.43834874232686327</c:v>
                </c:pt>
                <c:pt idx="6">
                  <c:v>9.2537541215925154E-2</c:v>
                </c:pt>
                <c:pt idx="7">
                  <c:v>-8.3532734646585977E-2</c:v>
                </c:pt>
                <c:pt idx="8">
                  <c:v>0.31651105528201451</c:v>
                </c:pt>
                <c:pt idx="9">
                  <c:v>0.30377426792245971</c:v>
                </c:pt>
                <c:pt idx="10">
                  <c:v>-5.3087048011598678E-2</c:v>
                </c:pt>
                <c:pt idx="11">
                  <c:v>0.10301282943544879</c:v>
                </c:pt>
                <c:pt idx="12">
                  <c:v>-9.9931821520500647E-2</c:v>
                </c:pt>
                <c:pt idx="13">
                  <c:v>3.8750021324290597E-2</c:v>
                </c:pt>
                <c:pt idx="14">
                  <c:v>7.9500727049519854E-2</c:v>
                </c:pt>
                <c:pt idx="15">
                  <c:v>3.5127100917841325E-2</c:v>
                </c:pt>
                <c:pt idx="16">
                  <c:v>9.3437764592317993E-2</c:v>
                </c:pt>
              </c:numCache>
            </c:numRef>
          </c:val>
          <c:extLst xmlns:c16r2="http://schemas.microsoft.com/office/drawing/2015/06/chart">
            <c:ext xmlns:c16="http://schemas.microsoft.com/office/drawing/2014/chart" uri="{C3380CC4-5D6E-409C-BE32-E72D297353CC}">
              <c16:uniqueId val="{00000000-330A-42A5-9B0D-E0EBBFC12B4B}"/>
            </c:ext>
          </c:extLst>
        </c:ser>
        <c:ser>
          <c:idx val="2"/>
          <c:order val="1"/>
          <c:tx>
            <c:strRef>
              <c:f>sens3!$C$2</c:f>
              <c:strCache>
                <c:ptCount val="1"/>
                <c:pt idx="0">
                  <c:v>LOW</c:v>
                </c:pt>
              </c:strCache>
            </c:strRef>
          </c:tx>
          <c:spPr>
            <a:solidFill>
              <a:schemeClr val="bg1">
                <a:lumMod val="65000"/>
              </a:schemeClr>
            </a:solidFill>
            <a:ln w="15875">
              <a:noFill/>
            </a:ln>
          </c:spPr>
          <c:cat>
            <c:numRef>
              <c:f>sens3!$A$3:$A$19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sens3!$C$3:$C$19</c:f>
              <c:numCache>
                <c:formatCode>General</c:formatCode>
                <c:ptCount val="17"/>
                <c:pt idx="0">
                  <c:v>-0.42115345663456338</c:v>
                </c:pt>
                <c:pt idx="1">
                  <c:v>-0.56858273541336468</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-0.34051295641753382</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1-330A-42A5-9B0D-E0EBBFC12B4B}"/>
            </c:ext>
          </c:extLst>
        </c:ser>
        <c:dLbls>
          <c:showLegendKey val="0"/>
          <c:showVal val="0"/>
          <c:showCatName val="0"/>
          <c:showSerName val="0"/>
          <c:showPercent val="0"/>
          <c:showBubbleSize val="0"/>
        </c:dLbls>
        <c:axId val="980144944"/>
        <c:axId val="980144552"/>
      </c:areaChart>
      <c:lineChart>
        <c:grouping val="standard"/>
        <c:varyColors val="0"/>
        <c:ser>
          <c:idx val="4"/>
          <c:order val="2"/>
          <c:tx>
            <c:strRef>
              <c:f>sens3!$D$2</c:f>
              <c:strCache>
                <c:ptCount val="1"/>
                <c:pt idx="0">
                  <c:v>MED</c:v>
                </c:pt>
              </c:strCache>
            </c:strRef>
          </c:tx>
          <c:spPr>
            <a:ln w="38100">
              <a:solidFill>
                <a:schemeClr val="accent1">
                  <a:lumMod val="75000"/>
                </a:schemeClr>
              </a:solidFill>
              <a:prstDash val="solid"/>
            </a:ln>
          </c:spPr>
          <c:marker>
            <c:symbol val="none"/>
          </c:marker>
          <c:cat>
            <c:numRef>
              <c:f>sens3!$A$3:$A$19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sens3!$D$3:$D$19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2-330A-42A5-9B0D-E0EBBFC12B4B}"/>
            </c:ext>
          </c:extLst>
        </c:ser>
        <c:ser>
          <c:idx val="0"/>
          <c:order val="3"/>
          <c:tx>
            <c:strRef>
              <c:f>sens3!$E$2</c:f>
              <c:strCache>
                <c:ptCount val="1"/>
                <c:pt idx="0">
                  <c:v>IRFR3(2,1)</c:v>
                </c:pt>
              </c:strCache>
            </c:strRef>
          </c:tx>
          <c:spPr>
            <a:ln w="28575">
              <a:solidFill>
                <a:srgbClr val="C00000"/>
              </a:solidFill>
              <a:prstDash val="sysDot"/>
            </a:ln>
          </c:spPr>
          <c:marker>
            <c:symbol val="none"/>
          </c:marker>
          <c:cat>
            <c:numRef>
              <c:f>sens3!$A$3:$A$19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sens3!$E$3:$E$19</c:f>
              <c:numCache>
                <c:formatCode>General</c:formatCode>
                <c:ptCount val="17"/>
                <c:pt idx="0">
                  <c:v>-4.0045152757331817</c:v>
                </c:pt>
                <c:pt idx="1">
                  <c:v>0.57943202083855416</c:v>
                </c:pt>
                <c:pt idx="2">
                  <c:v>0.47943300434332564</c:v>
                </c:pt>
                <c:pt idx="3">
                  <c:v>0.38924715511477476</c:v>
                </c:pt>
                <c:pt idx="4">
                  <c:v>0.54404446831349507</c:v>
                </c:pt>
                <c:pt idx="5">
                  <c:v>-0.40895188725743925</c:v>
                </c:pt>
                <c:pt idx="6">
                  <c:v>0.15864783978825292</c:v>
                </c:pt>
                <c:pt idx="7">
                  <c:v>5.4031095153166134E-2</c:v>
                </c:pt>
                <c:pt idx="8">
                  <c:v>0.37459453926437186</c:v>
                </c:pt>
                <c:pt idx="9">
                  <c:v>0.41344634387526691</c:v>
                </c:pt>
                <c:pt idx="10">
                  <c:v>1.5044589863471105E-3</c:v>
                </c:pt>
                <c:pt idx="11">
                  <c:v>0.20667384339258554</c:v>
                </c:pt>
                <c:pt idx="12">
                  <c:v>1.8872225516649341E-2</c:v>
                </c:pt>
                <c:pt idx="13">
                  <c:v>5.5796310092808554E-2</c:v>
                </c:pt>
                <c:pt idx="14">
                  <c:v>0.18413301222458395</c:v>
                </c:pt>
                <c:pt idx="15">
                  <c:v>9.3881653660095987E-2</c:v>
                </c:pt>
                <c:pt idx="16">
                  <c:v>0.12986737765063044</c:v>
                </c:pt>
              </c:numCache>
            </c:numRef>
          </c:val>
          <c:smooth val="0"/>
          <c:extLst xmlns:c16r2="http://schemas.microsoft.com/office/drawing/2015/06/chart">
            <c:ext xmlns:c16="http://schemas.microsoft.com/office/drawing/2014/chart" uri="{C3380CC4-5D6E-409C-BE32-E72D297353CC}">
              <c16:uniqueId val="{00000003-330A-42A5-9B0D-E0EBBFC12B4B}"/>
            </c:ext>
          </c:extLst>
        </c:ser>
        <c:ser>
          <c:idx val="3"/>
          <c:order val="4"/>
          <c:tx>
            <c:strRef>
              <c:f>sens3!$F$2</c:f>
              <c:strCache>
                <c:ptCount val="1"/>
                <c:pt idx="0">
                  <c:v>IRFR3(3,1)</c:v>
                </c:pt>
              </c:strCache>
            </c:strRef>
          </c:tx>
          <c:spPr>
            <a:ln>
              <a:solidFill>
                <a:srgbClr val="C00000"/>
              </a:solidFill>
              <a:prstDash val="sysDot"/>
            </a:ln>
          </c:spPr>
          <c:marker>
            <c:symbol val="none"/>
          </c:marker>
          <c:cat>
            <c:numRef>
              <c:f>sens3!$A$3:$A$19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sens3!$F$3:$F$19</c:f>
              <c:numCache>
                <c:formatCode>General</c:formatCode>
                <c:ptCount val="17"/>
                <c:pt idx="0">
                  <c:v>-4.4347805178630173</c:v>
                </c:pt>
                <c:pt idx="1">
                  <c:v>1.0505534848287285E-3</c:v>
                </c:pt>
                <c:pt idx="2">
                  <c:v>-0.10922480148491277</c:v>
                </c:pt>
                <c:pt idx="3">
                  <c:v>-0.22445021497284981</c:v>
                </c:pt>
                <c:pt idx="4">
                  <c:v>-9.126906785696276E-2</c:v>
                </c:pt>
                <c:pt idx="5">
                  <c:v>-1.0370713418924671</c:v>
                </c:pt>
                <c:pt idx="6">
                  <c:v>-0.36671477635557159</c:v>
                </c:pt>
                <c:pt idx="7">
                  <c:v>-0.45273053454654133</c:v>
                </c:pt>
                <c:pt idx="8">
                  <c:v>-0.10621022050888546</c:v>
                </c:pt>
                <c:pt idx="9">
                  <c:v>-5.0409871696522938E-2</c:v>
                </c:pt>
                <c:pt idx="10">
                  <c:v>-0.42310323378316234</c:v>
                </c:pt>
                <c:pt idx="11">
                  <c:v>-0.18149850028158829</c:v>
                </c:pt>
                <c:pt idx="12">
                  <c:v>-0.33860114346998382</c:v>
                </c:pt>
                <c:pt idx="13">
                  <c:v>-0.28754765531987031</c:v>
                </c:pt>
                <c:pt idx="14">
                  <c:v>-0.13144539916164794</c:v>
                </c:pt>
                <c:pt idx="15">
                  <c:v>-0.20418022269678357</c:v>
                </c:pt>
                <c:pt idx="16">
                  <c:v>-0.15111278759232499</c:v>
                </c:pt>
              </c:numCache>
            </c:numRef>
          </c:val>
          <c:smooth val="0"/>
          <c:extLst xmlns:c16r2="http://schemas.microsoft.com/office/drawing/2015/06/chart">
            <c:ext xmlns:c16="http://schemas.microsoft.com/office/drawing/2014/chart" uri="{C3380CC4-5D6E-409C-BE32-E72D297353CC}">
              <c16:uniqueId val="{00000004-330A-42A5-9B0D-E0EBBFC12B4B}"/>
            </c:ext>
          </c:extLst>
        </c:ser>
        <c:ser>
          <c:idx val="5"/>
          <c:order val="5"/>
          <c:tx>
            <c:strRef>
              <c:f>sens3!$G$2</c:f>
              <c:strCache>
                <c:ptCount val="1"/>
                <c:pt idx="0">
                  <c:v>IRFR3(6,1)</c:v>
                </c:pt>
              </c:strCache>
            </c:strRef>
          </c:tx>
          <c:spPr>
            <a:ln w="38100">
              <a:solidFill>
                <a:srgbClr val="C00000"/>
              </a:solidFill>
              <a:prstDash val="sysDash"/>
            </a:ln>
          </c:spPr>
          <c:marker>
            <c:symbol val="none"/>
          </c:marker>
          <c:cat>
            <c:numRef>
              <c:f>sens3!$A$3:$A$19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sens3!$G$3:$G$19</c:f>
              <c:numCache>
                <c:formatCode>General</c:formatCode>
                <c:ptCount val="17"/>
                <c:pt idx="0">
                  <c:v>-4.2105974813029858</c:v>
                </c:pt>
                <c:pt idx="1">
                  <c:v>0.28633537163466022</c:v>
                </c:pt>
                <c:pt idx="2">
                  <c:v>0.18729276228294839</c:v>
                </c:pt>
                <c:pt idx="3">
                  <c:v>8.033818532269292E-2</c:v>
                </c:pt>
                <c:pt idx="4">
                  <c:v>0.21698563872704651</c:v>
                </c:pt>
                <c:pt idx="5">
                  <c:v>-0.71714020210107388</c:v>
                </c:pt>
                <c:pt idx="6">
                  <c:v>-0.10404319801236576</c:v>
                </c:pt>
                <c:pt idx="7">
                  <c:v>-0.20141724825380997</c:v>
                </c:pt>
                <c:pt idx="8">
                  <c:v>0.14057301356095281</c:v>
                </c:pt>
                <c:pt idx="9">
                  <c:v>0.17926359568314446</c:v>
                </c:pt>
                <c:pt idx="10">
                  <c:v>-0.20319814435856592</c:v>
                </c:pt>
                <c:pt idx="11">
                  <c:v>1.6081819575276778E-2</c:v>
                </c:pt>
                <c:pt idx="12">
                  <c:v>-0.15627557056526958</c:v>
                </c:pt>
                <c:pt idx="13">
                  <c:v>-0.11250369402890058</c:v>
                </c:pt>
                <c:pt idx="14">
                  <c:v>2.3497763885228368E-2</c:v>
                </c:pt>
                <c:pt idx="15">
                  <c:v>-5.6805397128194206E-2</c:v>
                </c:pt>
                <c:pt idx="16">
                  <c:v>-1.0382538304931159E-2</c:v>
                </c:pt>
              </c:numCache>
            </c:numRef>
          </c:val>
          <c:smooth val="0"/>
          <c:extLst xmlns:c16r2="http://schemas.microsoft.com/office/drawing/2015/06/chart">
            <c:ext xmlns:c16="http://schemas.microsoft.com/office/drawing/2014/chart" uri="{C3380CC4-5D6E-409C-BE32-E72D297353CC}">
              <c16:uniqueId val="{00000005-330A-42A5-9B0D-E0EBBFC12B4B}"/>
            </c:ext>
          </c:extLst>
        </c:ser>
        <c:dLbls>
          <c:showLegendKey val="0"/>
          <c:showVal val="0"/>
          <c:showCatName val="0"/>
          <c:showSerName val="0"/>
          <c:showPercent val="0"/>
          <c:showBubbleSize val="0"/>
        </c:dLbls>
        <c:marker val="1"/>
        <c:smooth val="0"/>
        <c:axId val="980144944"/>
        <c:axId val="980144552"/>
      </c:lineChart>
      <c:catAx>
        <c:axId val="98014494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0144552"/>
        <c:crossesAt val="0"/>
        <c:auto val="1"/>
        <c:lblAlgn val="ctr"/>
        <c:lblOffset val="100"/>
        <c:tickLblSkip val="4"/>
        <c:tickMarkSkip val="4"/>
        <c:noMultiLvlLbl val="0"/>
      </c:catAx>
      <c:valAx>
        <c:axId val="980144552"/>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98014494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sens3!$AT$2</c:f>
              <c:strCache>
                <c:ptCount val="1"/>
                <c:pt idx="0">
                  <c:v>UPP</c:v>
                </c:pt>
              </c:strCache>
            </c:strRef>
          </c:tx>
          <c:spPr>
            <a:noFill/>
            <a:ln w="15875">
              <a:noFill/>
            </a:ln>
          </c:spPr>
          <c:cat>
            <c:numRef>
              <c:f>sens3!$AS$3:$AS$19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sens3!$AT$3:$AT$19</c:f>
              <c:numCache>
                <c:formatCode>General</c:formatCode>
                <c:ptCount val="17"/>
                <c:pt idx="0">
                  <c:v>1.3147211331777007</c:v>
                </c:pt>
                <c:pt idx="1">
                  <c:v>2.1598370108482472</c:v>
                </c:pt>
                <c:pt idx="2">
                  <c:v>1.8119569755479024</c:v>
                </c:pt>
                <c:pt idx="3">
                  <c:v>1.9058681151986137</c:v>
                </c:pt>
                <c:pt idx="4">
                  <c:v>0.84014006053447621</c:v>
                </c:pt>
                <c:pt idx="5">
                  <c:v>0.22669268489479333</c:v>
                </c:pt>
                <c:pt idx="6">
                  <c:v>0.39896486757857241</c:v>
                </c:pt>
                <c:pt idx="7">
                  <c:v>0.33100123884672433</c:v>
                </c:pt>
                <c:pt idx="8">
                  <c:v>0.23259421018224635</c:v>
                </c:pt>
                <c:pt idx="9">
                  <c:v>-2.051882532735257E-2</c:v>
                </c:pt>
                <c:pt idx="10">
                  <c:v>3.9008128436124785E-3</c:v>
                </c:pt>
                <c:pt idx="11">
                  <c:v>-3.2325892674425837E-2</c:v>
                </c:pt>
                <c:pt idx="12">
                  <c:v>2.5181825888790726E-2</c:v>
                </c:pt>
                <c:pt idx="13">
                  <c:v>0.23368920069917742</c:v>
                </c:pt>
                <c:pt idx="14">
                  <c:v>0.21659278406604723</c:v>
                </c:pt>
                <c:pt idx="15">
                  <c:v>0.24291315686456938</c:v>
                </c:pt>
                <c:pt idx="16">
                  <c:v>0.21774435551817686</c:v>
                </c:pt>
              </c:numCache>
            </c:numRef>
          </c:val>
          <c:extLst xmlns:c16r2="http://schemas.microsoft.com/office/drawing/2015/06/chart">
            <c:ext xmlns:c16="http://schemas.microsoft.com/office/drawing/2014/chart" uri="{C3380CC4-5D6E-409C-BE32-E72D297353CC}">
              <c16:uniqueId val="{00000000-2950-4D5A-92E2-7C313C06BFBB}"/>
            </c:ext>
          </c:extLst>
        </c:ser>
        <c:ser>
          <c:idx val="2"/>
          <c:order val="1"/>
          <c:tx>
            <c:strRef>
              <c:f>sens3!$AU$2</c:f>
              <c:strCache>
                <c:ptCount val="1"/>
                <c:pt idx="0">
                  <c:v>LOW</c:v>
                </c:pt>
              </c:strCache>
            </c:strRef>
          </c:tx>
          <c:spPr>
            <a:solidFill>
              <a:schemeClr val="bg1">
                <a:lumMod val="65000"/>
              </a:schemeClr>
            </a:solidFill>
            <a:ln w="15875">
              <a:noFill/>
            </a:ln>
          </c:spPr>
          <c:cat>
            <c:numRef>
              <c:f>sens3!$AS$3:$AS$19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sens3!$AU$3:$AU$19</c:f>
              <c:numCache>
                <c:formatCode>General</c:formatCode>
                <c:ptCount val="17"/>
                <c:pt idx="0">
                  <c:v>-0.64059829612886232</c:v>
                </c:pt>
                <c:pt idx="1">
                  <c:v>-0.96871408633798128</c:v>
                </c:pt>
                <c:pt idx="2">
                  <c:v>-1.1574078964408121</c:v>
                </c:pt>
                <c:pt idx="3">
                  <c:v>-1.2702912963224198</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-1.1614506107531544</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1-2950-4D5A-92E2-7C313C06BFBB}"/>
            </c:ext>
          </c:extLst>
        </c:ser>
        <c:dLbls>
          <c:showLegendKey val="0"/>
          <c:showVal val="0"/>
          <c:showCatName val="0"/>
          <c:showSerName val="0"/>
          <c:showPercent val="0"/>
          <c:showBubbleSize val="0"/>
        </c:dLbls>
        <c:axId val="1086650616"/>
        <c:axId val="1086652184"/>
      </c:areaChart>
      <c:lineChart>
        <c:grouping val="standard"/>
        <c:varyColors val="0"/>
        <c:ser>
          <c:idx val="4"/>
          <c:order val="2"/>
          <c:tx>
            <c:strRef>
              <c:f>sens3!$AV$2</c:f>
              <c:strCache>
                <c:ptCount val="1"/>
                <c:pt idx="0">
                  <c:v>MED</c:v>
                </c:pt>
              </c:strCache>
            </c:strRef>
          </c:tx>
          <c:spPr>
            <a:ln w="38100">
              <a:solidFill>
                <a:schemeClr val="accent1">
                  <a:lumMod val="75000"/>
                </a:schemeClr>
              </a:solidFill>
              <a:prstDash val="solid"/>
            </a:ln>
          </c:spPr>
          <c:marker>
            <c:symbol val="none"/>
          </c:marker>
          <c:cat>
            <c:numRef>
              <c:f>sens3!$AS$3:$AS$19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sens3!$AV$3:$AV$19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2-2950-4D5A-92E2-7C313C06BFBB}"/>
            </c:ext>
          </c:extLst>
        </c:ser>
        <c:ser>
          <c:idx val="0"/>
          <c:order val="3"/>
          <c:tx>
            <c:strRef>
              <c:f>sens3!$AW$2</c:f>
              <c:strCache>
                <c:ptCount val="1"/>
                <c:pt idx="0">
                  <c:v>IRFR3(2,5)</c:v>
                </c:pt>
              </c:strCache>
            </c:strRef>
          </c:tx>
          <c:spPr>
            <a:ln w="28575">
              <a:solidFill>
                <a:srgbClr val="C00000"/>
              </a:solidFill>
              <a:prstDash val="sysDot"/>
            </a:ln>
          </c:spPr>
          <c:marker>
            <c:symbol val="none"/>
          </c:marker>
          <c:cat>
            <c:numRef>
              <c:f>sens3!$AS$3:$AS$19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sens3!$AW$3:$AW$19</c:f>
              <c:numCache>
                <c:formatCode>General</c:formatCode>
                <c:ptCount val="17"/>
                <c:pt idx="0">
                  <c:v>2.0102061885232376</c:v>
                </c:pt>
                <c:pt idx="1">
                  <c:v>3.4019167594120949</c:v>
                </c:pt>
                <c:pt idx="2">
                  <c:v>3.4379193953831906</c:v>
                </c:pt>
                <c:pt idx="3">
                  <c:v>3.8395172445878294</c:v>
                </c:pt>
                <c:pt idx="4">
                  <c:v>3.3450065237108593</c:v>
                </c:pt>
                <c:pt idx="5">
                  <c:v>2.3431847870571603</c:v>
                </c:pt>
                <c:pt idx="6">
                  <c:v>2.1550314254605247</c:v>
                </c:pt>
                <c:pt idx="7">
                  <c:v>1.8071891893607059</c:v>
                </c:pt>
                <c:pt idx="8">
                  <c:v>1.2597946539953211</c:v>
                </c:pt>
                <c:pt idx="9">
                  <c:v>0.879630479562583</c:v>
                </c:pt>
                <c:pt idx="10">
                  <c:v>0.68442330848785526</c:v>
                </c:pt>
                <c:pt idx="11">
                  <c:v>0.49957862530810643</c:v>
                </c:pt>
                <c:pt idx="12">
                  <c:v>0.4552969244928492</c:v>
                </c:pt>
                <c:pt idx="13">
                  <c:v>0.59328459813138779</c:v>
                </c:pt>
                <c:pt idx="14">
                  <c:v>0.68292763539196022</c:v>
                </c:pt>
                <c:pt idx="15">
                  <c:v>0.70042924862325795</c:v>
                </c:pt>
                <c:pt idx="16">
                  <c:v>0.7444471396413791</c:v>
                </c:pt>
              </c:numCache>
            </c:numRef>
          </c:val>
          <c:smooth val="0"/>
          <c:extLst xmlns:c16r2="http://schemas.microsoft.com/office/drawing/2015/06/chart">
            <c:ext xmlns:c16="http://schemas.microsoft.com/office/drawing/2014/chart" uri="{C3380CC4-5D6E-409C-BE32-E72D297353CC}">
              <c16:uniqueId val="{00000003-2950-4D5A-92E2-7C313C06BFBB}"/>
            </c:ext>
          </c:extLst>
        </c:ser>
        <c:ser>
          <c:idx val="3"/>
          <c:order val="4"/>
          <c:tx>
            <c:strRef>
              <c:f>sens3!$AX$2</c:f>
              <c:strCache>
                <c:ptCount val="1"/>
                <c:pt idx="0">
                  <c:v>IRFR3(3,5)</c:v>
                </c:pt>
              </c:strCache>
            </c:strRef>
          </c:tx>
          <c:spPr>
            <a:ln>
              <a:solidFill>
                <a:srgbClr val="C00000"/>
              </a:solidFill>
              <a:prstDash val="sysDot"/>
            </a:ln>
          </c:spPr>
          <c:marker>
            <c:symbol val="none"/>
          </c:marker>
          <c:cat>
            <c:numRef>
              <c:f>sens3!$AS$3:$AS$19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sens3!$AX$3:$AX$19</c:f>
              <c:numCache>
                <c:formatCode>General</c:formatCode>
                <c:ptCount val="17"/>
                <c:pt idx="0">
                  <c:v>1.2197557999759108</c:v>
                </c:pt>
                <c:pt idx="1">
                  <c:v>2.0431821562643075</c:v>
                </c:pt>
                <c:pt idx="2">
                  <c:v>1.7165807579450525</c:v>
                </c:pt>
                <c:pt idx="3">
                  <c:v>1.8591917173149144</c:v>
                </c:pt>
                <c:pt idx="4">
                  <c:v>1.2109271129598391</c:v>
                </c:pt>
                <c:pt idx="5">
                  <c:v>0.16493343553284573</c:v>
                </c:pt>
                <c:pt idx="6">
                  <c:v>1.6519667558113644E-2</c:v>
                </c:pt>
                <c:pt idx="7">
                  <c:v>-0.26023825130084838</c:v>
                </c:pt>
                <c:pt idx="8">
                  <c:v>-0.73420146664835562</c:v>
                </c:pt>
                <c:pt idx="9">
                  <c:v>-1.0128960893551213</c:v>
                </c:pt>
                <c:pt idx="10">
                  <c:v>-1.1587098537714917</c:v>
                </c:pt>
                <c:pt idx="11">
                  <c:v>-1.2582303469927041</c:v>
                </c:pt>
                <c:pt idx="12">
                  <c:v>-1.2787002242248182</c:v>
                </c:pt>
                <c:pt idx="13">
                  <c:v>-1.0852428926761153</c:v>
                </c:pt>
                <c:pt idx="14">
                  <c:v>-0.94087653425543039</c:v>
                </c:pt>
                <c:pt idx="15">
                  <c:v>-0.88497076861563728</c:v>
                </c:pt>
                <c:pt idx="16">
                  <c:v>-0.79587452610041576</c:v>
                </c:pt>
              </c:numCache>
            </c:numRef>
          </c:val>
          <c:smooth val="0"/>
          <c:extLst xmlns:c16r2="http://schemas.microsoft.com/office/drawing/2015/06/chart">
            <c:ext xmlns:c16="http://schemas.microsoft.com/office/drawing/2014/chart" uri="{C3380CC4-5D6E-409C-BE32-E72D297353CC}">
              <c16:uniqueId val="{00000004-2950-4D5A-92E2-7C313C06BFBB}"/>
            </c:ext>
          </c:extLst>
        </c:ser>
        <c:ser>
          <c:idx val="5"/>
          <c:order val="5"/>
          <c:tx>
            <c:strRef>
              <c:f>sens3!$AY$2</c:f>
              <c:strCache>
                <c:ptCount val="1"/>
                <c:pt idx="0">
                  <c:v>IRFR3(6,5)</c:v>
                </c:pt>
              </c:strCache>
            </c:strRef>
          </c:tx>
          <c:spPr>
            <a:ln w="38100">
              <a:solidFill>
                <a:srgbClr val="C00000"/>
              </a:solidFill>
              <a:prstDash val="sysDash"/>
            </a:ln>
          </c:spPr>
          <c:marker>
            <c:symbol val="none"/>
          </c:marker>
          <c:cat>
            <c:numRef>
              <c:f>sens3!$AS$3:$AS$19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sens3!$AY$3:$AY$19</c:f>
              <c:numCache>
                <c:formatCode>General</c:formatCode>
                <c:ptCount val="17"/>
                <c:pt idx="0">
                  <c:v>1.6082505859160761</c:v>
                </c:pt>
                <c:pt idx="1">
                  <c:v>2.7066600173694373</c:v>
                </c:pt>
                <c:pt idx="2">
                  <c:v>2.5634110401423604</c:v>
                </c:pt>
                <c:pt idx="3">
                  <c:v>2.8247682882047442</c:v>
                </c:pt>
                <c:pt idx="4">
                  <c:v>2.2315147232135479</c:v>
                </c:pt>
                <c:pt idx="5">
                  <c:v>1.2275408654149347</c:v>
                </c:pt>
                <c:pt idx="6">
                  <c:v>1.0532274363577343</c:v>
                </c:pt>
                <c:pt idx="7">
                  <c:v>0.74571541545839448</c:v>
                </c:pt>
                <c:pt idx="8">
                  <c:v>0.24233402839314105</c:v>
                </c:pt>
                <c:pt idx="9">
                  <c:v>-9.1576019952472124E-2</c:v>
                </c:pt>
                <c:pt idx="10">
                  <c:v>-0.24962028533814026</c:v>
                </c:pt>
                <c:pt idx="11">
                  <c:v>-0.39132538809701101</c:v>
                </c:pt>
                <c:pt idx="12">
                  <c:v>-0.40390601046314256</c:v>
                </c:pt>
                <c:pt idx="13">
                  <c:v>-0.24516607674768023</c:v>
                </c:pt>
                <c:pt idx="14">
                  <c:v>-0.14778784837099654</c:v>
                </c:pt>
                <c:pt idx="15">
                  <c:v>-0.10680849899911908</c:v>
                </c:pt>
                <c:pt idx="16">
                  <c:v>-4.3195634511575508E-2</c:v>
                </c:pt>
              </c:numCache>
            </c:numRef>
          </c:val>
          <c:smooth val="0"/>
          <c:extLst xmlns:c16r2="http://schemas.microsoft.com/office/drawing/2015/06/chart">
            <c:ext xmlns:c16="http://schemas.microsoft.com/office/drawing/2014/chart" uri="{C3380CC4-5D6E-409C-BE32-E72D297353CC}">
              <c16:uniqueId val="{00000005-2950-4D5A-92E2-7C313C06BFBB}"/>
            </c:ext>
          </c:extLst>
        </c:ser>
        <c:dLbls>
          <c:showLegendKey val="0"/>
          <c:showVal val="0"/>
          <c:showCatName val="0"/>
          <c:showSerName val="0"/>
          <c:showPercent val="0"/>
          <c:showBubbleSize val="0"/>
        </c:dLbls>
        <c:marker val="1"/>
        <c:smooth val="0"/>
        <c:axId val="1086650616"/>
        <c:axId val="1086652184"/>
      </c:lineChart>
      <c:catAx>
        <c:axId val="108665061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086652184"/>
        <c:crossesAt val="0"/>
        <c:auto val="1"/>
        <c:lblAlgn val="ctr"/>
        <c:lblOffset val="100"/>
        <c:tickLblSkip val="4"/>
        <c:tickMarkSkip val="4"/>
        <c:noMultiLvlLbl val="0"/>
      </c:catAx>
      <c:valAx>
        <c:axId val="1086652184"/>
        <c:scaling>
          <c:orientation val="minMax"/>
          <c:max val="4"/>
        </c:scaling>
        <c:delete val="0"/>
        <c:axPos val="l"/>
        <c:numFmt formatCode="#,##0.0" sourceLinked="0"/>
        <c:majorTickMark val="out"/>
        <c:minorTickMark val="none"/>
        <c:tickLblPos val="nextTo"/>
        <c:spPr>
          <a:noFill/>
        </c:spPr>
        <c:txPr>
          <a:bodyPr/>
          <a:lstStyle/>
          <a:p>
            <a:pPr>
              <a:defRPr sz="1200"/>
            </a:pPr>
            <a:endParaRPr lang="nl-BE"/>
          </a:p>
        </c:txPr>
        <c:crossAx val="108665061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sens3!$BE$2</c:f>
              <c:strCache>
                <c:ptCount val="1"/>
                <c:pt idx="0">
                  <c:v>UPP</c:v>
                </c:pt>
              </c:strCache>
            </c:strRef>
          </c:tx>
          <c:spPr>
            <a:noFill/>
            <a:ln w="15875">
              <a:noFill/>
            </a:ln>
          </c:spPr>
          <c:cat>
            <c:numRef>
              <c:f>sens3!$BD$3:$BD$19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sens3!$BE$3:$BE$19</c:f>
              <c:numCache>
                <c:formatCode>General</c:formatCode>
                <c:ptCount val="17"/>
                <c:pt idx="0">
                  <c:v>5.4625414414383587E-2</c:v>
                </c:pt>
                <c:pt idx="1">
                  <c:v>4.5332386241328931E-2</c:v>
                </c:pt>
                <c:pt idx="2">
                  <c:v>-6.7424905068332736E-2</c:v>
                </c:pt>
                <c:pt idx="3">
                  <c:v>-0.12492912355536469</c:v>
                </c:pt>
                <c:pt idx="4">
                  <c:v>-0.11250351191181948</c:v>
                </c:pt>
                <c:pt idx="5">
                  <c:v>-0.1707547109216648</c:v>
                </c:pt>
                <c:pt idx="6">
                  <c:v>-0.15180279420201498</c:v>
                </c:pt>
                <c:pt idx="7">
                  <c:v>-0.11134381663628157</c:v>
                </c:pt>
                <c:pt idx="8">
                  <c:v>-7.2952357097916143E-2</c:v>
                </c:pt>
                <c:pt idx="9">
                  <c:v>-3.0585604546158305E-2</c:v>
                </c:pt>
                <c:pt idx="10">
                  <c:v>-2.5453618742212608E-4</c:v>
                </c:pt>
                <c:pt idx="11">
                  <c:v>3.2445886873770161E-2</c:v>
                </c:pt>
                <c:pt idx="12">
                  <c:v>5.3364477338727213E-2</c:v>
                </c:pt>
                <c:pt idx="13">
                  <c:v>7.2049628289033357E-2</c:v>
                </c:pt>
                <c:pt idx="14">
                  <c:v>9.3015197237563699E-2</c:v>
                </c:pt>
                <c:pt idx="15">
                  <c:v>9.4627933937829617E-2</c:v>
                </c:pt>
                <c:pt idx="16">
                  <c:v>8.8476006373895494E-2</c:v>
                </c:pt>
              </c:numCache>
            </c:numRef>
          </c:val>
          <c:extLst xmlns:c16r2="http://schemas.microsoft.com/office/drawing/2015/06/chart">
            <c:ext xmlns:c16="http://schemas.microsoft.com/office/drawing/2014/chart" uri="{C3380CC4-5D6E-409C-BE32-E72D297353CC}">
              <c16:uniqueId val="{00000000-1CF2-4FC6-8F81-F5431236A04E}"/>
            </c:ext>
          </c:extLst>
        </c:ser>
        <c:ser>
          <c:idx val="2"/>
          <c:order val="1"/>
          <c:tx>
            <c:strRef>
              <c:f>sens3!$BF$2</c:f>
              <c:strCache>
                <c:ptCount val="1"/>
                <c:pt idx="0">
                  <c:v>LOW</c:v>
                </c:pt>
              </c:strCache>
            </c:strRef>
          </c:tx>
          <c:spPr>
            <a:solidFill>
              <a:schemeClr val="bg1">
                <a:lumMod val="65000"/>
              </a:schemeClr>
            </a:solidFill>
            <a:ln w="15875">
              <a:noFill/>
            </a:ln>
          </c:spPr>
          <c:cat>
            <c:numRef>
              <c:f>sens3!$BD$3:$BD$19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sens3!$BF$3:$BF$19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1-1CF2-4FC6-8F81-F5431236A04E}"/>
            </c:ext>
          </c:extLst>
        </c:ser>
        <c:dLbls>
          <c:showLegendKey val="0"/>
          <c:showVal val="0"/>
          <c:showCatName val="0"/>
          <c:showSerName val="0"/>
          <c:showPercent val="0"/>
          <c:showBubbleSize val="0"/>
        </c:dLbls>
        <c:axId val="1086653360"/>
        <c:axId val="1086652576"/>
      </c:areaChart>
      <c:lineChart>
        <c:grouping val="standard"/>
        <c:varyColors val="0"/>
        <c:ser>
          <c:idx val="4"/>
          <c:order val="2"/>
          <c:tx>
            <c:strRef>
              <c:f>sens3!$BG$2</c:f>
              <c:strCache>
                <c:ptCount val="1"/>
                <c:pt idx="0">
                  <c:v>MED</c:v>
                </c:pt>
              </c:strCache>
            </c:strRef>
          </c:tx>
          <c:spPr>
            <a:ln w="38100">
              <a:solidFill>
                <a:schemeClr val="accent1">
                  <a:lumMod val="75000"/>
                </a:schemeClr>
              </a:solidFill>
              <a:prstDash val="solid"/>
            </a:ln>
          </c:spPr>
          <c:marker>
            <c:symbol val="none"/>
          </c:marker>
          <c:cat>
            <c:numRef>
              <c:f>sens3!$BD$3:$BD$19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sens3!$BG$3:$BG$19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2-1CF2-4FC6-8F81-F5431236A04E}"/>
            </c:ext>
          </c:extLst>
        </c:ser>
        <c:ser>
          <c:idx val="0"/>
          <c:order val="3"/>
          <c:tx>
            <c:strRef>
              <c:f>sens3!$BH$2</c:f>
              <c:strCache>
                <c:ptCount val="1"/>
                <c:pt idx="0">
                  <c:v>IRFR3(2,6)</c:v>
                </c:pt>
              </c:strCache>
            </c:strRef>
          </c:tx>
          <c:spPr>
            <a:ln w="28575">
              <a:solidFill>
                <a:srgbClr val="C00000"/>
              </a:solidFill>
              <a:prstDash val="sysDot"/>
            </a:ln>
          </c:spPr>
          <c:marker>
            <c:symbol val="none"/>
          </c:marker>
          <c:cat>
            <c:numRef>
              <c:f>sens3!$BD$3:$BD$19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sens3!$BH$3:$BH$19</c:f>
              <c:numCache>
                <c:formatCode>General</c:formatCode>
                <c:ptCount val="17"/>
                <c:pt idx="0">
                  <c:v>5.3725432676295259E-2</c:v>
                </c:pt>
                <c:pt idx="1">
                  <c:v>5.0360557401143639E-2</c:v>
                </c:pt>
                <c:pt idx="2">
                  <c:v>-5.6756494226491386E-2</c:v>
                </c:pt>
                <c:pt idx="3">
                  <c:v>-9.6603746625655074E-2</c:v>
                </c:pt>
                <c:pt idx="4">
                  <c:v>-8.3029723239073469E-2</c:v>
                </c:pt>
                <c:pt idx="5">
                  <c:v>-0.14015640694520817</c:v>
                </c:pt>
                <c:pt idx="6">
                  <c:v>-0.11717801346439743</c:v>
                </c:pt>
                <c:pt idx="7">
                  <c:v>-9.6292183656672511E-2</c:v>
                </c:pt>
                <c:pt idx="8">
                  <c:v>-6.8961181904820229E-2</c:v>
                </c:pt>
                <c:pt idx="9">
                  <c:v>-3.2455801539177993E-2</c:v>
                </c:pt>
                <c:pt idx="10">
                  <c:v>-6.3768451652486029E-3</c:v>
                </c:pt>
                <c:pt idx="11">
                  <c:v>3.5438349174924916E-2</c:v>
                </c:pt>
                <c:pt idx="12">
                  <c:v>6.5456649903590958E-2</c:v>
                </c:pt>
                <c:pt idx="13">
                  <c:v>8.9966998879629681E-2</c:v>
                </c:pt>
                <c:pt idx="14">
                  <c:v>0.1190702069446789</c:v>
                </c:pt>
                <c:pt idx="15">
                  <c:v>0.13135097241762625</c:v>
                </c:pt>
                <c:pt idx="16">
                  <c:v>0.13477049576055336</c:v>
                </c:pt>
              </c:numCache>
            </c:numRef>
          </c:val>
          <c:smooth val="0"/>
          <c:extLst xmlns:c16r2="http://schemas.microsoft.com/office/drawing/2015/06/chart">
            <c:ext xmlns:c16="http://schemas.microsoft.com/office/drawing/2014/chart" uri="{C3380CC4-5D6E-409C-BE32-E72D297353CC}">
              <c16:uniqueId val="{00000003-1CF2-4FC6-8F81-F5431236A04E}"/>
            </c:ext>
          </c:extLst>
        </c:ser>
        <c:ser>
          <c:idx val="3"/>
          <c:order val="4"/>
          <c:tx>
            <c:strRef>
              <c:f>sens3!$BI$2</c:f>
              <c:strCache>
                <c:ptCount val="1"/>
                <c:pt idx="0">
                  <c:v>IRFR3(3,6)</c:v>
                </c:pt>
              </c:strCache>
            </c:strRef>
          </c:tx>
          <c:spPr>
            <a:ln>
              <a:solidFill>
                <a:srgbClr val="C00000"/>
              </a:solidFill>
              <a:prstDash val="sysDot"/>
            </a:ln>
          </c:spPr>
          <c:marker>
            <c:symbol val="none"/>
          </c:marker>
          <c:cat>
            <c:numRef>
              <c:f>sens3!$BD$3:$BD$19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sens3!$BI$3:$BI$19</c:f>
              <c:numCache>
                <c:formatCode>General</c:formatCode>
                <c:ptCount val="17"/>
                <c:pt idx="0">
                  <c:v>-2.5831192838501618E-2</c:v>
                </c:pt>
                <c:pt idx="1">
                  <c:v>-6.5989087042971628E-2</c:v>
                </c:pt>
                <c:pt idx="2">
                  <c:v>-0.2063477033322208</c:v>
                </c:pt>
                <c:pt idx="3">
                  <c:v>-0.26909106873314637</c:v>
                </c:pt>
                <c:pt idx="4">
                  <c:v>-0.28173516365727241</c:v>
                </c:pt>
                <c:pt idx="5">
                  <c:v>-0.35696068685081023</c:v>
                </c:pt>
                <c:pt idx="6">
                  <c:v>-0.34992972288859953</c:v>
                </c:pt>
                <c:pt idx="7">
                  <c:v>-0.33908678581631241</c:v>
                </c:pt>
                <c:pt idx="8">
                  <c:v>-0.32176456534390729</c:v>
                </c:pt>
                <c:pt idx="9">
                  <c:v>-0.2903786630472473</c:v>
                </c:pt>
                <c:pt idx="10">
                  <c:v>-0.26977086149514312</c:v>
                </c:pt>
                <c:pt idx="11">
                  <c:v>-0.22839990349003766</c:v>
                </c:pt>
                <c:pt idx="12">
                  <c:v>-0.19943440541575463</c:v>
                </c:pt>
                <c:pt idx="13">
                  <c:v>-0.17227828960571043</c:v>
                </c:pt>
                <c:pt idx="14">
                  <c:v>-0.14314288809966061</c:v>
                </c:pt>
                <c:pt idx="15">
                  <c:v>-0.1259447250915561</c:v>
                </c:pt>
                <c:pt idx="16">
                  <c:v>-0.11569541918780527</c:v>
                </c:pt>
              </c:numCache>
            </c:numRef>
          </c:val>
          <c:smooth val="0"/>
          <c:extLst xmlns:c16r2="http://schemas.microsoft.com/office/drawing/2015/06/chart">
            <c:ext xmlns:c16="http://schemas.microsoft.com/office/drawing/2014/chart" uri="{C3380CC4-5D6E-409C-BE32-E72D297353CC}">
              <c16:uniqueId val="{00000004-1CF2-4FC6-8F81-F5431236A04E}"/>
            </c:ext>
          </c:extLst>
        </c:ser>
        <c:ser>
          <c:idx val="5"/>
          <c:order val="5"/>
          <c:tx>
            <c:strRef>
              <c:f>sens3!$BJ$2</c:f>
              <c:strCache>
                <c:ptCount val="1"/>
                <c:pt idx="0">
                  <c:v>IRFR3(6,6)</c:v>
                </c:pt>
              </c:strCache>
            </c:strRef>
          </c:tx>
          <c:spPr>
            <a:ln w="38100">
              <a:solidFill>
                <a:srgbClr val="C00000"/>
              </a:solidFill>
              <a:prstDash val="sysDash"/>
            </a:ln>
          </c:spPr>
          <c:marker>
            <c:symbol val="none"/>
          </c:marker>
          <c:cat>
            <c:numRef>
              <c:f>sens3!$BD$3:$BD$19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sens3!$BJ$3:$BJ$19</c:f>
              <c:numCache>
                <c:formatCode>General</c:formatCode>
                <c:ptCount val="17"/>
                <c:pt idx="0">
                  <c:v>1.3946362232362204E-2</c:v>
                </c:pt>
                <c:pt idx="1">
                  <c:v>-9.4196345462441537E-3</c:v>
                </c:pt>
                <c:pt idx="2">
                  <c:v>-0.13142698835838951</c:v>
                </c:pt>
                <c:pt idx="3">
                  <c:v>-0.18236920294975237</c:v>
                </c:pt>
                <c:pt idx="4">
                  <c:v>-0.18150919362426013</c:v>
                </c:pt>
                <c:pt idx="5">
                  <c:v>-0.2468144847838265</c:v>
                </c:pt>
                <c:pt idx="6">
                  <c:v>-0.22863323247518824</c:v>
                </c:pt>
                <c:pt idx="7">
                  <c:v>-0.21254287134831867</c:v>
                </c:pt>
                <c:pt idx="8">
                  <c:v>-0.18967714779656544</c:v>
                </c:pt>
                <c:pt idx="9">
                  <c:v>-0.15424016348654609</c:v>
                </c:pt>
                <c:pt idx="10">
                  <c:v>-0.1309910820049584</c:v>
                </c:pt>
                <c:pt idx="11">
                  <c:v>-9.0388323601943071E-2</c:v>
                </c:pt>
                <c:pt idx="12">
                  <c:v>-5.968538054782755E-2</c:v>
                </c:pt>
                <c:pt idx="13">
                  <c:v>-3.3441452151179323E-2</c:v>
                </c:pt>
                <c:pt idx="14">
                  <c:v>-5.5890984451613919E-3</c:v>
                </c:pt>
                <c:pt idx="15">
                  <c:v>5.0836797034106741E-3</c:v>
                </c:pt>
                <c:pt idx="16">
                  <c:v>1.1339795689871743E-2</c:v>
                </c:pt>
              </c:numCache>
            </c:numRef>
          </c:val>
          <c:smooth val="0"/>
          <c:extLst xmlns:c16r2="http://schemas.microsoft.com/office/drawing/2015/06/chart">
            <c:ext xmlns:c16="http://schemas.microsoft.com/office/drawing/2014/chart" uri="{C3380CC4-5D6E-409C-BE32-E72D297353CC}">
              <c16:uniqueId val="{00000005-1CF2-4FC6-8F81-F5431236A04E}"/>
            </c:ext>
          </c:extLst>
        </c:ser>
        <c:dLbls>
          <c:showLegendKey val="0"/>
          <c:showVal val="0"/>
          <c:showCatName val="0"/>
          <c:showSerName val="0"/>
          <c:showPercent val="0"/>
          <c:showBubbleSize val="0"/>
        </c:dLbls>
        <c:marker val="1"/>
        <c:smooth val="0"/>
        <c:axId val="1086653360"/>
        <c:axId val="1086652576"/>
      </c:lineChart>
      <c:catAx>
        <c:axId val="108665336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086652576"/>
        <c:crossesAt val="0"/>
        <c:auto val="1"/>
        <c:lblAlgn val="ctr"/>
        <c:lblOffset val="100"/>
        <c:tickLblSkip val="4"/>
        <c:tickMarkSkip val="4"/>
        <c:noMultiLvlLbl val="0"/>
      </c:catAx>
      <c:valAx>
        <c:axId val="1086652576"/>
        <c:scaling>
          <c:orientation val="minMax"/>
          <c:max val="0.1"/>
        </c:scaling>
        <c:delete val="0"/>
        <c:axPos val="l"/>
        <c:numFmt formatCode="#,##0.0" sourceLinked="0"/>
        <c:majorTickMark val="out"/>
        <c:minorTickMark val="none"/>
        <c:tickLblPos val="nextTo"/>
        <c:spPr>
          <a:noFill/>
        </c:spPr>
        <c:txPr>
          <a:bodyPr/>
          <a:lstStyle/>
          <a:p>
            <a:pPr>
              <a:defRPr sz="1200"/>
            </a:pPr>
            <a:endParaRPr lang="nl-BE"/>
          </a:p>
        </c:txPr>
        <c:crossAx val="108665336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sens3!$CA$2</c:f>
              <c:strCache>
                <c:ptCount val="1"/>
                <c:pt idx="0">
                  <c:v>UPP</c:v>
                </c:pt>
              </c:strCache>
            </c:strRef>
          </c:tx>
          <c:spPr>
            <a:noFill/>
            <a:ln w="15875">
              <a:noFill/>
            </a:ln>
          </c:spPr>
          <c:cat>
            <c:numRef>
              <c:f>sens3!$BZ$3:$BZ$19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sens3!$CA$3:$CA$19</c:f>
              <c:numCache>
                <c:formatCode>General</c:formatCode>
                <c:ptCount val="17"/>
                <c:pt idx="0">
                  <c:v>6.902576768250083E-3</c:v>
                </c:pt>
                <c:pt idx="1">
                  <c:v>-5.1983166947454668E-2</c:v>
                </c:pt>
                <c:pt idx="2">
                  <c:v>-9.7201375548938235E-2</c:v>
                </c:pt>
                <c:pt idx="3">
                  <c:v>-0.15379798480585402</c:v>
                </c:pt>
                <c:pt idx="4">
                  <c:v>-0.19200841882004505</c:v>
                </c:pt>
                <c:pt idx="5">
                  <c:v>-0.18682634355723307</c:v>
                </c:pt>
                <c:pt idx="6">
                  <c:v>-0.16039286842406608</c:v>
                </c:pt>
                <c:pt idx="7">
                  <c:v>-0.13485994266890106</c:v>
                </c:pt>
                <c:pt idx="8">
                  <c:v>-8.6448407757857615E-2</c:v>
                </c:pt>
                <c:pt idx="9">
                  <c:v>-4.7299624547982103E-2</c:v>
                </c:pt>
                <c:pt idx="10">
                  <c:v>-2.509267425927772E-2</c:v>
                </c:pt>
                <c:pt idx="11">
                  <c:v>8.5170018584216616E-3</c:v>
                </c:pt>
                <c:pt idx="12">
                  <c:v>2.8803758510089459E-2</c:v>
                </c:pt>
                <c:pt idx="13">
                  <c:v>4.0405972912593749E-2</c:v>
                </c:pt>
                <c:pt idx="14">
                  <c:v>5.3107010063490452E-2</c:v>
                </c:pt>
                <c:pt idx="15">
                  <c:v>4.9306768069634944E-2</c:v>
                </c:pt>
                <c:pt idx="16">
                  <c:v>4.6521972300548796E-2</c:v>
                </c:pt>
              </c:numCache>
            </c:numRef>
          </c:val>
          <c:extLst xmlns:c16r2="http://schemas.microsoft.com/office/drawing/2015/06/chart">
            <c:ext xmlns:c16="http://schemas.microsoft.com/office/drawing/2014/chart" uri="{C3380CC4-5D6E-409C-BE32-E72D297353CC}">
              <c16:uniqueId val="{00000000-2F1F-4066-857F-E1BF8146DE72}"/>
            </c:ext>
          </c:extLst>
        </c:ser>
        <c:ser>
          <c:idx val="2"/>
          <c:order val="1"/>
          <c:tx>
            <c:strRef>
              <c:f>sens3!$CB$2</c:f>
              <c:strCache>
                <c:ptCount val="1"/>
                <c:pt idx="0">
                  <c:v>LOW</c:v>
                </c:pt>
              </c:strCache>
            </c:strRef>
          </c:tx>
          <c:spPr>
            <a:solidFill>
              <a:schemeClr val="bg1">
                <a:lumMod val="65000"/>
              </a:schemeClr>
            </a:solidFill>
            <a:ln w="15875">
              <a:noFill/>
            </a:ln>
          </c:spPr>
          <c:cat>
            <c:numRef>
              <c:f>sens3!$BZ$3:$BZ$19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sens3!$CB$3:$CB$19</c:f>
              <c:numCache>
                <c:formatCode>General</c:formatCode>
                <c:ptCount val="17"/>
                <c:pt idx="0">
                  <c:v>-6.7652985724064266E-2</c:v>
                </c:pt>
                <c:pt idx="1">
                  <c:v>-9.2484444131188809E-2</c:v>
                </c:pt>
                <c:pt idx="2">
                  <c:v>-0.11951576420313273</c:v>
                </c:pt>
                <c:pt idx="3">
                  <c:v>-0.15073322692542593</c:v>
                </c:pt>
                <c:pt idx="4">
                  <c:v>-0.18129023774019803</c:v>
                </c:pt>
                <c:pt idx="5">
                  <c:v>-0.20724179825586533</c:v>
                </c:pt>
                <c:pt idx="6">
                  <c:v>-0.22577482343972705</c:v>
                </c:pt>
                <c:pt idx="7">
                  <c:v>-0.24022815629163446</c:v>
                </c:pt>
                <c:pt idx="8">
                  <c:v>-0.2503183266958226</c:v>
                </c:pt>
                <c:pt idx="9">
                  <c:v>-0.25761039149138831</c:v>
                </c:pt>
                <c:pt idx="10">
                  <c:v>-0.26007943867950822</c:v>
                </c:pt>
                <c:pt idx="11">
                  <c:v>-0.26060169992210436</c:v>
                </c:pt>
                <c:pt idx="12">
                  <c:v>-0.25819025721160055</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1-2F1F-4066-857F-E1BF8146DE72}"/>
            </c:ext>
          </c:extLst>
        </c:ser>
        <c:dLbls>
          <c:showLegendKey val="0"/>
          <c:showVal val="0"/>
          <c:showCatName val="0"/>
          <c:showSerName val="0"/>
          <c:showPercent val="0"/>
          <c:showBubbleSize val="0"/>
        </c:dLbls>
        <c:axId val="1086652968"/>
        <c:axId val="1086653752"/>
      </c:areaChart>
      <c:lineChart>
        <c:grouping val="standard"/>
        <c:varyColors val="0"/>
        <c:ser>
          <c:idx val="4"/>
          <c:order val="2"/>
          <c:tx>
            <c:strRef>
              <c:f>sens3!$CC$2</c:f>
              <c:strCache>
                <c:ptCount val="1"/>
                <c:pt idx="0">
                  <c:v>MED</c:v>
                </c:pt>
              </c:strCache>
            </c:strRef>
          </c:tx>
          <c:spPr>
            <a:ln w="38100">
              <a:solidFill>
                <a:schemeClr val="accent1">
                  <a:lumMod val="75000"/>
                </a:schemeClr>
              </a:solidFill>
              <a:prstDash val="solid"/>
            </a:ln>
          </c:spPr>
          <c:marker>
            <c:symbol val="none"/>
          </c:marker>
          <c:cat>
            <c:numRef>
              <c:f>sens3!$BZ$3:$BZ$19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sens3!$CC$3:$CC$19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2-2F1F-4066-857F-E1BF8146DE72}"/>
            </c:ext>
          </c:extLst>
        </c:ser>
        <c:ser>
          <c:idx val="0"/>
          <c:order val="3"/>
          <c:tx>
            <c:strRef>
              <c:f>sens3!$CD$2</c:f>
              <c:strCache>
                <c:ptCount val="1"/>
                <c:pt idx="0">
                  <c:v>IRFR3(2,8)</c:v>
                </c:pt>
              </c:strCache>
            </c:strRef>
          </c:tx>
          <c:spPr>
            <a:ln w="28575">
              <a:solidFill>
                <a:srgbClr val="C00000"/>
              </a:solidFill>
              <a:prstDash val="sysDot"/>
            </a:ln>
          </c:spPr>
          <c:marker>
            <c:symbol val="none"/>
          </c:marker>
          <c:cat>
            <c:numRef>
              <c:f>sens3!$BZ$3:$BZ$19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sens3!$CD$3:$CD$19</c:f>
              <c:numCache>
                <c:formatCode>General</c:formatCode>
                <c:ptCount val="17"/>
                <c:pt idx="0">
                  <c:v>5.9335592248615683E-3</c:v>
                </c:pt>
                <c:pt idx="1">
                  <c:v>-4.090588378335528E-2</c:v>
                </c:pt>
                <c:pt idx="2">
                  <c:v>-7.6063063943110992E-2</c:v>
                </c:pt>
                <c:pt idx="3">
                  <c:v>-0.12886391824362259</c:v>
                </c:pt>
                <c:pt idx="4">
                  <c:v>-0.16745774646709999</c:v>
                </c:pt>
                <c:pt idx="5">
                  <c:v>-0.16106397120982727</c:v>
                </c:pt>
                <c:pt idx="6">
                  <c:v>-0.1400749161150241</c:v>
                </c:pt>
                <c:pt idx="7">
                  <c:v>-0.12714886835644948</c:v>
                </c:pt>
                <c:pt idx="8">
                  <c:v>-8.4462491844794721E-2</c:v>
                </c:pt>
                <c:pt idx="9">
                  <c:v>-4.7563439113673112E-2</c:v>
                </c:pt>
                <c:pt idx="10">
                  <c:v>-2.6530985330223512E-2</c:v>
                </c:pt>
                <c:pt idx="11">
                  <c:v>2.1612233475488244E-2</c:v>
                </c:pt>
                <c:pt idx="12">
                  <c:v>4.5921427066175434E-2</c:v>
                </c:pt>
                <c:pt idx="13">
                  <c:v>6.3644072787518463E-2</c:v>
                </c:pt>
                <c:pt idx="14">
                  <c:v>8.9721509064308508E-2</c:v>
                </c:pt>
                <c:pt idx="15">
                  <c:v>8.9798999435775281E-2</c:v>
                </c:pt>
                <c:pt idx="16">
                  <c:v>9.0929477662867311E-2</c:v>
                </c:pt>
              </c:numCache>
            </c:numRef>
          </c:val>
          <c:smooth val="0"/>
          <c:extLst xmlns:c16r2="http://schemas.microsoft.com/office/drawing/2015/06/chart">
            <c:ext xmlns:c16="http://schemas.microsoft.com/office/drawing/2014/chart" uri="{C3380CC4-5D6E-409C-BE32-E72D297353CC}">
              <c16:uniqueId val="{00000003-2F1F-4066-857F-E1BF8146DE72}"/>
            </c:ext>
          </c:extLst>
        </c:ser>
        <c:ser>
          <c:idx val="3"/>
          <c:order val="4"/>
          <c:tx>
            <c:strRef>
              <c:f>sens3!$CE$2</c:f>
              <c:strCache>
                <c:ptCount val="1"/>
                <c:pt idx="0">
                  <c:v>IRFR3(3,8)</c:v>
                </c:pt>
              </c:strCache>
            </c:strRef>
          </c:tx>
          <c:spPr>
            <a:ln>
              <a:solidFill>
                <a:srgbClr val="C00000"/>
              </a:solidFill>
              <a:prstDash val="sysDot"/>
            </a:ln>
          </c:spPr>
          <c:marker>
            <c:symbol val="none"/>
          </c:marker>
          <c:cat>
            <c:numRef>
              <c:f>sens3!$BZ$3:$BZ$19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sens3!$CE$3:$CE$19</c:f>
              <c:numCache>
                <c:formatCode>General</c:formatCode>
                <c:ptCount val="17"/>
                <c:pt idx="0">
                  <c:v>-6.1047661320526941E-2</c:v>
                </c:pt>
                <c:pt idx="1">
                  <c:v>-0.13523886474978131</c:v>
                </c:pt>
                <c:pt idx="2">
                  <c:v>-0.19902665924055718</c:v>
                </c:pt>
                <c:pt idx="3">
                  <c:v>-0.2848870756579191</c:v>
                </c:pt>
                <c:pt idx="4">
                  <c:v>-0.35210189223942578</c:v>
                </c:pt>
                <c:pt idx="5">
                  <c:v>-0.37070890902924858</c:v>
                </c:pt>
                <c:pt idx="6">
                  <c:v>-0.36711731873507153</c:v>
                </c:pt>
                <c:pt idx="7">
                  <c:v>-0.36735013363878838</c:v>
                </c:pt>
                <c:pt idx="8">
                  <c:v>-0.33716359772635635</c:v>
                </c:pt>
                <c:pt idx="9">
                  <c:v>-0.312166846820433</c:v>
                </c:pt>
                <c:pt idx="10">
                  <c:v>-0.29713682427258054</c:v>
                </c:pt>
                <c:pt idx="11">
                  <c:v>-0.25326141665673702</c:v>
                </c:pt>
                <c:pt idx="12">
                  <c:v>-0.22621516630155528</c:v>
                </c:pt>
                <c:pt idx="13">
                  <c:v>-0.20560036222098427</c:v>
                </c:pt>
                <c:pt idx="14">
                  <c:v>-0.17858006076648969</c:v>
                </c:pt>
                <c:pt idx="15">
                  <c:v>-0.1744486054676436</c:v>
                </c:pt>
                <c:pt idx="16">
                  <c:v>-0.17115944802531832</c:v>
                </c:pt>
              </c:numCache>
            </c:numRef>
          </c:val>
          <c:smooth val="0"/>
          <c:extLst xmlns:c16r2="http://schemas.microsoft.com/office/drawing/2015/06/chart">
            <c:ext xmlns:c16="http://schemas.microsoft.com/office/drawing/2014/chart" uri="{C3380CC4-5D6E-409C-BE32-E72D297353CC}">
              <c16:uniqueId val="{00000004-2F1F-4066-857F-E1BF8146DE72}"/>
            </c:ext>
          </c:extLst>
        </c:ser>
        <c:ser>
          <c:idx val="5"/>
          <c:order val="5"/>
          <c:tx>
            <c:strRef>
              <c:f>sens3!$CF$2</c:f>
              <c:strCache>
                <c:ptCount val="1"/>
                <c:pt idx="0">
                  <c:v>IRFR3(6,8)</c:v>
                </c:pt>
              </c:strCache>
            </c:strRef>
          </c:tx>
          <c:spPr>
            <a:ln w="38100">
              <a:solidFill>
                <a:srgbClr val="C00000"/>
              </a:solidFill>
              <a:prstDash val="sysDash"/>
            </a:ln>
          </c:spPr>
          <c:marker>
            <c:symbol val="none"/>
          </c:marker>
          <c:cat>
            <c:numRef>
              <c:f>sens3!$BZ$3:$BZ$19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sens3!$CF$3:$CF$19</c:f>
              <c:numCache>
                <c:formatCode>General</c:formatCode>
                <c:ptCount val="17"/>
                <c:pt idx="0">
                  <c:v>-2.8111350625746805E-2</c:v>
                </c:pt>
                <c:pt idx="1">
                  <c:v>-8.8993370281041623E-2</c:v>
                </c:pt>
                <c:pt idx="2">
                  <c:v>-0.13768314049998562</c:v>
                </c:pt>
                <c:pt idx="3">
                  <c:v>-0.20608421634603014</c:v>
                </c:pt>
                <c:pt idx="4">
                  <c:v>-0.25815322428109283</c:v>
                </c:pt>
                <c:pt idx="5">
                  <c:v>-0.26443894067764956</c:v>
                </c:pt>
                <c:pt idx="6">
                  <c:v>-0.24962326429683349</c:v>
                </c:pt>
                <c:pt idx="7">
                  <c:v>-0.24240748746968771</c:v>
                </c:pt>
                <c:pt idx="8">
                  <c:v>-0.20506185926926401</c:v>
                </c:pt>
                <c:pt idx="9">
                  <c:v>-0.17313274822816352</c:v>
                </c:pt>
                <c:pt idx="10">
                  <c:v>-0.15358405460709224</c:v>
                </c:pt>
                <c:pt idx="11">
                  <c:v>-0.10685903828863073</c:v>
                </c:pt>
                <c:pt idx="12">
                  <c:v>-8.11774249574123E-2</c:v>
                </c:pt>
                <c:pt idx="13">
                  <c:v>-6.3517161800315095E-2</c:v>
                </c:pt>
                <c:pt idx="14">
                  <c:v>-3.7938787191372864E-2</c:v>
                </c:pt>
                <c:pt idx="15">
                  <c:v>-3.6745514145620661E-2</c:v>
                </c:pt>
                <c:pt idx="16">
                  <c:v>-3.4418154159507067E-2</c:v>
                </c:pt>
              </c:numCache>
            </c:numRef>
          </c:val>
          <c:smooth val="0"/>
          <c:extLst xmlns:c16r2="http://schemas.microsoft.com/office/drawing/2015/06/chart">
            <c:ext xmlns:c16="http://schemas.microsoft.com/office/drawing/2014/chart" uri="{C3380CC4-5D6E-409C-BE32-E72D297353CC}">
              <c16:uniqueId val="{00000005-2F1F-4066-857F-E1BF8146DE72}"/>
            </c:ext>
          </c:extLst>
        </c:ser>
        <c:dLbls>
          <c:showLegendKey val="0"/>
          <c:showVal val="0"/>
          <c:showCatName val="0"/>
          <c:showSerName val="0"/>
          <c:showPercent val="0"/>
          <c:showBubbleSize val="0"/>
        </c:dLbls>
        <c:marker val="1"/>
        <c:smooth val="0"/>
        <c:axId val="1086652968"/>
        <c:axId val="1086653752"/>
      </c:lineChart>
      <c:catAx>
        <c:axId val="108665296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086653752"/>
        <c:crossesAt val="0"/>
        <c:auto val="1"/>
        <c:lblAlgn val="ctr"/>
        <c:lblOffset val="100"/>
        <c:tickLblSkip val="4"/>
        <c:tickMarkSkip val="4"/>
        <c:noMultiLvlLbl val="0"/>
      </c:catAx>
      <c:valAx>
        <c:axId val="1086653752"/>
        <c:scaling>
          <c:orientation val="minMax"/>
          <c:max val="0.1"/>
        </c:scaling>
        <c:delete val="0"/>
        <c:axPos val="l"/>
        <c:numFmt formatCode="#,##0.0" sourceLinked="0"/>
        <c:majorTickMark val="out"/>
        <c:minorTickMark val="none"/>
        <c:tickLblPos val="nextTo"/>
        <c:spPr>
          <a:noFill/>
        </c:spPr>
        <c:txPr>
          <a:bodyPr/>
          <a:lstStyle/>
          <a:p>
            <a:pPr>
              <a:defRPr sz="1200"/>
            </a:pPr>
            <a:endParaRPr lang="nl-BE"/>
          </a:p>
        </c:txPr>
        <c:crossAx val="1086652968"/>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sens3!$CL$2</c:f>
              <c:strCache>
                <c:ptCount val="1"/>
                <c:pt idx="0">
                  <c:v>UPP</c:v>
                </c:pt>
              </c:strCache>
            </c:strRef>
          </c:tx>
          <c:spPr>
            <a:noFill/>
            <a:ln w="15875">
              <a:noFill/>
            </a:ln>
          </c:spPr>
          <c:cat>
            <c:numRef>
              <c:f>sens3!$CK$3:$CK$19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sens3!$CL$3:$CL$19</c:f>
              <c:numCache>
                <c:formatCode>General</c:formatCode>
                <c:ptCount val="17"/>
                <c:pt idx="0">
                  <c:v>0.12380809185915358</c:v>
                </c:pt>
                <c:pt idx="1">
                  <c:v>0.15846300799963547</c:v>
                </c:pt>
                <c:pt idx="2">
                  <c:v>0.13642067571240854</c:v>
                </c:pt>
                <c:pt idx="3">
                  <c:v>0.13793611044907897</c:v>
                </c:pt>
                <c:pt idx="4">
                  <c:v>0.15470612850279811</c:v>
                </c:pt>
                <c:pt idx="5">
                  <c:v>5.5549497395275621E-2</c:v>
                </c:pt>
                <c:pt idx="6">
                  <c:v>2.9683654630285456E-2</c:v>
                </c:pt>
                <c:pt idx="7">
                  <c:v>4.669853755212062E-4</c:v>
                </c:pt>
                <c:pt idx="8">
                  <c:v>3.141994549563331E-3</c:v>
                </c:pt>
                <c:pt idx="9">
                  <c:v>5.7439203574629449E-2</c:v>
                </c:pt>
                <c:pt idx="10">
                  <c:v>5.2960195678541114E-2</c:v>
                </c:pt>
                <c:pt idx="11">
                  <c:v>6.2890342666614932E-2</c:v>
                </c:pt>
                <c:pt idx="12">
                  <c:v>7.1157988136557493E-2</c:v>
                </c:pt>
                <c:pt idx="13">
                  <c:v>8.1815328888391534E-2</c:v>
                </c:pt>
                <c:pt idx="14">
                  <c:v>0.11176733181572607</c:v>
                </c:pt>
                <c:pt idx="15">
                  <c:v>0.11629655017943873</c:v>
                </c:pt>
                <c:pt idx="16">
                  <c:v>0.12554103676804929</c:v>
                </c:pt>
              </c:numCache>
            </c:numRef>
          </c:val>
          <c:extLst xmlns:c16r2="http://schemas.microsoft.com/office/drawing/2015/06/chart">
            <c:ext xmlns:c16="http://schemas.microsoft.com/office/drawing/2014/chart" uri="{C3380CC4-5D6E-409C-BE32-E72D297353CC}">
              <c16:uniqueId val="{00000000-B6A1-4197-BAAD-7B507EEFECD0}"/>
            </c:ext>
          </c:extLst>
        </c:ser>
        <c:ser>
          <c:idx val="2"/>
          <c:order val="1"/>
          <c:tx>
            <c:strRef>
              <c:f>sens3!$CM$2</c:f>
              <c:strCache>
                <c:ptCount val="1"/>
                <c:pt idx="0">
                  <c:v>LOW</c:v>
                </c:pt>
              </c:strCache>
            </c:strRef>
          </c:tx>
          <c:spPr>
            <a:solidFill>
              <a:schemeClr val="bg1">
                <a:lumMod val="65000"/>
              </a:schemeClr>
            </a:solidFill>
            <a:ln w="15875">
              <a:noFill/>
            </a:ln>
          </c:spPr>
          <c:cat>
            <c:numRef>
              <c:f>sens3!$CK$3:$CK$19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sens3!$CM$3:$CM$19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-0.20443564620299279</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1-B6A1-4197-BAAD-7B507EEFECD0}"/>
            </c:ext>
          </c:extLst>
        </c:ser>
        <c:dLbls>
          <c:showLegendKey val="0"/>
          <c:showVal val="0"/>
          <c:showCatName val="0"/>
          <c:showSerName val="0"/>
          <c:showPercent val="0"/>
          <c:showBubbleSize val="0"/>
        </c:dLbls>
        <c:axId val="1086651792"/>
        <c:axId val="1086647480"/>
      </c:areaChart>
      <c:lineChart>
        <c:grouping val="standard"/>
        <c:varyColors val="0"/>
        <c:ser>
          <c:idx val="4"/>
          <c:order val="2"/>
          <c:tx>
            <c:strRef>
              <c:f>sens3!$CN$2</c:f>
              <c:strCache>
                <c:ptCount val="1"/>
                <c:pt idx="0">
                  <c:v>MED</c:v>
                </c:pt>
              </c:strCache>
            </c:strRef>
          </c:tx>
          <c:spPr>
            <a:ln w="38100">
              <a:solidFill>
                <a:schemeClr val="accent1">
                  <a:lumMod val="75000"/>
                </a:schemeClr>
              </a:solidFill>
              <a:prstDash val="solid"/>
            </a:ln>
          </c:spPr>
          <c:marker>
            <c:symbol val="none"/>
          </c:marker>
          <c:cat>
            <c:numRef>
              <c:f>sens3!$CK$3:$CK$19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sens3!$CN$3:$CN$19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2-B6A1-4197-BAAD-7B507EEFECD0}"/>
            </c:ext>
          </c:extLst>
        </c:ser>
        <c:ser>
          <c:idx val="0"/>
          <c:order val="3"/>
          <c:tx>
            <c:strRef>
              <c:f>sens3!$CO$2</c:f>
              <c:strCache>
                <c:ptCount val="1"/>
                <c:pt idx="0">
                  <c:v>IRFR3(2,9)</c:v>
                </c:pt>
              </c:strCache>
            </c:strRef>
          </c:tx>
          <c:spPr>
            <a:ln w="28575">
              <a:solidFill>
                <a:srgbClr val="C00000"/>
              </a:solidFill>
              <a:prstDash val="sysDot"/>
            </a:ln>
          </c:spPr>
          <c:marker>
            <c:symbol val="none"/>
          </c:marker>
          <c:cat>
            <c:numRef>
              <c:f>sens3!$CK$3:$CK$19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sens3!$CO$3:$CO$19</c:f>
              <c:numCache>
                <c:formatCode>General</c:formatCode>
                <c:ptCount val="17"/>
                <c:pt idx="0">
                  <c:v>0.11081151235683068</c:v>
                </c:pt>
                <c:pt idx="1">
                  <c:v>0.12317055613574379</c:v>
                </c:pt>
                <c:pt idx="2">
                  <c:v>0.11345775895295129</c:v>
                </c:pt>
                <c:pt idx="3">
                  <c:v>0.1212096825443162</c:v>
                </c:pt>
                <c:pt idx="4">
                  <c:v>0.12889845934019259</c:v>
                </c:pt>
                <c:pt idx="5">
                  <c:v>3.267077450101008E-2</c:v>
                </c:pt>
                <c:pt idx="6">
                  <c:v>1.2239104476175034E-2</c:v>
                </c:pt>
                <c:pt idx="7">
                  <c:v>-1.6508351294658677E-2</c:v>
                </c:pt>
                <c:pt idx="8">
                  <c:v>-9.2989928805161763E-3</c:v>
                </c:pt>
                <c:pt idx="9">
                  <c:v>3.1314076999074715E-2</c:v>
                </c:pt>
                <c:pt idx="10">
                  <c:v>1.100631604235305E-2</c:v>
                </c:pt>
                <c:pt idx="11">
                  <c:v>1.9461981058372622E-2</c:v>
                </c:pt>
                <c:pt idx="12">
                  <c:v>4.1238382664483271E-2</c:v>
                </c:pt>
                <c:pt idx="13">
                  <c:v>5.0945763160024332E-2</c:v>
                </c:pt>
                <c:pt idx="14">
                  <c:v>8.2869995243368494E-2</c:v>
                </c:pt>
                <c:pt idx="15">
                  <c:v>9.781511089459044E-2</c:v>
                </c:pt>
                <c:pt idx="16">
                  <c:v>0.10884039295687221</c:v>
                </c:pt>
              </c:numCache>
            </c:numRef>
          </c:val>
          <c:smooth val="0"/>
          <c:extLst xmlns:c16r2="http://schemas.microsoft.com/office/drawing/2015/06/chart">
            <c:ext xmlns:c16="http://schemas.microsoft.com/office/drawing/2014/chart" uri="{C3380CC4-5D6E-409C-BE32-E72D297353CC}">
              <c16:uniqueId val="{00000003-B6A1-4197-BAAD-7B507EEFECD0}"/>
            </c:ext>
          </c:extLst>
        </c:ser>
        <c:ser>
          <c:idx val="3"/>
          <c:order val="4"/>
          <c:tx>
            <c:strRef>
              <c:f>sens3!$CP$2</c:f>
              <c:strCache>
                <c:ptCount val="1"/>
                <c:pt idx="0">
                  <c:v>IRFR3(3,9)</c:v>
                </c:pt>
              </c:strCache>
            </c:strRef>
          </c:tx>
          <c:spPr>
            <a:ln>
              <a:solidFill>
                <a:srgbClr val="C00000"/>
              </a:solidFill>
              <a:prstDash val="sysDot"/>
            </a:ln>
          </c:spPr>
          <c:marker>
            <c:symbol val="none"/>
          </c:marker>
          <c:cat>
            <c:numRef>
              <c:f>sens3!$CK$3:$CK$19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sens3!$CP$3:$CP$19</c:f>
              <c:numCache>
                <c:formatCode>General</c:formatCode>
                <c:ptCount val="17"/>
                <c:pt idx="0">
                  <c:v>1.1572395719535783E-2</c:v>
                </c:pt>
                <c:pt idx="1">
                  <c:v>-3.5418355279908921E-2</c:v>
                </c:pt>
                <c:pt idx="2">
                  <c:v>-6.7950223471594628E-2</c:v>
                </c:pt>
                <c:pt idx="3">
                  <c:v>-7.57857057400807E-2</c:v>
                </c:pt>
                <c:pt idx="4">
                  <c:v>-8.3533683966868277E-2</c:v>
                </c:pt>
                <c:pt idx="5">
                  <c:v>-0.19098276165009556</c:v>
                </c:pt>
                <c:pt idx="6">
                  <c:v>-0.20388676969798322</c:v>
                </c:pt>
                <c:pt idx="7">
                  <c:v>-0.22277543930645838</c:v>
                </c:pt>
                <c:pt idx="8">
                  <c:v>-0.21561698065000609</c:v>
                </c:pt>
                <c:pt idx="9">
                  <c:v>-0.17340131482491569</c:v>
                </c:pt>
                <c:pt idx="10">
                  <c:v>-0.19166541102642246</c:v>
                </c:pt>
                <c:pt idx="11">
                  <c:v>-0.18022887689467135</c:v>
                </c:pt>
                <c:pt idx="12">
                  <c:v>-0.15771413406760426</c:v>
                </c:pt>
                <c:pt idx="13">
                  <c:v>-0.14148633129800353</c:v>
                </c:pt>
                <c:pt idx="14">
                  <c:v>-0.10440121593427458</c:v>
                </c:pt>
                <c:pt idx="15">
                  <c:v>-8.3070828355670701E-2</c:v>
                </c:pt>
                <c:pt idx="16">
                  <c:v>-6.4702764336749111E-2</c:v>
                </c:pt>
              </c:numCache>
            </c:numRef>
          </c:val>
          <c:smooth val="0"/>
          <c:extLst xmlns:c16r2="http://schemas.microsoft.com/office/drawing/2015/06/chart">
            <c:ext xmlns:c16="http://schemas.microsoft.com/office/drawing/2014/chart" uri="{C3380CC4-5D6E-409C-BE32-E72D297353CC}">
              <c16:uniqueId val="{00000004-B6A1-4197-BAAD-7B507EEFECD0}"/>
            </c:ext>
          </c:extLst>
        </c:ser>
        <c:ser>
          <c:idx val="5"/>
          <c:order val="5"/>
          <c:tx>
            <c:strRef>
              <c:f>sens3!$CQ$2</c:f>
              <c:strCache>
                <c:ptCount val="1"/>
                <c:pt idx="0">
                  <c:v>IRFR3(6,9)</c:v>
                </c:pt>
              </c:strCache>
            </c:strRef>
          </c:tx>
          <c:spPr>
            <a:ln w="38100">
              <a:solidFill>
                <a:srgbClr val="C00000"/>
              </a:solidFill>
              <a:prstDash val="sysDash"/>
            </a:ln>
          </c:spPr>
          <c:marker>
            <c:symbol val="none"/>
          </c:marker>
          <c:cat>
            <c:numRef>
              <c:f>sens3!$CK$3:$CK$19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sens3!$CQ$3:$CQ$19</c:f>
              <c:numCache>
                <c:formatCode>General</c:formatCode>
                <c:ptCount val="17"/>
                <c:pt idx="0">
                  <c:v>6.1609416320351662E-2</c:v>
                </c:pt>
                <c:pt idx="1">
                  <c:v>4.2227679335178944E-2</c:v>
                </c:pt>
                <c:pt idx="2">
                  <c:v>2.1994145768486011E-2</c:v>
                </c:pt>
                <c:pt idx="3">
                  <c:v>2.1972418009772749E-2</c:v>
                </c:pt>
                <c:pt idx="4">
                  <c:v>2.328924133455677E-2</c:v>
                </c:pt>
                <c:pt idx="5">
                  <c:v>-8.0950703691081705E-2</c:v>
                </c:pt>
                <c:pt idx="6">
                  <c:v>-9.7720014136740432E-2</c:v>
                </c:pt>
                <c:pt idx="7">
                  <c:v>-0.12001817617446731</c:v>
                </c:pt>
                <c:pt idx="8">
                  <c:v>-0.11153370597372475</c:v>
                </c:pt>
                <c:pt idx="9">
                  <c:v>-7.0670845283429123E-2</c:v>
                </c:pt>
                <c:pt idx="10">
                  <c:v>-8.7651001684721883E-2</c:v>
                </c:pt>
                <c:pt idx="11">
                  <c:v>-7.7119534699456024E-2</c:v>
                </c:pt>
                <c:pt idx="12">
                  <c:v>-5.4427075327211152E-2</c:v>
                </c:pt>
                <c:pt idx="13">
                  <c:v>-4.2032495158225255E-2</c:v>
                </c:pt>
                <c:pt idx="14">
                  <c:v>-8.0863713344187932E-3</c:v>
                </c:pt>
                <c:pt idx="15">
                  <c:v>7.6849452565258434E-3</c:v>
                </c:pt>
                <c:pt idx="16">
                  <c:v>2.2351755344805241E-2</c:v>
                </c:pt>
              </c:numCache>
            </c:numRef>
          </c:val>
          <c:smooth val="0"/>
          <c:extLst xmlns:c16r2="http://schemas.microsoft.com/office/drawing/2015/06/chart">
            <c:ext xmlns:c16="http://schemas.microsoft.com/office/drawing/2014/chart" uri="{C3380CC4-5D6E-409C-BE32-E72D297353CC}">
              <c16:uniqueId val="{00000005-B6A1-4197-BAAD-7B507EEFECD0}"/>
            </c:ext>
          </c:extLst>
        </c:ser>
        <c:dLbls>
          <c:showLegendKey val="0"/>
          <c:showVal val="0"/>
          <c:showCatName val="0"/>
          <c:showSerName val="0"/>
          <c:showPercent val="0"/>
          <c:showBubbleSize val="0"/>
        </c:dLbls>
        <c:marker val="1"/>
        <c:smooth val="0"/>
        <c:axId val="1086651792"/>
        <c:axId val="1086647480"/>
      </c:lineChart>
      <c:catAx>
        <c:axId val="108665179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086647480"/>
        <c:crossesAt val="0"/>
        <c:auto val="1"/>
        <c:lblAlgn val="ctr"/>
        <c:lblOffset val="100"/>
        <c:tickLblSkip val="4"/>
        <c:tickMarkSkip val="4"/>
        <c:noMultiLvlLbl val="0"/>
      </c:catAx>
      <c:valAx>
        <c:axId val="108664748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08665179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sens3!$BP$2</c:f>
              <c:strCache>
                <c:ptCount val="1"/>
                <c:pt idx="0">
                  <c:v>UPP</c:v>
                </c:pt>
              </c:strCache>
            </c:strRef>
          </c:tx>
          <c:spPr>
            <a:noFill/>
            <a:ln w="15875">
              <a:noFill/>
            </a:ln>
          </c:spPr>
          <c:cat>
            <c:numRef>
              <c:f>sens3!$BO$3:$BO$19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sens3!$BP$3:$BP$19</c:f>
              <c:numCache>
                <c:formatCode>General</c:formatCode>
                <c:ptCount val="17"/>
                <c:pt idx="0">
                  <c:v>8.0054301608409692E-2</c:v>
                </c:pt>
                <c:pt idx="1">
                  <c:v>0.13602352433546747</c:v>
                </c:pt>
                <c:pt idx="2">
                  <c:v>0.19690626707071976</c:v>
                </c:pt>
                <c:pt idx="3">
                  <c:v>0.23314834592017253</c:v>
                </c:pt>
                <c:pt idx="4">
                  <c:v>0.23599734339169323</c:v>
                </c:pt>
                <c:pt idx="5">
                  <c:v>0.2293716056156655</c:v>
                </c:pt>
                <c:pt idx="6">
                  <c:v>0.22024020045090831</c:v>
                </c:pt>
                <c:pt idx="7">
                  <c:v>0.22872555048759996</c:v>
                </c:pt>
                <c:pt idx="8">
                  <c:v>0.22348926176345776</c:v>
                </c:pt>
                <c:pt idx="9">
                  <c:v>0.20833321017941964</c:v>
                </c:pt>
                <c:pt idx="10">
                  <c:v>0.19497480482975102</c:v>
                </c:pt>
                <c:pt idx="11">
                  <c:v>0.18025201554308518</c:v>
                </c:pt>
                <c:pt idx="12">
                  <c:v>0.17050221199087995</c:v>
                </c:pt>
                <c:pt idx="13">
                  <c:v>0.16064521467752643</c:v>
                </c:pt>
                <c:pt idx="14">
                  <c:v>0.16159992124215425</c:v>
                </c:pt>
                <c:pt idx="15">
                  <c:v>0.1637714128719128</c:v>
                </c:pt>
                <c:pt idx="16">
                  <c:v>0.16024805143464804</c:v>
                </c:pt>
              </c:numCache>
            </c:numRef>
          </c:val>
          <c:extLst xmlns:c16r2="http://schemas.microsoft.com/office/drawing/2015/06/chart">
            <c:ext xmlns:c16="http://schemas.microsoft.com/office/drawing/2014/chart" uri="{C3380CC4-5D6E-409C-BE32-E72D297353CC}">
              <c16:uniqueId val="{00000000-152E-44CA-A9FE-4713FA4274E1}"/>
            </c:ext>
          </c:extLst>
        </c:ser>
        <c:ser>
          <c:idx val="2"/>
          <c:order val="1"/>
          <c:tx>
            <c:strRef>
              <c:f>sens3!$BQ$2</c:f>
              <c:strCache>
                <c:ptCount val="1"/>
                <c:pt idx="0">
                  <c:v>LOW</c:v>
                </c:pt>
              </c:strCache>
            </c:strRef>
          </c:tx>
          <c:spPr>
            <a:solidFill>
              <a:schemeClr val="bg1">
                <a:lumMod val="65000"/>
              </a:schemeClr>
            </a:solidFill>
            <a:ln w="15875">
              <a:noFill/>
            </a:ln>
          </c:spPr>
          <c:cat>
            <c:numRef>
              <c:f>sens3!$BO$3:$BO$19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sens3!$BQ$3:$BQ$19</c:f>
              <c:numCache>
                <c:formatCode>General</c:formatCode>
                <c:ptCount val="17"/>
                <c:pt idx="0">
                  <c:v>-4.8891991994788032E-2</c:v>
                </c:pt>
                <c:pt idx="1">
                  <c:v>-8.605983704556415E-2</c:v>
                </c:pt>
                <c:pt idx="2">
                  <c:v>-0.1183266372241831</c:v>
                </c:pt>
                <c:pt idx="3">
                  <c:v>-0.14988734025279246</c:v>
                </c:pt>
                <c:pt idx="4">
                  <c:v>-0.17843977925887311</c:v>
                </c:pt>
                <c:pt idx="5">
                  <c:v>-0.20350274979196664</c:v>
                </c:pt>
                <c:pt idx="6">
                  <c:v>-0.22546986236646019</c:v>
                </c:pt>
                <c:pt idx="7">
                  <c:v>-0.24324345576206521</c:v>
                </c:pt>
                <c:pt idx="8">
                  <c:v>-0.25932152514317447</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1-152E-44CA-A9FE-4713FA4274E1}"/>
            </c:ext>
          </c:extLst>
        </c:ser>
        <c:dLbls>
          <c:showLegendKey val="0"/>
          <c:showVal val="0"/>
          <c:showCatName val="0"/>
          <c:showSerName val="0"/>
          <c:showPercent val="0"/>
          <c:showBubbleSize val="0"/>
        </c:dLbls>
        <c:axId val="629560704"/>
        <c:axId val="629559528"/>
      </c:areaChart>
      <c:lineChart>
        <c:grouping val="standard"/>
        <c:varyColors val="0"/>
        <c:ser>
          <c:idx val="4"/>
          <c:order val="2"/>
          <c:tx>
            <c:strRef>
              <c:f>sens3!$BR$2</c:f>
              <c:strCache>
                <c:ptCount val="1"/>
                <c:pt idx="0">
                  <c:v>MED</c:v>
                </c:pt>
              </c:strCache>
            </c:strRef>
          </c:tx>
          <c:spPr>
            <a:ln w="38100">
              <a:solidFill>
                <a:schemeClr val="accent1">
                  <a:lumMod val="75000"/>
                </a:schemeClr>
              </a:solidFill>
              <a:prstDash val="solid"/>
            </a:ln>
          </c:spPr>
          <c:marker>
            <c:symbol val="none"/>
          </c:marker>
          <c:cat>
            <c:numRef>
              <c:f>sens3!$BO$3:$BO$19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sens3!$BR$3:$BR$19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2-152E-44CA-A9FE-4713FA4274E1}"/>
            </c:ext>
          </c:extLst>
        </c:ser>
        <c:ser>
          <c:idx val="0"/>
          <c:order val="3"/>
          <c:tx>
            <c:strRef>
              <c:f>sens3!$BS$2</c:f>
              <c:strCache>
                <c:ptCount val="1"/>
                <c:pt idx="0">
                  <c:v>IRFR3(2,7)</c:v>
                </c:pt>
              </c:strCache>
            </c:strRef>
          </c:tx>
          <c:spPr>
            <a:ln w="28575">
              <a:solidFill>
                <a:srgbClr val="C00000"/>
              </a:solidFill>
              <a:prstDash val="sysDot"/>
            </a:ln>
          </c:spPr>
          <c:marker>
            <c:symbol val="none"/>
          </c:marker>
          <c:cat>
            <c:numRef>
              <c:f>sens3!$BO$3:$BO$19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sens3!$BS$3:$BS$19</c:f>
              <c:numCache>
                <c:formatCode>General</c:formatCode>
                <c:ptCount val="17"/>
                <c:pt idx="0">
                  <c:v>7.5626492725187802E-2</c:v>
                </c:pt>
                <c:pt idx="1">
                  <c:v>0.12925610667224768</c:v>
                </c:pt>
                <c:pt idx="2">
                  <c:v>0.19064646582512662</c:v>
                </c:pt>
                <c:pt idx="3">
                  <c:v>0.23253815494010827</c:v>
                </c:pt>
                <c:pt idx="4">
                  <c:v>0.23121975565018427</c:v>
                </c:pt>
                <c:pt idx="5">
                  <c:v>0.22134245871964656</c:v>
                </c:pt>
                <c:pt idx="6">
                  <c:v>0.20947595923237747</c:v>
                </c:pt>
                <c:pt idx="7">
                  <c:v>0.21117051749716675</c:v>
                </c:pt>
                <c:pt idx="8">
                  <c:v>0.20517995381946394</c:v>
                </c:pt>
                <c:pt idx="9">
                  <c:v>0.19299376489465916</c:v>
                </c:pt>
                <c:pt idx="10">
                  <c:v>0.17681375785370085</c:v>
                </c:pt>
                <c:pt idx="11">
                  <c:v>0.15992327251664212</c:v>
                </c:pt>
                <c:pt idx="12">
                  <c:v>0.152056183660082</c:v>
                </c:pt>
                <c:pt idx="13">
                  <c:v>0.14263154230677774</c:v>
                </c:pt>
                <c:pt idx="14">
                  <c:v>0.14049830313987352</c:v>
                </c:pt>
                <c:pt idx="15">
                  <c:v>0.14275888804318043</c:v>
                </c:pt>
                <c:pt idx="16">
                  <c:v>0.14261351734380234</c:v>
                </c:pt>
              </c:numCache>
            </c:numRef>
          </c:val>
          <c:smooth val="0"/>
          <c:extLst xmlns:c16r2="http://schemas.microsoft.com/office/drawing/2015/06/chart">
            <c:ext xmlns:c16="http://schemas.microsoft.com/office/drawing/2014/chart" uri="{C3380CC4-5D6E-409C-BE32-E72D297353CC}">
              <c16:uniqueId val="{00000003-152E-44CA-A9FE-4713FA4274E1}"/>
            </c:ext>
          </c:extLst>
        </c:ser>
        <c:ser>
          <c:idx val="3"/>
          <c:order val="4"/>
          <c:tx>
            <c:strRef>
              <c:f>sens3!$BT$2</c:f>
              <c:strCache>
                <c:ptCount val="1"/>
                <c:pt idx="0">
                  <c:v>IRFR3(3,7)</c:v>
                </c:pt>
              </c:strCache>
            </c:strRef>
          </c:tx>
          <c:spPr>
            <a:ln>
              <a:solidFill>
                <a:srgbClr val="C00000"/>
              </a:solidFill>
              <a:prstDash val="sysDot"/>
            </a:ln>
          </c:spPr>
          <c:marker>
            <c:symbol val="none"/>
          </c:marker>
          <c:cat>
            <c:numRef>
              <c:f>sens3!$BO$3:$BO$19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sens3!$BT$3:$BT$19</c:f>
              <c:numCache>
                <c:formatCode>General</c:formatCode>
                <c:ptCount val="17"/>
                <c:pt idx="0">
                  <c:v>2.7263940528277002E-2</c:v>
                </c:pt>
                <c:pt idx="1">
                  <c:v>4.3091658027273619E-2</c:v>
                </c:pt>
                <c:pt idx="2">
                  <c:v>7.2640640201269993E-2</c:v>
                </c:pt>
                <c:pt idx="3">
                  <c:v>8.1885151136356457E-2</c:v>
                </c:pt>
                <c:pt idx="4">
                  <c:v>5.3633291037671574E-2</c:v>
                </c:pt>
                <c:pt idx="5">
                  <c:v>2.0460161608355759E-2</c:v>
                </c:pt>
                <c:pt idx="6">
                  <c:v>-1.0999225629394442E-2</c:v>
                </c:pt>
                <c:pt idx="7">
                  <c:v>-2.7962375332441631E-2</c:v>
                </c:pt>
                <c:pt idx="8">
                  <c:v>-5.1912089349483978E-2</c:v>
                </c:pt>
                <c:pt idx="9">
                  <c:v>-7.8182137683870209E-2</c:v>
                </c:pt>
                <c:pt idx="10">
                  <c:v>-0.10418267527420727</c:v>
                </c:pt>
                <c:pt idx="11">
                  <c:v>-0.13157193012566828</c:v>
                </c:pt>
                <c:pt idx="12">
                  <c:v>-0.14881426857709948</c:v>
                </c:pt>
                <c:pt idx="13">
                  <c:v>-0.16383289115515043</c:v>
                </c:pt>
                <c:pt idx="14">
                  <c:v>-0.17069805640925256</c:v>
                </c:pt>
                <c:pt idx="15">
                  <c:v>-0.17359937646340512</c:v>
                </c:pt>
                <c:pt idx="16">
                  <c:v>-0.17449339245756249</c:v>
                </c:pt>
              </c:numCache>
            </c:numRef>
          </c:val>
          <c:smooth val="0"/>
          <c:extLst xmlns:c16r2="http://schemas.microsoft.com/office/drawing/2015/06/chart">
            <c:ext xmlns:c16="http://schemas.microsoft.com/office/drawing/2014/chart" uri="{C3380CC4-5D6E-409C-BE32-E72D297353CC}">
              <c16:uniqueId val="{00000004-152E-44CA-A9FE-4713FA4274E1}"/>
            </c:ext>
          </c:extLst>
        </c:ser>
        <c:ser>
          <c:idx val="5"/>
          <c:order val="5"/>
          <c:tx>
            <c:strRef>
              <c:f>sens3!$BU$2</c:f>
              <c:strCache>
                <c:ptCount val="1"/>
                <c:pt idx="0">
                  <c:v>IRFR3(6,7)</c:v>
                </c:pt>
              </c:strCache>
            </c:strRef>
          </c:tx>
          <c:spPr>
            <a:ln w="38100">
              <a:solidFill>
                <a:srgbClr val="C00000"/>
              </a:solidFill>
              <a:prstDash val="sysDash"/>
            </a:ln>
          </c:spPr>
          <c:marker>
            <c:symbol val="none"/>
          </c:marker>
          <c:cat>
            <c:numRef>
              <c:f>sens3!$BO$3:$BO$19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sens3!$BU$3:$BU$19</c:f>
              <c:numCache>
                <c:formatCode>General</c:formatCode>
                <c:ptCount val="17"/>
                <c:pt idx="0">
                  <c:v>5.09185378651228E-2</c:v>
                </c:pt>
                <c:pt idx="1">
                  <c:v>8.6166427130854206E-2</c:v>
                </c:pt>
                <c:pt idx="2">
                  <c:v>0.13090405872336028</c:v>
                </c:pt>
                <c:pt idx="3">
                  <c:v>0.1568089386187165</c:v>
                </c:pt>
                <c:pt idx="4">
                  <c:v>0.14247132486084671</c:v>
                </c:pt>
                <c:pt idx="5">
                  <c:v>0.11921587682956303</c:v>
                </c:pt>
                <c:pt idx="6">
                  <c:v>9.8179271279957014E-2</c:v>
                </c:pt>
                <c:pt idx="7">
                  <c:v>8.7761906514369173E-2</c:v>
                </c:pt>
                <c:pt idx="8">
                  <c:v>7.4071774042819186E-2</c:v>
                </c:pt>
                <c:pt idx="9">
                  <c:v>5.2260363177636097E-2</c:v>
                </c:pt>
                <c:pt idx="10">
                  <c:v>3.0876112610738689E-2</c:v>
                </c:pt>
                <c:pt idx="11">
                  <c:v>1.0016479159615482E-2</c:v>
                </c:pt>
                <c:pt idx="12">
                  <c:v>-3.3034381157622068E-3</c:v>
                </c:pt>
                <c:pt idx="13">
                  <c:v>-1.5762030936310692E-2</c:v>
                </c:pt>
                <c:pt idx="14">
                  <c:v>-2.0368937075126346E-2</c:v>
                </c:pt>
                <c:pt idx="15">
                  <c:v>-1.8602142334258148E-2</c:v>
                </c:pt>
                <c:pt idx="16">
                  <c:v>-1.8931206937550172E-2</c:v>
                </c:pt>
              </c:numCache>
            </c:numRef>
          </c:val>
          <c:smooth val="0"/>
          <c:extLst xmlns:c16r2="http://schemas.microsoft.com/office/drawing/2015/06/chart">
            <c:ext xmlns:c16="http://schemas.microsoft.com/office/drawing/2014/chart" uri="{C3380CC4-5D6E-409C-BE32-E72D297353CC}">
              <c16:uniqueId val="{00000005-152E-44CA-A9FE-4713FA4274E1}"/>
            </c:ext>
          </c:extLst>
        </c:ser>
        <c:dLbls>
          <c:showLegendKey val="0"/>
          <c:showVal val="0"/>
          <c:showCatName val="0"/>
          <c:showSerName val="0"/>
          <c:showPercent val="0"/>
          <c:showBubbleSize val="0"/>
        </c:dLbls>
        <c:marker val="1"/>
        <c:smooth val="0"/>
        <c:axId val="629560704"/>
        <c:axId val="629559528"/>
      </c:lineChart>
      <c:catAx>
        <c:axId val="62956070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629559528"/>
        <c:crossesAt val="0"/>
        <c:auto val="1"/>
        <c:lblAlgn val="ctr"/>
        <c:lblOffset val="100"/>
        <c:tickLblSkip val="4"/>
        <c:tickMarkSkip val="4"/>
        <c:noMultiLvlLbl val="0"/>
      </c:catAx>
      <c:valAx>
        <c:axId val="629559528"/>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629560704"/>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sens4!$B$2</c:f>
              <c:strCache>
                <c:ptCount val="1"/>
                <c:pt idx="0">
                  <c:v>UPP</c:v>
                </c:pt>
              </c:strCache>
            </c:strRef>
          </c:tx>
          <c:spPr>
            <a:noFill/>
            <a:ln w="15875">
              <a:noFill/>
            </a:ln>
          </c:spPr>
          <c:cat>
            <c:numRef>
              <c:f>sens4!$A$3:$A$19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sens4!$B$3:$B$19</c:f>
              <c:numCache>
                <c:formatCode>General</c:formatCode>
                <c:ptCount val="17"/>
                <c:pt idx="0">
                  <c:v>-3.9206784484528496</c:v>
                </c:pt>
                <c:pt idx="1">
                  <c:v>0.56072823109150494</c:v>
                </c:pt>
                <c:pt idx="2">
                  <c:v>0.42194875276110572</c:v>
                </c:pt>
                <c:pt idx="3">
                  <c:v>0.38147361848164019</c:v>
                </c:pt>
                <c:pt idx="4">
                  <c:v>0.47444540113232969</c:v>
                </c:pt>
                <c:pt idx="5">
                  <c:v>-0.43834874232686327</c:v>
                </c:pt>
                <c:pt idx="6">
                  <c:v>9.2537541215925154E-2</c:v>
                </c:pt>
                <c:pt idx="7">
                  <c:v>-8.3532734646585977E-2</c:v>
                </c:pt>
                <c:pt idx="8">
                  <c:v>0.31651105528201451</c:v>
                </c:pt>
                <c:pt idx="9">
                  <c:v>0.30377426792245971</c:v>
                </c:pt>
                <c:pt idx="10">
                  <c:v>-5.3087048011598678E-2</c:v>
                </c:pt>
                <c:pt idx="11">
                  <c:v>0.10301282943544879</c:v>
                </c:pt>
                <c:pt idx="12">
                  <c:v>-9.9931821520500647E-2</c:v>
                </c:pt>
                <c:pt idx="13">
                  <c:v>3.8750021324290597E-2</c:v>
                </c:pt>
                <c:pt idx="14">
                  <c:v>7.9500727049519854E-2</c:v>
                </c:pt>
                <c:pt idx="15">
                  <c:v>3.5127100917841325E-2</c:v>
                </c:pt>
                <c:pt idx="16">
                  <c:v>9.3437764592317993E-2</c:v>
                </c:pt>
              </c:numCache>
            </c:numRef>
          </c:val>
          <c:extLst xmlns:c16r2="http://schemas.microsoft.com/office/drawing/2015/06/chart">
            <c:ext xmlns:c16="http://schemas.microsoft.com/office/drawing/2014/chart" uri="{C3380CC4-5D6E-409C-BE32-E72D297353CC}">
              <c16:uniqueId val="{00000000-4EB7-4AD0-88E5-17DA9AEDB4D9}"/>
            </c:ext>
          </c:extLst>
        </c:ser>
        <c:ser>
          <c:idx val="2"/>
          <c:order val="1"/>
          <c:tx>
            <c:strRef>
              <c:f>sens4!$C$2</c:f>
              <c:strCache>
                <c:ptCount val="1"/>
                <c:pt idx="0">
                  <c:v>LOW</c:v>
                </c:pt>
              </c:strCache>
            </c:strRef>
          </c:tx>
          <c:spPr>
            <a:solidFill>
              <a:schemeClr val="bg1">
                <a:lumMod val="65000"/>
              </a:schemeClr>
            </a:solidFill>
            <a:ln w="15875">
              <a:noFill/>
            </a:ln>
          </c:spPr>
          <c:cat>
            <c:numRef>
              <c:f>sens4!$A$3:$A$19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sens4!$C$3:$C$19</c:f>
              <c:numCache>
                <c:formatCode>General</c:formatCode>
                <c:ptCount val="17"/>
                <c:pt idx="0">
                  <c:v>-0.42115345663456338</c:v>
                </c:pt>
                <c:pt idx="1">
                  <c:v>-0.56858273541336468</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-0.34051295641753382</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1-4EB7-4AD0-88E5-17DA9AEDB4D9}"/>
            </c:ext>
          </c:extLst>
        </c:ser>
        <c:dLbls>
          <c:showLegendKey val="0"/>
          <c:showVal val="0"/>
          <c:showCatName val="0"/>
          <c:showSerName val="0"/>
          <c:showPercent val="0"/>
          <c:showBubbleSize val="0"/>
        </c:dLbls>
        <c:axId val="629559136"/>
        <c:axId val="629562272"/>
      </c:areaChart>
      <c:lineChart>
        <c:grouping val="standard"/>
        <c:varyColors val="0"/>
        <c:ser>
          <c:idx val="4"/>
          <c:order val="2"/>
          <c:tx>
            <c:strRef>
              <c:f>sens4!$D$2</c:f>
              <c:strCache>
                <c:ptCount val="1"/>
                <c:pt idx="0">
                  <c:v>MED</c:v>
                </c:pt>
              </c:strCache>
            </c:strRef>
          </c:tx>
          <c:spPr>
            <a:ln w="38100">
              <a:solidFill>
                <a:schemeClr val="accent1">
                  <a:lumMod val="75000"/>
                </a:schemeClr>
              </a:solidFill>
              <a:prstDash val="solid"/>
            </a:ln>
          </c:spPr>
          <c:marker>
            <c:symbol val="none"/>
          </c:marker>
          <c:cat>
            <c:numRef>
              <c:f>sens4!$A$3:$A$19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sens4!$D$3:$D$19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2-4EB7-4AD0-88E5-17DA9AEDB4D9}"/>
            </c:ext>
          </c:extLst>
        </c:ser>
        <c:ser>
          <c:idx val="0"/>
          <c:order val="3"/>
          <c:tx>
            <c:strRef>
              <c:f>sens4!$E$2</c:f>
              <c:strCache>
                <c:ptCount val="1"/>
                <c:pt idx="0">
                  <c:v>IRFR2(2,1)</c:v>
                </c:pt>
              </c:strCache>
            </c:strRef>
          </c:tx>
          <c:spPr>
            <a:ln w="28575">
              <a:solidFill>
                <a:srgbClr val="C00000"/>
              </a:solidFill>
              <a:prstDash val="sysDot"/>
            </a:ln>
          </c:spPr>
          <c:marker>
            <c:symbol val="none"/>
          </c:marker>
          <c:cat>
            <c:numRef>
              <c:f>sens4!$A$3:$A$19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sens4!$E$3:$E$19</c:f>
              <c:numCache>
                <c:formatCode>General</c:formatCode>
                <c:ptCount val="17"/>
                <c:pt idx="0">
                  <c:v>-3.002883795828049</c:v>
                </c:pt>
                <c:pt idx="1">
                  <c:v>0.19678825348673365</c:v>
                </c:pt>
                <c:pt idx="2">
                  <c:v>0.23848106218275436</c:v>
                </c:pt>
                <c:pt idx="3">
                  <c:v>0.39153912665050628</c:v>
                </c:pt>
                <c:pt idx="4">
                  <c:v>0.6019051929107524</c:v>
                </c:pt>
                <c:pt idx="5">
                  <c:v>-0.39317187339647375</c:v>
                </c:pt>
                <c:pt idx="6">
                  <c:v>-3.6826040622548906E-2</c:v>
                </c:pt>
                <c:pt idx="7">
                  <c:v>-5.246191103142956E-2</c:v>
                </c:pt>
                <c:pt idx="8">
                  <c:v>0.11907661591028781</c:v>
                </c:pt>
                <c:pt idx="9">
                  <c:v>0.38098469147521752</c:v>
                </c:pt>
                <c:pt idx="10">
                  <c:v>6.0797710461466162E-2</c:v>
                </c:pt>
                <c:pt idx="11">
                  <c:v>0.13210496914576739</c:v>
                </c:pt>
                <c:pt idx="12">
                  <c:v>8.4259950745682027E-3</c:v>
                </c:pt>
                <c:pt idx="13">
                  <c:v>3.9411728525323979E-2</c:v>
                </c:pt>
                <c:pt idx="14">
                  <c:v>0.15622101705128275</c:v>
                </c:pt>
                <c:pt idx="15">
                  <c:v>0.10809332815280362</c:v>
                </c:pt>
                <c:pt idx="16">
                  <c:v>0.14178618077654978</c:v>
                </c:pt>
              </c:numCache>
            </c:numRef>
          </c:val>
          <c:smooth val="0"/>
          <c:extLst xmlns:c16r2="http://schemas.microsoft.com/office/drawing/2015/06/chart">
            <c:ext xmlns:c16="http://schemas.microsoft.com/office/drawing/2014/chart" uri="{C3380CC4-5D6E-409C-BE32-E72D297353CC}">
              <c16:uniqueId val="{00000003-4EB7-4AD0-88E5-17DA9AEDB4D9}"/>
            </c:ext>
          </c:extLst>
        </c:ser>
        <c:ser>
          <c:idx val="3"/>
          <c:order val="4"/>
          <c:tx>
            <c:strRef>
              <c:f>sens4!$F$2</c:f>
              <c:strCache>
                <c:ptCount val="1"/>
                <c:pt idx="0">
                  <c:v>IRFR2(3,1)</c:v>
                </c:pt>
              </c:strCache>
            </c:strRef>
          </c:tx>
          <c:spPr>
            <a:ln>
              <a:solidFill>
                <a:srgbClr val="C00000"/>
              </a:solidFill>
              <a:prstDash val="sysDot"/>
            </a:ln>
          </c:spPr>
          <c:marker>
            <c:symbol val="none"/>
          </c:marker>
          <c:cat>
            <c:numRef>
              <c:f>sens4!$A$3:$A$19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sens4!$F$3:$F$19</c:f>
              <c:numCache>
                <c:formatCode>General</c:formatCode>
                <c:ptCount val="17"/>
                <c:pt idx="0">
                  <c:v>-3.3241618500212562</c:v>
                </c:pt>
                <c:pt idx="1">
                  <c:v>-0.2488015413366961</c:v>
                </c:pt>
                <c:pt idx="2">
                  <c:v>-0.21617709043215227</c:v>
                </c:pt>
                <c:pt idx="3">
                  <c:v>-7.7412046413825736E-2</c:v>
                </c:pt>
                <c:pt idx="4">
                  <c:v>0.11095356173430242</c:v>
                </c:pt>
                <c:pt idx="5">
                  <c:v>-0.88355813947972595</c:v>
                </c:pt>
                <c:pt idx="6">
                  <c:v>-0.45515300765915573</c:v>
                </c:pt>
                <c:pt idx="7">
                  <c:v>-0.4696470160129968</c:v>
                </c:pt>
                <c:pt idx="8">
                  <c:v>-0.27750881949030642</c:v>
                </c:pt>
                <c:pt idx="9">
                  <c:v>4.6193446840782221E-3</c:v>
                </c:pt>
                <c:pt idx="10">
                  <c:v>-0.28445316137746524</c:v>
                </c:pt>
                <c:pt idx="11">
                  <c:v>-0.18908496061824667</c:v>
                </c:pt>
                <c:pt idx="12">
                  <c:v>-0.28740674707940567</c:v>
                </c:pt>
                <c:pt idx="13">
                  <c:v>-0.2368678908852121</c:v>
                </c:pt>
                <c:pt idx="14">
                  <c:v>-9.9166875311264668E-2</c:v>
                </c:pt>
                <c:pt idx="15">
                  <c:v>-0.1250748382838679</c:v>
                </c:pt>
                <c:pt idx="16">
                  <c:v>-8.1542484446883945E-2</c:v>
                </c:pt>
              </c:numCache>
            </c:numRef>
          </c:val>
          <c:smooth val="0"/>
          <c:extLst xmlns:c16r2="http://schemas.microsoft.com/office/drawing/2015/06/chart">
            <c:ext xmlns:c16="http://schemas.microsoft.com/office/drawing/2014/chart" uri="{C3380CC4-5D6E-409C-BE32-E72D297353CC}">
              <c16:uniqueId val="{00000004-4EB7-4AD0-88E5-17DA9AEDB4D9}"/>
            </c:ext>
          </c:extLst>
        </c:ser>
        <c:ser>
          <c:idx val="5"/>
          <c:order val="5"/>
          <c:tx>
            <c:strRef>
              <c:f>sens4!$G$2</c:f>
              <c:strCache>
                <c:ptCount val="1"/>
                <c:pt idx="0">
                  <c:v>IRFR2(6,1)</c:v>
                </c:pt>
              </c:strCache>
            </c:strRef>
          </c:tx>
          <c:spPr>
            <a:ln w="38100">
              <a:solidFill>
                <a:srgbClr val="C00000"/>
              </a:solidFill>
              <a:prstDash val="sysDash"/>
            </a:ln>
          </c:spPr>
          <c:marker>
            <c:symbol val="none"/>
          </c:marker>
          <c:cat>
            <c:numRef>
              <c:f>sens4!$A$3:$A$19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sens4!$G$3:$G$19</c:f>
              <c:numCache>
                <c:formatCode>General</c:formatCode>
                <c:ptCount val="17"/>
                <c:pt idx="0">
                  <c:v>-3.1577608228992831</c:v>
                </c:pt>
                <c:pt idx="1">
                  <c:v>-2.8512777463924791E-2</c:v>
                </c:pt>
                <c:pt idx="2">
                  <c:v>1.3050291535585248E-2</c:v>
                </c:pt>
                <c:pt idx="3">
                  <c:v>0.15596692643952359</c:v>
                </c:pt>
                <c:pt idx="4">
                  <c:v>0.35206566178771326</c:v>
                </c:pt>
                <c:pt idx="5">
                  <c:v>-0.63625884211065731</c:v>
                </c:pt>
                <c:pt idx="6">
                  <c:v>-0.24273016815059517</c:v>
                </c:pt>
                <c:pt idx="7">
                  <c:v>-0.26240063541528624</c:v>
                </c:pt>
                <c:pt idx="8">
                  <c:v>-7.7146596651287799E-2</c:v>
                </c:pt>
                <c:pt idx="9">
                  <c:v>0.18552671926043526</c:v>
                </c:pt>
                <c:pt idx="10">
                  <c:v>-0.1080245665132441</c:v>
                </c:pt>
                <c:pt idx="11">
                  <c:v>-2.5218945231477212E-2</c:v>
                </c:pt>
                <c:pt idx="12">
                  <c:v>-0.13507462623444588</c:v>
                </c:pt>
                <c:pt idx="13">
                  <c:v>-9.5308832839571006E-2</c:v>
                </c:pt>
                <c:pt idx="14">
                  <c:v>2.5091501853875348E-2</c:v>
                </c:pt>
                <c:pt idx="15">
                  <c:v>-5.7744473715951872E-3</c:v>
                </c:pt>
                <c:pt idx="16">
                  <c:v>2.9849227013910129E-2</c:v>
                </c:pt>
              </c:numCache>
            </c:numRef>
          </c:val>
          <c:smooth val="0"/>
          <c:extLst xmlns:c16r2="http://schemas.microsoft.com/office/drawing/2015/06/chart">
            <c:ext xmlns:c16="http://schemas.microsoft.com/office/drawing/2014/chart" uri="{C3380CC4-5D6E-409C-BE32-E72D297353CC}">
              <c16:uniqueId val="{00000005-4EB7-4AD0-88E5-17DA9AEDB4D9}"/>
            </c:ext>
          </c:extLst>
        </c:ser>
        <c:dLbls>
          <c:showLegendKey val="0"/>
          <c:showVal val="0"/>
          <c:showCatName val="0"/>
          <c:showSerName val="0"/>
          <c:showPercent val="0"/>
          <c:showBubbleSize val="0"/>
        </c:dLbls>
        <c:marker val="1"/>
        <c:smooth val="0"/>
        <c:axId val="629559136"/>
        <c:axId val="629562272"/>
      </c:lineChart>
      <c:catAx>
        <c:axId val="62955913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629562272"/>
        <c:crossesAt val="0"/>
        <c:auto val="1"/>
        <c:lblAlgn val="ctr"/>
        <c:lblOffset val="100"/>
        <c:tickLblSkip val="4"/>
        <c:tickMarkSkip val="4"/>
        <c:noMultiLvlLbl val="0"/>
      </c:catAx>
      <c:valAx>
        <c:axId val="629562272"/>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62955913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sens4!$AT$2</c:f>
              <c:strCache>
                <c:ptCount val="1"/>
                <c:pt idx="0">
                  <c:v>UPP</c:v>
                </c:pt>
              </c:strCache>
            </c:strRef>
          </c:tx>
          <c:spPr>
            <a:noFill/>
            <a:ln w="15875">
              <a:noFill/>
            </a:ln>
          </c:spPr>
          <c:cat>
            <c:numRef>
              <c:f>sens4!$AS$3:$AS$19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sens4!$AT$3:$AT$19</c:f>
              <c:numCache>
                <c:formatCode>General</c:formatCode>
                <c:ptCount val="17"/>
                <c:pt idx="0">
                  <c:v>1.3147211331777007</c:v>
                </c:pt>
                <c:pt idx="1">
                  <c:v>2.1598370108482472</c:v>
                </c:pt>
                <c:pt idx="2">
                  <c:v>1.8119569755479024</c:v>
                </c:pt>
                <c:pt idx="3">
                  <c:v>1.9058681151986137</c:v>
                </c:pt>
                <c:pt idx="4">
                  <c:v>0.84014006053447621</c:v>
                </c:pt>
                <c:pt idx="5">
                  <c:v>0.22669268489479333</c:v>
                </c:pt>
                <c:pt idx="6">
                  <c:v>0.39896486757857241</c:v>
                </c:pt>
                <c:pt idx="7">
                  <c:v>0.33100123884672433</c:v>
                </c:pt>
                <c:pt idx="8">
                  <c:v>0.23259421018224635</c:v>
                </c:pt>
                <c:pt idx="9">
                  <c:v>-2.051882532735257E-2</c:v>
                </c:pt>
                <c:pt idx="10">
                  <c:v>3.9008128436124785E-3</c:v>
                </c:pt>
                <c:pt idx="11">
                  <c:v>-3.2325892674425837E-2</c:v>
                </c:pt>
                <c:pt idx="12">
                  <c:v>2.5181825888790726E-2</c:v>
                </c:pt>
                <c:pt idx="13">
                  <c:v>0.23368920069917742</c:v>
                </c:pt>
                <c:pt idx="14">
                  <c:v>0.21659278406604723</c:v>
                </c:pt>
                <c:pt idx="15">
                  <c:v>0.24291315686456938</c:v>
                </c:pt>
                <c:pt idx="16">
                  <c:v>0.21774435551817686</c:v>
                </c:pt>
              </c:numCache>
            </c:numRef>
          </c:val>
          <c:extLst xmlns:c16r2="http://schemas.microsoft.com/office/drawing/2015/06/chart">
            <c:ext xmlns:c16="http://schemas.microsoft.com/office/drawing/2014/chart" uri="{C3380CC4-5D6E-409C-BE32-E72D297353CC}">
              <c16:uniqueId val="{00000000-D1BE-4CD6-85F2-3F9E8A887467}"/>
            </c:ext>
          </c:extLst>
        </c:ser>
        <c:ser>
          <c:idx val="2"/>
          <c:order val="1"/>
          <c:tx>
            <c:strRef>
              <c:f>sens4!$AU$2</c:f>
              <c:strCache>
                <c:ptCount val="1"/>
                <c:pt idx="0">
                  <c:v>LOW</c:v>
                </c:pt>
              </c:strCache>
            </c:strRef>
          </c:tx>
          <c:spPr>
            <a:solidFill>
              <a:schemeClr val="bg1">
                <a:lumMod val="65000"/>
              </a:schemeClr>
            </a:solidFill>
            <a:ln w="15875">
              <a:noFill/>
            </a:ln>
          </c:spPr>
          <c:cat>
            <c:numRef>
              <c:f>sens4!$AS$3:$AS$19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sens4!$AU$3:$AU$19</c:f>
              <c:numCache>
                <c:formatCode>General</c:formatCode>
                <c:ptCount val="17"/>
                <c:pt idx="0">
                  <c:v>-0.64059829612886232</c:v>
                </c:pt>
                <c:pt idx="1">
                  <c:v>-0.96871408633798128</c:v>
                </c:pt>
                <c:pt idx="2">
                  <c:v>-1.1574078964408121</c:v>
                </c:pt>
                <c:pt idx="3">
                  <c:v>-1.2702912963224198</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-1.1614506107531544</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1-D1BE-4CD6-85F2-3F9E8A887467}"/>
            </c:ext>
          </c:extLst>
        </c:ser>
        <c:dLbls>
          <c:showLegendKey val="0"/>
          <c:showVal val="0"/>
          <c:showCatName val="0"/>
          <c:showSerName val="0"/>
          <c:showPercent val="0"/>
          <c:showBubbleSize val="0"/>
        </c:dLbls>
        <c:axId val="629561488"/>
        <c:axId val="629559920"/>
      </c:areaChart>
      <c:lineChart>
        <c:grouping val="standard"/>
        <c:varyColors val="0"/>
        <c:ser>
          <c:idx val="4"/>
          <c:order val="2"/>
          <c:tx>
            <c:strRef>
              <c:f>sens4!$AV$2</c:f>
              <c:strCache>
                <c:ptCount val="1"/>
                <c:pt idx="0">
                  <c:v>MED</c:v>
                </c:pt>
              </c:strCache>
            </c:strRef>
          </c:tx>
          <c:spPr>
            <a:ln w="38100">
              <a:solidFill>
                <a:schemeClr val="accent1">
                  <a:lumMod val="75000"/>
                </a:schemeClr>
              </a:solidFill>
              <a:prstDash val="solid"/>
            </a:ln>
          </c:spPr>
          <c:marker>
            <c:symbol val="none"/>
          </c:marker>
          <c:cat>
            <c:numRef>
              <c:f>sens4!$AS$3:$AS$19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sens4!$AV$3:$AV$19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2-D1BE-4CD6-85F2-3F9E8A887467}"/>
            </c:ext>
          </c:extLst>
        </c:ser>
        <c:ser>
          <c:idx val="0"/>
          <c:order val="3"/>
          <c:tx>
            <c:strRef>
              <c:f>sens4!$AW$2</c:f>
              <c:strCache>
                <c:ptCount val="1"/>
                <c:pt idx="0">
                  <c:v>IRFR2(2,5)</c:v>
                </c:pt>
              </c:strCache>
            </c:strRef>
          </c:tx>
          <c:spPr>
            <a:ln w="28575">
              <a:solidFill>
                <a:srgbClr val="C00000"/>
              </a:solidFill>
              <a:prstDash val="sysDot"/>
            </a:ln>
          </c:spPr>
          <c:marker>
            <c:symbol val="none"/>
          </c:marker>
          <c:cat>
            <c:numRef>
              <c:f>sens4!$AS$3:$AS$19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sens4!$AW$3:$AW$19</c:f>
              <c:numCache>
                <c:formatCode>General</c:formatCode>
                <c:ptCount val="17"/>
                <c:pt idx="0">
                  <c:v>1.453714400627202</c:v>
                </c:pt>
                <c:pt idx="1">
                  <c:v>2.4000894341870529</c:v>
                </c:pt>
                <c:pt idx="2">
                  <c:v>2.1839749792826195</c:v>
                </c:pt>
                <c:pt idx="3">
                  <c:v>2.3450052039966067</c:v>
                </c:pt>
                <c:pt idx="4">
                  <c:v>1.2798814822013476</c:v>
                </c:pt>
                <c:pt idx="5">
                  <c:v>0.58240862212832456</c:v>
                </c:pt>
                <c:pt idx="6">
                  <c:v>0.68593732313365574</c:v>
                </c:pt>
                <c:pt idx="7">
                  <c:v>0.65192773788111424</c:v>
                </c:pt>
                <c:pt idx="8">
                  <c:v>0.63682503280180092</c:v>
                </c:pt>
                <c:pt idx="9">
                  <c:v>0.23738435340963726</c:v>
                </c:pt>
                <c:pt idx="10">
                  <c:v>0.15442869623912978</c:v>
                </c:pt>
                <c:pt idx="11">
                  <c:v>0.11266501989926929</c:v>
                </c:pt>
                <c:pt idx="12">
                  <c:v>7.7183053932247295E-2</c:v>
                </c:pt>
                <c:pt idx="13">
                  <c:v>0.34898135722339263</c:v>
                </c:pt>
                <c:pt idx="14">
                  <c:v>0.41484869167975363</c:v>
                </c:pt>
                <c:pt idx="15">
                  <c:v>0.44822491881523224</c:v>
                </c:pt>
                <c:pt idx="16">
                  <c:v>0.44067796014871535</c:v>
                </c:pt>
              </c:numCache>
            </c:numRef>
          </c:val>
          <c:smooth val="0"/>
          <c:extLst xmlns:c16r2="http://schemas.microsoft.com/office/drawing/2015/06/chart">
            <c:ext xmlns:c16="http://schemas.microsoft.com/office/drawing/2014/chart" uri="{C3380CC4-5D6E-409C-BE32-E72D297353CC}">
              <c16:uniqueId val="{00000003-D1BE-4CD6-85F2-3F9E8A887467}"/>
            </c:ext>
          </c:extLst>
        </c:ser>
        <c:ser>
          <c:idx val="3"/>
          <c:order val="4"/>
          <c:tx>
            <c:strRef>
              <c:f>sens4!$AX$2</c:f>
              <c:strCache>
                <c:ptCount val="1"/>
                <c:pt idx="0">
                  <c:v>IRFR2(3,5)</c:v>
                </c:pt>
              </c:strCache>
            </c:strRef>
          </c:tx>
          <c:spPr>
            <a:ln>
              <a:solidFill>
                <a:srgbClr val="C00000"/>
              </a:solidFill>
              <a:prstDash val="sysDot"/>
            </a:ln>
          </c:spPr>
          <c:marker>
            <c:symbol val="none"/>
          </c:marker>
          <c:cat>
            <c:numRef>
              <c:f>sens4!$AS$3:$AS$19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sens4!$AX$3:$AX$19</c:f>
              <c:numCache>
                <c:formatCode>General</c:formatCode>
                <c:ptCount val="17"/>
                <c:pt idx="0">
                  <c:v>0.82058271417391782</c:v>
                </c:pt>
                <c:pt idx="1">
                  <c:v>1.4358619640964592</c:v>
                </c:pt>
                <c:pt idx="2">
                  <c:v>1.008829310595414</c:v>
                </c:pt>
                <c:pt idx="3">
                  <c:v>1.0149513792450531</c:v>
                </c:pt>
                <c:pt idx="4">
                  <c:v>-0.12598504003760252</c:v>
                </c:pt>
                <c:pt idx="5">
                  <c:v>-0.869274689256475</c:v>
                </c:pt>
                <c:pt idx="6">
                  <c:v>-0.74170967397896237</c:v>
                </c:pt>
                <c:pt idx="7">
                  <c:v>-0.7237508912335725</c:v>
                </c:pt>
                <c:pt idx="8">
                  <c:v>-0.71052057709660554</c:v>
                </c:pt>
                <c:pt idx="9">
                  <c:v>-1.0795778328593171</c:v>
                </c:pt>
                <c:pt idx="10">
                  <c:v>-1.1689214571915918</c:v>
                </c:pt>
                <c:pt idx="11">
                  <c:v>-1.1882463306434536</c:v>
                </c:pt>
                <c:pt idx="12">
                  <c:v>-1.2075723695434182</c:v>
                </c:pt>
                <c:pt idx="13">
                  <c:v>-0.91921636824293951</c:v>
                </c:pt>
                <c:pt idx="14">
                  <c:v>-0.8325433256261574</c:v>
                </c:pt>
                <c:pt idx="15">
                  <c:v>-0.77080522998064116</c:v>
                </c:pt>
                <c:pt idx="16">
                  <c:v>-0.74726620999576066</c:v>
                </c:pt>
              </c:numCache>
            </c:numRef>
          </c:val>
          <c:smooth val="0"/>
          <c:extLst xmlns:c16r2="http://schemas.microsoft.com/office/drawing/2015/06/chart">
            <c:ext xmlns:c16="http://schemas.microsoft.com/office/drawing/2014/chart" uri="{C3380CC4-5D6E-409C-BE32-E72D297353CC}">
              <c16:uniqueId val="{00000004-D1BE-4CD6-85F2-3F9E8A887467}"/>
            </c:ext>
          </c:extLst>
        </c:ser>
        <c:ser>
          <c:idx val="5"/>
          <c:order val="5"/>
          <c:tx>
            <c:strRef>
              <c:f>sens4!$AY$2</c:f>
              <c:strCache>
                <c:ptCount val="1"/>
                <c:pt idx="0">
                  <c:v>IRFR2(6,5)</c:v>
                </c:pt>
              </c:strCache>
            </c:strRef>
          </c:tx>
          <c:spPr>
            <a:ln w="38100">
              <a:solidFill>
                <a:srgbClr val="C00000"/>
              </a:solidFill>
              <a:prstDash val="sysDash"/>
            </a:ln>
          </c:spPr>
          <c:marker>
            <c:symbol val="none"/>
          </c:marker>
          <c:cat>
            <c:numRef>
              <c:f>sens4!$AS$3:$AS$19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sens4!$AY$3:$AY$19</c:f>
              <c:numCache>
                <c:formatCode>General</c:formatCode>
                <c:ptCount val="17"/>
                <c:pt idx="0">
                  <c:v>1.1328381009810544</c:v>
                </c:pt>
                <c:pt idx="1">
                  <c:v>1.9088225531673559</c:v>
                </c:pt>
                <c:pt idx="2">
                  <c:v>1.5888455473516503</c:v>
                </c:pt>
                <c:pt idx="3">
                  <c:v>1.6666215165775335</c:v>
                </c:pt>
                <c:pt idx="4">
                  <c:v>0.56295424029346564</c:v>
                </c:pt>
                <c:pt idx="5">
                  <c:v>-0.15469141301256945</c:v>
                </c:pt>
                <c:pt idx="6">
                  <c:v>-2.4139684397693033E-2</c:v>
                </c:pt>
                <c:pt idx="7">
                  <c:v>-3.7548979762962197E-2</c:v>
                </c:pt>
                <c:pt idx="8">
                  <c:v>-4.2655578679195977E-2</c:v>
                </c:pt>
                <c:pt idx="9">
                  <c:v>-0.42601503778824457</c:v>
                </c:pt>
                <c:pt idx="10">
                  <c:v>-0.50444399246992566</c:v>
                </c:pt>
                <c:pt idx="11">
                  <c:v>-0.53692108681284401</c:v>
                </c:pt>
                <c:pt idx="12">
                  <c:v>-0.56267354013491067</c:v>
                </c:pt>
                <c:pt idx="13">
                  <c:v>-0.27872917902851807</c:v>
                </c:pt>
                <c:pt idx="14">
                  <c:v>-0.20608828586620423</c:v>
                </c:pt>
                <c:pt idx="15">
                  <c:v>-0.15392066861454884</c:v>
                </c:pt>
                <c:pt idx="16">
                  <c:v>-0.14509778773249704</c:v>
                </c:pt>
              </c:numCache>
            </c:numRef>
          </c:val>
          <c:smooth val="0"/>
          <c:extLst xmlns:c16r2="http://schemas.microsoft.com/office/drawing/2015/06/chart">
            <c:ext xmlns:c16="http://schemas.microsoft.com/office/drawing/2014/chart" uri="{C3380CC4-5D6E-409C-BE32-E72D297353CC}">
              <c16:uniqueId val="{00000005-D1BE-4CD6-85F2-3F9E8A887467}"/>
            </c:ext>
          </c:extLst>
        </c:ser>
        <c:dLbls>
          <c:showLegendKey val="0"/>
          <c:showVal val="0"/>
          <c:showCatName val="0"/>
          <c:showSerName val="0"/>
          <c:showPercent val="0"/>
          <c:showBubbleSize val="0"/>
        </c:dLbls>
        <c:marker val="1"/>
        <c:smooth val="0"/>
        <c:axId val="629561488"/>
        <c:axId val="629559920"/>
      </c:lineChart>
      <c:catAx>
        <c:axId val="6295614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629559920"/>
        <c:crossesAt val="0"/>
        <c:auto val="1"/>
        <c:lblAlgn val="ctr"/>
        <c:lblOffset val="100"/>
        <c:tickLblSkip val="4"/>
        <c:tickMarkSkip val="4"/>
        <c:noMultiLvlLbl val="0"/>
      </c:catAx>
      <c:valAx>
        <c:axId val="629559920"/>
        <c:scaling>
          <c:orientation val="minMax"/>
          <c:max val="2.5"/>
        </c:scaling>
        <c:delete val="0"/>
        <c:axPos val="l"/>
        <c:numFmt formatCode="#,##0.0" sourceLinked="0"/>
        <c:majorTickMark val="out"/>
        <c:minorTickMark val="none"/>
        <c:tickLblPos val="nextTo"/>
        <c:spPr>
          <a:noFill/>
        </c:spPr>
        <c:txPr>
          <a:bodyPr/>
          <a:lstStyle/>
          <a:p>
            <a:pPr>
              <a:defRPr sz="1200"/>
            </a:pPr>
            <a:endParaRPr lang="nl-BE"/>
          </a:p>
        </c:txPr>
        <c:crossAx val="62956148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sens4!$BE$2</c:f>
              <c:strCache>
                <c:ptCount val="1"/>
                <c:pt idx="0">
                  <c:v>UPP</c:v>
                </c:pt>
              </c:strCache>
            </c:strRef>
          </c:tx>
          <c:spPr>
            <a:noFill/>
            <a:ln w="15875">
              <a:noFill/>
            </a:ln>
          </c:spPr>
          <c:cat>
            <c:numRef>
              <c:f>sens4!$BD$3:$BD$19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sens4!$BE$3:$BE$19</c:f>
              <c:numCache>
                <c:formatCode>General</c:formatCode>
                <c:ptCount val="17"/>
                <c:pt idx="0">
                  <c:v>5.4625414414383587E-2</c:v>
                </c:pt>
                <c:pt idx="1">
                  <c:v>4.5332386241328931E-2</c:v>
                </c:pt>
                <c:pt idx="2">
                  <c:v>-6.7424905068332736E-2</c:v>
                </c:pt>
                <c:pt idx="3">
                  <c:v>-0.12492912355536469</c:v>
                </c:pt>
                <c:pt idx="4">
                  <c:v>-0.11250351191181948</c:v>
                </c:pt>
                <c:pt idx="5">
                  <c:v>-0.1707547109216648</c:v>
                </c:pt>
                <c:pt idx="6">
                  <c:v>-0.15180279420201498</c:v>
                </c:pt>
                <c:pt idx="7">
                  <c:v>-0.11134381663628157</c:v>
                </c:pt>
                <c:pt idx="8">
                  <c:v>-7.2952357097916143E-2</c:v>
                </c:pt>
                <c:pt idx="9">
                  <c:v>-3.0585604546158305E-2</c:v>
                </c:pt>
                <c:pt idx="10">
                  <c:v>-2.5453618742212608E-4</c:v>
                </c:pt>
                <c:pt idx="11">
                  <c:v>3.2445886873770161E-2</c:v>
                </c:pt>
                <c:pt idx="12">
                  <c:v>5.3364477338727213E-2</c:v>
                </c:pt>
                <c:pt idx="13">
                  <c:v>7.2049628289033357E-2</c:v>
                </c:pt>
                <c:pt idx="14">
                  <c:v>9.3015197237563699E-2</c:v>
                </c:pt>
                <c:pt idx="15">
                  <c:v>9.4627933937829617E-2</c:v>
                </c:pt>
                <c:pt idx="16">
                  <c:v>8.8476006373895494E-2</c:v>
                </c:pt>
              </c:numCache>
            </c:numRef>
          </c:val>
          <c:extLst xmlns:c16r2="http://schemas.microsoft.com/office/drawing/2015/06/chart">
            <c:ext xmlns:c16="http://schemas.microsoft.com/office/drawing/2014/chart" uri="{C3380CC4-5D6E-409C-BE32-E72D297353CC}">
              <c16:uniqueId val="{00000000-A9CE-46FA-AF08-DFEF7E78A3C8}"/>
            </c:ext>
          </c:extLst>
        </c:ser>
        <c:ser>
          <c:idx val="2"/>
          <c:order val="1"/>
          <c:tx>
            <c:strRef>
              <c:f>sens4!$BF$2</c:f>
              <c:strCache>
                <c:ptCount val="1"/>
                <c:pt idx="0">
                  <c:v>LOW</c:v>
                </c:pt>
              </c:strCache>
            </c:strRef>
          </c:tx>
          <c:spPr>
            <a:solidFill>
              <a:schemeClr val="bg1">
                <a:lumMod val="65000"/>
              </a:schemeClr>
            </a:solidFill>
            <a:ln w="15875">
              <a:noFill/>
            </a:ln>
          </c:spPr>
          <c:cat>
            <c:numRef>
              <c:f>sens4!$BD$3:$BD$19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sens4!$BF$3:$BF$19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1-A9CE-46FA-AF08-DFEF7E78A3C8}"/>
            </c:ext>
          </c:extLst>
        </c:ser>
        <c:dLbls>
          <c:showLegendKey val="0"/>
          <c:showVal val="0"/>
          <c:showCatName val="0"/>
          <c:showSerName val="0"/>
          <c:showPercent val="0"/>
          <c:showBubbleSize val="0"/>
        </c:dLbls>
        <c:axId val="629560312"/>
        <c:axId val="629557176"/>
      </c:areaChart>
      <c:lineChart>
        <c:grouping val="standard"/>
        <c:varyColors val="0"/>
        <c:ser>
          <c:idx val="4"/>
          <c:order val="2"/>
          <c:tx>
            <c:strRef>
              <c:f>sens4!$BG$2</c:f>
              <c:strCache>
                <c:ptCount val="1"/>
                <c:pt idx="0">
                  <c:v>MED</c:v>
                </c:pt>
              </c:strCache>
            </c:strRef>
          </c:tx>
          <c:spPr>
            <a:ln w="38100">
              <a:solidFill>
                <a:schemeClr val="accent1">
                  <a:lumMod val="75000"/>
                </a:schemeClr>
              </a:solidFill>
              <a:prstDash val="solid"/>
            </a:ln>
          </c:spPr>
          <c:marker>
            <c:symbol val="none"/>
          </c:marker>
          <c:cat>
            <c:numRef>
              <c:f>sens4!$BD$3:$BD$19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sens4!$BG$3:$BG$19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2-A9CE-46FA-AF08-DFEF7E78A3C8}"/>
            </c:ext>
          </c:extLst>
        </c:ser>
        <c:ser>
          <c:idx val="0"/>
          <c:order val="3"/>
          <c:tx>
            <c:strRef>
              <c:f>sens4!$BH$2</c:f>
              <c:strCache>
                <c:ptCount val="1"/>
                <c:pt idx="0">
                  <c:v>IRFR2(2,6)</c:v>
                </c:pt>
              </c:strCache>
            </c:strRef>
          </c:tx>
          <c:spPr>
            <a:ln w="28575">
              <a:solidFill>
                <a:srgbClr val="C00000"/>
              </a:solidFill>
              <a:prstDash val="sysDot"/>
            </a:ln>
          </c:spPr>
          <c:marker>
            <c:symbol val="none"/>
          </c:marker>
          <c:cat>
            <c:numRef>
              <c:f>sens4!$BD$3:$BD$19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sens4!$BH$3:$BH$19</c:f>
              <c:numCache>
                <c:formatCode>General</c:formatCode>
                <c:ptCount val="17"/>
                <c:pt idx="0">
                  <c:v>1.9103191269970839E-2</c:v>
                </c:pt>
                <c:pt idx="1">
                  <c:v>6.6926295380689366E-2</c:v>
                </c:pt>
                <c:pt idx="2">
                  <c:v>-2.7689604211608411E-2</c:v>
                </c:pt>
                <c:pt idx="3">
                  <c:v>-4.4830040273252679E-2</c:v>
                </c:pt>
                <c:pt idx="4">
                  <c:v>-4.9198364995650327E-2</c:v>
                </c:pt>
                <c:pt idx="5">
                  <c:v>-7.9841532395595563E-2</c:v>
                </c:pt>
                <c:pt idx="6">
                  <c:v>-8.796816347545143E-2</c:v>
                </c:pt>
                <c:pt idx="7">
                  <c:v>-5.1344769689889928E-2</c:v>
                </c:pt>
                <c:pt idx="8">
                  <c:v>-2.6245818168580484E-2</c:v>
                </c:pt>
                <c:pt idx="9">
                  <c:v>6.7867862706542693E-3</c:v>
                </c:pt>
                <c:pt idx="10">
                  <c:v>4.134246473395467E-2</c:v>
                </c:pt>
                <c:pt idx="11">
                  <c:v>7.2715588189359318E-2</c:v>
                </c:pt>
                <c:pt idx="12">
                  <c:v>9.7979042970509259E-2</c:v>
                </c:pt>
                <c:pt idx="13">
                  <c:v>0.11430913962939808</c:v>
                </c:pt>
                <c:pt idx="14">
                  <c:v>0.14140257102404008</c:v>
                </c:pt>
                <c:pt idx="15">
                  <c:v>0.14976148840119974</c:v>
                </c:pt>
                <c:pt idx="16">
                  <c:v>0.15048464909054121</c:v>
                </c:pt>
              </c:numCache>
            </c:numRef>
          </c:val>
          <c:smooth val="0"/>
          <c:extLst xmlns:c16r2="http://schemas.microsoft.com/office/drawing/2015/06/chart">
            <c:ext xmlns:c16="http://schemas.microsoft.com/office/drawing/2014/chart" uri="{C3380CC4-5D6E-409C-BE32-E72D297353CC}">
              <c16:uniqueId val="{00000003-A9CE-46FA-AF08-DFEF7E78A3C8}"/>
            </c:ext>
          </c:extLst>
        </c:ser>
        <c:ser>
          <c:idx val="3"/>
          <c:order val="4"/>
          <c:tx>
            <c:strRef>
              <c:f>sens4!$BI$2</c:f>
              <c:strCache>
                <c:ptCount val="1"/>
                <c:pt idx="0">
                  <c:v>IRFR2(3,6)</c:v>
                </c:pt>
              </c:strCache>
            </c:strRef>
          </c:tx>
          <c:spPr>
            <a:ln>
              <a:solidFill>
                <a:srgbClr val="C00000"/>
              </a:solidFill>
              <a:prstDash val="sysDot"/>
            </a:ln>
          </c:spPr>
          <c:marker>
            <c:symbol val="none"/>
          </c:marker>
          <c:cat>
            <c:numRef>
              <c:f>sens4!$BD$3:$BD$19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sens4!$BI$3:$BI$19</c:f>
              <c:numCache>
                <c:formatCode>General</c:formatCode>
                <c:ptCount val="17"/>
                <c:pt idx="0">
                  <c:v>-6.2140458925532986E-2</c:v>
                </c:pt>
                <c:pt idx="1">
                  <c:v>-5.1313002546760009E-2</c:v>
                </c:pt>
                <c:pt idx="2">
                  <c:v>-0.17900843630971927</c:v>
                </c:pt>
                <c:pt idx="3">
                  <c:v>-0.21802136052272675</c:v>
                </c:pt>
                <c:pt idx="4">
                  <c:v>-0.24913293143068491</c:v>
                </c:pt>
                <c:pt idx="5">
                  <c:v>-0.29850831818440382</c:v>
                </c:pt>
                <c:pt idx="6">
                  <c:v>-0.32560102285522174</c:v>
                </c:pt>
                <c:pt idx="7">
                  <c:v>-0.30130016514058511</c:v>
                </c:pt>
                <c:pt idx="8">
                  <c:v>-0.2842472157662318</c:v>
                </c:pt>
                <c:pt idx="9">
                  <c:v>-0.25895429226092503</c:v>
                </c:pt>
                <c:pt idx="10">
                  <c:v>-0.22964745851153598</c:v>
                </c:pt>
                <c:pt idx="11">
                  <c:v>-0.19938975269424206</c:v>
                </c:pt>
                <c:pt idx="12">
                  <c:v>-0.17257230325979628</c:v>
                </c:pt>
                <c:pt idx="13">
                  <c:v>-0.15287674913730209</c:v>
                </c:pt>
                <c:pt idx="14">
                  <c:v>-0.12112167443529709</c:v>
                </c:pt>
                <c:pt idx="15">
                  <c:v>-0.10789148908618071</c:v>
                </c:pt>
                <c:pt idx="16">
                  <c:v>-9.9841169655848883E-2</c:v>
                </c:pt>
              </c:numCache>
            </c:numRef>
          </c:val>
          <c:smooth val="0"/>
          <c:extLst xmlns:c16r2="http://schemas.microsoft.com/office/drawing/2015/06/chart">
            <c:ext xmlns:c16="http://schemas.microsoft.com/office/drawing/2014/chart" uri="{C3380CC4-5D6E-409C-BE32-E72D297353CC}">
              <c16:uniqueId val="{00000004-A9CE-46FA-AF08-DFEF7E78A3C8}"/>
            </c:ext>
          </c:extLst>
        </c:ser>
        <c:ser>
          <c:idx val="5"/>
          <c:order val="5"/>
          <c:tx>
            <c:strRef>
              <c:f>sens4!$BJ$2</c:f>
              <c:strCache>
                <c:ptCount val="1"/>
                <c:pt idx="0">
                  <c:v>IRFR2(6,6)</c:v>
                </c:pt>
              </c:strCache>
            </c:strRef>
          </c:tx>
          <c:spPr>
            <a:ln w="38100">
              <a:solidFill>
                <a:srgbClr val="C00000"/>
              </a:solidFill>
              <a:prstDash val="sysDash"/>
            </a:ln>
          </c:spPr>
          <c:marker>
            <c:symbol val="none"/>
          </c:marker>
          <c:cat>
            <c:numRef>
              <c:f>sens4!$BD$3:$BD$19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sens4!$BJ$3:$BJ$19</c:f>
              <c:numCache>
                <c:formatCode>General</c:formatCode>
                <c:ptCount val="17"/>
                <c:pt idx="0">
                  <c:v>-2.0856861298439264E-2</c:v>
                </c:pt>
                <c:pt idx="1">
                  <c:v>6.6120066763592153E-3</c:v>
                </c:pt>
                <c:pt idx="2">
                  <c:v>-0.10323175752203191</c:v>
                </c:pt>
                <c:pt idx="3">
                  <c:v>-0.13076807232414606</c:v>
                </c:pt>
                <c:pt idx="4">
                  <c:v>-0.14857885200645926</c:v>
                </c:pt>
                <c:pt idx="5">
                  <c:v>-0.18756698154228021</c:v>
                </c:pt>
                <c:pt idx="6">
                  <c:v>-0.20261363262558757</c:v>
                </c:pt>
                <c:pt idx="7">
                  <c:v>-0.17122648415099812</c:v>
                </c:pt>
                <c:pt idx="8">
                  <c:v>-0.15313695595453783</c:v>
                </c:pt>
                <c:pt idx="9">
                  <c:v>-0.12187419382456348</c:v>
                </c:pt>
                <c:pt idx="10">
                  <c:v>-8.9191067519704861E-2</c:v>
                </c:pt>
                <c:pt idx="11">
                  <c:v>-5.9376034178105538E-2</c:v>
                </c:pt>
                <c:pt idx="12">
                  <c:v>-3.421614803623068E-2</c:v>
                </c:pt>
                <c:pt idx="13">
                  <c:v>-1.4584160640004822E-2</c:v>
                </c:pt>
                <c:pt idx="14">
                  <c:v>1.3945886268292712E-2</c:v>
                </c:pt>
                <c:pt idx="15">
                  <c:v>2.4293173378514013E-2</c:v>
                </c:pt>
                <c:pt idx="16">
                  <c:v>2.6666207748860412E-2</c:v>
                </c:pt>
              </c:numCache>
            </c:numRef>
          </c:val>
          <c:smooth val="0"/>
          <c:extLst xmlns:c16r2="http://schemas.microsoft.com/office/drawing/2015/06/chart">
            <c:ext xmlns:c16="http://schemas.microsoft.com/office/drawing/2014/chart" uri="{C3380CC4-5D6E-409C-BE32-E72D297353CC}">
              <c16:uniqueId val="{00000005-A9CE-46FA-AF08-DFEF7E78A3C8}"/>
            </c:ext>
          </c:extLst>
        </c:ser>
        <c:dLbls>
          <c:showLegendKey val="0"/>
          <c:showVal val="0"/>
          <c:showCatName val="0"/>
          <c:showSerName val="0"/>
          <c:showPercent val="0"/>
          <c:showBubbleSize val="0"/>
        </c:dLbls>
        <c:marker val="1"/>
        <c:smooth val="0"/>
        <c:axId val="629560312"/>
        <c:axId val="629557176"/>
      </c:lineChart>
      <c:catAx>
        <c:axId val="6295603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629557176"/>
        <c:crossesAt val="0"/>
        <c:auto val="1"/>
        <c:lblAlgn val="ctr"/>
        <c:lblOffset val="100"/>
        <c:tickLblSkip val="4"/>
        <c:tickMarkSkip val="4"/>
        <c:noMultiLvlLbl val="0"/>
      </c:catAx>
      <c:valAx>
        <c:axId val="629557176"/>
        <c:scaling>
          <c:orientation val="minMax"/>
          <c:max val="0.2"/>
        </c:scaling>
        <c:delete val="0"/>
        <c:axPos val="l"/>
        <c:numFmt formatCode="#,##0.0" sourceLinked="0"/>
        <c:majorTickMark val="out"/>
        <c:minorTickMark val="none"/>
        <c:tickLblPos val="nextTo"/>
        <c:spPr>
          <a:noFill/>
        </c:spPr>
        <c:txPr>
          <a:bodyPr/>
          <a:lstStyle/>
          <a:p>
            <a:pPr>
              <a:defRPr sz="1200"/>
            </a:pPr>
            <a:endParaRPr lang="nl-BE"/>
          </a:p>
        </c:txPr>
        <c:crossAx val="62956031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sens4!$CL$2</c:f>
              <c:strCache>
                <c:ptCount val="1"/>
                <c:pt idx="0">
                  <c:v>UPP</c:v>
                </c:pt>
              </c:strCache>
            </c:strRef>
          </c:tx>
          <c:spPr>
            <a:noFill/>
            <a:ln w="15875">
              <a:noFill/>
            </a:ln>
          </c:spPr>
          <c:cat>
            <c:numRef>
              <c:f>sens4!$CK$3:$CK$19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sens4!$CL$3:$CL$19</c:f>
              <c:numCache>
                <c:formatCode>General</c:formatCode>
                <c:ptCount val="17"/>
                <c:pt idx="0">
                  <c:v>0.12380809185915358</c:v>
                </c:pt>
                <c:pt idx="1">
                  <c:v>0.15846300799963547</c:v>
                </c:pt>
                <c:pt idx="2">
                  <c:v>0.13642067571240854</c:v>
                </c:pt>
                <c:pt idx="3">
                  <c:v>0.13793611044907897</c:v>
                </c:pt>
                <c:pt idx="4">
                  <c:v>0.15470612850279811</c:v>
                </c:pt>
                <c:pt idx="5">
                  <c:v>5.5549497395275621E-2</c:v>
                </c:pt>
                <c:pt idx="6">
                  <c:v>2.9683654630285456E-2</c:v>
                </c:pt>
                <c:pt idx="7">
                  <c:v>4.669853755212062E-4</c:v>
                </c:pt>
                <c:pt idx="8">
                  <c:v>3.141994549563331E-3</c:v>
                </c:pt>
                <c:pt idx="9">
                  <c:v>5.7439203574629449E-2</c:v>
                </c:pt>
                <c:pt idx="10">
                  <c:v>5.2960195678541114E-2</c:v>
                </c:pt>
                <c:pt idx="11">
                  <c:v>6.2890342666614932E-2</c:v>
                </c:pt>
                <c:pt idx="12">
                  <c:v>7.1157988136557493E-2</c:v>
                </c:pt>
                <c:pt idx="13">
                  <c:v>8.1815328888391534E-2</c:v>
                </c:pt>
                <c:pt idx="14">
                  <c:v>0.11176733181572607</c:v>
                </c:pt>
                <c:pt idx="15">
                  <c:v>0.11629655017943873</c:v>
                </c:pt>
                <c:pt idx="16">
                  <c:v>0.12554103676804929</c:v>
                </c:pt>
              </c:numCache>
            </c:numRef>
          </c:val>
          <c:extLst xmlns:c16r2="http://schemas.microsoft.com/office/drawing/2015/06/chart">
            <c:ext xmlns:c16="http://schemas.microsoft.com/office/drawing/2014/chart" uri="{C3380CC4-5D6E-409C-BE32-E72D297353CC}">
              <c16:uniqueId val="{00000000-7C68-4803-807B-B66962BD1ED6}"/>
            </c:ext>
          </c:extLst>
        </c:ser>
        <c:ser>
          <c:idx val="2"/>
          <c:order val="1"/>
          <c:tx>
            <c:strRef>
              <c:f>sens4!$CM$2</c:f>
              <c:strCache>
                <c:ptCount val="1"/>
                <c:pt idx="0">
                  <c:v>LOW</c:v>
                </c:pt>
              </c:strCache>
            </c:strRef>
          </c:tx>
          <c:spPr>
            <a:solidFill>
              <a:schemeClr val="bg1">
                <a:lumMod val="65000"/>
              </a:schemeClr>
            </a:solidFill>
            <a:ln w="15875">
              <a:noFill/>
            </a:ln>
          </c:spPr>
          <c:cat>
            <c:numRef>
              <c:f>sens4!$CK$3:$CK$19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sens4!$CM$3:$CM$19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-0.20443564620299279</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1-7C68-4803-807B-B66962BD1ED6}"/>
            </c:ext>
          </c:extLst>
        </c:ser>
        <c:dLbls>
          <c:showLegendKey val="0"/>
          <c:showVal val="0"/>
          <c:showCatName val="0"/>
          <c:showSerName val="0"/>
          <c:showPercent val="0"/>
          <c:showBubbleSize val="0"/>
        </c:dLbls>
        <c:axId val="631804952"/>
        <c:axId val="631806520"/>
      </c:areaChart>
      <c:lineChart>
        <c:grouping val="standard"/>
        <c:varyColors val="0"/>
        <c:ser>
          <c:idx val="4"/>
          <c:order val="2"/>
          <c:tx>
            <c:strRef>
              <c:f>sens4!$CN$2</c:f>
              <c:strCache>
                <c:ptCount val="1"/>
                <c:pt idx="0">
                  <c:v>MED</c:v>
                </c:pt>
              </c:strCache>
            </c:strRef>
          </c:tx>
          <c:spPr>
            <a:ln w="38100">
              <a:solidFill>
                <a:schemeClr val="accent1">
                  <a:lumMod val="75000"/>
                </a:schemeClr>
              </a:solidFill>
              <a:prstDash val="solid"/>
            </a:ln>
          </c:spPr>
          <c:marker>
            <c:symbol val="none"/>
          </c:marker>
          <c:cat>
            <c:numRef>
              <c:f>sens4!$CK$3:$CK$19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sens4!$CN$3:$CN$19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2-7C68-4803-807B-B66962BD1ED6}"/>
            </c:ext>
          </c:extLst>
        </c:ser>
        <c:ser>
          <c:idx val="0"/>
          <c:order val="3"/>
          <c:tx>
            <c:strRef>
              <c:f>sens4!$CO$2</c:f>
              <c:strCache>
                <c:ptCount val="1"/>
                <c:pt idx="0">
                  <c:v>IRFR2(2,9)</c:v>
                </c:pt>
              </c:strCache>
            </c:strRef>
          </c:tx>
          <c:spPr>
            <a:ln w="28575">
              <a:solidFill>
                <a:srgbClr val="C00000"/>
              </a:solidFill>
              <a:prstDash val="sysDot"/>
            </a:ln>
          </c:spPr>
          <c:marker>
            <c:symbol val="none"/>
          </c:marker>
          <c:cat>
            <c:numRef>
              <c:f>sens4!$CK$3:$CK$19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sens4!$CO$3:$CO$19</c:f>
              <c:numCache>
                <c:formatCode>General</c:formatCode>
                <c:ptCount val="17"/>
                <c:pt idx="0">
                  <c:v>0.1861698693914543</c:v>
                </c:pt>
                <c:pt idx="1">
                  <c:v>0.23817355054920983</c:v>
                </c:pt>
                <c:pt idx="2">
                  <c:v>0.21256101567167249</c:v>
                </c:pt>
                <c:pt idx="3">
                  <c:v>0.24577322544935643</c:v>
                </c:pt>
                <c:pt idx="4">
                  <c:v>0.27661914473331684</c:v>
                </c:pt>
                <c:pt idx="5">
                  <c:v>0.1487025789988036</c:v>
                </c:pt>
                <c:pt idx="6">
                  <c:v>9.8343392568965154E-2</c:v>
                </c:pt>
                <c:pt idx="7">
                  <c:v>4.9189282756303555E-2</c:v>
                </c:pt>
                <c:pt idx="8">
                  <c:v>1.2746675510455959E-2</c:v>
                </c:pt>
                <c:pt idx="9">
                  <c:v>5.51927993853795E-2</c:v>
                </c:pt>
                <c:pt idx="10">
                  <c:v>3.7304910602760373E-2</c:v>
                </c:pt>
                <c:pt idx="11">
                  <c:v>2.9950657764678867E-2</c:v>
                </c:pt>
                <c:pt idx="12">
                  <c:v>2.0536780874464897E-2</c:v>
                </c:pt>
                <c:pt idx="13">
                  <c:v>2.1924582770705817E-2</c:v>
                </c:pt>
                <c:pt idx="14">
                  <c:v>5.0048167075547455E-2</c:v>
                </c:pt>
                <c:pt idx="15">
                  <c:v>5.1225999427319986E-2</c:v>
                </c:pt>
                <c:pt idx="16">
                  <c:v>6.4687213706621047E-2</c:v>
                </c:pt>
              </c:numCache>
            </c:numRef>
          </c:val>
          <c:smooth val="0"/>
          <c:extLst xmlns:c16r2="http://schemas.microsoft.com/office/drawing/2015/06/chart">
            <c:ext xmlns:c16="http://schemas.microsoft.com/office/drawing/2014/chart" uri="{C3380CC4-5D6E-409C-BE32-E72D297353CC}">
              <c16:uniqueId val="{00000003-7C68-4803-807B-B66962BD1ED6}"/>
            </c:ext>
          </c:extLst>
        </c:ser>
        <c:ser>
          <c:idx val="3"/>
          <c:order val="4"/>
          <c:tx>
            <c:strRef>
              <c:f>sens4!$CP$2</c:f>
              <c:strCache>
                <c:ptCount val="1"/>
                <c:pt idx="0">
                  <c:v>IRFR2(3,9)</c:v>
                </c:pt>
              </c:strCache>
            </c:strRef>
          </c:tx>
          <c:spPr>
            <a:ln>
              <a:solidFill>
                <a:srgbClr val="C00000"/>
              </a:solidFill>
              <a:prstDash val="sysDot"/>
            </a:ln>
          </c:spPr>
          <c:marker>
            <c:symbol val="none"/>
          </c:marker>
          <c:cat>
            <c:numRef>
              <c:f>sens4!$CK$3:$CK$19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sens4!$CP$3:$CP$19</c:f>
              <c:numCache>
                <c:formatCode>General</c:formatCode>
                <c:ptCount val="17"/>
                <c:pt idx="0">
                  <c:v>8.7092468170833451E-2</c:v>
                </c:pt>
                <c:pt idx="1">
                  <c:v>7.5271392042444651E-2</c:v>
                </c:pt>
                <c:pt idx="2">
                  <c:v>2.1480268166267767E-2</c:v>
                </c:pt>
                <c:pt idx="3">
                  <c:v>3.675019451109611E-2</c:v>
                </c:pt>
                <c:pt idx="4">
                  <c:v>4.7935212250532391E-2</c:v>
                </c:pt>
                <c:pt idx="5">
                  <c:v>-9.8789589790829829E-2</c:v>
                </c:pt>
                <c:pt idx="6">
                  <c:v>-0.14270904841761498</c:v>
                </c:pt>
                <c:pt idx="7">
                  <c:v>-0.17878071341824617</c:v>
                </c:pt>
                <c:pt idx="8">
                  <c:v>-0.20687622343324349</c:v>
                </c:pt>
                <c:pt idx="9">
                  <c:v>-0.15746696689346884</c:v>
                </c:pt>
                <c:pt idx="10">
                  <c:v>-0.1668654274961964</c:v>
                </c:pt>
                <c:pt idx="11">
                  <c:v>-0.16654782727352618</c:v>
                </c:pt>
                <c:pt idx="12">
                  <c:v>-0.16741506217519667</c:v>
                </c:pt>
                <c:pt idx="13">
                  <c:v>-0.1605009690220619</c:v>
                </c:pt>
                <c:pt idx="14">
                  <c:v>-0.12611902034753422</c:v>
                </c:pt>
                <c:pt idx="15">
                  <c:v>-0.11895249345006793</c:v>
                </c:pt>
                <c:pt idx="16">
                  <c:v>-0.10117852737033312</c:v>
                </c:pt>
              </c:numCache>
            </c:numRef>
          </c:val>
          <c:smooth val="0"/>
          <c:extLst xmlns:c16r2="http://schemas.microsoft.com/office/drawing/2015/06/chart">
            <c:ext xmlns:c16="http://schemas.microsoft.com/office/drawing/2014/chart" uri="{C3380CC4-5D6E-409C-BE32-E72D297353CC}">
              <c16:uniqueId val="{00000004-7C68-4803-807B-B66962BD1ED6}"/>
            </c:ext>
          </c:extLst>
        </c:ser>
        <c:ser>
          <c:idx val="5"/>
          <c:order val="5"/>
          <c:tx>
            <c:strRef>
              <c:f>sens4!$CQ$2</c:f>
              <c:strCache>
                <c:ptCount val="1"/>
                <c:pt idx="0">
                  <c:v>IRFR2(6,9)</c:v>
                </c:pt>
              </c:strCache>
            </c:strRef>
          </c:tx>
          <c:spPr>
            <a:ln w="38100">
              <a:solidFill>
                <a:srgbClr val="C00000"/>
              </a:solidFill>
              <a:prstDash val="sysDash"/>
            </a:ln>
          </c:spPr>
          <c:marker>
            <c:symbol val="none"/>
          </c:marker>
          <c:cat>
            <c:numRef>
              <c:f>sens4!$CK$3:$CK$19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sens4!$CQ$3:$CQ$19</c:f>
              <c:numCache>
                <c:formatCode>General</c:formatCode>
                <c:ptCount val="17"/>
                <c:pt idx="0">
                  <c:v>0.13698506076146549</c:v>
                </c:pt>
                <c:pt idx="1">
                  <c:v>0.15407762558936083</c:v>
                </c:pt>
                <c:pt idx="2">
                  <c:v>0.11613004087818232</c:v>
                </c:pt>
                <c:pt idx="3">
                  <c:v>0.138272303961472</c:v>
                </c:pt>
                <c:pt idx="4">
                  <c:v>0.16154319835458958</c:v>
                </c:pt>
                <c:pt idx="5">
                  <c:v>2.3207526353909519E-2</c:v>
                </c:pt>
                <c:pt idx="6">
                  <c:v>-2.2136102940290336E-2</c:v>
                </c:pt>
                <c:pt idx="7">
                  <c:v>-6.6025424570409524E-2</c:v>
                </c:pt>
                <c:pt idx="8">
                  <c:v>-9.7945351278728415E-2</c:v>
                </c:pt>
                <c:pt idx="9">
                  <c:v>-5.0519017655668505E-2</c:v>
                </c:pt>
                <c:pt idx="10">
                  <c:v>-6.2791028294437584E-2</c:v>
                </c:pt>
                <c:pt idx="11">
                  <c:v>-6.5684530100307087E-2</c:v>
                </c:pt>
                <c:pt idx="12">
                  <c:v>-7.0552557756832557E-2</c:v>
                </c:pt>
                <c:pt idx="13">
                  <c:v>-6.5508630407082921E-2</c:v>
                </c:pt>
                <c:pt idx="14">
                  <c:v>-3.4477551629152635E-2</c:v>
                </c:pt>
                <c:pt idx="15">
                  <c:v>-2.9539567977858998E-2</c:v>
                </c:pt>
                <c:pt idx="16">
                  <c:v>-1.4870373329955068E-2</c:v>
                </c:pt>
              </c:numCache>
            </c:numRef>
          </c:val>
          <c:smooth val="0"/>
          <c:extLst xmlns:c16r2="http://schemas.microsoft.com/office/drawing/2015/06/chart">
            <c:ext xmlns:c16="http://schemas.microsoft.com/office/drawing/2014/chart" uri="{C3380CC4-5D6E-409C-BE32-E72D297353CC}">
              <c16:uniqueId val="{00000005-7C68-4803-807B-B66962BD1ED6}"/>
            </c:ext>
          </c:extLst>
        </c:ser>
        <c:dLbls>
          <c:showLegendKey val="0"/>
          <c:showVal val="0"/>
          <c:showCatName val="0"/>
          <c:showSerName val="0"/>
          <c:showPercent val="0"/>
          <c:showBubbleSize val="0"/>
        </c:dLbls>
        <c:marker val="1"/>
        <c:smooth val="0"/>
        <c:axId val="631804952"/>
        <c:axId val="631806520"/>
      </c:lineChart>
      <c:catAx>
        <c:axId val="63180495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631806520"/>
        <c:crossesAt val="0"/>
        <c:auto val="1"/>
        <c:lblAlgn val="ctr"/>
        <c:lblOffset val="100"/>
        <c:tickLblSkip val="4"/>
        <c:tickMarkSkip val="4"/>
        <c:noMultiLvlLbl val="0"/>
      </c:catAx>
      <c:valAx>
        <c:axId val="631806520"/>
        <c:scaling>
          <c:orientation val="minMax"/>
          <c:max val="0.30000000000000004"/>
        </c:scaling>
        <c:delete val="0"/>
        <c:axPos val="l"/>
        <c:numFmt formatCode="#,##0.0" sourceLinked="0"/>
        <c:majorTickMark val="out"/>
        <c:minorTickMark val="none"/>
        <c:tickLblPos val="nextTo"/>
        <c:spPr>
          <a:noFill/>
        </c:spPr>
        <c:txPr>
          <a:bodyPr/>
          <a:lstStyle/>
          <a:p>
            <a:pPr>
              <a:defRPr sz="1200"/>
            </a:pPr>
            <a:endParaRPr lang="nl-BE"/>
          </a:p>
        </c:txPr>
        <c:crossAx val="63180495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sens4!$BP$2</c:f>
              <c:strCache>
                <c:ptCount val="1"/>
                <c:pt idx="0">
                  <c:v>UPP</c:v>
                </c:pt>
              </c:strCache>
            </c:strRef>
          </c:tx>
          <c:spPr>
            <a:noFill/>
            <a:ln w="15875">
              <a:noFill/>
            </a:ln>
          </c:spPr>
          <c:cat>
            <c:numRef>
              <c:f>sens4!$BO$3:$BO$19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sens4!$BP$3:$BP$19</c:f>
              <c:numCache>
                <c:formatCode>General</c:formatCode>
                <c:ptCount val="17"/>
                <c:pt idx="0">
                  <c:v>8.0054301608409692E-2</c:v>
                </c:pt>
                <c:pt idx="1">
                  <c:v>0.13602352433546747</c:v>
                </c:pt>
                <c:pt idx="2">
                  <c:v>0.19690626707071976</c:v>
                </c:pt>
                <c:pt idx="3">
                  <c:v>0.23314834592017253</c:v>
                </c:pt>
                <c:pt idx="4">
                  <c:v>0.23599734339169323</c:v>
                </c:pt>
                <c:pt idx="5">
                  <c:v>0.2293716056156655</c:v>
                </c:pt>
                <c:pt idx="6">
                  <c:v>0.22024020045090831</c:v>
                </c:pt>
                <c:pt idx="7">
                  <c:v>0.22872555048759996</c:v>
                </c:pt>
                <c:pt idx="8">
                  <c:v>0.22348926176345776</c:v>
                </c:pt>
                <c:pt idx="9">
                  <c:v>0.20833321017941964</c:v>
                </c:pt>
                <c:pt idx="10">
                  <c:v>0.19497480482975102</c:v>
                </c:pt>
                <c:pt idx="11">
                  <c:v>0.18025201554308518</c:v>
                </c:pt>
                <c:pt idx="12">
                  <c:v>0.17050221199087995</c:v>
                </c:pt>
                <c:pt idx="13">
                  <c:v>0.16064521467752643</c:v>
                </c:pt>
                <c:pt idx="14">
                  <c:v>0.16159992124215425</c:v>
                </c:pt>
                <c:pt idx="15">
                  <c:v>0.1637714128719128</c:v>
                </c:pt>
                <c:pt idx="16">
                  <c:v>0.16024805143464804</c:v>
                </c:pt>
              </c:numCache>
            </c:numRef>
          </c:val>
          <c:extLst xmlns:c16r2="http://schemas.microsoft.com/office/drawing/2015/06/chart">
            <c:ext xmlns:c16="http://schemas.microsoft.com/office/drawing/2014/chart" uri="{C3380CC4-5D6E-409C-BE32-E72D297353CC}">
              <c16:uniqueId val="{00000000-238B-47FC-B2F5-95BA90AA50A8}"/>
            </c:ext>
          </c:extLst>
        </c:ser>
        <c:ser>
          <c:idx val="2"/>
          <c:order val="1"/>
          <c:tx>
            <c:strRef>
              <c:f>sens4!$BQ$2</c:f>
              <c:strCache>
                <c:ptCount val="1"/>
                <c:pt idx="0">
                  <c:v>LOW</c:v>
                </c:pt>
              </c:strCache>
            </c:strRef>
          </c:tx>
          <c:spPr>
            <a:solidFill>
              <a:schemeClr val="bg1">
                <a:lumMod val="65000"/>
              </a:schemeClr>
            </a:solidFill>
            <a:ln w="15875">
              <a:noFill/>
            </a:ln>
          </c:spPr>
          <c:cat>
            <c:numRef>
              <c:f>sens4!$BO$3:$BO$19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sens4!$BQ$3:$BQ$19</c:f>
              <c:numCache>
                <c:formatCode>General</c:formatCode>
                <c:ptCount val="17"/>
                <c:pt idx="0">
                  <c:v>-4.8891991994788032E-2</c:v>
                </c:pt>
                <c:pt idx="1">
                  <c:v>-8.605983704556415E-2</c:v>
                </c:pt>
                <c:pt idx="2">
                  <c:v>-0.1183266372241831</c:v>
                </c:pt>
                <c:pt idx="3">
                  <c:v>-0.14988734025279246</c:v>
                </c:pt>
                <c:pt idx="4">
                  <c:v>-0.17843977925887311</c:v>
                </c:pt>
                <c:pt idx="5">
                  <c:v>-0.20350274979196664</c:v>
                </c:pt>
                <c:pt idx="6">
                  <c:v>-0.22546986236646019</c:v>
                </c:pt>
                <c:pt idx="7">
                  <c:v>-0.24324345576206521</c:v>
                </c:pt>
                <c:pt idx="8">
                  <c:v>-0.25932152514317447</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1-238B-47FC-B2F5-95BA90AA50A8}"/>
            </c:ext>
          </c:extLst>
        </c:ser>
        <c:dLbls>
          <c:showLegendKey val="0"/>
          <c:showVal val="0"/>
          <c:showCatName val="0"/>
          <c:showSerName val="0"/>
          <c:showPercent val="0"/>
          <c:showBubbleSize val="0"/>
        </c:dLbls>
        <c:axId val="619923000"/>
        <c:axId val="981895896"/>
      </c:areaChart>
      <c:lineChart>
        <c:grouping val="standard"/>
        <c:varyColors val="0"/>
        <c:ser>
          <c:idx val="4"/>
          <c:order val="2"/>
          <c:tx>
            <c:strRef>
              <c:f>sens4!$BR$2</c:f>
              <c:strCache>
                <c:ptCount val="1"/>
                <c:pt idx="0">
                  <c:v>MED</c:v>
                </c:pt>
              </c:strCache>
            </c:strRef>
          </c:tx>
          <c:spPr>
            <a:ln w="38100">
              <a:solidFill>
                <a:schemeClr val="accent1">
                  <a:lumMod val="75000"/>
                </a:schemeClr>
              </a:solidFill>
              <a:prstDash val="solid"/>
            </a:ln>
          </c:spPr>
          <c:marker>
            <c:symbol val="none"/>
          </c:marker>
          <c:cat>
            <c:numRef>
              <c:f>sens4!$BO$3:$BO$19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sens4!$BR$3:$BR$19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2-238B-47FC-B2F5-95BA90AA50A8}"/>
            </c:ext>
          </c:extLst>
        </c:ser>
        <c:ser>
          <c:idx val="0"/>
          <c:order val="3"/>
          <c:tx>
            <c:strRef>
              <c:f>sens4!$BS$2</c:f>
              <c:strCache>
                <c:ptCount val="1"/>
                <c:pt idx="0">
                  <c:v>IRFR2(2,7)</c:v>
                </c:pt>
              </c:strCache>
            </c:strRef>
          </c:tx>
          <c:spPr>
            <a:ln w="28575">
              <a:solidFill>
                <a:srgbClr val="C00000"/>
              </a:solidFill>
              <a:prstDash val="sysDot"/>
            </a:ln>
          </c:spPr>
          <c:marker>
            <c:symbol val="none"/>
          </c:marker>
          <c:cat>
            <c:numRef>
              <c:f>sens4!$BO$3:$BO$19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sens4!$BS$3:$BS$19</c:f>
              <c:numCache>
                <c:formatCode>General</c:formatCode>
                <c:ptCount val="17"/>
                <c:pt idx="0">
                  <c:v>7.3264111259288237E-2</c:v>
                </c:pt>
                <c:pt idx="1">
                  <c:v>0.15179293541072961</c:v>
                </c:pt>
                <c:pt idx="2">
                  <c:v>0.22261932545151261</c:v>
                </c:pt>
                <c:pt idx="3">
                  <c:v>0.26616983083886536</c:v>
                </c:pt>
                <c:pt idx="4">
                  <c:v>0.29847747714957357</c:v>
                </c:pt>
                <c:pt idx="5">
                  <c:v>0.3093956153207757</c:v>
                </c:pt>
                <c:pt idx="6">
                  <c:v>0.28241895830725405</c:v>
                </c:pt>
                <c:pt idx="7">
                  <c:v>0.28325170672504613</c:v>
                </c:pt>
                <c:pt idx="8">
                  <c:v>0.27425988832536885</c:v>
                </c:pt>
                <c:pt idx="9">
                  <c:v>0.24537485648182575</c:v>
                </c:pt>
                <c:pt idx="10">
                  <c:v>0.21950820694677095</c:v>
                </c:pt>
                <c:pt idx="11">
                  <c:v>0.19295116507048327</c:v>
                </c:pt>
                <c:pt idx="12">
                  <c:v>0.16881693924204569</c:v>
                </c:pt>
                <c:pt idx="13">
                  <c:v>0.14143899461439949</c:v>
                </c:pt>
                <c:pt idx="14">
                  <c:v>0.12897381596216365</c:v>
                </c:pt>
                <c:pt idx="15">
                  <c:v>0.11926988895214229</c:v>
                </c:pt>
                <c:pt idx="16">
                  <c:v>0.10350940943111364</c:v>
                </c:pt>
              </c:numCache>
            </c:numRef>
          </c:val>
          <c:smooth val="0"/>
          <c:extLst xmlns:c16r2="http://schemas.microsoft.com/office/drawing/2015/06/chart">
            <c:ext xmlns:c16="http://schemas.microsoft.com/office/drawing/2014/chart" uri="{C3380CC4-5D6E-409C-BE32-E72D297353CC}">
              <c16:uniqueId val="{00000003-238B-47FC-B2F5-95BA90AA50A8}"/>
            </c:ext>
          </c:extLst>
        </c:ser>
        <c:ser>
          <c:idx val="3"/>
          <c:order val="4"/>
          <c:tx>
            <c:strRef>
              <c:f>sens4!$BT$2</c:f>
              <c:strCache>
                <c:ptCount val="1"/>
                <c:pt idx="0">
                  <c:v>IRFR2(3,7)</c:v>
                </c:pt>
              </c:strCache>
            </c:strRef>
          </c:tx>
          <c:spPr>
            <a:ln>
              <a:solidFill>
                <a:srgbClr val="C00000"/>
              </a:solidFill>
              <a:prstDash val="sysDot"/>
            </a:ln>
          </c:spPr>
          <c:marker>
            <c:symbol val="none"/>
          </c:marker>
          <c:cat>
            <c:numRef>
              <c:f>sens4!$BO$3:$BO$19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sens4!$BT$3:$BT$19</c:f>
              <c:numCache>
                <c:formatCode>General</c:formatCode>
                <c:ptCount val="17"/>
                <c:pt idx="0">
                  <c:v>2.4166770374486599E-2</c:v>
                </c:pt>
                <c:pt idx="1">
                  <c:v>6.4182548636965306E-2</c:v>
                </c:pt>
                <c:pt idx="2">
                  <c:v>0.10094598702710131</c:v>
                </c:pt>
                <c:pt idx="3">
                  <c:v>0.11100880771762736</c:v>
                </c:pt>
                <c:pt idx="4">
                  <c:v>0.11111700019226262</c:v>
                </c:pt>
                <c:pt idx="5">
                  <c:v>9.2922459989361217E-2</c:v>
                </c:pt>
                <c:pt idx="6">
                  <c:v>4.1754672598723737E-2</c:v>
                </c:pt>
                <c:pt idx="7">
                  <c:v>2.0792454630692219E-2</c:v>
                </c:pt>
                <c:pt idx="8">
                  <c:v>-5.5342405689575887E-3</c:v>
                </c:pt>
                <c:pt idx="9">
                  <c:v>-4.8183908297906544E-2</c:v>
                </c:pt>
                <c:pt idx="10">
                  <c:v>-8.6727597207066798E-2</c:v>
                </c:pt>
                <c:pt idx="11">
                  <c:v>-0.11861209452688812</c:v>
                </c:pt>
                <c:pt idx="12">
                  <c:v>-0.14709700231319775</c:v>
                </c:pt>
                <c:pt idx="13">
                  <c:v>-0.17840839137571429</c:v>
                </c:pt>
                <c:pt idx="14">
                  <c:v>-0.19084355449956877</c:v>
                </c:pt>
                <c:pt idx="15">
                  <c:v>-0.19936395510222971</c:v>
                </c:pt>
                <c:pt idx="16">
                  <c:v>-0.21282498338508696</c:v>
                </c:pt>
              </c:numCache>
            </c:numRef>
          </c:val>
          <c:smooth val="0"/>
          <c:extLst xmlns:c16r2="http://schemas.microsoft.com/office/drawing/2015/06/chart">
            <c:ext xmlns:c16="http://schemas.microsoft.com/office/drawing/2014/chart" uri="{C3380CC4-5D6E-409C-BE32-E72D297353CC}">
              <c16:uniqueId val="{00000004-238B-47FC-B2F5-95BA90AA50A8}"/>
            </c:ext>
          </c:extLst>
        </c:ser>
        <c:ser>
          <c:idx val="5"/>
          <c:order val="5"/>
          <c:tx>
            <c:strRef>
              <c:f>sens4!$BU$2</c:f>
              <c:strCache>
                <c:ptCount val="1"/>
                <c:pt idx="0">
                  <c:v>IRFR2(6,7)</c:v>
                </c:pt>
              </c:strCache>
            </c:strRef>
          </c:tx>
          <c:spPr>
            <a:ln w="38100">
              <a:solidFill>
                <a:srgbClr val="C00000"/>
              </a:solidFill>
              <a:prstDash val="sysDash"/>
            </a:ln>
          </c:spPr>
          <c:marker>
            <c:symbol val="none"/>
          </c:marker>
          <c:cat>
            <c:numRef>
              <c:f>sens4!$BO$3:$BO$19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sens4!$BU$3:$BU$19</c:f>
              <c:numCache>
                <c:formatCode>General</c:formatCode>
                <c:ptCount val="17"/>
                <c:pt idx="0">
                  <c:v>4.832364505186295E-2</c:v>
                </c:pt>
                <c:pt idx="1">
                  <c:v>0.10749633430278301</c:v>
                </c:pt>
                <c:pt idx="2">
                  <c:v>0.1611560821543335</c:v>
                </c:pt>
                <c:pt idx="3">
                  <c:v>0.18808814451563594</c:v>
                </c:pt>
                <c:pt idx="4">
                  <c:v>0.20327314495327348</c:v>
                </c:pt>
                <c:pt idx="5">
                  <c:v>0.20047413519556856</c:v>
                </c:pt>
                <c:pt idx="6">
                  <c:v>0.16013975867969996</c:v>
                </c:pt>
                <c:pt idx="7">
                  <c:v>0.14748245616284394</c:v>
                </c:pt>
                <c:pt idx="8">
                  <c:v>0.12792583333279631</c:v>
                </c:pt>
                <c:pt idx="9">
                  <c:v>9.3008606465320276E-2</c:v>
                </c:pt>
                <c:pt idx="10">
                  <c:v>6.0565462754656289E-2</c:v>
                </c:pt>
                <c:pt idx="11">
                  <c:v>3.2183445244810337E-2</c:v>
                </c:pt>
                <c:pt idx="12">
                  <c:v>6.2533485073580823E-3</c:v>
                </c:pt>
                <c:pt idx="13">
                  <c:v>-2.0247185838536123E-2</c:v>
                </c:pt>
                <c:pt idx="14">
                  <c:v>-3.2053740595963477E-2</c:v>
                </c:pt>
                <c:pt idx="15">
                  <c:v>-4.0869780204192165E-2</c:v>
                </c:pt>
                <c:pt idx="16">
                  <c:v>-5.5709046067866447E-2</c:v>
                </c:pt>
              </c:numCache>
            </c:numRef>
          </c:val>
          <c:smooth val="0"/>
          <c:extLst xmlns:c16r2="http://schemas.microsoft.com/office/drawing/2015/06/chart">
            <c:ext xmlns:c16="http://schemas.microsoft.com/office/drawing/2014/chart" uri="{C3380CC4-5D6E-409C-BE32-E72D297353CC}">
              <c16:uniqueId val="{00000005-238B-47FC-B2F5-95BA90AA50A8}"/>
            </c:ext>
          </c:extLst>
        </c:ser>
        <c:dLbls>
          <c:showLegendKey val="0"/>
          <c:showVal val="0"/>
          <c:showCatName val="0"/>
          <c:showSerName val="0"/>
          <c:showPercent val="0"/>
          <c:showBubbleSize val="0"/>
        </c:dLbls>
        <c:marker val="1"/>
        <c:smooth val="0"/>
        <c:axId val="619923000"/>
        <c:axId val="981895896"/>
      </c:lineChart>
      <c:catAx>
        <c:axId val="61992300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1895896"/>
        <c:crossesAt val="0"/>
        <c:auto val="1"/>
        <c:lblAlgn val="ctr"/>
        <c:lblOffset val="100"/>
        <c:tickLblSkip val="4"/>
        <c:tickMarkSkip val="4"/>
        <c:noMultiLvlLbl val="0"/>
      </c:catAx>
      <c:valAx>
        <c:axId val="981895896"/>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619923000"/>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sens4!$CA$2</c:f>
              <c:strCache>
                <c:ptCount val="1"/>
                <c:pt idx="0">
                  <c:v>UPP</c:v>
                </c:pt>
              </c:strCache>
            </c:strRef>
          </c:tx>
          <c:spPr>
            <a:noFill/>
            <a:ln w="15875">
              <a:noFill/>
            </a:ln>
          </c:spPr>
          <c:cat>
            <c:numRef>
              <c:f>sens4!$BZ$3:$BZ$19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sens4!$CA$3:$CA$19</c:f>
              <c:numCache>
                <c:formatCode>General</c:formatCode>
                <c:ptCount val="17"/>
                <c:pt idx="0">
                  <c:v>6.902576768250083E-3</c:v>
                </c:pt>
                <c:pt idx="1">
                  <c:v>-5.1983166947454668E-2</c:v>
                </c:pt>
                <c:pt idx="2">
                  <c:v>-9.7201375548938235E-2</c:v>
                </c:pt>
                <c:pt idx="3">
                  <c:v>-0.15379798480585402</c:v>
                </c:pt>
                <c:pt idx="4">
                  <c:v>-0.19200841882004505</c:v>
                </c:pt>
                <c:pt idx="5">
                  <c:v>-0.18682634355723307</c:v>
                </c:pt>
                <c:pt idx="6">
                  <c:v>-0.16039286842406608</c:v>
                </c:pt>
                <c:pt idx="7">
                  <c:v>-0.13485994266890106</c:v>
                </c:pt>
                <c:pt idx="8">
                  <c:v>-8.6448407757857615E-2</c:v>
                </c:pt>
                <c:pt idx="9">
                  <c:v>-4.7299624547982103E-2</c:v>
                </c:pt>
                <c:pt idx="10">
                  <c:v>-2.509267425927772E-2</c:v>
                </c:pt>
                <c:pt idx="11">
                  <c:v>8.5170018584216616E-3</c:v>
                </c:pt>
                <c:pt idx="12">
                  <c:v>2.8803758510089459E-2</c:v>
                </c:pt>
                <c:pt idx="13">
                  <c:v>4.0405972912593749E-2</c:v>
                </c:pt>
                <c:pt idx="14">
                  <c:v>5.3107010063490452E-2</c:v>
                </c:pt>
                <c:pt idx="15">
                  <c:v>4.9306768069634944E-2</c:v>
                </c:pt>
                <c:pt idx="16">
                  <c:v>4.6521972300548796E-2</c:v>
                </c:pt>
              </c:numCache>
            </c:numRef>
          </c:val>
          <c:extLst xmlns:c16r2="http://schemas.microsoft.com/office/drawing/2015/06/chart">
            <c:ext xmlns:c16="http://schemas.microsoft.com/office/drawing/2014/chart" uri="{C3380CC4-5D6E-409C-BE32-E72D297353CC}">
              <c16:uniqueId val="{00000000-1FFB-4EF0-8916-E3E06532C09A}"/>
            </c:ext>
          </c:extLst>
        </c:ser>
        <c:ser>
          <c:idx val="2"/>
          <c:order val="1"/>
          <c:tx>
            <c:strRef>
              <c:f>sens4!$CB$2</c:f>
              <c:strCache>
                <c:ptCount val="1"/>
                <c:pt idx="0">
                  <c:v>LOW</c:v>
                </c:pt>
              </c:strCache>
            </c:strRef>
          </c:tx>
          <c:spPr>
            <a:solidFill>
              <a:schemeClr val="bg1">
                <a:lumMod val="65000"/>
              </a:schemeClr>
            </a:solidFill>
            <a:ln w="15875">
              <a:noFill/>
            </a:ln>
          </c:spPr>
          <c:cat>
            <c:numRef>
              <c:f>sens4!$BZ$3:$BZ$19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sens4!$CB$3:$CB$19</c:f>
              <c:numCache>
                <c:formatCode>General</c:formatCode>
                <c:ptCount val="17"/>
                <c:pt idx="0">
                  <c:v>-6.7652985724064266E-2</c:v>
                </c:pt>
                <c:pt idx="1">
                  <c:v>-9.2484444131188809E-2</c:v>
                </c:pt>
                <c:pt idx="2">
                  <c:v>-0.11951576420313273</c:v>
                </c:pt>
                <c:pt idx="3">
                  <c:v>-0.15073322692542593</c:v>
                </c:pt>
                <c:pt idx="4">
                  <c:v>-0.18129023774019803</c:v>
                </c:pt>
                <c:pt idx="5">
                  <c:v>-0.20724179825586533</c:v>
                </c:pt>
                <c:pt idx="6">
                  <c:v>-0.22577482343972705</c:v>
                </c:pt>
                <c:pt idx="7">
                  <c:v>-0.24022815629163446</c:v>
                </c:pt>
                <c:pt idx="8">
                  <c:v>-0.2503183266958226</c:v>
                </c:pt>
                <c:pt idx="9">
                  <c:v>-0.25761039149138831</c:v>
                </c:pt>
                <c:pt idx="10">
                  <c:v>-0.26007943867950822</c:v>
                </c:pt>
                <c:pt idx="11">
                  <c:v>-0.26060169992210436</c:v>
                </c:pt>
                <c:pt idx="12">
                  <c:v>-0.25819025721160055</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1-1FFB-4EF0-8916-E3E06532C09A}"/>
            </c:ext>
          </c:extLst>
        </c:ser>
        <c:dLbls>
          <c:showLegendKey val="0"/>
          <c:showVal val="0"/>
          <c:showCatName val="0"/>
          <c:showSerName val="0"/>
          <c:showPercent val="0"/>
          <c:showBubbleSize val="0"/>
        </c:dLbls>
        <c:axId val="253666512"/>
        <c:axId val="253664552"/>
      </c:areaChart>
      <c:lineChart>
        <c:grouping val="standard"/>
        <c:varyColors val="0"/>
        <c:ser>
          <c:idx val="4"/>
          <c:order val="2"/>
          <c:tx>
            <c:strRef>
              <c:f>sens4!$CC$2</c:f>
              <c:strCache>
                <c:ptCount val="1"/>
                <c:pt idx="0">
                  <c:v>MED</c:v>
                </c:pt>
              </c:strCache>
            </c:strRef>
          </c:tx>
          <c:spPr>
            <a:ln w="38100">
              <a:solidFill>
                <a:schemeClr val="accent1">
                  <a:lumMod val="75000"/>
                </a:schemeClr>
              </a:solidFill>
              <a:prstDash val="solid"/>
            </a:ln>
          </c:spPr>
          <c:marker>
            <c:symbol val="none"/>
          </c:marker>
          <c:cat>
            <c:numRef>
              <c:f>sens4!$BZ$3:$BZ$19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sens4!$CC$3:$CC$19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2-1FFB-4EF0-8916-E3E06532C09A}"/>
            </c:ext>
          </c:extLst>
        </c:ser>
        <c:ser>
          <c:idx val="0"/>
          <c:order val="3"/>
          <c:tx>
            <c:strRef>
              <c:f>sens4!$CD$2</c:f>
              <c:strCache>
                <c:ptCount val="1"/>
                <c:pt idx="0">
                  <c:v>IRFR2(2,8)</c:v>
                </c:pt>
              </c:strCache>
            </c:strRef>
          </c:tx>
          <c:spPr>
            <a:ln w="28575">
              <a:solidFill>
                <a:srgbClr val="C00000"/>
              </a:solidFill>
              <a:prstDash val="sysDot"/>
            </a:ln>
          </c:spPr>
          <c:marker>
            <c:symbol val="none"/>
          </c:marker>
          <c:cat>
            <c:numRef>
              <c:f>sens4!$BZ$3:$BZ$19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sens4!$CD$3:$CD$19</c:f>
              <c:numCache>
                <c:formatCode>General</c:formatCode>
                <c:ptCount val="17"/>
                <c:pt idx="0">
                  <c:v>9.2320831975517114E-3</c:v>
                </c:pt>
                <c:pt idx="1">
                  <c:v>-1.0220851303027837E-2</c:v>
                </c:pt>
                <c:pt idx="2">
                  <c:v>-5.0161995255598765E-2</c:v>
                </c:pt>
                <c:pt idx="3">
                  <c:v>-7.8096617922137651E-2</c:v>
                </c:pt>
                <c:pt idx="4">
                  <c:v>-0.12144220601505465</c:v>
                </c:pt>
                <c:pt idx="5">
                  <c:v>-0.12285644980706209</c:v>
                </c:pt>
                <c:pt idx="6">
                  <c:v>-8.8239510244600347E-2</c:v>
                </c:pt>
                <c:pt idx="7">
                  <c:v>-5.6009819470507968E-2</c:v>
                </c:pt>
                <c:pt idx="8">
                  <c:v>-1.6063861748940287E-2</c:v>
                </c:pt>
                <c:pt idx="9">
                  <c:v>2.4732616565542626E-2</c:v>
                </c:pt>
                <c:pt idx="10">
                  <c:v>5.0109999467147025E-2</c:v>
                </c:pt>
                <c:pt idx="11">
                  <c:v>7.6573283895893712E-2</c:v>
                </c:pt>
                <c:pt idx="12">
                  <c:v>9.8405681516806329E-2</c:v>
                </c:pt>
                <c:pt idx="13">
                  <c:v>0.12191568549228306</c:v>
                </c:pt>
                <c:pt idx="14">
                  <c:v>0.1390969577087327</c:v>
                </c:pt>
                <c:pt idx="15">
                  <c:v>0.13912447309103967</c:v>
                </c:pt>
                <c:pt idx="16">
                  <c:v>0.14192814140169788</c:v>
                </c:pt>
              </c:numCache>
            </c:numRef>
          </c:val>
          <c:smooth val="0"/>
          <c:extLst xmlns:c16r2="http://schemas.microsoft.com/office/drawing/2015/06/chart">
            <c:ext xmlns:c16="http://schemas.microsoft.com/office/drawing/2014/chart" uri="{C3380CC4-5D6E-409C-BE32-E72D297353CC}">
              <c16:uniqueId val="{00000003-1FFB-4EF0-8916-E3E06532C09A}"/>
            </c:ext>
          </c:extLst>
        </c:ser>
        <c:ser>
          <c:idx val="3"/>
          <c:order val="4"/>
          <c:tx>
            <c:strRef>
              <c:f>sens4!$CE$2</c:f>
              <c:strCache>
                <c:ptCount val="1"/>
                <c:pt idx="0">
                  <c:v>IRFR2(3,8)</c:v>
                </c:pt>
              </c:strCache>
            </c:strRef>
          </c:tx>
          <c:spPr>
            <a:ln>
              <a:solidFill>
                <a:srgbClr val="C00000"/>
              </a:solidFill>
              <a:prstDash val="sysDot"/>
            </a:ln>
          </c:spPr>
          <c:marker>
            <c:symbol val="none"/>
          </c:marker>
          <c:cat>
            <c:numRef>
              <c:f>sens4!$BZ$3:$BZ$19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sens4!$CE$3:$CE$19</c:f>
              <c:numCache>
                <c:formatCode>General</c:formatCode>
                <c:ptCount val="17"/>
                <c:pt idx="0">
                  <c:v>-5.8603754030633018E-2</c:v>
                </c:pt>
                <c:pt idx="1">
                  <c:v>-0.10466159685907898</c:v>
                </c:pt>
                <c:pt idx="2">
                  <c:v>-0.17331029990467894</c:v>
                </c:pt>
                <c:pt idx="3">
                  <c:v>-0.23279608072260513</c:v>
                </c:pt>
                <c:pt idx="4">
                  <c:v>-0.30691909025029923</c:v>
                </c:pt>
                <c:pt idx="5">
                  <c:v>-0.33912682746501144</c:v>
                </c:pt>
                <c:pt idx="6">
                  <c:v>-0.32356246906714398</c:v>
                </c:pt>
                <c:pt idx="7">
                  <c:v>-0.30864371013182679</c:v>
                </c:pt>
                <c:pt idx="8">
                  <c:v>-0.28231388097839216</c:v>
                </c:pt>
                <c:pt idx="9">
                  <c:v>-0.25261127788301191</c:v>
                </c:pt>
                <c:pt idx="10">
                  <c:v>-0.23169081446895301</c:v>
                </c:pt>
                <c:pt idx="11">
                  <c:v>-0.20909187151333247</c:v>
                </c:pt>
                <c:pt idx="12">
                  <c:v>-0.1844886809604403</c:v>
                </c:pt>
                <c:pt idx="13">
                  <c:v>-0.15913748256266452</c:v>
                </c:pt>
                <c:pt idx="14">
                  <c:v>-0.13814195527326995</c:v>
                </c:pt>
                <c:pt idx="15">
                  <c:v>-0.13362625869527431</c:v>
                </c:pt>
                <c:pt idx="16">
                  <c:v>-0.12459445039267476</c:v>
                </c:pt>
              </c:numCache>
            </c:numRef>
          </c:val>
          <c:smooth val="0"/>
          <c:extLst xmlns:c16r2="http://schemas.microsoft.com/office/drawing/2015/06/chart">
            <c:ext xmlns:c16="http://schemas.microsoft.com/office/drawing/2014/chart" uri="{C3380CC4-5D6E-409C-BE32-E72D297353CC}">
              <c16:uniqueId val="{00000004-1FFB-4EF0-8916-E3E06532C09A}"/>
            </c:ext>
          </c:extLst>
        </c:ser>
        <c:ser>
          <c:idx val="5"/>
          <c:order val="5"/>
          <c:tx>
            <c:strRef>
              <c:f>sens4!$CF$2</c:f>
              <c:strCache>
                <c:ptCount val="1"/>
                <c:pt idx="0">
                  <c:v>IRFR2(6,8)</c:v>
                </c:pt>
              </c:strCache>
            </c:strRef>
          </c:tx>
          <c:spPr>
            <a:ln w="38100">
              <a:solidFill>
                <a:srgbClr val="C00000"/>
              </a:solidFill>
              <a:prstDash val="sysDash"/>
            </a:ln>
          </c:spPr>
          <c:marker>
            <c:symbol val="none"/>
          </c:marker>
          <c:cat>
            <c:numRef>
              <c:f>sens4!$BZ$3:$BZ$19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sens4!$CF$3:$CF$19</c:f>
              <c:numCache>
                <c:formatCode>General</c:formatCode>
                <c:ptCount val="17"/>
                <c:pt idx="0">
                  <c:v>-2.4964505935359413E-2</c:v>
                </c:pt>
                <c:pt idx="1">
                  <c:v>-5.7464584092719921E-2</c:v>
                </c:pt>
                <c:pt idx="2">
                  <c:v>-0.11075831763614843</c:v>
                </c:pt>
                <c:pt idx="3">
                  <c:v>-0.1545126231008164</c:v>
                </c:pt>
                <c:pt idx="4">
                  <c:v>-0.21231430041168309</c:v>
                </c:pt>
                <c:pt idx="5">
                  <c:v>-0.22933257556809561</c:v>
                </c:pt>
                <c:pt idx="6">
                  <c:v>-0.20327216732385014</c:v>
                </c:pt>
                <c:pt idx="7">
                  <c:v>-0.17766553842285146</c:v>
                </c:pt>
                <c:pt idx="8">
                  <c:v>-0.14541120171306005</c:v>
                </c:pt>
                <c:pt idx="9">
                  <c:v>-0.10956341550336107</c:v>
                </c:pt>
                <c:pt idx="10">
                  <c:v>-8.7929101865976245E-2</c:v>
                </c:pt>
                <c:pt idx="11">
                  <c:v>-6.3155852021611225E-2</c:v>
                </c:pt>
                <c:pt idx="12">
                  <c:v>-4.1126984026337861E-2</c:v>
                </c:pt>
                <c:pt idx="13">
                  <c:v>-1.5030125807103341E-2</c:v>
                </c:pt>
                <c:pt idx="14">
                  <c:v>3.2010123686502254E-3</c:v>
                </c:pt>
                <c:pt idx="15">
                  <c:v>5.0245942396260311E-3</c:v>
                </c:pt>
                <c:pt idx="16">
                  <c:v>9.0487457923088127E-3</c:v>
                </c:pt>
              </c:numCache>
            </c:numRef>
          </c:val>
          <c:smooth val="0"/>
          <c:extLst xmlns:c16r2="http://schemas.microsoft.com/office/drawing/2015/06/chart">
            <c:ext xmlns:c16="http://schemas.microsoft.com/office/drawing/2014/chart" uri="{C3380CC4-5D6E-409C-BE32-E72D297353CC}">
              <c16:uniqueId val="{00000005-1FFB-4EF0-8916-E3E06532C09A}"/>
            </c:ext>
          </c:extLst>
        </c:ser>
        <c:dLbls>
          <c:showLegendKey val="0"/>
          <c:showVal val="0"/>
          <c:showCatName val="0"/>
          <c:showSerName val="0"/>
          <c:showPercent val="0"/>
          <c:showBubbleSize val="0"/>
        </c:dLbls>
        <c:marker val="1"/>
        <c:smooth val="0"/>
        <c:axId val="253666512"/>
        <c:axId val="253664552"/>
      </c:lineChart>
      <c:catAx>
        <c:axId val="2536665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253664552"/>
        <c:crossesAt val="0"/>
        <c:auto val="1"/>
        <c:lblAlgn val="ctr"/>
        <c:lblOffset val="100"/>
        <c:tickLblSkip val="4"/>
        <c:tickMarkSkip val="4"/>
        <c:noMultiLvlLbl val="0"/>
      </c:catAx>
      <c:valAx>
        <c:axId val="25366455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25366651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sens5!$B$2</c:f>
              <c:strCache>
                <c:ptCount val="1"/>
                <c:pt idx="0">
                  <c:v>UPP</c:v>
                </c:pt>
              </c:strCache>
            </c:strRef>
          </c:tx>
          <c:spPr>
            <a:noFill/>
            <a:ln w="15875">
              <a:noFill/>
            </a:ln>
          </c:spPr>
          <c:cat>
            <c:numRef>
              <c:f>sens5!$A$3:$A$19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sens5!$B$3:$B$19</c:f>
              <c:numCache>
                <c:formatCode>General</c:formatCode>
                <c:ptCount val="17"/>
                <c:pt idx="0">
                  <c:v>-3.9206784484528496</c:v>
                </c:pt>
                <c:pt idx="1">
                  <c:v>0.56072823109150494</c:v>
                </c:pt>
                <c:pt idx="2">
                  <c:v>0.42194875276110572</c:v>
                </c:pt>
                <c:pt idx="3">
                  <c:v>0.38147361848164019</c:v>
                </c:pt>
                <c:pt idx="4">
                  <c:v>0.47444540113232969</c:v>
                </c:pt>
                <c:pt idx="5">
                  <c:v>-0.43834874232686327</c:v>
                </c:pt>
                <c:pt idx="6">
                  <c:v>9.2537541215925154E-2</c:v>
                </c:pt>
                <c:pt idx="7">
                  <c:v>-8.3532734646585977E-2</c:v>
                </c:pt>
                <c:pt idx="8">
                  <c:v>0.31651105528201451</c:v>
                </c:pt>
                <c:pt idx="9">
                  <c:v>0.30377426792245971</c:v>
                </c:pt>
                <c:pt idx="10">
                  <c:v>-5.3087048011598678E-2</c:v>
                </c:pt>
                <c:pt idx="11">
                  <c:v>0.10301282943544879</c:v>
                </c:pt>
                <c:pt idx="12">
                  <c:v>-9.9931821520500647E-2</c:v>
                </c:pt>
                <c:pt idx="13">
                  <c:v>3.8750021324290597E-2</c:v>
                </c:pt>
                <c:pt idx="14">
                  <c:v>7.9500727049519854E-2</c:v>
                </c:pt>
                <c:pt idx="15">
                  <c:v>3.5127100917841325E-2</c:v>
                </c:pt>
                <c:pt idx="16">
                  <c:v>9.3437764592317993E-2</c:v>
                </c:pt>
              </c:numCache>
            </c:numRef>
          </c:val>
          <c:extLst xmlns:c16r2="http://schemas.microsoft.com/office/drawing/2015/06/chart">
            <c:ext xmlns:c16="http://schemas.microsoft.com/office/drawing/2014/chart" uri="{C3380CC4-5D6E-409C-BE32-E72D297353CC}">
              <c16:uniqueId val="{00000000-8B57-422C-9BA9-7907F1A0A856}"/>
            </c:ext>
          </c:extLst>
        </c:ser>
        <c:ser>
          <c:idx val="2"/>
          <c:order val="1"/>
          <c:tx>
            <c:strRef>
              <c:f>sens5!$C$2</c:f>
              <c:strCache>
                <c:ptCount val="1"/>
                <c:pt idx="0">
                  <c:v>LOW</c:v>
                </c:pt>
              </c:strCache>
            </c:strRef>
          </c:tx>
          <c:spPr>
            <a:solidFill>
              <a:schemeClr val="bg1">
                <a:lumMod val="65000"/>
              </a:schemeClr>
            </a:solidFill>
            <a:ln w="15875">
              <a:noFill/>
            </a:ln>
          </c:spPr>
          <c:cat>
            <c:numRef>
              <c:f>sens5!$A$3:$A$19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sens5!$C$3:$C$19</c:f>
              <c:numCache>
                <c:formatCode>General</c:formatCode>
                <c:ptCount val="17"/>
                <c:pt idx="0">
                  <c:v>-0.42115345663456338</c:v>
                </c:pt>
                <c:pt idx="1">
                  <c:v>-0.56858273541336468</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-0.34051295641753382</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1-8B57-422C-9BA9-7907F1A0A856}"/>
            </c:ext>
          </c:extLst>
        </c:ser>
        <c:dLbls>
          <c:showLegendKey val="0"/>
          <c:showVal val="0"/>
          <c:showCatName val="0"/>
          <c:showSerName val="0"/>
          <c:showPercent val="0"/>
          <c:showBubbleSize val="0"/>
        </c:dLbls>
        <c:axId val="589841288"/>
        <c:axId val="854876240"/>
      </c:areaChart>
      <c:lineChart>
        <c:grouping val="standard"/>
        <c:varyColors val="0"/>
        <c:ser>
          <c:idx val="4"/>
          <c:order val="2"/>
          <c:tx>
            <c:strRef>
              <c:f>sens5!$D$2</c:f>
              <c:strCache>
                <c:ptCount val="1"/>
                <c:pt idx="0">
                  <c:v>MED</c:v>
                </c:pt>
              </c:strCache>
            </c:strRef>
          </c:tx>
          <c:spPr>
            <a:ln w="38100">
              <a:solidFill>
                <a:schemeClr val="accent1">
                  <a:lumMod val="75000"/>
                </a:schemeClr>
              </a:solidFill>
              <a:prstDash val="solid"/>
            </a:ln>
          </c:spPr>
          <c:marker>
            <c:symbol val="none"/>
          </c:marker>
          <c:cat>
            <c:numRef>
              <c:f>sens5!$A$3:$A$19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sens5!$D$3:$D$19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2-8B57-422C-9BA9-7907F1A0A856}"/>
            </c:ext>
          </c:extLst>
        </c:ser>
        <c:ser>
          <c:idx val="0"/>
          <c:order val="3"/>
          <c:tx>
            <c:strRef>
              <c:f>sens5!$E$2</c:f>
              <c:strCache>
                <c:ptCount val="1"/>
                <c:pt idx="0">
                  <c:v>IRF1(2,1)</c:v>
                </c:pt>
              </c:strCache>
            </c:strRef>
          </c:tx>
          <c:spPr>
            <a:ln w="28575">
              <a:solidFill>
                <a:srgbClr val="C00000"/>
              </a:solidFill>
              <a:prstDash val="sysDot"/>
            </a:ln>
          </c:spPr>
          <c:marker>
            <c:symbol val="none"/>
          </c:marker>
          <c:cat>
            <c:numRef>
              <c:f>sens5!$A$3:$A$19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sens5!$E$3:$E$19</c:f>
              <c:numCache>
                <c:formatCode>General</c:formatCode>
                <c:ptCount val="17"/>
                <c:pt idx="0">
                  <c:v>-4.417609819894686</c:v>
                </c:pt>
                <c:pt idx="1">
                  <c:v>-0.25458236381753085</c:v>
                </c:pt>
                <c:pt idx="2">
                  <c:v>-0.71285517520693897</c:v>
                </c:pt>
                <c:pt idx="3">
                  <c:v>-0.64158991365779805</c:v>
                </c:pt>
                <c:pt idx="4">
                  <c:v>-0.39243331027759565</c:v>
                </c:pt>
                <c:pt idx="5">
                  <c:v>-1.3446067978343148</c:v>
                </c:pt>
                <c:pt idx="6">
                  <c:v>-1.3426329152458276</c:v>
                </c:pt>
                <c:pt idx="7">
                  <c:v>-1.0235825910064205</c:v>
                </c:pt>
                <c:pt idx="8">
                  <c:v>-0.62545091798194663</c:v>
                </c:pt>
                <c:pt idx="9">
                  <c:v>-0.83468896420005845</c:v>
                </c:pt>
                <c:pt idx="10">
                  <c:v>-0.98685440858521822</c:v>
                </c:pt>
                <c:pt idx="11">
                  <c:v>-1.0002441978845353</c:v>
                </c:pt>
                <c:pt idx="12">
                  <c:v>-1.1187390617174329</c:v>
                </c:pt>
                <c:pt idx="13">
                  <c:v>-1.0273132878500792</c:v>
                </c:pt>
                <c:pt idx="14">
                  <c:v>-0.99033235590500202</c:v>
                </c:pt>
                <c:pt idx="15">
                  <c:v>-0.93328585516441853</c:v>
                </c:pt>
                <c:pt idx="16">
                  <c:v>-0.95777303508404743</c:v>
                </c:pt>
              </c:numCache>
            </c:numRef>
          </c:val>
          <c:smooth val="0"/>
          <c:extLst xmlns:c16r2="http://schemas.microsoft.com/office/drawing/2015/06/chart">
            <c:ext xmlns:c16="http://schemas.microsoft.com/office/drawing/2014/chart" uri="{C3380CC4-5D6E-409C-BE32-E72D297353CC}">
              <c16:uniqueId val="{00000003-8B57-422C-9BA9-7907F1A0A856}"/>
            </c:ext>
          </c:extLst>
        </c:ser>
        <c:ser>
          <c:idx val="3"/>
          <c:order val="4"/>
          <c:tx>
            <c:strRef>
              <c:f>sens5!$F$2</c:f>
              <c:strCache>
                <c:ptCount val="1"/>
                <c:pt idx="0">
                  <c:v>IRF1(3,1)</c:v>
                </c:pt>
              </c:strCache>
            </c:strRef>
          </c:tx>
          <c:spPr>
            <a:ln>
              <a:solidFill>
                <a:srgbClr val="C00000"/>
              </a:solidFill>
              <a:prstDash val="sysDot"/>
            </a:ln>
          </c:spPr>
          <c:marker>
            <c:symbol val="none"/>
          </c:marker>
          <c:cat>
            <c:numRef>
              <c:f>sens5!$A$3:$A$19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sens5!$F$3:$F$19</c:f>
              <c:numCache>
                <c:formatCode>General</c:formatCode>
                <c:ptCount val="17"/>
                <c:pt idx="0">
                  <c:v>-4.8930007573801984</c:v>
                </c:pt>
                <c:pt idx="1">
                  <c:v>-0.90006570221214766</c:v>
                </c:pt>
                <c:pt idx="2">
                  <c:v>-1.3633407799339354</c:v>
                </c:pt>
                <c:pt idx="3">
                  <c:v>-1.33470693827987</c:v>
                </c:pt>
                <c:pt idx="4">
                  <c:v>-1.0773372231266456</c:v>
                </c:pt>
                <c:pt idx="5">
                  <c:v>-2.0118775618658358</c:v>
                </c:pt>
                <c:pt idx="6">
                  <c:v>-1.9852931020885192</c:v>
                </c:pt>
                <c:pt idx="7">
                  <c:v>-1.6711925566972383</c:v>
                </c:pt>
                <c:pt idx="8">
                  <c:v>-1.2355793008345941</c:v>
                </c:pt>
                <c:pt idx="9">
                  <c:v>-1.426727433307085</c:v>
                </c:pt>
                <c:pt idx="10">
                  <c:v>-1.5459666356361119</c:v>
                </c:pt>
                <c:pt idx="11">
                  <c:v>-1.5019783978340011</c:v>
                </c:pt>
                <c:pt idx="12">
                  <c:v>-1.6075860782755647</c:v>
                </c:pt>
                <c:pt idx="13">
                  <c:v>-1.5075811658263576</c:v>
                </c:pt>
                <c:pt idx="14">
                  <c:v>-1.4719325114559312</c:v>
                </c:pt>
                <c:pt idx="15">
                  <c:v>-1.3928514514179298</c:v>
                </c:pt>
                <c:pt idx="16">
                  <c:v>-1.393140701752865</c:v>
                </c:pt>
              </c:numCache>
            </c:numRef>
          </c:val>
          <c:smooth val="0"/>
          <c:extLst xmlns:c16r2="http://schemas.microsoft.com/office/drawing/2015/06/chart">
            <c:ext xmlns:c16="http://schemas.microsoft.com/office/drawing/2014/chart" uri="{C3380CC4-5D6E-409C-BE32-E72D297353CC}">
              <c16:uniqueId val="{00000004-8B57-422C-9BA9-7907F1A0A856}"/>
            </c:ext>
          </c:extLst>
        </c:ser>
        <c:ser>
          <c:idx val="5"/>
          <c:order val="5"/>
          <c:tx>
            <c:strRef>
              <c:f>sens5!$G$2</c:f>
              <c:strCache>
                <c:ptCount val="1"/>
                <c:pt idx="0">
                  <c:v>IRF1(6,1)</c:v>
                </c:pt>
              </c:strCache>
            </c:strRef>
          </c:tx>
          <c:spPr>
            <a:ln w="38100">
              <a:solidFill>
                <a:srgbClr val="C00000"/>
              </a:solidFill>
              <a:prstDash val="sysDash"/>
            </a:ln>
          </c:spPr>
          <c:marker>
            <c:symbol val="none"/>
          </c:marker>
          <c:cat>
            <c:numRef>
              <c:f>sens5!$A$3:$A$19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sens5!$G$3:$G$19</c:f>
              <c:numCache>
                <c:formatCode>General</c:formatCode>
                <c:ptCount val="17"/>
                <c:pt idx="0">
                  <c:v>-4.6445189713865007</c:v>
                </c:pt>
                <c:pt idx="1">
                  <c:v>-0.57385463118538915</c:v>
                </c:pt>
                <c:pt idx="2">
                  <c:v>-1.0276813693824831</c:v>
                </c:pt>
                <c:pt idx="3">
                  <c:v>-0.98657117611274081</c:v>
                </c:pt>
                <c:pt idx="4">
                  <c:v>-0.73099025871017032</c:v>
                </c:pt>
                <c:pt idx="5">
                  <c:v>-1.6648201971333809</c:v>
                </c:pt>
                <c:pt idx="6">
                  <c:v>-1.6586053114668031</c:v>
                </c:pt>
                <c:pt idx="7">
                  <c:v>-1.3447453617252081</c:v>
                </c:pt>
                <c:pt idx="8">
                  <c:v>-0.92124730932744281</c:v>
                </c:pt>
                <c:pt idx="9">
                  <c:v>-1.1233586346898048</c:v>
                </c:pt>
                <c:pt idx="10">
                  <c:v>-1.2615234166425087</c:v>
                </c:pt>
                <c:pt idx="11">
                  <c:v>-1.2412378421588335</c:v>
                </c:pt>
                <c:pt idx="12">
                  <c:v>-1.3513187531698709</c:v>
                </c:pt>
                <c:pt idx="13">
                  <c:v>-1.2582980240332562</c:v>
                </c:pt>
                <c:pt idx="14">
                  <c:v>-1.221438241562975</c:v>
                </c:pt>
                <c:pt idx="15">
                  <c:v>-1.1532522621399921</c:v>
                </c:pt>
                <c:pt idx="16">
                  <c:v>-1.1644185636232138</c:v>
                </c:pt>
              </c:numCache>
            </c:numRef>
          </c:val>
          <c:smooth val="0"/>
          <c:extLst xmlns:c16r2="http://schemas.microsoft.com/office/drawing/2015/06/chart">
            <c:ext xmlns:c16="http://schemas.microsoft.com/office/drawing/2014/chart" uri="{C3380CC4-5D6E-409C-BE32-E72D297353CC}">
              <c16:uniqueId val="{00000005-8B57-422C-9BA9-7907F1A0A856}"/>
            </c:ext>
          </c:extLst>
        </c:ser>
        <c:dLbls>
          <c:showLegendKey val="0"/>
          <c:showVal val="0"/>
          <c:showCatName val="0"/>
          <c:showSerName val="0"/>
          <c:showPercent val="0"/>
          <c:showBubbleSize val="0"/>
        </c:dLbls>
        <c:marker val="1"/>
        <c:smooth val="0"/>
        <c:axId val="589841288"/>
        <c:axId val="854876240"/>
      </c:lineChart>
      <c:catAx>
        <c:axId val="5898412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854876240"/>
        <c:crossesAt val="0"/>
        <c:auto val="1"/>
        <c:lblAlgn val="ctr"/>
        <c:lblOffset val="100"/>
        <c:tickLblSkip val="4"/>
        <c:tickMarkSkip val="4"/>
        <c:noMultiLvlLbl val="0"/>
      </c:catAx>
      <c:valAx>
        <c:axId val="854876240"/>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58984128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sens5!$AT$2</c:f>
              <c:strCache>
                <c:ptCount val="1"/>
                <c:pt idx="0">
                  <c:v>UPP</c:v>
                </c:pt>
              </c:strCache>
            </c:strRef>
          </c:tx>
          <c:spPr>
            <a:noFill/>
            <a:ln w="15875">
              <a:noFill/>
            </a:ln>
          </c:spPr>
          <c:cat>
            <c:numRef>
              <c:f>sens5!$AS$3:$AS$19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sens5!$AT$3:$AT$19</c:f>
              <c:numCache>
                <c:formatCode>General</c:formatCode>
                <c:ptCount val="17"/>
                <c:pt idx="0">
                  <c:v>1.3147211331777007</c:v>
                </c:pt>
                <c:pt idx="1">
                  <c:v>2.1598370108482472</c:v>
                </c:pt>
                <c:pt idx="2">
                  <c:v>1.8119569755479024</c:v>
                </c:pt>
                <c:pt idx="3">
                  <c:v>1.9058681151986137</c:v>
                </c:pt>
                <c:pt idx="4">
                  <c:v>0.84014006053447621</c:v>
                </c:pt>
                <c:pt idx="5">
                  <c:v>0.22669268489479333</c:v>
                </c:pt>
                <c:pt idx="6">
                  <c:v>0.39896486757857241</c:v>
                </c:pt>
                <c:pt idx="7">
                  <c:v>0.33100123884672433</c:v>
                </c:pt>
                <c:pt idx="8">
                  <c:v>0.23259421018224635</c:v>
                </c:pt>
                <c:pt idx="9">
                  <c:v>-2.051882532735257E-2</c:v>
                </c:pt>
                <c:pt idx="10">
                  <c:v>3.9008128436124785E-3</c:v>
                </c:pt>
                <c:pt idx="11">
                  <c:v>-3.2325892674425837E-2</c:v>
                </c:pt>
                <c:pt idx="12">
                  <c:v>2.5181825888790726E-2</c:v>
                </c:pt>
                <c:pt idx="13">
                  <c:v>0.23368920069917742</c:v>
                </c:pt>
                <c:pt idx="14">
                  <c:v>0.21659278406604723</c:v>
                </c:pt>
                <c:pt idx="15">
                  <c:v>0.24291315686456938</c:v>
                </c:pt>
                <c:pt idx="16">
                  <c:v>0.21774435551817686</c:v>
                </c:pt>
              </c:numCache>
            </c:numRef>
          </c:val>
          <c:extLst xmlns:c16r2="http://schemas.microsoft.com/office/drawing/2015/06/chart">
            <c:ext xmlns:c16="http://schemas.microsoft.com/office/drawing/2014/chart" uri="{C3380CC4-5D6E-409C-BE32-E72D297353CC}">
              <c16:uniqueId val="{00000000-B633-4C80-9EBB-BEBCCFAA561C}"/>
            </c:ext>
          </c:extLst>
        </c:ser>
        <c:ser>
          <c:idx val="2"/>
          <c:order val="1"/>
          <c:tx>
            <c:strRef>
              <c:f>sens5!$AU$2</c:f>
              <c:strCache>
                <c:ptCount val="1"/>
                <c:pt idx="0">
                  <c:v>LOW</c:v>
                </c:pt>
              </c:strCache>
            </c:strRef>
          </c:tx>
          <c:spPr>
            <a:solidFill>
              <a:schemeClr val="bg1">
                <a:lumMod val="65000"/>
              </a:schemeClr>
            </a:solidFill>
            <a:ln w="15875">
              <a:noFill/>
            </a:ln>
          </c:spPr>
          <c:cat>
            <c:numRef>
              <c:f>sens5!$AS$3:$AS$19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sens5!$AU$3:$AU$19</c:f>
              <c:numCache>
                <c:formatCode>General</c:formatCode>
                <c:ptCount val="17"/>
                <c:pt idx="0">
                  <c:v>-0.64059829612886232</c:v>
                </c:pt>
                <c:pt idx="1">
                  <c:v>-0.96871408633798128</c:v>
                </c:pt>
                <c:pt idx="2">
                  <c:v>-1.1574078964408121</c:v>
                </c:pt>
                <c:pt idx="3">
                  <c:v>-1.2702912963224198</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-1.1614506107531544</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1-B633-4C80-9EBB-BEBCCFAA561C}"/>
            </c:ext>
          </c:extLst>
        </c:ser>
        <c:dLbls>
          <c:showLegendKey val="0"/>
          <c:showVal val="0"/>
          <c:showCatName val="0"/>
          <c:showSerName val="0"/>
          <c:showPercent val="0"/>
          <c:showBubbleSize val="0"/>
        </c:dLbls>
        <c:axId val="356753808"/>
        <c:axId val="589647512"/>
      </c:areaChart>
      <c:lineChart>
        <c:grouping val="standard"/>
        <c:varyColors val="0"/>
        <c:ser>
          <c:idx val="4"/>
          <c:order val="2"/>
          <c:tx>
            <c:strRef>
              <c:f>sens5!$AV$2</c:f>
              <c:strCache>
                <c:ptCount val="1"/>
                <c:pt idx="0">
                  <c:v>MED</c:v>
                </c:pt>
              </c:strCache>
            </c:strRef>
          </c:tx>
          <c:spPr>
            <a:ln w="38100">
              <a:solidFill>
                <a:schemeClr val="accent1">
                  <a:lumMod val="75000"/>
                </a:schemeClr>
              </a:solidFill>
              <a:prstDash val="solid"/>
            </a:ln>
          </c:spPr>
          <c:marker>
            <c:symbol val="none"/>
          </c:marker>
          <c:cat>
            <c:numRef>
              <c:f>sens5!$AS$3:$AS$19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sens5!$AV$3:$AV$19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2-B633-4C80-9EBB-BEBCCFAA561C}"/>
            </c:ext>
          </c:extLst>
        </c:ser>
        <c:ser>
          <c:idx val="0"/>
          <c:order val="3"/>
          <c:tx>
            <c:strRef>
              <c:f>sens5!$AW$2</c:f>
              <c:strCache>
                <c:ptCount val="1"/>
                <c:pt idx="0">
                  <c:v>IRF1(2,5)</c:v>
                </c:pt>
              </c:strCache>
            </c:strRef>
          </c:tx>
          <c:spPr>
            <a:ln w="28575">
              <a:solidFill>
                <a:srgbClr val="C00000"/>
              </a:solidFill>
              <a:prstDash val="sysDot"/>
            </a:ln>
          </c:spPr>
          <c:marker>
            <c:symbol val="none"/>
          </c:marker>
          <c:cat>
            <c:numRef>
              <c:f>sens5!$AS$3:$AS$19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sens5!$AW$3:$AW$19</c:f>
              <c:numCache>
                <c:formatCode>General</c:formatCode>
                <c:ptCount val="17"/>
                <c:pt idx="0">
                  <c:v>1.3469664528860104</c:v>
                </c:pt>
                <c:pt idx="1">
                  <c:v>2.5568865244152885</c:v>
                </c:pt>
                <c:pt idx="2">
                  <c:v>2.6463801076752125</c:v>
                </c:pt>
                <c:pt idx="3">
                  <c:v>3.0910867482631121</c:v>
                </c:pt>
                <c:pt idx="4">
                  <c:v>2.2617325972085141</c:v>
                </c:pt>
                <c:pt idx="5">
                  <c:v>1.9403658030315163</c:v>
                </c:pt>
                <c:pt idx="6">
                  <c:v>2.1842200286744413</c:v>
                </c:pt>
                <c:pt idx="7">
                  <c:v>2.2575521059912602</c:v>
                </c:pt>
                <c:pt idx="8">
                  <c:v>2.2932265560806928</c:v>
                </c:pt>
                <c:pt idx="9">
                  <c:v>2.0901675068138221</c:v>
                </c:pt>
                <c:pt idx="10">
                  <c:v>1.9569957632453407</c:v>
                </c:pt>
                <c:pt idx="11">
                  <c:v>1.7718718898820069</c:v>
                </c:pt>
                <c:pt idx="12">
                  <c:v>1.8078037603332189</c:v>
                </c:pt>
                <c:pt idx="13">
                  <c:v>1.9460288049124606</c:v>
                </c:pt>
                <c:pt idx="14">
                  <c:v>1.8723429151384789</c:v>
                </c:pt>
                <c:pt idx="15">
                  <c:v>1.8901445152685081</c:v>
                </c:pt>
                <c:pt idx="16">
                  <c:v>1.8729656705652078</c:v>
                </c:pt>
              </c:numCache>
            </c:numRef>
          </c:val>
          <c:smooth val="0"/>
          <c:extLst xmlns:c16r2="http://schemas.microsoft.com/office/drawing/2015/06/chart">
            <c:ext xmlns:c16="http://schemas.microsoft.com/office/drawing/2014/chart" uri="{C3380CC4-5D6E-409C-BE32-E72D297353CC}">
              <c16:uniqueId val="{00000003-B633-4C80-9EBB-BEBCCFAA561C}"/>
            </c:ext>
          </c:extLst>
        </c:ser>
        <c:ser>
          <c:idx val="3"/>
          <c:order val="4"/>
          <c:tx>
            <c:strRef>
              <c:f>sens5!$AX$2</c:f>
              <c:strCache>
                <c:ptCount val="1"/>
                <c:pt idx="0">
                  <c:v>IRF1(3,5)</c:v>
                </c:pt>
              </c:strCache>
            </c:strRef>
          </c:tx>
          <c:spPr>
            <a:ln>
              <a:solidFill>
                <a:srgbClr val="C00000"/>
              </a:solidFill>
              <a:prstDash val="sysDot"/>
            </a:ln>
          </c:spPr>
          <c:marker>
            <c:symbol val="none"/>
          </c:marker>
          <c:cat>
            <c:numRef>
              <c:f>sens5!$AS$3:$AS$19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sens5!$AX$3:$AX$19</c:f>
              <c:numCache>
                <c:formatCode>General</c:formatCode>
                <c:ptCount val="17"/>
                <c:pt idx="0">
                  <c:v>0.67671553291284792</c:v>
                </c:pt>
                <c:pt idx="1">
                  <c:v>1.4606637694373585</c:v>
                </c:pt>
                <c:pt idx="2">
                  <c:v>1.309530663747057</c:v>
                </c:pt>
                <c:pt idx="3">
                  <c:v>1.5495698799747903</c:v>
                </c:pt>
                <c:pt idx="4">
                  <c:v>0.59234559327562353</c:v>
                </c:pt>
                <c:pt idx="5">
                  <c:v>0.21207568148473233</c:v>
                </c:pt>
                <c:pt idx="6">
                  <c:v>0.58882643792882305</c:v>
                </c:pt>
                <c:pt idx="7">
                  <c:v>0.64978494740475523</c:v>
                </c:pt>
                <c:pt idx="8">
                  <c:v>0.6464085373554902</c:v>
                </c:pt>
                <c:pt idx="9">
                  <c:v>0.48255798808458528</c:v>
                </c:pt>
                <c:pt idx="10">
                  <c:v>0.39632401556329283</c:v>
                </c:pt>
                <c:pt idx="11">
                  <c:v>0.27054394467879472</c:v>
                </c:pt>
                <c:pt idx="12">
                  <c:v>0.34015076465137428</c:v>
                </c:pt>
                <c:pt idx="13">
                  <c:v>0.49932693541997158</c:v>
                </c:pt>
                <c:pt idx="14">
                  <c:v>0.44003575299470643</c:v>
                </c:pt>
                <c:pt idx="15">
                  <c:v>0.43963938837018995</c:v>
                </c:pt>
                <c:pt idx="16">
                  <c:v>0.43642965212484497</c:v>
                </c:pt>
              </c:numCache>
            </c:numRef>
          </c:val>
          <c:smooth val="0"/>
          <c:extLst xmlns:c16r2="http://schemas.microsoft.com/office/drawing/2015/06/chart">
            <c:ext xmlns:c16="http://schemas.microsoft.com/office/drawing/2014/chart" uri="{C3380CC4-5D6E-409C-BE32-E72D297353CC}">
              <c16:uniqueId val="{00000004-B633-4C80-9EBB-BEBCCFAA561C}"/>
            </c:ext>
          </c:extLst>
        </c:ser>
        <c:ser>
          <c:idx val="5"/>
          <c:order val="5"/>
          <c:tx>
            <c:strRef>
              <c:f>sens5!$AY$2</c:f>
              <c:strCache>
                <c:ptCount val="1"/>
                <c:pt idx="0">
                  <c:v>IRF1(6,5)</c:v>
                </c:pt>
              </c:strCache>
            </c:strRef>
          </c:tx>
          <c:spPr>
            <a:ln w="38100">
              <a:solidFill>
                <a:srgbClr val="C00000"/>
              </a:solidFill>
              <a:prstDash val="sysDash"/>
            </a:ln>
          </c:spPr>
          <c:marker>
            <c:symbol val="none"/>
          </c:marker>
          <c:cat>
            <c:numRef>
              <c:f>sens5!$AS$3:$AS$19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sens5!$AY$3:$AY$19</c:f>
              <c:numCache>
                <c:formatCode>General</c:formatCode>
                <c:ptCount val="17"/>
                <c:pt idx="0">
                  <c:v>1.0093481367696497</c:v>
                </c:pt>
                <c:pt idx="1">
                  <c:v>2.001350850331459</c:v>
                </c:pt>
                <c:pt idx="2">
                  <c:v>1.9738004751591181</c:v>
                </c:pt>
                <c:pt idx="3">
                  <c:v>2.3132748265904897</c:v>
                </c:pt>
                <c:pt idx="4">
                  <c:v>1.4110296842651657</c:v>
                </c:pt>
                <c:pt idx="5">
                  <c:v>1.0525643346801528</c:v>
                </c:pt>
                <c:pt idx="6">
                  <c:v>1.3542704495666054</c:v>
                </c:pt>
                <c:pt idx="7">
                  <c:v>1.4342629154698427</c:v>
                </c:pt>
                <c:pt idx="8">
                  <c:v>1.4338621720154372</c:v>
                </c:pt>
                <c:pt idx="9">
                  <c:v>1.2419460934564412</c:v>
                </c:pt>
                <c:pt idx="10">
                  <c:v>1.1240862163439995</c:v>
                </c:pt>
                <c:pt idx="11">
                  <c:v>0.97313783340414961</c:v>
                </c:pt>
                <c:pt idx="12">
                  <c:v>1.0181262757571992</c:v>
                </c:pt>
                <c:pt idx="13">
                  <c:v>1.1687633511921727</c:v>
                </c:pt>
                <c:pt idx="14">
                  <c:v>1.0997120110141301</c:v>
                </c:pt>
                <c:pt idx="15">
                  <c:v>1.0996441205449272</c:v>
                </c:pt>
                <c:pt idx="16">
                  <c:v>1.0783233735314921</c:v>
                </c:pt>
              </c:numCache>
            </c:numRef>
          </c:val>
          <c:smooth val="0"/>
          <c:extLst xmlns:c16r2="http://schemas.microsoft.com/office/drawing/2015/06/chart">
            <c:ext xmlns:c16="http://schemas.microsoft.com/office/drawing/2014/chart" uri="{C3380CC4-5D6E-409C-BE32-E72D297353CC}">
              <c16:uniqueId val="{00000005-B633-4C80-9EBB-BEBCCFAA561C}"/>
            </c:ext>
          </c:extLst>
        </c:ser>
        <c:dLbls>
          <c:showLegendKey val="0"/>
          <c:showVal val="0"/>
          <c:showCatName val="0"/>
          <c:showSerName val="0"/>
          <c:showPercent val="0"/>
          <c:showBubbleSize val="0"/>
        </c:dLbls>
        <c:marker val="1"/>
        <c:smooth val="0"/>
        <c:axId val="356753808"/>
        <c:axId val="589647512"/>
      </c:lineChart>
      <c:catAx>
        <c:axId val="35675380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47512"/>
        <c:crossesAt val="0"/>
        <c:auto val="1"/>
        <c:lblAlgn val="ctr"/>
        <c:lblOffset val="100"/>
        <c:tickLblSkip val="4"/>
        <c:tickMarkSkip val="4"/>
        <c:noMultiLvlLbl val="0"/>
      </c:catAx>
      <c:valAx>
        <c:axId val="589647512"/>
        <c:scaling>
          <c:orientation val="minMax"/>
          <c:max val="4"/>
        </c:scaling>
        <c:delete val="0"/>
        <c:axPos val="l"/>
        <c:numFmt formatCode="#,##0.0" sourceLinked="0"/>
        <c:majorTickMark val="out"/>
        <c:minorTickMark val="none"/>
        <c:tickLblPos val="nextTo"/>
        <c:spPr>
          <a:noFill/>
        </c:spPr>
        <c:txPr>
          <a:bodyPr/>
          <a:lstStyle/>
          <a:p>
            <a:pPr>
              <a:defRPr sz="1200"/>
            </a:pPr>
            <a:endParaRPr lang="nl-BE"/>
          </a:p>
        </c:txPr>
        <c:crossAx val="35675380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sens5!$BE$2</c:f>
              <c:strCache>
                <c:ptCount val="1"/>
                <c:pt idx="0">
                  <c:v>UPP</c:v>
                </c:pt>
              </c:strCache>
            </c:strRef>
          </c:tx>
          <c:spPr>
            <a:noFill/>
            <a:ln w="15875">
              <a:noFill/>
            </a:ln>
          </c:spPr>
          <c:cat>
            <c:numRef>
              <c:f>sens5!$BD$3:$BD$19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sens5!$BE$3:$BE$19</c:f>
              <c:numCache>
                <c:formatCode>General</c:formatCode>
                <c:ptCount val="17"/>
                <c:pt idx="0">
                  <c:v>5.4625414414383587E-2</c:v>
                </c:pt>
                <c:pt idx="1">
                  <c:v>4.5332386241328931E-2</c:v>
                </c:pt>
                <c:pt idx="2">
                  <c:v>-6.7424905068332736E-2</c:v>
                </c:pt>
                <c:pt idx="3">
                  <c:v>-0.12492912355536469</c:v>
                </c:pt>
                <c:pt idx="4">
                  <c:v>-0.11250351191181948</c:v>
                </c:pt>
                <c:pt idx="5">
                  <c:v>-0.1707547109216648</c:v>
                </c:pt>
                <c:pt idx="6">
                  <c:v>-0.15180279420201498</c:v>
                </c:pt>
                <c:pt idx="7">
                  <c:v>-0.11134381663628157</c:v>
                </c:pt>
                <c:pt idx="8">
                  <c:v>-7.2952357097916143E-2</c:v>
                </c:pt>
                <c:pt idx="9">
                  <c:v>-3.0585604546158305E-2</c:v>
                </c:pt>
                <c:pt idx="10">
                  <c:v>-2.5453618742212608E-4</c:v>
                </c:pt>
                <c:pt idx="11">
                  <c:v>3.2445886873770161E-2</c:v>
                </c:pt>
                <c:pt idx="12">
                  <c:v>5.3364477338727213E-2</c:v>
                </c:pt>
                <c:pt idx="13">
                  <c:v>7.2049628289033357E-2</c:v>
                </c:pt>
                <c:pt idx="14">
                  <c:v>9.3015197237563699E-2</c:v>
                </c:pt>
                <c:pt idx="15">
                  <c:v>9.4627933937829617E-2</c:v>
                </c:pt>
                <c:pt idx="16">
                  <c:v>8.8476006373895494E-2</c:v>
                </c:pt>
              </c:numCache>
            </c:numRef>
          </c:val>
          <c:extLst xmlns:c16r2="http://schemas.microsoft.com/office/drawing/2015/06/chart">
            <c:ext xmlns:c16="http://schemas.microsoft.com/office/drawing/2014/chart" uri="{C3380CC4-5D6E-409C-BE32-E72D297353CC}">
              <c16:uniqueId val="{00000000-A29C-4BA5-B2B1-BB1665E7EC42}"/>
            </c:ext>
          </c:extLst>
        </c:ser>
        <c:ser>
          <c:idx val="2"/>
          <c:order val="1"/>
          <c:tx>
            <c:strRef>
              <c:f>sens5!$BF$2</c:f>
              <c:strCache>
                <c:ptCount val="1"/>
                <c:pt idx="0">
                  <c:v>LOW</c:v>
                </c:pt>
              </c:strCache>
            </c:strRef>
          </c:tx>
          <c:spPr>
            <a:solidFill>
              <a:schemeClr val="bg1">
                <a:lumMod val="65000"/>
              </a:schemeClr>
            </a:solidFill>
            <a:ln w="15875">
              <a:noFill/>
            </a:ln>
          </c:spPr>
          <c:cat>
            <c:numRef>
              <c:f>sens5!$BD$3:$BD$19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sens5!$BF$3:$BF$19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1-A29C-4BA5-B2B1-BB1665E7EC42}"/>
            </c:ext>
          </c:extLst>
        </c:ser>
        <c:dLbls>
          <c:showLegendKey val="0"/>
          <c:showVal val="0"/>
          <c:showCatName val="0"/>
          <c:showSerName val="0"/>
          <c:showPercent val="0"/>
          <c:showBubbleSize val="0"/>
        </c:dLbls>
        <c:axId val="589648296"/>
        <c:axId val="589648688"/>
      </c:areaChart>
      <c:lineChart>
        <c:grouping val="standard"/>
        <c:varyColors val="0"/>
        <c:ser>
          <c:idx val="4"/>
          <c:order val="2"/>
          <c:tx>
            <c:strRef>
              <c:f>sens5!$BG$2</c:f>
              <c:strCache>
                <c:ptCount val="1"/>
                <c:pt idx="0">
                  <c:v>MED</c:v>
                </c:pt>
              </c:strCache>
            </c:strRef>
          </c:tx>
          <c:spPr>
            <a:ln w="38100">
              <a:solidFill>
                <a:schemeClr val="accent1">
                  <a:lumMod val="75000"/>
                </a:schemeClr>
              </a:solidFill>
              <a:prstDash val="solid"/>
            </a:ln>
          </c:spPr>
          <c:marker>
            <c:symbol val="none"/>
          </c:marker>
          <c:cat>
            <c:numRef>
              <c:f>sens5!$BD$3:$BD$19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sens5!$BG$3:$BG$19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2-A29C-4BA5-B2B1-BB1665E7EC42}"/>
            </c:ext>
          </c:extLst>
        </c:ser>
        <c:ser>
          <c:idx val="0"/>
          <c:order val="3"/>
          <c:tx>
            <c:strRef>
              <c:f>sens5!$BH$2</c:f>
              <c:strCache>
                <c:ptCount val="1"/>
                <c:pt idx="0">
                  <c:v>IRF1(2,6)</c:v>
                </c:pt>
              </c:strCache>
            </c:strRef>
          </c:tx>
          <c:spPr>
            <a:ln w="28575">
              <a:solidFill>
                <a:srgbClr val="C00000"/>
              </a:solidFill>
              <a:prstDash val="sysDot"/>
            </a:ln>
          </c:spPr>
          <c:marker>
            <c:symbol val="none"/>
          </c:marker>
          <c:cat>
            <c:numRef>
              <c:f>sens5!$BD$3:$BD$19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sens5!$BH$3:$BH$19</c:f>
              <c:numCache>
                <c:formatCode>General</c:formatCode>
                <c:ptCount val="17"/>
                <c:pt idx="0">
                  <c:v>5.6475232910956762E-2</c:v>
                </c:pt>
                <c:pt idx="1">
                  <c:v>5.7405395228569613E-2</c:v>
                </c:pt>
                <c:pt idx="2">
                  <c:v>-1.7716511153156589E-3</c:v>
                </c:pt>
                <c:pt idx="3">
                  <c:v>-3.1423905947127392E-2</c:v>
                </c:pt>
                <c:pt idx="4">
                  <c:v>-4.3051864579242531E-3</c:v>
                </c:pt>
                <c:pt idx="5">
                  <c:v>-8.0411687264560522E-2</c:v>
                </c:pt>
                <c:pt idx="6">
                  <c:v>-5.7817779102492806E-2</c:v>
                </c:pt>
                <c:pt idx="7">
                  <c:v>-7.454997025648441E-2</c:v>
                </c:pt>
                <c:pt idx="8">
                  <c:v>-7.8670273071649657E-2</c:v>
                </c:pt>
                <c:pt idx="9">
                  <c:v>-9.9216647194942678E-2</c:v>
                </c:pt>
                <c:pt idx="10">
                  <c:v>-0.10390461194710245</c:v>
                </c:pt>
                <c:pt idx="11">
                  <c:v>-9.8216259976334541E-2</c:v>
                </c:pt>
                <c:pt idx="12">
                  <c:v>-9.8681435811447643E-2</c:v>
                </c:pt>
                <c:pt idx="13">
                  <c:v>-9.6746546018665558E-2</c:v>
                </c:pt>
                <c:pt idx="14">
                  <c:v>-8.6122573122761031E-2</c:v>
                </c:pt>
                <c:pt idx="15">
                  <c:v>-8.4125505498792691E-2</c:v>
                </c:pt>
                <c:pt idx="16">
                  <c:v>-8.4637951757993324E-2</c:v>
                </c:pt>
              </c:numCache>
            </c:numRef>
          </c:val>
          <c:smooth val="0"/>
          <c:extLst xmlns:c16r2="http://schemas.microsoft.com/office/drawing/2015/06/chart">
            <c:ext xmlns:c16="http://schemas.microsoft.com/office/drawing/2014/chart" uri="{C3380CC4-5D6E-409C-BE32-E72D297353CC}">
              <c16:uniqueId val="{00000003-A29C-4BA5-B2B1-BB1665E7EC42}"/>
            </c:ext>
          </c:extLst>
        </c:ser>
        <c:ser>
          <c:idx val="3"/>
          <c:order val="4"/>
          <c:tx>
            <c:strRef>
              <c:f>sens5!$BI$2</c:f>
              <c:strCache>
                <c:ptCount val="1"/>
                <c:pt idx="0">
                  <c:v>IRF1(3,6)</c:v>
                </c:pt>
              </c:strCache>
            </c:strRef>
          </c:tx>
          <c:spPr>
            <a:ln>
              <a:solidFill>
                <a:srgbClr val="C00000"/>
              </a:solidFill>
              <a:prstDash val="sysDot"/>
            </a:ln>
          </c:spPr>
          <c:marker>
            <c:symbol val="none"/>
          </c:marker>
          <c:cat>
            <c:numRef>
              <c:f>sens5!$BD$3:$BD$19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sens5!$BI$3:$BI$19</c:f>
              <c:numCache>
                <c:formatCode>General</c:formatCode>
                <c:ptCount val="17"/>
                <c:pt idx="0">
                  <c:v>-2.7827120166955852E-2</c:v>
                </c:pt>
                <c:pt idx="1">
                  <c:v>-7.9848374081407825E-2</c:v>
                </c:pt>
                <c:pt idx="2">
                  <c:v>-0.18513284235354593</c:v>
                </c:pt>
                <c:pt idx="3">
                  <c:v>-0.24871249396247472</c:v>
                </c:pt>
                <c:pt idx="4">
                  <c:v>-0.2630971574442767</c:v>
                </c:pt>
                <c:pt idx="5">
                  <c:v>-0.35959540032606019</c:v>
                </c:pt>
                <c:pt idx="6">
                  <c:v>-0.34951216731063645</c:v>
                </c:pt>
                <c:pt idx="7">
                  <c:v>-0.38469180761093319</c:v>
                </c:pt>
                <c:pt idx="8">
                  <c:v>-0.40089340633511966</c:v>
                </c:pt>
                <c:pt idx="9">
                  <c:v>-0.42885565239271101</c:v>
                </c:pt>
                <c:pt idx="10">
                  <c:v>-0.43430962758074887</c:v>
                </c:pt>
                <c:pt idx="11">
                  <c:v>-0.42866267300836386</c:v>
                </c:pt>
                <c:pt idx="12">
                  <c:v>-0.43021162451479822</c:v>
                </c:pt>
                <c:pt idx="13">
                  <c:v>-0.42393362619093677</c:v>
                </c:pt>
                <c:pt idx="14">
                  <c:v>-0.41242571838274422</c:v>
                </c:pt>
                <c:pt idx="15">
                  <c:v>-0.40437557274900687</c:v>
                </c:pt>
                <c:pt idx="16">
                  <c:v>-0.40138845176497462</c:v>
                </c:pt>
              </c:numCache>
            </c:numRef>
          </c:val>
          <c:smooth val="0"/>
          <c:extLst xmlns:c16r2="http://schemas.microsoft.com/office/drawing/2015/06/chart">
            <c:ext xmlns:c16="http://schemas.microsoft.com/office/drawing/2014/chart" uri="{C3380CC4-5D6E-409C-BE32-E72D297353CC}">
              <c16:uniqueId val="{00000004-A29C-4BA5-B2B1-BB1665E7EC42}"/>
            </c:ext>
          </c:extLst>
        </c:ser>
        <c:ser>
          <c:idx val="5"/>
          <c:order val="5"/>
          <c:tx>
            <c:strRef>
              <c:f>sens5!$BJ$2</c:f>
              <c:strCache>
                <c:ptCount val="1"/>
                <c:pt idx="0">
                  <c:v>IRF1(6,6)</c:v>
                </c:pt>
              </c:strCache>
            </c:strRef>
          </c:tx>
          <c:spPr>
            <a:ln w="38100">
              <a:solidFill>
                <a:srgbClr val="C00000"/>
              </a:solidFill>
              <a:prstDash val="sysDash"/>
            </a:ln>
          </c:spPr>
          <c:marker>
            <c:symbol val="none"/>
          </c:marker>
          <c:cat>
            <c:numRef>
              <c:f>sens5!$BD$3:$BD$19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sens5!$BJ$3:$BJ$19</c:f>
              <c:numCache>
                <c:formatCode>General</c:formatCode>
                <c:ptCount val="17"/>
                <c:pt idx="0">
                  <c:v>1.452095090437986E-2</c:v>
                </c:pt>
                <c:pt idx="1">
                  <c:v>-1.1819971131049524E-2</c:v>
                </c:pt>
                <c:pt idx="2">
                  <c:v>-9.4282730536710602E-2</c:v>
                </c:pt>
                <c:pt idx="3">
                  <c:v>-0.13915990040251192</c:v>
                </c:pt>
                <c:pt idx="4">
                  <c:v>-0.13262909536256667</c:v>
                </c:pt>
                <c:pt idx="5">
                  <c:v>-0.21999811699807464</c:v>
                </c:pt>
                <c:pt idx="6">
                  <c:v>-0.20213800688686417</c:v>
                </c:pt>
                <c:pt idx="7">
                  <c:v>-0.22594381971514063</c:v>
                </c:pt>
                <c:pt idx="8">
                  <c:v>-0.23584294542549927</c:v>
                </c:pt>
                <c:pt idx="9">
                  <c:v>-0.25633940586715731</c:v>
                </c:pt>
                <c:pt idx="10">
                  <c:v>-0.25963643788966762</c:v>
                </c:pt>
                <c:pt idx="11">
                  <c:v>-0.25370102056917754</c:v>
                </c:pt>
                <c:pt idx="12">
                  <c:v>-0.25507245194242079</c:v>
                </c:pt>
                <c:pt idx="13">
                  <c:v>-0.24884409187989917</c:v>
                </c:pt>
                <c:pt idx="14">
                  <c:v>-0.23637674021651844</c:v>
                </c:pt>
                <c:pt idx="15">
                  <c:v>-0.23139109081438594</c:v>
                </c:pt>
                <c:pt idx="16">
                  <c:v>-0.22963188377058588</c:v>
                </c:pt>
              </c:numCache>
            </c:numRef>
          </c:val>
          <c:smooth val="0"/>
          <c:extLst xmlns:c16r2="http://schemas.microsoft.com/office/drawing/2015/06/chart">
            <c:ext xmlns:c16="http://schemas.microsoft.com/office/drawing/2014/chart" uri="{C3380CC4-5D6E-409C-BE32-E72D297353CC}">
              <c16:uniqueId val="{00000005-A29C-4BA5-B2B1-BB1665E7EC42}"/>
            </c:ext>
          </c:extLst>
        </c:ser>
        <c:dLbls>
          <c:showLegendKey val="0"/>
          <c:showVal val="0"/>
          <c:showCatName val="0"/>
          <c:showSerName val="0"/>
          <c:showPercent val="0"/>
          <c:showBubbleSize val="0"/>
        </c:dLbls>
        <c:marker val="1"/>
        <c:smooth val="0"/>
        <c:axId val="589648296"/>
        <c:axId val="589648688"/>
      </c:lineChart>
      <c:catAx>
        <c:axId val="58964829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48688"/>
        <c:crossesAt val="0"/>
        <c:auto val="1"/>
        <c:lblAlgn val="ctr"/>
        <c:lblOffset val="100"/>
        <c:tickLblSkip val="4"/>
        <c:tickMarkSkip val="4"/>
        <c:noMultiLvlLbl val="0"/>
      </c:catAx>
      <c:valAx>
        <c:axId val="589648688"/>
        <c:scaling>
          <c:orientation val="minMax"/>
          <c:max val="0.1"/>
        </c:scaling>
        <c:delete val="0"/>
        <c:axPos val="l"/>
        <c:numFmt formatCode="#,##0.0" sourceLinked="0"/>
        <c:majorTickMark val="out"/>
        <c:minorTickMark val="none"/>
        <c:tickLblPos val="nextTo"/>
        <c:spPr>
          <a:noFill/>
        </c:spPr>
        <c:txPr>
          <a:bodyPr/>
          <a:lstStyle/>
          <a:p>
            <a:pPr>
              <a:defRPr sz="1200"/>
            </a:pPr>
            <a:endParaRPr lang="nl-BE"/>
          </a:p>
        </c:txPr>
        <c:crossAx val="58964829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sens5!$CA$2</c:f>
              <c:strCache>
                <c:ptCount val="1"/>
                <c:pt idx="0">
                  <c:v>UPP</c:v>
                </c:pt>
              </c:strCache>
            </c:strRef>
          </c:tx>
          <c:spPr>
            <a:noFill/>
            <a:ln w="15875">
              <a:noFill/>
            </a:ln>
          </c:spPr>
          <c:cat>
            <c:numRef>
              <c:f>sens5!$BZ$3:$BZ$19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sens5!$CA$3:$CA$19</c:f>
              <c:numCache>
                <c:formatCode>General</c:formatCode>
                <c:ptCount val="17"/>
                <c:pt idx="0">
                  <c:v>6.902576768250083E-3</c:v>
                </c:pt>
                <c:pt idx="1">
                  <c:v>-5.1983166947454668E-2</c:v>
                </c:pt>
                <c:pt idx="2">
                  <c:v>-9.7201375548938235E-2</c:v>
                </c:pt>
                <c:pt idx="3">
                  <c:v>-0.15379798480585402</c:v>
                </c:pt>
                <c:pt idx="4">
                  <c:v>-0.19200841882004505</c:v>
                </c:pt>
                <c:pt idx="5">
                  <c:v>-0.18682634355723307</c:v>
                </c:pt>
                <c:pt idx="6">
                  <c:v>-0.16039286842406608</c:v>
                </c:pt>
                <c:pt idx="7">
                  <c:v>-0.13485994266890106</c:v>
                </c:pt>
                <c:pt idx="8">
                  <c:v>-8.6448407757857615E-2</c:v>
                </c:pt>
                <c:pt idx="9">
                  <c:v>-4.7299624547982103E-2</c:v>
                </c:pt>
                <c:pt idx="10">
                  <c:v>-2.509267425927772E-2</c:v>
                </c:pt>
                <c:pt idx="11">
                  <c:v>8.5170018584216616E-3</c:v>
                </c:pt>
                <c:pt idx="12">
                  <c:v>2.8803758510089459E-2</c:v>
                </c:pt>
                <c:pt idx="13">
                  <c:v>4.0405972912593749E-2</c:v>
                </c:pt>
                <c:pt idx="14">
                  <c:v>5.3107010063490452E-2</c:v>
                </c:pt>
                <c:pt idx="15">
                  <c:v>4.9306768069634944E-2</c:v>
                </c:pt>
                <c:pt idx="16">
                  <c:v>4.6521972300548796E-2</c:v>
                </c:pt>
              </c:numCache>
            </c:numRef>
          </c:val>
          <c:extLst xmlns:c16r2="http://schemas.microsoft.com/office/drawing/2015/06/chart">
            <c:ext xmlns:c16="http://schemas.microsoft.com/office/drawing/2014/chart" uri="{C3380CC4-5D6E-409C-BE32-E72D297353CC}">
              <c16:uniqueId val="{00000000-C657-4536-8288-A98E32DE4910}"/>
            </c:ext>
          </c:extLst>
        </c:ser>
        <c:ser>
          <c:idx val="2"/>
          <c:order val="1"/>
          <c:tx>
            <c:strRef>
              <c:f>sens5!$CB$2</c:f>
              <c:strCache>
                <c:ptCount val="1"/>
                <c:pt idx="0">
                  <c:v>LOW</c:v>
                </c:pt>
              </c:strCache>
            </c:strRef>
          </c:tx>
          <c:spPr>
            <a:solidFill>
              <a:schemeClr val="bg1">
                <a:lumMod val="65000"/>
              </a:schemeClr>
            </a:solidFill>
            <a:ln w="15875">
              <a:noFill/>
            </a:ln>
          </c:spPr>
          <c:cat>
            <c:numRef>
              <c:f>sens5!$BZ$3:$BZ$19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sens5!$CB$3:$CB$19</c:f>
              <c:numCache>
                <c:formatCode>General</c:formatCode>
                <c:ptCount val="17"/>
                <c:pt idx="0">
                  <c:v>-6.7652985724064266E-2</c:v>
                </c:pt>
                <c:pt idx="1">
                  <c:v>-9.2484444131188809E-2</c:v>
                </c:pt>
                <c:pt idx="2">
                  <c:v>-0.11951576420313273</c:v>
                </c:pt>
                <c:pt idx="3">
                  <c:v>-0.15073322692542593</c:v>
                </c:pt>
                <c:pt idx="4">
                  <c:v>-0.18129023774019803</c:v>
                </c:pt>
                <c:pt idx="5">
                  <c:v>-0.20724179825586533</c:v>
                </c:pt>
                <c:pt idx="6">
                  <c:v>-0.22577482343972705</c:v>
                </c:pt>
                <c:pt idx="7">
                  <c:v>-0.24022815629163446</c:v>
                </c:pt>
                <c:pt idx="8">
                  <c:v>-0.2503183266958226</c:v>
                </c:pt>
                <c:pt idx="9">
                  <c:v>-0.25761039149138831</c:v>
                </c:pt>
                <c:pt idx="10">
                  <c:v>-0.26007943867950822</c:v>
                </c:pt>
                <c:pt idx="11">
                  <c:v>-0.26060169992210436</c:v>
                </c:pt>
                <c:pt idx="12">
                  <c:v>-0.25819025721160055</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1-C657-4536-8288-A98E32DE4910}"/>
            </c:ext>
          </c:extLst>
        </c:ser>
        <c:dLbls>
          <c:showLegendKey val="0"/>
          <c:showVal val="0"/>
          <c:showCatName val="0"/>
          <c:showSerName val="0"/>
          <c:showPercent val="0"/>
          <c:showBubbleSize val="0"/>
        </c:dLbls>
        <c:axId val="589649472"/>
        <c:axId val="589649864"/>
      </c:areaChart>
      <c:lineChart>
        <c:grouping val="standard"/>
        <c:varyColors val="0"/>
        <c:ser>
          <c:idx val="4"/>
          <c:order val="2"/>
          <c:tx>
            <c:strRef>
              <c:f>sens5!$CC$2</c:f>
              <c:strCache>
                <c:ptCount val="1"/>
                <c:pt idx="0">
                  <c:v>MED</c:v>
                </c:pt>
              </c:strCache>
            </c:strRef>
          </c:tx>
          <c:spPr>
            <a:ln w="38100">
              <a:solidFill>
                <a:schemeClr val="accent1">
                  <a:lumMod val="75000"/>
                </a:schemeClr>
              </a:solidFill>
              <a:prstDash val="solid"/>
            </a:ln>
          </c:spPr>
          <c:marker>
            <c:symbol val="none"/>
          </c:marker>
          <c:cat>
            <c:numRef>
              <c:f>sens5!$BZ$3:$BZ$19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sens5!$CC$3:$CC$19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2-C657-4536-8288-A98E32DE4910}"/>
            </c:ext>
          </c:extLst>
        </c:ser>
        <c:ser>
          <c:idx val="0"/>
          <c:order val="3"/>
          <c:tx>
            <c:strRef>
              <c:f>sens5!$CD$2</c:f>
              <c:strCache>
                <c:ptCount val="1"/>
                <c:pt idx="0">
                  <c:v>IRF1(2,8)</c:v>
                </c:pt>
              </c:strCache>
            </c:strRef>
          </c:tx>
          <c:spPr>
            <a:ln w="28575">
              <a:solidFill>
                <a:srgbClr val="C00000"/>
              </a:solidFill>
              <a:prstDash val="sysDot"/>
            </a:ln>
          </c:spPr>
          <c:marker>
            <c:symbol val="none"/>
          </c:marker>
          <c:cat>
            <c:numRef>
              <c:f>sens5!$BZ$3:$BZ$19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sens5!$CD$3:$CD$19</c:f>
              <c:numCache>
                <c:formatCode>General</c:formatCode>
                <c:ptCount val="17"/>
                <c:pt idx="0">
                  <c:v>3.4969449241092285E-2</c:v>
                </c:pt>
                <c:pt idx="1">
                  <c:v>1.5760765923104735E-2</c:v>
                </c:pt>
                <c:pt idx="2">
                  <c:v>-1.4593507871479756E-3</c:v>
                </c:pt>
                <c:pt idx="3">
                  <c:v>-3.4099304373470835E-2</c:v>
                </c:pt>
                <c:pt idx="4">
                  <c:v>-5.4545638293514567E-2</c:v>
                </c:pt>
                <c:pt idx="5">
                  <c:v>-6.0861096552155498E-2</c:v>
                </c:pt>
                <c:pt idx="6">
                  <c:v>-7.3102287702853416E-2</c:v>
                </c:pt>
                <c:pt idx="7">
                  <c:v>-8.330232986546067E-2</c:v>
                </c:pt>
                <c:pt idx="8">
                  <c:v>-7.5711633300733605E-2</c:v>
                </c:pt>
                <c:pt idx="9">
                  <c:v>-8.6645998099547206E-2</c:v>
                </c:pt>
                <c:pt idx="10">
                  <c:v>-9.1131890457468806E-2</c:v>
                </c:pt>
                <c:pt idx="11">
                  <c:v>-7.799939822501234E-2</c:v>
                </c:pt>
                <c:pt idx="12">
                  <c:v>-8.465014713019986E-2</c:v>
                </c:pt>
                <c:pt idx="13">
                  <c:v>-8.0812258548749127E-2</c:v>
                </c:pt>
                <c:pt idx="14">
                  <c:v>-6.6675938199513923E-2</c:v>
                </c:pt>
                <c:pt idx="15">
                  <c:v>-6.916805641358216E-2</c:v>
                </c:pt>
                <c:pt idx="16">
                  <c:v>-6.8830706563492217E-2</c:v>
                </c:pt>
              </c:numCache>
            </c:numRef>
          </c:val>
          <c:smooth val="0"/>
          <c:extLst xmlns:c16r2="http://schemas.microsoft.com/office/drawing/2015/06/chart">
            <c:ext xmlns:c16="http://schemas.microsoft.com/office/drawing/2014/chart" uri="{C3380CC4-5D6E-409C-BE32-E72D297353CC}">
              <c16:uniqueId val="{00000003-C657-4536-8288-A98E32DE4910}"/>
            </c:ext>
          </c:extLst>
        </c:ser>
        <c:ser>
          <c:idx val="3"/>
          <c:order val="4"/>
          <c:tx>
            <c:strRef>
              <c:f>sens5!$CE$2</c:f>
              <c:strCache>
                <c:ptCount val="1"/>
                <c:pt idx="0">
                  <c:v>IRF1(3,8)</c:v>
                </c:pt>
              </c:strCache>
            </c:strRef>
          </c:tx>
          <c:spPr>
            <a:ln>
              <a:solidFill>
                <a:srgbClr val="C00000"/>
              </a:solidFill>
              <a:prstDash val="sysDot"/>
            </a:ln>
          </c:spPr>
          <c:marker>
            <c:symbol val="none"/>
          </c:marker>
          <c:cat>
            <c:numRef>
              <c:f>sens5!$BZ$3:$BZ$19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sens5!$CE$3:$CE$19</c:f>
              <c:numCache>
                <c:formatCode>General</c:formatCode>
                <c:ptCount val="17"/>
                <c:pt idx="0">
                  <c:v>-3.7603328233331117E-2</c:v>
                </c:pt>
                <c:pt idx="1">
                  <c:v>-9.3304751260430585E-2</c:v>
                </c:pt>
                <c:pt idx="2">
                  <c:v>-0.1444583093551402</c:v>
                </c:pt>
                <c:pt idx="3">
                  <c:v>-0.2167189621829485</c:v>
                </c:pt>
                <c:pt idx="4">
                  <c:v>-0.27682521591593012</c:v>
                </c:pt>
                <c:pt idx="5">
                  <c:v>-0.31690241164058919</c:v>
                </c:pt>
                <c:pt idx="6">
                  <c:v>-0.34586875845745851</c:v>
                </c:pt>
                <c:pt idx="7">
                  <c:v>-0.37942933122878719</c:v>
                </c:pt>
                <c:pt idx="8">
                  <c:v>-0.38535108867793783</c:v>
                </c:pt>
                <c:pt idx="9">
                  <c:v>-0.40342155016198555</c:v>
                </c:pt>
                <c:pt idx="10">
                  <c:v>-0.41371343772817187</c:v>
                </c:pt>
                <c:pt idx="11">
                  <c:v>-0.40273723288701591</c:v>
                </c:pt>
                <c:pt idx="12">
                  <c:v>-0.40825619604766633</c:v>
                </c:pt>
                <c:pt idx="13">
                  <c:v>-0.40293946988287477</c:v>
                </c:pt>
                <c:pt idx="14">
                  <c:v>-0.38812169617655917</c:v>
                </c:pt>
                <c:pt idx="15">
                  <c:v>-0.3882048028410669</c:v>
                </c:pt>
                <c:pt idx="16">
                  <c:v>-0.38389103883569048</c:v>
                </c:pt>
              </c:numCache>
            </c:numRef>
          </c:val>
          <c:smooth val="0"/>
          <c:extLst xmlns:c16r2="http://schemas.microsoft.com/office/drawing/2015/06/chart">
            <c:ext xmlns:c16="http://schemas.microsoft.com/office/drawing/2014/chart" uri="{C3380CC4-5D6E-409C-BE32-E72D297353CC}">
              <c16:uniqueId val="{00000004-C657-4536-8288-A98E32DE4910}"/>
            </c:ext>
          </c:extLst>
        </c:ser>
        <c:ser>
          <c:idx val="5"/>
          <c:order val="5"/>
          <c:tx>
            <c:strRef>
              <c:f>sens5!$CF$2</c:f>
              <c:strCache>
                <c:ptCount val="1"/>
                <c:pt idx="0">
                  <c:v>IRF1(6,8)</c:v>
                </c:pt>
              </c:strCache>
            </c:strRef>
          </c:tx>
          <c:spPr>
            <a:ln w="38100">
              <a:solidFill>
                <a:srgbClr val="C00000"/>
              </a:solidFill>
              <a:prstDash val="sysDash"/>
            </a:ln>
          </c:spPr>
          <c:marker>
            <c:symbol val="none"/>
          </c:marker>
          <c:cat>
            <c:numRef>
              <c:f>sens5!$BZ$3:$BZ$19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sens5!$CF$3:$CF$19</c:f>
              <c:numCache>
                <c:formatCode>General</c:formatCode>
                <c:ptCount val="17"/>
                <c:pt idx="0">
                  <c:v>-1.7405772484668047E-3</c:v>
                </c:pt>
                <c:pt idx="1">
                  <c:v>-3.9123451356606838E-2</c:v>
                </c:pt>
                <c:pt idx="2">
                  <c:v>-7.3661758031417321E-2</c:v>
                </c:pt>
                <c:pt idx="3">
                  <c:v>-0.12735784898558314</c:v>
                </c:pt>
                <c:pt idx="4">
                  <c:v>-0.16652641083150949</c:v>
                </c:pt>
                <c:pt idx="5">
                  <c:v>-0.18938321372211317</c:v>
                </c:pt>
                <c:pt idx="6">
                  <c:v>-0.20936771764381917</c:v>
                </c:pt>
                <c:pt idx="7">
                  <c:v>-0.23063536453492148</c:v>
                </c:pt>
                <c:pt idx="8">
                  <c:v>-0.22790453011089745</c:v>
                </c:pt>
                <c:pt idx="9">
                  <c:v>-0.23799577791498858</c:v>
                </c:pt>
                <c:pt idx="10">
                  <c:v>-0.24447497743134489</c:v>
                </c:pt>
                <c:pt idx="11">
                  <c:v>-0.23320640667706127</c:v>
                </c:pt>
                <c:pt idx="12">
                  <c:v>-0.23675949976931526</c:v>
                </c:pt>
                <c:pt idx="13">
                  <c:v>-0.23299960556071486</c:v>
                </c:pt>
                <c:pt idx="14">
                  <c:v>-0.21625816791756913</c:v>
                </c:pt>
                <c:pt idx="15">
                  <c:v>-0.21680526199675385</c:v>
                </c:pt>
                <c:pt idx="16">
                  <c:v>-0.21279505506848309</c:v>
                </c:pt>
              </c:numCache>
            </c:numRef>
          </c:val>
          <c:smooth val="0"/>
          <c:extLst xmlns:c16r2="http://schemas.microsoft.com/office/drawing/2015/06/chart">
            <c:ext xmlns:c16="http://schemas.microsoft.com/office/drawing/2014/chart" uri="{C3380CC4-5D6E-409C-BE32-E72D297353CC}">
              <c16:uniqueId val="{00000005-C657-4536-8288-A98E32DE4910}"/>
            </c:ext>
          </c:extLst>
        </c:ser>
        <c:dLbls>
          <c:showLegendKey val="0"/>
          <c:showVal val="0"/>
          <c:showCatName val="0"/>
          <c:showSerName val="0"/>
          <c:showPercent val="0"/>
          <c:showBubbleSize val="0"/>
        </c:dLbls>
        <c:marker val="1"/>
        <c:smooth val="0"/>
        <c:axId val="589649472"/>
        <c:axId val="589649864"/>
      </c:lineChart>
      <c:catAx>
        <c:axId val="58964947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49864"/>
        <c:crossesAt val="0"/>
        <c:auto val="1"/>
        <c:lblAlgn val="ctr"/>
        <c:lblOffset val="100"/>
        <c:tickLblSkip val="4"/>
        <c:tickMarkSkip val="4"/>
        <c:noMultiLvlLbl val="0"/>
      </c:catAx>
      <c:valAx>
        <c:axId val="589649864"/>
        <c:scaling>
          <c:orientation val="minMax"/>
          <c:max val="0.1"/>
        </c:scaling>
        <c:delete val="0"/>
        <c:axPos val="l"/>
        <c:numFmt formatCode="#,##0.0" sourceLinked="0"/>
        <c:majorTickMark val="out"/>
        <c:minorTickMark val="none"/>
        <c:tickLblPos val="nextTo"/>
        <c:spPr>
          <a:noFill/>
        </c:spPr>
        <c:txPr>
          <a:bodyPr/>
          <a:lstStyle/>
          <a:p>
            <a:pPr>
              <a:defRPr sz="1200"/>
            </a:pPr>
            <a:endParaRPr lang="nl-BE"/>
          </a:p>
        </c:txPr>
        <c:crossAx val="58964947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sens5!$CL$2</c:f>
              <c:strCache>
                <c:ptCount val="1"/>
                <c:pt idx="0">
                  <c:v>UPP</c:v>
                </c:pt>
              </c:strCache>
            </c:strRef>
          </c:tx>
          <c:spPr>
            <a:noFill/>
            <a:ln w="15875">
              <a:noFill/>
            </a:ln>
          </c:spPr>
          <c:cat>
            <c:numRef>
              <c:f>sens5!$CK$3:$CK$19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sens5!$CL$3:$CL$19</c:f>
              <c:numCache>
                <c:formatCode>General</c:formatCode>
                <c:ptCount val="17"/>
                <c:pt idx="0">
                  <c:v>0.12380809185915358</c:v>
                </c:pt>
                <c:pt idx="1">
                  <c:v>0.15846300799963547</c:v>
                </c:pt>
                <c:pt idx="2">
                  <c:v>0.13642067571240854</c:v>
                </c:pt>
                <c:pt idx="3">
                  <c:v>0.13793611044907897</c:v>
                </c:pt>
                <c:pt idx="4">
                  <c:v>0.15470612850279811</c:v>
                </c:pt>
                <c:pt idx="5">
                  <c:v>5.5549497395275621E-2</c:v>
                </c:pt>
                <c:pt idx="6">
                  <c:v>2.9683654630285456E-2</c:v>
                </c:pt>
                <c:pt idx="7">
                  <c:v>4.669853755212062E-4</c:v>
                </c:pt>
                <c:pt idx="8">
                  <c:v>3.141994549563331E-3</c:v>
                </c:pt>
                <c:pt idx="9">
                  <c:v>5.7439203574629449E-2</c:v>
                </c:pt>
                <c:pt idx="10">
                  <c:v>5.2960195678541114E-2</c:v>
                </c:pt>
                <c:pt idx="11">
                  <c:v>6.2890342666614932E-2</c:v>
                </c:pt>
                <c:pt idx="12">
                  <c:v>7.1157988136557493E-2</c:v>
                </c:pt>
                <c:pt idx="13">
                  <c:v>8.1815328888391534E-2</c:v>
                </c:pt>
                <c:pt idx="14">
                  <c:v>0.11176733181572607</c:v>
                </c:pt>
                <c:pt idx="15">
                  <c:v>0.11629655017943873</c:v>
                </c:pt>
                <c:pt idx="16">
                  <c:v>0.12554103676804929</c:v>
                </c:pt>
              </c:numCache>
            </c:numRef>
          </c:val>
          <c:extLst xmlns:c16r2="http://schemas.microsoft.com/office/drawing/2015/06/chart">
            <c:ext xmlns:c16="http://schemas.microsoft.com/office/drawing/2014/chart" uri="{C3380CC4-5D6E-409C-BE32-E72D297353CC}">
              <c16:uniqueId val="{00000000-DED9-4A46-9B1B-6693AC39F31A}"/>
            </c:ext>
          </c:extLst>
        </c:ser>
        <c:ser>
          <c:idx val="2"/>
          <c:order val="1"/>
          <c:tx>
            <c:strRef>
              <c:f>sens5!$CM$2</c:f>
              <c:strCache>
                <c:ptCount val="1"/>
                <c:pt idx="0">
                  <c:v>LOW</c:v>
                </c:pt>
              </c:strCache>
            </c:strRef>
          </c:tx>
          <c:spPr>
            <a:solidFill>
              <a:schemeClr val="bg1">
                <a:lumMod val="65000"/>
              </a:schemeClr>
            </a:solidFill>
            <a:ln w="15875">
              <a:noFill/>
            </a:ln>
          </c:spPr>
          <c:cat>
            <c:numRef>
              <c:f>sens5!$CK$3:$CK$19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sens5!$CM$3:$CM$19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-0.20443564620299279</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1-DED9-4A46-9B1B-6693AC39F31A}"/>
            </c:ext>
          </c:extLst>
        </c:ser>
        <c:dLbls>
          <c:showLegendKey val="0"/>
          <c:showVal val="0"/>
          <c:showCatName val="0"/>
          <c:showSerName val="0"/>
          <c:showPercent val="0"/>
          <c:showBubbleSize val="0"/>
        </c:dLbls>
        <c:axId val="589650648"/>
        <c:axId val="589651040"/>
      </c:areaChart>
      <c:lineChart>
        <c:grouping val="standard"/>
        <c:varyColors val="0"/>
        <c:ser>
          <c:idx val="4"/>
          <c:order val="2"/>
          <c:tx>
            <c:strRef>
              <c:f>sens5!$CN$2</c:f>
              <c:strCache>
                <c:ptCount val="1"/>
                <c:pt idx="0">
                  <c:v>MED</c:v>
                </c:pt>
              </c:strCache>
            </c:strRef>
          </c:tx>
          <c:spPr>
            <a:ln w="38100">
              <a:solidFill>
                <a:schemeClr val="accent1">
                  <a:lumMod val="75000"/>
                </a:schemeClr>
              </a:solidFill>
              <a:prstDash val="solid"/>
            </a:ln>
          </c:spPr>
          <c:marker>
            <c:symbol val="none"/>
          </c:marker>
          <c:cat>
            <c:numRef>
              <c:f>sens5!$CK$3:$CK$19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sens5!$CN$3:$CN$19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2-DED9-4A46-9B1B-6693AC39F31A}"/>
            </c:ext>
          </c:extLst>
        </c:ser>
        <c:ser>
          <c:idx val="0"/>
          <c:order val="3"/>
          <c:tx>
            <c:strRef>
              <c:f>sens5!$CO$2</c:f>
              <c:strCache>
                <c:ptCount val="1"/>
                <c:pt idx="0">
                  <c:v>IRF1(2,9)</c:v>
                </c:pt>
              </c:strCache>
            </c:strRef>
          </c:tx>
          <c:spPr>
            <a:ln w="28575">
              <a:solidFill>
                <a:srgbClr val="C00000"/>
              </a:solidFill>
              <a:prstDash val="sysDot"/>
            </a:ln>
          </c:spPr>
          <c:marker>
            <c:symbol val="none"/>
          </c:marker>
          <c:cat>
            <c:numRef>
              <c:f>sens5!$CK$3:$CK$19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sens5!$CO$3:$CO$19</c:f>
              <c:numCache>
                <c:formatCode>General</c:formatCode>
                <c:ptCount val="17"/>
                <c:pt idx="0">
                  <c:v>9.7509289270232655E-2</c:v>
                </c:pt>
                <c:pt idx="1">
                  <c:v>0.13467448347663985</c:v>
                </c:pt>
                <c:pt idx="2">
                  <c:v>0.11294740996171086</c:v>
                </c:pt>
                <c:pt idx="3">
                  <c:v>0.13576605159170418</c:v>
                </c:pt>
                <c:pt idx="4">
                  <c:v>0.20343578397233214</c:v>
                </c:pt>
                <c:pt idx="5">
                  <c:v>0.15064981124764693</c:v>
                </c:pt>
                <c:pt idx="6">
                  <c:v>0.13601906946075601</c:v>
                </c:pt>
                <c:pt idx="7">
                  <c:v>0.10423982064031483</c:v>
                </c:pt>
                <c:pt idx="8">
                  <c:v>0.10131650393496779</c:v>
                </c:pt>
                <c:pt idx="9">
                  <c:v>0.12749935382653307</c:v>
                </c:pt>
                <c:pt idx="10">
                  <c:v>9.646933331073021E-2</c:v>
                </c:pt>
                <c:pt idx="11">
                  <c:v>8.1977999340121982E-2</c:v>
                </c:pt>
                <c:pt idx="12">
                  <c:v>6.3193397148983421E-2</c:v>
                </c:pt>
                <c:pt idx="13">
                  <c:v>5.8817010868713576E-2</c:v>
                </c:pt>
                <c:pt idx="14">
                  <c:v>7.3934050856903452E-2</c:v>
                </c:pt>
                <c:pt idx="15">
                  <c:v>6.2654895171228311E-2</c:v>
                </c:pt>
                <c:pt idx="16">
                  <c:v>5.8623405351722342E-2</c:v>
                </c:pt>
              </c:numCache>
            </c:numRef>
          </c:val>
          <c:smooth val="0"/>
          <c:extLst xmlns:c16r2="http://schemas.microsoft.com/office/drawing/2015/06/chart">
            <c:ext xmlns:c16="http://schemas.microsoft.com/office/drawing/2014/chart" uri="{C3380CC4-5D6E-409C-BE32-E72D297353CC}">
              <c16:uniqueId val="{00000003-DED9-4A46-9B1B-6693AC39F31A}"/>
            </c:ext>
          </c:extLst>
        </c:ser>
        <c:ser>
          <c:idx val="3"/>
          <c:order val="4"/>
          <c:tx>
            <c:strRef>
              <c:f>sens5!$CP$2</c:f>
              <c:strCache>
                <c:ptCount val="1"/>
                <c:pt idx="0">
                  <c:v>IRF1(3,9)</c:v>
                </c:pt>
              </c:strCache>
            </c:strRef>
          </c:tx>
          <c:spPr>
            <a:ln>
              <a:solidFill>
                <a:srgbClr val="C00000"/>
              </a:solidFill>
              <a:prstDash val="sysDot"/>
            </a:ln>
          </c:spPr>
          <c:marker>
            <c:symbol val="none"/>
          </c:marker>
          <c:cat>
            <c:numRef>
              <c:f>sens5!$CK$3:$CK$19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sens5!$CP$3:$CP$19</c:f>
              <c:numCache>
                <c:formatCode>General</c:formatCode>
                <c:ptCount val="17"/>
                <c:pt idx="0">
                  <c:v>-1.7007207368487992E-3</c:v>
                </c:pt>
                <c:pt idx="1">
                  <c:v>-4.1014213582048806E-2</c:v>
                </c:pt>
                <c:pt idx="2">
                  <c:v>-9.9833578319682842E-2</c:v>
                </c:pt>
                <c:pt idx="3">
                  <c:v>-0.10584510487056881</c:v>
                </c:pt>
                <c:pt idx="4">
                  <c:v>-6.9730468085643899E-2</c:v>
                </c:pt>
                <c:pt idx="5">
                  <c:v>-0.14260155791603119</c:v>
                </c:pt>
                <c:pt idx="6">
                  <c:v>-0.15424602633274212</c:v>
                </c:pt>
                <c:pt idx="7">
                  <c:v>-0.19233515075368166</c:v>
                </c:pt>
                <c:pt idx="8">
                  <c:v>-0.20822838962173085</c:v>
                </c:pt>
                <c:pt idx="9">
                  <c:v>-0.18301502627512353</c:v>
                </c:pt>
                <c:pt idx="10">
                  <c:v>-0.20923703749163941</c:v>
                </c:pt>
                <c:pt idx="11">
                  <c:v>-0.2213837971384037</c:v>
                </c:pt>
                <c:pt idx="12">
                  <c:v>-0.23453760095971954</c:v>
                </c:pt>
                <c:pt idx="13">
                  <c:v>-0.23795264778412453</c:v>
                </c:pt>
                <c:pt idx="14">
                  <c:v>-0.22400511954637287</c:v>
                </c:pt>
                <c:pt idx="15">
                  <c:v>-0.23151082086827859</c:v>
                </c:pt>
                <c:pt idx="16">
                  <c:v>-0.22983558935030052</c:v>
                </c:pt>
              </c:numCache>
            </c:numRef>
          </c:val>
          <c:smooth val="0"/>
          <c:extLst xmlns:c16r2="http://schemas.microsoft.com/office/drawing/2015/06/chart">
            <c:ext xmlns:c16="http://schemas.microsoft.com/office/drawing/2014/chart" uri="{C3380CC4-5D6E-409C-BE32-E72D297353CC}">
              <c16:uniqueId val="{00000004-DED9-4A46-9B1B-6693AC39F31A}"/>
            </c:ext>
          </c:extLst>
        </c:ser>
        <c:ser>
          <c:idx val="5"/>
          <c:order val="5"/>
          <c:tx>
            <c:strRef>
              <c:f>sens5!$CQ$2</c:f>
              <c:strCache>
                <c:ptCount val="1"/>
                <c:pt idx="0">
                  <c:v>IRF1(6,9)</c:v>
                </c:pt>
              </c:strCache>
            </c:strRef>
          </c:tx>
          <c:spPr>
            <a:ln w="38100">
              <a:solidFill>
                <a:srgbClr val="C00000"/>
              </a:solidFill>
              <a:prstDash val="sysDash"/>
            </a:ln>
          </c:spPr>
          <c:marker>
            <c:symbol val="none"/>
          </c:marker>
          <c:cat>
            <c:numRef>
              <c:f>sens5!$CK$3:$CK$19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sens5!$CQ$3:$CQ$19</c:f>
              <c:numCache>
                <c:formatCode>General</c:formatCode>
                <c:ptCount val="17"/>
                <c:pt idx="0">
                  <c:v>4.8012006333723836E-2</c:v>
                </c:pt>
                <c:pt idx="1">
                  <c:v>4.5085732315722028E-2</c:v>
                </c:pt>
                <c:pt idx="2">
                  <c:v>7.0495478714593801E-3</c:v>
                </c:pt>
                <c:pt idx="3">
                  <c:v>1.5899999870711924E-2</c:v>
                </c:pt>
                <c:pt idx="4">
                  <c:v>6.5069080067105503E-2</c:v>
                </c:pt>
                <c:pt idx="5">
                  <c:v>3.9327264766561149E-3</c:v>
                </c:pt>
                <c:pt idx="6">
                  <c:v>-6.7621148268480584E-3</c:v>
                </c:pt>
                <c:pt idx="7">
                  <c:v>-4.4878621162974724E-2</c:v>
                </c:pt>
                <c:pt idx="8">
                  <c:v>-5.3756138202389371E-2</c:v>
                </c:pt>
                <c:pt idx="9">
                  <c:v>-2.7853438495972306E-2</c:v>
                </c:pt>
                <c:pt idx="10">
                  <c:v>-5.5569862424183374E-2</c:v>
                </c:pt>
                <c:pt idx="11">
                  <c:v>-6.8568770105890367E-2</c:v>
                </c:pt>
                <c:pt idx="12">
                  <c:v>-8.5304871869682664E-2</c:v>
                </c:pt>
                <c:pt idx="13">
                  <c:v>-8.8105361013177202E-2</c:v>
                </c:pt>
                <c:pt idx="14">
                  <c:v>-7.4447440114953939E-2</c:v>
                </c:pt>
                <c:pt idx="15">
                  <c:v>-8.3314532294742574E-2</c:v>
                </c:pt>
                <c:pt idx="16">
                  <c:v>-8.3134824721195932E-2</c:v>
                </c:pt>
              </c:numCache>
            </c:numRef>
          </c:val>
          <c:smooth val="0"/>
          <c:extLst xmlns:c16r2="http://schemas.microsoft.com/office/drawing/2015/06/chart">
            <c:ext xmlns:c16="http://schemas.microsoft.com/office/drawing/2014/chart" uri="{C3380CC4-5D6E-409C-BE32-E72D297353CC}">
              <c16:uniqueId val="{00000005-DED9-4A46-9B1B-6693AC39F31A}"/>
            </c:ext>
          </c:extLst>
        </c:ser>
        <c:dLbls>
          <c:showLegendKey val="0"/>
          <c:showVal val="0"/>
          <c:showCatName val="0"/>
          <c:showSerName val="0"/>
          <c:showPercent val="0"/>
          <c:showBubbleSize val="0"/>
        </c:dLbls>
        <c:marker val="1"/>
        <c:smooth val="0"/>
        <c:axId val="589650648"/>
        <c:axId val="589651040"/>
      </c:lineChart>
      <c:catAx>
        <c:axId val="58965064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1040"/>
        <c:crossesAt val="0"/>
        <c:auto val="1"/>
        <c:lblAlgn val="ctr"/>
        <c:lblOffset val="100"/>
        <c:tickLblSkip val="4"/>
        <c:tickMarkSkip val="4"/>
        <c:noMultiLvlLbl val="0"/>
      </c:catAx>
      <c:valAx>
        <c:axId val="58965104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589650648"/>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sens5!$BP$2</c:f>
              <c:strCache>
                <c:ptCount val="1"/>
                <c:pt idx="0">
                  <c:v>UPP</c:v>
                </c:pt>
              </c:strCache>
            </c:strRef>
          </c:tx>
          <c:spPr>
            <a:noFill/>
            <a:ln w="15875">
              <a:noFill/>
            </a:ln>
          </c:spPr>
          <c:cat>
            <c:numRef>
              <c:f>sens5!$BO$3:$BO$19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sens5!$BP$3:$BP$19</c:f>
              <c:numCache>
                <c:formatCode>General</c:formatCode>
                <c:ptCount val="17"/>
                <c:pt idx="0">
                  <c:v>8.0054301608409692E-2</c:v>
                </c:pt>
                <c:pt idx="1">
                  <c:v>0.13602352433546747</c:v>
                </c:pt>
                <c:pt idx="2">
                  <c:v>0.19690626707071976</c:v>
                </c:pt>
                <c:pt idx="3">
                  <c:v>0.23314834592017253</c:v>
                </c:pt>
                <c:pt idx="4">
                  <c:v>0.23599734339169323</c:v>
                </c:pt>
                <c:pt idx="5">
                  <c:v>0.2293716056156655</c:v>
                </c:pt>
                <c:pt idx="6">
                  <c:v>0.22024020045090831</c:v>
                </c:pt>
                <c:pt idx="7">
                  <c:v>0.22872555048759996</c:v>
                </c:pt>
                <c:pt idx="8">
                  <c:v>0.22348926176345776</c:v>
                </c:pt>
                <c:pt idx="9">
                  <c:v>0.20833321017941964</c:v>
                </c:pt>
                <c:pt idx="10">
                  <c:v>0.19497480482975102</c:v>
                </c:pt>
                <c:pt idx="11">
                  <c:v>0.18025201554308518</c:v>
                </c:pt>
                <c:pt idx="12">
                  <c:v>0.17050221199087995</c:v>
                </c:pt>
                <c:pt idx="13">
                  <c:v>0.16064521467752643</c:v>
                </c:pt>
                <c:pt idx="14">
                  <c:v>0.16159992124215425</c:v>
                </c:pt>
                <c:pt idx="15">
                  <c:v>0.1637714128719128</c:v>
                </c:pt>
                <c:pt idx="16">
                  <c:v>0.16024805143464804</c:v>
                </c:pt>
              </c:numCache>
            </c:numRef>
          </c:val>
          <c:extLst xmlns:c16r2="http://schemas.microsoft.com/office/drawing/2015/06/chart">
            <c:ext xmlns:c16="http://schemas.microsoft.com/office/drawing/2014/chart" uri="{C3380CC4-5D6E-409C-BE32-E72D297353CC}">
              <c16:uniqueId val="{00000000-A9A9-4281-B54A-0DD45A4AADDF}"/>
            </c:ext>
          </c:extLst>
        </c:ser>
        <c:ser>
          <c:idx val="2"/>
          <c:order val="1"/>
          <c:tx>
            <c:strRef>
              <c:f>sens5!$BQ$2</c:f>
              <c:strCache>
                <c:ptCount val="1"/>
                <c:pt idx="0">
                  <c:v>LOW</c:v>
                </c:pt>
              </c:strCache>
            </c:strRef>
          </c:tx>
          <c:spPr>
            <a:solidFill>
              <a:schemeClr val="bg1">
                <a:lumMod val="65000"/>
              </a:schemeClr>
            </a:solidFill>
            <a:ln w="15875">
              <a:noFill/>
            </a:ln>
          </c:spPr>
          <c:cat>
            <c:numRef>
              <c:f>sens5!$BO$3:$BO$19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sens5!$BQ$3:$BQ$19</c:f>
              <c:numCache>
                <c:formatCode>General</c:formatCode>
                <c:ptCount val="17"/>
                <c:pt idx="0">
                  <c:v>-4.8891991994788032E-2</c:v>
                </c:pt>
                <c:pt idx="1">
                  <c:v>-8.605983704556415E-2</c:v>
                </c:pt>
                <c:pt idx="2">
                  <c:v>-0.1183266372241831</c:v>
                </c:pt>
                <c:pt idx="3">
                  <c:v>-0.14988734025279246</c:v>
                </c:pt>
                <c:pt idx="4">
                  <c:v>-0.17843977925887311</c:v>
                </c:pt>
                <c:pt idx="5">
                  <c:v>-0.20350274979196664</c:v>
                </c:pt>
                <c:pt idx="6">
                  <c:v>-0.22546986236646019</c:v>
                </c:pt>
                <c:pt idx="7">
                  <c:v>-0.24324345576206521</c:v>
                </c:pt>
                <c:pt idx="8">
                  <c:v>-0.25932152514317447</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1-A9A9-4281-B54A-0DD45A4AADDF}"/>
            </c:ext>
          </c:extLst>
        </c:ser>
        <c:dLbls>
          <c:showLegendKey val="0"/>
          <c:showVal val="0"/>
          <c:showCatName val="0"/>
          <c:showSerName val="0"/>
          <c:showPercent val="0"/>
          <c:showBubbleSize val="0"/>
        </c:dLbls>
        <c:axId val="589651824"/>
        <c:axId val="589652216"/>
      </c:areaChart>
      <c:lineChart>
        <c:grouping val="standard"/>
        <c:varyColors val="0"/>
        <c:ser>
          <c:idx val="4"/>
          <c:order val="2"/>
          <c:tx>
            <c:strRef>
              <c:f>sens5!$BR$2</c:f>
              <c:strCache>
                <c:ptCount val="1"/>
                <c:pt idx="0">
                  <c:v>MED</c:v>
                </c:pt>
              </c:strCache>
            </c:strRef>
          </c:tx>
          <c:spPr>
            <a:ln w="38100">
              <a:solidFill>
                <a:schemeClr val="accent1">
                  <a:lumMod val="75000"/>
                </a:schemeClr>
              </a:solidFill>
              <a:prstDash val="solid"/>
            </a:ln>
          </c:spPr>
          <c:marker>
            <c:symbol val="none"/>
          </c:marker>
          <c:cat>
            <c:numRef>
              <c:f>sens5!$BO$3:$BO$19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sens5!$BR$3:$BR$19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2-A9A9-4281-B54A-0DD45A4AADDF}"/>
            </c:ext>
          </c:extLst>
        </c:ser>
        <c:ser>
          <c:idx val="0"/>
          <c:order val="3"/>
          <c:tx>
            <c:strRef>
              <c:f>sens5!$BS$2</c:f>
              <c:strCache>
                <c:ptCount val="1"/>
                <c:pt idx="0">
                  <c:v>IRF1(2,7)</c:v>
                </c:pt>
              </c:strCache>
            </c:strRef>
          </c:tx>
          <c:spPr>
            <a:ln w="28575">
              <a:solidFill>
                <a:srgbClr val="C00000"/>
              </a:solidFill>
              <a:prstDash val="sysDot"/>
            </a:ln>
          </c:spPr>
          <c:marker>
            <c:symbol val="none"/>
          </c:marker>
          <c:cat>
            <c:numRef>
              <c:f>sens5!$BO$3:$BO$19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sens5!$BS$3:$BS$19</c:f>
              <c:numCache>
                <c:formatCode>General</c:formatCode>
                <c:ptCount val="17"/>
                <c:pt idx="0">
                  <c:v>6.5897479121751354E-2</c:v>
                </c:pt>
                <c:pt idx="1">
                  <c:v>0.13140237780882047</c:v>
                </c:pt>
                <c:pt idx="2">
                  <c:v>0.21648480589202429</c:v>
                </c:pt>
                <c:pt idx="3">
                  <c:v>0.27859637199283932</c:v>
                </c:pt>
                <c:pt idx="4">
                  <c:v>0.30963709076919926</c:v>
                </c:pt>
                <c:pt idx="5">
                  <c:v>0.34233613144717151</c:v>
                </c:pt>
                <c:pt idx="6">
                  <c:v>0.37657310304350605</c:v>
                </c:pt>
                <c:pt idx="7">
                  <c:v>0.40915679322455339</c:v>
                </c:pt>
                <c:pt idx="8">
                  <c:v>0.43429923608402726</c:v>
                </c:pt>
                <c:pt idx="9">
                  <c:v>0.45922571030782583</c:v>
                </c:pt>
                <c:pt idx="10">
                  <c:v>0.47122788016230827</c:v>
                </c:pt>
                <c:pt idx="11">
                  <c:v>0.48398350642909338</c:v>
                </c:pt>
                <c:pt idx="12">
                  <c:v>0.49916087013625471</c:v>
                </c:pt>
                <c:pt idx="13">
                  <c:v>0.5032968700986542</c:v>
                </c:pt>
                <c:pt idx="14">
                  <c:v>0.51581979209204398</c:v>
                </c:pt>
                <c:pt idx="15">
                  <c:v>0.53008247437291067</c:v>
                </c:pt>
                <c:pt idx="16">
                  <c:v>0.53386920525827863</c:v>
                </c:pt>
              </c:numCache>
            </c:numRef>
          </c:val>
          <c:smooth val="0"/>
          <c:extLst xmlns:c16r2="http://schemas.microsoft.com/office/drawing/2015/06/chart">
            <c:ext xmlns:c16="http://schemas.microsoft.com/office/drawing/2014/chart" uri="{C3380CC4-5D6E-409C-BE32-E72D297353CC}">
              <c16:uniqueId val="{00000003-A9A9-4281-B54A-0DD45A4AADDF}"/>
            </c:ext>
          </c:extLst>
        </c:ser>
        <c:ser>
          <c:idx val="3"/>
          <c:order val="4"/>
          <c:tx>
            <c:strRef>
              <c:f>sens5!$BT$2</c:f>
              <c:strCache>
                <c:ptCount val="1"/>
                <c:pt idx="0">
                  <c:v>IRF1(3,7)</c:v>
                </c:pt>
              </c:strCache>
            </c:strRef>
          </c:tx>
          <c:spPr>
            <a:ln>
              <a:solidFill>
                <a:srgbClr val="C00000"/>
              </a:solidFill>
              <a:prstDash val="sysDot"/>
            </a:ln>
          </c:spPr>
          <c:marker>
            <c:symbol val="none"/>
          </c:marker>
          <c:cat>
            <c:numRef>
              <c:f>sens5!$BO$3:$BO$19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sens5!$BT$3:$BT$19</c:f>
              <c:numCache>
                <c:formatCode>General</c:formatCode>
                <c:ptCount val="17"/>
                <c:pt idx="0">
                  <c:v>1.5303702190036621E-2</c:v>
                </c:pt>
                <c:pt idx="1">
                  <c:v>3.7770097365077637E-2</c:v>
                </c:pt>
                <c:pt idx="2">
                  <c:v>8.5068512151982884E-2</c:v>
                </c:pt>
                <c:pt idx="3">
                  <c:v>0.10608869724889393</c:v>
                </c:pt>
                <c:pt idx="4">
                  <c:v>9.5568950438894296E-2</c:v>
                </c:pt>
                <c:pt idx="5">
                  <c:v>8.8819917703868712E-2</c:v>
                </c:pt>
                <c:pt idx="6">
                  <c:v>9.0112597135985906E-2</c:v>
                </c:pt>
                <c:pt idx="7">
                  <c:v>8.385318043041512E-2</c:v>
                </c:pt>
                <c:pt idx="8">
                  <c:v>7.0602926360198354E-2</c:v>
                </c:pt>
                <c:pt idx="9">
                  <c:v>5.665057051009921E-2</c:v>
                </c:pt>
                <c:pt idx="10">
                  <c:v>3.5821755271828022E-2</c:v>
                </c:pt>
                <c:pt idx="11">
                  <c:v>1.849316056892799E-2</c:v>
                </c:pt>
                <c:pt idx="12">
                  <c:v>4.7216283299895898E-3</c:v>
                </c:pt>
                <c:pt idx="13">
                  <c:v>-1.6579480948370362E-2</c:v>
                </c:pt>
                <c:pt idx="14">
                  <c:v>-2.8170492632987203E-2</c:v>
                </c:pt>
                <c:pt idx="15">
                  <c:v>-3.9961527335679821E-2</c:v>
                </c:pt>
                <c:pt idx="16">
                  <c:v>-5.6651824452125833E-2</c:v>
                </c:pt>
              </c:numCache>
            </c:numRef>
          </c:val>
          <c:smooth val="0"/>
          <c:extLst xmlns:c16r2="http://schemas.microsoft.com/office/drawing/2015/06/chart">
            <c:ext xmlns:c16="http://schemas.microsoft.com/office/drawing/2014/chart" uri="{C3380CC4-5D6E-409C-BE32-E72D297353CC}">
              <c16:uniqueId val="{00000004-A9A9-4281-B54A-0DD45A4AADDF}"/>
            </c:ext>
          </c:extLst>
        </c:ser>
        <c:ser>
          <c:idx val="5"/>
          <c:order val="5"/>
          <c:tx>
            <c:strRef>
              <c:f>sens5!$BU$2</c:f>
              <c:strCache>
                <c:ptCount val="1"/>
                <c:pt idx="0">
                  <c:v>IRF1(6,7)</c:v>
                </c:pt>
              </c:strCache>
            </c:strRef>
          </c:tx>
          <c:spPr>
            <a:ln w="38100">
              <a:solidFill>
                <a:srgbClr val="C00000"/>
              </a:solidFill>
              <a:prstDash val="sysDash"/>
            </a:ln>
          </c:spPr>
          <c:marker>
            <c:symbol val="none"/>
          </c:marker>
          <c:cat>
            <c:numRef>
              <c:f>sens5!$BO$3:$BO$19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sens5!$BU$3:$BU$19</c:f>
              <c:numCache>
                <c:formatCode>General</c:formatCode>
                <c:ptCount val="17"/>
                <c:pt idx="0">
                  <c:v>4.0099990815968295E-2</c:v>
                </c:pt>
                <c:pt idx="1">
                  <c:v>8.4559381888060656E-2</c:v>
                </c:pt>
                <c:pt idx="2">
                  <c:v>0.14951761768348651</c:v>
                </c:pt>
                <c:pt idx="3">
                  <c:v>0.190911682953401</c:v>
                </c:pt>
                <c:pt idx="4">
                  <c:v>0.20156413105479859</c:v>
                </c:pt>
                <c:pt idx="5">
                  <c:v>0.21496642988995271</c:v>
                </c:pt>
                <c:pt idx="6">
                  <c:v>0.23309716076884418</c:v>
                </c:pt>
                <c:pt idx="7">
                  <c:v>0.24298860648046955</c:v>
                </c:pt>
                <c:pt idx="8">
                  <c:v>0.24996143571876384</c:v>
                </c:pt>
                <c:pt idx="9">
                  <c:v>0.25373142672570531</c:v>
                </c:pt>
                <c:pt idx="10">
                  <c:v>0.24726847966678267</c:v>
                </c:pt>
                <c:pt idx="11">
                  <c:v>0.24483622688126866</c:v>
                </c:pt>
                <c:pt idx="12">
                  <c:v>0.2450090997790226</c:v>
                </c:pt>
                <c:pt idx="13">
                  <c:v>0.23408294313072878</c:v>
                </c:pt>
                <c:pt idx="14">
                  <c:v>0.23635947636728713</c:v>
                </c:pt>
                <c:pt idx="15">
                  <c:v>0.23658055054376134</c:v>
                </c:pt>
                <c:pt idx="16">
                  <c:v>0.22830245918728448</c:v>
                </c:pt>
              </c:numCache>
            </c:numRef>
          </c:val>
          <c:smooth val="0"/>
          <c:extLst xmlns:c16r2="http://schemas.microsoft.com/office/drawing/2015/06/chart">
            <c:ext xmlns:c16="http://schemas.microsoft.com/office/drawing/2014/chart" uri="{C3380CC4-5D6E-409C-BE32-E72D297353CC}">
              <c16:uniqueId val="{00000005-A9A9-4281-B54A-0DD45A4AADDF}"/>
            </c:ext>
          </c:extLst>
        </c:ser>
        <c:dLbls>
          <c:showLegendKey val="0"/>
          <c:showVal val="0"/>
          <c:showCatName val="0"/>
          <c:showSerName val="0"/>
          <c:showPercent val="0"/>
          <c:showBubbleSize val="0"/>
        </c:dLbls>
        <c:marker val="1"/>
        <c:smooth val="0"/>
        <c:axId val="589651824"/>
        <c:axId val="589652216"/>
      </c:lineChart>
      <c:catAx>
        <c:axId val="58965182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2216"/>
        <c:crossesAt val="0"/>
        <c:auto val="1"/>
        <c:lblAlgn val="ctr"/>
        <c:lblOffset val="100"/>
        <c:tickLblSkip val="4"/>
        <c:tickMarkSkip val="4"/>
        <c:noMultiLvlLbl val="0"/>
      </c:catAx>
      <c:valAx>
        <c:axId val="589652216"/>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589651824"/>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sens6!$B$2</c:f>
              <c:strCache>
                <c:ptCount val="1"/>
                <c:pt idx="0">
                  <c:v>UPP</c:v>
                </c:pt>
              </c:strCache>
            </c:strRef>
          </c:tx>
          <c:spPr>
            <a:noFill/>
            <a:ln w="15875">
              <a:noFill/>
            </a:ln>
          </c:spPr>
          <c:cat>
            <c:numRef>
              <c:f>sens6!$A$3:$A$19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sens6!$B$3:$B$19</c:f>
              <c:numCache>
                <c:formatCode>General</c:formatCode>
                <c:ptCount val="17"/>
                <c:pt idx="0">
                  <c:v>-3.9206784484528496</c:v>
                </c:pt>
                <c:pt idx="1">
                  <c:v>0.56072823109150494</c:v>
                </c:pt>
                <c:pt idx="2">
                  <c:v>0.42194875276110572</c:v>
                </c:pt>
                <c:pt idx="3">
                  <c:v>0.38147361848164019</c:v>
                </c:pt>
                <c:pt idx="4">
                  <c:v>0.47444540113232969</c:v>
                </c:pt>
                <c:pt idx="5">
                  <c:v>-0.43834874232686327</c:v>
                </c:pt>
                <c:pt idx="6">
                  <c:v>9.2537541215925154E-2</c:v>
                </c:pt>
                <c:pt idx="7">
                  <c:v>-8.3532734646585977E-2</c:v>
                </c:pt>
                <c:pt idx="8">
                  <c:v>0.31651105528201451</c:v>
                </c:pt>
                <c:pt idx="9">
                  <c:v>0.30377426792245971</c:v>
                </c:pt>
                <c:pt idx="10">
                  <c:v>-5.3087048011598678E-2</c:v>
                </c:pt>
                <c:pt idx="11">
                  <c:v>0.10301282943544879</c:v>
                </c:pt>
                <c:pt idx="12">
                  <c:v>-9.9931821520500647E-2</c:v>
                </c:pt>
                <c:pt idx="13">
                  <c:v>3.8750021324290597E-2</c:v>
                </c:pt>
                <c:pt idx="14">
                  <c:v>7.9500727049519854E-2</c:v>
                </c:pt>
                <c:pt idx="15">
                  <c:v>3.5127100917841325E-2</c:v>
                </c:pt>
                <c:pt idx="16">
                  <c:v>9.3437764592317993E-2</c:v>
                </c:pt>
              </c:numCache>
            </c:numRef>
          </c:val>
          <c:extLst xmlns:c16r2="http://schemas.microsoft.com/office/drawing/2015/06/chart">
            <c:ext xmlns:c16="http://schemas.microsoft.com/office/drawing/2014/chart" uri="{C3380CC4-5D6E-409C-BE32-E72D297353CC}">
              <c16:uniqueId val="{00000000-6C0E-43A4-8A8F-382EE922E651}"/>
            </c:ext>
          </c:extLst>
        </c:ser>
        <c:ser>
          <c:idx val="2"/>
          <c:order val="1"/>
          <c:tx>
            <c:strRef>
              <c:f>sens6!$C$2</c:f>
              <c:strCache>
                <c:ptCount val="1"/>
                <c:pt idx="0">
                  <c:v>LOW</c:v>
                </c:pt>
              </c:strCache>
            </c:strRef>
          </c:tx>
          <c:spPr>
            <a:solidFill>
              <a:schemeClr val="bg1">
                <a:lumMod val="65000"/>
              </a:schemeClr>
            </a:solidFill>
            <a:ln w="15875">
              <a:noFill/>
            </a:ln>
          </c:spPr>
          <c:cat>
            <c:numRef>
              <c:f>sens6!$A$3:$A$19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sens6!$C$3:$C$19</c:f>
              <c:numCache>
                <c:formatCode>General</c:formatCode>
                <c:ptCount val="17"/>
                <c:pt idx="0">
                  <c:v>-0.42115345663456338</c:v>
                </c:pt>
                <c:pt idx="1">
                  <c:v>-0.56858273541336468</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-0.34051295641753382</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1-6C0E-43A4-8A8F-382EE922E651}"/>
            </c:ext>
          </c:extLst>
        </c:ser>
        <c:dLbls>
          <c:showLegendKey val="0"/>
          <c:showVal val="0"/>
          <c:showCatName val="0"/>
          <c:showSerName val="0"/>
          <c:showPercent val="0"/>
          <c:showBubbleSize val="0"/>
        </c:dLbls>
        <c:axId val="589653000"/>
        <c:axId val="589653392"/>
      </c:areaChart>
      <c:lineChart>
        <c:grouping val="standard"/>
        <c:varyColors val="0"/>
        <c:ser>
          <c:idx val="4"/>
          <c:order val="2"/>
          <c:tx>
            <c:strRef>
              <c:f>sens6!$D$2</c:f>
              <c:strCache>
                <c:ptCount val="1"/>
                <c:pt idx="0">
                  <c:v>MED</c:v>
                </c:pt>
              </c:strCache>
            </c:strRef>
          </c:tx>
          <c:spPr>
            <a:ln w="38100">
              <a:solidFill>
                <a:schemeClr val="accent1">
                  <a:lumMod val="75000"/>
                </a:schemeClr>
              </a:solidFill>
              <a:prstDash val="solid"/>
            </a:ln>
          </c:spPr>
          <c:marker>
            <c:symbol val="none"/>
          </c:marker>
          <c:cat>
            <c:numRef>
              <c:f>sens6!$A$3:$A$19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sens6!$D$3:$D$19</c:f>
              <c:numCache>
                <c:formatCode>General</c:formatCode>
                <c:ptCount val="17"/>
                <c:pt idx="0">
                  <c:v>-4.1218317601435803</c:v>
                </c:pt>
                <c:pt idx="1">
                  <c:v>0.27314701220997056</c:v>
                </c:pt>
                <c:pt idx="2">
                  <c:v>0.13707264841276778</c:v>
                </c:pt>
                <c:pt idx="3">
                  <c:v>7.5822899819864509E-2</c:v>
                </c:pt>
                <c:pt idx="4">
                  <c:v>0.14975842487958616</c:v>
                </c:pt>
                <c:pt idx="5">
                  <c:v>-0.74545900569324275</c:v>
                </c:pt>
                <c:pt idx="6">
                  <c:v>-0.16890989294701292</c:v>
                </c:pt>
                <c:pt idx="7">
                  <c:v>-0.34056113546108763</c:v>
                </c:pt>
                <c:pt idx="8">
                  <c:v>7.4011114313110762E-2</c:v>
                </c:pt>
                <c:pt idx="9">
                  <c:v>6.6991492074683148E-2</c:v>
                </c:pt>
                <c:pt idx="10">
                  <c:v>-0.262181745830669</c:v>
                </c:pt>
                <c:pt idx="11">
                  <c:v>-9.0558643880359641E-2</c:v>
                </c:pt>
                <c:pt idx="12">
                  <c:v>-0.27636508505721485</c:v>
                </c:pt>
                <c:pt idx="13">
                  <c:v>-0.12946075694702583</c:v>
                </c:pt>
                <c:pt idx="14">
                  <c:v>-8.3519309341974379E-2</c:v>
                </c:pt>
                <c:pt idx="15">
                  <c:v>-0.1137884960385218</c:v>
                </c:pt>
                <c:pt idx="16">
                  <c:v>-4.7648850363654356E-2</c:v>
                </c:pt>
              </c:numCache>
            </c:numRef>
          </c:val>
          <c:smooth val="0"/>
          <c:extLst xmlns:c16r2="http://schemas.microsoft.com/office/drawing/2015/06/chart">
            <c:ext xmlns:c16="http://schemas.microsoft.com/office/drawing/2014/chart" uri="{C3380CC4-5D6E-409C-BE32-E72D297353CC}">
              <c16:uniqueId val="{00000002-6C0E-43A4-8A8F-382EE922E651}"/>
            </c:ext>
          </c:extLst>
        </c:ser>
        <c:ser>
          <c:idx val="0"/>
          <c:order val="3"/>
          <c:tx>
            <c:strRef>
              <c:f>sens6!$E$2</c:f>
              <c:strCache>
                <c:ptCount val="1"/>
              </c:strCache>
            </c:strRef>
          </c:tx>
          <c:spPr>
            <a:ln w="38100">
              <a:solidFill>
                <a:srgbClr val="C00000"/>
              </a:solidFill>
              <a:prstDash val="sysDash"/>
            </a:ln>
          </c:spPr>
          <c:marker>
            <c:symbol val="none"/>
          </c:marker>
          <c:cat>
            <c:numRef>
              <c:f>sens6!$A$3:$A$19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sens6!$E$3:$E$19</c:f>
              <c:numCache>
                <c:formatCode>General</c:formatCode>
                <c:ptCount val="17"/>
                <c:pt idx="0">
                  <c:v>-5.4316999999999993</c:v>
                </c:pt>
                <c:pt idx="1">
                  <c:v>-1.1934</c:v>
                </c:pt>
                <c:pt idx="2">
                  <c:v>-1.1875</c:v>
                </c:pt>
                <c:pt idx="3">
                  <c:v>-1.0470999999999999</c:v>
                </c:pt>
                <c:pt idx="4">
                  <c:v>-0.95703000000000005</c:v>
                </c:pt>
                <c:pt idx="5">
                  <c:v>-1.9494</c:v>
                </c:pt>
                <c:pt idx="6">
                  <c:v>-1.9848000000000001</c:v>
                </c:pt>
                <c:pt idx="7">
                  <c:v>-1.7315</c:v>
                </c:pt>
                <c:pt idx="8">
                  <c:v>-1.4193</c:v>
                </c:pt>
                <c:pt idx="9">
                  <c:v>-1.3422999999999998</c:v>
                </c:pt>
                <c:pt idx="10">
                  <c:v>-1.5449999999999999</c:v>
                </c:pt>
                <c:pt idx="11">
                  <c:v>-1.5925000000000002</c:v>
                </c:pt>
                <c:pt idx="12">
                  <c:v>-1.8087</c:v>
                </c:pt>
                <c:pt idx="13">
                  <c:v>-1.6303000000000001</c:v>
                </c:pt>
                <c:pt idx="14">
                  <c:v>-1.5011000000000001</c:v>
                </c:pt>
                <c:pt idx="15">
                  <c:v>-1.5726</c:v>
                </c:pt>
                <c:pt idx="16">
                  <c:v>-1.5725</c:v>
                </c:pt>
              </c:numCache>
            </c:numRef>
          </c:val>
          <c:smooth val="0"/>
          <c:extLst xmlns:c16r2="http://schemas.microsoft.com/office/drawing/2015/06/chart">
            <c:ext xmlns:c16="http://schemas.microsoft.com/office/drawing/2014/chart" uri="{C3380CC4-5D6E-409C-BE32-E72D297353CC}">
              <c16:uniqueId val="{00000003-6C0E-43A4-8A8F-382EE922E651}"/>
            </c:ext>
          </c:extLst>
        </c:ser>
        <c:ser>
          <c:idx val="3"/>
          <c:order val="4"/>
          <c:tx>
            <c:strRef>
              <c:f>sens6!$F$2</c:f>
              <c:strCache>
                <c:ptCount val="1"/>
              </c:strCache>
            </c:strRef>
          </c:tx>
          <c:spPr>
            <a:ln>
              <a:solidFill>
                <a:srgbClr val="C00000"/>
              </a:solidFill>
              <a:prstDash val="sysDot"/>
            </a:ln>
          </c:spPr>
          <c:marker>
            <c:symbol val="none"/>
          </c:marker>
          <c:cat>
            <c:numRef>
              <c:f>sens6!$A$3:$A$19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sens6!$F$3:$F$19</c:f>
              <c:numCache>
                <c:formatCode>General</c:formatCode>
                <c:ptCount val="17"/>
                <c:pt idx="0">
                  <c:v>-5.7460800000000001</c:v>
                </c:pt>
                <c:pt idx="1">
                  <c:v>-1.5940599999999998</c:v>
                </c:pt>
                <c:pt idx="2">
                  <c:v>-1.5652699999999999</c:v>
                </c:pt>
                <c:pt idx="3">
                  <c:v>-1.4459799999999998</c:v>
                </c:pt>
                <c:pt idx="4">
                  <c:v>-1.3332600000000001</c:v>
                </c:pt>
                <c:pt idx="5">
                  <c:v>-2.31046</c:v>
                </c:pt>
                <c:pt idx="6">
                  <c:v>-2.3136900000000002</c:v>
                </c:pt>
                <c:pt idx="7">
                  <c:v>-2.0454599999999998</c:v>
                </c:pt>
                <c:pt idx="8">
                  <c:v>-1.7466700000000002</c:v>
                </c:pt>
                <c:pt idx="9">
                  <c:v>-1.6409099999999999</c:v>
                </c:pt>
                <c:pt idx="10">
                  <c:v>-1.8192300000000001</c:v>
                </c:pt>
                <c:pt idx="11">
                  <c:v>-1.8484800000000003</c:v>
                </c:pt>
                <c:pt idx="12">
                  <c:v>-2.0520899999999997</c:v>
                </c:pt>
                <c:pt idx="13">
                  <c:v>-1.8922100000000002</c:v>
                </c:pt>
                <c:pt idx="14">
                  <c:v>-1.76078</c:v>
                </c:pt>
                <c:pt idx="15">
                  <c:v>-1.8248899999999999</c:v>
                </c:pt>
                <c:pt idx="16">
                  <c:v>-1.8183499999999999</c:v>
                </c:pt>
              </c:numCache>
            </c:numRef>
          </c:val>
          <c:smooth val="0"/>
          <c:extLst xmlns:c16r2="http://schemas.microsoft.com/office/drawing/2015/06/chart">
            <c:ext xmlns:c16="http://schemas.microsoft.com/office/drawing/2014/chart" uri="{C3380CC4-5D6E-409C-BE32-E72D297353CC}">
              <c16:uniqueId val="{00000004-6C0E-43A4-8A8F-382EE922E651}"/>
            </c:ext>
          </c:extLst>
        </c:ser>
        <c:ser>
          <c:idx val="5"/>
          <c:order val="5"/>
          <c:tx>
            <c:strRef>
              <c:f>sens6!$G$2</c:f>
              <c:strCache>
                <c:ptCount val="1"/>
              </c:strCache>
            </c:strRef>
          </c:tx>
          <c:spPr>
            <a:ln w="28575">
              <a:solidFill>
                <a:srgbClr val="C00000"/>
              </a:solidFill>
              <a:prstDash val="sysDot"/>
            </a:ln>
          </c:spPr>
          <c:marker>
            <c:symbol val="none"/>
          </c:marker>
          <c:cat>
            <c:numRef>
              <c:f>sens6!$A$3:$A$19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sens6!$G$3:$G$19</c:f>
              <c:numCache>
                <c:formatCode>General</c:formatCode>
                <c:ptCount val="17"/>
                <c:pt idx="0">
                  <c:v>-5.1173199999999994</c:v>
                </c:pt>
                <c:pt idx="1">
                  <c:v>-0.79274000000000011</c:v>
                </c:pt>
                <c:pt idx="2">
                  <c:v>-0.80972999999999995</c:v>
                </c:pt>
                <c:pt idx="3">
                  <c:v>-0.64821999999999991</c:v>
                </c:pt>
                <c:pt idx="4">
                  <c:v>-0.58080000000000009</c:v>
                </c:pt>
                <c:pt idx="5">
                  <c:v>-1.5883400000000003</c:v>
                </c:pt>
                <c:pt idx="6">
                  <c:v>-1.65591</c:v>
                </c:pt>
                <c:pt idx="7">
                  <c:v>-1.41754</c:v>
                </c:pt>
                <c:pt idx="8">
                  <c:v>-1.0919300000000001</c:v>
                </c:pt>
                <c:pt idx="9">
                  <c:v>-1.0436899999999998</c:v>
                </c:pt>
                <c:pt idx="10">
                  <c:v>-1.27077</c:v>
                </c:pt>
                <c:pt idx="11">
                  <c:v>-1.3365200000000002</c:v>
                </c:pt>
                <c:pt idx="12">
                  <c:v>-1.56531</c:v>
                </c:pt>
                <c:pt idx="13">
                  <c:v>-1.3683900000000002</c:v>
                </c:pt>
                <c:pt idx="14">
                  <c:v>-1.24142</c:v>
                </c:pt>
                <c:pt idx="15">
                  <c:v>-1.3203100000000001</c:v>
                </c:pt>
                <c:pt idx="16">
                  <c:v>-1.3266499999999999</c:v>
                </c:pt>
              </c:numCache>
            </c:numRef>
          </c:val>
          <c:smooth val="0"/>
          <c:extLst xmlns:c16r2="http://schemas.microsoft.com/office/drawing/2015/06/chart">
            <c:ext xmlns:c16="http://schemas.microsoft.com/office/drawing/2014/chart" uri="{C3380CC4-5D6E-409C-BE32-E72D297353CC}">
              <c16:uniqueId val="{00000005-6C0E-43A4-8A8F-382EE922E651}"/>
            </c:ext>
          </c:extLst>
        </c:ser>
        <c:dLbls>
          <c:showLegendKey val="0"/>
          <c:showVal val="0"/>
          <c:showCatName val="0"/>
          <c:showSerName val="0"/>
          <c:showPercent val="0"/>
          <c:showBubbleSize val="0"/>
        </c:dLbls>
        <c:marker val="1"/>
        <c:smooth val="0"/>
        <c:axId val="589653000"/>
        <c:axId val="589653392"/>
      </c:lineChart>
      <c:catAx>
        <c:axId val="58965300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3392"/>
        <c:crossesAt val="0"/>
        <c:auto val="1"/>
        <c:lblAlgn val="ctr"/>
        <c:lblOffset val="100"/>
        <c:tickLblSkip val="4"/>
        <c:tickMarkSkip val="4"/>
        <c:noMultiLvlLbl val="0"/>
      </c:catAx>
      <c:valAx>
        <c:axId val="589653392"/>
        <c:scaling>
          <c:orientation val="minMax"/>
          <c:min val="-6"/>
        </c:scaling>
        <c:delete val="0"/>
        <c:axPos val="l"/>
        <c:numFmt formatCode="#,##0" sourceLinked="0"/>
        <c:majorTickMark val="out"/>
        <c:minorTickMark val="none"/>
        <c:tickLblPos val="nextTo"/>
        <c:spPr>
          <a:noFill/>
        </c:spPr>
        <c:txPr>
          <a:bodyPr/>
          <a:lstStyle/>
          <a:p>
            <a:pPr>
              <a:defRPr sz="1200"/>
            </a:pPr>
            <a:endParaRPr lang="nl-BE"/>
          </a:p>
        </c:txPr>
        <c:crossAx val="58965300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sens6!$AT$2</c:f>
              <c:strCache>
                <c:ptCount val="1"/>
                <c:pt idx="0">
                  <c:v>UPP</c:v>
                </c:pt>
              </c:strCache>
            </c:strRef>
          </c:tx>
          <c:spPr>
            <a:noFill/>
            <a:ln w="15875">
              <a:noFill/>
            </a:ln>
          </c:spPr>
          <c:cat>
            <c:numRef>
              <c:f>sens6!$AS$3:$AS$19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sens6!$AT$3:$AT$19</c:f>
              <c:numCache>
                <c:formatCode>General</c:formatCode>
                <c:ptCount val="17"/>
                <c:pt idx="0">
                  <c:v>1.3147211331777007</c:v>
                </c:pt>
                <c:pt idx="1">
                  <c:v>2.1598370108482472</c:v>
                </c:pt>
                <c:pt idx="2">
                  <c:v>1.8119569755479024</c:v>
                </c:pt>
                <c:pt idx="3">
                  <c:v>1.9058681151986137</c:v>
                </c:pt>
                <c:pt idx="4">
                  <c:v>0.84014006053447621</c:v>
                </c:pt>
                <c:pt idx="5">
                  <c:v>0.22669268489479333</c:v>
                </c:pt>
                <c:pt idx="6">
                  <c:v>0.39896486757857241</c:v>
                </c:pt>
                <c:pt idx="7">
                  <c:v>0.33100123884672433</c:v>
                </c:pt>
                <c:pt idx="8">
                  <c:v>0.23259421018224635</c:v>
                </c:pt>
                <c:pt idx="9">
                  <c:v>-2.051882532735257E-2</c:v>
                </c:pt>
                <c:pt idx="10">
                  <c:v>3.9008128436124785E-3</c:v>
                </c:pt>
                <c:pt idx="11">
                  <c:v>-3.2325892674425837E-2</c:v>
                </c:pt>
                <c:pt idx="12">
                  <c:v>2.5181825888790726E-2</c:v>
                </c:pt>
                <c:pt idx="13">
                  <c:v>0.23368920069917742</c:v>
                </c:pt>
                <c:pt idx="14">
                  <c:v>0.21659278406604723</c:v>
                </c:pt>
                <c:pt idx="15">
                  <c:v>0.24291315686456938</c:v>
                </c:pt>
                <c:pt idx="16">
                  <c:v>0.21774435551817686</c:v>
                </c:pt>
              </c:numCache>
            </c:numRef>
          </c:val>
          <c:extLst xmlns:c16r2="http://schemas.microsoft.com/office/drawing/2015/06/chart">
            <c:ext xmlns:c16="http://schemas.microsoft.com/office/drawing/2014/chart" uri="{C3380CC4-5D6E-409C-BE32-E72D297353CC}">
              <c16:uniqueId val="{00000000-54AA-47BA-BD9A-7A6070D77BCA}"/>
            </c:ext>
          </c:extLst>
        </c:ser>
        <c:ser>
          <c:idx val="2"/>
          <c:order val="1"/>
          <c:tx>
            <c:strRef>
              <c:f>sens6!$AU$2</c:f>
              <c:strCache>
                <c:ptCount val="1"/>
                <c:pt idx="0">
                  <c:v>LOW</c:v>
                </c:pt>
              </c:strCache>
            </c:strRef>
          </c:tx>
          <c:spPr>
            <a:solidFill>
              <a:schemeClr val="bg1">
                <a:lumMod val="65000"/>
              </a:schemeClr>
            </a:solidFill>
            <a:ln w="15875">
              <a:noFill/>
            </a:ln>
          </c:spPr>
          <c:cat>
            <c:numRef>
              <c:f>sens6!$AS$3:$AS$19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sens6!$AU$3:$AU$19</c:f>
              <c:numCache>
                <c:formatCode>General</c:formatCode>
                <c:ptCount val="17"/>
                <c:pt idx="0">
                  <c:v>-0.64059829612886232</c:v>
                </c:pt>
                <c:pt idx="1">
                  <c:v>-0.96871408633798128</c:v>
                </c:pt>
                <c:pt idx="2">
                  <c:v>-1.1574078964408121</c:v>
                </c:pt>
                <c:pt idx="3">
                  <c:v>-1.2702912963224198</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-1.1614506107531544</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1-54AA-47BA-BD9A-7A6070D77BCA}"/>
            </c:ext>
          </c:extLst>
        </c:ser>
        <c:dLbls>
          <c:showLegendKey val="0"/>
          <c:showVal val="0"/>
          <c:showCatName val="0"/>
          <c:showSerName val="0"/>
          <c:showPercent val="0"/>
          <c:showBubbleSize val="0"/>
        </c:dLbls>
        <c:axId val="589654176"/>
        <c:axId val="589654568"/>
      </c:areaChart>
      <c:lineChart>
        <c:grouping val="standard"/>
        <c:varyColors val="0"/>
        <c:ser>
          <c:idx val="4"/>
          <c:order val="2"/>
          <c:tx>
            <c:strRef>
              <c:f>sens6!$AV$2</c:f>
              <c:strCache>
                <c:ptCount val="1"/>
                <c:pt idx="0">
                  <c:v>MED</c:v>
                </c:pt>
              </c:strCache>
            </c:strRef>
          </c:tx>
          <c:spPr>
            <a:ln w="38100">
              <a:solidFill>
                <a:schemeClr val="accent1">
                  <a:lumMod val="75000"/>
                </a:schemeClr>
              </a:solidFill>
              <a:prstDash val="solid"/>
            </a:ln>
          </c:spPr>
          <c:marker>
            <c:symbol val="none"/>
          </c:marker>
          <c:cat>
            <c:numRef>
              <c:f>sens6!$AS$3:$AS$19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sens6!$AV$3:$AV$19</c:f>
              <c:numCache>
                <c:formatCode>General</c:formatCode>
                <c:ptCount val="17"/>
                <c:pt idx="0">
                  <c:v>0.99156996736484182</c:v>
                </c:pt>
                <c:pt idx="1">
                  <c:v>1.669800370493538</c:v>
                </c:pt>
                <c:pt idx="2">
                  <c:v>1.2275524446846842</c:v>
                </c:pt>
                <c:pt idx="3">
                  <c:v>1.2665728703566972</c:v>
                </c:pt>
                <c:pt idx="4">
                  <c:v>0.16286478089208073</c:v>
                </c:pt>
                <c:pt idx="5">
                  <c:v>-0.45258554078779628</c:v>
                </c:pt>
                <c:pt idx="6">
                  <c:v>-0.25508947852822833</c:v>
                </c:pt>
                <c:pt idx="7">
                  <c:v>-0.291599189298614</c:v>
                </c:pt>
                <c:pt idx="8">
                  <c:v>-0.38429934745294542</c:v>
                </c:pt>
                <c:pt idx="9">
                  <c:v>-0.61815947528825577</c:v>
                </c:pt>
                <c:pt idx="10">
                  <c:v>-0.58598616006153792</c:v>
                </c:pt>
                <c:pt idx="11">
                  <c:v>-0.61513585204851573</c:v>
                </c:pt>
                <c:pt idx="12">
                  <c:v>-0.55437449065228173</c:v>
                </c:pt>
                <c:pt idx="13">
                  <c:v>-0.32867073227151233</c:v>
                </c:pt>
                <c:pt idx="14">
                  <c:v>-0.34181918915628046</c:v>
                </c:pt>
                <c:pt idx="15">
                  <c:v>-0.29771680202794426</c:v>
                </c:pt>
                <c:pt idx="16">
                  <c:v>-0.30137061672224591</c:v>
                </c:pt>
              </c:numCache>
            </c:numRef>
          </c:val>
          <c:smooth val="0"/>
          <c:extLst xmlns:c16r2="http://schemas.microsoft.com/office/drawing/2015/06/chart">
            <c:ext xmlns:c16="http://schemas.microsoft.com/office/drawing/2014/chart" uri="{C3380CC4-5D6E-409C-BE32-E72D297353CC}">
              <c16:uniqueId val="{00000002-54AA-47BA-BD9A-7A6070D77BCA}"/>
            </c:ext>
          </c:extLst>
        </c:ser>
        <c:ser>
          <c:idx val="0"/>
          <c:order val="3"/>
          <c:tx>
            <c:strRef>
              <c:f>sens6!$AW$2</c:f>
              <c:strCache>
                <c:ptCount val="1"/>
              </c:strCache>
            </c:strRef>
          </c:tx>
          <c:spPr>
            <a:ln w="38100">
              <a:solidFill>
                <a:srgbClr val="C00000"/>
              </a:solidFill>
              <a:prstDash val="sysDash"/>
            </a:ln>
          </c:spPr>
          <c:marker>
            <c:symbol val="none"/>
          </c:marker>
          <c:cat>
            <c:numRef>
              <c:f>sens6!$AS$3:$AS$19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sens6!$AW$3:$AW$19</c:f>
              <c:numCache>
                <c:formatCode>General</c:formatCode>
                <c:ptCount val="17"/>
                <c:pt idx="0">
                  <c:v>0.87959000000000009</c:v>
                </c:pt>
                <c:pt idx="1">
                  <c:v>2.1646999999999998</c:v>
                </c:pt>
                <c:pt idx="2">
                  <c:v>2.3188</c:v>
                </c:pt>
                <c:pt idx="3">
                  <c:v>2.7770000000000001</c:v>
                </c:pt>
                <c:pt idx="4">
                  <c:v>1.8231000000000002</c:v>
                </c:pt>
                <c:pt idx="5">
                  <c:v>1.1675</c:v>
                </c:pt>
                <c:pt idx="6">
                  <c:v>1.3705000000000001</c:v>
                </c:pt>
                <c:pt idx="7">
                  <c:v>1.3246</c:v>
                </c:pt>
                <c:pt idx="8">
                  <c:v>1.3076000000000001</c:v>
                </c:pt>
                <c:pt idx="9">
                  <c:v>0.95257000000000003</c:v>
                </c:pt>
                <c:pt idx="10">
                  <c:v>0.64095999999999997</c:v>
                </c:pt>
                <c:pt idx="11">
                  <c:v>0.55364000000000002</c:v>
                </c:pt>
                <c:pt idx="12">
                  <c:v>0.62040000000000006</c:v>
                </c:pt>
                <c:pt idx="13">
                  <c:v>0.75641999999999998</c:v>
                </c:pt>
                <c:pt idx="14">
                  <c:v>0.75339</c:v>
                </c:pt>
                <c:pt idx="15">
                  <c:v>0.75251000000000001</c:v>
                </c:pt>
                <c:pt idx="16">
                  <c:v>0.74516000000000004</c:v>
                </c:pt>
              </c:numCache>
            </c:numRef>
          </c:val>
          <c:smooth val="0"/>
          <c:extLst xmlns:c16r2="http://schemas.microsoft.com/office/drawing/2015/06/chart">
            <c:ext xmlns:c16="http://schemas.microsoft.com/office/drawing/2014/chart" uri="{C3380CC4-5D6E-409C-BE32-E72D297353CC}">
              <c16:uniqueId val="{00000003-54AA-47BA-BD9A-7A6070D77BCA}"/>
            </c:ext>
          </c:extLst>
        </c:ser>
        <c:ser>
          <c:idx val="3"/>
          <c:order val="4"/>
          <c:tx>
            <c:strRef>
              <c:f>sens6!$AX$2</c:f>
              <c:strCache>
                <c:ptCount val="1"/>
              </c:strCache>
            </c:strRef>
          </c:tx>
          <c:spPr>
            <a:ln>
              <a:solidFill>
                <a:srgbClr val="C00000"/>
              </a:solidFill>
              <a:prstDash val="sysDot"/>
            </a:ln>
          </c:spPr>
          <c:marker>
            <c:symbol val="none"/>
          </c:marker>
          <c:cat>
            <c:numRef>
              <c:f>sens6!$AS$3:$AS$19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sens6!$AX$3:$AX$19</c:f>
              <c:numCache>
                <c:formatCode>General</c:formatCode>
                <c:ptCount val="17"/>
                <c:pt idx="0">
                  <c:v>0.44037000000000009</c:v>
                </c:pt>
                <c:pt idx="1">
                  <c:v>1.4673499999999999</c:v>
                </c:pt>
                <c:pt idx="2">
                  <c:v>1.4675400000000001</c:v>
                </c:pt>
                <c:pt idx="3">
                  <c:v>1.8209</c:v>
                </c:pt>
                <c:pt idx="4">
                  <c:v>0.80320000000000014</c:v>
                </c:pt>
                <c:pt idx="5">
                  <c:v>0.15180000000000002</c:v>
                </c:pt>
                <c:pt idx="6">
                  <c:v>0.46958999999999995</c:v>
                </c:pt>
                <c:pt idx="7">
                  <c:v>0.4241700000000001</c:v>
                </c:pt>
                <c:pt idx="8">
                  <c:v>0.40379000000000004</c:v>
                </c:pt>
                <c:pt idx="9">
                  <c:v>7.7780000000000044E-2</c:v>
                </c:pt>
                <c:pt idx="10">
                  <c:v>-0.22085000000000005</c:v>
                </c:pt>
                <c:pt idx="11">
                  <c:v>-0.27829999999999988</c:v>
                </c:pt>
                <c:pt idx="12">
                  <c:v>-0.18473999999999999</c:v>
                </c:pt>
                <c:pt idx="13">
                  <c:v>-4.2610000000000044E-2</c:v>
                </c:pt>
                <c:pt idx="14">
                  <c:v>-5.7710000000000053E-2</c:v>
                </c:pt>
                <c:pt idx="15">
                  <c:v>-6.1109999999999984E-2</c:v>
                </c:pt>
                <c:pt idx="16">
                  <c:v>-6.0459999999999944E-2</c:v>
                </c:pt>
              </c:numCache>
            </c:numRef>
          </c:val>
          <c:smooth val="0"/>
          <c:extLst xmlns:c16r2="http://schemas.microsoft.com/office/drawing/2015/06/chart">
            <c:ext xmlns:c16="http://schemas.microsoft.com/office/drawing/2014/chart" uri="{C3380CC4-5D6E-409C-BE32-E72D297353CC}">
              <c16:uniqueId val="{00000004-54AA-47BA-BD9A-7A6070D77BCA}"/>
            </c:ext>
          </c:extLst>
        </c:ser>
        <c:ser>
          <c:idx val="5"/>
          <c:order val="5"/>
          <c:tx>
            <c:strRef>
              <c:f>sens6!$AY$2</c:f>
              <c:strCache>
                <c:ptCount val="1"/>
              </c:strCache>
            </c:strRef>
          </c:tx>
          <c:spPr>
            <a:ln w="28575">
              <a:solidFill>
                <a:srgbClr val="C00000"/>
              </a:solidFill>
              <a:prstDash val="sysDot"/>
            </a:ln>
          </c:spPr>
          <c:marker>
            <c:symbol val="none"/>
          </c:marker>
          <c:cat>
            <c:numRef>
              <c:f>sens6!$AS$3:$AS$19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sens6!$AY$3:$AY$19</c:f>
              <c:numCache>
                <c:formatCode>General</c:formatCode>
                <c:ptCount val="17"/>
                <c:pt idx="0">
                  <c:v>1.31881</c:v>
                </c:pt>
                <c:pt idx="1">
                  <c:v>2.86205</c:v>
                </c:pt>
                <c:pt idx="2">
                  <c:v>3.1700600000000003</c:v>
                </c:pt>
                <c:pt idx="3">
                  <c:v>3.7331000000000003</c:v>
                </c:pt>
                <c:pt idx="4">
                  <c:v>2.843</c:v>
                </c:pt>
                <c:pt idx="5">
                  <c:v>2.1831999999999998</c:v>
                </c:pt>
                <c:pt idx="6">
                  <c:v>2.2714099999999999</c:v>
                </c:pt>
                <c:pt idx="7">
                  <c:v>2.2250300000000003</c:v>
                </c:pt>
                <c:pt idx="8">
                  <c:v>2.2114100000000003</c:v>
                </c:pt>
                <c:pt idx="9">
                  <c:v>1.8273600000000001</c:v>
                </c:pt>
                <c:pt idx="10">
                  <c:v>1.5027699999999999</c:v>
                </c:pt>
                <c:pt idx="11">
                  <c:v>1.38558</c:v>
                </c:pt>
                <c:pt idx="12">
                  <c:v>1.4255400000000003</c:v>
                </c:pt>
                <c:pt idx="13">
                  <c:v>1.55545</c:v>
                </c:pt>
                <c:pt idx="14">
                  <c:v>1.5644899999999999</c:v>
                </c:pt>
                <c:pt idx="15">
                  <c:v>1.56613</c:v>
                </c:pt>
                <c:pt idx="16">
                  <c:v>1.5507799999999998</c:v>
                </c:pt>
              </c:numCache>
            </c:numRef>
          </c:val>
          <c:smooth val="0"/>
          <c:extLst xmlns:c16r2="http://schemas.microsoft.com/office/drawing/2015/06/chart">
            <c:ext xmlns:c16="http://schemas.microsoft.com/office/drawing/2014/chart" uri="{C3380CC4-5D6E-409C-BE32-E72D297353CC}">
              <c16:uniqueId val="{00000005-54AA-47BA-BD9A-7A6070D77BCA}"/>
            </c:ext>
          </c:extLst>
        </c:ser>
        <c:dLbls>
          <c:showLegendKey val="0"/>
          <c:showVal val="0"/>
          <c:showCatName val="0"/>
          <c:showSerName val="0"/>
          <c:showPercent val="0"/>
          <c:showBubbleSize val="0"/>
        </c:dLbls>
        <c:marker val="1"/>
        <c:smooth val="0"/>
        <c:axId val="589654176"/>
        <c:axId val="589654568"/>
      </c:lineChart>
      <c:catAx>
        <c:axId val="58965417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4568"/>
        <c:crossesAt val="0"/>
        <c:auto val="1"/>
        <c:lblAlgn val="ctr"/>
        <c:lblOffset val="100"/>
        <c:tickLblSkip val="4"/>
        <c:tickMarkSkip val="4"/>
        <c:noMultiLvlLbl val="0"/>
      </c:catAx>
      <c:valAx>
        <c:axId val="589654568"/>
        <c:scaling>
          <c:orientation val="minMax"/>
          <c:max val="4"/>
          <c:min val="-2"/>
        </c:scaling>
        <c:delete val="0"/>
        <c:axPos val="l"/>
        <c:numFmt formatCode="#,##0.0" sourceLinked="0"/>
        <c:majorTickMark val="out"/>
        <c:minorTickMark val="none"/>
        <c:tickLblPos val="nextTo"/>
        <c:spPr>
          <a:noFill/>
        </c:spPr>
        <c:txPr>
          <a:bodyPr/>
          <a:lstStyle/>
          <a:p>
            <a:pPr>
              <a:defRPr sz="1200"/>
            </a:pPr>
            <a:endParaRPr lang="nl-BE"/>
          </a:p>
        </c:txPr>
        <c:crossAx val="589654176"/>
        <c:crosses val="autoZero"/>
        <c:crossBetween val="between"/>
        <c:majorUnit val="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sens6!$BE$2</c:f>
              <c:strCache>
                <c:ptCount val="1"/>
                <c:pt idx="0">
                  <c:v>UPP</c:v>
                </c:pt>
              </c:strCache>
            </c:strRef>
          </c:tx>
          <c:spPr>
            <a:noFill/>
            <a:ln w="15875">
              <a:noFill/>
            </a:ln>
          </c:spPr>
          <c:cat>
            <c:numRef>
              <c:f>sens6!$BD$3:$BD$19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sens6!$BE$3:$BE$19</c:f>
              <c:numCache>
                <c:formatCode>General</c:formatCode>
                <c:ptCount val="17"/>
                <c:pt idx="0">
                  <c:v>5.4625414414383587E-2</c:v>
                </c:pt>
                <c:pt idx="1">
                  <c:v>4.5332386241328931E-2</c:v>
                </c:pt>
                <c:pt idx="2">
                  <c:v>-6.7424905068332736E-2</c:v>
                </c:pt>
                <c:pt idx="3">
                  <c:v>-0.12492912355536469</c:v>
                </c:pt>
                <c:pt idx="4">
                  <c:v>-0.11250351191181948</c:v>
                </c:pt>
                <c:pt idx="5">
                  <c:v>-0.1707547109216648</c:v>
                </c:pt>
                <c:pt idx="6">
                  <c:v>-0.15180279420201498</c:v>
                </c:pt>
                <c:pt idx="7">
                  <c:v>-0.11134381663628157</c:v>
                </c:pt>
                <c:pt idx="8">
                  <c:v>-7.2952357097916143E-2</c:v>
                </c:pt>
                <c:pt idx="9">
                  <c:v>-3.0585604546158305E-2</c:v>
                </c:pt>
                <c:pt idx="10">
                  <c:v>-2.5453618742212608E-4</c:v>
                </c:pt>
                <c:pt idx="11">
                  <c:v>3.2445886873770161E-2</c:v>
                </c:pt>
                <c:pt idx="12">
                  <c:v>5.3364477338727213E-2</c:v>
                </c:pt>
                <c:pt idx="13">
                  <c:v>7.2049628289033357E-2</c:v>
                </c:pt>
                <c:pt idx="14">
                  <c:v>9.3015197237563699E-2</c:v>
                </c:pt>
                <c:pt idx="15">
                  <c:v>9.4627933937829617E-2</c:v>
                </c:pt>
                <c:pt idx="16">
                  <c:v>8.8476006373895494E-2</c:v>
                </c:pt>
              </c:numCache>
            </c:numRef>
          </c:val>
          <c:extLst xmlns:c16r2="http://schemas.microsoft.com/office/drawing/2015/06/chart">
            <c:ext xmlns:c16="http://schemas.microsoft.com/office/drawing/2014/chart" uri="{C3380CC4-5D6E-409C-BE32-E72D297353CC}">
              <c16:uniqueId val="{00000000-6B19-4022-A6B4-DC8C20AC8BCA}"/>
            </c:ext>
          </c:extLst>
        </c:ser>
        <c:ser>
          <c:idx val="2"/>
          <c:order val="1"/>
          <c:tx>
            <c:strRef>
              <c:f>sens6!$BF$2</c:f>
              <c:strCache>
                <c:ptCount val="1"/>
                <c:pt idx="0">
                  <c:v>LOW</c:v>
                </c:pt>
              </c:strCache>
            </c:strRef>
          </c:tx>
          <c:spPr>
            <a:solidFill>
              <a:schemeClr val="bg1">
                <a:lumMod val="65000"/>
              </a:schemeClr>
            </a:solidFill>
            <a:ln w="15875">
              <a:noFill/>
            </a:ln>
          </c:spPr>
          <c:cat>
            <c:numRef>
              <c:f>sens6!$BD$3:$BD$19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sens6!$BF$3:$BF$19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1-6B19-4022-A6B4-DC8C20AC8BCA}"/>
            </c:ext>
          </c:extLst>
        </c:ser>
        <c:dLbls>
          <c:showLegendKey val="0"/>
          <c:showVal val="0"/>
          <c:showCatName val="0"/>
          <c:showSerName val="0"/>
          <c:showPercent val="0"/>
          <c:showBubbleSize val="0"/>
        </c:dLbls>
        <c:axId val="589655352"/>
        <c:axId val="589655744"/>
      </c:areaChart>
      <c:lineChart>
        <c:grouping val="standard"/>
        <c:varyColors val="0"/>
        <c:ser>
          <c:idx val="4"/>
          <c:order val="2"/>
          <c:tx>
            <c:strRef>
              <c:f>sens6!$BG$2</c:f>
              <c:strCache>
                <c:ptCount val="1"/>
                <c:pt idx="0">
                  <c:v>MED</c:v>
                </c:pt>
              </c:strCache>
            </c:strRef>
          </c:tx>
          <c:spPr>
            <a:ln w="38100">
              <a:solidFill>
                <a:schemeClr val="accent1">
                  <a:lumMod val="75000"/>
                </a:schemeClr>
              </a:solidFill>
              <a:prstDash val="solid"/>
            </a:ln>
          </c:spPr>
          <c:marker>
            <c:symbol val="none"/>
          </c:marker>
          <c:cat>
            <c:numRef>
              <c:f>sens6!$BD$3:$BD$19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sens6!$BG$3:$BG$19</c:f>
              <c:numCache>
                <c:formatCode>General</c:formatCode>
                <c:ptCount val="17"/>
                <c:pt idx="0">
                  <c:v>1.4916568810477607E-2</c:v>
                </c:pt>
                <c:pt idx="1">
                  <c:v>-1.440810686892606E-2</c:v>
                </c:pt>
                <c:pt idx="2">
                  <c:v>-0.14201106381465073</c:v>
                </c:pt>
                <c:pt idx="3">
                  <c:v>-0.20826823198877267</c:v>
                </c:pt>
                <c:pt idx="4">
                  <c:v>-0.20961737199411126</c:v>
                </c:pt>
                <c:pt idx="5">
                  <c:v>-0.27460775215217442</c:v>
                </c:pt>
                <c:pt idx="6">
                  <c:v>-0.26059350820597715</c:v>
                </c:pt>
                <c:pt idx="7">
                  <c:v>-0.22545044906294179</c:v>
                </c:pt>
                <c:pt idx="8">
                  <c:v>-0.19139819787968759</c:v>
                </c:pt>
                <c:pt idx="9">
                  <c:v>-0.15169838815814032</c:v>
                </c:pt>
                <c:pt idx="10">
                  <c:v>-0.1232227546343809</c:v>
                </c:pt>
                <c:pt idx="11">
                  <c:v>-9.0083216029552438E-2</c:v>
                </c:pt>
                <c:pt idx="12">
                  <c:v>-6.6008137190700936E-2</c:v>
                </c:pt>
                <c:pt idx="13">
                  <c:v>-4.5262675202670632E-2</c:v>
                </c:pt>
                <c:pt idx="14">
                  <c:v>-2.1605815677599442E-2</c:v>
                </c:pt>
                <c:pt idx="15">
                  <c:v>-1.7610271413515149E-2</c:v>
                </c:pt>
                <c:pt idx="16">
                  <c:v>-2.0152420661634939E-2</c:v>
                </c:pt>
              </c:numCache>
            </c:numRef>
          </c:val>
          <c:smooth val="0"/>
          <c:extLst xmlns:c16r2="http://schemas.microsoft.com/office/drawing/2015/06/chart">
            <c:ext xmlns:c16="http://schemas.microsoft.com/office/drawing/2014/chart" uri="{C3380CC4-5D6E-409C-BE32-E72D297353CC}">
              <c16:uniqueId val="{00000002-6B19-4022-A6B4-DC8C20AC8BCA}"/>
            </c:ext>
          </c:extLst>
        </c:ser>
        <c:ser>
          <c:idx val="0"/>
          <c:order val="3"/>
          <c:tx>
            <c:strRef>
              <c:f>sens6!$BH$2</c:f>
              <c:strCache>
                <c:ptCount val="1"/>
              </c:strCache>
            </c:strRef>
          </c:tx>
          <c:spPr>
            <a:ln w="38100">
              <a:solidFill>
                <a:srgbClr val="C00000"/>
              </a:solidFill>
              <a:prstDash val="sysDash"/>
            </a:ln>
          </c:spPr>
          <c:marker>
            <c:symbol val="none"/>
          </c:marker>
          <c:cat>
            <c:numRef>
              <c:f>sens6!$BD$3:$BD$19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sens6!$BH$3:$BH$19</c:f>
              <c:numCache>
                <c:formatCode>General</c:formatCode>
                <c:ptCount val="17"/>
                <c:pt idx="0">
                  <c:v>3.8519999999999995E-3</c:v>
                </c:pt>
                <c:pt idx="1">
                  <c:v>1.643E-2</c:v>
                </c:pt>
                <c:pt idx="2">
                  <c:v>-2.6131999999999999E-2</c:v>
                </c:pt>
                <c:pt idx="3">
                  <c:v>-7.3943999999999996E-2</c:v>
                </c:pt>
                <c:pt idx="4">
                  <c:v>-0.10551000000000001</c:v>
                </c:pt>
                <c:pt idx="5">
                  <c:v>-0.18833999999999998</c:v>
                </c:pt>
                <c:pt idx="6">
                  <c:v>-0.2389</c:v>
                </c:pt>
                <c:pt idx="7">
                  <c:v>-0.27694000000000002</c:v>
                </c:pt>
                <c:pt idx="8">
                  <c:v>-0.30442999999999998</c:v>
                </c:pt>
                <c:pt idx="9">
                  <c:v>-0.31329000000000001</c:v>
                </c:pt>
                <c:pt idx="10">
                  <c:v>-0.31369000000000002</c:v>
                </c:pt>
                <c:pt idx="11">
                  <c:v>-0.31286000000000003</c:v>
                </c:pt>
                <c:pt idx="12">
                  <c:v>-0.29823</c:v>
                </c:pt>
                <c:pt idx="13">
                  <c:v>-0.28008</c:v>
                </c:pt>
                <c:pt idx="14">
                  <c:v>-0.26438</c:v>
                </c:pt>
                <c:pt idx="15">
                  <c:v>-0.24371000000000001</c:v>
                </c:pt>
                <c:pt idx="16">
                  <c:v>-0.22236999999999998</c:v>
                </c:pt>
              </c:numCache>
            </c:numRef>
          </c:val>
          <c:smooth val="0"/>
          <c:extLst xmlns:c16r2="http://schemas.microsoft.com/office/drawing/2015/06/chart">
            <c:ext xmlns:c16="http://schemas.microsoft.com/office/drawing/2014/chart" uri="{C3380CC4-5D6E-409C-BE32-E72D297353CC}">
              <c16:uniqueId val="{00000003-6B19-4022-A6B4-DC8C20AC8BCA}"/>
            </c:ext>
          </c:extLst>
        </c:ser>
        <c:ser>
          <c:idx val="3"/>
          <c:order val="4"/>
          <c:tx>
            <c:strRef>
              <c:f>sens6!$BI$2</c:f>
              <c:strCache>
                <c:ptCount val="1"/>
              </c:strCache>
            </c:strRef>
          </c:tx>
          <c:spPr>
            <a:ln>
              <a:solidFill>
                <a:srgbClr val="C00000"/>
              </a:solidFill>
              <a:prstDash val="sysDot"/>
            </a:ln>
          </c:spPr>
          <c:marker>
            <c:symbol val="none"/>
          </c:marker>
          <c:cat>
            <c:numRef>
              <c:f>sens6!$BD$3:$BD$19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sens6!$BI$3:$BI$19</c:f>
              <c:numCache>
                <c:formatCode>General</c:formatCode>
                <c:ptCount val="17"/>
                <c:pt idx="0">
                  <c:v>-3.5985999999999997E-2</c:v>
                </c:pt>
                <c:pt idx="1">
                  <c:v>-4.0832999999999994E-2</c:v>
                </c:pt>
                <c:pt idx="2">
                  <c:v>-0.10286200000000001</c:v>
                </c:pt>
                <c:pt idx="3">
                  <c:v>-0.17075899999999999</c:v>
                </c:pt>
                <c:pt idx="4">
                  <c:v>-0.22198999999999999</c:v>
                </c:pt>
                <c:pt idx="5">
                  <c:v>-0.32278999999999997</c:v>
                </c:pt>
                <c:pt idx="6">
                  <c:v>-0.38485000000000003</c:v>
                </c:pt>
                <c:pt idx="7">
                  <c:v>-0.43359000000000003</c:v>
                </c:pt>
                <c:pt idx="8">
                  <c:v>-0.47117000000000003</c:v>
                </c:pt>
                <c:pt idx="9">
                  <c:v>-0.48628000000000005</c:v>
                </c:pt>
                <c:pt idx="10">
                  <c:v>-0.48987000000000008</c:v>
                </c:pt>
                <c:pt idx="11">
                  <c:v>-0.49057000000000001</c:v>
                </c:pt>
                <c:pt idx="12">
                  <c:v>-0.47308999999999996</c:v>
                </c:pt>
                <c:pt idx="13">
                  <c:v>-0.45069999999999999</c:v>
                </c:pt>
                <c:pt idx="14">
                  <c:v>-0.43096000000000001</c:v>
                </c:pt>
                <c:pt idx="15">
                  <c:v>-0.40565000000000001</c:v>
                </c:pt>
                <c:pt idx="16">
                  <c:v>-0.37961</c:v>
                </c:pt>
              </c:numCache>
            </c:numRef>
          </c:val>
          <c:smooth val="0"/>
          <c:extLst xmlns:c16r2="http://schemas.microsoft.com/office/drawing/2015/06/chart">
            <c:ext xmlns:c16="http://schemas.microsoft.com/office/drawing/2014/chart" uri="{C3380CC4-5D6E-409C-BE32-E72D297353CC}">
              <c16:uniqueId val="{00000004-6B19-4022-A6B4-DC8C20AC8BCA}"/>
            </c:ext>
          </c:extLst>
        </c:ser>
        <c:ser>
          <c:idx val="5"/>
          <c:order val="5"/>
          <c:tx>
            <c:strRef>
              <c:f>sens6!$BJ$2</c:f>
              <c:strCache>
                <c:ptCount val="1"/>
              </c:strCache>
            </c:strRef>
          </c:tx>
          <c:spPr>
            <a:ln w="28575">
              <a:solidFill>
                <a:srgbClr val="C00000"/>
              </a:solidFill>
              <a:prstDash val="sysDot"/>
            </a:ln>
          </c:spPr>
          <c:marker>
            <c:symbol val="none"/>
          </c:marker>
          <c:cat>
            <c:numRef>
              <c:f>sens6!$BD$3:$BD$19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sens6!$BJ$3:$BJ$19</c:f>
              <c:numCache>
                <c:formatCode>General</c:formatCode>
                <c:ptCount val="17"/>
                <c:pt idx="0">
                  <c:v>4.369E-2</c:v>
                </c:pt>
                <c:pt idx="1">
                  <c:v>7.3692999999999995E-2</c:v>
                </c:pt>
                <c:pt idx="2">
                  <c:v>5.0597999999999997E-2</c:v>
                </c:pt>
                <c:pt idx="3">
                  <c:v>2.2871000000000002E-2</c:v>
                </c:pt>
                <c:pt idx="4">
                  <c:v>1.096999999999999E-2</c:v>
                </c:pt>
                <c:pt idx="5">
                  <c:v>-5.3889999999999993E-2</c:v>
                </c:pt>
                <c:pt idx="6">
                  <c:v>-9.2950000000000005E-2</c:v>
                </c:pt>
                <c:pt idx="7">
                  <c:v>-0.12029000000000001</c:v>
                </c:pt>
                <c:pt idx="8">
                  <c:v>-0.13768999999999998</c:v>
                </c:pt>
                <c:pt idx="9">
                  <c:v>-0.14030000000000001</c:v>
                </c:pt>
                <c:pt idx="10">
                  <c:v>-0.13751000000000002</c:v>
                </c:pt>
                <c:pt idx="11">
                  <c:v>-0.13514999999999999</c:v>
                </c:pt>
                <c:pt idx="12">
                  <c:v>-0.12336999999999999</c:v>
                </c:pt>
                <c:pt idx="13">
                  <c:v>-0.10946</c:v>
                </c:pt>
                <c:pt idx="14">
                  <c:v>-9.7799999999999998E-2</c:v>
                </c:pt>
                <c:pt idx="15">
                  <c:v>-8.1770000000000023E-2</c:v>
                </c:pt>
                <c:pt idx="16">
                  <c:v>-6.512999999999998E-2</c:v>
                </c:pt>
              </c:numCache>
            </c:numRef>
          </c:val>
          <c:smooth val="0"/>
          <c:extLst xmlns:c16r2="http://schemas.microsoft.com/office/drawing/2015/06/chart">
            <c:ext xmlns:c16="http://schemas.microsoft.com/office/drawing/2014/chart" uri="{C3380CC4-5D6E-409C-BE32-E72D297353CC}">
              <c16:uniqueId val="{00000005-6B19-4022-A6B4-DC8C20AC8BCA}"/>
            </c:ext>
          </c:extLst>
        </c:ser>
        <c:dLbls>
          <c:showLegendKey val="0"/>
          <c:showVal val="0"/>
          <c:showCatName val="0"/>
          <c:showSerName val="0"/>
          <c:showPercent val="0"/>
          <c:showBubbleSize val="0"/>
        </c:dLbls>
        <c:marker val="1"/>
        <c:smooth val="0"/>
        <c:axId val="589655352"/>
        <c:axId val="589655744"/>
      </c:lineChart>
      <c:catAx>
        <c:axId val="58965535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5744"/>
        <c:crossesAt val="0"/>
        <c:auto val="1"/>
        <c:lblAlgn val="ctr"/>
        <c:lblOffset val="100"/>
        <c:tickLblSkip val="4"/>
        <c:tickMarkSkip val="4"/>
        <c:noMultiLvlLbl val="0"/>
      </c:catAx>
      <c:valAx>
        <c:axId val="589655744"/>
        <c:scaling>
          <c:orientation val="minMax"/>
          <c:max val="0.1"/>
          <c:min val="-0.5"/>
        </c:scaling>
        <c:delete val="0"/>
        <c:axPos val="l"/>
        <c:numFmt formatCode="#,##0.0" sourceLinked="0"/>
        <c:majorTickMark val="out"/>
        <c:minorTickMark val="none"/>
        <c:tickLblPos val="nextTo"/>
        <c:spPr>
          <a:noFill/>
        </c:spPr>
        <c:txPr>
          <a:bodyPr/>
          <a:lstStyle/>
          <a:p>
            <a:pPr>
              <a:defRPr sz="1200"/>
            </a:pPr>
            <a:endParaRPr lang="nl-BE"/>
          </a:p>
        </c:txPr>
        <c:crossAx val="58965535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sens6!$CL$2</c:f>
              <c:strCache>
                <c:ptCount val="1"/>
                <c:pt idx="0">
                  <c:v>UPP</c:v>
                </c:pt>
              </c:strCache>
            </c:strRef>
          </c:tx>
          <c:spPr>
            <a:noFill/>
            <a:ln w="15875">
              <a:noFill/>
            </a:ln>
          </c:spPr>
          <c:cat>
            <c:numRef>
              <c:f>sens6!$CK$3:$CK$19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sens6!$CL$3:$CL$19</c:f>
              <c:numCache>
                <c:formatCode>General</c:formatCode>
                <c:ptCount val="17"/>
                <c:pt idx="0">
                  <c:v>0.12380809185915358</c:v>
                </c:pt>
                <c:pt idx="1">
                  <c:v>0.15846300799963547</c:v>
                </c:pt>
                <c:pt idx="2">
                  <c:v>0.13642067571240854</c:v>
                </c:pt>
                <c:pt idx="3">
                  <c:v>0.13793611044907897</c:v>
                </c:pt>
                <c:pt idx="4">
                  <c:v>0.15470612850279811</c:v>
                </c:pt>
                <c:pt idx="5">
                  <c:v>5.5549497395275621E-2</c:v>
                </c:pt>
                <c:pt idx="6">
                  <c:v>2.9683654630285456E-2</c:v>
                </c:pt>
                <c:pt idx="7">
                  <c:v>4.669853755212062E-4</c:v>
                </c:pt>
                <c:pt idx="8">
                  <c:v>3.141994549563331E-3</c:v>
                </c:pt>
                <c:pt idx="9">
                  <c:v>5.7439203574629449E-2</c:v>
                </c:pt>
                <c:pt idx="10">
                  <c:v>5.2960195678541114E-2</c:v>
                </c:pt>
                <c:pt idx="11">
                  <c:v>6.2890342666614932E-2</c:v>
                </c:pt>
                <c:pt idx="12">
                  <c:v>7.1157988136557493E-2</c:v>
                </c:pt>
                <c:pt idx="13">
                  <c:v>8.1815328888391534E-2</c:v>
                </c:pt>
                <c:pt idx="14">
                  <c:v>0.11176733181572607</c:v>
                </c:pt>
                <c:pt idx="15">
                  <c:v>0.11629655017943873</c:v>
                </c:pt>
                <c:pt idx="16">
                  <c:v>0.12554103676804929</c:v>
                </c:pt>
              </c:numCache>
            </c:numRef>
          </c:val>
          <c:extLst xmlns:c16r2="http://schemas.microsoft.com/office/drawing/2015/06/chart">
            <c:ext xmlns:c16="http://schemas.microsoft.com/office/drawing/2014/chart" uri="{C3380CC4-5D6E-409C-BE32-E72D297353CC}">
              <c16:uniqueId val="{00000000-E51D-4161-8A09-FFFF8983D906}"/>
            </c:ext>
          </c:extLst>
        </c:ser>
        <c:ser>
          <c:idx val="2"/>
          <c:order val="1"/>
          <c:tx>
            <c:strRef>
              <c:f>sens6!$CM$2</c:f>
              <c:strCache>
                <c:ptCount val="1"/>
                <c:pt idx="0">
                  <c:v>LOW</c:v>
                </c:pt>
              </c:strCache>
            </c:strRef>
          </c:tx>
          <c:spPr>
            <a:solidFill>
              <a:schemeClr val="bg1">
                <a:lumMod val="65000"/>
              </a:schemeClr>
            </a:solidFill>
            <a:ln w="15875">
              <a:noFill/>
            </a:ln>
          </c:spPr>
          <c:cat>
            <c:numRef>
              <c:f>sens6!$CK$3:$CK$19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sens6!$CM$3:$CM$19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-0.20443564620299279</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1-E51D-4161-8A09-FFFF8983D906}"/>
            </c:ext>
          </c:extLst>
        </c:ser>
        <c:dLbls>
          <c:showLegendKey val="0"/>
          <c:showVal val="0"/>
          <c:showCatName val="0"/>
          <c:showSerName val="0"/>
          <c:showPercent val="0"/>
          <c:showBubbleSize val="0"/>
        </c:dLbls>
        <c:axId val="589656528"/>
        <c:axId val="589656920"/>
      </c:areaChart>
      <c:lineChart>
        <c:grouping val="standard"/>
        <c:varyColors val="0"/>
        <c:ser>
          <c:idx val="4"/>
          <c:order val="2"/>
          <c:tx>
            <c:strRef>
              <c:f>sens6!$CN$2</c:f>
              <c:strCache>
                <c:ptCount val="1"/>
                <c:pt idx="0">
                  <c:v>MED</c:v>
                </c:pt>
              </c:strCache>
            </c:strRef>
          </c:tx>
          <c:spPr>
            <a:ln w="38100">
              <a:solidFill>
                <a:schemeClr val="accent1">
                  <a:lumMod val="75000"/>
                </a:schemeClr>
              </a:solidFill>
              <a:prstDash val="solid"/>
            </a:ln>
          </c:spPr>
          <c:marker>
            <c:symbol val="none"/>
          </c:marker>
          <c:cat>
            <c:numRef>
              <c:f>sens6!$CK$3:$CK$19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sens6!$CN$3:$CN$19</c:f>
              <c:numCache>
                <c:formatCode>General</c:formatCode>
                <c:ptCount val="17"/>
                <c:pt idx="0">
                  <c:v>7.455640845282889E-2</c:v>
                </c:pt>
                <c:pt idx="1">
                  <c:v>7.5362179798056483E-2</c:v>
                </c:pt>
                <c:pt idx="2">
                  <c:v>4.3222949032942964E-2</c:v>
                </c:pt>
                <c:pt idx="3">
                  <c:v>3.5883716946105121E-2</c:v>
                </c:pt>
                <c:pt idx="4">
                  <c:v>4.5618299617974242E-2</c:v>
                </c:pt>
                <c:pt idx="5">
                  <c:v>-5.9361868665341933E-2</c:v>
                </c:pt>
                <c:pt idx="6">
                  <c:v>-8.0429149031895381E-2</c:v>
                </c:pt>
                <c:pt idx="7">
                  <c:v>-0.10427188530534347</c:v>
                </c:pt>
                <c:pt idx="8">
                  <c:v>-9.8588863993293141E-2</c:v>
                </c:pt>
                <c:pt idx="9">
                  <c:v>-3.9550165633544562E-2</c:v>
                </c:pt>
                <c:pt idx="10">
                  <c:v>-3.9199941932616694E-2</c:v>
                </c:pt>
                <c:pt idx="11">
                  <c:v>-2.6335933646144082E-2</c:v>
                </c:pt>
                <c:pt idx="12">
                  <c:v>-1.6119939204420362E-2</c:v>
                </c:pt>
                <c:pt idx="13">
                  <c:v>-1.3985139252388049E-3</c:v>
                </c:pt>
                <c:pt idx="14">
                  <c:v>3.0239142359227193E-2</c:v>
                </c:pt>
                <c:pt idx="15">
                  <c:v>3.5899118522011546E-2</c:v>
                </c:pt>
                <c:pt idx="16">
                  <c:v>4.6722647769967381E-2</c:v>
                </c:pt>
              </c:numCache>
            </c:numRef>
          </c:val>
          <c:smooth val="0"/>
          <c:extLst xmlns:c16r2="http://schemas.microsoft.com/office/drawing/2015/06/chart">
            <c:ext xmlns:c16="http://schemas.microsoft.com/office/drawing/2014/chart" uri="{C3380CC4-5D6E-409C-BE32-E72D297353CC}">
              <c16:uniqueId val="{00000002-E51D-4161-8A09-FFFF8983D906}"/>
            </c:ext>
          </c:extLst>
        </c:ser>
        <c:ser>
          <c:idx val="0"/>
          <c:order val="3"/>
          <c:tx>
            <c:strRef>
              <c:f>sens6!$CO$2</c:f>
              <c:strCache>
                <c:ptCount val="1"/>
              </c:strCache>
            </c:strRef>
          </c:tx>
          <c:spPr>
            <a:ln w="38100">
              <a:solidFill>
                <a:srgbClr val="C00000"/>
              </a:solidFill>
              <a:prstDash val="sysDash"/>
            </a:ln>
          </c:spPr>
          <c:marker>
            <c:symbol val="none"/>
          </c:marker>
          <c:cat>
            <c:numRef>
              <c:f>sens6!$CK$3:$CK$19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sens6!$CO$3:$CO$19</c:f>
              <c:numCache>
                <c:formatCode>General</c:formatCode>
                <c:ptCount val="17"/>
                <c:pt idx="0">
                  <c:v>7.2466000000000003E-2</c:v>
                </c:pt>
                <c:pt idx="1">
                  <c:v>0.1178</c:v>
                </c:pt>
                <c:pt idx="2">
                  <c:v>0.14940000000000001</c:v>
                </c:pt>
                <c:pt idx="3">
                  <c:v>0.19378000000000001</c:v>
                </c:pt>
                <c:pt idx="4">
                  <c:v>0.23072000000000001</c:v>
                </c:pt>
                <c:pt idx="5">
                  <c:v>0.20008999999999999</c:v>
                </c:pt>
                <c:pt idx="6">
                  <c:v>0.16100999999999999</c:v>
                </c:pt>
                <c:pt idx="7">
                  <c:v>0.12720999999999999</c:v>
                </c:pt>
                <c:pt idx="8">
                  <c:v>9.8044000000000006E-2</c:v>
                </c:pt>
                <c:pt idx="9">
                  <c:v>7.5675000000000006E-2</c:v>
                </c:pt>
                <c:pt idx="10">
                  <c:v>6.8804000000000004E-2</c:v>
                </c:pt>
                <c:pt idx="11">
                  <c:v>5.5114999999999997E-2</c:v>
                </c:pt>
                <c:pt idx="12">
                  <c:v>4.9452999999999997E-2</c:v>
                </c:pt>
                <c:pt idx="13">
                  <c:v>5.0775000000000001E-2</c:v>
                </c:pt>
                <c:pt idx="14">
                  <c:v>5.1386000000000001E-2</c:v>
                </c:pt>
                <c:pt idx="15">
                  <c:v>5.9929999999999997E-2</c:v>
                </c:pt>
                <c:pt idx="16">
                  <c:v>7.3621000000000006E-2</c:v>
                </c:pt>
              </c:numCache>
            </c:numRef>
          </c:val>
          <c:smooth val="0"/>
          <c:extLst xmlns:c16r2="http://schemas.microsoft.com/office/drawing/2015/06/chart">
            <c:ext xmlns:c16="http://schemas.microsoft.com/office/drawing/2014/chart" uri="{C3380CC4-5D6E-409C-BE32-E72D297353CC}">
              <c16:uniqueId val="{00000003-E51D-4161-8A09-FFFF8983D906}"/>
            </c:ext>
          </c:extLst>
        </c:ser>
        <c:ser>
          <c:idx val="3"/>
          <c:order val="4"/>
          <c:tx>
            <c:strRef>
              <c:f>sens6!$CP$2</c:f>
              <c:strCache>
                <c:ptCount val="1"/>
              </c:strCache>
            </c:strRef>
          </c:tx>
          <c:spPr>
            <a:ln>
              <a:solidFill>
                <a:srgbClr val="C00000"/>
              </a:solidFill>
              <a:prstDash val="sysDot"/>
            </a:ln>
          </c:spPr>
          <c:marker>
            <c:symbol val="none"/>
          </c:marker>
          <c:cat>
            <c:numRef>
              <c:f>sens6!$CK$3:$CK$19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sens6!$CP$3:$CP$19</c:f>
              <c:numCache>
                <c:formatCode>General</c:formatCode>
                <c:ptCount val="17"/>
                <c:pt idx="0">
                  <c:v>2.0871000000000001E-2</c:v>
                </c:pt>
                <c:pt idx="1">
                  <c:v>5.0958000000000003E-2</c:v>
                </c:pt>
                <c:pt idx="2">
                  <c:v>6.0985000000000011E-2</c:v>
                </c:pt>
                <c:pt idx="3">
                  <c:v>8.8400000000000006E-2</c:v>
                </c:pt>
                <c:pt idx="4">
                  <c:v>0.11009000000000001</c:v>
                </c:pt>
                <c:pt idx="5">
                  <c:v>7.0059999999999983E-2</c:v>
                </c:pt>
                <c:pt idx="6">
                  <c:v>2.8819999999999985E-2</c:v>
                </c:pt>
                <c:pt idx="7">
                  <c:v>-5.7400000000000229E-3</c:v>
                </c:pt>
                <c:pt idx="8">
                  <c:v>-3.6035999999999999E-2</c:v>
                </c:pt>
                <c:pt idx="9">
                  <c:v>-5.9224999999999986E-2</c:v>
                </c:pt>
                <c:pt idx="10">
                  <c:v>-6.5125999999999989E-2</c:v>
                </c:pt>
                <c:pt idx="11">
                  <c:v>-7.786499999999999E-2</c:v>
                </c:pt>
                <c:pt idx="12">
                  <c:v>-8.1547000000000008E-2</c:v>
                </c:pt>
                <c:pt idx="13">
                  <c:v>-7.5595000000000009E-2</c:v>
                </c:pt>
                <c:pt idx="14">
                  <c:v>-7.0833999999999994E-2</c:v>
                </c:pt>
                <c:pt idx="15">
                  <c:v>-5.978E-2</c:v>
                </c:pt>
                <c:pt idx="16">
                  <c:v>-4.3739E-2</c:v>
                </c:pt>
              </c:numCache>
            </c:numRef>
          </c:val>
          <c:smooth val="0"/>
          <c:extLst xmlns:c16r2="http://schemas.microsoft.com/office/drawing/2015/06/chart">
            <c:ext xmlns:c16="http://schemas.microsoft.com/office/drawing/2014/chart" uri="{C3380CC4-5D6E-409C-BE32-E72D297353CC}">
              <c16:uniqueId val="{00000004-E51D-4161-8A09-FFFF8983D906}"/>
            </c:ext>
          </c:extLst>
        </c:ser>
        <c:ser>
          <c:idx val="5"/>
          <c:order val="5"/>
          <c:tx>
            <c:strRef>
              <c:f>sens6!$CQ$2</c:f>
              <c:strCache>
                <c:ptCount val="1"/>
              </c:strCache>
            </c:strRef>
          </c:tx>
          <c:spPr>
            <a:ln w="28575">
              <a:solidFill>
                <a:srgbClr val="C00000"/>
              </a:solidFill>
              <a:prstDash val="sysDot"/>
            </a:ln>
          </c:spPr>
          <c:marker>
            <c:symbol val="none"/>
          </c:marker>
          <c:cat>
            <c:numRef>
              <c:f>sens6!$CK$3:$CK$19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sens6!$CQ$3:$CQ$19</c:f>
              <c:numCache>
                <c:formatCode>General</c:formatCode>
                <c:ptCount val="17"/>
                <c:pt idx="0">
                  <c:v>0.124061</c:v>
                </c:pt>
                <c:pt idx="1">
                  <c:v>0.184642</c:v>
                </c:pt>
                <c:pt idx="2">
                  <c:v>0.237815</c:v>
                </c:pt>
                <c:pt idx="3">
                  <c:v>0.29915999999999998</c:v>
                </c:pt>
                <c:pt idx="4">
                  <c:v>0.35135</c:v>
                </c:pt>
                <c:pt idx="5">
                  <c:v>0.33011999999999997</c:v>
                </c:pt>
                <c:pt idx="6">
                  <c:v>0.29320000000000002</c:v>
                </c:pt>
                <c:pt idx="7">
                  <c:v>0.26016</c:v>
                </c:pt>
                <c:pt idx="8">
                  <c:v>0.232124</c:v>
                </c:pt>
                <c:pt idx="9">
                  <c:v>0.21057500000000001</c:v>
                </c:pt>
                <c:pt idx="10">
                  <c:v>0.202734</c:v>
                </c:pt>
                <c:pt idx="11">
                  <c:v>0.18809499999999998</c:v>
                </c:pt>
                <c:pt idx="12">
                  <c:v>0.180453</c:v>
                </c:pt>
                <c:pt idx="13">
                  <c:v>0.177145</c:v>
                </c:pt>
                <c:pt idx="14">
                  <c:v>0.17360599999999998</c:v>
                </c:pt>
                <c:pt idx="15">
                  <c:v>0.17963999999999999</c:v>
                </c:pt>
                <c:pt idx="16">
                  <c:v>0.19098100000000001</c:v>
                </c:pt>
              </c:numCache>
            </c:numRef>
          </c:val>
          <c:smooth val="0"/>
          <c:extLst xmlns:c16r2="http://schemas.microsoft.com/office/drawing/2015/06/chart">
            <c:ext xmlns:c16="http://schemas.microsoft.com/office/drawing/2014/chart" uri="{C3380CC4-5D6E-409C-BE32-E72D297353CC}">
              <c16:uniqueId val="{00000005-E51D-4161-8A09-FFFF8983D906}"/>
            </c:ext>
          </c:extLst>
        </c:ser>
        <c:dLbls>
          <c:showLegendKey val="0"/>
          <c:showVal val="0"/>
          <c:showCatName val="0"/>
          <c:showSerName val="0"/>
          <c:showPercent val="0"/>
          <c:showBubbleSize val="0"/>
        </c:dLbls>
        <c:marker val="1"/>
        <c:smooth val="0"/>
        <c:axId val="589656528"/>
        <c:axId val="589656920"/>
      </c:lineChart>
      <c:catAx>
        <c:axId val="58965652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6920"/>
        <c:crossesAt val="0"/>
        <c:auto val="1"/>
        <c:lblAlgn val="ctr"/>
        <c:lblOffset val="100"/>
        <c:tickLblSkip val="4"/>
        <c:tickMarkSkip val="4"/>
        <c:noMultiLvlLbl val="0"/>
      </c:catAx>
      <c:valAx>
        <c:axId val="589656920"/>
        <c:scaling>
          <c:orientation val="minMax"/>
          <c:max val="0.4"/>
        </c:scaling>
        <c:delete val="0"/>
        <c:axPos val="l"/>
        <c:numFmt formatCode="#,##0.0" sourceLinked="0"/>
        <c:majorTickMark val="out"/>
        <c:minorTickMark val="none"/>
        <c:tickLblPos val="nextTo"/>
        <c:spPr>
          <a:noFill/>
        </c:spPr>
        <c:txPr>
          <a:bodyPr/>
          <a:lstStyle/>
          <a:p>
            <a:pPr>
              <a:defRPr sz="1200"/>
            </a:pPr>
            <a:endParaRPr lang="nl-BE"/>
          </a:p>
        </c:txPr>
        <c:crossAx val="589656528"/>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sens6!$BP$2</c:f>
              <c:strCache>
                <c:ptCount val="1"/>
                <c:pt idx="0">
                  <c:v>UPP</c:v>
                </c:pt>
              </c:strCache>
            </c:strRef>
          </c:tx>
          <c:spPr>
            <a:noFill/>
            <a:ln w="15875">
              <a:noFill/>
            </a:ln>
          </c:spPr>
          <c:cat>
            <c:numRef>
              <c:f>sens6!$BO$3:$BO$19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sens6!$BP$3:$BP$19</c:f>
              <c:numCache>
                <c:formatCode>General</c:formatCode>
                <c:ptCount val="17"/>
                <c:pt idx="0">
                  <c:v>8.0054301608409692E-2</c:v>
                </c:pt>
                <c:pt idx="1">
                  <c:v>0.13602352433546747</c:v>
                </c:pt>
                <c:pt idx="2">
                  <c:v>0.19690626707071976</c:v>
                </c:pt>
                <c:pt idx="3">
                  <c:v>0.23314834592017253</c:v>
                </c:pt>
                <c:pt idx="4">
                  <c:v>0.23599734339169323</c:v>
                </c:pt>
                <c:pt idx="5">
                  <c:v>0.2293716056156655</c:v>
                </c:pt>
                <c:pt idx="6">
                  <c:v>0.22024020045090831</c:v>
                </c:pt>
                <c:pt idx="7">
                  <c:v>0.22872555048759996</c:v>
                </c:pt>
                <c:pt idx="8">
                  <c:v>0.22348926176345776</c:v>
                </c:pt>
                <c:pt idx="9">
                  <c:v>0.20833321017941964</c:v>
                </c:pt>
                <c:pt idx="10">
                  <c:v>0.19497480482975102</c:v>
                </c:pt>
                <c:pt idx="11">
                  <c:v>0.18025201554308518</c:v>
                </c:pt>
                <c:pt idx="12">
                  <c:v>0.17050221199087995</c:v>
                </c:pt>
                <c:pt idx="13">
                  <c:v>0.16064521467752643</c:v>
                </c:pt>
                <c:pt idx="14">
                  <c:v>0.16159992124215425</c:v>
                </c:pt>
                <c:pt idx="15">
                  <c:v>0.1637714128719128</c:v>
                </c:pt>
                <c:pt idx="16">
                  <c:v>0.16024805143464804</c:v>
                </c:pt>
              </c:numCache>
            </c:numRef>
          </c:val>
          <c:extLst xmlns:c16r2="http://schemas.microsoft.com/office/drawing/2015/06/chart">
            <c:ext xmlns:c16="http://schemas.microsoft.com/office/drawing/2014/chart" uri="{C3380CC4-5D6E-409C-BE32-E72D297353CC}">
              <c16:uniqueId val="{00000000-8209-4C0C-B5C7-6782B1B4318B}"/>
            </c:ext>
          </c:extLst>
        </c:ser>
        <c:ser>
          <c:idx val="2"/>
          <c:order val="1"/>
          <c:tx>
            <c:strRef>
              <c:f>sens6!$BQ$2</c:f>
              <c:strCache>
                <c:ptCount val="1"/>
                <c:pt idx="0">
                  <c:v>LOW</c:v>
                </c:pt>
              </c:strCache>
            </c:strRef>
          </c:tx>
          <c:spPr>
            <a:solidFill>
              <a:schemeClr val="bg1">
                <a:lumMod val="65000"/>
              </a:schemeClr>
            </a:solidFill>
            <a:ln w="15875">
              <a:noFill/>
            </a:ln>
          </c:spPr>
          <c:cat>
            <c:numRef>
              <c:f>sens6!$BO$3:$BO$19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sens6!$BQ$3:$BQ$19</c:f>
              <c:numCache>
                <c:formatCode>General</c:formatCode>
                <c:ptCount val="17"/>
                <c:pt idx="0">
                  <c:v>-4.8891991994788032E-2</c:v>
                </c:pt>
                <c:pt idx="1">
                  <c:v>-8.605983704556415E-2</c:v>
                </c:pt>
                <c:pt idx="2">
                  <c:v>-0.1183266372241831</c:v>
                </c:pt>
                <c:pt idx="3">
                  <c:v>-0.14988734025279246</c:v>
                </c:pt>
                <c:pt idx="4">
                  <c:v>-0.17843977925887311</c:v>
                </c:pt>
                <c:pt idx="5">
                  <c:v>-0.20350274979196664</c:v>
                </c:pt>
                <c:pt idx="6">
                  <c:v>-0.22546986236646019</c:v>
                </c:pt>
                <c:pt idx="7">
                  <c:v>-0.24324345576206521</c:v>
                </c:pt>
                <c:pt idx="8">
                  <c:v>-0.25932152514317447</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1-8209-4C0C-B5C7-6782B1B4318B}"/>
            </c:ext>
          </c:extLst>
        </c:ser>
        <c:dLbls>
          <c:showLegendKey val="0"/>
          <c:showVal val="0"/>
          <c:showCatName val="0"/>
          <c:showSerName val="0"/>
          <c:showPercent val="0"/>
          <c:showBubbleSize val="0"/>
        </c:dLbls>
        <c:axId val="589657704"/>
        <c:axId val="589658096"/>
      </c:areaChart>
      <c:lineChart>
        <c:grouping val="standard"/>
        <c:varyColors val="0"/>
        <c:ser>
          <c:idx val="4"/>
          <c:order val="2"/>
          <c:tx>
            <c:strRef>
              <c:f>sens6!$BR$2</c:f>
              <c:strCache>
                <c:ptCount val="1"/>
                <c:pt idx="0">
                  <c:v>MED</c:v>
                </c:pt>
              </c:strCache>
            </c:strRef>
          </c:tx>
          <c:spPr>
            <a:ln w="38100">
              <a:solidFill>
                <a:schemeClr val="accent1">
                  <a:lumMod val="75000"/>
                </a:schemeClr>
              </a:solidFill>
              <a:prstDash val="solid"/>
            </a:ln>
          </c:spPr>
          <c:marker>
            <c:symbol val="none"/>
          </c:marker>
          <c:cat>
            <c:numRef>
              <c:f>sens6!$BO$3:$BO$19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sens6!$BR$3:$BR$19</c:f>
              <c:numCache>
                <c:formatCode>General</c:formatCode>
                <c:ptCount val="17"/>
                <c:pt idx="0">
                  <c:v>5.5152643758418184E-2</c:v>
                </c:pt>
                <c:pt idx="1">
                  <c:v>9.311204916916424E-2</c:v>
                </c:pt>
                <c:pt idx="2">
                  <c:v>0.13716109170608351</c:v>
                </c:pt>
                <c:pt idx="3">
                  <c:v>0.15798995706969843</c:v>
                </c:pt>
                <c:pt idx="4">
                  <c:v>0.14485743592670117</c:v>
                </c:pt>
                <c:pt idx="5">
                  <c:v>0.12517827199144285</c:v>
                </c:pt>
                <c:pt idx="6">
                  <c:v>0.10454215970463197</c:v>
                </c:pt>
                <c:pt idx="7">
                  <c:v>0.10318020911972997</c:v>
                </c:pt>
                <c:pt idx="8">
                  <c:v>8.9257416983502133E-2</c:v>
                </c:pt>
                <c:pt idx="9">
                  <c:v>6.5796108366911507E-2</c:v>
                </c:pt>
                <c:pt idx="10">
                  <c:v>4.5592444663037746E-2</c:v>
                </c:pt>
                <c:pt idx="11">
                  <c:v>3.0695010075408594E-2</c:v>
                </c:pt>
                <c:pt idx="12">
                  <c:v>2.0677893061373027E-2</c:v>
                </c:pt>
                <c:pt idx="13">
                  <c:v>1.106038821223598E-2</c:v>
                </c:pt>
                <c:pt idx="14">
                  <c:v>1.3700881794356544E-2</c:v>
                </c:pt>
                <c:pt idx="15">
                  <c:v>1.3990961411900553E-2</c:v>
                </c:pt>
                <c:pt idx="16">
                  <c:v>1.0227678070454374E-2</c:v>
                </c:pt>
              </c:numCache>
            </c:numRef>
          </c:val>
          <c:smooth val="0"/>
          <c:extLst xmlns:c16r2="http://schemas.microsoft.com/office/drawing/2015/06/chart">
            <c:ext xmlns:c16="http://schemas.microsoft.com/office/drawing/2014/chart" uri="{C3380CC4-5D6E-409C-BE32-E72D297353CC}">
              <c16:uniqueId val="{00000002-8209-4C0C-B5C7-6782B1B4318B}"/>
            </c:ext>
          </c:extLst>
        </c:ser>
        <c:ser>
          <c:idx val="0"/>
          <c:order val="3"/>
          <c:tx>
            <c:strRef>
              <c:f>sens6!$BS$2</c:f>
              <c:strCache>
                <c:ptCount val="1"/>
              </c:strCache>
            </c:strRef>
          </c:tx>
          <c:spPr>
            <a:ln w="38100">
              <a:solidFill>
                <a:srgbClr val="C00000"/>
              </a:solidFill>
              <a:prstDash val="sysDash"/>
            </a:ln>
          </c:spPr>
          <c:marker>
            <c:symbol val="none"/>
          </c:marker>
          <c:cat>
            <c:numRef>
              <c:f>sens6!$BO$3:$BO$19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sens6!$BS$3:$BS$19</c:f>
              <c:numCache>
                <c:formatCode>General</c:formatCode>
                <c:ptCount val="17"/>
                <c:pt idx="0">
                  <c:v>6.0916999999999999E-2</c:v>
                </c:pt>
                <c:pt idx="1">
                  <c:v>0.12038000000000001</c:v>
                </c:pt>
                <c:pt idx="2">
                  <c:v>0.20306999999999997</c:v>
                </c:pt>
                <c:pt idx="3">
                  <c:v>0.30359999999999998</c:v>
                </c:pt>
                <c:pt idx="4">
                  <c:v>0.36248999999999998</c:v>
                </c:pt>
                <c:pt idx="5">
                  <c:v>0.41572999999999999</c:v>
                </c:pt>
                <c:pt idx="6">
                  <c:v>0.45705000000000001</c:v>
                </c:pt>
                <c:pt idx="7">
                  <c:v>0.48742000000000002</c:v>
                </c:pt>
                <c:pt idx="8">
                  <c:v>0.52176</c:v>
                </c:pt>
                <c:pt idx="9">
                  <c:v>0.54247999999999996</c:v>
                </c:pt>
                <c:pt idx="10">
                  <c:v>0.55274000000000001</c:v>
                </c:pt>
                <c:pt idx="11">
                  <c:v>0.55425000000000002</c:v>
                </c:pt>
                <c:pt idx="12">
                  <c:v>0.55738999999999994</c:v>
                </c:pt>
                <c:pt idx="13">
                  <c:v>0.55996999999999997</c:v>
                </c:pt>
                <c:pt idx="14">
                  <c:v>0.55752999999999997</c:v>
                </c:pt>
                <c:pt idx="15">
                  <c:v>0.55330999999999997</c:v>
                </c:pt>
                <c:pt idx="16">
                  <c:v>0.54645999999999995</c:v>
                </c:pt>
              </c:numCache>
            </c:numRef>
          </c:val>
          <c:smooth val="0"/>
          <c:extLst xmlns:c16r2="http://schemas.microsoft.com/office/drawing/2015/06/chart">
            <c:ext xmlns:c16="http://schemas.microsoft.com/office/drawing/2014/chart" uri="{C3380CC4-5D6E-409C-BE32-E72D297353CC}">
              <c16:uniqueId val="{00000003-8209-4C0C-B5C7-6782B1B4318B}"/>
            </c:ext>
          </c:extLst>
        </c:ser>
        <c:ser>
          <c:idx val="3"/>
          <c:order val="4"/>
          <c:tx>
            <c:strRef>
              <c:f>sens6!$BT$2</c:f>
              <c:strCache>
                <c:ptCount val="1"/>
              </c:strCache>
            </c:strRef>
          </c:tx>
          <c:spPr>
            <a:ln>
              <a:solidFill>
                <a:srgbClr val="C00000"/>
              </a:solidFill>
              <a:prstDash val="sysDot"/>
            </a:ln>
          </c:spPr>
          <c:marker>
            <c:symbol val="none"/>
          </c:marker>
          <c:cat>
            <c:numRef>
              <c:f>sens6!$BO$3:$BO$19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sens6!$BT$3:$BT$19</c:f>
              <c:numCache>
                <c:formatCode>General</c:formatCode>
                <c:ptCount val="17"/>
                <c:pt idx="0">
                  <c:v>2.5088000000000003E-2</c:v>
                </c:pt>
                <c:pt idx="1">
                  <c:v>4.8298000000000015E-2</c:v>
                </c:pt>
                <c:pt idx="2">
                  <c:v>9.1109999999999997E-2</c:v>
                </c:pt>
                <c:pt idx="3">
                  <c:v>0.15036000000000002</c:v>
                </c:pt>
                <c:pt idx="4">
                  <c:v>0.16952</c:v>
                </c:pt>
                <c:pt idx="5">
                  <c:v>0.18430999999999997</c:v>
                </c:pt>
                <c:pt idx="6">
                  <c:v>0.19083999999999998</c:v>
                </c:pt>
                <c:pt idx="7">
                  <c:v>0.18486000000000005</c:v>
                </c:pt>
                <c:pt idx="8">
                  <c:v>0.18178</c:v>
                </c:pt>
                <c:pt idx="9">
                  <c:v>0.16477999999999995</c:v>
                </c:pt>
                <c:pt idx="10">
                  <c:v>0.13668999999999998</c:v>
                </c:pt>
                <c:pt idx="11">
                  <c:v>9.9929999999999991E-2</c:v>
                </c:pt>
                <c:pt idx="12">
                  <c:v>6.5469999999999945E-2</c:v>
                </c:pt>
                <c:pt idx="13">
                  <c:v>3.0659999999999975E-2</c:v>
                </c:pt>
                <c:pt idx="14">
                  <c:v>-1.0079999999999985E-2</c:v>
                </c:pt>
                <c:pt idx="15">
                  <c:v>-5.3079999999999967E-2</c:v>
                </c:pt>
                <c:pt idx="16">
                  <c:v>-9.9229999999999985E-2</c:v>
                </c:pt>
              </c:numCache>
            </c:numRef>
          </c:val>
          <c:smooth val="0"/>
          <c:extLst xmlns:c16r2="http://schemas.microsoft.com/office/drawing/2015/06/chart">
            <c:ext xmlns:c16="http://schemas.microsoft.com/office/drawing/2014/chart" uri="{C3380CC4-5D6E-409C-BE32-E72D297353CC}">
              <c16:uniqueId val="{00000004-8209-4C0C-B5C7-6782B1B4318B}"/>
            </c:ext>
          </c:extLst>
        </c:ser>
        <c:ser>
          <c:idx val="5"/>
          <c:order val="5"/>
          <c:tx>
            <c:strRef>
              <c:f>sens6!$BU$2</c:f>
              <c:strCache>
                <c:ptCount val="1"/>
              </c:strCache>
            </c:strRef>
          </c:tx>
          <c:spPr>
            <a:ln w="28575">
              <a:solidFill>
                <a:srgbClr val="C00000"/>
              </a:solidFill>
              <a:prstDash val="sysDot"/>
            </a:ln>
          </c:spPr>
          <c:marker>
            <c:symbol val="none"/>
          </c:marker>
          <c:cat>
            <c:numRef>
              <c:f>sens6!$BO$3:$BO$19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sens6!$BU$3:$BU$19</c:f>
              <c:numCache>
                <c:formatCode>General</c:formatCode>
                <c:ptCount val="17"/>
                <c:pt idx="0">
                  <c:v>9.6746000000000013E-2</c:v>
                </c:pt>
                <c:pt idx="1">
                  <c:v>0.19246200000000002</c:v>
                </c:pt>
                <c:pt idx="2">
                  <c:v>0.31502999999999998</c:v>
                </c:pt>
                <c:pt idx="3">
                  <c:v>0.45684000000000002</c:v>
                </c:pt>
                <c:pt idx="4">
                  <c:v>0.55545999999999995</c:v>
                </c:pt>
                <c:pt idx="5">
                  <c:v>0.64715</c:v>
                </c:pt>
                <c:pt idx="6">
                  <c:v>0.72326000000000001</c:v>
                </c:pt>
                <c:pt idx="7">
                  <c:v>0.78998000000000002</c:v>
                </c:pt>
                <c:pt idx="8">
                  <c:v>0.86174000000000006</c:v>
                </c:pt>
                <c:pt idx="9">
                  <c:v>0.92018</c:v>
                </c:pt>
                <c:pt idx="10">
                  <c:v>0.96878999999999993</c:v>
                </c:pt>
                <c:pt idx="11">
                  <c:v>1.00857</c:v>
                </c:pt>
                <c:pt idx="12">
                  <c:v>1.04931</c:v>
                </c:pt>
                <c:pt idx="13">
                  <c:v>1.08928</c:v>
                </c:pt>
                <c:pt idx="14">
                  <c:v>1.12514</c:v>
                </c:pt>
                <c:pt idx="15">
                  <c:v>1.1597</c:v>
                </c:pt>
                <c:pt idx="16">
                  <c:v>1.19215</c:v>
                </c:pt>
              </c:numCache>
            </c:numRef>
          </c:val>
          <c:smooth val="0"/>
          <c:extLst xmlns:c16r2="http://schemas.microsoft.com/office/drawing/2015/06/chart">
            <c:ext xmlns:c16="http://schemas.microsoft.com/office/drawing/2014/chart" uri="{C3380CC4-5D6E-409C-BE32-E72D297353CC}">
              <c16:uniqueId val="{00000005-8209-4C0C-B5C7-6782B1B4318B}"/>
            </c:ext>
          </c:extLst>
        </c:ser>
        <c:dLbls>
          <c:showLegendKey val="0"/>
          <c:showVal val="0"/>
          <c:showCatName val="0"/>
          <c:showSerName val="0"/>
          <c:showPercent val="0"/>
          <c:showBubbleSize val="0"/>
        </c:dLbls>
        <c:marker val="1"/>
        <c:smooth val="0"/>
        <c:axId val="589657704"/>
        <c:axId val="589658096"/>
      </c:lineChart>
      <c:catAx>
        <c:axId val="58965770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8096"/>
        <c:crossesAt val="0"/>
        <c:auto val="1"/>
        <c:lblAlgn val="ctr"/>
        <c:lblOffset val="100"/>
        <c:tickLblSkip val="4"/>
        <c:tickMarkSkip val="4"/>
        <c:noMultiLvlLbl val="0"/>
      </c:catAx>
      <c:valAx>
        <c:axId val="589658096"/>
        <c:scaling>
          <c:orientation val="minMax"/>
          <c:max val="1.2"/>
        </c:scaling>
        <c:delete val="0"/>
        <c:axPos val="l"/>
        <c:numFmt formatCode="#,##0.0" sourceLinked="0"/>
        <c:majorTickMark val="out"/>
        <c:minorTickMark val="none"/>
        <c:tickLblPos val="nextTo"/>
        <c:spPr>
          <a:noFill/>
        </c:spPr>
        <c:txPr>
          <a:bodyPr/>
          <a:lstStyle/>
          <a:p>
            <a:pPr>
              <a:defRPr sz="1200"/>
            </a:pPr>
            <a:endParaRPr lang="nl-BE"/>
          </a:p>
        </c:txPr>
        <c:crossAx val="589657704"/>
        <c:crosses val="autoZero"/>
        <c:crossBetween val="between"/>
        <c:majorUnit val="0.2"/>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sens6!$CA$2</c:f>
              <c:strCache>
                <c:ptCount val="1"/>
                <c:pt idx="0">
                  <c:v>UPP</c:v>
                </c:pt>
              </c:strCache>
            </c:strRef>
          </c:tx>
          <c:spPr>
            <a:noFill/>
            <a:ln w="15875">
              <a:noFill/>
            </a:ln>
          </c:spPr>
          <c:cat>
            <c:numRef>
              <c:f>sens6!$BZ$3:$BZ$19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sens6!$CA$3:$CA$19</c:f>
              <c:numCache>
                <c:formatCode>General</c:formatCode>
                <c:ptCount val="17"/>
                <c:pt idx="0">
                  <c:v>6.902576768250083E-3</c:v>
                </c:pt>
                <c:pt idx="1">
                  <c:v>-5.1983166947454668E-2</c:v>
                </c:pt>
                <c:pt idx="2">
                  <c:v>-9.7201375548938235E-2</c:v>
                </c:pt>
                <c:pt idx="3">
                  <c:v>-0.15379798480585402</c:v>
                </c:pt>
                <c:pt idx="4">
                  <c:v>-0.19200841882004505</c:v>
                </c:pt>
                <c:pt idx="5">
                  <c:v>-0.18682634355723307</c:v>
                </c:pt>
                <c:pt idx="6">
                  <c:v>-0.16039286842406608</c:v>
                </c:pt>
                <c:pt idx="7">
                  <c:v>-0.13485994266890106</c:v>
                </c:pt>
                <c:pt idx="8">
                  <c:v>-8.6448407757857615E-2</c:v>
                </c:pt>
                <c:pt idx="9">
                  <c:v>-4.7299624547982103E-2</c:v>
                </c:pt>
                <c:pt idx="10">
                  <c:v>-2.509267425927772E-2</c:v>
                </c:pt>
                <c:pt idx="11">
                  <c:v>8.5170018584216616E-3</c:v>
                </c:pt>
                <c:pt idx="12">
                  <c:v>2.8803758510089459E-2</c:v>
                </c:pt>
                <c:pt idx="13">
                  <c:v>4.0405972912593749E-2</c:v>
                </c:pt>
                <c:pt idx="14">
                  <c:v>5.3107010063490452E-2</c:v>
                </c:pt>
                <c:pt idx="15">
                  <c:v>4.9306768069634944E-2</c:v>
                </c:pt>
                <c:pt idx="16">
                  <c:v>4.6521972300548796E-2</c:v>
                </c:pt>
              </c:numCache>
            </c:numRef>
          </c:val>
          <c:extLst xmlns:c16r2="http://schemas.microsoft.com/office/drawing/2015/06/chart">
            <c:ext xmlns:c16="http://schemas.microsoft.com/office/drawing/2014/chart" uri="{C3380CC4-5D6E-409C-BE32-E72D297353CC}">
              <c16:uniqueId val="{00000000-649B-44CA-AC6D-535F17E22C2D}"/>
            </c:ext>
          </c:extLst>
        </c:ser>
        <c:ser>
          <c:idx val="2"/>
          <c:order val="1"/>
          <c:tx>
            <c:strRef>
              <c:f>sens6!$CB$2</c:f>
              <c:strCache>
                <c:ptCount val="1"/>
                <c:pt idx="0">
                  <c:v>LOW</c:v>
                </c:pt>
              </c:strCache>
            </c:strRef>
          </c:tx>
          <c:spPr>
            <a:solidFill>
              <a:schemeClr val="bg1">
                <a:lumMod val="65000"/>
              </a:schemeClr>
            </a:solidFill>
            <a:ln w="15875">
              <a:noFill/>
            </a:ln>
          </c:spPr>
          <c:cat>
            <c:numRef>
              <c:f>sens6!$BZ$3:$BZ$19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sens6!$CB$3:$CB$19</c:f>
              <c:numCache>
                <c:formatCode>General</c:formatCode>
                <c:ptCount val="17"/>
                <c:pt idx="0">
                  <c:v>-6.7652985724064266E-2</c:v>
                </c:pt>
                <c:pt idx="1">
                  <c:v>-9.2484444131188809E-2</c:v>
                </c:pt>
                <c:pt idx="2">
                  <c:v>-0.11951576420313273</c:v>
                </c:pt>
                <c:pt idx="3">
                  <c:v>-0.15073322692542593</c:v>
                </c:pt>
                <c:pt idx="4">
                  <c:v>-0.18129023774019803</c:v>
                </c:pt>
                <c:pt idx="5">
                  <c:v>-0.20724179825586533</c:v>
                </c:pt>
                <c:pt idx="6">
                  <c:v>-0.22577482343972705</c:v>
                </c:pt>
                <c:pt idx="7">
                  <c:v>-0.24022815629163446</c:v>
                </c:pt>
                <c:pt idx="8">
                  <c:v>-0.2503183266958226</c:v>
                </c:pt>
                <c:pt idx="9">
                  <c:v>-0.25761039149138831</c:v>
                </c:pt>
                <c:pt idx="10">
                  <c:v>-0.26007943867950822</c:v>
                </c:pt>
                <c:pt idx="11">
                  <c:v>-0.26060169992210436</c:v>
                </c:pt>
                <c:pt idx="12">
                  <c:v>-0.25819025721160055</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1-649B-44CA-AC6D-535F17E22C2D}"/>
            </c:ext>
          </c:extLst>
        </c:ser>
        <c:dLbls>
          <c:showLegendKey val="0"/>
          <c:showVal val="0"/>
          <c:showCatName val="0"/>
          <c:showSerName val="0"/>
          <c:showPercent val="0"/>
          <c:showBubbleSize val="0"/>
        </c:dLbls>
        <c:axId val="589658880"/>
        <c:axId val="589659272"/>
      </c:areaChart>
      <c:lineChart>
        <c:grouping val="standard"/>
        <c:varyColors val="0"/>
        <c:ser>
          <c:idx val="4"/>
          <c:order val="2"/>
          <c:tx>
            <c:strRef>
              <c:f>sens6!$CC$2</c:f>
              <c:strCache>
                <c:ptCount val="1"/>
                <c:pt idx="0">
                  <c:v>MED</c:v>
                </c:pt>
              </c:strCache>
            </c:strRef>
          </c:tx>
          <c:spPr>
            <a:ln w="38100">
              <a:solidFill>
                <a:schemeClr val="accent1">
                  <a:lumMod val="75000"/>
                </a:schemeClr>
              </a:solidFill>
              <a:prstDash val="solid"/>
            </a:ln>
          </c:spPr>
          <c:marker>
            <c:symbol val="none"/>
          </c:marker>
          <c:cat>
            <c:numRef>
              <c:f>sens6!$BZ$3:$BZ$19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sens6!$CC$3:$CC$19</c:f>
              <c:numCache>
                <c:formatCode>General</c:formatCode>
                <c:ptCount val="17"/>
                <c:pt idx="0">
                  <c:v>-2.7231418842338394E-2</c:v>
                </c:pt>
                <c:pt idx="1">
                  <c:v>-9.8753983642390991E-2</c:v>
                </c:pt>
                <c:pt idx="2">
                  <c:v>-0.15717501387643559</c:v>
                </c:pt>
                <c:pt idx="3">
                  <c:v>-0.22864838610244179</c:v>
                </c:pt>
                <c:pt idx="4">
                  <c:v>-0.28092232690733404</c:v>
                </c:pt>
                <c:pt idx="5">
                  <c:v>-0.28874873387353261</c:v>
                </c:pt>
                <c:pt idx="6">
                  <c:v>-0.27001931730114015</c:v>
                </c:pt>
                <c:pt idx="7">
                  <c:v>-0.24938955122580272</c:v>
                </c:pt>
                <c:pt idx="8">
                  <c:v>-0.20666822066571794</c:v>
                </c:pt>
                <c:pt idx="9">
                  <c:v>-0.17044668740872421</c:v>
                </c:pt>
                <c:pt idx="10">
                  <c:v>-0.14884318677600261</c:v>
                </c:pt>
                <c:pt idx="11">
                  <c:v>-0.1147585267307836</c:v>
                </c:pt>
                <c:pt idx="12">
                  <c:v>-9.355726095247531E-2</c:v>
                </c:pt>
                <c:pt idx="13">
                  <c:v>-7.803765498283026E-2</c:v>
                </c:pt>
                <c:pt idx="14">
                  <c:v>-6.3872382566832114E-2</c:v>
                </c:pt>
                <c:pt idx="15">
                  <c:v>-6.7856866195982746E-2</c:v>
                </c:pt>
                <c:pt idx="16">
                  <c:v>-6.7482577127203389E-2</c:v>
                </c:pt>
              </c:numCache>
            </c:numRef>
          </c:val>
          <c:smooth val="0"/>
          <c:extLst xmlns:c16r2="http://schemas.microsoft.com/office/drawing/2015/06/chart">
            <c:ext xmlns:c16="http://schemas.microsoft.com/office/drawing/2014/chart" uri="{C3380CC4-5D6E-409C-BE32-E72D297353CC}">
              <c16:uniqueId val="{00000002-649B-44CA-AC6D-535F17E22C2D}"/>
            </c:ext>
          </c:extLst>
        </c:ser>
        <c:ser>
          <c:idx val="0"/>
          <c:order val="3"/>
          <c:tx>
            <c:strRef>
              <c:f>sens6!$CD$2</c:f>
              <c:strCache>
                <c:ptCount val="1"/>
                <c:pt idx="0">
                  <c:v>IRFR4(2,8)</c:v>
                </c:pt>
              </c:strCache>
            </c:strRef>
          </c:tx>
          <c:spPr>
            <a:ln w="38100">
              <a:solidFill>
                <a:srgbClr val="C00000"/>
              </a:solidFill>
              <a:prstDash val="sysDash"/>
            </a:ln>
          </c:spPr>
          <c:marker>
            <c:symbol val="none"/>
          </c:marker>
          <c:cat>
            <c:numRef>
              <c:f>sens6!$BZ$3:$BZ$19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sens6!$CD$3:$CD$19</c:f>
              <c:numCache>
                <c:formatCode>General</c:formatCode>
                <c:ptCount val="17"/>
                <c:pt idx="0">
                  <c:v>-5.0495999999999996E-3</c:v>
                </c:pt>
                <c:pt idx="1">
                  <c:v>-8.0047E-3</c:v>
                </c:pt>
                <c:pt idx="2">
                  <c:v>-6.9315999999999989E-2</c:v>
                </c:pt>
                <c:pt idx="3">
                  <c:v>-0.13739999999999999</c:v>
                </c:pt>
                <c:pt idx="4">
                  <c:v>-0.17554999999999998</c:v>
                </c:pt>
                <c:pt idx="5">
                  <c:v>-0.24821000000000001</c:v>
                </c:pt>
                <c:pt idx="6">
                  <c:v>-0.27677000000000002</c:v>
                </c:pt>
                <c:pt idx="7">
                  <c:v>-0.30014999999999997</c:v>
                </c:pt>
                <c:pt idx="8">
                  <c:v>-0.32064999999999999</c:v>
                </c:pt>
                <c:pt idx="9">
                  <c:v>-0.32038</c:v>
                </c:pt>
                <c:pt idx="10">
                  <c:v>-0.32014999999999999</c:v>
                </c:pt>
                <c:pt idx="11">
                  <c:v>-0.31655</c:v>
                </c:pt>
                <c:pt idx="12">
                  <c:v>-0.30083000000000004</c:v>
                </c:pt>
                <c:pt idx="13">
                  <c:v>-0.28500000000000003</c:v>
                </c:pt>
                <c:pt idx="14">
                  <c:v>-0.27144999999999997</c:v>
                </c:pt>
                <c:pt idx="15">
                  <c:v>-0.25525999999999999</c:v>
                </c:pt>
                <c:pt idx="16">
                  <c:v>-0.24012</c:v>
                </c:pt>
              </c:numCache>
            </c:numRef>
          </c:val>
          <c:smooth val="0"/>
          <c:extLst xmlns:c16r2="http://schemas.microsoft.com/office/drawing/2015/06/chart">
            <c:ext xmlns:c16="http://schemas.microsoft.com/office/drawing/2014/chart" uri="{C3380CC4-5D6E-409C-BE32-E72D297353CC}">
              <c16:uniqueId val="{00000003-649B-44CA-AC6D-535F17E22C2D}"/>
            </c:ext>
          </c:extLst>
        </c:ser>
        <c:ser>
          <c:idx val="3"/>
          <c:order val="4"/>
          <c:tx>
            <c:strRef>
              <c:f>sens6!$CE$2</c:f>
              <c:strCache>
                <c:ptCount val="1"/>
                <c:pt idx="0">
                  <c:v>IRFR4(3,8)</c:v>
                </c:pt>
              </c:strCache>
            </c:strRef>
          </c:tx>
          <c:spPr>
            <a:ln>
              <a:solidFill>
                <a:srgbClr val="C00000"/>
              </a:solidFill>
              <a:prstDash val="sysDot"/>
            </a:ln>
          </c:spPr>
          <c:marker>
            <c:symbol val="none"/>
          </c:marker>
          <c:cat>
            <c:numRef>
              <c:f>sens6!$BZ$3:$BZ$19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sens6!$CE$3:$CE$19</c:f>
              <c:numCache>
                <c:formatCode>General</c:formatCode>
                <c:ptCount val="17"/>
                <c:pt idx="0">
                  <c:v>-3.5162599999999995E-2</c:v>
                </c:pt>
                <c:pt idx="1">
                  <c:v>-5.4086700000000001E-2</c:v>
                </c:pt>
                <c:pt idx="2">
                  <c:v>-0.13506399999999999</c:v>
                </c:pt>
                <c:pt idx="3">
                  <c:v>-0.22525999999999999</c:v>
                </c:pt>
                <c:pt idx="4">
                  <c:v>-0.28376999999999997</c:v>
                </c:pt>
                <c:pt idx="5">
                  <c:v>-0.37385000000000002</c:v>
                </c:pt>
                <c:pt idx="6">
                  <c:v>-0.41481000000000001</c:v>
                </c:pt>
                <c:pt idx="7">
                  <c:v>-0.45030000000000003</c:v>
                </c:pt>
                <c:pt idx="8">
                  <c:v>-0.48092000000000007</c:v>
                </c:pt>
                <c:pt idx="9">
                  <c:v>-0.48605999999999994</c:v>
                </c:pt>
                <c:pt idx="10">
                  <c:v>-0.48859999999999998</c:v>
                </c:pt>
                <c:pt idx="11">
                  <c:v>-0.48573</c:v>
                </c:pt>
                <c:pt idx="12">
                  <c:v>-0.46797</c:v>
                </c:pt>
                <c:pt idx="13">
                  <c:v>-0.44935000000000003</c:v>
                </c:pt>
                <c:pt idx="14">
                  <c:v>-0.43271999999999999</c:v>
                </c:pt>
                <c:pt idx="15">
                  <c:v>-0.41282999999999997</c:v>
                </c:pt>
                <c:pt idx="16">
                  <c:v>-0.39398</c:v>
                </c:pt>
              </c:numCache>
            </c:numRef>
          </c:val>
          <c:smooth val="0"/>
          <c:extLst xmlns:c16r2="http://schemas.microsoft.com/office/drawing/2015/06/chart">
            <c:ext xmlns:c16="http://schemas.microsoft.com/office/drawing/2014/chart" uri="{C3380CC4-5D6E-409C-BE32-E72D297353CC}">
              <c16:uniqueId val="{00000004-649B-44CA-AC6D-535F17E22C2D}"/>
            </c:ext>
          </c:extLst>
        </c:ser>
        <c:ser>
          <c:idx val="5"/>
          <c:order val="5"/>
          <c:tx>
            <c:strRef>
              <c:f>sens6!$CF$2</c:f>
              <c:strCache>
                <c:ptCount val="1"/>
                <c:pt idx="0">
                  <c:v>IRFR4(6,8)</c:v>
                </c:pt>
              </c:strCache>
            </c:strRef>
          </c:tx>
          <c:spPr>
            <a:ln w="28575">
              <a:solidFill>
                <a:srgbClr val="C00000"/>
              </a:solidFill>
              <a:prstDash val="sysDot"/>
            </a:ln>
          </c:spPr>
          <c:marker>
            <c:symbol val="none"/>
          </c:marker>
          <c:cat>
            <c:numRef>
              <c:f>sens6!$BZ$3:$BZ$19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sens6!$CF$3:$CF$19</c:f>
              <c:numCache>
                <c:formatCode>General</c:formatCode>
                <c:ptCount val="17"/>
                <c:pt idx="0">
                  <c:v>2.50634E-2</c:v>
                </c:pt>
                <c:pt idx="1">
                  <c:v>3.8077300000000008E-2</c:v>
                </c:pt>
                <c:pt idx="2">
                  <c:v>-3.5679999999999957E-3</c:v>
                </c:pt>
                <c:pt idx="3">
                  <c:v>-4.9540000000000001E-2</c:v>
                </c:pt>
                <c:pt idx="4">
                  <c:v>-6.7330000000000001E-2</c:v>
                </c:pt>
                <c:pt idx="5">
                  <c:v>-0.12257000000000001</c:v>
                </c:pt>
                <c:pt idx="6">
                  <c:v>-0.13873000000000002</c:v>
                </c:pt>
                <c:pt idx="7">
                  <c:v>-0.15</c:v>
                </c:pt>
                <c:pt idx="8">
                  <c:v>-0.16037999999999999</c:v>
                </c:pt>
                <c:pt idx="9">
                  <c:v>-0.15470000000000003</c:v>
                </c:pt>
                <c:pt idx="10">
                  <c:v>-0.1517</c:v>
                </c:pt>
                <c:pt idx="11">
                  <c:v>-0.14737</c:v>
                </c:pt>
                <c:pt idx="12">
                  <c:v>-0.13369000000000003</c:v>
                </c:pt>
                <c:pt idx="13">
                  <c:v>-0.12065000000000001</c:v>
                </c:pt>
                <c:pt idx="14">
                  <c:v>-0.11018</c:v>
                </c:pt>
                <c:pt idx="15">
                  <c:v>-9.7689999999999999E-2</c:v>
                </c:pt>
                <c:pt idx="16">
                  <c:v>-8.6260000000000003E-2</c:v>
                </c:pt>
              </c:numCache>
            </c:numRef>
          </c:val>
          <c:smooth val="0"/>
          <c:extLst xmlns:c16r2="http://schemas.microsoft.com/office/drawing/2015/06/chart">
            <c:ext xmlns:c16="http://schemas.microsoft.com/office/drawing/2014/chart" uri="{C3380CC4-5D6E-409C-BE32-E72D297353CC}">
              <c16:uniqueId val="{00000005-649B-44CA-AC6D-535F17E22C2D}"/>
            </c:ext>
          </c:extLst>
        </c:ser>
        <c:dLbls>
          <c:showLegendKey val="0"/>
          <c:showVal val="0"/>
          <c:showCatName val="0"/>
          <c:showSerName val="0"/>
          <c:showPercent val="0"/>
          <c:showBubbleSize val="0"/>
        </c:dLbls>
        <c:marker val="1"/>
        <c:smooth val="0"/>
        <c:axId val="589658880"/>
        <c:axId val="589659272"/>
      </c:lineChart>
      <c:catAx>
        <c:axId val="58965888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59272"/>
        <c:crossesAt val="0"/>
        <c:auto val="1"/>
        <c:lblAlgn val="ctr"/>
        <c:lblOffset val="100"/>
        <c:tickLblSkip val="4"/>
        <c:tickMarkSkip val="4"/>
        <c:noMultiLvlLbl val="0"/>
      </c:catAx>
      <c:valAx>
        <c:axId val="589659272"/>
        <c:scaling>
          <c:orientation val="minMax"/>
          <c:min val="-0.5"/>
        </c:scaling>
        <c:delete val="0"/>
        <c:axPos val="l"/>
        <c:numFmt formatCode="#,##0.0" sourceLinked="0"/>
        <c:majorTickMark val="out"/>
        <c:minorTickMark val="none"/>
        <c:tickLblPos val="nextTo"/>
        <c:spPr>
          <a:noFill/>
        </c:spPr>
        <c:txPr>
          <a:bodyPr/>
          <a:lstStyle/>
          <a:p>
            <a:pPr>
              <a:defRPr sz="1200"/>
            </a:pPr>
            <a:endParaRPr lang="nl-BE"/>
          </a:p>
        </c:txPr>
        <c:crossAx val="589658880"/>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subsample_bis!$B$2</c:f>
              <c:strCache>
                <c:ptCount val="1"/>
                <c:pt idx="0">
                  <c:v>UPP</c:v>
                </c:pt>
              </c:strCache>
            </c:strRef>
          </c:tx>
          <c:spPr>
            <a:noFill/>
            <a:ln w="15875">
              <a:noFill/>
            </a:ln>
          </c:spPr>
          <c:cat>
            <c:numRef>
              <c:f>subsample_bis!$A$3:$A$19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subsample_bis!$B$3:$B$19</c:f>
              <c:numCache>
                <c:formatCode>General</c:formatCode>
                <c:ptCount val="17"/>
                <c:pt idx="0">
                  <c:v>-3.306150480931092</c:v>
                </c:pt>
                <c:pt idx="1">
                  <c:v>0.86401740930260018</c:v>
                </c:pt>
                <c:pt idx="2">
                  <c:v>0.24818005187051018</c:v>
                </c:pt>
                <c:pt idx="3">
                  <c:v>2.7384752723967162E-2</c:v>
                </c:pt>
                <c:pt idx="4">
                  <c:v>0.6887528302609558</c:v>
                </c:pt>
                <c:pt idx="5">
                  <c:v>4.7174298521720892E-2</c:v>
                </c:pt>
                <c:pt idx="6">
                  <c:v>0.33885232242487612</c:v>
                </c:pt>
                <c:pt idx="7">
                  <c:v>0.40247615877581355</c:v>
                </c:pt>
                <c:pt idx="8">
                  <c:v>0.60698285565654986</c:v>
                </c:pt>
                <c:pt idx="9">
                  <c:v>0.54697396491184946</c:v>
                </c:pt>
                <c:pt idx="10">
                  <c:v>0.40577150708180765</c:v>
                </c:pt>
                <c:pt idx="11">
                  <c:v>0.26236335332398608</c:v>
                </c:pt>
                <c:pt idx="12">
                  <c:v>0.26471328078453715</c:v>
                </c:pt>
                <c:pt idx="13">
                  <c:v>0.20677624083426904</c:v>
                </c:pt>
                <c:pt idx="14">
                  <c:v>0.16830131808872556</c:v>
                </c:pt>
                <c:pt idx="15">
                  <c:v>0.18090375069130998</c:v>
                </c:pt>
                <c:pt idx="16">
                  <c:v>2.1092649916449182E-2</c:v>
                </c:pt>
              </c:numCache>
            </c:numRef>
          </c:val>
          <c:extLst xmlns:c16r2="http://schemas.microsoft.com/office/drawing/2015/06/chart">
            <c:ext xmlns:c16="http://schemas.microsoft.com/office/drawing/2014/chart" uri="{C3380CC4-5D6E-409C-BE32-E72D297353CC}">
              <c16:uniqueId val="{00000000-BABD-4C57-9597-DAFF2D103543}"/>
            </c:ext>
          </c:extLst>
        </c:ser>
        <c:ser>
          <c:idx val="2"/>
          <c:order val="1"/>
          <c:tx>
            <c:strRef>
              <c:f>subsample_bis!$C$2</c:f>
              <c:strCache>
                <c:ptCount val="1"/>
                <c:pt idx="0">
                  <c:v>LOW</c:v>
                </c:pt>
              </c:strCache>
            </c:strRef>
          </c:tx>
          <c:spPr>
            <a:solidFill>
              <a:schemeClr val="bg1">
                <a:lumMod val="65000"/>
              </a:schemeClr>
            </a:solidFill>
            <a:ln w="15875">
              <a:noFill/>
            </a:ln>
          </c:spPr>
          <c:cat>
            <c:numRef>
              <c:f>subsample_bis!$A$3:$A$19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subsample_bis!$C$3:$C$19</c:f>
              <c:numCache>
                <c:formatCode>General</c:formatCode>
                <c:ptCount val="17"/>
                <c:pt idx="0">
                  <c:v>-0.49445257570464785</c:v>
                </c:pt>
                <c:pt idx="1">
                  <c:v>-0.70348975076667974</c:v>
                </c:pt>
                <c:pt idx="2">
                  <c:v>-0.75935556279529537</c:v>
                </c:pt>
                <c:pt idx="3">
                  <c:v>-0.76970378708731835</c:v>
                </c:pt>
                <c:pt idx="4">
                  <c:v>-0.77575244509532693</c:v>
                </c:pt>
                <c:pt idx="5">
                  <c:v>-0.81206291665760699</c:v>
                </c:pt>
                <c:pt idx="6">
                  <c:v>-0.74321163928876732</c:v>
                </c:pt>
                <c:pt idx="7">
                  <c:v>-0.73778397080298708</c:v>
                </c:pt>
                <c:pt idx="8">
                  <c:v>-0.73497349057888939</c:v>
                </c:pt>
                <c:pt idx="9">
                  <c:v>-0.70602087337469066</c:v>
                </c:pt>
                <c:pt idx="10">
                  <c:v>-0.68100788901087128</c:v>
                </c:pt>
                <c:pt idx="11">
                  <c:v>-0.64930960977294383</c:v>
                </c:pt>
                <c:pt idx="12">
                  <c:v>-0.6222346810189211</c:v>
                </c:pt>
                <c:pt idx="13">
                  <c:v>-0.59814332847850871</c:v>
                </c:pt>
                <c:pt idx="14">
                  <c:v>-0.5675183541675235</c:v>
                </c:pt>
                <c:pt idx="15">
                  <c:v>-0.54167643230124285</c:v>
                </c:pt>
                <c:pt idx="16">
                  <c:v>-0.51643412959765556</c:v>
                </c:pt>
              </c:numCache>
            </c:numRef>
          </c:val>
          <c:extLst xmlns:c16r2="http://schemas.microsoft.com/office/drawing/2015/06/chart">
            <c:ext xmlns:c16="http://schemas.microsoft.com/office/drawing/2014/chart" uri="{C3380CC4-5D6E-409C-BE32-E72D297353CC}">
              <c16:uniqueId val="{00000001-BABD-4C57-9597-DAFF2D103543}"/>
            </c:ext>
          </c:extLst>
        </c:ser>
        <c:dLbls>
          <c:showLegendKey val="0"/>
          <c:showVal val="0"/>
          <c:showCatName val="0"/>
          <c:showSerName val="0"/>
          <c:showPercent val="0"/>
          <c:showBubbleSize val="0"/>
        </c:dLbls>
        <c:axId val="589660056"/>
        <c:axId val="589660448"/>
      </c:areaChart>
      <c:lineChart>
        <c:grouping val="standard"/>
        <c:varyColors val="0"/>
        <c:ser>
          <c:idx val="4"/>
          <c:order val="2"/>
          <c:tx>
            <c:strRef>
              <c:f>subsample_bis!$D$2</c:f>
              <c:strCache>
                <c:ptCount val="1"/>
                <c:pt idx="0">
                  <c:v>MED</c:v>
                </c:pt>
              </c:strCache>
            </c:strRef>
          </c:tx>
          <c:spPr>
            <a:ln w="38100">
              <a:solidFill>
                <a:schemeClr val="accent1">
                  <a:lumMod val="75000"/>
                </a:schemeClr>
              </a:solidFill>
              <a:prstDash val="solid"/>
            </a:ln>
          </c:spPr>
          <c:marker>
            <c:symbol val="none"/>
          </c:marker>
          <c:cat>
            <c:numRef>
              <c:f>subsample_bis!$A$3:$A$19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subsample_bis!$D$3:$D$19</c:f>
              <c:numCache>
                <c:formatCode>General</c:formatCode>
                <c:ptCount val="17"/>
                <c:pt idx="0">
                  <c:v>-3.5385460756658316</c:v>
                </c:pt>
                <c:pt idx="1">
                  <c:v>0.50844141311355961</c:v>
                </c:pt>
                <c:pt idx="2">
                  <c:v>-0.12753503562158558</c:v>
                </c:pt>
                <c:pt idx="3">
                  <c:v>-0.35453106543602997</c:v>
                </c:pt>
                <c:pt idx="4">
                  <c:v>0.2942939727665882</c:v>
                </c:pt>
                <c:pt idx="5">
                  <c:v>-0.36067988908728205</c:v>
                </c:pt>
                <c:pt idx="6">
                  <c:v>-3.3479282036844152E-2</c:v>
                </c:pt>
                <c:pt idx="7">
                  <c:v>3.3430983310788698E-2</c:v>
                </c:pt>
                <c:pt idx="8">
                  <c:v>0.24585249850374694</c:v>
                </c:pt>
                <c:pt idx="9">
                  <c:v>0.18582702383209981</c:v>
                </c:pt>
                <c:pt idx="10">
                  <c:v>6.2149521980326944E-2</c:v>
                </c:pt>
                <c:pt idx="11">
                  <c:v>-6.0981444956836856E-2</c:v>
                </c:pt>
                <c:pt idx="12">
                  <c:v>-4.1873751929108749E-2</c:v>
                </c:pt>
                <c:pt idx="13">
                  <c:v>-9.2398707293623733E-2</c:v>
                </c:pt>
                <c:pt idx="14">
                  <c:v>-0.11263696522406126</c:v>
                </c:pt>
                <c:pt idx="15">
                  <c:v>-9.1711931467304331E-2</c:v>
                </c:pt>
                <c:pt idx="16">
                  <c:v>-0.23656817400247884</c:v>
                </c:pt>
              </c:numCache>
            </c:numRef>
          </c:val>
          <c:smooth val="0"/>
          <c:extLst xmlns:c16r2="http://schemas.microsoft.com/office/drawing/2015/06/chart">
            <c:ext xmlns:c16="http://schemas.microsoft.com/office/drawing/2014/chart" uri="{C3380CC4-5D6E-409C-BE32-E72D297353CC}">
              <c16:uniqueId val="{00000002-BABD-4C57-9597-DAFF2D103543}"/>
            </c:ext>
          </c:extLst>
        </c:ser>
        <c:ser>
          <c:idx val="0"/>
          <c:order val="3"/>
          <c:tx>
            <c:strRef>
              <c:f>subsample_bis!$E$2</c:f>
              <c:strCache>
                <c:ptCount val="1"/>
                <c:pt idx="0">
                  <c:v>IRFS1(6,1)</c:v>
                </c:pt>
              </c:strCache>
            </c:strRef>
          </c:tx>
          <c:spPr>
            <a:ln w="38100">
              <a:solidFill>
                <a:srgbClr val="C00000"/>
              </a:solidFill>
              <a:prstDash val="sysDash"/>
            </a:ln>
          </c:spPr>
          <c:marker>
            <c:symbol val="none"/>
          </c:marker>
          <c:cat>
            <c:numRef>
              <c:f>subsample_bis!$A$3:$A$19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subsample_bis!$E$3:$E$19</c:f>
              <c:numCache>
                <c:formatCode>General</c:formatCode>
                <c:ptCount val="17"/>
                <c:pt idx="0">
                  <c:v>-4.1449398595430473</c:v>
                </c:pt>
                <c:pt idx="1">
                  <c:v>0.54226314657624619</c:v>
                </c:pt>
                <c:pt idx="2">
                  <c:v>0.33210018880073011</c:v>
                </c:pt>
                <c:pt idx="3">
                  <c:v>0.49374461640407563</c:v>
                </c:pt>
                <c:pt idx="4">
                  <c:v>7.5078727687562505E-2</c:v>
                </c:pt>
                <c:pt idx="5">
                  <c:v>-0.7420402249824456</c:v>
                </c:pt>
                <c:pt idx="6">
                  <c:v>-0.18177715679028755</c:v>
                </c:pt>
                <c:pt idx="7">
                  <c:v>-0.37869637151585367</c:v>
                </c:pt>
                <c:pt idx="8">
                  <c:v>9.4043822184798204E-3</c:v>
                </c:pt>
                <c:pt idx="9">
                  <c:v>-0.19372640445827277</c:v>
                </c:pt>
                <c:pt idx="10">
                  <c:v>-0.34308499577860002</c:v>
                </c:pt>
                <c:pt idx="11">
                  <c:v>-0.17856955005493597</c:v>
                </c:pt>
                <c:pt idx="12">
                  <c:v>-0.31681133602919265</c:v>
                </c:pt>
                <c:pt idx="13">
                  <c:v>-7.2287630511768453E-2</c:v>
                </c:pt>
                <c:pt idx="14">
                  <c:v>-0.11618568293137016</c:v>
                </c:pt>
                <c:pt idx="15">
                  <c:v>-9.693866475536278E-2</c:v>
                </c:pt>
                <c:pt idx="16">
                  <c:v>-8.4433876449735268E-2</c:v>
                </c:pt>
              </c:numCache>
            </c:numRef>
          </c:val>
          <c:smooth val="0"/>
          <c:extLst xmlns:c16r2="http://schemas.microsoft.com/office/drawing/2015/06/chart">
            <c:ext xmlns:c16="http://schemas.microsoft.com/office/drawing/2014/chart" uri="{C3380CC4-5D6E-409C-BE32-E72D297353CC}">
              <c16:uniqueId val="{00000003-BABD-4C57-9597-DAFF2D103543}"/>
            </c:ext>
          </c:extLst>
        </c:ser>
        <c:ser>
          <c:idx val="3"/>
          <c:order val="4"/>
          <c:tx>
            <c:strRef>
              <c:f>subsample_bis!$F$2</c:f>
              <c:strCache>
                <c:ptCount val="1"/>
                <c:pt idx="0">
                  <c:v>IRFS1(2,1)</c:v>
                </c:pt>
              </c:strCache>
            </c:strRef>
          </c:tx>
          <c:spPr>
            <a:ln>
              <a:solidFill>
                <a:srgbClr val="C00000"/>
              </a:solidFill>
              <a:prstDash val="sysDot"/>
            </a:ln>
          </c:spPr>
          <c:marker>
            <c:symbol val="none"/>
          </c:marker>
          <c:cat>
            <c:numRef>
              <c:f>subsample_bis!$A$3:$A$19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subsample_bis!$F$3:$F$19</c:f>
              <c:numCache>
                <c:formatCode>General</c:formatCode>
                <c:ptCount val="17"/>
                <c:pt idx="0">
                  <c:v>-3.9069163344792641</c:v>
                </c:pt>
                <c:pt idx="1">
                  <c:v>0.88248466915059176</c:v>
                </c:pt>
                <c:pt idx="2">
                  <c:v>0.67437675550347664</c:v>
                </c:pt>
                <c:pt idx="3">
                  <c:v>0.86437159394893082</c:v>
                </c:pt>
                <c:pt idx="4">
                  <c:v>0.44978653913453787</c:v>
                </c:pt>
                <c:pt idx="5">
                  <c:v>-0.3584049544825384</c:v>
                </c:pt>
                <c:pt idx="6">
                  <c:v>0.16053987594563615</c:v>
                </c:pt>
                <c:pt idx="7">
                  <c:v>-3.105955122961529E-2</c:v>
                </c:pt>
                <c:pt idx="8">
                  <c:v>0.35413096159478014</c:v>
                </c:pt>
                <c:pt idx="9">
                  <c:v>0.12416780631047408</c:v>
                </c:pt>
                <c:pt idx="10">
                  <c:v>-5.8282448720276873E-2</c:v>
                </c:pt>
                <c:pt idx="11">
                  <c:v>9.2055830546582007E-2</c:v>
                </c:pt>
                <c:pt idx="12">
                  <c:v>-5.8046113558609787E-2</c:v>
                </c:pt>
                <c:pt idx="13">
                  <c:v>0.1742901865009992</c:v>
                </c:pt>
                <c:pt idx="14">
                  <c:v>0.12138022892813122</c:v>
                </c:pt>
                <c:pt idx="15">
                  <c:v>0.12368038571035773</c:v>
                </c:pt>
                <c:pt idx="16">
                  <c:v>0.12751614116284879</c:v>
                </c:pt>
              </c:numCache>
            </c:numRef>
          </c:val>
          <c:smooth val="0"/>
          <c:extLst xmlns:c16r2="http://schemas.microsoft.com/office/drawing/2015/06/chart">
            <c:ext xmlns:c16="http://schemas.microsoft.com/office/drawing/2014/chart" uri="{C3380CC4-5D6E-409C-BE32-E72D297353CC}">
              <c16:uniqueId val="{00000004-BABD-4C57-9597-DAFF2D103543}"/>
            </c:ext>
          </c:extLst>
        </c:ser>
        <c:ser>
          <c:idx val="5"/>
          <c:order val="5"/>
          <c:tx>
            <c:strRef>
              <c:f>subsample_bis!$G$2</c:f>
              <c:strCache>
                <c:ptCount val="1"/>
                <c:pt idx="0">
                  <c:v>IRFS1(3,1)</c:v>
                </c:pt>
              </c:strCache>
            </c:strRef>
          </c:tx>
          <c:spPr>
            <a:ln>
              <a:solidFill>
                <a:srgbClr val="C00000"/>
              </a:solidFill>
              <a:prstDash val="sysDot"/>
            </a:ln>
          </c:spPr>
          <c:marker>
            <c:symbol val="none"/>
          </c:marker>
          <c:cat>
            <c:numRef>
              <c:f>subsample_bis!$A$3:$A$19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subsample_bis!$G$3:$G$19</c:f>
              <c:numCache>
                <c:formatCode>General</c:formatCode>
                <c:ptCount val="17"/>
                <c:pt idx="0">
                  <c:v>-4.4016512003795976</c:v>
                </c:pt>
                <c:pt idx="1">
                  <c:v>0.22554795222457008</c:v>
                </c:pt>
                <c:pt idx="2">
                  <c:v>-5.3133820319639646E-3</c:v>
                </c:pt>
                <c:pt idx="3">
                  <c:v>0.13949861806699257</c:v>
                </c:pt>
                <c:pt idx="4">
                  <c:v>-0.29423430521269928</c:v>
                </c:pt>
                <c:pt idx="5">
                  <c:v>-1.1303321046264809</c:v>
                </c:pt>
                <c:pt idx="6">
                  <c:v>-0.54348635096921272</c:v>
                </c:pt>
                <c:pt idx="7">
                  <c:v>-0.72996145949401925</c:v>
                </c:pt>
                <c:pt idx="8">
                  <c:v>-0.32247823669518827</c:v>
                </c:pt>
                <c:pt idx="9">
                  <c:v>-0.52639212136892422</c:v>
                </c:pt>
                <c:pt idx="10">
                  <c:v>-0.65308951511215563</c:v>
                </c:pt>
                <c:pt idx="11">
                  <c:v>-0.45376998845757771</c:v>
                </c:pt>
                <c:pt idx="12">
                  <c:v>-0.58493443371486831</c:v>
                </c:pt>
                <c:pt idx="13">
                  <c:v>-0.32043562502964484</c:v>
                </c:pt>
                <c:pt idx="14">
                  <c:v>-0.34981517062190626</c:v>
                </c:pt>
                <c:pt idx="15">
                  <c:v>-0.3272601750966217</c:v>
                </c:pt>
                <c:pt idx="16">
                  <c:v>-0.3012394307435981</c:v>
                </c:pt>
              </c:numCache>
            </c:numRef>
          </c:val>
          <c:smooth val="0"/>
          <c:extLst xmlns:c16r2="http://schemas.microsoft.com/office/drawing/2015/06/chart">
            <c:ext xmlns:c16="http://schemas.microsoft.com/office/drawing/2014/chart" uri="{C3380CC4-5D6E-409C-BE32-E72D297353CC}">
              <c16:uniqueId val="{00000005-BABD-4C57-9597-DAFF2D103543}"/>
            </c:ext>
          </c:extLst>
        </c:ser>
        <c:dLbls>
          <c:showLegendKey val="0"/>
          <c:showVal val="0"/>
          <c:showCatName val="0"/>
          <c:showSerName val="0"/>
          <c:showPercent val="0"/>
          <c:showBubbleSize val="0"/>
        </c:dLbls>
        <c:marker val="1"/>
        <c:smooth val="0"/>
        <c:axId val="589660056"/>
        <c:axId val="589660448"/>
      </c:lineChart>
      <c:catAx>
        <c:axId val="58966005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60448"/>
        <c:crossesAt val="0"/>
        <c:auto val="1"/>
        <c:lblAlgn val="ctr"/>
        <c:lblOffset val="100"/>
        <c:tickLblSkip val="4"/>
        <c:tickMarkSkip val="4"/>
        <c:noMultiLvlLbl val="0"/>
      </c:catAx>
      <c:valAx>
        <c:axId val="589660448"/>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58966005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subsample_bis!$M$2</c:f>
              <c:strCache>
                <c:ptCount val="1"/>
                <c:pt idx="0">
                  <c:v>UPP</c:v>
                </c:pt>
              </c:strCache>
            </c:strRef>
          </c:tx>
          <c:spPr>
            <a:noFill/>
            <a:ln w="15875">
              <a:noFill/>
            </a:ln>
          </c:spPr>
          <c:cat>
            <c:numRef>
              <c:f>subsample_bis!$L$3:$L$19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subsample_bis!$M$3:$M$19</c:f>
              <c:numCache>
                <c:formatCode>General</c:formatCode>
                <c:ptCount val="17"/>
                <c:pt idx="0">
                  <c:v>0.12249553416744957</c:v>
                </c:pt>
                <c:pt idx="1">
                  <c:v>0.35661156111042436</c:v>
                </c:pt>
                <c:pt idx="2">
                  <c:v>6.445461316549142E-2</c:v>
                </c:pt>
                <c:pt idx="3">
                  <c:v>3.6975700490912644E-2</c:v>
                </c:pt>
                <c:pt idx="4">
                  <c:v>-2.0228588807422253E-2</c:v>
                </c:pt>
                <c:pt idx="5">
                  <c:v>0.15992045514460967</c:v>
                </c:pt>
                <c:pt idx="6">
                  <c:v>0.1827658164257592</c:v>
                </c:pt>
                <c:pt idx="7">
                  <c:v>0.23849136156023912</c:v>
                </c:pt>
                <c:pt idx="8">
                  <c:v>0.22683452801890142</c:v>
                </c:pt>
                <c:pt idx="9">
                  <c:v>0.1671192298860707</c:v>
                </c:pt>
                <c:pt idx="10">
                  <c:v>0.13507312448737738</c:v>
                </c:pt>
                <c:pt idx="11">
                  <c:v>8.0762645136960159E-2</c:v>
                </c:pt>
                <c:pt idx="12">
                  <c:v>5.8786191177499919E-2</c:v>
                </c:pt>
                <c:pt idx="13">
                  <c:v>-1.4816624837502464E-3</c:v>
                </c:pt>
                <c:pt idx="14">
                  <c:v>-1.947243506409442E-2</c:v>
                </c:pt>
                <c:pt idx="15">
                  <c:v>-4.1467737517249165E-2</c:v>
                </c:pt>
                <c:pt idx="16">
                  <c:v>-3.761899275629451E-2</c:v>
                </c:pt>
              </c:numCache>
            </c:numRef>
          </c:val>
          <c:extLst xmlns:c16r2="http://schemas.microsoft.com/office/drawing/2015/06/chart">
            <c:ext xmlns:c16="http://schemas.microsoft.com/office/drawing/2014/chart" uri="{C3380CC4-5D6E-409C-BE32-E72D297353CC}">
              <c16:uniqueId val="{00000000-A99A-4047-862F-BCB3CB769CCC}"/>
            </c:ext>
          </c:extLst>
        </c:ser>
        <c:ser>
          <c:idx val="2"/>
          <c:order val="1"/>
          <c:tx>
            <c:strRef>
              <c:f>subsample_bis!$N$2</c:f>
              <c:strCache>
                <c:ptCount val="1"/>
                <c:pt idx="0">
                  <c:v>LOW</c:v>
                </c:pt>
              </c:strCache>
            </c:strRef>
          </c:tx>
          <c:spPr>
            <a:solidFill>
              <a:schemeClr val="bg1">
                <a:lumMod val="65000"/>
              </a:schemeClr>
            </a:solidFill>
            <a:ln w="15875">
              <a:noFill/>
            </a:ln>
          </c:spPr>
          <c:cat>
            <c:numRef>
              <c:f>subsample_bis!$L$3:$L$19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subsample_bis!$N$3:$N$19</c:f>
              <c:numCache>
                <c:formatCode>General</c:formatCode>
                <c:ptCount val="17"/>
                <c:pt idx="0">
                  <c:v>-0.17230141004987809</c:v>
                </c:pt>
                <c:pt idx="1">
                  <c:v>-0.20640330677952906</c:v>
                </c:pt>
                <c:pt idx="2">
                  <c:v>-0.2210179715266348</c:v>
                </c:pt>
                <c:pt idx="3">
                  <c:v>-0.23585393917444691</c:v>
                </c:pt>
                <c:pt idx="4">
                  <c:v>-0.24395954988196697</c:v>
                </c:pt>
                <c:pt idx="5">
                  <c:v>-0.26348162197634395</c:v>
                </c:pt>
                <c:pt idx="6">
                  <c:v>-0.25643529883358485</c:v>
                </c:pt>
                <c:pt idx="7">
                  <c:v>-0.26903721016811638</c:v>
                </c:pt>
                <c:pt idx="8">
                  <c:v>-0.27335703366324104</c:v>
                </c:pt>
                <c:pt idx="9">
                  <c:v>-0.27364942299747758</c:v>
                </c:pt>
                <c:pt idx="10">
                  <c:v>-0.27354744789507124</c:v>
                </c:pt>
                <c:pt idx="11">
                  <c:v>-0.26522661921455537</c:v>
                </c:pt>
                <c:pt idx="12">
                  <c:v>-0.25762539229569614</c:v>
                </c:pt>
                <c:pt idx="13">
                  <c:v>-0.24636245598569456</c:v>
                </c:pt>
                <c:pt idx="14">
                  <c:v>-0.24392469472539524</c:v>
                </c:pt>
                <c:pt idx="15">
                  <c:v>-0.23568281162072122</c:v>
                </c:pt>
                <c:pt idx="16">
                  <c:v>-0.23533661692469779</c:v>
                </c:pt>
              </c:numCache>
            </c:numRef>
          </c:val>
          <c:extLst xmlns:c16r2="http://schemas.microsoft.com/office/drawing/2015/06/chart">
            <c:ext xmlns:c16="http://schemas.microsoft.com/office/drawing/2014/chart" uri="{C3380CC4-5D6E-409C-BE32-E72D297353CC}">
              <c16:uniqueId val="{00000001-A99A-4047-862F-BCB3CB769CCC}"/>
            </c:ext>
          </c:extLst>
        </c:ser>
        <c:dLbls>
          <c:showLegendKey val="0"/>
          <c:showVal val="0"/>
          <c:showCatName val="0"/>
          <c:showSerName val="0"/>
          <c:showPercent val="0"/>
          <c:showBubbleSize val="0"/>
        </c:dLbls>
        <c:axId val="589661232"/>
        <c:axId val="589661624"/>
      </c:areaChart>
      <c:lineChart>
        <c:grouping val="standard"/>
        <c:varyColors val="0"/>
        <c:ser>
          <c:idx val="4"/>
          <c:order val="2"/>
          <c:tx>
            <c:strRef>
              <c:f>subsample_bis!$O$2</c:f>
              <c:strCache>
                <c:ptCount val="1"/>
                <c:pt idx="0">
                  <c:v>MED</c:v>
                </c:pt>
              </c:strCache>
            </c:strRef>
          </c:tx>
          <c:spPr>
            <a:ln w="38100">
              <a:solidFill>
                <a:schemeClr val="accent1">
                  <a:lumMod val="75000"/>
                </a:schemeClr>
              </a:solidFill>
              <a:prstDash val="solid"/>
            </a:ln>
          </c:spPr>
          <c:marker>
            <c:symbol val="none"/>
          </c:marker>
          <c:cat>
            <c:numRef>
              <c:f>subsample_bis!$L$3:$L$19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subsample_bis!$O$3:$O$19</c:f>
              <c:numCache>
                <c:formatCode>General</c:formatCode>
                <c:ptCount val="17"/>
                <c:pt idx="0">
                  <c:v>3.6118977675808871E-2</c:v>
                </c:pt>
                <c:pt idx="1">
                  <c:v>0.25100661305104482</c:v>
                </c:pt>
                <c:pt idx="2">
                  <c:v>-4.6517059565003571E-2</c:v>
                </c:pt>
                <c:pt idx="3">
                  <c:v>-8.1292058193729783E-2</c:v>
                </c:pt>
                <c:pt idx="4">
                  <c:v>-0.13989344854471467</c:v>
                </c:pt>
                <c:pt idx="5">
                  <c:v>2.8123010473060678E-2</c:v>
                </c:pt>
                <c:pt idx="6">
                  <c:v>5.5615453310754237E-2</c:v>
                </c:pt>
                <c:pt idx="7">
                  <c:v>0.10611162101881683</c:v>
                </c:pt>
                <c:pt idx="8">
                  <c:v>9.1081370284461005E-2</c:v>
                </c:pt>
                <c:pt idx="9">
                  <c:v>3.0255722792439349E-2</c:v>
                </c:pt>
                <c:pt idx="10">
                  <c:v>-2.0231804863205145E-3</c:v>
                </c:pt>
                <c:pt idx="11">
                  <c:v>-4.9663998566085048E-2</c:v>
                </c:pt>
                <c:pt idx="12">
                  <c:v>-6.6916293576044811E-2</c:v>
                </c:pt>
                <c:pt idx="13">
                  <c:v>-0.12233029658048286</c:v>
                </c:pt>
                <c:pt idx="14">
                  <c:v>-0.1384961966233591</c:v>
                </c:pt>
                <c:pt idx="15">
                  <c:v>-0.15509702548139637</c:v>
                </c:pt>
                <c:pt idx="16">
                  <c:v>-0.1502456995613253</c:v>
                </c:pt>
              </c:numCache>
            </c:numRef>
          </c:val>
          <c:smooth val="0"/>
          <c:extLst xmlns:c16r2="http://schemas.microsoft.com/office/drawing/2015/06/chart">
            <c:ext xmlns:c16="http://schemas.microsoft.com/office/drawing/2014/chart" uri="{C3380CC4-5D6E-409C-BE32-E72D297353CC}">
              <c16:uniqueId val="{00000002-A99A-4047-862F-BCB3CB769CCC}"/>
            </c:ext>
          </c:extLst>
        </c:ser>
        <c:ser>
          <c:idx val="0"/>
          <c:order val="3"/>
          <c:tx>
            <c:strRef>
              <c:f>subsample_bis!$P$2</c:f>
              <c:strCache>
                <c:ptCount val="1"/>
                <c:pt idx="0">
                  <c:v>IRFS1(6,2)</c:v>
                </c:pt>
              </c:strCache>
            </c:strRef>
          </c:tx>
          <c:spPr>
            <a:ln w="38100">
              <a:solidFill>
                <a:srgbClr val="C00000"/>
              </a:solidFill>
              <a:prstDash val="sysDash"/>
            </a:ln>
          </c:spPr>
          <c:marker>
            <c:symbol val="none"/>
          </c:marker>
          <c:cat>
            <c:numRef>
              <c:f>subsample_bis!$L$3:$L$19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subsample_bis!$P$3:$P$19</c:f>
              <c:numCache>
                <c:formatCode>General</c:formatCode>
                <c:ptCount val="17"/>
                <c:pt idx="0">
                  <c:v>5.1804561236648795E-3</c:v>
                </c:pt>
                <c:pt idx="1">
                  <c:v>0.12375972621607351</c:v>
                </c:pt>
                <c:pt idx="2">
                  <c:v>-0.13358183579734539</c:v>
                </c:pt>
                <c:pt idx="3">
                  <c:v>-0.18241719622458141</c:v>
                </c:pt>
                <c:pt idx="4">
                  <c:v>-0.26212187473592935</c:v>
                </c:pt>
                <c:pt idx="5">
                  <c:v>-0.3314109964258134</c:v>
                </c:pt>
                <c:pt idx="6">
                  <c:v>-0.29903838461504001</c:v>
                </c:pt>
                <c:pt idx="7">
                  <c:v>-0.41708790098718013</c:v>
                </c:pt>
                <c:pt idx="8">
                  <c:v>-0.36395662320964589</c:v>
                </c:pt>
                <c:pt idx="9">
                  <c:v>-0.35693038758021234</c:v>
                </c:pt>
                <c:pt idx="10">
                  <c:v>-0.37063400236263361</c:v>
                </c:pt>
                <c:pt idx="11">
                  <c:v>-0.34817506562370426</c:v>
                </c:pt>
                <c:pt idx="12">
                  <c:v>-0.31603612323881092</c:v>
                </c:pt>
                <c:pt idx="13">
                  <c:v>-0.25033587951641556</c:v>
                </c:pt>
                <c:pt idx="14">
                  <c:v>-0.23356676620675193</c:v>
                </c:pt>
                <c:pt idx="15">
                  <c:v>-0.21448210112222976</c:v>
                </c:pt>
                <c:pt idx="16">
                  <c:v>-0.21303017979902947</c:v>
                </c:pt>
              </c:numCache>
            </c:numRef>
          </c:val>
          <c:smooth val="0"/>
          <c:extLst xmlns:c16r2="http://schemas.microsoft.com/office/drawing/2015/06/chart">
            <c:ext xmlns:c16="http://schemas.microsoft.com/office/drawing/2014/chart" uri="{C3380CC4-5D6E-409C-BE32-E72D297353CC}">
              <c16:uniqueId val="{00000003-A99A-4047-862F-BCB3CB769CCC}"/>
            </c:ext>
          </c:extLst>
        </c:ser>
        <c:ser>
          <c:idx val="3"/>
          <c:order val="4"/>
          <c:tx>
            <c:strRef>
              <c:f>subsample_bis!$Q$2</c:f>
              <c:strCache>
                <c:ptCount val="1"/>
                <c:pt idx="0">
                  <c:v>IRFS1(2,2)</c:v>
                </c:pt>
              </c:strCache>
            </c:strRef>
          </c:tx>
          <c:spPr>
            <a:ln>
              <a:solidFill>
                <a:srgbClr val="C00000"/>
              </a:solidFill>
              <a:prstDash val="sysDot"/>
            </a:ln>
          </c:spPr>
          <c:marker>
            <c:symbol val="none"/>
          </c:marker>
          <c:cat>
            <c:numRef>
              <c:f>subsample_bis!$L$3:$L$19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subsample_bis!$Q$3:$Q$19</c:f>
              <c:numCache>
                <c:formatCode>General</c:formatCode>
                <c:ptCount val="17"/>
                <c:pt idx="0">
                  <c:v>0.15055053160212328</c:v>
                </c:pt>
                <c:pt idx="1">
                  <c:v>0.28022523103363456</c:v>
                </c:pt>
                <c:pt idx="2">
                  <c:v>4.1352312638407544E-2</c:v>
                </c:pt>
                <c:pt idx="3">
                  <c:v>2.4803539003080428E-3</c:v>
                </c:pt>
                <c:pt idx="4">
                  <c:v>-6.0951519020286046E-2</c:v>
                </c:pt>
                <c:pt idx="5">
                  <c:v>-0.12000174414367484</c:v>
                </c:pt>
                <c:pt idx="6">
                  <c:v>-8.4437291458824684E-2</c:v>
                </c:pt>
                <c:pt idx="7">
                  <c:v>-0.19269337666186667</c:v>
                </c:pt>
                <c:pt idx="8">
                  <c:v>-0.12558043982215247</c:v>
                </c:pt>
                <c:pt idx="9">
                  <c:v>-0.10016380424338815</c:v>
                </c:pt>
                <c:pt idx="10">
                  <c:v>-9.8744203740099082E-2</c:v>
                </c:pt>
                <c:pt idx="11">
                  <c:v>-6.6681765537920407E-2</c:v>
                </c:pt>
                <c:pt idx="12">
                  <c:v>-2.9495177284545739E-2</c:v>
                </c:pt>
                <c:pt idx="13">
                  <c:v>4.8582255296485577E-2</c:v>
                </c:pt>
                <c:pt idx="14">
                  <c:v>5.6690324278575489E-2</c:v>
                </c:pt>
                <c:pt idx="15">
                  <c:v>8.2176082870228179E-2</c:v>
                </c:pt>
                <c:pt idx="16">
                  <c:v>9.1313205170459461E-2</c:v>
                </c:pt>
              </c:numCache>
            </c:numRef>
          </c:val>
          <c:smooth val="0"/>
          <c:extLst xmlns:c16r2="http://schemas.microsoft.com/office/drawing/2015/06/chart">
            <c:ext xmlns:c16="http://schemas.microsoft.com/office/drawing/2014/chart" uri="{C3380CC4-5D6E-409C-BE32-E72D297353CC}">
              <c16:uniqueId val="{00000004-A99A-4047-862F-BCB3CB769CCC}"/>
            </c:ext>
          </c:extLst>
        </c:ser>
        <c:ser>
          <c:idx val="5"/>
          <c:order val="5"/>
          <c:tx>
            <c:strRef>
              <c:f>subsample_bis!$R$2</c:f>
              <c:strCache>
                <c:ptCount val="1"/>
                <c:pt idx="0">
                  <c:v>IRFS1(3,2)</c:v>
                </c:pt>
              </c:strCache>
            </c:strRef>
          </c:tx>
          <c:spPr>
            <a:ln>
              <a:solidFill>
                <a:srgbClr val="C00000"/>
              </a:solidFill>
              <a:prstDash val="sysDot"/>
            </a:ln>
          </c:spPr>
          <c:marker>
            <c:symbol val="none"/>
          </c:marker>
          <c:cat>
            <c:numRef>
              <c:f>subsample_bis!$L$3:$L$19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subsample_bis!$R$3:$R$19</c:f>
              <c:numCache>
                <c:formatCode>General</c:formatCode>
                <c:ptCount val="17"/>
                <c:pt idx="0">
                  <c:v>-0.13511198052886048</c:v>
                </c:pt>
                <c:pt idx="1">
                  <c:v>-2.9873895600169086E-2</c:v>
                </c:pt>
                <c:pt idx="2">
                  <c:v>-0.29861750644760665</c:v>
                </c:pt>
                <c:pt idx="3">
                  <c:v>-0.36921516218390937</c:v>
                </c:pt>
                <c:pt idx="4">
                  <c:v>-0.46518154807262069</c:v>
                </c:pt>
                <c:pt idx="5">
                  <c:v>-0.54633666704791117</c:v>
                </c:pt>
                <c:pt idx="6">
                  <c:v>-0.5086461562740775</c:v>
                </c:pt>
                <c:pt idx="7">
                  <c:v>-0.64932617278118221</c:v>
                </c:pt>
                <c:pt idx="8">
                  <c:v>-0.61508276629720771</c:v>
                </c:pt>
                <c:pt idx="9">
                  <c:v>-0.6265717539019291</c:v>
                </c:pt>
                <c:pt idx="10">
                  <c:v>-0.65401554769470249</c:v>
                </c:pt>
                <c:pt idx="11">
                  <c:v>-0.65392422158243857</c:v>
                </c:pt>
                <c:pt idx="12">
                  <c:v>-0.63400110294658907</c:v>
                </c:pt>
                <c:pt idx="13">
                  <c:v>-0.57433552992668535</c:v>
                </c:pt>
                <c:pt idx="14">
                  <c:v>-0.56819522078580609</c:v>
                </c:pt>
                <c:pt idx="15">
                  <c:v>-0.54804709994987877</c:v>
                </c:pt>
                <c:pt idx="16">
                  <c:v>-0.54231602562178705</c:v>
                </c:pt>
              </c:numCache>
            </c:numRef>
          </c:val>
          <c:smooth val="0"/>
          <c:extLst xmlns:c16r2="http://schemas.microsoft.com/office/drawing/2015/06/chart">
            <c:ext xmlns:c16="http://schemas.microsoft.com/office/drawing/2014/chart" uri="{C3380CC4-5D6E-409C-BE32-E72D297353CC}">
              <c16:uniqueId val="{00000005-A99A-4047-862F-BCB3CB769CCC}"/>
            </c:ext>
          </c:extLst>
        </c:ser>
        <c:dLbls>
          <c:showLegendKey val="0"/>
          <c:showVal val="0"/>
          <c:showCatName val="0"/>
          <c:showSerName val="0"/>
          <c:showPercent val="0"/>
          <c:showBubbleSize val="0"/>
        </c:dLbls>
        <c:marker val="1"/>
        <c:smooth val="0"/>
        <c:axId val="589661232"/>
        <c:axId val="589661624"/>
      </c:lineChart>
      <c:catAx>
        <c:axId val="58966123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61624"/>
        <c:crossesAt val="0"/>
        <c:auto val="1"/>
        <c:lblAlgn val="ctr"/>
        <c:lblOffset val="100"/>
        <c:tickLblSkip val="4"/>
        <c:tickMarkSkip val="4"/>
        <c:noMultiLvlLbl val="0"/>
      </c:catAx>
      <c:valAx>
        <c:axId val="589661624"/>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58966123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subsample_bis!$X$2</c:f>
              <c:strCache>
                <c:ptCount val="1"/>
                <c:pt idx="0">
                  <c:v>UPP</c:v>
                </c:pt>
              </c:strCache>
            </c:strRef>
          </c:tx>
          <c:spPr>
            <a:noFill/>
            <a:ln w="15875">
              <a:noFill/>
            </a:ln>
          </c:spPr>
          <c:cat>
            <c:numRef>
              <c:f>subsample_bis!$W$3:$W$19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subsample_bis!$X$3:$X$19</c:f>
              <c:numCache>
                <c:formatCode>General</c:formatCode>
                <c:ptCount val="17"/>
                <c:pt idx="0">
                  <c:v>0.90084439924194637</c:v>
                </c:pt>
                <c:pt idx="1">
                  <c:v>0.3377157296290213</c:v>
                </c:pt>
                <c:pt idx="2">
                  <c:v>1.1428392518617714</c:v>
                </c:pt>
                <c:pt idx="3">
                  <c:v>1.8035159004506909</c:v>
                </c:pt>
                <c:pt idx="4">
                  <c:v>0.53118612712707058</c:v>
                </c:pt>
                <c:pt idx="5">
                  <c:v>0.48241466640583175</c:v>
                </c:pt>
                <c:pt idx="6">
                  <c:v>0.44022358034430997</c:v>
                </c:pt>
                <c:pt idx="7">
                  <c:v>0.49624479591336962</c:v>
                </c:pt>
                <c:pt idx="8">
                  <c:v>1.5085774427326017</c:v>
                </c:pt>
                <c:pt idx="9">
                  <c:v>1.3206135212689054</c:v>
                </c:pt>
                <c:pt idx="10">
                  <c:v>0.63274216398392424</c:v>
                </c:pt>
                <c:pt idx="11">
                  <c:v>-5.6702795670218353E-2</c:v>
                </c:pt>
                <c:pt idx="12">
                  <c:v>-0.52008684353001522</c:v>
                </c:pt>
                <c:pt idx="13">
                  <c:v>-0.64307403710657407</c:v>
                </c:pt>
                <c:pt idx="14">
                  <c:v>-0.41470546377606221</c:v>
                </c:pt>
                <c:pt idx="15">
                  <c:v>-0.12386769797822317</c:v>
                </c:pt>
                <c:pt idx="16">
                  <c:v>-6.4931883007774679E-2</c:v>
                </c:pt>
              </c:numCache>
            </c:numRef>
          </c:val>
          <c:extLst xmlns:c16r2="http://schemas.microsoft.com/office/drawing/2015/06/chart">
            <c:ext xmlns:c16="http://schemas.microsoft.com/office/drawing/2014/chart" uri="{C3380CC4-5D6E-409C-BE32-E72D297353CC}">
              <c16:uniqueId val="{00000000-1635-4356-AC00-210447F1F338}"/>
            </c:ext>
          </c:extLst>
        </c:ser>
        <c:ser>
          <c:idx val="2"/>
          <c:order val="1"/>
          <c:tx>
            <c:strRef>
              <c:f>subsample_bis!$Y$2</c:f>
              <c:strCache>
                <c:ptCount val="1"/>
                <c:pt idx="0">
                  <c:v>LOW</c:v>
                </c:pt>
              </c:strCache>
            </c:strRef>
          </c:tx>
          <c:spPr>
            <a:solidFill>
              <a:schemeClr val="bg1">
                <a:lumMod val="65000"/>
              </a:schemeClr>
            </a:solidFill>
            <a:ln w="15875">
              <a:noFill/>
            </a:ln>
          </c:spPr>
          <c:cat>
            <c:numRef>
              <c:f>subsample_bis!$W$3:$W$19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subsample_bis!$Y$3:$Y$19</c:f>
              <c:numCache>
                <c:formatCode>General</c:formatCode>
                <c:ptCount val="17"/>
                <c:pt idx="0">
                  <c:v>-1.6890203073609047</c:v>
                </c:pt>
                <c:pt idx="1">
                  <c:v>-2.6957455152241607</c:v>
                </c:pt>
                <c:pt idx="2">
                  <c:v>-3.1280266756843993</c:v>
                </c:pt>
                <c:pt idx="3">
                  <c:v>-3.3133930589241132</c:v>
                </c:pt>
                <c:pt idx="4">
                  <c:v>-3.3658107928740226</c:v>
                </c:pt>
                <c:pt idx="5">
                  <c:v>-3.3232956149384165</c:v>
                </c:pt>
                <c:pt idx="6">
                  <c:v>-3.2367514210965855</c:v>
                </c:pt>
                <c:pt idx="7">
                  <c:v>-3.1530347167858883</c:v>
                </c:pt>
                <c:pt idx="8">
                  <c:v>-3.0919030121224411</c:v>
                </c:pt>
                <c:pt idx="9">
                  <c:v>-3.0992536500568129</c:v>
                </c:pt>
                <c:pt idx="10">
                  <c:v>-3.0870708671721676</c:v>
                </c:pt>
                <c:pt idx="11">
                  <c:v>-3.0395697558379857</c:v>
                </c:pt>
                <c:pt idx="12">
                  <c:v>-3.0167873844790027</c:v>
                </c:pt>
                <c:pt idx="13">
                  <c:v>-3.0188177410259445</c:v>
                </c:pt>
                <c:pt idx="14">
                  <c:v>-3.0064940795648636</c:v>
                </c:pt>
                <c:pt idx="15">
                  <c:v>-2.9038730881469137</c:v>
                </c:pt>
                <c:pt idx="16">
                  <c:v>-2.8670359439302127</c:v>
                </c:pt>
              </c:numCache>
            </c:numRef>
          </c:val>
          <c:extLst xmlns:c16r2="http://schemas.microsoft.com/office/drawing/2015/06/chart">
            <c:ext xmlns:c16="http://schemas.microsoft.com/office/drawing/2014/chart" uri="{C3380CC4-5D6E-409C-BE32-E72D297353CC}">
              <c16:uniqueId val="{00000001-1635-4356-AC00-210447F1F338}"/>
            </c:ext>
          </c:extLst>
        </c:ser>
        <c:dLbls>
          <c:showLegendKey val="0"/>
          <c:showVal val="0"/>
          <c:showCatName val="0"/>
          <c:showSerName val="0"/>
          <c:showPercent val="0"/>
          <c:showBubbleSize val="0"/>
        </c:dLbls>
        <c:axId val="589662408"/>
        <c:axId val="589662800"/>
      </c:areaChart>
      <c:lineChart>
        <c:grouping val="standard"/>
        <c:varyColors val="0"/>
        <c:ser>
          <c:idx val="4"/>
          <c:order val="2"/>
          <c:tx>
            <c:strRef>
              <c:f>subsample_bis!$Z$2</c:f>
              <c:strCache>
                <c:ptCount val="1"/>
                <c:pt idx="0">
                  <c:v>MED</c:v>
                </c:pt>
              </c:strCache>
            </c:strRef>
          </c:tx>
          <c:spPr>
            <a:ln w="38100">
              <a:solidFill>
                <a:schemeClr val="accent1">
                  <a:lumMod val="75000"/>
                </a:schemeClr>
              </a:solidFill>
              <a:prstDash val="solid"/>
            </a:ln>
          </c:spPr>
          <c:marker>
            <c:symbol val="none"/>
          </c:marker>
          <c:cat>
            <c:numRef>
              <c:f>subsample_bis!$W$3:$W$19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subsample_bis!$Z$3:$Z$19</c:f>
              <c:numCache>
                <c:formatCode>General</c:formatCode>
                <c:ptCount val="17"/>
                <c:pt idx="0">
                  <c:v>4.0804170666277353E-2</c:v>
                </c:pt>
                <c:pt idx="1">
                  <c:v>-1.0091486877726976</c:v>
                </c:pt>
                <c:pt idx="2">
                  <c:v>-0.43338596156583437</c:v>
                </c:pt>
                <c:pt idx="3">
                  <c:v>0.16401823755750666</c:v>
                </c:pt>
                <c:pt idx="4">
                  <c:v>-1.1436812638149643</c:v>
                </c:pt>
                <c:pt idx="5">
                  <c:v>-1.1736861547964623</c:v>
                </c:pt>
                <c:pt idx="6">
                  <c:v>-1.1554450226269286</c:v>
                </c:pt>
                <c:pt idx="7">
                  <c:v>-1.0540571991696961</c:v>
                </c:pt>
                <c:pt idx="8">
                  <c:v>-1.5714688776837987E-2</c:v>
                </c:pt>
                <c:pt idx="9">
                  <c:v>-0.23946551569592994</c:v>
                </c:pt>
                <c:pt idx="10">
                  <c:v>-0.9375343200125078</c:v>
                </c:pt>
                <c:pt idx="11">
                  <c:v>-1.5801982467610123</c:v>
                </c:pt>
                <c:pt idx="12">
                  <c:v>-1.9852837221128896</c:v>
                </c:pt>
                <c:pt idx="13">
                  <c:v>-2.1230912219375981</c:v>
                </c:pt>
                <c:pt idx="14">
                  <c:v>-1.8678949044717845</c:v>
                </c:pt>
                <c:pt idx="15">
                  <c:v>-1.5501585254177384</c:v>
                </c:pt>
                <c:pt idx="16">
                  <c:v>-1.476219809923272</c:v>
                </c:pt>
              </c:numCache>
            </c:numRef>
          </c:val>
          <c:smooth val="0"/>
          <c:extLst xmlns:c16r2="http://schemas.microsoft.com/office/drawing/2015/06/chart">
            <c:ext xmlns:c16="http://schemas.microsoft.com/office/drawing/2014/chart" uri="{C3380CC4-5D6E-409C-BE32-E72D297353CC}">
              <c16:uniqueId val="{00000002-1635-4356-AC00-210447F1F338}"/>
            </c:ext>
          </c:extLst>
        </c:ser>
        <c:ser>
          <c:idx val="0"/>
          <c:order val="3"/>
          <c:tx>
            <c:strRef>
              <c:f>subsample_bis!$AA$2</c:f>
              <c:strCache>
                <c:ptCount val="1"/>
                <c:pt idx="0">
                  <c:v>IRFS1(6,3)</c:v>
                </c:pt>
              </c:strCache>
            </c:strRef>
          </c:tx>
          <c:spPr>
            <a:ln w="38100">
              <a:solidFill>
                <a:srgbClr val="C00000"/>
              </a:solidFill>
              <a:prstDash val="sysDash"/>
            </a:ln>
          </c:spPr>
          <c:marker>
            <c:symbol val="none"/>
          </c:marker>
          <c:cat>
            <c:numRef>
              <c:f>subsample_bis!$W$3:$W$19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subsample_bis!$AA$3:$AA$19</c:f>
              <c:numCache>
                <c:formatCode>General</c:formatCode>
                <c:ptCount val="17"/>
                <c:pt idx="0">
                  <c:v>-0.65875416490540728</c:v>
                </c:pt>
                <c:pt idx="1">
                  <c:v>-1.4494201654755758</c:v>
                </c:pt>
                <c:pt idx="2">
                  <c:v>-0.3214921114700281</c:v>
                </c:pt>
                <c:pt idx="3">
                  <c:v>0.88049936955957908</c:v>
                </c:pt>
                <c:pt idx="4">
                  <c:v>0.57306240960127508</c:v>
                </c:pt>
                <c:pt idx="5">
                  <c:v>0.82916754537402548</c:v>
                </c:pt>
                <c:pt idx="6">
                  <c:v>0.22771311707797848</c:v>
                </c:pt>
                <c:pt idx="7">
                  <c:v>-0.56059372274228136</c:v>
                </c:pt>
                <c:pt idx="8">
                  <c:v>-0.33346162351450492</c:v>
                </c:pt>
                <c:pt idx="9">
                  <c:v>-0.2603799601549725</c:v>
                </c:pt>
                <c:pt idx="10">
                  <c:v>-0.43973660170207024</c:v>
                </c:pt>
                <c:pt idx="11">
                  <c:v>-0.42255094888588379</c:v>
                </c:pt>
                <c:pt idx="12">
                  <c:v>-0.45589921267990541</c:v>
                </c:pt>
                <c:pt idx="13">
                  <c:v>-0.55682810148929196</c:v>
                </c:pt>
                <c:pt idx="14">
                  <c:v>-0.50961841972227695</c:v>
                </c:pt>
                <c:pt idx="15">
                  <c:v>-0.42620616487369573</c:v>
                </c:pt>
                <c:pt idx="16">
                  <c:v>-0.43993254341190285</c:v>
                </c:pt>
              </c:numCache>
            </c:numRef>
          </c:val>
          <c:smooth val="0"/>
          <c:extLst xmlns:c16r2="http://schemas.microsoft.com/office/drawing/2015/06/chart">
            <c:ext xmlns:c16="http://schemas.microsoft.com/office/drawing/2014/chart" uri="{C3380CC4-5D6E-409C-BE32-E72D297353CC}">
              <c16:uniqueId val="{00000003-1635-4356-AC00-210447F1F338}"/>
            </c:ext>
          </c:extLst>
        </c:ser>
        <c:ser>
          <c:idx val="3"/>
          <c:order val="4"/>
          <c:tx>
            <c:strRef>
              <c:f>subsample_bis!$AB$2</c:f>
              <c:strCache>
                <c:ptCount val="1"/>
                <c:pt idx="0">
                  <c:v>IRFS1(2,3)</c:v>
                </c:pt>
              </c:strCache>
            </c:strRef>
          </c:tx>
          <c:spPr>
            <a:ln>
              <a:solidFill>
                <a:srgbClr val="C00000"/>
              </a:solidFill>
              <a:prstDash val="sysDot"/>
            </a:ln>
          </c:spPr>
          <c:marker>
            <c:symbol val="none"/>
          </c:marker>
          <c:cat>
            <c:numRef>
              <c:f>subsample_bis!$W$3:$W$19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subsample_bis!$AB$3:$AB$19</c:f>
              <c:numCache>
                <c:formatCode>General</c:formatCode>
                <c:ptCount val="17"/>
                <c:pt idx="0">
                  <c:v>-6.0870209096816889E-2</c:v>
                </c:pt>
                <c:pt idx="1">
                  <c:v>-0.54370733750204214</c:v>
                </c:pt>
                <c:pt idx="2">
                  <c:v>0.70677055812750089</c:v>
                </c:pt>
                <c:pt idx="3">
                  <c:v>1.9768856728831383</c:v>
                </c:pt>
                <c:pt idx="4">
                  <c:v>1.719662709069248</c:v>
                </c:pt>
                <c:pt idx="5">
                  <c:v>2.0201947226358317</c:v>
                </c:pt>
                <c:pt idx="6">
                  <c:v>1.4267060002417757</c:v>
                </c:pt>
                <c:pt idx="7">
                  <c:v>0.64616280304479523</c:v>
                </c:pt>
                <c:pt idx="8">
                  <c:v>0.89203832668285443</c:v>
                </c:pt>
                <c:pt idx="9">
                  <c:v>0.98921536351169959</c:v>
                </c:pt>
                <c:pt idx="10">
                  <c:v>0.77152388708920783</c:v>
                </c:pt>
                <c:pt idx="11">
                  <c:v>0.79275752591807425</c:v>
                </c:pt>
                <c:pt idx="12">
                  <c:v>0.72361324434626795</c:v>
                </c:pt>
                <c:pt idx="13">
                  <c:v>0.57466029993871903</c:v>
                </c:pt>
                <c:pt idx="14">
                  <c:v>0.5799487403733864</c:v>
                </c:pt>
                <c:pt idx="15">
                  <c:v>0.62902402320699635</c:v>
                </c:pt>
                <c:pt idx="16">
                  <c:v>0.60155269760635222</c:v>
                </c:pt>
              </c:numCache>
            </c:numRef>
          </c:val>
          <c:smooth val="0"/>
          <c:extLst xmlns:c16r2="http://schemas.microsoft.com/office/drawing/2015/06/chart">
            <c:ext xmlns:c16="http://schemas.microsoft.com/office/drawing/2014/chart" uri="{C3380CC4-5D6E-409C-BE32-E72D297353CC}">
              <c16:uniqueId val="{00000004-1635-4356-AC00-210447F1F338}"/>
            </c:ext>
          </c:extLst>
        </c:ser>
        <c:ser>
          <c:idx val="5"/>
          <c:order val="5"/>
          <c:tx>
            <c:strRef>
              <c:f>subsample_bis!$AC$2</c:f>
              <c:strCache>
                <c:ptCount val="1"/>
                <c:pt idx="0">
                  <c:v>IRFS1(3,3)</c:v>
                </c:pt>
              </c:strCache>
            </c:strRef>
          </c:tx>
          <c:spPr>
            <a:ln>
              <a:solidFill>
                <a:srgbClr val="C00000"/>
              </a:solidFill>
              <a:prstDash val="sysDot"/>
            </a:ln>
          </c:spPr>
          <c:marker>
            <c:symbol val="none"/>
          </c:marker>
          <c:cat>
            <c:numRef>
              <c:f>subsample_bis!$W$3:$W$19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subsample_bis!$AC$3:$AC$19</c:f>
              <c:numCache>
                <c:formatCode>General</c:formatCode>
                <c:ptCount val="17"/>
                <c:pt idx="0">
                  <c:v>-1.2335622885595328</c:v>
                </c:pt>
                <c:pt idx="1">
                  <c:v>-2.3497634405687409</c:v>
                </c:pt>
                <c:pt idx="2">
                  <c:v>-1.3502182049265052</c:v>
                </c:pt>
                <c:pt idx="3">
                  <c:v>-0.2124750411373913</c:v>
                </c:pt>
                <c:pt idx="4">
                  <c:v>-0.5774681371290713</c:v>
                </c:pt>
                <c:pt idx="5">
                  <c:v>-0.392288641553248</c:v>
                </c:pt>
                <c:pt idx="6">
                  <c:v>-0.9838865356702885</c:v>
                </c:pt>
                <c:pt idx="7">
                  <c:v>-1.7687265667214236</c:v>
                </c:pt>
                <c:pt idx="8">
                  <c:v>-1.5347116925341653</c:v>
                </c:pt>
                <c:pt idx="9">
                  <c:v>-1.4962348151176466</c:v>
                </c:pt>
                <c:pt idx="10">
                  <c:v>-1.6732690009926077</c:v>
                </c:pt>
                <c:pt idx="11">
                  <c:v>-1.63972006551437</c:v>
                </c:pt>
                <c:pt idx="12">
                  <c:v>-1.6592149246196295</c:v>
                </c:pt>
                <c:pt idx="13">
                  <c:v>-1.7299831234981415</c:v>
                </c:pt>
                <c:pt idx="14">
                  <c:v>-1.6504778161526543</c:v>
                </c:pt>
                <c:pt idx="15">
                  <c:v>-1.5485180903331768</c:v>
                </c:pt>
                <c:pt idx="16">
                  <c:v>-1.5363944777825278</c:v>
                </c:pt>
              </c:numCache>
            </c:numRef>
          </c:val>
          <c:smooth val="0"/>
          <c:extLst xmlns:c16r2="http://schemas.microsoft.com/office/drawing/2015/06/chart">
            <c:ext xmlns:c16="http://schemas.microsoft.com/office/drawing/2014/chart" uri="{C3380CC4-5D6E-409C-BE32-E72D297353CC}">
              <c16:uniqueId val="{00000005-1635-4356-AC00-210447F1F338}"/>
            </c:ext>
          </c:extLst>
        </c:ser>
        <c:dLbls>
          <c:showLegendKey val="0"/>
          <c:showVal val="0"/>
          <c:showCatName val="0"/>
          <c:showSerName val="0"/>
          <c:showPercent val="0"/>
          <c:showBubbleSize val="0"/>
        </c:dLbls>
        <c:marker val="1"/>
        <c:smooth val="0"/>
        <c:axId val="589662408"/>
        <c:axId val="589662800"/>
      </c:lineChart>
      <c:catAx>
        <c:axId val="58966240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589662800"/>
        <c:crossesAt val="0"/>
        <c:auto val="1"/>
        <c:lblAlgn val="ctr"/>
        <c:lblOffset val="100"/>
        <c:tickLblSkip val="4"/>
        <c:tickMarkSkip val="4"/>
        <c:noMultiLvlLbl val="0"/>
      </c:catAx>
      <c:valAx>
        <c:axId val="589662800"/>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58966240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subsample_bis!$AI$2</c:f>
              <c:strCache>
                <c:ptCount val="1"/>
                <c:pt idx="0">
                  <c:v>UPP</c:v>
                </c:pt>
              </c:strCache>
            </c:strRef>
          </c:tx>
          <c:spPr>
            <a:noFill/>
            <a:ln w="15875">
              <a:noFill/>
            </a:ln>
          </c:spPr>
          <c:cat>
            <c:numRef>
              <c:f>subsample_bis!$AH$3:$AH$19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subsample_bis!$AI$3:$AI$19</c:f>
              <c:numCache>
                <c:formatCode>General</c:formatCode>
                <c:ptCount val="17"/>
                <c:pt idx="0">
                  <c:v>3.9401608792724023E-2</c:v>
                </c:pt>
                <c:pt idx="1">
                  <c:v>8.5202031254430863E-2</c:v>
                </c:pt>
                <c:pt idx="2">
                  <c:v>-3.5739404210546333E-2</c:v>
                </c:pt>
                <c:pt idx="3">
                  <c:v>-0.11221957615175962</c:v>
                </c:pt>
                <c:pt idx="4">
                  <c:v>-0.15274169892785383</c:v>
                </c:pt>
                <c:pt idx="5">
                  <c:v>-0.14337025640919882</c:v>
                </c:pt>
                <c:pt idx="6">
                  <c:v>-4.3970787984894073E-2</c:v>
                </c:pt>
                <c:pt idx="7">
                  <c:v>6.2067946045405858E-2</c:v>
                </c:pt>
                <c:pt idx="8">
                  <c:v>0.11611423788605343</c:v>
                </c:pt>
                <c:pt idx="9">
                  <c:v>0.10473772917884631</c:v>
                </c:pt>
                <c:pt idx="10">
                  <c:v>-1.0339743183464482E-2</c:v>
                </c:pt>
                <c:pt idx="11">
                  <c:v>-8.9730426084574794E-2</c:v>
                </c:pt>
                <c:pt idx="12">
                  <c:v>-0.12713307646793878</c:v>
                </c:pt>
                <c:pt idx="13">
                  <c:v>-0.12357384485900239</c:v>
                </c:pt>
                <c:pt idx="14">
                  <c:v>-7.355431540351054E-2</c:v>
                </c:pt>
                <c:pt idx="15">
                  <c:v>-4.2021286453502088E-2</c:v>
                </c:pt>
                <c:pt idx="16">
                  <c:v>-6.3479665138852833E-3</c:v>
                </c:pt>
              </c:numCache>
            </c:numRef>
          </c:val>
          <c:extLst xmlns:c16r2="http://schemas.microsoft.com/office/drawing/2015/06/chart">
            <c:ext xmlns:c16="http://schemas.microsoft.com/office/drawing/2014/chart" uri="{C3380CC4-5D6E-409C-BE32-E72D297353CC}">
              <c16:uniqueId val="{00000000-7CEE-4FCD-A4D6-139EBFB9A2A9}"/>
            </c:ext>
          </c:extLst>
        </c:ser>
        <c:ser>
          <c:idx val="2"/>
          <c:order val="1"/>
          <c:tx>
            <c:strRef>
              <c:f>subsample_bis!$AJ$2</c:f>
              <c:strCache>
                <c:ptCount val="1"/>
                <c:pt idx="0">
                  <c:v>LOW</c:v>
                </c:pt>
              </c:strCache>
            </c:strRef>
          </c:tx>
          <c:spPr>
            <a:solidFill>
              <a:schemeClr val="bg1">
                <a:lumMod val="65000"/>
              </a:schemeClr>
            </a:solidFill>
            <a:ln w="15875">
              <a:noFill/>
            </a:ln>
          </c:spPr>
          <c:cat>
            <c:numRef>
              <c:f>subsample_bis!$AH$3:$AH$19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subsample_bis!$AJ$3:$AJ$19</c:f>
              <c:numCache>
                <c:formatCode>General</c:formatCode>
                <c:ptCount val="17"/>
                <c:pt idx="0">
                  <c:v>-9.9331482343505306E-2</c:v>
                </c:pt>
                <c:pt idx="1">
                  <c:v>-0.17993706238605273</c:v>
                </c:pt>
                <c:pt idx="2">
                  <c:v>-0.24982355780184967</c:v>
                </c:pt>
                <c:pt idx="3">
                  <c:v>-0.31167078686965533</c:v>
                </c:pt>
                <c:pt idx="4">
                  <c:v>-0.36258123691049304</c:v>
                </c:pt>
                <c:pt idx="5">
                  <c:v>-0.40426378688415915</c:v>
                </c:pt>
                <c:pt idx="6">
                  <c:v>-0.42747385544096056</c:v>
                </c:pt>
                <c:pt idx="7">
                  <c:v>-0.43807003507960873</c:v>
                </c:pt>
                <c:pt idx="8">
                  <c:v>-0.44495971010370994</c:v>
                </c:pt>
                <c:pt idx="9">
                  <c:v>-0.44479175764215584</c:v>
                </c:pt>
                <c:pt idx="10">
                  <c:v>-0.4419317999778451</c:v>
                </c:pt>
                <c:pt idx="11">
                  <c:v>-0.4402383316308307</c:v>
                </c:pt>
                <c:pt idx="12">
                  <c:v>-0.4412342055518873</c:v>
                </c:pt>
                <c:pt idx="13">
                  <c:v>-0.45058395806650264</c:v>
                </c:pt>
                <c:pt idx="14">
                  <c:v>-0.45313597948755113</c:v>
                </c:pt>
                <c:pt idx="15">
                  <c:v>-0.44464419032885916</c:v>
                </c:pt>
                <c:pt idx="16">
                  <c:v>-0.43570842267147364</c:v>
                </c:pt>
              </c:numCache>
            </c:numRef>
          </c:val>
          <c:extLst xmlns:c16r2="http://schemas.microsoft.com/office/drawing/2015/06/chart">
            <c:ext xmlns:c16="http://schemas.microsoft.com/office/drawing/2014/chart" uri="{C3380CC4-5D6E-409C-BE32-E72D297353CC}">
              <c16:uniqueId val="{00000001-7CEE-4FCD-A4D6-139EBFB9A2A9}"/>
            </c:ext>
          </c:extLst>
        </c:ser>
        <c:dLbls>
          <c:showLegendKey val="0"/>
          <c:showVal val="0"/>
          <c:showCatName val="0"/>
          <c:showSerName val="0"/>
          <c:showPercent val="0"/>
          <c:showBubbleSize val="0"/>
        </c:dLbls>
        <c:axId val="984067456"/>
        <c:axId val="984067848"/>
      </c:areaChart>
      <c:lineChart>
        <c:grouping val="standard"/>
        <c:varyColors val="0"/>
        <c:ser>
          <c:idx val="4"/>
          <c:order val="2"/>
          <c:tx>
            <c:strRef>
              <c:f>subsample_bis!$AK$2</c:f>
              <c:strCache>
                <c:ptCount val="1"/>
                <c:pt idx="0">
                  <c:v>MED</c:v>
                </c:pt>
              </c:strCache>
            </c:strRef>
          </c:tx>
          <c:spPr>
            <a:ln w="38100">
              <a:solidFill>
                <a:schemeClr val="accent1">
                  <a:lumMod val="75000"/>
                </a:schemeClr>
              </a:solidFill>
              <a:prstDash val="solid"/>
            </a:ln>
          </c:spPr>
          <c:marker>
            <c:symbol val="none"/>
          </c:marker>
          <c:cat>
            <c:numRef>
              <c:f>subsample_bis!$AH$3:$AH$19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subsample_bis!$AK$3:$AK$19</c:f>
              <c:numCache>
                <c:formatCode>General</c:formatCode>
                <c:ptCount val="17"/>
                <c:pt idx="0">
                  <c:v>-9.879773602923218E-3</c:v>
                </c:pt>
                <c:pt idx="1">
                  <c:v>-5.15591956300036E-3</c:v>
                </c:pt>
                <c:pt idx="2">
                  <c:v>-0.16101500930315968</c:v>
                </c:pt>
                <c:pt idx="3">
                  <c:v>-0.26587930659072156</c:v>
                </c:pt>
                <c:pt idx="4">
                  <c:v>-0.33048876132192806</c:v>
                </c:pt>
                <c:pt idx="5">
                  <c:v>-0.34164977729811802</c:v>
                </c:pt>
                <c:pt idx="6">
                  <c:v>-0.25595659391502362</c:v>
                </c:pt>
                <c:pt idx="7">
                  <c:v>-0.1519025361782306</c:v>
                </c:pt>
                <c:pt idx="8">
                  <c:v>-0.10227630378003741</c:v>
                </c:pt>
                <c:pt idx="9">
                  <c:v>-0.11497680673651306</c:v>
                </c:pt>
                <c:pt idx="10">
                  <c:v>-0.22837749870693602</c:v>
                </c:pt>
                <c:pt idx="11">
                  <c:v>-0.30658732904275815</c:v>
                </c:pt>
                <c:pt idx="12">
                  <c:v>-0.33887699309035085</c:v>
                </c:pt>
                <c:pt idx="13">
                  <c:v>-0.33896643183752778</c:v>
                </c:pt>
                <c:pt idx="14">
                  <c:v>-0.28672323732466531</c:v>
                </c:pt>
                <c:pt idx="15">
                  <c:v>-0.25021647903509869</c:v>
                </c:pt>
                <c:pt idx="16">
                  <c:v>-0.21069955650336339</c:v>
                </c:pt>
              </c:numCache>
            </c:numRef>
          </c:val>
          <c:smooth val="0"/>
          <c:extLst xmlns:c16r2="http://schemas.microsoft.com/office/drawing/2015/06/chart">
            <c:ext xmlns:c16="http://schemas.microsoft.com/office/drawing/2014/chart" uri="{C3380CC4-5D6E-409C-BE32-E72D297353CC}">
              <c16:uniqueId val="{00000002-7CEE-4FCD-A4D6-139EBFB9A2A9}"/>
            </c:ext>
          </c:extLst>
        </c:ser>
        <c:ser>
          <c:idx val="0"/>
          <c:order val="3"/>
          <c:tx>
            <c:strRef>
              <c:f>subsample_bis!$AL$2</c:f>
              <c:strCache>
                <c:ptCount val="1"/>
                <c:pt idx="0">
                  <c:v>IRFS1(6,4)</c:v>
                </c:pt>
              </c:strCache>
            </c:strRef>
          </c:tx>
          <c:spPr>
            <a:ln w="38100">
              <a:solidFill>
                <a:srgbClr val="C00000"/>
              </a:solidFill>
              <a:prstDash val="sysDash"/>
            </a:ln>
          </c:spPr>
          <c:marker>
            <c:symbol val="none"/>
          </c:marker>
          <c:cat>
            <c:numRef>
              <c:f>subsample_bis!$AH$3:$AH$19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subsample_bis!$AL$3:$AL$19</c:f>
              <c:numCache>
                <c:formatCode>General</c:formatCode>
                <c:ptCount val="17"/>
                <c:pt idx="0">
                  <c:v>-1.5730955707016877E-2</c:v>
                </c:pt>
                <c:pt idx="1">
                  <c:v>5.501004129456373E-4</c:v>
                </c:pt>
                <c:pt idx="2">
                  <c:v>-0.11523805850755311</c:v>
                </c:pt>
                <c:pt idx="3">
                  <c:v>-0.18872163498810396</c:v>
                </c:pt>
                <c:pt idx="4">
                  <c:v>-0.27134961166029015</c:v>
                </c:pt>
                <c:pt idx="5">
                  <c:v>-0.28475552211642569</c:v>
                </c:pt>
                <c:pt idx="6">
                  <c:v>-0.29036623877749257</c:v>
                </c:pt>
                <c:pt idx="7">
                  <c:v>-0.33301500863176803</c:v>
                </c:pt>
                <c:pt idx="8">
                  <c:v>-0.3422905231154969</c:v>
                </c:pt>
                <c:pt idx="9">
                  <c:v>-0.34478798037906694</c:v>
                </c:pt>
                <c:pt idx="10">
                  <c:v>-0.30364842647524726</c:v>
                </c:pt>
                <c:pt idx="11">
                  <c:v>-0.27173536829590478</c:v>
                </c:pt>
                <c:pt idx="12">
                  <c:v>-0.24079449229873351</c:v>
                </c:pt>
                <c:pt idx="13">
                  <c:v>-0.19452440160160112</c:v>
                </c:pt>
                <c:pt idx="14">
                  <c:v>-0.18090036699279888</c:v>
                </c:pt>
                <c:pt idx="15">
                  <c:v>-0.16235045569983553</c:v>
                </c:pt>
                <c:pt idx="16">
                  <c:v>-0.15738688392743458</c:v>
                </c:pt>
              </c:numCache>
            </c:numRef>
          </c:val>
          <c:smooth val="0"/>
          <c:extLst xmlns:c16r2="http://schemas.microsoft.com/office/drawing/2015/06/chart">
            <c:ext xmlns:c16="http://schemas.microsoft.com/office/drawing/2014/chart" uri="{C3380CC4-5D6E-409C-BE32-E72D297353CC}">
              <c16:uniqueId val="{00000003-7CEE-4FCD-A4D6-139EBFB9A2A9}"/>
            </c:ext>
          </c:extLst>
        </c:ser>
        <c:ser>
          <c:idx val="3"/>
          <c:order val="4"/>
          <c:tx>
            <c:strRef>
              <c:f>subsample_bis!$AM$2</c:f>
              <c:strCache>
                <c:ptCount val="1"/>
                <c:pt idx="0">
                  <c:v>IRFS1(2,4)</c:v>
                </c:pt>
              </c:strCache>
            </c:strRef>
          </c:tx>
          <c:spPr>
            <a:ln>
              <a:solidFill>
                <a:srgbClr val="C00000"/>
              </a:solidFill>
              <a:prstDash val="sysDot"/>
            </a:ln>
          </c:spPr>
          <c:marker>
            <c:symbol val="none"/>
          </c:marker>
          <c:cat>
            <c:numRef>
              <c:f>subsample_bis!$AH$3:$AH$19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subsample_bis!$AM$3:$AM$19</c:f>
              <c:numCache>
                <c:formatCode>General</c:formatCode>
                <c:ptCount val="17"/>
                <c:pt idx="0">
                  <c:v>3.6696704861412334E-2</c:v>
                </c:pt>
                <c:pt idx="1">
                  <c:v>7.8641433885903209E-2</c:v>
                </c:pt>
                <c:pt idx="2">
                  <c:v>-1.5792256176889192E-2</c:v>
                </c:pt>
                <c:pt idx="3">
                  <c:v>-6.9718852878316168E-2</c:v>
                </c:pt>
                <c:pt idx="4">
                  <c:v>-0.14129393978089527</c:v>
                </c:pt>
                <c:pt idx="5">
                  <c:v>-0.14768197605984687</c:v>
                </c:pt>
                <c:pt idx="6">
                  <c:v>-0.14629514448096775</c:v>
                </c:pt>
                <c:pt idx="7">
                  <c:v>-0.18093858770306859</c:v>
                </c:pt>
                <c:pt idx="8">
                  <c:v>-0.18428515492777259</c:v>
                </c:pt>
                <c:pt idx="9">
                  <c:v>-0.17644976176070495</c:v>
                </c:pt>
                <c:pt idx="10">
                  <c:v>-0.12830216200514999</c:v>
                </c:pt>
                <c:pt idx="11">
                  <c:v>-8.9715289504958287E-2</c:v>
                </c:pt>
                <c:pt idx="12">
                  <c:v>-5.305306509916307E-2</c:v>
                </c:pt>
                <c:pt idx="13">
                  <c:v>-5.8093579453315867E-3</c:v>
                </c:pt>
                <c:pt idx="14">
                  <c:v>1.0430814694452076E-2</c:v>
                </c:pt>
                <c:pt idx="15">
                  <c:v>2.8952122700463337E-2</c:v>
                </c:pt>
                <c:pt idx="16">
                  <c:v>4.0020293246315994E-2</c:v>
                </c:pt>
              </c:numCache>
            </c:numRef>
          </c:val>
          <c:smooth val="0"/>
          <c:extLst xmlns:c16r2="http://schemas.microsoft.com/office/drawing/2015/06/chart">
            <c:ext xmlns:c16="http://schemas.microsoft.com/office/drawing/2014/chart" uri="{C3380CC4-5D6E-409C-BE32-E72D297353CC}">
              <c16:uniqueId val="{00000004-7CEE-4FCD-A4D6-139EBFB9A2A9}"/>
            </c:ext>
          </c:extLst>
        </c:ser>
        <c:ser>
          <c:idx val="5"/>
          <c:order val="5"/>
          <c:tx>
            <c:strRef>
              <c:f>subsample_bis!$AN$2</c:f>
              <c:strCache>
                <c:ptCount val="1"/>
                <c:pt idx="0">
                  <c:v>IRFS1(3,4)</c:v>
                </c:pt>
              </c:strCache>
            </c:strRef>
          </c:tx>
          <c:spPr>
            <a:ln>
              <a:solidFill>
                <a:srgbClr val="C00000"/>
              </a:solidFill>
              <a:prstDash val="sysDot"/>
            </a:ln>
          </c:spPr>
          <c:marker>
            <c:symbol val="none"/>
          </c:marker>
          <c:cat>
            <c:numRef>
              <c:f>subsample_bis!$AH$3:$AH$19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subsample_bis!$AN$3:$AN$19</c:f>
              <c:numCache>
                <c:formatCode>General</c:formatCode>
                <c:ptCount val="17"/>
                <c:pt idx="0">
                  <c:v>-6.9490997810701657E-2</c:v>
                </c:pt>
                <c:pt idx="1">
                  <c:v>-7.6989548743272851E-2</c:v>
                </c:pt>
                <c:pt idx="2">
                  <c:v>-0.21979116648993907</c:v>
                </c:pt>
                <c:pt idx="3">
                  <c:v>-0.31024233007598456</c:v>
                </c:pt>
                <c:pt idx="4">
                  <c:v>-0.40859010043270899</c:v>
                </c:pt>
                <c:pt idx="5">
                  <c:v>-0.4320871522117502</c:v>
                </c:pt>
                <c:pt idx="6">
                  <c:v>-0.44369485014663085</c:v>
                </c:pt>
                <c:pt idx="7">
                  <c:v>-0.49714328037906985</c:v>
                </c:pt>
                <c:pt idx="8">
                  <c:v>-0.51622686253420491</c:v>
                </c:pt>
                <c:pt idx="9">
                  <c:v>-0.52983095106401834</c:v>
                </c:pt>
                <c:pt idx="10">
                  <c:v>-0.50042573360045361</c:v>
                </c:pt>
                <c:pt idx="11">
                  <c:v>-0.47435213013096988</c:v>
                </c:pt>
                <c:pt idx="12">
                  <c:v>-0.44938876027578362</c:v>
                </c:pt>
                <c:pt idx="13">
                  <c:v>-0.41046643476689665</c:v>
                </c:pt>
                <c:pt idx="14">
                  <c:v>-0.39967930983135741</c:v>
                </c:pt>
                <c:pt idx="15">
                  <c:v>-0.38477380649977949</c:v>
                </c:pt>
                <c:pt idx="16">
                  <c:v>-0.38093593965334843</c:v>
                </c:pt>
              </c:numCache>
            </c:numRef>
          </c:val>
          <c:smooth val="0"/>
          <c:extLst xmlns:c16r2="http://schemas.microsoft.com/office/drawing/2015/06/chart">
            <c:ext xmlns:c16="http://schemas.microsoft.com/office/drawing/2014/chart" uri="{C3380CC4-5D6E-409C-BE32-E72D297353CC}">
              <c16:uniqueId val="{00000005-7CEE-4FCD-A4D6-139EBFB9A2A9}"/>
            </c:ext>
          </c:extLst>
        </c:ser>
        <c:dLbls>
          <c:showLegendKey val="0"/>
          <c:showVal val="0"/>
          <c:showCatName val="0"/>
          <c:showSerName val="0"/>
          <c:showPercent val="0"/>
          <c:showBubbleSize val="0"/>
        </c:dLbls>
        <c:marker val="1"/>
        <c:smooth val="0"/>
        <c:axId val="984067456"/>
        <c:axId val="984067848"/>
      </c:lineChart>
      <c:catAx>
        <c:axId val="98406745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67848"/>
        <c:crossesAt val="0"/>
        <c:auto val="1"/>
        <c:lblAlgn val="ctr"/>
        <c:lblOffset val="100"/>
        <c:tickLblSkip val="4"/>
        <c:tickMarkSkip val="4"/>
        <c:noMultiLvlLbl val="0"/>
      </c:catAx>
      <c:valAx>
        <c:axId val="984067848"/>
        <c:scaling>
          <c:orientation val="minMax"/>
          <c:min val="-0.8"/>
        </c:scaling>
        <c:delete val="0"/>
        <c:axPos val="l"/>
        <c:numFmt formatCode="#,##0.0" sourceLinked="0"/>
        <c:majorTickMark val="out"/>
        <c:minorTickMark val="none"/>
        <c:tickLblPos val="nextTo"/>
        <c:spPr>
          <a:noFill/>
        </c:spPr>
        <c:txPr>
          <a:bodyPr/>
          <a:lstStyle/>
          <a:p>
            <a:pPr>
              <a:defRPr sz="1200"/>
            </a:pPr>
            <a:endParaRPr lang="nl-BE"/>
          </a:p>
        </c:txPr>
        <c:crossAx val="98406745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subsample_bis!$AT$2</c:f>
              <c:strCache>
                <c:ptCount val="1"/>
                <c:pt idx="0">
                  <c:v>UPP</c:v>
                </c:pt>
              </c:strCache>
            </c:strRef>
          </c:tx>
          <c:spPr>
            <a:noFill/>
            <a:ln w="15875">
              <a:noFill/>
            </a:ln>
          </c:spPr>
          <c:cat>
            <c:numRef>
              <c:f>subsample_bis!$AS$3:$AS$19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subsample_bis!$AT$3:$AT$19</c:f>
              <c:numCache>
                <c:formatCode>General</c:formatCode>
                <c:ptCount val="17"/>
                <c:pt idx="0">
                  <c:v>1.0500026380303862</c:v>
                </c:pt>
                <c:pt idx="1">
                  <c:v>1.90450471334375</c:v>
                </c:pt>
                <c:pt idx="2">
                  <c:v>1.7823418960169584</c:v>
                </c:pt>
                <c:pt idx="3">
                  <c:v>1.8262281468554318</c:v>
                </c:pt>
                <c:pt idx="4">
                  <c:v>0.86566750525101777</c:v>
                </c:pt>
                <c:pt idx="5">
                  <c:v>0.48685739174785991</c:v>
                </c:pt>
                <c:pt idx="6">
                  <c:v>0.56792249346270207</c:v>
                </c:pt>
                <c:pt idx="7">
                  <c:v>0.93305322267810187</c:v>
                </c:pt>
                <c:pt idx="8">
                  <c:v>1.3234647873097212</c:v>
                </c:pt>
                <c:pt idx="9">
                  <c:v>1.3577717432888097</c:v>
                </c:pt>
                <c:pt idx="10">
                  <c:v>1.0660530783040942</c:v>
                </c:pt>
                <c:pt idx="11">
                  <c:v>0.77770302675702518</c:v>
                </c:pt>
                <c:pt idx="12">
                  <c:v>0.50527417017706744</c:v>
                </c:pt>
                <c:pt idx="13">
                  <c:v>0.47866631954203281</c:v>
                </c:pt>
                <c:pt idx="14">
                  <c:v>0.41232438546592864</c:v>
                </c:pt>
                <c:pt idx="15">
                  <c:v>0.40729309289917082</c:v>
                </c:pt>
                <c:pt idx="16">
                  <c:v>0.47839306812754184</c:v>
                </c:pt>
              </c:numCache>
            </c:numRef>
          </c:val>
          <c:extLst xmlns:c16r2="http://schemas.microsoft.com/office/drawing/2015/06/chart">
            <c:ext xmlns:c16="http://schemas.microsoft.com/office/drawing/2014/chart" uri="{C3380CC4-5D6E-409C-BE32-E72D297353CC}">
              <c16:uniqueId val="{00000000-2ECD-49BE-BDAA-87D8D2358F1A}"/>
            </c:ext>
          </c:extLst>
        </c:ser>
        <c:ser>
          <c:idx val="2"/>
          <c:order val="1"/>
          <c:tx>
            <c:strRef>
              <c:f>subsample_bis!$AU$2</c:f>
              <c:strCache>
                <c:ptCount val="1"/>
                <c:pt idx="0">
                  <c:v>LOW</c:v>
                </c:pt>
              </c:strCache>
            </c:strRef>
          </c:tx>
          <c:spPr>
            <a:solidFill>
              <a:schemeClr val="bg1">
                <a:lumMod val="65000"/>
              </a:schemeClr>
            </a:solidFill>
            <a:ln w="15875">
              <a:noFill/>
            </a:ln>
          </c:spPr>
          <c:cat>
            <c:numRef>
              <c:f>subsample_bis!$AS$3:$AS$19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subsample_bis!$AU$3:$AU$19</c:f>
              <c:numCache>
                <c:formatCode>General</c:formatCode>
                <c:ptCount val="17"/>
                <c:pt idx="0">
                  <c:v>-0.55327994979908501</c:v>
                </c:pt>
                <c:pt idx="1">
                  <c:v>-0.807767378342235</c:v>
                </c:pt>
                <c:pt idx="2">
                  <c:v>-0.98186851250783391</c:v>
                </c:pt>
                <c:pt idx="3">
                  <c:v>-1.0497373972056228</c:v>
                </c:pt>
                <c:pt idx="4">
                  <c:v>-1.0667739060544559</c:v>
                </c:pt>
                <c:pt idx="5">
                  <c:v>-1.1090911448812402</c:v>
                </c:pt>
                <c:pt idx="6">
                  <c:v>-1.1594110547300127</c:v>
                </c:pt>
                <c:pt idx="7">
                  <c:v>-1.24531436066738</c:v>
                </c:pt>
                <c:pt idx="8">
                  <c:v>-1.3313271198782763</c:v>
                </c:pt>
                <c:pt idx="9">
                  <c:v>-1.3972896258225218</c:v>
                </c:pt>
                <c:pt idx="10">
                  <c:v>-1.4339764521212885</c:v>
                </c:pt>
                <c:pt idx="11">
                  <c:v>-1.4225110948631068</c:v>
                </c:pt>
                <c:pt idx="12">
                  <c:v>-1.4360775086916351</c:v>
                </c:pt>
                <c:pt idx="13">
                  <c:v>-1.4290044141125453</c:v>
                </c:pt>
                <c:pt idx="14">
                  <c:v>-1.4301670251495358</c:v>
                </c:pt>
                <c:pt idx="15">
                  <c:v>-1.4551335380012724</c:v>
                </c:pt>
                <c:pt idx="16">
                  <c:v>-1.448853486861557</c:v>
                </c:pt>
              </c:numCache>
            </c:numRef>
          </c:val>
          <c:extLst xmlns:c16r2="http://schemas.microsoft.com/office/drawing/2015/06/chart">
            <c:ext xmlns:c16="http://schemas.microsoft.com/office/drawing/2014/chart" uri="{C3380CC4-5D6E-409C-BE32-E72D297353CC}">
              <c16:uniqueId val="{00000001-2ECD-49BE-BDAA-87D8D2358F1A}"/>
            </c:ext>
          </c:extLst>
        </c:ser>
        <c:dLbls>
          <c:showLegendKey val="0"/>
          <c:showVal val="0"/>
          <c:showCatName val="0"/>
          <c:showSerName val="0"/>
          <c:showPercent val="0"/>
          <c:showBubbleSize val="0"/>
        </c:dLbls>
        <c:axId val="984068632"/>
        <c:axId val="984069024"/>
      </c:areaChart>
      <c:lineChart>
        <c:grouping val="standard"/>
        <c:varyColors val="0"/>
        <c:ser>
          <c:idx val="4"/>
          <c:order val="2"/>
          <c:tx>
            <c:strRef>
              <c:f>subsample_bis!$AV$2</c:f>
              <c:strCache>
                <c:ptCount val="1"/>
                <c:pt idx="0">
                  <c:v>MED</c:v>
                </c:pt>
              </c:strCache>
            </c:strRef>
          </c:tx>
          <c:spPr>
            <a:ln w="38100">
              <a:solidFill>
                <a:schemeClr val="accent1">
                  <a:lumMod val="75000"/>
                </a:schemeClr>
              </a:solidFill>
              <a:prstDash val="solid"/>
            </a:ln>
          </c:spPr>
          <c:marker>
            <c:symbol val="none"/>
          </c:marker>
          <c:cat>
            <c:numRef>
              <c:f>subsample_bis!$AS$3:$AS$19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subsample_bis!$AV$3:$AV$19</c:f>
              <c:numCache>
                <c:formatCode>General</c:formatCode>
                <c:ptCount val="17"/>
                <c:pt idx="0">
                  <c:v>0.77013766309985343</c:v>
                </c:pt>
                <c:pt idx="1">
                  <c:v>1.4902372904737513</c:v>
                </c:pt>
                <c:pt idx="2">
                  <c:v>1.2827995572743343</c:v>
                </c:pt>
                <c:pt idx="3">
                  <c:v>1.2739884327249866</c:v>
                </c:pt>
                <c:pt idx="4">
                  <c:v>0.31381980717155655</c:v>
                </c:pt>
                <c:pt idx="5">
                  <c:v>-7.0611180574117596E-2</c:v>
                </c:pt>
                <c:pt idx="6">
                  <c:v>-9.3818040028188082E-3</c:v>
                </c:pt>
                <c:pt idx="7">
                  <c:v>0.29071325249124186</c:v>
                </c:pt>
                <c:pt idx="8">
                  <c:v>0.6407182039664856</c:v>
                </c:pt>
                <c:pt idx="9">
                  <c:v>0.62157911638692742</c:v>
                </c:pt>
                <c:pt idx="10">
                  <c:v>0.31428310249039665</c:v>
                </c:pt>
                <c:pt idx="11">
                  <c:v>4.3134316651020244E-2</c:v>
                </c:pt>
                <c:pt idx="12">
                  <c:v>-0.2259082865113296</c:v>
                </c:pt>
                <c:pt idx="13">
                  <c:v>-0.25161219200419999</c:v>
                </c:pt>
                <c:pt idx="14">
                  <c:v>-0.31982773050660795</c:v>
                </c:pt>
                <c:pt idx="15">
                  <c:v>-0.32112666276826907</c:v>
                </c:pt>
                <c:pt idx="16">
                  <c:v>-0.25000501215477028</c:v>
                </c:pt>
              </c:numCache>
            </c:numRef>
          </c:val>
          <c:smooth val="0"/>
          <c:extLst xmlns:c16r2="http://schemas.microsoft.com/office/drawing/2015/06/chart">
            <c:ext xmlns:c16="http://schemas.microsoft.com/office/drawing/2014/chart" uri="{C3380CC4-5D6E-409C-BE32-E72D297353CC}">
              <c16:uniqueId val="{00000002-2ECD-49BE-BDAA-87D8D2358F1A}"/>
            </c:ext>
          </c:extLst>
        </c:ser>
        <c:ser>
          <c:idx val="0"/>
          <c:order val="3"/>
          <c:tx>
            <c:strRef>
              <c:f>subsample_bis!$AW$2</c:f>
              <c:strCache>
                <c:ptCount val="1"/>
                <c:pt idx="0">
                  <c:v>IRFS1(6,5)</c:v>
                </c:pt>
              </c:strCache>
            </c:strRef>
          </c:tx>
          <c:spPr>
            <a:ln w="38100">
              <a:solidFill>
                <a:srgbClr val="C00000"/>
              </a:solidFill>
              <a:prstDash val="sysDash"/>
            </a:ln>
          </c:spPr>
          <c:marker>
            <c:symbol val="none"/>
          </c:marker>
          <c:cat>
            <c:numRef>
              <c:f>subsample_bis!$AS$3:$AS$19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subsample_bis!$AW$3:$AW$19</c:f>
              <c:numCache>
                <c:formatCode>General</c:formatCode>
                <c:ptCount val="17"/>
                <c:pt idx="0">
                  <c:v>0.95262191626819614</c:v>
                </c:pt>
                <c:pt idx="1">
                  <c:v>1.5490557799390721</c:v>
                </c:pt>
                <c:pt idx="2">
                  <c:v>1.1792002782262097</c:v>
                </c:pt>
                <c:pt idx="3">
                  <c:v>1.4261783317432084</c:v>
                </c:pt>
                <c:pt idx="4">
                  <c:v>0.69536458519426447</c:v>
                </c:pt>
                <c:pt idx="5">
                  <c:v>0.22654349161545642</c:v>
                </c:pt>
                <c:pt idx="6">
                  <c:v>0.29712268915170015</c:v>
                </c:pt>
                <c:pt idx="7">
                  <c:v>0.32325026108832</c:v>
                </c:pt>
                <c:pt idx="8">
                  <c:v>0.15705536233198231</c:v>
                </c:pt>
                <c:pt idx="9">
                  <c:v>-0.11659827755271331</c:v>
                </c:pt>
                <c:pt idx="10">
                  <c:v>8.9651559185830898E-2</c:v>
                </c:pt>
                <c:pt idx="11">
                  <c:v>-1.7403329437035615E-2</c:v>
                </c:pt>
                <c:pt idx="12">
                  <c:v>-1.615537115748214E-2</c:v>
                </c:pt>
                <c:pt idx="13">
                  <c:v>0.19989938952606492</c:v>
                </c:pt>
                <c:pt idx="14">
                  <c:v>0.14469459828393572</c:v>
                </c:pt>
                <c:pt idx="15">
                  <c:v>0.18205196343474236</c:v>
                </c:pt>
                <c:pt idx="16">
                  <c:v>0.21302801400495561</c:v>
                </c:pt>
              </c:numCache>
            </c:numRef>
          </c:val>
          <c:smooth val="0"/>
          <c:extLst xmlns:c16r2="http://schemas.microsoft.com/office/drawing/2015/06/chart">
            <c:ext xmlns:c16="http://schemas.microsoft.com/office/drawing/2014/chart" uri="{C3380CC4-5D6E-409C-BE32-E72D297353CC}">
              <c16:uniqueId val="{00000003-2ECD-49BE-BDAA-87D8D2358F1A}"/>
            </c:ext>
          </c:extLst>
        </c:ser>
        <c:ser>
          <c:idx val="3"/>
          <c:order val="4"/>
          <c:tx>
            <c:strRef>
              <c:f>subsample_bis!$AX$2</c:f>
              <c:strCache>
                <c:ptCount val="1"/>
                <c:pt idx="0">
                  <c:v>IRFS1(2,5)</c:v>
                </c:pt>
              </c:strCache>
            </c:strRef>
          </c:tx>
          <c:spPr>
            <a:ln>
              <a:solidFill>
                <a:srgbClr val="C00000"/>
              </a:solidFill>
              <a:prstDash val="sysDot"/>
            </a:ln>
          </c:spPr>
          <c:marker>
            <c:symbol val="none"/>
          </c:marker>
          <c:cat>
            <c:numRef>
              <c:f>subsample_bis!$AS$3:$AS$19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subsample_bis!$AX$3:$AX$19</c:f>
              <c:numCache>
                <c:formatCode>General</c:formatCode>
                <c:ptCount val="17"/>
                <c:pt idx="0">
                  <c:v>1.3149285235035091</c:v>
                </c:pt>
                <c:pt idx="1">
                  <c:v>2.0998901605258689</c:v>
                </c:pt>
                <c:pt idx="2">
                  <c:v>1.8160958784184513</c:v>
                </c:pt>
                <c:pt idx="3">
                  <c:v>2.1585373353865376</c:v>
                </c:pt>
                <c:pt idx="4">
                  <c:v>1.4961165700719177</c:v>
                </c:pt>
                <c:pt idx="5">
                  <c:v>1.0414492699193072</c:v>
                </c:pt>
                <c:pt idx="6">
                  <c:v>1.0623830354921362</c:v>
                </c:pt>
                <c:pt idx="7">
                  <c:v>1.0449022825944931</c:v>
                </c:pt>
                <c:pt idx="8">
                  <c:v>0.84195089416298219</c:v>
                </c:pt>
                <c:pt idx="9">
                  <c:v>0.57098809150612861</c:v>
                </c:pt>
                <c:pt idx="10">
                  <c:v>0.77448944248681206</c:v>
                </c:pt>
                <c:pt idx="11">
                  <c:v>0.66992820222376526</c:v>
                </c:pt>
                <c:pt idx="12">
                  <c:v>0.67757374273634352</c:v>
                </c:pt>
                <c:pt idx="13">
                  <c:v>0.89348041693445301</c:v>
                </c:pt>
                <c:pt idx="14">
                  <c:v>0.83562683058883125</c:v>
                </c:pt>
                <c:pt idx="15">
                  <c:v>0.87029585463428283</c:v>
                </c:pt>
                <c:pt idx="16">
                  <c:v>0.91118974551737297</c:v>
                </c:pt>
              </c:numCache>
            </c:numRef>
          </c:val>
          <c:smooth val="0"/>
          <c:extLst xmlns:c16r2="http://schemas.microsoft.com/office/drawing/2015/06/chart">
            <c:ext xmlns:c16="http://schemas.microsoft.com/office/drawing/2014/chart" uri="{C3380CC4-5D6E-409C-BE32-E72D297353CC}">
              <c16:uniqueId val="{00000004-2ECD-49BE-BDAA-87D8D2358F1A}"/>
            </c:ext>
          </c:extLst>
        </c:ser>
        <c:ser>
          <c:idx val="5"/>
          <c:order val="5"/>
          <c:tx>
            <c:strRef>
              <c:f>subsample_bis!$AY$2</c:f>
              <c:strCache>
                <c:ptCount val="1"/>
                <c:pt idx="0">
                  <c:v>IRFS1(3,5)</c:v>
                </c:pt>
              </c:strCache>
            </c:strRef>
          </c:tx>
          <c:spPr>
            <a:ln>
              <a:solidFill>
                <a:srgbClr val="C00000"/>
              </a:solidFill>
              <a:prstDash val="sysDot"/>
            </a:ln>
          </c:spPr>
          <c:marker>
            <c:symbol val="none"/>
          </c:marker>
          <c:cat>
            <c:numRef>
              <c:f>subsample_bis!$AS$3:$AS$19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subsample_bis!$AY$3:$AY$19</c:f>
              <c:numCache>
                <c:formatCode>General</c:formatCode>
                <c:ptCount val="17"/>
                <c:pt idx="0">
                  <c:v>0.60200426454516998</c:v>
                </c:pt>
                <c:pt idx="1">
                  <c:v>1.0268595452089033</c:v>
                </c:pt>
                <c:pt idx="2">
                  <c:v>0.54978532454358031</c:v>
                </c:pt>
                <c:pt idx="3">
                  <c:v>0.7199788799966359</c:v>
                </c:pt>
                <c:pt idx="4">
                  <c:v>-7.2239121954771057E-2</c:v>
                </c:pt>
                <c:pt idx="5">
                  <c:v>-0.53082612628812353</c:v>
                </c:pt>
                <c:pt idx="6">
                  <c:v>-0.43765730680946929</c:v>
                </c:pt>
                <c:pt idx="7">
                  <c:v>-0.38841815779655953</c:v>
                </c:pt>
                <c:pt idx="8">
                  <c:v>-0.52995002873725894</c:v>
                </c:pt>
                <c:pt idx="9">
                  <c:v>-0.79326783858007754</c:v>
                </c:pt>
                <c:pt idx="10">
                  <c:v>-0.57745356011257065</c:v>
                </c:pt>
                <c:pt idx="11">
                  <c:v>-0.68850058256942637</c:v>
                </c:pt>
                <c:pt idx="12">
                  <c:v>-0.70172001048307353</c:v>
                </c:pt>
                <c:pt idx="13">
                  <c:v>-0.48107004823799698</c:v>
                </c:pt>
                <c:pt idx="14">
                  <c:v>-0.53421857455787713</c:v>
                </c:pt>
                <c:pt idx="15">
                  <c:v>-0.48398605753826851</c:v>
                </c:pt>
                <c:pt idx="16">
                  <c:v>-0.43164046801968936</c:v>
                </c:pt>
              </c:numCache>
            </c:numRef>
          </c:val>
          <c:smooth val="0"/>
          <c:extLst xmlns:c16r2="http://schemas.microsoft.com/office/drawing/2015/06/chart">
            <c:ext xmlns:c16="http://schemas.microsoft.com/office/drawing/2014/chart" uri="{C3380CC4-5D6E-409C-BE32-E72D297353CC}">
              <c16:uniqueId val="{00000005-2ECD-49BE-BDAA-87D8D2358F1A}"/>
            </c:ext>
          </c:extLst>
        </c:ser>
        <c:dLbls>
          <c:showLegendKey val="0"/>
          <c:showVal val="0"/>
          <c:showCatName val="0"/>
          <c:showSerName val="0"/>
          <c:showPercent val="0"/>
          <c:showBubbleSize val="0"/>
        </c:dLbls>
        <c:marker val="1"/>
        <c:smooth val="0"/>
        <c:axId val="984068632"/>
        <c:axId val="984069024"/>
      </c:lineChart>
      <c:catAx>
        <c:axId val="98406863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69024"/>
        <c:crossesAt val="0"/>
        <c:auto val="1"/>
        <c:lblAlgn val="ctr"/>
        <c:lblOffset val="100"/>
        <c:tickLblSkip val="4"/>
        <c:tickMarkSkip val="4"/>
        <c:noMultiLvlLbl val="0"/>
      </c:catAx>
      <c:valAx>
        <c:axId val="984069024"/>
        <c:scaling>
          <c:orientation val="minMax"/>
          <c:max val="2.5"/>
          <c:min val="-1"/>
        </c:scaling>
        <c:delete val="0"/>
        <c:axPos val="l"/>
        <c:numFmt formatCode="#,##0.0" sourceLinked="0"/>
        <c:majorTickMark val="out"/>
        <c:minorTickMark val="none"/>
        <c:tickLblPos val="nextTo"/>
        <c:spPr>
          <a:noFill/>
        </c:spPr>
        <c:txPr>
          <a:bodyPr/>
          <a:lstStyle/>
          <a:p>
            <a:pPr>
              <a:defRPr sz="1200"/>
            </a:pPr>
            <a:endParaRPr lang="nl-BE"/>
          </a:p>
        </c:txPr>
        <c:crossAx val="984068632"/>
        <c:crosses val="autoZero"/>
        <c:crossBetween val="between"/>
        <c:majorUnit val="0.5"/>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subsample_bis!$BE$2</c:f>
              <c:strCache>
                <c:ptCount val="1"/>
                <c:pt idx="0">
                  <c:v>UPP</c:v>
                </c:pt>
              </c:strCache>
            </c:strRef>
          </c:tx>
          <c:spPr>
            <a:noFill/>
            <a:ln w="15875">
              <a:noFill/>
            </a:ln>
          </c:spPr>
          <c:cat>
            <c:numRef>
              <c:f>subsample_bis!$BD$3:$BD$19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subsample_bis!$BE$3:$BE$19</c:f>
              <c:numCache>
                <c:formatCode>General</c:formatCode>
                <c:ptCount val="17"/>
                <c:pt idx="0">
                  <c:v>5.1304874285153478E-2</c:v>
                </c:pt>
                <c:pt idx="1">
                  <c:v>-6.8692352986059954E-3</c:v>
                </c:pt>
                <c:pt idx="2">
                  <c:v>-7.0397963509329822E-2</c:v>
                </c:pt>
                <c:pt idx="3">
                  <c:v>-0.11365864015719711</c:v>
                </c:pt>
                <c:pt idx="4">
                  <c:v>-0.12043364932866638</c:v>
                </c:pt>
                <c:pt idx="5">
                  <c:v>-0.10947442227531869</c:v>
                </c:pt>
                <c:pt idx="6">
                  <c:v>-4.6869384250636546E-2</c:v>
                </c:pt>
                <c:pt idx="7">
                  <c:v>-3.6934100992742691E-2</c:v>
                </c:pt>
                <c:pt idx="8">
                  <c:v>3.233086924202648E-4</c:v>
                </c:pt>
                <c:pt idx="9">
                  <c:v>-3.9050993099166084E-2</c:v>
                </c:pt>
                <c:pt idx="10">
                  <c:v>-4.4946584944210291E-2</c:v>
                </c:pt>
                <c:pt idx="11">
                  <c:v>-5.5518421783154616E-2</c:v>
                </c:pt>
                <c:pt idx="12">
                  <c:v>-6.0127425942330552E-2</c:v>
                </c:pt>
                <c:pt idx="13">
                  <c:v>-3.6681774324935072E-2</c:v>
                </c:pt>
                <c:pt idx="14">
                  <c:v>-3.4496498264071973E-2</c:v>
                </c:pt>
                <c:pt idx="15">
                  <c:v>-1.4659288059323856E-2</c:v>
                </c:pt>
                <c:pt idx="16">
                  <c:v>-2.7684422282425367E-4</c:v>
                </c:pt>
              </c:numCache>
            </c:numRef>
          </c:val>
          <c:extLst xmlns:c16r2="http://schemas.microsoft.com/office/drawing/2015/06/chart">
            <c:ext xmlns:c16="http://schemas.microsoft.com/office/drawing/2014/chart" uri="{C3380CC4-5D6E-409C-BE32-E72D297353CC}">
              <c16:uniqueId val="{00000000-65C7-46D0-9C48-1DB46AB1606F}"/>
            </c:ext>
          </c:extLst>
        </c:ser>
        <c:ser>
          <c:idx val="2"/>
          <c:order val="1"/>
          <c:tx>
            <c:strRef>
              <c:f>subsample_bis!$BF$2</c:f>
              <c:strCache>
                <c:ptCount val="1"/>
                <c:pt idx="0">
                  <c:v>LOW</c:v>
                </c:pt>
              </c:strCache>
            </c:strRef>
          </c:tx>
          <c:spPr>
            <a:solidFill>
              <a:schemeClr val="bg1">
                <a:lumMod val="65000"/>
              </a:schemeClr>
            </a:solidFill>
            <a:ln w="15875">
              <a:noFill/>
            </a:ln>
          </c:spPr>
          <c:cat>
            <c:numRef>
              <c:f>subsample_bis!$BD$3:$BD$19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subsample_bis!$BF$3:$BF$19</c:f>
              <c:numCache>
                <c:formatCode>General</c:formatCode>
                <c:ptCount val="17"/>
                <c:pt idx="0">
                  <c:v>-5.9942421838686345E-2</c:v>
                </c:pt>
                <c:pt idx="1">
                  <c:v>-9.4899050653003719E-2</c:v>
                </c:pt>
                <c:pt idx="2">
                  <c:v>-0.13144027250088736</c:v>
                </c:pt>
                <c:pt idx="3">
                  <c:v>-0.16520300617521433</c:v>
                </c:pt>
                <c:pt idx="4">
                  <c:v>-0.1988266539944771</c:v>
                </c:pt>
                <c:pt idx="5">
                  <c:v>-0.22114352218212069</c:v>
                </c:pt>
                <c:pt idx="6">
                  <c:v>-0.24568701835221254</c:v>
                </c:pt>
                <c:pt idx="7">
                  <c:v>-0.26494831023204685</c:v>
                </c:pt>
                <c:pt idx="8">
                  <c:v>-0.28309340322441817</c:v>
                </c:pt>
                <c:pt idx="9">
                  <c:v>-0.29735121989976615</c:v>
                </c:pt>
                <c:pt idx="10">
                  <c:v>-0.3056964687726933</c:v>
                </c:pt>
                <c:pt idx="11">
                  <c:v>-0.31364542729067868</c:v>
                </c:pt>
                <c:pt idx="12">
                  <c:v>-0.32063855322608181</c:v>
                </c:pt>
                <c:pt idx="13">
                  <c:v>-0.32763758638400137</c:v>
                </c:pt>
                <c:pt idx="14">
                  <c:v>-0.32923913333564242</c:v>
                </c:pt>
                <c:pt idx="15">
                  <c:v>-0.33685359251286695</c:v>
                </c:pt>
                <c:pt idx="16">
                  <c:v>-0.33378706738422298</c:v>
                </c:pt>
              </c:numCache>
            </c:numRef>
          </c:val>
          <c:extLst xmlns:c16r2="http://schemas.microsoft.com/office/drawing/2015/06/chart">
            <c:ext xmlns:c16="http://schemas.microsoft.com/office/drawing/2014/chart" uri="{C3380CC4-5D6E-409C-BE32-E72D297353CC}">
              <c16:uniqueId val="{00000001-65C7-46D0-9C48-1DB46AB1606F}"/>
            </c:ext>
          </c:extLst>
        </c:ser>
        <c:dLbls>
          <c:showLegendKey val="0"/>
          <c:showVal val="0"/>
          <c:showCatName val="0"/>
          <c:showSerName val="0"/>
          <c:showPercent val="0"/>
          <c:showBubbleSize val="0"/>
        </c:dLbls>
        <c:axId val="984069808"/>
        <c:axId val="984070200"/>
      </c:areaChart>
      <c:lineChart>
        <c:grouping val="standard"/>
        <c:varyColors val="0"/>
        <c:ser>
          <c:idx val="4"/>
          <c:order val="2"/>
          <c:tx>
            <c:strRef>
              <c:f>subsample_bis!$BG$2</c:f>
              <c:strCache>
                <c:ptCount val="1"/>
                <c:pt idx="0">
                  <c:v>MED</c:v>
                </c:pt>
              </c:strCache>
            </c:strRef>
          </c:tx>
          <c:spPr>
            <a:ln w="38100">
              <a:solidFill>
                <a:schemeClr val="accent1">
                  <a:lumMod val="75000"/>
                </a:schemeClr>
              </a:solidFill>
              <a:prstDash val="solid"/>
            </a:ln>
          </c:spPr>
          <c:marker>
            <c:symbol val="none"/>
          </c:marker>
          <c:cat>
            <c:numRef>
              <c:f>subsample_bis!$BD$3:$BD$19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subsample_bis!$BG$3:$BG$19</c:f>
              <c:numCache>
                <c:formatCode>General</c:formatCode>
                <c:ptCount val="17"/>
                <c:pt idx="0">
                  <c:v>2.1208057260854122E-2</c:v>
                </c:pt>
                <c:pt idx="1">
                  <c:v>-5.3797357560598974E-2</c:v>
                </c:pt>
                <c:pt idx="2">
                  <c:v>-0.13517214591240434</c:v>
                </c:pt>
                <c:pt idx="3">
                  <c:v>-0.19422088619763309</c:v>
                </c:pt>
                <c:pt idx="4">
                  <c:v>-0.21556345316114597</c:v>
                </c:pt>
                <c:pt idx="5">
                  <c:v>-0.21605084047100015</c:v>
                </c:pt>
                <c:pt idx="6">
                  <c:v>-0.16613102276110958</c:v>
                </c:pt>
                <c:pt idx="7">
                  <c:v>-0.16365638237344476</c:v>
                </c:pt>
                <c:pt idx="8">
                  <c:v>-0.13395448681405339</c:v>
                </c:pt>
                <c:pt idx="9">
                  <c:v>-0.1793461616425335</c:v>
                </c:pt>
                <c:pt idx="10">
                  <c:v>-0.18843119666774982</c:v>
                </c:pt>
                <c:pt idx="11">
                  <c:v>-0.20413597583864729</c:v>
                </c:pt>
                <c:pt idx="12">
                  <c:v>-0.21107766915358095</c:v>
                </c:pt>
                <c:pt idx="13">
                  <c:v>-0.18982026849026742</c:v>
                </c:pt>
                <c:pt idx="14">
                  <c:v>-0.18762957213803241</c:v>
                </c:pt>
                <c:pt idx="15">
                  <c:v>-0.16956208850181309</c:v>
                </c:pt>
                <c:pt idx="16">
                  <c:v>-0.15307824293790778</c:v>
                </c:pt>
              </c:numCache>
            </c:numRef>
          </c:val>
          <c:smooth val="0"/>
          <c:extLst xmlns:c16r2="http://schemas.microsoft.com/office/drawing/2015/06/chart">
            <c:ext xmlns:c16="http://schemas.microsoft.com/office/drawing/2014/chart" uri="{C3380CC4-5D6E-409C-BE32-E72D297353CC}">
              <c16:uniqueId val="{00000002-65C7-46D0-9C48-1DB46AB1606F}"/>
            </c:ext>
          </c:extLst>
        </c:ser>
        <c:ser>
          <c:idx val="0"/>
          <c:order val="3"/>
          <c:tx>
            <c:strRef>
              <c:f>subsample_bis!$BH$2</c:f>
              <c:strCache>
                <c:ptCount val="1"/>
                <c:pt idx="0">
                  <c:v>IRFS1(6,6)</c:v>
                </c:pt>
              </c:strCache>
            </c:strRef>
          </c:tx>
          <c:spPr>
            <a:ln w="38100">
              <a:solidFill>
                <a:srgbClr val="C00000"/>
              </a:solidFill>
              <a:prstDash val="sysDash"/>
            </a:ln>
          </c:spPr>
          <c:marker>
            <c:symbol val="none"/>
          </c:marker>
          <c:cat>
            <c:numRef>
              <c:f>subsample_bis!$BD$3:$BD$19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subsample_bis!$BH$3:$BH$19</c:f>
              <c:numCache>
                <c:formatCode>General</c:formatCode>
                <c:ptCount val="17"/>
                <c:pt idx="0">
                  <c:v>-2.7201365679169094E-2</c:v>
                </c:pt>
                <c:pt idx="1">
                  <c:v>-4.6673480755703288E-2</c:v>
                </c:pt>
                <c:pt idx="2">
                  <c:v>-0.17614882555921876</c:v>
                </c:pt>
                <c:pt idx="3">
                  <c:v>-0.22800861617917922</c:v>
                </c:pt>
                <c:pt idx="4">
                  <c:v>-0.20593368829745309</c:v>
                </c:pt>
                <c:pt idx="5">
                  <c:v>-0.28566124249569569</c:v>
                </c:pt>
                <c:pt idx="6">
                  <c:v>-0.28122088223551089</c:v>
                </c:pt>
                <c:pt idx="7">
                  <c:v>-0.27188849286963945</c:v>
                </c:pt>
                <c:pt idx="8">
                  <c:v>-0.24218752152537498</c:v>
                </c:pt>
                <c:pt idx="9">
                  <c:v>-0.20732011705359202</c:v>
                </c:pt>
                <c:pt idx="10">
                  <c:v>-0.19005285238556868</c:v>
                </c:pt>
                <c:pt idx="11">
                  <c:v>-0.14527513886713483</c:v>
                </c:pt>
                <c:pt idx="12">
                  <c:v>-0.11906209060091601</c:v>
                </c:pt>
                <c:pt idx="13">
                  <c:v>-9.4049618711159647E-2</c:v>
                </c:pt>
                <c:pt idx="14">
                  <c:v>-6.931696428390946E-2</c:v>
                </c:pt>
                <c:pt idx="15">
                  <c:v>-6.1022030902162301E-2</c:v>
                </c:pt>
                <c:pt idx="16">
                  <c:v>-5.8172771840323351E-2</c:v>
                </c:pt>
              </c:numCache>
            </c:numRef>
          </c:val>
          <c:smooth val="0"/>
          <c:extLst xmlns:c16r2="http://schemas.microsoft.com/office/drawing/2015/06/chart">
            <c:ext xmlns:c16="http://schemas.microsoft.com/office/drawing/2014/chart" uri="{C3380CC4-5D6E-409C-BE32-E72D297353CC}">
              <c16:uniqueId val="{00000003-65C7-46D0-9C48-1DB46AB1606F}"/>
            </c:ext>
          </c:extLst>
        </c:ser>
        <c:ser>
          <c:idx val="3"/>
          <c:order val="4"/>
          <c:tx>
            <c:strRef>
              <c:f>subsample_bis!$BI$2</c:f>
              <c:strCache>
                <c:ptCount val="1"/>
                <c:pt idx="0">
                  <c:v>IRFS1(2,6)</c:v>
                </c:pt>
              </c:strCache>
            </c:strRef>
          </c:tx>
          <c:spPr>
            <a:ln>
              <a:solidFill>
                <a:srgbClr val="C00000"/>
              </a:solidFill>
              <a:prstDash val="sysDot"/>
            </a:ln>
          </c:spPr>
          <c:marker>
            <c:symbol val="none"/>
          </c:marker>
          <c:cat>
            <c:numRef>
              <c:f>subsample_bis!$BD$3:$BD$19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subsample_bis!$BI$3:$BI$19</c:f>
              <c:numCache>
                <c:formatCode>General</c:formatCode>
                <c:ptCount val="17"/>
                <c:pt idx="0">
                  <c:v>1.9359998613748264E-2</c:v>
                </c:pt>
                <c:pt idx="1">
                  <c:v>1.76801827666563E-2</c:v>
                </c:pt>
                <c:pt idx="2">
                  <c:v>-9.6806795465809489E-2</c:v>
                </c:pt>
                <c:pt idx="3">
                  <c:v>-0.14030711401608992</c:v>
                </c:pt>
                <c:pt idx="4">
                  <c:v>-0.10479550618225751</c:v>
                </c:pt>
                <c:pt idx="5">
                  <c:v>-0.17321593317834186</c:v>
                </c:pt>
                <c:pt idx="6">
                  <c:v>-0.15962971683481716</c:v>
                </c:pt>
                <c:pt idx="7">
                  <c:v>-0.14178140157813721</c:v>
                </c:pt>
                <c:pt idx="8">
                  <c:v>-0.10683163068411432</c:v>
                </c:pt>
                <c:pt idx="9">
                  <c:v>-6.1158666485308252E-2</c:v>
                </c:pt>
                <c:pt idx="10">
                  <c:v>-4.0870142177395749E-2</c:v>
                </c:pt>
                <c:pt idx="11">
                  <c:v>1.2184091091632819E-2</c:v>
                </c:pt>
                <c:pt idx="12">
                  <c:v>4.0575800040670303E-2</c:v>
                </c:pt>
                <c:pt idx="13">
                  <c:v>6.5351476351613522E-2</c:v>
                </c:pt>
                <c:pt idx="14">
                  <c:v>8.9425504102017328E-2</c:v>
                </c:pt>
                <c:pt idx="15">
                  <c:v>9.9343656485159804E-2</c:v>
                </c:pt>
                <c:pt idx="16">
                  <c:v>0.10262620543041587</c:v>
                </c:pt>
              </c:numCache>
            </c:numRef>
          </c:val>
          <c:smooth val="0"/>
          <c:extLst xmlns:c16r2="http://schemas.microsoft.com/office/drawing/2015/06/chart">
            <c:ext xmlns:c16="http://schemas.microsoft.com/office/drawing/2014/chart" uri="{C3380CC4-5D6E-409C-BE32-E72D297353CC}">
              <c16:uniqueId val="{00000004-65C7-46D0-9C48-1DB46AB1606F}"/>
            </c:ext>
          </c:extLst>
        </c:ser>
        <c:ser>
          <c:idx val="5"/>
          <c:order val="5"/>
          <c:tx>
            <c:strRef>
              <c:f>subsample_bis!$BJ$2</c:f>
              <c:strCache>
                <c:ptCount val="1"/>
                <c:pt idx="0">
                  <c:v>IRFS1(3,6)</c:v>
                </c:pt>
              </c:strCache>
            </c:strRef>
          </c:tx>
          <c:spPr>
            <a:ln>
              <a:solidFill>
                <a:srgbClr val="C00000"/>
              </a:solidFill>
              <a:prstDash val="sysDot"/>
            </a:ln>
          </c:spPr>
          <c:marker>
            <c:symbol val="none"/>
          </c:marker>
          <c:cat>
            <c:numRef>
              <c:f>subsample_bis!$BD$3:$BD$19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subsample_bis!$BJ$3:$BJ$19</c:f>
              <c:numCache>
                <c:formatCode>General</c:formatCode>
                <c:ptCount val="17"/>
                <c:pt idx="0">
                  <c:v>-7.5876387826210645E-2</c:v>
                </c:pt>
                <c:pt idx="1">
                  <c:v>-0.1135930599048289</c:v>
                </c:pt>
                <c:pt idx="2">
                  <c:v>-0.25901332486604817</c:v>
                </c:pt>
                <c:pt idx="3">
                  <c:v>-0.32091620698688766</c:v>
                </c:pt>
                <c:pt idx="4">
                  <c:v>-0.31343263524619142</c:v>
                </c:pt>
                <c:pt idx="5">
                  <c:v>-0.4037403971708719</c:v>
                </c:pt>
                <c:pt idx="6">
                  <c:v>-0.41002417209408876</c:v>
                </c:pt>
                <c:pt idx="7">
                  <c:v>-0.40971888459420197</c:v>
                </c:pt>
                <c:pt idx="8">
                  <c:v>-0.39306769074335141</c:v>
                </c:pt>
                <c:pt idx="9">
                  <c:v>-0.36389910681023407</c:v>
                </c:pt>
                <c:pt idx="10">
                  <c:v>-0.35472128088676902</c:v>
                </c:pt>
                <c:pt idx="11">
                  <c:v>-0.31412204778414765</c:v>
                </c:pt>
                <c:pt idx="12">
                  <c:v>-0.28791410848320909</c:v>
                </c:pt>
                <c:pt idx="13">
                  <c:v>-0.26496394927081229</c:v>
                </c:pt>
                <c:pt idx="14">
                  <c:v>-0.24047774591294988</c:v>
                </c:pt>
                <c:pt idx="15">
                  <c:v>-0.23044116542132312</c:v>
                </c:pt>
                <c:pt idx="16">
                  <c:v>-0.22463474495325378</c:v>
                </c:pt>
              </c:numCache>
            </c:numRef>
          </c:val>
          <c:smooth val="0"/>
          <c:extLst xmlns:c16r2="http://schemas.microsoft.com/office/drawing/2015/06/chart">
            <c:ext xmlns:c16="http://schemas.microsoft.com/office/drawing/2014/chart" uri="{C3380CC4-5D6E-409C-BE32-E72D297353CC}">
              <c16:uniqueId val="{00000005-65C7-46D0-9C48-1DB46AB1606F}"/>
            </c:ext>
          </c:extLst>
        </c:ser>
        <c:dLbls>
          <c:showLegendKey val="0"/>
          <c:showVal val="0"/>
          <c:showCatName val="0"/>
          <c:showSerName val="0"/>
          <c:showPercent val="0"/>
          <c:showBubbleSize val="0"/>
        </c:dLbls>
        <c:marker val="1"/>
        <c:smooth val="0"/>
        <c:axId val="984069808"/>
        <c:axId val="984070200"/>
      </c:lineChart>
      <c:catAx>
        <c:axId val="98406980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0200"/>
        <c:crossesAt val="0"/>
        <c:auto val="1"/>
        <c:lblAlgn val="ctr"/>
        <c:lblOffset val="100"/>
        <c:tickLblSkip val="4"/>
        <c:tickMarkSkip val="4"/>
        <c:noMultiLvlLbl val="0"/>
      </c:catAx>
      <c:valAx>
        <c:axId val="98407020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406980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subsample_bis!$CA$2</c:f>
              <c:strCache>
                <c:ptCount val="1"/>
                <c:pt idx="0">
                  <c:v>UPP</c:v>
                </c:pt>
              </c:strCache>
            </c:strRef>
          </c:tx>
          <c:spPr>
            <a:noFill/>
            <a:ln w="15875">
              <a:noFill/>
            </a:ln>
          </c:spPr>
          <c:cat>
            <c:numRef>
              <c:f>subsample_bis!$BZ$3:$BZ$19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subsample_bis!$CA$3:$CA$19</c:f>
              <c:numCache>
                <c:formatCode>General</c:formatCode>
                <c:ptCount val="17"/>
                <c:pt idx="0">
                  <c:v>1.5834064587266584E-2</c:v>
                </c:pt>
                <c:pt idx="1">
                  <c:v>-6.023538293393426E-2</c:v>
                </c:pt>
                <c:pt idx="2">
                  <c:v>-6.3370790362071536E-2</c:v>
                </c:pt>
                <c:pt idx="3">
                  <c:v>-0.16625415523124704</c:v>
                </c:pt>
                <c:pt idx="4">
                  <c:v>-0.19154707529473258</c:v>
                </c:pt>
                <c:pt idx="5">
                  <c:v>-0.18385684395212268</c:v>
                </c:pt>
                <c:pt idx="6">
                  <c:v>-0.19186448436902964</c:v>
                </c:pt>
                <c:pt idx="7">
                  <c:v>-0.17156292287312538</c:v>
                </c:pt>
                <c:pt idx="8">
                  <c:v>-0.14970248973197728</c:v>
                </c:pt>
                <c:pt idx="9">
                  <c:v>-0.15253039744839642</c:v>
                </c:pt>
                <c:pt idx="10">
                  <c:v>-0.14850897846218572</c:v>
                </c:pt>
                <c:pt idx="11">
                  <c:v>-0.14197996119061351</c:v>
                </c:pt>
                <c:pt idx="12">
                  <c:v>-0.13966302005946327</c:v>
                </c:pt>
                <c:pt idx="13">
                  <c:v>-0.12490026359267387</c:v>
                </c:pt>
                <c:pt idx="14">
                  <c:v>-0.11359781591699929</c:v>
                </c:pt>
                <c:pt idx="15">
                  <c:v>-9.7172748831622496E-2</c:v>
                </c:pt>
                <c:pt idx="16">
                  <c:v>-7.4443753442575991E-2</c:v>
                </c:pt>
              </c:numCache>
            </c:numRef>
          </c:val>
          <c:extLst xmlns:c16r2="http://schemas.microsoft.com/office/drawing/2015/06/chart">
            <c:ext xmlns:c16="http://schemas.microsoft.com/office/drawing/2014/chart" uri="{C3380CC4-5D6E-409C-BE32-E72D297353CC}">
              <c16:uniqueId val="{00000000-86A0-471D-B012-5666EE91F11D}"/>
            </c:ext>
          </c:extLst>
        </c:ser>
        <c:ser>
          <c:idx val="2"/>
          <c:order val="1"/>
          <c:tx>
            <c:strRef>
              <c:f>subsample_bis!$CB$2</c:f>
              <c:strCache>
                <c:ptCount val="1"/>
                <c:pt idx="0">
                  <c:v>LOW</c:v>
                </c:pt>
              </c:strCache>
            </c:strRef>
          </c:tx>
          <c:spPr>
            <a:solidFill>
              <a:schemeClr val="bg1">
                <a:lumMod val="65000"/>
              </a:schemeClr>
            </a:solidFill>
            <a:ln w="15875">
              <a:noFill/>
            </a:ln>
          </c:spPr>
          <c:cat>
            <c:numRef>
              <c:f>subsample_bis!$BZ$3:$BZ$19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subsample_bis!$CB$3:$CB$19</c:f>
              <c:numCache>
                <c:formatCode>General</c:formatCode>
                <c:ptCount val="17"/>
                <c:pt idx="0">
                  <c:v>-5.5393805416144588E-2</c:v>
                </c:pt>
                <c:pt idx="1">
                  <c:v>-8.235804187121154E-2</c:v>
                </c:pt>
                <c:pt idx="2">
                  <c:v>-0.1114760835872365</c:v>
                </c:pt>
                <c:pt idx="3">
                  <c:v>-0.14157186740679184</c:v>
                </c:pt>
                <c:pt idx="4">
                  <c:v>-0.17395002026698569</c:v>
                </c:pt>
                <c:pt idx="5">
                  <c:v>-0.20043206647845094</c:v>
                </c:pt>
                <c:pt idx="6">
                  <c:v>-0.22845980417793077</c:v>
                </c:pt>
                <c:pt idx="7">
                  <c:v>-0.25132047943360192</c:v>
                </c:pt>
                <c:pt idx="8">
                  <c:v>-0.27152127963778216</c:v>
                </c:pt>
                <c:pt idx="9">
                  <c:v>-0.28836025700208379</c:v>
                </c:pt>
                <c:pt idx="10">
                  <c:v>-0.30519166489278315</c:v>
                </c:pt>
                <c:pt idx="11">
                  <c:v>-0.32042184788656214</c:v>
                </c:pt>
                <c:pt idx="12">
                  <c:v>-0.33415035638077595</c:v>
                </c:pt>
                <c:pt idx="13">
                  <c:v>-0.34373966731256556</c:v>
                </c:pt>
                <c:pt idx="14">
                  <c:v>-0.34802124390615508</c:v>
                </c:pt>
                <c:pt idx="15">
                  <c:v>-0.35311348272006449</c:v>
                </c:pt>
                <c:pt idx="16">
                  <c:v>-0.35952420179313027</c:v>
                </c:pt>
              </c:numCache>
            </c:numRef>
          </c:val>
          <c:extLst xmlns:c16r2="http://schemas.microsoft.com/office/drawing/2015/06/chart">
            <c:ext xmlns:c16="http://schemas.microsoft.com/office/drawing/2014/chart" uri="{C3380CC4-5D6E-409C-BE32-E72D297353CC}">
              <c16:uniqueId val="{00000001-86A0-471D-B012-5666EE91F11D}"/>
            </c:ext>
          </c:extLst>
        </c:ser>
        <c:dLbls>
          <c:showLegendKey val="0"/>
          <c:showVal val="0"/>
          <c:showCatName val="0"/>
          <c:showSerName val="0"/>
          <c:showPercent val="0"/>
          <c:showBubbleSize val="0"/>
        </c:dLbls>
        <c:axId val="984070984"/>
        <c:axId val="984071376"/>
      </c:areaChart>
      <c:lineChart>
        <c:grouping val="standard"/>
        <c:varyColors val="0"/>
        <c:ser>
          <c:idx val="4"/>
          <c:order val="2"/>
          <c:tx>
            <c:strRef>
              <c:f>subsample_bis!$CC$2</c:f>
              <c:strCache>
                <c:ptCount val="1"/>
                <c:pt idx="0">
                  <c:v>MED</c:v>
                </c:pt>
              </c:strCache>
            </c:strRef>
          </c:tx>
          <c:spPr>
            <a:ln w="38100">
              <a:solidFill>
                <a:schemeClr val="accent1">
                  <a:lumMod val="75000"/>
                </a:schemeClr>
              </a:solidFill>
              <a:prstDash val="solid"/>
            </a:ln>
          </c:spPr>
          <c:marker>
            <c:symbol val="none"/>
          </c:marker>
          <c:cat>
            <c:numRef>
              <c:f>subsample_bis!$BZ$3:$BZ$19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subsample_bis!$CC$3:$CC$19</c:f>
              <c:numCache>
                <c:formatCode>General</c:formatCode>
                <c:ptCount val="17"/>
                <c:pt idx="0">
                  <c:v>-1.1933115458321578E-2</c:v>
                </c:pt>
                <c:pt idx="1">
                  <c:v>-0.10094369454790349</c:v>
                </c:pt>
                <c:pt idx="2">
                  <c:v>-0.11730464946195851</c:v>
                </c:pt>
                <c:pt idx="3">
                  <c:v>-0.23498477107782323</c:v>
                </c:pt>
                <c:pt idx="4">
                  <c:v>-0.27489494682877536</c:v>
                </c:pt>
                <c:pt idx="5">
                  <c:v>-0.28002981448447023</c:v>
                </c:pt>
                <c:pt idx="6">
                  <c:v>-0.29989511362671523</c:v>
                </c:pt>
                <c:pt idx="7">
                  <c:v>-0.29065333799103188</c:v>
                </c:pt>
                <c:pt idx="8">
                  <c:v>-0.27631594536649057</c:v>
                </c:pt>
                <c:pt idx="9">
                  <c:v>-0.28568074203444982</c:v>
                </c:pt>
                <c:pt idx="10">
                  <c:v>-0.29013491473992803</c:v>
                </c:pt>
                <c:pt idx="11">
                  <c:v>-0.28997109787337777</c:v>
                </c:pt>
                <c:pt idx="12">
                  <c:v>-0.29433461767212399</c:v>
                </c:pt>
                <c:pt idx="13">
                  <c:v>-0.28297734614133563</c:v>
                </c:pt>
                <c:pt idx="14">
                  <c:v>-0.27360008101141908</c:v>
                </c:pt>
                <c:pt idx="15">
                  <c:v>-0.25820272569743219</c:v>
                </c:pt>
                <c:pt idx="16">
                  <c:v>-0.23664890208558806</c:v>
                </c:pt>
              </c:numCache>
            </c:numRef>
          </c:val>
          <c:smooth val="0"/>
          <c:extLst xmlns:c16r2="http://schemas.microsoft.com/office/drawing/2015/06/chart">
            <c:ext xmlns:c16="http://schemas.microsoft.com/office/drawing/2014/chart" uri="{C3380CC4-5D6E-409C-BE32-E72D297353CC}">
              <c16:uniqueId val="{00000002-86A0-471D-B012-5666EE91F11D}"/>
            </c:ext>
          </c:extLst>
        </c:ser>
        <c:ser>
          <c:idx val="0"/>
          <c:order val="3"/>
          <c:tx>
            <c:strRef>
              <c:f>subsample_bis!$CD$2</c:f>
              <c:strCache>
                <c:ptCount val="1"/>
                <c:pt idx="0">
                  <c:v>IRFS1(6,8)</c:v>
                </c:pt>
              </c:strCache>
            </c:strRef>
          </c:tx>
          <c:spPr>
            <a:ln w="38100">
              <a:solidFill>
                <a:srgbClr val="C00000"/>
              </a:solidFill>
              <a:prstDash val="sysDash"/>
            </a:ln>
          </c:spPr>
          <c:marker>
            <c:symbol val="none"/>
          </c:marker>
          <c:cat>
            <c:numRef>
              <c:f>subsample_bis!$BZ$3:$BZ$19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subsample_bis!$CD$3:$CD$19</c:f>
              <c:numCache>
                <c:formatCode>General</c:formatCode>
                <c:ptCount val="17"/>
                <c:pt idx="0">
                  <c:v>-5.1255612676643539E-2</c:v>
                </c:pt>
                <c:pt idx="1">
                  <c:v>-0.12216450778359728</c:v>
                </c:pt>
                <c:pt idx="2">
                  <c:v>-0.17234666784004912</c:v>
                </c:pt>
                <c:pt idx="3">
                  <c:v>-0.22246160641405191</c:v>
                </c:pt>
                <c:pt idx="4">
                  <c:v>-0.26814936904702158</c:v>
                </c:pt>
                <c:pt idx="5">
                  <c:v>-0.27580208207114354</c:v>
                </c:pt>
                <c:pt idx="6">
                  <c:v>-0.23734243148105466</c:v>
                </c:pt>
                <c:pt idx="7">
                  <c:v>-0.22276884789636814</c:v>
                </c:pt>
                <c:pt idx="8">
                  <c:v>-0.18142727903368866</c:v>
                </c:pt>
                <c:pt idx="9">
                  <c:v>-0.14426287607948954</c:v>
                </c:pt>
                <c:pt idx="10">
                  <c:v>-0.14905382504500944</c:v>
                </c:pt>
                <c:pt idx="11">
                  <c:v>-0.11726187451263552</c:v>
                </c:pt>
                <c:pt idx="12">
                  <c:v>-0.10309407179209605</c:v>
                </c:pt>
                <c:pt idx="13">
                  <c:v>-9.1793971521935705E-2</c:v>
                </c:pt>
                <c:pt idx="14">
                  <c:v>-6.8850524441316369E-2</c:v>
                </c:pt>
                <c:pt idx="15">
                  <c:v>-7.3403791113316547E-2</c:v>
                </c:pt>
                <c:pt idx="16">
                  <c:v>-7.3049399785643856E-2</c:v>
                </c:pt>
              </c:numCache>
            </c:numRef>
          </c:val>
          <c:smooth val="0"/>
          <c:extLst xmlns:c16r2="http://schemas.microsoft.com/office/drawing/2015/06/chart">
            <c:ext xmlns:c16="http://schemas.microsoft.com/office/drawing/2014/chart" uri="{C3380CC4-5D6E-409C-BE32-E72D297353CC}">
              <c16:uniqueId val="{00000003-86A0-471D-B012-5666EE91F11D}"/>
            </c:ext>
          </c:extLst>
        </c:ser>
        <c:ser>
          <c:idx val="3"/>
          <c:order val="4"/>
          <c:tx>
            <c:strRef>
              <c:f>subsample_bis!$CE$2</c:f>
              <c:strCache>
                <c:ptCount val="1"/>
                <c:pt idx="0">
                  <c:v>IRFS1(2,8)</c:v>
                </c:pt>
              </c:strCache>
            </c:strRef>
          </c:tx>
          <c:spPr>
            <a:ln>
              <a:solidFill>
                <a:srgbClr val="C00000"/>
              </a:solidFill>
              <a:prstDash val="sysDot"/>
            </a:ln>
          </c:spPr>
          <c:marker>
            <c:symbol val="none"/>
          </c:marker>
          <c:cat>
            <c:numRef>
              <c:f>subsample_bis!$BZ$3:$BZ$19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subsample_bis!$CE$3:$CE$19</c:f>
              <c:numCache>
                <c:formatCode>General</c:formatCode>
                <c:ptCount val="17"/>
                <c:pt idx="0">
                  <c:v>-1.0776359840318472E-2</c:v>
                </c:pt>
                <c:pt idx="1">
                  <c:v>-7.1794293568199094E-2</c:v>
                </c:pt>
                <c:pt idx="2">
                  <c:v>-0.11072615828041384</c:v>
                </c:pt>
                <c:pt idx="3">
                  <c:v>-0.14738415580239445</c:v>
                </c:pt>
                <c:pt idx="4">
                  <c:v>-0.17878811275946857</c:v>
                </c:pt>
                <c:pt idx="5">
                  <c:v>-0.17033451832900326</c:v>
                </c:pt>
                <c:pt idx="6">
                  <c:v>-0.12232118421446019</c:v>
                </c:pt>
                <c:pt idx="7">
                  <c:v>-9.8122530427637494E-2</c:v>
                </c:pt>
                <c:pt idx="8">
                  <c:v>-4.8640846905767102E-2</c:v>
                </c:pt>
                <c:pt idx="9">
                  <c:v>-4.2501938144318529E-3</c:v>
                </c:pt>
                <c:pt idx="10">
                  <c:v>-5.5547818081256532E-3</c:v>
                </c:pt>
                <c:pt idx="11">
                  <c:v>3.2843721664056247E-2</c:v>
                </c:pt>
                <c:pt idx="12">
                  <c:v>4.8858272202537231E-2</c:v>
                </c:pt>
                <c:pt idx="13">
                  <c:v>5.9363139028510294E-2</c:v>
                </c:pt>
                <c:pt idx="14">
                  <c:v>8.5182372158185457E-2</c:v>
                </c:pt>
                <c:pt idx="15">
                  <c:v>8.1294504649005353E-2</c:v>
                </c:pt>
                <c:pt idx="16">
                  <c:v>8.2439718007139853E-2</c:v>
                </c:pt>
              </c:numCache>
            </c:numRef>
          </c:val>
          <c:smooth val="0"/>
          <c:extLst xmlns:c16r2="http://schemas.microsoft.com/office/drawing/2015/06/chart">
            <c:ext xmlns:c16="http://schemas.microsoft.com/office/drawing/2014/chart" uri="{C3380CC4-5D6E-409C-BE32-E72D297353CC}">
              <c16:uniqueId val="{00000004-86A0-471D-B012-5666EE91F11D}"/>
            </c:ext>
          </c:extLst>
        </c:ser>
        <c:ser>
          <c:idx val="5"/>
          <c:order val="5"/>
          <c:tx>
            <c:strRef>
              <c:f>subsample_bis!$CF$2</c:f>
              <c:strCache>
                <c:ptCount val="1"/>
                <c:pt idx="0">
                  <c:v>IRFS1(3,8)</c:v>
                </c:pt>
              </c:strCache>
            </c:strRef>
          </c:tx>
          <c:spPr>
            <a:ln>
              <a:solidFill>
                <a:srgbClr val="C00000"/>
              </a:solidFill>
              <a:prstDash val="sysDot"/>
            </a:ln>
          </c:spPr>
          <c:marker>
            <c:symbol val="none"/>
          </c:marker>
          <c:cat>
            <c:numRef>
              <c:f>subsample_bis!$BZ$3:$BZ$19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subsample_bis!$CF$3:$CF$19</c:f>
              <c:numCache>
                <c:formatCode>General</c:formatCode>
                <c:ptCount val="17"/>
                <c:pt idx="0">
                  <c:v>-9.1396169888327855E-2</c:v>
                </c:pt>
                <c:pt idx="1">
                  <c:v>-0.17492554291846374</c:v>
                </c:pt>
                <c:pt idx="2">
                  <c:v>-0.23833421698349871</c:v>
                </c:pt>
                <c:pt idx="3">
                  <c:v>-0.30372574465501068</c:v>
                </c:pt>
                <c:pt idx="4">
                  <c:v>-0.36468666494790186</c:v>
                </c:pt>
                <c:pt idx="5">
                  <c:v>-0.38685085336757685</c:v>
                </c:pt>
                <c:pt idx="6">
                  <c:v>-0.35870794170193043</c:v>
                </c:pt>
                <c:pt idx="7">
                  <c:v>-0.35632494381119156</c:v>
                </c:pt>
                <c:pt idx="8">
                  <c:v>-0.32596881228881497</c:v>
                </c:pt>
                <c:pt idx="9">
                  <c:v>-0.29464803776697135</c:v>
                </c:pt>
                <c:pt idx="10">
                  <c:v>-0.30867139935163512</c:v>
                </c:pt>
                <c:pt idx="11">
                  <c:v>-0.27756144450082226</c:v>
                </c:pt>
                <c:pt idx="12">
                  <c:v>-0.26461638045404129</c:v>
                </c:pt>
                <c:pt idx="13">
                  <c:v>-0.25548537149565287</c:v>
                </c:pt>
                <c:pt idx="14">
                  <c:v>-0.22977956103213829</c:v>
                </c:pt>
                <c:pt idx="15">
                  <c:v>-0.23605101702331091</c:v>
                </c:pt>
                <c:pt idx="16">
                  <c:v>-0.23512246192324268</c:v>
                </c:pt>
              </c:numCache>
            </c:numRef>
          </c:val>
          <c:smooth val="0"/>
          <c:extLst xmlns:c16r2="http://schemas.microsoft.com/office/drawing/2015/06/chart">
            <c:ext xmlns:c16="http://schemas.microsoft.com/office/drawing/2014/chart" uri="{C3380CC4-5D6E-409C-BE32-E72D297353CC}">
              <c16:uniqueId val="{00000005-86A0-471D-B012-5666EE91F11D}"/>
            </c:ext>
          </c:extLst>
        </c:ser>
        <c:dLbls>
          <c:showLegendKey val="0"/>
          <c:showVal val="0"/>
          <c:showCatName val="0"/>
          <c:showSerName val="0"/>
          <c:showPercent val="0"/>
          <c:showBubbleSize val="0"/>
        </c:dLbls>
        <c:marker val="1"/>
        <c:smooth val="0"/>
        <c:axId val="984070984"/>
        <c:axId val="984071376"/>
      </c:lineChart>
      <c:catAx>
        <c:axId val="98407098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1376"/>
        <c:crossesAt val="0"/>
        <c:auto val="1"/>
        <c:lblAlgn val="ctr"/>
        <c:lblOffset val="100"/>
        <c:tickLblSkip val="4"/>
        <c:tickMarkSkip val="4"/>
        <c:noMultiLvlLbl val="0"/>
      </c:catAx>
      <c:valAx>
        <c:axId val="984071376"/>
        <c:scaling>
          <c:orientation val="minMax"/>
          <c:max val="0.2"/>
          <c:min val="-0.5"/>
        </c:scaling>
        <c:delete val="0"/>
        <c:axPos val="l"/>
        <c:numFmt formatCode="#,##0.0" sourceLinked="0"/>
        <c:majorTickMark val="out"/>
        <c:minorTickMark val="none"/>
        <c:tickLblPos val="nextTo"/>
        <c:spPr>
          <a:noFill/>
        </c:spPr>
        <c:txPr>
          <a:bodyPr/>
          <a:lstStyle/>
          <a:p>
            <a:pPr>
              <a:defRPr sz="1200"/>
            </a:pPr>
            <a:endParaRPr lang="nl-BE"/>
          </a:p>
        </c:txPr>
        <c:crossAx val="984070984"/>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subsample_bis!$BP$2</c:f>
              <c:strCache>
                <c:ptCount val="1"/>
                <c:pt idx="0">
                  <c:v>UPP</c:v>
                </c:pt>
              </c:strCache>
            </c:strRef>
          </c:tx>
          <c:spPr>
            <a:noFill/>
            <a:ln w="15875">
              <a:noFill/>
            </a:ln>
          </c:spPr>
          <c:cat>
            <c:numRef>
              <c:f>subsample_bis!$BO$3:$BO$19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subsample_bis!$BP$3:$BP$19</c:f>
              <c:numCache>
                <c:formatCode>General</c:formatCode>
                <c:ptCount val="17"/>
                <c:pt idx="0">
                  <c:v>0.11203156097813893</c:v>
                </c:pt>
                <c:pt idx="1">
                  <c:v>0.13686491441821499</c:v>
                </c:pt>
                <c:pt idx="2">
                  <c:v>0.17896503423200993</c:v>
                </c:pt>
                <c:pt idx="3">
                  <c:v>0.22984776500566823</c:v>
                </c:pt>
                <c:pt idx="4">
                  <c:v>0.21084529086837719</c:v>
                </c:pt>
                <c:pt idx="5">
                  <c:v>0.20223742290863503</c:v>
                </c:pt>
                <c:pt idx="6">
                  <c:v>0.16836548220407324</c:v>
                </c:pt>
                <c:pt idx="7">
                  <c:v>0.1723151663445722</c:v>
                </c:pt>
                <c:pt idx="8">
                  <c:v>0.20475842615768997</c:v>
                </c:pt>
                <c:pt idx="9">
                  <c:v>0.20537362586718064</c:v>
                </c:pt>
                <c:pt idx="10">
                  <c:v>0.20209374903487057</c:v>
                </c:pt>
                <c:pt idx="11">
                  <c:v>0.1807674284884194</c:v>
                </c:pt>
                <c:pt idx="12">
                  <c:v>0.16283138141921388</c:v>
                </c:pt>
                <c:pt idx="13">
                  <c:v>0.14703922516764154</c:v>
                </c:pt>
                <c:pt idx="14">
                  <c:v>0.14270704264937314</c:v>
                </c:pt>
                <c:pt idx="15">
                  <c:v>0.13673039103509632</c:v>
                </c:pt>
                <c:pt idx="16">
                  <c:v>0.12775835647372361</c:v>
                </c:pt>
              </c:numCache>
            </c:numRef>
          </c:val>
          <c:extLst xmlns:c16r2="http://schemas.microsoft.com/office/drawing/2015/06/chart">
            <c:ext xmlns:c16="http://schemas.microsoft.com/office/drawing/2014/chart" uri="{C3380CC4-5D6E-409C-BE32-E72D297353CC}">
              <c16:uniqueId val="{00000000-3C67-4746-B942-DC314378573C}"/>
            </c:ext>
          </c:extLst>
        </c:ser>
        <c:ser>
          <c:idx val="2"/>
          <c:order val="1"/>
          <c:tx>
            <c:strRef>
              <c:f>subsample_bis!$BQ$2</c:f>
              <c:strCache>
                <c:ptCount val="1"/>
                <c:pt idx="0">
                  <c:v>LOW</c:v>
                </c:pt>
              </c:strCache>
            </c:strRef>
          </c:tx>
          <c:spPr>
            <a:solidFill>
              <a:schemeClr val="bg1">
                <a:lumMod val="65000"/>
              </a:schemeClr>
            </a:solidFill>
            <a:ln w="15875">
              <a:noFill/>
            </a:ln>
          </c:spPr>
          <c:cat>
            <c:numRef>
              <c:f>subsample_bis!$BO$3:$BO$19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subsample_bis!$BQ$3:$BQ$19</c:f>
              <c:numCache>
                <c:formatCode>General</c:formatCode>
                <c:ptCount val="17"/>
                <c:pt idx="0">
                  <c:v>-5.9450425611282283E-2</c:v>
                </c:pt>
                <c:pt idx="1">
                  <c:v>-9.0093389356963871E-2</c:v>
                </c:pt>
                <c:pt idx="2">
                  <c:v>-0.11623495692270826</c:v>
                </c:pt>
                <c:pt idx="3">
                  <c:v>-0.13043770987541528</c:v>
                </c:pt>
                <c:pt idx="4">
                  <c:v>-0.14007879688066407</c:v>
                </c:pt>
                <c:pt idx="5">
                  <c:v>-0.14986187610178067</c:v>
                </c:pt>
                <c:pt idx="6">
                  <c:v>-0.15382179865335391</c:v>
                </c:pt>
                <c:pt idx="7">
                  <c:v>-0.15799062622907176</c:v>
                </c:pt>
                <c:pt idx="8">
                  <c:v>-0.16334681141500901</c:v>
                </c:pt>
                <c:pt idx="9">
                  <c:v>-0.16482493571731882</c:v>
                </c:pt>
                <c:pt idx="10">
                  <c:v>-0.16840876541805291</c:v>
                </c:pt>
                <c:pt idx="11">
                  <c:v>-0.16866208907613797</c:v>
                </c:pt>
                <c:pt idx="12">
                  <c:v>-0.17095186596398895</c:v>
                </c:pt>
                <c:pt idx="13">
                  <c:v>-0.17199166643661812</c:v>
                </c:pt>
                <c:pt idx="14">
                  <c:v>-0.17343399277227906</c:v>
                </c:pt>
                <c:pt idx="15">
                  <c:v>-0.17440882556930332</c:v>
                </c:pt>
                <c:pt idx="16">
                  <c:v>-0.17340752518865704</c:v>
                </c:pt>
              </c:numCache>
            </c:numRef>
          </c:val>
          <c:extLst xmlns:c16r2="http://schemas.microsoft.com/office/drawing/2015/06/chart">
            <c:ext xmlns:c16="http://schemas.microsoft.com/office/drawing/2014/chart" uri="{C3380CC4-5D6E-409C-BE32-E72D297353CC}">
              <c16:uniqueId val="{00000001-3C67-4746-B942-DC314378573C}"/>
            </c:ext>
          </c:extLst>
        </c:ser>
        <c:dLbls>
          <c:showLegendKey val="0"/>
          <c:showVal val="0"/>
          <c:showCatName val="0"/>
          <c:showSerName val="0"/>
          <c:showPercent val="0"/>
          <c:showBubbleSize val="0"/>
        </c:dLbls>
        <c:axId val="984072160"/>
        <c:axId val="984072552"/>
      </c:areaChart>
      <c:lineChart>
        <c:grouping val="standard"/>
        <c:varyColors val="0"/>
        <c:ser>
          <c:idx val="4"/>
          <c:order val="2"/>
          <c:tx>
            <c:strRef>
              <c:f>subsample_bis!$BR$2</c:f>
              <c:strCache>
                <c:ptCount val="1"/>
                <c:pt idx="0">
                  <c:v>MED</c:v>
                </c:pt>
              </c:strCache>
            </c:strRef>
          </c:tx>
          <c:spPr>
            <a:ln w="38100">
              <a:solidFill>
                <a:schemeClr val="accent1">
                  <a:lumMod val="75000"/>
                </a:schemeClr>
              </a:solidFill>
              <a:prstDash val="solid"/>
            </a:ln>
          </c:spPr>
          <c:marker>
            <c:symbol val="none"/>
          </c:marker>
          <c:cat>
            <c:numRef>
              <c:f>subsample_bis!$BO$3:$BO$19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subsample_bis!$BR$3:$BR$19</c:f>
              <c:numCache>
                <c:formatCode>General</c:formatCode>
                <c:ptCount val="17"/>
                <c:pt idx="0">
                  <c:v>8.1586353145033999E-2</c:v>
                </c:pt>
                <c:pt idx="1">
                  <c:v>9.0951731413393924E-2</c:v>
                </c:pt>
                <c:pt idx="2">
                  <c:v>0.11922946740242743</c:v>
                </c:pt>
                <c:pt idx="3">
                  <c:v>0.16273723108125049</c:v>
                </c:pt>
                <c:pt idx="4">
                  <c:v>0.13891828038958259</c:v>
                </c:pt>
                <c:pt idx="5">
                  <c:v>0.12508514272432275</c:v>
                </c:pt>
                <c:pt idx="6">
                  <c:v>8.8215089766506646E-2</c:v>
                </c:pt>
                <c:pt idx="7">
                  <c:v>8.9845817198725572E-2</c:v>
                </c:pt>
                <c:pt idx="8">
                  <c:v>0.12150513309962063</c:v>
                </c:pt>
                <c:pt idx="9">
                  <c:v>0.12009676728856235</c:v>
                </c:pt>
                <c:pt idx="10">
                  <c:v>0.11182645890063037</c:v>
                </c:pt>
                <c:pt idx="11">
                  <c:v>9.0846402618024555E-2</c:v>
                </c:pt>
                <c:pt idx="12">
                  <c:v>7.0570746327796974E-2</c:v>
                </c:pt>
                <c:pt idx="13">
                  <c:v>5.5497017659845847E-2</c:v>
                </c:pt>
                <c:pt idx="14">
                  <c:v>5.1124937142894476E-2</c:v>
                </c:pt>
                <c:pt idx="15">
                  <c:v>4.5244935097023077E-2</c:v>
                </c:pt>
                <c:pt idx="16">
                  <c:v>3.8841519533101915E-2</c:v>
                </c:pt>
              </c:numCache>
            </c:numRef>
          </c:val>
          <c:smooth val="0"/>
          <c:extLst xmlns:c16r2="http://schemas.microsoft.com/office/drawing/2015/06/chart">
            <c:ext xmlns:c16="http://schemas.microsoft.com/office/drawing/2014/chart" uri="{C3380CC4-5D6E-409C-BE32-E72D297353CC}">
              <c16:uniqueId val="{00000002-3C67-4746-B942-DC314378573C}"/>
            </c:ext>
          </c:extLst>
        </c:ser>
        <c:ser>
          <c:idx val="0"/>
          <c:order val="3"/>
          <c:tx>
            <c:strRef>
              <c:f>subsample_bis!$BS$2</c:f>
              <c:strCache>
                <c:ptCount val="1"/>
                <c:pt idx="0">
                  <c:v>IRFS1(6,7)</c:v>
                </c:pt>
              </c:strCache>
            </c:strRef>
          </c:tx>
          <c:spPr>
            <a:ln w="38100">
              <a:solidFill>
                <a:srgbClr val="C00000"/>
              </a:solidFill>
              <a:prstDash val="sysDash"/>
            </a:ln>
          </c:spPr>
          <c:marker>
            <c:symbol val="none"/>
          </c:marker>
          <c:cat>
            <c:numRef>
              <c:f>subsample_bis!$BO$3:$BO$19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subsample_bis!$BS$3:$BS$19</c:f>
              <c:numCache>
                <c:formatCode>General</c:formatCode>
                <c:ptCount val="17"/>
                <c:pt idx="0">
                  <c:v>2.3336709415392107E-2</c:v>
                </c:pt>
                <c:pt idx="1">
                  <c:v>4.7704602008756786E-2</c:v>
                </c:pt>
                <c:pt idx="2">
                  <c:v>6.7269871996154515E-2</c:v>
                </c:pt>
                <c:pt idx="3">
                  <c:v>7.9436843289815179E-2</c:v>
                </c:pt>
                <c:pt idx="4">
                  <c:v>8.875473246733992E-2</c:v>
                </c:pt>
                <c:pt idx="5">
                  <c:v>6.61465994132623E-2</c:v>
                </c:pt>
                <c:pt idx="6">
                  <c:v>4.8888196305155444E-2</c:v>
                </c:pt>
                <c:pt idx="7">
                  <c:v>3.2295812142807752E-2</c:v>
                </c:pt>
                <c:pt idx="8">
                  <c:v>1.4467783121383179E-2</c:v>
                </c:pt>
                <c:pt idx="9">
                  <c:v>-5.1738355147147386E-3</c:v>
                </c:pt>
                <c:pt idx="10">
                  <c:v>-2.5395458297037099E-2</c:v>
                </c:pt>
                <c:pt idx="11">
                  <c:v>-3.7588544629140137E-2</c:v>
                </c:pt>
                <c:pt idx="12">
                  <c:v>-5.6549596090602505E-2</c:v>
                </c:pt>
                <c:pt idx="13">
                  <c:v>-7.5184603727121671E-2</c:v>
                </c:pt>
                <c:pt idx="14">
                  <c:v>-7.7192491307894698E-2</c:v>
                </c:pt>
                <c:pt idx="15">
                  <c:v>-7.9079491462407031E-2</c:v>
                </c:pt>
                <c:pt idx="16">
                  <c:v>-8.1044340868798359E-2</c:v>
                </c:pt>
              </c:numCache>
            </c:numRef>
          </c:val>
          <c:smooth val="0"/>
          <c:extLst xmlns:c16r2="http://schemas.microsoft.com/office/drawing/2015/06/chart">
            <c:ext xmlns:c16="http://schemas.microsoft.com/office/drawing/2014/chart" uri="{C3380CC4-5D6E-409C-BE32-E72D297353CC}">
              <c16:uniqueId val="{00000003-3C67-4746-B942-DC314378573C}"/>
            </c:ext>
          </c:extLst>
        </c:ser>
        <c:ser>
          <c:idx val="3"/>
          <c:order val="4"/>
          <c:tx>
            <c:strRef>
              <c:f>subsample_bis!$BT$2</c:f>
              <c:strCache>
                <c:ptCount val="1"/>
                <c:pt idx="0">
                  <c:v>IRFS1(2,7)</c:v>
                </c:pt>
              </c:strCache>
            </c:strRef>
          </c:tx>
          <c:spPr>
            <a:ln>
              <a:solidFill>
                <a:srgbClr val="C00000"/>
              </a:solidFill>
              <a:prstDash val="sysDot"/>
            </a:ln>
          </c:spPr>
          <c:marker>
            <c:symbol val="none"/>
          </c:marker>
          <c:cat>
            <c:numRef>
              <c:f>subsample_bis!$BO$3:$BO$19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subsample_bis!$BT$3:$BT$19</c:f>
              <c:numCache>
                <c:formatCode>General</c:formatCode>
                <c:ptCount val="17"/>
                <c:pt idx="0">
                  <c:v>4.4208221632488089E-2</c:v>
                </c:pt>
                <c:pt idx="1">
                  <c:v>8.574974294936609E-2</c:v>
                </c:pt>
                <c:pt idx="2">
                  <c:v>0.11959041116033377</c:v>
                </c:pt>
                <c:pt idx="3">
                  <c:v>0.14937001406926256</c:v>
                </c:pt>
                <c:pt idx="4">
                  <c:v>0.17600155011436924</c:v>
                </c:pt>
                <c:pt idx="5">
                  <c:v>0.17210408740931951</c:v>
                </c:pt>
                <c:pt idx="6">
                  <c:v>0.17159771850346617</c:v>
                </c:pt>
                <c:pt idx="7">
                  <c:v>0.16867937006919545</c:v>
                </c:pt>
                <c:pt idx="8">
                  <c:v>0.16717849167318222</c:v>
                </c:pt>
                <c:pt idx="9">
                  <c:v>0.1585337986660765</c:v>
                </c:pt>
                <c:pt idx="10">
                  <c:v>0.1461764508509675</c:v>
                </c:pt>
                <c:pt idx="11">
                  <c:v>0.14039885213357498</c:v>
                </c:pt>
                <c:pt idx="12">
                  <c:v>0.12553368065617251</c:v>
                </c:pt>
                <c:pt idx="13">
                  <c:v>0.11020364579857067</c:v>
                </c:pt>
                <c:pt idx="14">
                  <c:v>0.10978982362355789</c:v>
                </c:pt>
                <c:pt idx="15">
                  <c:v>0.10906434432454618</c:v>
                </c:pt>
                <c:pt idx="16">
                  <c:v>0.10758045274080155</c:v>
                </c:pt>
              </c:numCache>
            </c:numRef>
          </c:val>
          <c:smooth val="0"/>
          <c:extLst xmlns:c16r2="http://schemas.microsoft.com/office/drawing/2015/06/chart">
            <c:ext xmlns:c16="http://schemas.microsoft.com/office/drawing/2014/chart" uri="{C3380CC4-5D6E-409C-BE32-E72D297353CC}">
              <c16:uniqueId val="{00000004-3C67-4746-B942-DC314378573C}"/>
            </c:ext>
          </c:extLst>
        </c:ser>
        <c:ser>
          <c:idx val="5"/>
          <c:order val="5"/>
          <c:tx>
            <c:strRef>
              <c:f>subsample_bis!$BU$2</c:f>
              <c:strCache>
                <c:ptCount val="1"/>
                <c:pt idx="0">
                  <c:v>IRFS1(3,7)</c:v>
                </c:pt>
              </c:strCache>
            </c:strRef>
          </c:tx>
          <c:spPr>
            <a:ln>
              <a:solidFill>
                <a:srgbClr val="C00000"/>
              </a:solidFill>
              <a:prstDash val="sysDot"/>
            </a:ln>
          </c:spPr>
          <c:marker>
            <c:symbol val="none"/>
          </c:marker>
          <c:cat>
            <c:numRef>
              <c:f>subsample_bis!$BO$3:$BO$19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subsample_bis!$BU$3:$BU$19</c:f>
              <c:numCache>
                <c:formatCode>General</c:formatCode>
                <c:ptCount val="17"/>
                <c:pt idx="0">
                  <c:v>2.5075579246245793E-3</c:v>
                </c:pt>
                <c:pt idx="1">
                  <c:v>1.1050633127240651E-2</c:v>
                </c:pt>
                <c:pt idx="2">
                  <c:v>1.5567759308012175E-2</c:v>
                </c:pt>
                <c:pt idx="3">
                  <c:v>1.0556350629895173E-2</c:v>
                </c:pt>
                <c:pt idx="4">
                  <c:v>-2.6718820913683894E-4</c:v>
                </c:pt>
                <c:pt idx="5">
                  <c:v>-4.0180028438502532E-2</c:v>
                </c:pt>
                <c:pt idx="6">
                  <c:v>-7.3890814738108643E-2</c:v>
                </c:pt>
                <c:pt idx="7">
                  <c:v>-0.10535213063452893</c:v>
                </c:pt>
                <c:pt idx="8">
                  <c:v>-0.13706849882444236</c:v>
                </c:pt>
                <c:pt idx="9">
                  <c:v>-0.16842718026058634</c:v>
                </c:pt>
                <c:pt idx="10">
                  <c:v>-0.19637362806701172</c:v>
                </c:pt>
                <c:pt idx="11">
                  <c:v>-0.21486518352123854</c:v>
                </c:pt>
                <c:pt idx="12">
                  <c:v>-0.24034408021698903</c:v>
                </c:pt>
                <c:pt idx="13">
                  <c:v>-0.26261676714277304</c:v>
                </c:pt>
                <c:pt idx="14">
                  <c:v>-0.26939566466856452</c:v>
                </c:pt>
                <c:pt idx="15">
                  <c:v>-0.27251855653977858</c:v>
                </c:pt>
                <c:pt idx="16">
                  <c:v>-0.27351060579950476</c:v>
                </c:pt>
              </c:numCache>
            </c:numRef>
          </c:val>
          <c:smooth val="0"/>
          <c:extLst xmlns:c16r2="http://schemas.microsoft.com/office/drawing/2015/06/chart">
            <c:ext xmlns:c16="http://schemas.microsoft.com/office/drawing/2014/chart" uri="{C3380CC4-5D6E-409C-BE32-E72D297353CC}">
              <c16:uniqueId val="{00000005-3C67-4746-B942-DC314378573C}"/>
            </c:ext>
          </c:extLst>
        </c:ser>
        <c:dLbls>
          <c:showLegendKey val="0"/>
          <c:showVal val="0"/>
          <c:showCatName val="0"/>
          <c:showSerName val="0"/>
          <c:showPercent val="0"/>
          <c:showBubbleSize val="0"/>
        </c:dLbls>
        <c:marker val="1"/>
        <c:smooth val="0"/>
        <c:axId val="984072160"/>
        <c:axId val="984072552"/>
      </c:lineChart>
      <c:catAx>
        <c:axId val="98407216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2552"/>
        <c:crossesAt val="0"/>
        <c:auto val="1"/>
        <c:lblAlgn val="ctr"/>
        <c:lblOffset val="100"/>
        <c:tickLblSkip val="4"/>
        <c:tickMarkSkip val="4"/>
        <c:noMultiLvlLbl val="0"/>
      </c:catAx>
      <c:valAx>
        <c:axId val="984072552"/>
        <c:scaling>
          <c:orientation val="minMax"/>
          <c:max val="0.30000000000000004"/>
          <c:min val="-0.30000000000000004"/>
        </c:scaling>
        <c:delete val="0"/>
        <c:axPos val="l"/>
        <c:numFmt formatCode="#,##0.0" sourceLinked="0"/>
        <c:majorTickMark val="out"/>
        <c:minorTickMark val="none"/>
        <c:tickLblPos val="nextTo"/>
        <c:spPr>
          <a:noFill/>
        </c:spPr>
        <c:txPr>
          <a:bodyPr/>
          <a:lstStyle/>
          <a:p>
            <a:pPr>
              <a:defRPr sz="1200"/>
            </a:pPr>
            <a:endParaRPr lang="nl-BE"/>
          </a:p>
        </c:txPr>
        <c:crossAx val="98407216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subsample_bis!$CL$2</c:f>
              <c:strCache>
                <c:ptCount val="1"/>
                <c:pt idx="0">
                  <c:v>UPP</c:v>
                </c:pt>
              </c:strCache>
            </c:strRef>
          </c:tx>
          <c:spPr>
            <a:noFill/>
            <a:ln w="15875">
              <a:noFill/>
            </a:ln>
          </c:spPr>
          <c:cat>
            <c:numRef>
              <c:f>subsample_bis!$CK$3:$CK$19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subsample_bis!$CL$3:$CL$19</c:f>
              <c:numCache>
                <c:formatCode>General</c:formatCode>
                <c:ptCount val="17"/>
                <c:pt idx="0">
                  <c:v>7.6152114795257186E-2</c:v>
                </c:pt>
                <c:pt idx="1">
                  <c:v>9.1857463295548364E-2</c:v>
                </c:pt>
                <c:pt idx="2">
                  <c:v>0.12575701029538663</c:v>
                </c:pt>
                <c:pt idx="3">
                  <c:v>0.15709574059771178</c:v>
                </c:pt>
                <c:pt idx="4">
                  <c:v>0.14701369165069697</c:v>
                </c:pt>
                <c:pt idx="5">
                  <c:v>0.17123193410362661</c:v>
                </c:pt>
                <c:pt idx="6">
                  <c:v>0.18456139892841117</c:v>
                </c:pt>
                <c:pt idx="7">
                  <c:v>0.16952151220152584</c:v>
                </c:pt>
                <c:pt idx="8">
                  <c:v>0.16201073219768633</c:v>
                </c:pt>
                <c:pt idx="9">
                  <c:v>0.15203143648973022</c:v>
                </c:pt>
                <c:pt idx="10">
                  <c:v>0.12828455290272722</c:v>
                </c:pt>
                <c:pt idx="11">
                  <c:v>0.13008199584443006</c:v>
                </c:pt>
                <c:pt idx="12">
                  <c:v>0.12671063611346159</c:v>
                </c:pt>
                <c:pt idx="13">
                  <c:v>0.12420032360616884</c:v>
                </c:pt>
                <c:pt idx="14">
                  <c:v>0.12634508027608271</c:v>
                </c:pt>
                <c:pt idx="15">
                  <c:v>0.12155189043152584</c:v>
                </c:pt>
                <c:pt idx="16">
                  <c:v>0.12112629577916331</c:v>
                </c:pt>
              </c:numCache>
            </c:numRef>
          </c:val>
          <c:extLst xmlns:c16r2="http://schemas.microsoft.com/office/drawing/2015/06/chart">
            <c:ext xmlns:c16="http://schemas.microsoft.com/office/drawing/2014/chart" uri="{C3380CC4-5D6E-409C-BE32-E72D297353CC}">
              <c16:uniqueId val="{00000000-B4AC-447B-BC36-C2195DC8E356}"/>
            </c:ext>
          </c:extLst>
        </c:ser>
        <c:ser>
          <c:idx val="2"/>
          <c:order val="1"/>
          <c:tx>
            <c:strRef>
              <c:f>subsample_bis!$CM$2</c:f>
              <c:strCache>
                <c:ptCount val="1"/>
                <c:pt idx="0">
                  <c:v>LOW</c:v>
                </c:pt>
              </c:strCache>
            </c:strRef>
          </c:tx>
          <c:spPr>
            <a:solidFill>
              <a:schemeClr val="bg1">
                <a:lumMod val="65000"/>
              </a:schemeClr>
            </a:solidFill>
            <a:ln w="15875">
              <a:noFill/>
            </a:ln>
          </c:spPr>
          <c:cat>
            <c:numRef>
              <c:f>subsample_bis!$CK$3:$CK$19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subsample_bis!$CM$3:$CM$19</c:f>
              <c:numCache>
                <c:formatCode>General</c:formatCode>
                <c:ptCount val="17"/>
                <c:pt idx="0">
                  <c:v>-4.1423390479681452E-2</c:v>
                </c:pt>
                <c:pt idx="1">
                  <c:v>-7.5123694581933104E-2</c:v>
                </c:pt>
                <c:pt idx="2">
                  <c:v>-0.102526010233824</c:v>
                </c:pt>
                <c:pt idx="3">
                  <c:v>-0.12304235001930447</c:v>
                </c:pt>
                <c:pt idx="4">
                  <c:v>-0.1380375235155262</c:v>
                </c:pt>
                <c:pt idx="5">
                  <c:v>-0.15077404474404671</c:v>
                </c:pt>
                <c:pt idx="6">
                  <c:v>-0.16269541935210136</c:v>
                </c:pt>
                <c:pt idx="7">
                  <c:v>-0.17182645030624683</c:v>
                </c:pt>
                <c:pt idx="8">
                  <c:v>-0.17988980849512901</c:v>
                </c:pt>
                <c:pt idx="9">
                  <c:v>-0.18634228430645122</c:v>
                </c:pt>
                <c:pt idx="10">
                  <c:v>-0.18980192333943591</c:v>
                </c:pt>
                <c:pt idx="11">
                  <c:v>-0.19341612179824477</c:v>
                </c:pt>
                <c:pt idx="12">
                  <c:v>-0.19436767948408581</c:v>
                </c:pt>
                <c:pt idx="13">
                  <c:v>-0.19726957155300881</c:v>
                </c:pt>
                <c:pt idx="14">
                  <c:v>-0.19828700028031609</c:v>
                </c:pt>
                <c:pt idx="15">
                  <c:v>-0.19751928576489439</c:v>
                </c:pt>
                <c:pt idx="16">
                  <c:v>-0.19682549230761875</c:v>
                </c:pt>
              </c:numCache>
            </c:numRef>
          </c:val>
          <c:extLst xmlns:c16r2="http://schemas.microsoft.com/office/drawing/2015/06/chart">
            <c:ext xmlns:c16="http://schemas.microsoft.com/office/drawing/2014/chart" uri="{C3380CC4-5D6E-409C-BE32-E72D297353CC}">
              <c16:uniqueId val="{00000001-B4AC-447B-BC36-C2195DC8E356}"/>
            </c:ext>
          </c:extLst>
        </c:ser>
        <c:dLbls>
          <c:showLegendKey val="0"/>
          <c:showVal val="0"/>
          <c:showCatName val="0"/>
          <c:showSerName val="0"/>
          <c:showPercent val="0"/>
          <c:showBubbleSize val="0"/>
        </c:dLbls>
        <c:axId val="984073336"/>
        <c:axId val="984073728"/>
      </c:areaChart>
      <c:lineChart>
        <c:grouping val="standard"/>
        <c:varyColors val="0"/>
        <c:ser>
          <c:idx val="4"/>
          <c:order val="2"/>
          <c:tx>
            <c:strRef>
              <c:f>subsample_bis!$CN$2</c:f>
              <c:strCache>
                <c:ptCount val="1"/>
                <c:pt idx="0">
                  <c:v>MED</c:v>
                </c:pt>
              </c:strCache>
            </c:strRef>
          </c:tx>
          <c:spPr>
            <a:ln w="38100">
              <a:solidFill>
                <a:schemeClr val="accent1">
                  <a:lumMod val="75000"/>
                </a:schemeClr>
              </a:solidFill>
              <a:prstDash val="solid"/>
            </a:ln>
          </c:spPr>
          <c:marker>
            <c:symbol val="none"/>
          </c:marker>
          <c:cat>
            <c:numRef>
              <c:f>subsample_bis!$CK$3:$CK$19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subsample_bis!$CN$3:$CN$19</c:f>
              <c:numCache>
                <c:formatCode>General</c:formatCode>
                <c:ptCount val="17"/>
                <c:pt idx="0">
                  <c:v>5.5359762070766538E-2</c:v>
                </c:pt>
                <c:pt idx="1">
                  <c:v>5.3009759380558061E-2</c:v>
                </c:pt>
                <c:pt idx="2">
                  <c:v>7.3448565271411762E-2</c:v>
                </c:pt>
                <c:pt idx="3">
                  <c:v>9.4730923448246254E-2</c:v>
                </c:pt>
                <c:pt idx="4">
                  <c:v>7.7317345562607651E-2</c:v>
                </c:pt>
                <c:pt idx="5">
                  <c:v>9.4969325986259165E-2</c:v>
                </c:pt>
                <c:pt idx="6">
                  <c:v>0.10157253189414187</c:v>
                </c:pt>
                <c:pt idx="7">
                  <c:v>8.1813458560272834E-2</c:v>
                </c:pt>
                <c:pt idx="8">
                  <c:v>6.7957721169599306E-2</c:v>
                </c:pt>
                <c:pt idx="9">
                  <c:v>5.5095677618258197E-2</c:v>
                </c:pt>
                <c:pt idx="10">
                  <c:v>3.0379034917758944E-2</c:v>
                </c:pt>
                <c:pt idx="11">
                  <c:v>3.1662277397019468E-2</c:v>
                </c:pt>
                <c:pt idx="12">
                  <c:v>2.7524617551025417E-2</c:v>
                </c:pt>
                <c:pt idx="13">
                  <c:v>2.5430608697420296E-2</c:v>
                </c:pt>
                <c:pt idx="14">
                  <c:v>2.5885574283974411E-2</c:v>
                </c:pt>
                <c:pt idx="15">
                  <c:v>2.0108400997585204E-2</c:v>
                </c:pt>
                <c:pt idx="16">
                  <c:v>2.1060017676716357E-2</c:v>
                </c:pt>
              </c:numCache>
            </c:numRef>
          </c:val>
          <c:smooth val="0"/>
          <c:extLst xmlns:c16r2="http://schemas.microsoft.com/office/drawing/2015/06/chart">
            <c:ext xmlns:c16="http://schemas.microsoft.com/office/drawing/2014/chart" uri="{C3380CC4-5D6E-409C-BE32-E72D297353CC}">
              <c16:uniqueId val="{00000002-B4AC-447B-BC36-C2195DC8E356}"/>
            </c:ext>
          </c:extLst>
        </c:ser>
        <c:ser>
          <c:idx val="0"/>
          <c:order val="3"/>
          <c:tx>
            <c:strRef>
              <c:f>subsample_bis!$CO$2</c:f>
              <c:strCache>
                <c:ptCount val="1"/>
                <c:pt idx="0">
                  <c:v>IRFS1(6,9)</c:v>
                </c:pt>
              </c:strCache>
            </c:strRef>
          </c:tx>
          <c:spPr>
            <a:ln w="38100">
              <a:solidFill>
                <a:srgbClr val="C00000"/>
              </a:solidFill>
              <a:prstDash val="sysDash"/>
            </a:ln>
          </c:spPr>
          <c:marker>
            <c:symbol val="none"/>
          </c:marker>
          <c:cat>
            <c:numRef>
              <c:f>subsample_bis!$CK$3:$CK$19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subsample_bis!$CO$3:$CO$19</c:f>
              <c:numCache>
                <c:formatCode>General</c:formatCode>
                <c:ptCount val="17"/>
                <c:pt idx="0">
                  <c:v>7.862290935397534E-2</c:v>
                </c:pt>
                <c:pt idx="1">
                  <c:v>5.0939132385092137E-2</c:v>
                </c:pt>
                <c:pt idx="2">
                  <c:v>-3.5100555057267335E-2</c:v>
                </c:pt>
                <c:pt idx="3">
                  <c:v>-2.5669472539274187E-2</c:v>
                </c:pt>
                <c:pt idx="4">
                  <c:v>1.8527588360103757E-2</c:v>
                </c:pt>
                <c:pt idx="5">
                  <c:v>-0.12292307319687405</c:v>
                </c:pt>
                <c:pt idx="6">
                  <c:v>-0.16350440343227754</c:v>
                </c:pt>
                <c:pt idx="7">
                  <c:v>-0.21531279333101955</c:v>
                </c:pt>
                <c:pt idx="8">
                  <c:v>-0.20029605230318878</c:v>
                </c:pt>
                <c:pt idx="9">
                  <c:v>-0.15646098427784577</c:v>
                </c:pt>
                <c:pt idx="10">
                  <c:v>-0.17983580988768244</c:v>
                </c:pt>
                <c:pt idx="11">
                  <c:v>-0.17236835552672264</c:v>
                </c:pt>
                <c:pt idx="12">
                  <c:v>-0.15886493190654746</c:v>
                </c:pt>
                <c:pt idx="13">
                  <c:v>-0.12909681623148506</c:v>
                </c:pt>
                <c:pt idx="14">
                  <c:v>-7.8110339082936117E-2</c:v>
                </c:pt>
                <c:pt idx="15">
                  <c:v>-7.4808435199037127E-2</c:v>
                </c:pt>
                <c:pt idx="16">
                  <c:v>-6.3350175088799934E-2</c:v>
                </c:pt>
              </c:numCache>
            </c:numRef>
          </c:val>
          <c:smooth val="0"/>
          <c:extLst xmlns:c16r2="http://schemas.microsoft.com/office/drawing/2015/06/chart">
            <c:ext xmlns:c16="http://schemas.microsoft.com/office/drawing/2014/chart" uri="{C3380CC4-5D6E-409C-BE32-E72D297353CC}">
              <c16:uniqueId val="{00000003-B4AC-447B-BC36-C2195DC8E356}"/>
            </c:ext>
          </c:extLst>
        </c:ser>
        <c:ser>
          <c:idx val="3"/>
          <c:order val="4"/>
          <c:tx>
            <c:strRef>
              <c:f>subsample_bis!$CP$2</c:f>
              <c:strCache>
                <c:ptCount val="1"/>
                <c:pt idx="0">
                  <c:v>IRFS1(2,9)</c:v>
                </c:pt>
              </c:strCache>
            </c:strRef>
          </c:tx>
          <c:spPr>
            <a:ln>
              <a:solidFill>
                <a:srgbClr val="C00000"/>
              </a:solidFill>
              <a:prstDash val="sysDot"/>
            </a:ln>
          </c:spPr>
          <c:marker>
            <c:symbol val="none"/>
          </c:marker>
          <c:cat>
            <c:numRef>
              <c:f>subsample_bis!$CK$3:$CK$19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subsample_bis!$CP$3:$CP$19</c:f>
              <c:numCache>
                <c:formatCode>General</c:formatCode>
                <c:ptCount val="17"/>
                <c:pt idx="0">
                  <c:v>0.13595335419824459</c:v>
                </c:pt>
                <c:pt idx="1">
                  <c:v>0.14256569229549873</c:v>
                </c:pt>
                <c:pt idx="2">
                  <c:v>7.1950574311565013E-2</c:v>
                </c:pt>
                <c:pt idx="3">
                  <c:v>0.10080592272517952</c:v>
                </c:pt>
                <c:pt idx="4">
                  <c:v>0.15253796770070938</c:v>
                </c:pt>
                <c:pt idx="5">
                  <c:v>1.2987654960613843E-2</c:v>
                </c:pt>
                <c:pt idx="6">
                  <c:v>-2.8165458373670911E-2</c:v>
                </c:pt>
                <c:pt idx="7">
                  <c:v>-8.2910631101284146E-2</c:v>
                </c:pt>
                <c:pt idx="8">
                  <c:v>-7.3345438162918067E-2</c:v>
                </c:pt>
                <c:pt idx="9">
                  <c:v>-3.6236559646076173E-2</c:v>
                </c:pt>
                <c:pt idx="10">
                  <c:v>-6.3789081674827844E-2</c:v>
                </c:pt>
                <c:pt idx="11">
                  <c:v>-5.8271218877002331E-2</c:v>
                </c:pt>
                <c:pt idx="12">
                  <c:v>-4.7056239867130562E-2</c:v>
                </c:pt>
                <c:pt idx="13">
                  <c:v>-1.9986922387205071E-2</c:v>
                </c:pt>
                <c:pt idx="14">
                  <c:v>2.837256202193978E-2</c:v>
                </c:pt>
                <c:pt idx="15">
                  <c:v>2.7434480954916816E-2</c:v>
                </c:pt>
                <c:pt idx="16">
                  <c:v>3.7646749731177341E-2</c:v>
                </c:pt>
              </c:numCache>
            </c:numRef>
          </c:val>
          <c:smooth val="0"/>
          <c:extLst xmlns:c16r2="http://schemas.microsoft.com/office/drawing/2015/06/chart">
            <c:ext xmlns:c16="http://schemas.microsoft.com/office/drawing/2014/chart" uri="{C3380CC4-5D6E-409C-BE32-E72D297353CC}">
              <c16:uniqueId val="{00000004-B4AC-447B-BC36-C2195DC8E356}"/>
            </c:ext>
          </c:extLst>
        </c:ser>
        <c:ser>
          <c:idx val="5"/>
          <c:order val="5"/>
          <c:tx>
            <c:strRef>
              <c:f>subsample_bis!$CQ$2</c:f>
              <c:strCache>
                <c:ptCount val="1"/>
                <c:pt idx="0">
                  <c:v>IRFS1(3,9)</c:v>
                </c:pt>
              </c:strCache>
            </c:strRef>
          </c:tx>
          <c:spPr>
            <a:ln>
              <a:solidFill>
                <a:srgbClr val="C00000"/>
              </a:solidFill>
              <a:prstDash val="sysDot"/>
            </a:ln>
          </c:spPr>
          <c:marker>
            <c:symbol val="none"/>
          </c:marker>
          <c:cat>
            <c:numRef>
              <c:f>subsample_bis!$CK$3:$CK$19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subsample_bis!$CQ$3:$CQ$19</c:f>
              <c:numCache>
                <c:formatCode>General</c:formatCode>
                <c:ptCount val="17"/>
                <c:pt idx="0">
                  <c:v>2.1492517447472555E-2</c:v>
                </c:pt>
                <c:pt idx="1">
                  <c:v>-3.72450477163822E-2</c:v>
                </c:pt>
                <c:pt idx="2">
                  <c:v>-0.1400825409694412</c:v>
                </c:pt>
                <c:pt idx="3">
                  <c:v>-0.15212200209336071</c:v>
                </c:pt>
                <c:pt idx="4">
                  <c:v>-0.12170089809384101</c:v>
                </c:pt>
                <c:pt idx="5">
                  <c:v>-0.26649813142789375</c:v>
                </c:pt>
                <c:pt idx="6">
                  <c:v>-0.30434395041919499</c:v>
                </c:pt>
                <c:pt idx="7">
                  <c:v>-0.35279659251658585</c:v>
                </c:pt>
                <c:pt idx="8">
                  <c:v>-0.33742150632769929</c:v>
                </c:pt>
                <c:pt idx="9">
                  <c:v>-0.28696242648044534</c:v>
                </c:pt>
                <c:pt idx="10">
                  <c:v>-0.31221205731256224</c:v>
                </c:pt>
                <c:pt idx="11">
                  <c:v>-0.3053388961139834</c:v>
                </c:pt>
                <c:pt idx="12">
                  <c:v>-0.29038271205875427</c:v>
                </c:pt>
                <c:pt idx="13">
                  <c:v>-0.25556350980997306</c:v>
                </c:pt>
                <c:pt idx="14">
                  <c:v>-0.20268172172903767</c:v>
                </c:pt>
                <c:pt idx="15">
                  <c:v>-0.19735519592356568</c:v>
                </c:pt>
                <c:pt idx="16">
                  <c:v>-0.18278052076177026</c:v>
                </c:pt>
              </c:numCache>
            </c:numRef>
          </c:val>
          <c:smooth val="0"/>
          <c:extLst xmlns:c16r2="http://schemas.microsoft.com/office/drawing/2015/06/chart">
            <c:ext xmlns:c16="http://schemas.microsoft.com/office/drawing/2014/chart" uri="{C3380CC4-5D6E-409C-BE32-E72D297353CC}">
              <c16:uniqueId val="{00000005-B4AC-447B-BC36-C2195DC8E356}"/>
            </c:ext>
          </c:extLst>
        </c:ser>
        <c:dLbls>
          <c:showLegendKey val="0"/>
          <c:showVal val="0"/>
          <c:showCatName val="0"/>
          <c:showSerName val="0"/>
          <c:showPercent val="0"/>
          <c:showBubbleSize val="0"/>
        </c:dLbls>
        <c:marker val="1"/>
        <c:smooth val="0"/>
        <c:axId val="984073336"/>
        <c:axId val="984073728"/>
      </c:lineChart>
      <c:catAx>
        <c:axId val="98407333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3728"/>
        <c:crossesAt val="0"/>
        <c:auto val="1"/>
        <c:lblAlgn val="ctr"/>
        <c:lblOffset val="100"/>
        <c:tickLblSkip val="4"/>
        <c:tickMarkSkip val="4"/>
        <c:noMultiLvlLbl val="0"/>
      </c:catAx>
      <c:valAx>
        <c:axId val="984073728"/>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407333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subsample_bis!$CW$2</c:f>
              <c:strCache>
                <c:ptCount val="1"/>
                <c:pt idx="0">
                  <c:v>UPP</c:v>
                </c:pt>
              </c:strCache>
            </c:strRef>
          </c:tx>
          <c:spPr>
            <a:noFill/>
            <a:ln w="15875">
              <a:noFill/>
            </a:ln>
          </c:spPr>
          <c:cat>
            <c:numRef>
              <c:f>subsample_bis!$CV$3:$CV$19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subsample_bis!$CW$3:$CW$19</c:f>
              <c:numCache>
                <c:formatCode>General</c:formatCode>
                <c:ptCount val="17"/>
                <c:pt idx="0">
                  <c:v>-0.32494456423107493</c:v>
                </c:pt>
                <c:pt idx="1">
                  <c:v>0.11589883255826799</c:v>
                </c:pt>
                <c:pt idx="2">
                  <c:v>0.16871964987200339</c:v>
                </c:pt>
                <c:pt idx="3">
                  <c:v>0.37365294480312672</c:v>
                </c:pt>
                <c:pt idx="4">
                  <c:v>0.69894865439425236</c:v>
                </c:pt>
                <c:pt idx="5">
                  <c:v>0.37241604656889726</c:v>
                </c:pt>
                <c:pt idx="6">
                  <c:v>0.39450220598894881</c:v>
                </c:pt>
                <c:pt idx="7">
                  <c:v>0.3803654014478019</c:v>
                </c:pt>
                <c:pt idx="8">
                  <c:v>0.21293939647856663</c:v>
                </c:pt>
                <c:pt idx="9">
                  <c:v>0.3183214871170359</c:v>
                </c:pt>
                <c:pt idx="10">
                  <c:v>0.20120831610971648</c:v>
                </c:pt>
                <c:pt idx="11">
                  <c:v>0.11152817553742428</c:v>
                </c:pt>
                <c:pt idx="12">
                  <c:v>8.7516232401002161E-2</c:v>
                </c:pt>
                <c:pt idx="13">
                  <c:v>6.4293418464668461E-2</c:v>
                </c:pt>
                <c:pt idx="14">
                  <c:v>5.3321696012326433E-2</c:v>
                </c:pt>
                <c:pt idx="15">
                  <c:v>7.3741602489825947E-2</c:v>
                </c:pt>
                <c:pt idx="16">
                  <c:v>0.11341843539158014</c:v>
                </c:pt>
              </c:numCache>
            </c:numRef>
          </c:val>
          <c:extLst xmlns:c16r2="http://schemas.microsoft.com/office/drawing/2015/06/chart">
            <c:ext xmlns:c16="http://schemas.microsoft.com/office/drawing/2014/chart" uri="{C3380CC4-5D6E-409C-BE32-E72D297353CC}">
              <c16:uniqueId val="{00000000-F61F-4C4B-ACCA-8FAE4713C5AA}"/>
            </c:ext>
          </c:extLst>
        </c:ser>
        <c:ser>
          <c:idx val="2"/>
          <c:order val="1"/>
          <c:tx>
            <c:strRef>
              <c:f>subsample_bis!$CX$2</c:f>
              <c:strCache>
                <c:ptCount val="1"/>
                <c:pt idx="0">
                  <c:v>LOW</c:v>
                </c:pt>
              </c:strCache>
            </c:strRef>
          </c:tx>
          <c:spPr>
            <a:solidFill>
              <a:schemeClr val="bg1">
                <a:lumMod val="65000"/>
              </a:schemeClr>
            </a:solidFill>
            <a:ln w="15875">
              <a:noFill/>
            </a:ln>
          </c:spPr>
          <c:cat>
            <c:numRef>
              <c:f>subsample_bis!$CV$3:$CV$19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subsample_bis!$CX$3:$CX$19</c:f>
              <c:numCache>
                <c:formatCode>General</c:formatCode>
                <c:ptCount val="17"/>
                <c:pt idx="0">
                  <c:v>-0.21571221252977818</c:v>
                </c:pt>
                <c:pt idx="1">
                  <c:v>-0.24754198685174494</c:v>
                </c:pt>
                <c:pt idx="2">
                  <c:v>-0.26841844596711062</c:v>
                </c:pt>
                <c:pt idx="3">
                  <c:v>-0.29549642521989722</c:v>
                </c:pt>
                <c:pt idx="4">
                  <c:v>-0.30549313064363476</c:v>
                </c:pt>
                <c:pt idx="5">
                  <c:v>-0.32751778908975693</c:v>
                </c:pt>
                <c:pt idx="6">
                  <c:v>-0.3275529456994723</c:v>
                </c:pt>
                <c:pt idx="7">
                  <c:v>-0.34172762439306459</c:v>
                </c:pt>
                <c:pt idx="8">
                  <c:v>-0.34562007918404297</c:v>
                </c:pt>
                <c:pt idx="9">
                  <c:v>-0.34549734889970346</c:v>
                </c:pt>
                <c:pt idx="10">
                  <c:v>-0.34862568975922426</c:v>
                </c:pt>
                <c:pt idx="11">
                  <c:v>-0.34854444657725625</c:v>
                </c:pt>
                <c:pt idx="12">
                  <c:v>-0.34249707445929234</c:v>
                </c:pt>
                <c:pt idx="13">
                  <c:v>-0.34211658521873056</c:v>
                </c:pt>
                <c:pt idx="14">
                  <c:v>-0.32912087363193654</c:v>
                </c:pt>
                <c:pt idx="15">
                  <c:v>-0.3280079668103828</c:v>
                </c:pt>
                <c:pt idx="16">
                  <c:v>-0.32046360243523009</c:v>
                </c:pt>
              </c:numCache>
            </c:numRef>
          </c:val>
          <c:extLst xmlns:c16r2="http://schemas.microsoft.com/office/drawing/2015/06/chart">
            <c:ext xmlns:c16="http://schemas.microsoft.com/office/drawing/2014/chart" uri="{C3380CC4-5D6E-409C-BE32-E72D297353CC}">
              <c16:uniqueId val="{00000001-F61F-4C4B-ACCA-8FAE4713C5AA}"/>
            </c:ext>
          </c:extLst>
        </c:ser>
        <c:dLbls>
          <c:showLegendKey val="0"/>
          <c:showVal val="0"/>
          <c:showCatName val="0"/>
          <c:showSerName val="0"/>
          <c:showPercent val="0"/>
          <c:showBubbleSize val="0"/>
        </c:dLbls>
        <c:axId val="984074512"/>
        <c:axId val="984074904"/>
      </c:areaChart>
      <c:lineChart>
        <c:grouping val="standard"/>
        <c:varyColors val="0"/>
        <c:ser>
          <c:idx val="4"/>
          <c:order val="2"/>
          <c:tx>
            <c:strRef>
              <c:f>subsample_bis!$CY$2</c:f>
              <c:strCache>
                <c:ptCount val="1"/>
                <c:pt idx="0">
                  <c:v>MED</c:v>
                </c:pt>
              </c:strCache>
            </c:strRef>
          </c:tx>
          <c:spPr>
            <a:ln w="38100">
              <a:solidFill>
                <a:schemeClr val="accent1">
                  <a:lumMod val="75000"/>
                </a:schemeClr>
              </a:solidFill>
              <a:prstDash val="solid"/>
            </a:ln>
          </c:spPr>
          <c:marker>
            <c:symbol val="none"/>
          </c:marker>
          <c:cat>
            <c:numRef>
              <c:f>subsample_bis!$CV$3:$CV$19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subsample_bis!$CY$3:$CY$19</c:f>
              <c:numCache>
                <c:formatCode>General</c:formatCode>
                <c:ptCount val="17"/>
                <c:pt idx="0">
                  <c:v>-0.42842696558948828</c:v>
                </c:pt>
                <c:pt idx="1">
                  <c:v>-7.0165555513120592E-3</c:v>
                </c:pt>
                <c:pt idx="2">
                  <c:v>3.6742805627085998E-2</c:v>
                </c:pt>
                <c:pt idx="3">
                  <c:v>0.22471618163190052</c:v>
                </c:pt>
                <c:pt idx="4">
                  <c:v>0.54217733321791539</c:v>
                </c:pt>
                <c:pt idx="5">
                  <c:v>0.20394773161016308</c:v>
                </c:pt>
                <c:pt idx="6">
                  <c:v>0.22690655786678682</c:v>
                </c:pt>
                <c:pt idx="7">
                  <c:v>0.20880865693218983</c:v>
                </c:pt>
                <c:pt idx="8">
                  <c:v>3.8672152293451882E-2</c:v>
                </c:pt>
                <c:pt idx="9">
                  <c:v>0.14620545432754162</c:v>
                </c:pt>
                <c:pt idx="10">
                  <c:v>2.2932196263038197E-2</c:v>
                </c:pt>
                <c:pt idx="11">
                  <c:v>-6.0695840110513113E-2</c:v>
                </c:pt>
                <c:pt idx="12">
                  <c:v>-8.1738012113795055E-2</c:v>
                </c:pt>
                <c:pt idx="13">
                  <c:v>-0.10411787875398879</c:v>
                </c:pt>
                <c:pt idx="14">
                  <c:v>-0.10902221113115522</c:v>
                </c:pt>
                <c:pt idx="15">
                  <c:v>-8.7334640597478988E-2</c:v>
                </c:pt>
                <c:pt idx="16">
                  <c:v>-4.4864554811188978E-2</c:v>
                </c:pt>
              </c:numCache>
            </c:numRef>
          </c:val>
          <c:smooth val="0"/>
          <c:extLst xmlns:c16r2="http://schemas.microsoft.com/office/drawing/2015/06/chart">
            <c:ext xmlns:c16="http://schemas.microsoft.com/office/drawing/2014/chart" uri="{C3380CC4-5D6E-409C-BE32-E72D297353CC}">
              <c16:uniqueId val="{00000002-F61F-4C4B-ACCA-8FAE4713C5AA}"/>
            </c:ext>
          </c:extLst>
        </c:ser>
        <c:ser>
          <c:idx val="0"/>
          <c:order val="3"/>
          <c:tx>
            <c:strRef>
              <c:f>subsample_bis!$CZ$2</c:f>
              <c:strCache>
                <c:ptCount val="1"/>
                <c:pt idx="0">
                  <c:v>IRFS1(6,10)</c:v>
                </c:pt>
              </c:strCache>
            </c:strRef>
          </c:tx>
          <c:spPr>
            <a:ln w="38100">
              <a:solidFill>
                <a:srgbClr val="C00000"/>
              </a:solidFill>
              <a:prstDash val="sysDash"/>
            </a:ln>
          </c:spPr>
          <c:marker>
            <c:symbol val="none"/>
          </c:marker>
          <c:cat>
            <c:numRef>
              <c:f>subsample_bis!$CV$3:$CV$19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subsample_bis!$CZ$3:$CZ$19</c:f>
              <c:numCache>
                <c:formatCode>General</c:formatCode>
                <c:ptCount val="17"/>
                <c:pt idx="0">
                  <c:v>-0.35049094729935559</c:v>
                </c:pt>
                <c:pt idx="1">
                  <c:v>-0.12403665864596396</c:v>
                </c:pt>
                <c:pt idx="2">
                  <c:v>-0.18303337013360696</c:v>
                </c:pt>
                <c:pt idx="3">
                  <c:v>-0.12210167692132431</c:v>
                </c:pt>
                <c:pt idx="4">
                  <c:v>0.14134456166690854</c:v>
                </c:pt>
                <c:pt idx="5">
                  <c:v>-0.14538238577542945</c:v>
                </c:pt>
                <c:pt idx="6">
                  <c:v>1.7833575940709445E-4</c:v>
                </c:pt>
                <c:pt idx="7">
                  <c:v>9.5153775583332739E-2</c:v>
                </c:pt>
                <c:pt idx="8">
                  <c:v>-5.9037139149345504E-2</c:v>
                </c:pt>
                <c:pt idx="9">
                  <c:v>0.15179484195131701</c:v>
                </c:pt>
                <c:pt idx="10">
                  <c:v>0.11692283485171288</c:v>
                </c:pt>
                <c:pt idx="11">
                  <c:v>9.061702876238778E-2</c:v>
                </c:pt>
                <c:pt idx="12">
                  <c:v>0.14374420222698858</c:v>
                </c:pt>
                <c:pt idx="13">
                  <c:v>6.9105944692201701E-2</c:v>
                </c:pt>
                <c:pt idx="14">
                  <c:v>8.7233728098190161E-2</c:v>
                </c:pt>
                <c:pt idx="15">
                  <c:v>6.1024201931395725E-2</c:v>
                </c:pt>
                <c:pt idx="16">
                  <c:v>6.0023616424995749E-2</c:v>
                </c:pt>
              </c:numCache>
            </c:numRef>
          </c:val>
          <c:smooth val="0"/>
          <c:extLst xmlns:c16r2="http://schemas.microsoft.com/office/drawing/2015/06/chart">
            <c:ext xmlns:c16="http://schemas.microsoft.com/office/drawing/2014/chart" uri="{C3380CC4-5D6E-409C-BE32-E72D297353CC}">
              <c16:uniqueId val="{00000003-F61F-4C4B-ACCA-8FAE4713C5AA}"/>
            </c:ext>
          </c:extLst>
        </c:ser>
        <c:ser>
          <c:idx val="3"/>
          <c:order val="4"/>
          <c:tx>
            <c:strRef>
              <c:f>subsample_bis!$DA$2</c:f>
              <c:strCache>
                <c:ptCount val="1"/>
                <c:pt idx="0">
                  <c:v>IRFS1(2,10)</c:v>
                </c:pt>
              </c:strCache>
            </c:strRef>
          </c:tx>
          <c:spPr>
            <a:ln>
              <a:solidFill>
                <a:srgbClr val="C00000"/>
              </a:solidFill>
              <a:prstDash val="sysDot"/>
            </a:ln>
          </c:spPr>
          <c:marker>
            <c:symbol val="none"/>
          </c:marker>
          <c:cat>
            <c:numRef>
              <c:f>subsample_bis!$CV$3:$CV$19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subsample_bis!$DA$3:$DA$19</c:f>
              <c:numCache>
                <c:formatCode>General</c:formatCode>
                <c:ptCount val="17"/>
                <c:pt idx="0">
                  <c:v>-0.24004903260952284</c:v>
                </c:pt>
                <c:pt idx="1">
                  <c:v>-6.3238319399385456E-3</c:v>
                </c:pt>
                <c:pt idx="2">
                  <c:v>-4.243171967634423E-2</c:v>
                </c:pt>
                <c:pt idx="3">
                  <c:v>2.3923049335780659E-2</c:v>
                </c:pt>
                <c:pt idx="4">
                  <c:v>0.29135958687369257</c:v>
                </c:pt>
                <c:pt idx="5">
                  <c:v>8.1806857201419739E-3</c:v>
                </c:pt>
                <c:pt idx="6">
                  <c:v>0.14304448755444774</c:v>
                </c:pt>
                <c:pt idx="7">
                  <c:v>0.24136911386266341</c:v>
                </c:pt>
                <c:pt idx="8">
                  <c:v>7.265234124572173E-2</c:v>
                </c:pt>
                <c:pt idx="9">
                  <c:v>0.28740147385819104</c:v>
                </c:pt>
                <c:pt idx="10">
                  <c:v>0.25295945079101773</c:v>
                </c:pt>
                <c:pt idx="11">
                  <c:v>0.22699212309388955</c:v>
                </c:pt>
                <c:pt idx="12">
                  <c:v>0.28379608999863365</c:v>
                </c:pt>
                <c:pt idx="13">
                  <c:v>0.2082056266779973</c:v>
                </c:pt>
                <c:pt idx="14">
                  <c:v>0.22250427920957072</c:v>
                </c:pt>
                <c:pt idx="15">
                  <c:v>0.19633619576934672</c:v>
                </c:pt>
                <c:pt idx="16">
                  <c:v>0.19225557216897698</c:v>
                </c:pt>
              </c:numCache>
            </c:numRef>
          </c:val>
          <c:smooth val="0"/>
          <c:extLst xmlns:c16r2="http://schemas.microsoft.com/office/drawing/2015/06/chart">
            <c:ext xmlns:c16="http://schemas.microsoft.com/office/drawing/2014/chart" uri="{C3380CC4-5D6E-409C-BE32-E72D297353CC}">
              <c16:uniqueId val="{00000004-F61F-4C4B-ACCA-8FAE4713C5AA}"/>
            </c:ext>
          </c:extLst>
        </c:ser>
        <c:ser>
          <c:idx val="5"/>
          <c:order val="5"/>
          <c:tx>
            <c:strRef>
              <c:f>subsample_bis!$DB$2</c:f>
              <c:strCache>
                <c:ptCount val="1"/>
                <c:pt idx="0">
                  <c:v>IRFS1(3,10)</c:v>
                </c:pt>
              </c:strCache>
            </c:strRef>
          </c:tx>
          <c:spPr>
            <a:ln>
              <a:solidFill>
                <a:srgbClr val="C00000"/>
              </a:solidFill>
              <a:prstDash val="sysDot"/>
            </a:ln>
          </c:spPr>
          <c:marker>
            <c:symbol val="none"/>
          </c:marker>
          <c:cat>
            <c:numRef>
              <c:f>subsample_bis!$CV$3:$CV$19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subsample_bis!$DB$3:$DB$19</c:f>
              <c:numCache>
                <c:formatCode>General</c:formatCode>
                <c:ptCount val="17"/>
                <c:pt idx="0">
                  <c:v>-0.46631980893802805</c:v>
                </c:pt>
                <c:pt idx="1">
                  <c:v>-0.24711940982636718</c:v>
                </c:pt>
                <c:pt idx="2">
                  <c:v>-0.32706791136553431</c:v>
                </c:pt>
                <c:pt idx="3">
                  <c:v>-0.27708439894200065</c:v>
                </c:pt>
                <c:pt idx="4">
                  <c:v>-1.6547137624254027E-2</c:v>
                </c:pt>
                <c:pt idx="5">
                  <c:v>-0.3072685297012861</c:v>
                </c:pt>
                <c:pt idx="6">
                  <c:v>-0.14448358239371106</c:v>
                </c:pt>
                <c:pt idx="7">
                  <c:v>-5.174851738976298E-2</c:v>
                </c:pt>
                <c:pt idx="8">
                  <c:v>-0.20218177254142675</c:v>
                </c:pt>
                <c:pt idx="9">
                  <c:v>1.5910892576223377E-2</c:v>
                </c:pt>
                <c:pt idx="10">
                  <c:v>-1.7842915743759458E-2</c:v>
                </c:pt>
                <c:pt idx="11">
                  <c:v>-4.0022188060651262E-2</c:v>
                </c:pt>
                <c:pt idx="12">
                  <c:v>1.2940630265682818E-2</c:v>
                </c:pt>
                <c:pt idx="13">
                  <c:v>-6.1786796780135378E-2</c:v>
                </c:pt>
                <c:pt idx="14">
                  <c:v>-4.3796320379332933E-2</c:v>
                </c:pt>
                <c:pt idx="15">
                  <c:v>-6.8556434393820365E-2</c:v>
                </c:pt>
                <c:pt idx="16">
                  <c:v>-6.7786112118685946E-2</c:v>
                </c:pt>
              </c:numCache>
            </c:numRef>
          </c:val>
          <c:smooth val="0"/>
          <c:extLst xmlns:c16r2="http://schemas.microsoft.com/office/drawing/2015/06/chart">
            <c:ext xmlns:c16="http://schemas.microsoft.com/office/drawing/2014/chart" uri="{C3380CC4-5D6E-409C-BE32-E72D297353CC}">
              <c16:uniqueId val="{00000005-F61F-4C4B-ACCA-8FAE4713C5AA}"/>
            </c:ext>
          </c:extLst>
        </c:ser>
        <c:dLbls>
          <c:showLegendKey val="0"/>
          <c:showVal val="0"/>
          <c:showCatName val="0"/>
          <c:showSerName val="0"/>
          <c:showPercent val="0"/>
          <c:showBubbleSize val="0"/>
        </c:dLbls>
        <c:marker val="1"/>
        <c:smooth val="0"/>
        <c:axId val="984074512"/>
        <c:axId val="984074904"/>
      </c:lineChart>
      <c:catAx>
        <c:axId val="9840745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4904"/>
        <c:crossesAt val="0"/>
        <c:auto val="1"/>
        <c:lblAlgn val="ctr"/>
        <c:lblOffset val="100"/>
        <c:tickLblSkip val="4"/>
        <c:tickMarkSkip val="4"/>
        <c:noMultiLvlLbl val="0"/>
      </c:catAx>
      <c:valAx>
        <c:axId val="984074904"/>
        <c:scaling>
          <c:orientation val="minMax"/>
          <c:min val="-0.60000000000000009"/>
        </c:scaling>
        <c:delete val="0"/>
        <c:axPos val="l"/>
        <c:numFmt formatCode="#,##0.0" sourceLinked="0"/>
        <c:majorTickMark val="out"/>
        <c:minorTickMark val="none"/>
        <c:tickLblPos val="nextTo"/>
        <c:spPr>
          <a:noFill/>
        </c:spPr>
        <c:txPr>
          <a:bodyPr/>
          <a:lstStyle/>
          <a:p>
            <a:pPr>
              <a:defRPr sz="1200"/>
            </a:pPr>
            <a:endParaRPr lang="nl-BE"/>
          </a:p>
        </c:txPr>
        <c:crossAx val="98407451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TVP!$DE$2</c:f>
              <c:strCache>
                <c:ptCount val="1"/>
                <c:pt idx="0">
                  <c:v>UPP</c:v>
                </c:pt>
              </c:strCache>
            </c:strRef>
          </c:tx>
          <c:spPr>
            <a:noFill/>
            <a:ln w="15875">
              <a:noFill/>
            </a:ln>
          </c:spP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TVP!$DE$3:$DE$19</c:f>
              <c:numCache>
                <c:formatCode>General</c:formatCode>
                <c:ptCount val="17"/>
                <c:pt idx="0">
                  <c:v>0.71299090056164671</c:v>
                </c:pt>
                <c:pt idx="1">
                  <c:v>0.89628020146348841</c:v>
                </c:pt>
                <c:pt idx="2">
                  <c:v>1.3818316669264579</c:v>
                </c:pt>
                <c:pt idx="3">
                  <c:v>1.4682014361773981</c:v>
                </c:pt>
                <c:pt idx="4">
                  <c:v>0.99955934466198082</c:v>
                </c:pt>
                <c:pt idx="5">
                  <c:v>0.40508234542933391</c:v>
                </c:pt>
                <c:pt idx="6">
                  <c:v>-0.23414541839311329</c:v>
                </c:pt>
                <c:pt idx="7">
                  <c:v>-9.2497082573895592E-2</c:v>
                </c:pt>
                <c:pt idx="8">
                  <c:v>0.27702442630275115</c:v>
                </c:pt>
                <c:pt idx="9">
                  <c:v>0.24521656565742284</c:v>
                </c:pt>
                <c:pt idx="10">
                  <c:v>0.20114442734918606</c:v>
                </c:pt>
                <c:pt idx="11">
                  <c:v>0.15113228027309114</c:v>
                </c:pt>
                <c:pt idx="12">
                  <c:v>0.13684912283777798</c:v>
                </c:pt>
                <c:pt idx="13">
                  <c:v>0.27175767842198084</c:v>
                </c:pt>
                <c:pt idx="14">
                  <c:v>0.33161656372795284</c:v>
                </c:pt>
                <c:pt idx="15">
                  <c:v>0.29226717925626888</c:v>
                </c:pt>
                <c:pt idx="16">
                  <c:v>0.23919194710198155</c:v>
                </c:pt>
              </c:numCache>
            </c:numRef>
          </c:val>
          <c:extLst xmlns:c16r2="http://schemas.microsoft.com/office/drawing/2015/06/chart">
            <c:ext xmlns:c16="http://schemas.microsoft.com/office/drawing/2014/chart" uri="{C3380CC4-5D6E-409C-BE32-E72D297353CC}">
              <c16:uniqueId val="{00000000-9EA1-4EC9-8174-3F4FC75ABFE3}"/>
            </c:ext>
          </c:extLst>
        </c:ser>
        <c:ser>
          <c:idx val="2"/>
          <c:order val="1"/>
          <c:tx>
            <c:strRef>
              <c:f>TVP!$DF$2</c:f>
              <c:strCache>
                <c:ptCount val="1"/>
                <c:pt idx="0">
                  <c:v>LOW</c:v>
                </c:pt>
              </c:strCache>
            </c:strRef>
          </c:tx>
          <c:spPr>
            <a:solidFill>
              <a:schemeClr val="bg1">
                <a:lumMod val="65000"/>
              </a:schemeClr>
            </a:solidFill>
            <a:ln w="15875">
              <a:noFill/>
            </a:ln>
          </c:spP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TVP!$DF$3:$DF$19</c:f>
              <c:numCache>
                <c:formatCode>General</c:formatCode>
                <c:ptCount val="17"/>
                <c:pt idx="0">
                  <c:v>-0.28477442457691188</c:v>
                </c:pt>
                <c:pt idx="1">
                  <c:v>-0.44928001160186654</c:v>
                </c:pt>
                <c:pt idx="2">
                  <c:v>-0.59564068023614469</c:v>
                </c:pt>
                <c:pt idx="3">
                  <c:v>-0.76775644387846587</c:v>
                </c:pt>
                <c:pt idx="4">
                  <c:v>-0.76127100065258846</c:v>
                </c:pt>
                <c:pt idx="5">
                  <c:v>-0.78144726366440176</c:v>
                </c:pt>
                <c:pt idx="6">
                  <c:v>-0.89864944076621422</c:v>
                </c:pt>
                <c:pt idx="7">
                  <c:v>-0.93685946262947595</c:v>
                </c:pt>
                <c:pt idx="8">
                  <c:v>-1.0377978647641117</c:v>
                </c:pt>
                <c:pt idx="9">
                  <c:v>-1.0896356010535806</c:v>
                </c:pt>
                <c:pt idx="10">
                  <c:v>-1.1163944852364942</c:v>
                </c:pt>
                <c:pt idx="11">
                  <c:v>-1.1377268720956546</c:v>
                </c:pt>
                <c:pt idx="12">
                  <c:v>-1.1632873794478185</c:v>
                </c:pt>
                <c:pt idx="13">
                  <c:v>-1.1396653977674833</c:v>
                </c:pt>
                <c:pt idx="14">
                  <c:v>-1.1631850292623023</c:v>
                </c:pt>
                <c:pt idx="15">
                  <c:v>-1.1430586069212585</c:v>
                </c:pt>
                <c:pt idx="16">
                  <c:v>-1.136332224036765</c:v>
                </c:pt>
              </c:numCache>
            </c:numRef>
          </c:val>
          <c:extLst xmlns:c16r2="http://schemas.microsoft.com/office/drawing/2015/06/chart">
            <c:ext xmlns:c16="http://schemas.microsoft.com/office/drawing/2014/chart" uri="{C3380CC4-5D6E-409C-BE32-E72D297353CC}">
              <c16:uniqueId val="{00000001-9EA1-4EC9-8174-3F4FC75ABFE3}"/>
            </c:ext>
          </c:extLst>
        </c:ser>
        <c:dLbls>
          <c:showLegendKey val="0"/>
          <c:showVal val="0"/>
          <c:showCatName val="0"/>
          <c:showSerName val="0"/>
          <c:showPercent val="0"/>
          <c:showBubbleSize val="0"/>
        </c:dLbls>
        <c:axId val="984076472"/>
        <c:axId val="984076864"/>
      </c:areaChart>
      <c:lineChart>
        <c:grouping val="standard"/>
        <c:varyColors val="0"/>
        <c:ser>
          <c:idx val="4"/>
          <c:order val="2"/>
          <c:tx>
            <c:strRef>
              <c:f>TVP!$DG$2</c:f>
              <c:strCache>
                <c:ptCount val="1"/>
                <c:pt idx="0">
                  <c:v>MED</c:v>
                </c:pt>
              </c:strCache>
            </c:strRef>
          </c:tx>
          <c:spPr>
            <a:ln w="38100">
              <a:solidFill>
                <a:schemeClr val="accent1">
                  <a:lumMod val="75000"/>
                </a:schemeClr>
              </a:solidFill>
              <a:prstDash val="solid"/>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TVP!$DG$3:$DG$19</c:f>
              <c:numCache>
                <c:formatCode>General</c:formatCode>
                <c:ptCount val="17"/>
                <c:pt idx="0">
                  <c:v>0.55878996249205004</c:v>
                </c:pt>
                <c:pt idx="1">
                  <c:v>0.66531517167744947</c:v>
                </c:pt>
                <c:pt idx="2">
                  <c:v>1.0429024824454352</c:v>
                </c:pt>
                <c:pt idx="3">
                  <c:v>1.0581020923384357</c:v>
                </c:pt>
                <c:pt idx="4">
                  <c:v>0.59728840847821407</c:v>
                </c:pt>
                <c:pt idx="5">
                  <c:v>4.7368714872996079E-3</c:v>
                </c:pt>
                <c:pt idx="6">
                  <c:v>-0.66614523965635508</c:v>
                </c:pt>
                <c:pt idx="7">
                  <c:v>-0.54395156305016745</c:v>
                </c:pt>
                <c:pt idx="8">
                  <c:v>-0.22360012284867375</c:v>
                </c:pt>
                <c:pt idx="9">
                  <c:v>-0.26601150682769864</c:v>
                </c:pt>
                <c:pt idx="10">
                  <c:v>-0.33621511171343521</c:v>
                </c:pt>
                <c:pt idx="11">
                  <c:v>-0.42673941670271182</c:v>
                </c:pt>
                <c:pt idx="12">
                  <c:v>-0.39767774095922048</c:v>
                </c:pt>
                <c:pt idx="13">
                  <c:v>-0.29639852092284696</c:v>
                </c:pt>
                <c:pt idx="14">
                  <c:v>-0.24193396201100756</c:v>
                </c:pt>
                <c:pt idx="15">
                  <c:v>-0.26424827590194011</c:v>
                </c:pt>
                <c:pt idx="16">
                  <c:v>-0.30258573284553458</c:v>
                </c:pt>
              </c:numCache>
            </c:numRef>
          </c:val>
          <c:smooth val="0"/>
          <c:extLst xmlns:c16r2="http://schemas.microsoft.com/office/drawing/2015/06/chart">
            <c:ext xmlns:c16="http://schemas.microsoft.com/office/drawing/2014/chart" uri="{C3380CC4-5D6E-409C-BE32-E72D297353CC}">
              <c16:uniqueId val="{00000002-9EA1-4EC9-8174-3F4FC75ABFE3}"/>
            </c:ext>
          </c:extLst>
        </c:ser>
        <c:ser>
          <c:idx val="0"/>
          <c:order val="3"/>
          <c:tx>
            <c:strRef>
              <c:f>TVP!$DH$2</c:f>
              <c:strCache>
                <c:ptCount val="1"/>
                <c:pt idx="0">
                  <c:v>IRFE1(1,5)</c:v>
                </c:pt>
              </c:strCache>
            </c:strRef>
          </c:tx>
          <c:spPr>
            <a:ln w="38100">
              <a:solidFill>
                <a:srgbClr val="C00000"/>
              </a:solidFill>
              <a:prstDash val="sysDash"/>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TVP!$DH$3:$DH$19</c:f>
              <c:numCache>
                <c:formatCode>General</c:formatCode>
                <c:ptCount val="17"/>
                <c:pt idx="0">
                  <c:v>0.1021624532517056</c:v>
                </c:pt>
                <c:pt idx="1">
                  <c:v>1.3215846987774546E-2</c:v>
                </c:pt>
                <c:pt idx="2">
                  <c:v>0.14371161461594573</c:v>
                </c:pt>
                <c:pt idx="3">
                  <c:v>0.77254398340134756</c:v>
                </c:pt>
                <c:pt idx="4">
                  <c:v>0.65108915531092404</c:v>
                </c:pt>
                <c:pt idx="5">
                  <c:v>0.66707108596751385</c:v>
                </c:pt>
                <c:pt idx="6">
                  <c:v>0.66539525579127368</c:v>
                </c:pt>
                <c:pt idx="7">
                  <c:v>0.35470980013041781</c:v>
                </c:pt>
                <c:pt idx="8">
                  <c:v>0.22210801075827888</c:v>
                </c:pt>
                <c:pt idx="9">
                  <c:v>0.21880792148254155</c:v>
                </c:pt>
                <c:pt idx="10">
                  <c:v>6.4949743458076123E-2</c:v>
                </c:pt>
                <c:pt idx="11">
                  <c:v>-7.2762473955956461E-2</c:v>
                </c:pt>
                <c:pt idx="12">
                  <c:v>-9.6448603870597782E-2</c:v>
                </c:pt>
                <c:pt idx="13">
                  <c:v>-0.11254465571027329</c:v>
                </c:pt>
                <c:pt idx="14">
                  <c:v>-8.7714737806474832E-2</c:v>
                </c:pt>
                <c:pt idx="15">
                  <c:v>-6.3916653619669438E-3</c:v>
                </c:pt>
                <c:pt idx="16">
                  <c:v>8.844799682166107E-3</c:v>
                </c:pt>
              </c:numCache>
            </c:numRef>
          </c:val>
          <c:smooth val="0"/>
          <c:extLst xmlns:c16r2="http://schemas.microsoft.com/office/drawing/2015/06/chart">
            <c:ext xmlns:c16="http://schemas.microsoft.com/office/drawing/2014/chart" uri="{C3380CC4-5D6E-409C-BE32-E72D297353CC}">
              <c16:uniqueId val="{00000003-9EA1-4EC9-8174-3F4FC75ABFE3}"/>
            </c:ext>
          </c:extLst>
        </c:ser>
        <c:ser>
          <c:idx val="3"/>
          <c:order val="4"/>
          <c:tx>
            <c:strRef>
              <c:f>TVP!$DI$2</c:f>
              <c:strCache>
                <c:ptCount val="1"/>
                <c:pt idx="0">
                  <c:v>IRFE1(2,5)</c:v>
                </c:pt>
              </c:strCache>
            </c:strRef>
          </c:tx>
          <c:spPr>
            <a:ln>
              <a:solidFill>
                <a:srgbClr val="C00000"/>
              </a:solidFill>
              <a:prstDash val="sysDot"/>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TVP!$DI$3:$DI$19</c:f>
              <c:numCache>
                <c:formatCode>General</c:formatCode>
                <c:ptCount val="17"/>
                <c:pt idx="0">
                  <c:v>0.31003654818106652</c:v>
                </c:pt>
                <c:pt idx="1">
                  <c:v>0.36744719861395964</c:v>
                </c:pt>
                <c:pt idx="2">
                  <c:v>0.56461900748038618</c:v>
                </c:pt>
                <c:pt idx="3">
                  <c:v>1.2327966612045769</c:v>
                </c:pt>
                <c:pt idx="4">
                  <c:v>1.1756994970854018</c:v>
                </c:pt>
                <c:pt idx="5">
                  <c:v>1.1864703483145234</c:v>
                </c:pt>
                <c:pt idx="6">
                  <c:v>1.16311261212191</c:v>
                </c:pt>
                <c:pt idx="7">
                  <c:v>0.8402112443407691</c:v>
                </c:pt>
                <c:pt idx="8">
                  <c:v>0.66508626325806941</c:v>
                </c:pt>
                <c:pt idx="9">
                  <c:v>0.65680895752123891</c:v>
                </c:pt>
                <c:pt idx="10">
                  <c:v>0.48458143720835067</c:v>
                </c:pt>
                <c:pt idx="11">
                  <c:v>0.3352130566082106</c:v>
                </c:pt>
                <c:pt idx="12">
                  <c:v>0.29961567536600653</c:v>
                </c:pt>
                <c:pt idx="13">
                  <c:v>0.26921620782217887</c:v>
                </c:pt>
                <c:pt idx="14">
                  <c:v>0.27329852869973448</c:v>
                </c:pt>
                <c:pt idx="15">
                  <c:v>0.34101354774566239</c:v>
                </c:pt>
                <c:pt idx="16">
                  <c:v>0.33349042189887207</c:v>
                </c:pt>
              </c:numCache>
            </c:numRef>
          </c:val>
          <c:smooth val="0"/>
          <c:extLst xmlns:c16r2="http://schemas.microsoft.com/office/drawing/2015/06/chart">
            <c:ext xmlns:c16="http://schemas.microsoft.com/office/drawing/2014/chart" uri="{C3380CC4-5D6E-409C-BE32-E72D297353CC}">
              <c16:uniqueId val="{00000004-9EA1-4EC9-8174-3F4FC75ABFE3}"/>
            </c:ext>
          </c:extLst>
        </c:ser>
        <c:ser>
          <c:idx val="5"/>
          <c:order val="5"/>
          <c:tx>
            <c:strRef>
              <c:f>TVP!$DJ$2</c:f>
              <c:strCache>
                <c:ptCount val="1"/>
                <c:pt idx="0">
                  <c:v>IRFE1(3,5)</c:v>
                </c:pt>
              </c:strCache>
            </c:strRef>
          </c:tx>
          <c:spPr>
            <a:ln>
              <a:solidFill>
                <a:srgbClr val="C00000"/>
              </a:solidFill>
              <a:prstDash val="sysDot"/>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TVP!$DJ$3:$DJ$19</c:f>
              <c:numCache>
                <c:formatCode>General</c:formatCode>
                <c:ptCount val="17"/>
                <c:pt idx="0">
                  <c:v>-0.10426692318131306</c:v>
                </c:pt>
                <c:pt idx="1">
                  <c:v>-0.34292809249673117</c:v>
                </c:pt>
                <c:pt idx="2">
                  <c:v>-0.26981017832940823</c:v>
                </c:pt>
                <c:pt idx="3">
                  <c:v>0.31492667699804755</c:v>
                </c:pt>
                <c:pt idx="4">
                  <c:v>0.17021934564567279</c:v>
                </c:pt>
                <c:pt idx="5">
                  <c:v>0.20186311908659013</c:v>
                </c:pt>
                <c:pt idx="6">
                  <c:v>0.21737195524160513</c:v>
                </c:pt>
                <c:pt idx="7">
                  <c:v>-6.4325330258966903E-2</c:v>
                </c:pt>
                <c:pt idx="8">
                  <c:v>-0.18549433187571701</c:v>
                </c:pt>
                <c:pt idx="9">
                  <c:v>-0.17827558705120292</c:v>
                </c:pt>
                <c:pt idx="10">
                  <c:v>-0.33685287782489115</c:v>
                </c:pt>
                <c:pt idx="11">
                  <c:v>-0.46752854680718459</c:v>
                </c:pt>
                <c:pt idx="12">
                  <c:v>-0.50531210880006527</c:v>
                </c:pt>
                <c:pt idx="13">
                  <c:v>-0.51112361455912947</c:v>
                </c:pt>
                <c:pt idx="14">
                  <c:v>-0.4693942300831096</c:v>
                </c:pt>
                <c:pt idx="15">
                  <c:v>-0.36705726289059742</c:v>
                </c:pt>
                <c:pt idx="16">
                  <c:v>-0.3337919531600354</c:v>
                </c:pt>
              </c:numCache>
            </c:numRef>
          </c:val>
          <c:smooth val="0"/>
          <c:extLst xmlns:c16r2="http://schemas.microsoft.com/office/drawing/2015/06/chart">
            <c:ext xmlns:c16="http://schemas.microsoft.com/office/drawing/2014/chart" uri="{C3380CC4-5D6E-409C-BE32-E72D297353CC}">
              <c16:uniqueId val="{00000005-9EA1-4EC9-8174-3F4FC75ABFE3}"/>
            </c:ext>
          </c:extLst>
        </c:ser>
        <c:dLbls>
          <c:showLegendKey val="0"/>
          <c:showVal val="0"/>
          <c:showCatName val="0"/>
          <c:showSerName val="0"/>
          <c:showPercent val="0"/>
          <c:showBubbleSize val="0"/>
        </c:dLbls>
        <c:marker val="1"/>
        <c:smooth val="0"/>
        <c:axId val="984076472"/>
        <c:axId val="984076864"/>
      </c:lineChart>
      <c:catAx>
        <c:axId val="98407647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6864"/>
        <c:crossesAt val="0"/>
        <c:auto val="1"/>
        <c:lblAlgn val="ctr"/>
        <c:lblOffset val="100"/>
        <c:tickLblSkip val="4"/>
        <c:tickMarkSkip val="4"/>
        <c:noMultiLvlLbl val="0"/>
      </c:catAx>
      <c:valAx>
        <c:axId val="984076864"/>
        <c:scaling>
          <c:orientation val="minMax"/>
          <c:max val="1.5"/>
        </c:scaling>
        <c:delete val="0"/>
        <c:axPos val="l"/>
        <c:numFmt formatCode="#,##0.0" sourceLinked="0"/>
        <c:majorTickMark val="out"/>
        <c:minorTickMark val="none"/>
        <c:tickLblPos val="nextTo"/>
        <c:spPr>
          <a:noFill/>
        </c:spPr>
        <c:txPr>
          <a:bodyPr/>
          <a:lstStyle/>
          <a:p>
            <a:pPr>
              <a:defRPr sz="1200"/>
            </a:pPr>
            <a:endParaRPr lang="nl-BE"/>
          </a:p>
        </c:txPr>
        <c:crossAx val="98407647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TVP!$AT$2</c:f>
              <c:strCache>
                <c:ptCount val="1"/>
                <c:pt idx="0">
                  <c:v>UPP</c:v>
                </c:pt>
              </c:strCache>
            </c:strRef>
          </c:tx>
          <c:spPr>
            <a:noFill/>
            <a:ln w="15875">
              <a:noFill/>
            </a:ln>
          </c:spP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TVP!$AT$3:$AT$19</c:f>
              <c:numCache>
                <c:formatCode>General</c:formatCode>
                <c:ptCount val="17"/>
                <c:pt idx="0">
                  <c:v>1.2040325862870491</c:v>
                </c:pt>
                <c:pt idx="1">
                  <c:v>2.0170014382636832</c:v>
                </c:pt>
                <c:pt idx="2">
                  <c:v>3.1203031686205436</c:v>
                </c:pt>
                <c:pt idx="3">
                  <c:v>3.6878979703214081</c:v>
                </c:pt>
                <c:pt idx="4">
                  <c:v>2.7934807497917862</c:v>
                </c:pt>
                <c:pt idx="5">
                  <c:v>2.1090548700867173</c:v>
                </c:pt>
                <c:pt idx="6">
                  <c:v>1.8783631929069382</c:v>
                </c:pt>
                <c:pt idx="7">
                  <c:v>1.7804056030443072</c:v>
                </c:pt>
                <c:pt idx="8">
                  <c:v>1.9236030488216938</c:v>
                </c:pt>
                <c:pt idx="9">
                  <c:v>1.8594958037750047</c:v>
                </c:pt>
                <c:pt idx="10">
                  <c:v>1.5358844570643371</c:v>
                </c:pt>
                <c:pt idx="11">
                  <c:v>1.5702824342065931</c:v>
                </c:pt>
                <c:pt idx="12">
                  <c:v>1.9092237744346172</c:v>
                </c:pt>
                <c:pt idx="13">
                  <c:v>2.1138240249983249</c:v>
                </c:pt>
                <c:pt idx="14">
                  <c:v>2.2069263051171193</c:v>
                </c:pt>
                <c:pt idx="15">
                  <c:v>2.0785786290247636</c:v>
                </c:pt>
                <c:pt idx="16">
                  <c:v>1.7687073201426815</c:v>
                </c:pt>
              </c:numCache>
            </c:numRef>
          </c:val>
          <c:extLst xmlns:c16r2="http://schemas.microsoft.com/office/drawing/2015/06/chart">
            <c:ext xmlns:c16="http://schemas.microsoft.com/office/drawing/2014/chart" uri="{C3380CC4-5D6E-409C-BE32-E72D297353CC}">
              <c16:uniqueId val="{00000000-D10B-4D0C-9BC8-B83E1ABC2397}"/>
            </c:ext>
          </c:extLst>
        </c:ser>
        <c:ser>
          <c:idx val="2"/>
          <c:order val="1"/>
          <c:tx>
            <c:strRef>
              <c:f>TVP!$AU$2</c:f>
              <c:strCache>
                <c:ptCount val="1"/>
                <c:pt idx="0">
                  <c:v>LOW</c:v>
                </c:pt>
              </c:strCache>
            </c:strRef>
          </c:tx>
          <c:spPr>
            <a:solidFill>
              <a:schemeClr val="bg1">
                <a:lumMod val="65000"/>
              </a:schemeClr>
            </a:solidFill>
            <a:ln w="15875">
              <a:noFill/>
            </a:ln>
          </c:spP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TVP!$AU$3:$AU$19</c:f>
              <c:numCache>
                <c:formatCode>General</c:formatCode>
                <c:ptCount val="17"/>
                <c:pt idx="0">
                  <c:v>-0.67863471220569571</c:v>
                </c:pt>
                <c:pt idx="1">
                  <c:v>-1.1188370615720191</c:v>
                </c:pt>
                <c:pt idx="2">
                  <c:v>-1.3270263045360553</c:v>
                </c:pt>
                <c:pt idx="3">
                  <c:v>-1.6473179524348067</c:v>
                </c:pt>
                <c:pt idx="4">
                  <c:v>-1.8300112324265756</c:v>
                </c:pt>
                <c:pt idx="5">
                  <c:v>-1.9138383030032167</c:v>
                </c:pt>
                <c:pt idx="6">
                  <c:v>-1.9900964907898617</c:v>
                </c:pt>
                <c:pt idx="7">
                  <c:v>-2.1219374265519853</c:v>
                </c:pt>
                <c:pt idx="8">
                  <c:v>-2.2261475053016673</c:v>
                </c:pt>
                <c:pt idx="9">
                  <c:v>-2.2995405864627276</c:v>
                </c:pt>
                <c:pt idx="10">
                  <c:v>-2.3535143270921797</c:v>
                </c:pt>
                <c:pt idx="11">
                  <c:v>-2.4714456468643804</c:v>
                </c:pt>
                <c:pt idx="12">
                  <c:v>-2.5609148440005014</c:v>
                </c:pt>
                <c:pt idx="13">
                  <c:v>-2.5634417839148305</c:v>
                </c:pt>
                <c:pt idx="14">
                  <c:v>-2.5987501622817488</c:v>
                </c:pt>
                <c:pt idx="15">
                  <c:v>-2.5653028149649852</c:v>
                </c:pt>
                <c:pt idx="16">
                  <c:v>-2.5097789662236947</c:v>
                </c:pt>
              </c:numCache>
            </c:numRef>
          </c:val>
          <c:extLst xmlns:c16r2="http://schemas.microsoft.com/office/drawing/2015/06/chart">
            <c:ext xmlns:c16="http://schemas.microsoft.com/office/drawing/2014/chart" uri="{C3380CC4-5D6E-409C-BE32-E72D297353CC}">
              <c16:uniqueId val="{00000001-D10B-4D0C-9BC8-B83E1ABC2397}"/>
            </c:ext>
          </c:extLst>
        </c:ser>
        <c:dLbls>
          <c:showLegendKey val="0"/>
          <c:showVal val="0"/>
          <c:showCatName val="0"/>
          <c:showSerName val="0"/>
          <c:showPercent val="0"/>
          <c:showBubbleSize val="0"/>
        </c:dLbls>
        <c:axId val="984077648"/>
        <c:axId val="984078040"/>
      </c:areaChart>
      <c:lineChart>
        <c:grouping val="standard"/>
        <c:varyColors val="0"/>
        <c:ser>
          <c:idx val="4"/>
          <c:order val="2"/>
          <c:tx>
            <c:strRef>
              <c:f>TVP!$AV$2</c:f>
              <c:strCache>
                <c:ptCount val="1"/>
                <c:pt idx="0">
                  <c:v>MED</c:v>
                </c:pt>
              </c:strCache>
            </c:strRef>
          </c:tx>
          <c:spPr>
            <a:ln w="38100">
              <a:solidFill>
                <a:schemeClr val="accent1">
                  <a:lumMod val="75000"/>
                </a:schemeClr>
              </a:solidFill>
              <a:prstDash val="solid"/>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TVP!$AV$3:$AV$19</c:f>
              <c:numCache>
                <c:formatCode>General</c:formatCode>
                <c:ptCount val="17"/>
                <c:pt idx="0">
                  <c:v>0.86912355019039222</c:v>
                </c:pt>
                <c:pt idx="1">
                  <c:v>1.4380582177424084</c:v>
                </c:pt>
                <c:pt idx="2">
                  <c:v>2.4006248370112249</c:v>
                </c:pt>
                <c:pt idx="3">
                  <c:v>2.8247682882047442</c:v>
                </c:pt>
                <c:pt idx="4">
                  <c:v>1.8058034745158289</c:v>
                </c:pt>
                <c:pt idx="5">
                  <c:v>1.1145347193802146</c:v>
                </c:pt>
                <c:pt idx="6">
                  <c:v>0.80388406373982335</c:v>
                </c:pt>
                <c:pt idx="7">
                  <c:v>0.64310027389311564</c:v>
                </c:pt>
                <c:pt idx="8">
                  <c:v>0.73756158113494519</c:v>
                </c:pt>
                <c:pt idx="9">
                  <c:v>0.66529900283177257</c:v>
                </c:pt>
                <c:pt idx="10">
                  <c:v>0.35656697928031483</c:v>
                </c:pt>
                <c:pt idx="11">
                  <c:v>0.31010356862715993</c:v>
                </c:pt>
                <c:pt idx="12">
                  <c:v>0.54281339749608493</c:v>
                </c:pt>
                <c:pt idx="13">
                  <c:v>0.69879486991553919</c:v>
                </c:pt>
                <c:pt idx="14">
                  <c:v>0.734090056129029</c:v>
                </c:pt>
                <c:pt idx="15">
                  <c:v>0.66252602366738889</c:v>
                </c:pt>
                <c:pt idx="16">
                  <c:v>0.399107659568531</c:v>
                </c:pt>
              </c:numCache>
            </c:numRef>
          </c:val>
          <c:smooth val="0"/>
          <c:extLst xmlns:c16r2="http://schemas.microsoft.com/office/drawing/2015/06/chart">
            <c:ext xmlns:c16="http://schemas.microsoft.com/office/drawing/2014/chart" uri="{C3380CC4-5D6E-409C-BE32-E72D297353CC}">
              <c16:uniqueId val="{00000002-D10B-4D0C-9BC8-B83E1ABC2397}"/>
            </c:ext>
          </c:extLst>
        </c:ser>
        <c:ser>
          <c:idx val="0"/>
          <c:order val="3"/>
          <c:tx>
            <c:strRef>
              <c:f>TVP!$AW$2</c:f>
              <c:strCache>
                <c:ptCount val="1"/>
                <c:pt idx="0">
                  <c:v>IRF1(6,5)</c:v>
                </c:pt>
              </c:strCache>
            </c:strRef>
          </c:tx>
          <c:spPr>
            <a:ln w="38100">
              <a:solidFill>
                <a:srgbClr val="C00000"/>
              </a:solidFill>
              <a:prstDash val="sysDash"/>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TVP!$AW$3:$AW$19</c:f>
              <c:numCache>
                <c:formatCode>General</c:formatCode>
                <c:ptCount val="17"/>
                <c:pt idx="0">
                  <c:v>1.1579209621704842</c:v>
                </c:pt>
                <c:pt idx="1">
                  <c:v>1.6027423700952659</c:v>
                </c:pt>
                <c:pt idx="2">
                  <c:v>1.4228391012241848</c:v>
                </c:pt>
                <c:pt idx="3">
                  <c:v>2.053331618468218</c:v>
                </c:pt>
                <c:pt idx="4">
                  <c:v>2.8247682882047442</c:v>
                </c:pt>
                <c:pt idx="5">
                  <c:v>2.6513199602520761</c:v>
                </c:pt>
                <c:pt idx="6">
                  <c:v>2.4794848128170015</c:v>
                </c:pt>
                <c:pt idx="7">
                  <c:v>2.2847947682498373</c:v>
                </c:pt>
                <c:pt idx="8">
                  <c:v>1.6815623624907972</c:v>
                </c:pt>
                <c:pt idx="9">
                  <c:v>1.2077900362776839</c:v>
                </c:pt>
                <c:pt idx="10">
                  <c:v>0.84725004389284564</c:v>
                </c:pt>
                <c:pt idx="11">
                  <c:v>0.38108042681164073</c:v>
                </c:pt>
                <c:pt idx="12">
                  <c:v>5.557179114355449E-2</c:v>
                </c:pt>
                <c:pt idx="13">
                  <c:v>-0.12506709950854675</c:v>
                </c:pt>
                <c:pt idx="14">
                  <c:v>-0.21626728405347684</c:v>
                </c:pt>
                <c:pt idx="15">
                  <c:v>-0.19768026887042367</c:v>
                </c:pt>
                <c:pt idx="16">
                  <c:v>-0.11451315563875757</c:v>
                </c:pt>
              </c:numCache>
            </c:numRef>
          </c:val>
          <c:smooth val="0"/>
          <c:extLst xmlns:c16r2="http://schemas.microsoft.com/office/drawing/2015/06/chart">
            <c:ext xmlns:c16="http://schemas.microsoft.com/office/drawing/2014/chart" uri="{C3380CC4-5D6E-409C-BE32-E72D297353CC}">
              <c16:uniqueId val="{00000003-D10B-4D0C-9BC8-B83E1ABC2397}"/>
            </c:ext>
          </c:extLst>
        </c:ser>
        <c:ser>
          <c:idx val="3"/>
          <c:order val="4"/>
          <c:tx>
            <c:strRef>
              <c:f>TVP!$AX$2</c:f>
              <c:strCache>
                <c:ptCount val="1"/>
                <c:pt idx="0">
                  <c:v>IRF1(2,5)</c:v>
                </c:pt>
              </c:strCache>
            </c:strRef>
          </c:tx>
          <c:spPr>
            <a:ln>
              <a:solidFill>
                <a:srgbClr val="C00000"/>
              </a:solidFill>
              <a:prstDash val="sysDot"/>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TVP!$AX$3:$AX$19</c:f>
              <c:numCache>
                <c:formatCode>General</c:formatCode>
                <c:ptCount val="17"/>
                <c:pt idx="0">
                  <c:v>1.6940809967527215</c:v>
                </c:pt>
                <c:pt idx="1">
                  <c:v>2.45659524517378</c:v>
                </c:pt>
                <c:pt idx="2">
                  <c:v>2.4244490633172813</c:v>
                </c:pt>
                <c:pt idx="3">
                  <c:v>3.2137665697886302</c:v>
                </c:pt>
                <c:pt idx="4">
                  <c:v>4.1081806538439452</c:v>
                </c:pt>
                <c:pt idx="5">
                  <c:v>3.9589702514101401</c:v>
                </c:pt>
                <c:pt idx="6">
                  <c:v>3.807951337584464</c:v>
                </c:pt>
                <c:pt idx="7">
                  <c:v>3.6511129093002124</c:v>
                </c:pt>
                <c:pt idx="8">
                  <c:v>3.0105220456274644</c:v>
                </c:pt>
                <c:pt idx="9">
                  <c:v>2.4738439619177233</c:v>
                </c:pt>
                <c:pt idx="10">
                  <c:v>2.0366657964256327</c:v>
                </c:pt>
                <c:pt idx="11">
                  <c:v>1.510304422472583</c:v>
                </c:pt>
                <c:pt idx="12">
                  <c:v>1.1246523886346977</c:v>
                </c:pt>
                <c:pt idx="13">
                  <c:v>0.86584334851777811</c:v>
                </c:pt>
                <c:pt idx="14">
                  <c:v>0.70220951285327171</c:v>
                </c:pt>
                <c:pt idx="15">
                  <c:v>0.65973401255095521</c:v>
                </c:pt>
                <c:pt idx="16">
                  <c:v>0.73478875690404277</c:v>
                </c:pt>
              </c:numCache>
            </c:numRef>
          </c:val>
          <c:smooth val="0"/>
          <c:extLst xmlns:c16r2="http://schemas.microsoft.com/office/drawing/2015/06/chart">
            <c:ext xmlns:c16="http://schemas.microsoft.com/office/drawing/2014/chart" uri="{C3380CC4-5D6E-409C-BE32-E72D297353CC}">
              <c16:uniqueId val="{00000004-D10B-4D0C-9BC8-B83E1ABC2397}"/>
            </c:ext>
          </c:extLst>
        </c:ser>
        <c:ser>
          <c:idx val="5"/>
          <c:order val="5"/>
          <c:tx>
            <c:strRef>
              <c:f>TVP!$AY$2</c:f>
              <c:strCache>
                <c:ptCount val="1"/>
                <c:pt idx="0">
                  <c:v>IRF1(3,5)</c:v>
                </c:pt>
              </c:strCache>
            </c:strRef>
          </c:tx>
          <c:spPr>
            <a:ln>
              <a:solidFill>
                <a:srgbClr val="C00000"/>
              </a:solidFill>
              <a:prstDash val="sysDot"/>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TVP!$AY$3:$AY$19</c:f>
              <c:numCache>
                <c:formatCode>General</c:formatCode>
                <c:ptCount val="17"/>
                <c:pt idx="0">
                  <c:v>0.64499491995862235</c:v>
                </c:pt>
                <c:pt idx="1">
                  <c:v>0.75988619960714376</c:v>
                </c:pt>
                <c:pt idx="2">
                  <c:v>0.45615971633735475</c:v>
                </c:pt>
                <c:pt idx="3">
                  <c:v>0.96803864566467956</c:v>
                </c:pt>
                <c:pt idx="4">
                  <c:v>1.640855049293698</c:v>
                </c:pt>
                <c:pt idx="5">
                  <c:v>1.5117294006887285</c:v>
                </c:pt>
                <c:pt idx="6">
                  <c:v>1.375871237279046</c:v>
                </c:pt>
                <c:pt idx="7">
                  <c:v>1.2025433673503658</c:v>
                </c:pt>
                <c:pt idx="8">
                  <c:v>0.65740848242663952</c:v>
                </c:pt>
                <c:pt idx="9">
                  <c:v>0.22554748542123171</c:v>
                </c:pt>
                <c:pt idx="10">
                  <c:v>-0.11464379493258611</c:v>
                </c:pt>
                <c:pt idx="11">
                  <c:v>-0.58253249725158229</c:v>
                </c:pt>
                <c:pt idx="12">
                  <c:v>-0.92353894729175823</c:v>
                </c:pt>
                <c:pt idx="13">
                  <c:v>-1.1310419414498891</c:v>
                </c:pt>
                <c:pt idx="14">
                  <c:v>-1.2434396782209438</c:v>
                </c:pt>
                <c:pt idx="15">
                  <c:v>-1.2336137138157734</c:v>
                </c:pt>
                <c:pt idx="16">
                  <c:v>-1.1141855919797989</c:v>
                </c:pt>
              </c:numCache>
            </c:numRef>
          </c:val>
          <c:smooth val="0"/>
          <c:extLst xmlns:c16r2="http://schemas.microsoft.com/office/drawing/2015/06/chart">
            <c:ext xmlns:c16="http://schemas.microsoft.com/office/drawing/2014/chart" uri="{C3380CC4-5D6E-409C-BE32-E72D297353CC}">
              <c16:uniqueId val="{00000005-D10B-4D0C-9BC8-B83E1ABC2397}"/>
            </c:ext>
          </c:extLst>
        </c:ser>
        <c:dLbls>
          <c:showLegendKey val="0"/>
          <c:showVal val="0"/>
          <c:showCatName val="0"/>
          <c:showSerName val="0"/>
          <c:showPercent val="0"/>
          <c:showBubbleSize val="0"/>
        </c:dLbls>
        <c:marker val="1"/>
        <c:smooth val="0"/>
        <c:axId val="984077648"/>
        <c:axId val="984078040"/>
      </c:lineChart>
      <c:catAx>
        <c:axId val="98407764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8040"/>
        <c:crossesAt val="0"/>
        <c:auto val="1"/>
        <c:lblAlgn val="ctr"/>
        <c:lblOffset val="100"/>
        <c:tickLblSkip val="4"/>
        <c:tickMarkSkip val="4"/>
        <c:noMultiLvlLbl val="0"/>
      </c:catAx>
      <c:valAx>
        <c:axId val="98407804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407764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TVP!$X$2</c:f>
              <c:strCache>
                <c:ptCount val="1"/>
                <c:pt idx="0">
                  <c:v>UPP</c:v>
                </c:pt>
              </c:strCache>
            </c:strRef>
          </c:tx>
          <c:spPr>
            <a:noFill/>
            <a:ln w="15875">
              <a:noFill/>
            </a:ln>
          </c:spP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TVP!$X$3:$X$19</c:f>
              <c:numCache>
                <c:formatCode>General</c:formatCode>
                <c:ptCount val="17"/>
                <c:pt idx="0">
                  <c:v>2.1172407622773819</c:v>
                </c:pt>
                <c:pt idx="1">
                  <c:v>2.9963110639795594</c:v>
                </c:pt>
                <c:pt idx="2">
                  <c:v>3.3711372078375157</c:v>
                </c:pt>
                <c:pt idx="3">
                  <c:v>3.5183387051282735</c:v>
                </c:pt>
                <c:pt idx="4">
                  <c:v>2.2233810579894731</c:v>
                </c:pt>
                <c:pt idx="5">
                  <c:v>0.22585369845716841</c:v>
                </c:pt>
                <c:pt idx="6">
                  <c:v>-0.42700474407880973</c:v>
                </c:pt>
                <c:pt idx="7">
                  <c:v>-1.6698391282048128E-2</c:v>
                </c:pt>
                <c:pt idx="8">
                  <c:v>0.63982569585881</c:v>
                </c:pt>
                <c:pt idx="9">
                  <c:v>1.0366268309193449</c:v>
                </c:pt>
                <c:pt idx="10">
                  <c:v>0.92571075927475444</c:v>
                </c:pt>
                <c:pt idx="11">
                  <c:v>0.6142582138165682</c:v>
                </c:pt>
                <c:pt idx="12">
                  <c:v>0.53605409466310738</c:v>
                </c:pt>
                <c:pt idx="13">
                  <c:v>0.82424115326848812</c:v>
                </c:pt>
                <c:pt idx="14">
                  <c:v>1.029755585586972</c:v>
                </c:pt>
                <c:pt idx="15">
                  <c:v>1.056789492640374</c:v>
                </c:pt>
                <c:pt idx="16">
                  <c:v>1.1067116232816048</c:v>
                </c:pt>
              </c:numCache>
            </c:numRef>
          </c:val>
          <c:extLst xmlns:c16r2="http://schemas.microsoft.com/office/drawing/2015/06/chart">
            <c:ext xmlns:c16="http://schemas.microsoft.com/office/drawing/2014/chart" uri="{C3380CC4-5D6E-409C-BE32-E72D297353CC}">
              <c16:uniqueId val="{00000000-9736-4393-84C4-2739A34364D7}"/>
            </c:ext>
          </c:extLst>
        </c:ser>
        <c:ser>
          <c:idx val="2"/>
          <c:order val="1"/>
          <c:tx>
            <c:strRef>
              <c:f>TVP!$Y$2</c:f>
              <c:strCache>
                <c:ptCount val="1"/>
                <c:pt idx="0">
                  <c:v>LOW</c:v>
                </c:pt>
              </c:strCache>
            </c:strRef>
          </c:tx>
          <c:spPr>
            <a:solidFill>
              <a:schemeClr val="bg1">
                <a:lumMod val="65000"/>
              </a:schemeClr>
            </a:solidFill>
            <a:ln w="15875">
              <a:noFill/>
            </a:ln>
          </c:spP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TVP!$Y$3:$Y$19</c:f>
              <c:numCache>
                <c:formatCode>General</c:formatCode>
                <c:ptCount val="17"/>
                <c:pt idx="0">
                  <c:v>-0.7101709338644786</c:v>
                </c:pt>
                <c:pt idx="1">
                  <c:v>-1.4008150938449706</c:v>
                </c:pt>
                <c:pt idx="2">
                  <c:v>-1.8184560733967132</c:v>
                </c:pt>
                <c:pt idx="3">
                  <c:v>-2.0602866893098994</c:v>
                </c:pt>
                <c:pt idx="4">
                  <c:v>-2.1380550173884449</c:v>
                </c:pt>
                <c:pt idx="5">
                  <c:v>-2.0972172358010774</c:v>
                </c:pt>
                <c:pt idx="6">
                  <c:v>-2.2585125433454309</c:v>
                </c:pt>
                <c:pt idx="7">
                  <c:v>-2.3839207970195493</c:v>
                </c:pt>
                <c:pt idx="8">
                  <c:v>-2.4772510975294075</c:v>
                </c:pt>
                <c:pt idx="9">
                  <c:v>-2.5122294954503448</c:v>
                </c:pt>
                <c:pt idx="10">
                  <c:v>-2.3789463842697591</c:v>
                </c:pt>
                <c:pt idx="11">
                  <c:v>-2.4083881761600114</c:v>
                </c:pt>
                <c:pt idx="12">
                  <c:v>-2.329727473866722</c:v>
                </c:pt>
                <c:pt idx="13">
                  <c:v>-2.4001010497969011</c:v>
                </c:pt>
                <c:pt idx="14">
                  <c:v>-2.3757574372357531</c:v>
                </c:pt>
                <c:pt idx="15">
                  <c:v>-2.2950637410447765</c:v>
                </c:pt>
                <c:pt idx="16">
                  <c:v>-2.3839762550950185</c:v>
                </c:pt>
              </c:numCache>
            </c:numRef>
          </c:val>
          <c:extLst xmlns:c16r2="http://schemas.microsoft.com/office/drawing/2015/06/chart">
            <c:ext xmlns:c16="http://schemas.microsoft.com/office/drawing/2014/chart" uri="{C3380CC4-5D6E-409C-BE32-E72D297353CC}">
              <c16:uniqueId val="{00000001-9736-4393-84C4-2739A34364D7}"/>
            </c:ext>
          </c:extLst>
        </c:ser>
        <c:dLbls>
          <c:showLegendKey val="0"/>
          <c:showVal val="0"/>
          <c:showCatName val="0"/>
          <c:showSerName val="0"/>
          <c:showPercent val="0"/>
          <c:showBubbleSize val="0"/>
        </c:dLbls>
        <c:axId val="984078824"/>
        <c:axId val="984079216"/>
      </c:areaChart>
      <c:lineChart>
        <c:grouping val="standard"/>
        <c:varyColors val="0"/>
        <c:ser>
          <c:idx val="4"/>
          <c:order val="2"/>
          <c:tx>
            <c:strRef>
              <c:f>TVP!$Z$2</c:f>
              <c:strCache>
                <c:ptCount val="1"/>
                <c:pt idx="0">
                  <c:v>MED</c:v>
                </c:pt>
              </c:strCache>
            </c:strRef>
          </c:tx>
          <c:spPr>
            <a:ln w="38100">
              <a:solidFill>
                <a:schemeClr val="accent1">
                  <a:lumMod val="75000"/>
                </a:schemeClr>
              </a:solidFill>
              <a:prstDash val="solid"/>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TVP!$Z$3:$Z$19</c:f>
              <c:numCache>
                <c:formatCode>General</c:formatCode>
                <c:ptCount val="17"/>
                <c:pt idx="0">
                  <c:v>1.759264673430001</c:v>
                </c:pt>
                <c:pt idx="1">
                  <c:v>2.2915015554427165</c:v>
                </c:pt>
                <c:pt idx="2">
                  <c:v>2.4297685962405149</c:v>
                </c:pt>
                <c:pt idx="3">
                  <c:v>2.3789725633753931</c:v>
                </c:pt>
                <c:pt idx="4">
                  <c:v>1.101276351547827</c:v>
                </c:pt>
                <c:pt idx="5">
                  <c:v>-0.76178430914588935</c:v>
                </c:pt>
                <c:pt idx="6">
                  <c:v>-1.4379666463071969</c:v>
                </c:pt>
                <c:pt idx="7">
                  <c:v>-1.0896196358684664</c:v>
                </c:pt>
                <c:pt idx="8">
                  <c:v>-0.470829364569468</c:v>
                </c:pt>
                <c:pt idx="9">
                  <c:v>-0.18014929400739893</c:v>
                </c:pt>
                <c:pt idx="10">
                  <c:v>-0.2261500581992737</c:v>
                </c:pt>
                <c:pt idx="11">
                  <c:v>-0.5371659993955582</c:v>
                </c:pt>
                <c:pt idx="12">
                  <c:v>-0.58495424644334137</c:v>
                </c:pt>
                <c:pt idx="13">
                  <c:v>-0.29180861006620001</c:v>
                </c:pt>
                <c:pt idx="14">
                  <c:v>-0.11963683916847341</c:v>
                </c:pt>
                <c:pt idx="15">
                  <c:v>-3.3106227570127308E-2</c:v>
                </c:pt>
                <c:pt idx="16">
                  <c:v>-4.8796719944441749E-2</c:v>
                </c:pt>
              </c:numCache>
            </c:numRef>
          </c:val>
          <c:smooth val="0"/>
          <c:extLst xmlns:c16r2="http://schemas.microsoft.com/office/drawing/2015/06/chart">
            <c:ext xmlns:c16="http://schemas.microsoft.com/office/drawing/2014/chart" uri="{C3380CC4-5D6E-409C-BE32-E72D297353CC}">
              <c16:uniqueId val="{00000002-9736-4393-84C4-2739A34364D7}"/>
            </c:ext>
          </c:extLst>
        </c:ser>
        <c:ser>
          <c:idx val="0"/>
          <c:order val="3"/>
          <c:tx>
            <c:strRef>
              <c:f>TVP!$AA$2</c:f>
              <c:strCache>
                <c:ptCount val="1"/>
                <c:pt idx="0">
                  <c:v>IRF1(6,3)</c:v>
                </c:pt>
              </c:strCache>
            </c:strRef>
          </c:tx>
          <c:spPr>
            <a:ln w="38100">
              <a:solidFill>
                <a:srgbClr val="C00000"/>
              </a:solidFill>
              <a:prstDash val="sysDash"/>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TVP!$AA$3:$AA$19</c:f>
              <c:numCache>
                <c:formatCode>General</c:formatCode>
                <c:ptCount val="17"/>
                <c:pt idx="0">
                  <c:v>-1.5291307256849982</c:v>
                </c:pt>
                <c:pt idx="1">
                  <c:v>-2.3749948580051474</c:v>
                </c:pt>
                <c:pt idx="2">
                  <c:v>0.16805997734654063</c:v>
                </c:pt>
                <c:pt idx="3">
                  <c:v>1.8056368739695647</c:v>
                </c:pt>
                <c:pt idx="4">
                  <c:v>1.7237598323773993</c:v>
                </c:pt>
                <c:pt idx="5">
                  <c:v>2.3474368317653349</c:v>
                </c:pt>
                <c:pt idx="6">
                  <c:v>2.5395080193194546</c:v>
                </c:pt>
                <c:pt idx="7">
                  <c:v>1.3312274782233939</c:v>
                </c:pt>
                <c:pt idx="8">
                  <c:v>0.55171317041820656</c:v>
                </c:pt>
                <c:pt idx="9">
                  <c:v>0.29846989523556688</c:v>
                </c:pt>
                <c:pt idx="10">
                  <c:v>-0.18491812879172692</c:v>
                </c:pt>
                <c:pt idx="11">
                  <c:v>-0.43307959295342147</c:v>
                </c:pt>
                <c:pt idx="12">
                  <c:v>-0.23222352489712322</c:v>
                </c:pt>
                <c:pt idx="13">
                  <c:v>-0.12482923015678782</c:v>
                </c:pt>
                <c:pt idx="14">
                  <c:v>-5.5761858278335616E-2</c:v>
                </c:pt>
                <c:pt idx="15">
                  <c:v>0.14765973371695171</c:v>
                </c:pt>
                <c:pt idx="16">
                  <c:v>0.24291803242620946</c:v>
                </c:pt>
              </c:numCache>
            </c:numRef>
          </c:val>
          <c:smooth val="0"/>
          <c:extLst xmlns:c16r2="http://schemas.microsoft.com/office/drawing/2015/06/chart">
            <c:ext xmlns:c16="http://schemas.microsoft.com/office/drawing/2014/chart" uri="{C3380CC4-5D6E-409C-BE32-E72D297353CC}">
              <c16:uniqueId val="{00000003-9736-4393-84C4-2739A34364D7}"/>
            </c:ext>
          </c:extLst>
        </c:ser>
        <c:ser>
          <c:idx val="3"/>
          <c:order val="4"/>
          <c:tx>
            <c:strRef>
              <c:f>TVP!$AB$2</c:f>
              <c:strCache>
                <c:ptCount val="1"/>
                <c:pt idx="0">
                  <c:v>IRF1(2,3)</c:v>
                </c:pt>
              </c:strCache>
            </c:strRef>
          </c:tx>
          <c:spPr>
            <a:ln>
              <a:solidFill>
                <a:srgbClr val="C00000"/>
              </a:solidFill>
              <a:prstDash val="sysDot"/>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TVP!$AB$3:$AB$19</c:f>
              <c:numCache>
                <c:formatCode>General</c:formatCode>
                <c:ptCount val="17"/>
                <c:pt idx="0">
                  <c:v>-0.4627353867336183</c:v>
                </c:pt>
                <c:pt idx="1">
                  <c:v>-0.58468291412137308</c:v>
                </c:pt>
                <c:pt idx="2">
                  <c:v>2.2471853830645467</c:v>
                </c:pt>
                <c:pt idx="3">
                  <c:v>4.0151981147730993</c:v>
                </c:pt>
                <c:pt idx="4">
                  <c:v>4.1427537915994703</c:v>
                </c:pt>
                <c:pt idx="5">
                  <c:v>4.6871222148371494</c:v>
                </c:pt>
                <c:pt idx="6">
                  <c:v>4.7349273233804281</c:v>
                </c:pt>
                <c:pt idx="7">
                  <c:v>3.4135067449038989</c:v>
                </c:pt>
                <c:pt idx="8">
                  <c:v>2.4629716513939819</c:v>
                </c:pt>
                <c:pt idx="9">
                  <c:v>2.0207195209754154</c:v>
                </c:pt>
                <c:pt idx="10">
                  <c:v>1.3425402172797056</c:v>
                </c:pt>
                <c:pt idx="11">
                  <c:v>0.94388956714359118</c:v>
                </c:pt>
                <c:pt idx="12">
                  <c:v>1.085957379471403</c:v>
                </c:pt>
                <c:pt idx="13">
                  <c:v>1.0987209733323826</c:v>
                </c:pt>
                <c:pt idx="14">
                  <c:v>1.1273607438710294</c:v>
                </c:pt>
                <c:pt idx="15">
                  <c:v>1.2868299855125318</c:v>
                </c:pt>
                <c:pt idx="16">
                  <c:v>1.3446854896656861</c:v>
                </c:pt>
              </c:numCache>
            </c:numRef>
          </c:val>
          <c:smooth val="0"/>
          <c:extLst xmlns:c16r2="http://schemas.microsoft.com/office/drawing/2015/06/chart">
            <c:ext xmlns:c16="http://schemas.microsoft.com/office/drawing/2014/chart" uri="{C3380CC4-5D6E-409C-BE32-E72D297353CC}">
              <c16:uniqueId val="{00000004-9736-4393-84C4-2739A34364D7}"/>
            </c:ext>
          </c:extLst>
        </c:ser>
        <c:ser>
          <c:idx val="5"/>
          <c:order val="5"/>
          <c:tx>
            <c:strRef>
              <c:f>TVP!$AC$2</c:f>
              <c:strCache>
                <c:ptCount val="1"/>
                <c:pt idx="0">
                  <c:v>IRF1(3,3)</c:v>
                </c:pt>
              </c:strCache>
            </c:strRef>
          </c:tx>
          <c:spPr>
            <a:ln>
              <a:solidFill>
                <a:srgbClr val="C00000"/>
              </a:solidFill>
              <a:prstDash val="sysDot"/>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TVP!$AC$3:$AC$19</c:f>
              <c:numCache>
                <c:formatCode>General</c:formatCode>
                <c:ptCount val="17"/>
                <c:pt idx="0">
                  <c:v>-2.6493722638616077</c:v>
                </c:pt>
                <c:pt idx="1">
                  <c:v>-4.2405885905938865</c:v>
                </c:pt>
                <c:pt idx="2">
                  <c:v>-1.9367975678727138</c:v>
                </c:pt>
                <c:pt idx="3">
                  <c:v>-0.4339515665122381</c:v>
                </c:pt>
                <c:pt idx="4">
                  <c:v>-0.59616137561818472</c:v>
                </c:pt>
                <c:pt idx="5">
                  <c:v>0.1515902722757374</c:v>
                </c:pt>
                <c:pt idx="6">
                  <c:v>0.51873151539367179</c:v>
                </c:pt>
                <c:pt idx="7">
                  <c:v>-0.56109322183627075</c:v>
                </c:pt>
                <c:pt idx="8">
                  <c:v>-1.2237687369573684</c:v>
                </c:pt>
                <c:pt idx="9">
                  <c:v>-1.3222563704355572</c:v>
                </c:pt>
                <c:pt idx="10">
                  <c:v>-1.7594736920366516</c:v>
                </c:pt>
                <c:pt idx="11">
                  <c:v>-2.0032382616119415</c:v>
                </c:pt>
                <c:pt idx="12">
                  <c:v>-1.7427764410729849</c:v>
                </c:pt>
                <c:pt idx="13">
                  <c:v>-1.5482332743082394</c:v>
                </c:pt>
                <c:pt idx="14">
                  <c:v>-1.366230882831742</c:v>
                </c:pt>
                <c:pt idx="15">
                  <c:v>-1.075543506183833</c:v>
                </c:pt>
                <c:pt idx="16">
                  <c:v>-0.88254043987078168</c:v>
                </c:pt>
              </c:numCache>
            </c:numRef>
          </c:val>
          <c:smooth val="0"/>
          <c:extLst xmlns:c16r2="http://schemas.microsoft.com/office/drawing/2015/06/chart">
            <c:ext xmlns:c16="http://schemas.microsoft.com/office/drawing/2014/chart" uri="{C3380CC4-5D6E-409C-BE32-E72D297353CC}">
              <c16:uniqueId val="{00000005-9736-4393-84C4-2739A34364D7}"/>
            </c:ext>
          </c:extLst>
        </c:ser>
        <c:dLbls>
          <c:showLegendKey val="0"/>
          <c:showVal val="0"/>
          <c:showCatName val="0"/>
          <c:showSerName val="0"/>
          <c:showPercent val="0"/>
          <c:showBubbleSize val="0"/>
        </c:dLbls>
        <c:marker val="1"/>
        <c:smooth val="0"/>
        <c:axId val="984078824"/>
        <c:axId val="984079216"/>
      </c:lineChart>
      <c:catAx>
        <c:axId val="98407882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79216"/>
        <c:crossesAt val="0"/>
        <c:auto val="1"/>
        <c:lblAlgn val="ctr"/>
        <c:lblOffset val="100"/>
        <c:tickLblSkip val="4"/>
        <c:tickMarkSkip val="4"/>
        <c:noMultiLvlLbl val="0"/>
      </c:catAx>
      <c:valAx>
        <c:axId val="984079216"/>
        <c:scaling>
          <c:orientation val="minMax"/>
          <c:min val="-6"/>
        </c:scaling>
        <c:delete val="0"/>
        <c:axPos val="l"/>
        <c:numFmt formatCode="#,##0.0" sourceLinked="0"/>
        <c:majorTickMark val="out"/>
        <c:minorTickMark val="none"/>
        <c:tickLblPos val="nextTo"/>
        <c:spPr>
          <a:noFill/>
        </c:spPr>
        <c:txPr>
          <a:bodyPr/>
          <a:lstStyle/>
          <a:p>
            <a:pPr>
              <a:defRPr sz="1200"/>
            </a:pPr>
            <a:endParaRPr lang="nl-BE"/>
          </a:p>
        </c:txPr>
        <c:crossAx val="98407882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TVP!$AI$2</c:f>
              <c:strCache>
                <c:ptCount val="1"/>
                <c:pt idx="0">
                  <c:v>UPP</c:v>
                </c:pt>
              </c:strCache>
            </c:strRef>
          </c:tx>
          <c:spPr>
            <a:noFill/>
            <a:ln w="15875">
              <a:noFill/>
            </a:ln>
          </c:spP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TVP!$AI$3:$AI$19</c:f>
              <c:numCache>
                <c:formatCode>General</c:formatCode>
                <c:ptCount val="17"/>
                <c:pt idx="0">
                  <c:v>8.9971739235376089E-2</c:v>
                </c:pt>
                <c:pt idx="1">
                  <c:v>0.21596103301372391</c:v>
                </c:pt>
                <c:pt idx="2">
                  <c:v>0.1382363582999396</c:v>
                </c:pt>
                <c:pt idx="3">
                  <c:v>0.11980841841044539</c:v>
                </c:pt>
                <c:pt idx="4">
                  <c:v>-1.5382621998127793E-2</c:v>
                </c:pt>
                <c:pt idx="5">
                  <c:v>-0.20730096018409955</c:v>
                </c:pt>
                <c:pt idx="6">
                  <c:v>-0.29530193154286222</c:v>
                </c:pt>
                <c:pt idx="7">
                  <c:v>-0.23962605786798627</c:v>
                </c:pt>
                <c:pt idx="8">
                  <c:v>-0.12376184578487756</c:v>
                </c:pt>
                <c:pt idx="9">
                  <c:v>3.5044792767921149E-3</c:v>
                </c:pt>
                <c:pt idx="10">
                  <c:v>7.3361042509347107E-2</c:v>
                </c:pt>
                <c:pt idx="11">
                  <c:v>0.10350084254483402</c:v>
                </c:pt>
                <c:pt idx="12">
                  <c:v>0.13538215898659095</c:v>
                </c:pt>
                <c:pt idx="13">
                  <c:v>0.1801380131224071</c:v>
                </c:pt>
                <c:pt idx="14">
                  <c:v>0.21019641283488311</c:v>
                </c:pt>
                <c:pt idx="15">
                  <c:v>0.21737355079578519</c:v>
                </c:pt>
                <c:pt idx="16">
                  <c:v>0.21343776637317557</c:v>
                </c:pt>
              </c:numCache>
            </c:numRef>
          </c:val>
          <c:extLst xmlns:c16r2="http://schemas.microsoft.com/office/drawing/2015/06/chart">
            <c:ext xmlns:c16="http://schemas.microsoft.com/office/drawing/2014/chart" uri="{C3380CC4-5D6E-409C-BE32-E72D297353CC}">
              <c16:uniqueId val="{00000000-ABC5-4317-9E02-1F47A16D54D2}"/>
            </c:ext>
          </c:extLst>
        </c:ser>
        <c:ser>
          <c:idx val="2"/>
          <c:order val="1"/>
          <c:tx>
            <c:strRef>
              <c:f>TVP!$AJ$2</c:f>
              <c:strCache>
                <c:ptCount val="1"/>
                <c:pt idx="0">
                  <c:v>LOW</c:v>
                </c:pt>
              </c:strCache>
            </c:strRef>
          </c:tx>
          <c:spPr>
            <a:solidFill>
              <a:schemeClr val="bg1">
                <a:lumMod val="65000"/>
              </a:schemeClr>
            </a:solidFill>
            <a:ln w="15875">
              <a:noFill/>
            </a:ln>
          </c:spP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TVP!$AJ$3:$AJ$19</c:f>
              <c:numCache>
                <c:formatCode>General</c:formatCode>
                <c:ptCount val="17"/>
                <c:pt idx="0">
                  <c:v>-6.3129350061522579E-2</c:v>
                </c:pt>
                <c:pt idx="1">
                  <c:v>-0.14477874301750315</c:v>
                </c:pt>
                <c:pt idx="2">
                  <c:v>-0.20981202248666306</c:v>
                </c:pt>
                <c:pt idx="3">
                  <c:v>-0.27671959338877988</c:v>
                </c:pt>
                <c:pt idx="4">
                  <c:v>-0.32628131116064346</c:v>
                </c:pt>
                <c:pt idx="5">
                  <c:v>-0.38621910887730043</c:v>
                </c:pt>
                <c:pt idx="6">
                  <c:v>-0.4340204119692852</c:v>
                </c:pt>
                <c:pt idx="7">
                  <c:v>-0.47455913033137798</c:v>
                </c:pt>
                <c:pt idx="8">
                  <c:v>-0.50884763815806755</c:v>
                </c:pt>
                <c:pt idx="9">
                  <c:v>-0.53424377334110085</c:v>
                </c:pt>
                <c:pt idx="10">
                  <c:v>-0.54398528327136497</c:v>
                </c:pt>
                <c:pt idx="11">
                  <c:v>-0.54888963758219078</c:v>
                </c:pt>
                <c:pt idx="12">
                  <c:v>-0.57748042726456172</c:v>
                </c:pt>
                <c:pt idx="13">
                  <c:v>-0.60091585873256825</c:v>
                </c:pt>
                <c:pt idx="14">
                  <c:v>-0.61991140517873178</c:v>
                </c:pt>
                <c:pt idx="15">
                  <c:v>-0.62609749917311852</c:v>
                </c:pt>
                <c:pt idx="16">
                  <c:v>-0.61254428005971873</c:v>
                </c:pt>
              </c:numCache>
            </c:numRef>
          </c:val>
          <c:extLst xmlns:c16r2="http://schemas.microsoft.com/office/drawing/2015/06/chart">
            <c:ext xmlns:c16="http://schemas.microsoft.com/office/drawing/2014/chart" uri="{C3380CC4-5D6E-409C-BE32-E72D297353CC}">
              <c16:uniqueId val="{00000001-ABC5-4317-9E02-1F47A16D54D2}"/>
            </c:ext>
          </c:extLst>
        </c:ser>
        <c:dLbls>
          <c:showLegendKey val="0"/>
          <c:showVal val="0"/>
          <c:showCatName val="0"/>
          <c:showSerName val="0"/>
          <c:showPercent val="0"/>
          <c:showBubbleSize val="0"/>
        </c:dLbls>
        <c:axId val="984080000"/>
        <c:axId val="984080392"/>
      </c:areaChart>
      <c:lineChart>
        <c:grouping val="standard"/>
        <c:varyColors val="0"/>
        <c:ser>
          <c:idx val="4"/>
          <c:order val="2"/>
          <c:tx>
            <c:strRef>
              <c:f>TVP!$AK$2</c:f>
              <c:strCache>
                <c:ptCount val="1"/>
                <c:pt idx="0">
                  <c:v>MED</c:v>
                </c:pt>
              </c:strCache>
            </c:strRef>
          </c:tx>
          <c:spPr>
            <a:ln w="38100">
              <a:solidFill>
                <a:schemeClr val="accent1">
                  <a:lumMod val="75000"/>
                </a:schemeClr>
              </a:solidFill>
              <a:prstDash val="solid"/>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TVP!$AK$3:$AK$19</c:f>
              <c:numCache>
                <c:formatCode>General</c:formatCode>
                <c:ptCount val="17"/>
                <c:pt idx="0">
                  <c:v>5.8046098032745116E-2</c:v>
                </c:pt>
                <c:pt idx="1">
                  <c:v>0.14012154775740079</c:v>
                </c:pt>
                <c:pt idx="2">
                  <c:v>2.3367200582633918E-2</c:v>
                </c:pt>
                <c:pt idx="3">
                  <c:v>-2.159771388738034E-2</c:v>
                </c:pt>
                <c:pt idx="4">
                  <c:v>-0.17686606324401713</c:v>
                </c:pt>
                <c:pt idx="5">
                  <c:v>-0.39047721420643139</c:v>
                </c:pt>
                <c:pt idx="6">
                  <c:v>-0.49732145440427061</c:v>
                </c:pt>
                <c:pt idx="7">
                  <c:v>-0.46392963840106599</c:v>
                </c:pt>
                <c:pt idx="8">
                  <c:v>-0.36781850375846242</c:v>
                </c:pt>
                <c:pt idx="9">
                  <c:v>-0.2391084061103298</c:v>
                </c:pt>
                <c:pt idx="10">
                  <c:v>-0.17304731480367774</c:v>
                </c:pt>
                <c:pt idx="11">
                  <c:v>-0.15107263792982092</c:v>
                </c:pt>
                <c:pt idx="12">
                  <c:v>-0.13932553599508388</c:v>
                </c:pt>
                <c:pt idx="13">
                  <c:v>-0.10415695650770522</c:v>
                </c:pt>
                <c:pt idx="14">
                  <c:v>-7.9647271570554068E-2</c:v>
                </c:pt>
                <c:pt idx="15">
                  <c:v>-7.7037540636423818E-2</c:v>
                </c:pt>
                <c:pt idx="16">
                  <c:v>-7.6916978536641784E-2</c:v>
                </c:pt>
              </c:numCache>
            </c:numRef>
          </c:val>
          <c:smooth val="0"/>
          <c:extLst xmlns:c16r2="http://schemas.microsoft.com/office/drawing/2015/06/chart">
            <c:ext xmlns:c16="http://schemas.microsoft.com/office/drawing/2014/chart" uri="{C3380CC4-5D6E-409C-BE32-E72D297353CC}">
              <c16:uniqueId val="{00000002-ABC5-4317-9E02-1F47A16D54D2}"/>
            </c:ext>
          </c:extLst>
        </c:ser>
        <c:ser>
          <c:idx val="0"/>
          <c:order val="3"/>
          <c:tx>
            <c:strRef>
              <c:f>TVP!$AL$2</c:f>
              <c:strCache>
                <c:ptCount val="1"/>
                <c:pt idx="0">
                  <c:v>IRF1(6,4)</c:v>
                </c:pt>
              </c:strCache>
            </c:strRef>
          </c:tx>
          <c:spPr>
            <a:ln w="38100">
              <a:solidFill>
                <a:srgbClr val="C00000"/>
              </a:solidFill>
              <a:prstDash val="sysDash"/>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TVP!$AL$3:$AL$19</c:f>
              <c:numCache>
                <c:formatCode>General</c:formatCode>
                <c:ptCount val="17"/>
                <c:pt idx="0">
                  <c:v>-6.6248583254440399E-2</c:v>
                </c:pt>
                <c:pt idx="1">
                  <c:v>-0.17708742035282307</c:v>
                </c:pt>
                <c:pt idx="2">
                  <c:v>-0.22997037995490346</c:v>
                </c:pt>
                <c:pt idx="3">
                  <c:v>-0.2985079687917036</c:v>
                </c:pt>
                <c:pt idx="4">
                  <c:v>-0.34206553217358471</c:v>
                </c:pt>
                <c:pt idx="5">
                  <c:v>-0.30839361093926626</c:v>
                </c:pt>
                <c:pt idx="6">
                  <c:v>-0.28323996463816464</c:v>
                </c:pt>
                <c:pt idx="7">
                  <c:v>-0.26383212613348017</c:v>
                </c:pt>
                <c:pt idx="8">
                  <c:v>-0.28647012377062203</c:v>
                </c:pt>
                <c:pt idx="9">
                  <c:v>-0.33297684297463487</c:v>
                </c:pt>
                <c:pt idx="10">
                  <c:v>-0.38075752660950701</c:v>
                </c:pt>
                <c:pt idx="11">
                  <c:v>-0.41680709752999773</c:v>
                </c:pt>
                <c:pt idx="12">
                  <c:v>-0.43044887086791939</c:v>
                </c:pt>
                <c:pt idx="13">
                  <c:v>-0.42561269953023589</c:v>
                </c:pt>
                <c:pt idx="14">
                  <c:v>-0.41243670093723817</c:v>
                </c:pt>
                <c:pt idx="15">
                  <c:v>-0.3897923650376206</c:v>
                </c:pt>
                <c:pt idx="16">
                  <c:v>-0.36595825021392947</c:v>
                </c:pt>
              </c:numCache>
            </c:numRef>
          </c:val>
          <c:smooth val="0"/>
          <c:extLst xmlns:c16r2="http://schemas.microsoft.com/office/drawing/2015/06/chart">
            <c:ext xmlns:c16="http://schemas.microsoft.com/office/drawing/2014/chart" uri="{C3380CC4-5D6E-409C-BE32-E72D297353CC}">
              <c16:uniqueId val="{00000003-ABC5-4317-9E02-1F47A16D54D2}"/>
            </c:ext>
          </c:extLst>
        </c:ser>
        <c:ser>
          <c:idx val="3"/>
          <c:order val="4"/>
          <c:tx>
            <c:strRef>
              <c:f>TVP!$AM$2</c:f>
              <c:strCache>
                <c:ptCount val="1"/>
                <c:pt idx="0">
                  <c:v>IRF1(2,4)</c:v>
                </c:pt>
              </c:strCache>
            </c:strRef>
          </c:tx>
          <c:spPr>
            <a:ln>
              <a:solidFill>
                <a:srgbClr val="C00000"/>
              </a:solidFill>
              <a:prstDash val="sysDot"/>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TVP!$AM$3:$AM$19</c:f>
              <c:numCache>
                <c:formatCode>General</c:formatCode>
                <c:ptCount val="17"/>
                <c:pt idx="0">
                  <c:v>-1.4959504590322466E-2</c:v>
                </c:pt>
                <c:pt idx="1">
                  <c:v>-9.4041240500804466E-2</c:v>
                </c:pt>
                <c:pt idx="2">
                  <c:v>-0.10859437738822221</c:v>
                </c:pt>
                <c:pt idx="3">
                  <c:v>-0.14512583018105191</c:v>
                </c:pt>
                <c:pt idx="4">
                  <c:v>-0.155591870906543</c:v>
                </c:pt>
                <c:pt idx="5">
                  <c:v>-9.8298037354034598E-2</c:v>
                </c:pt>
                <c:pt idx="6">
                  <c:v>-5.4735882978067751E-2</c:v>
                </c:pt>
                <c:pt idx="7">
                  <c:v>-2.088602405926197E-2</c:v>
                </c:pt>
                <c:pt idx="8">
                  <c:v>-3.3493799102366391E-2</c:v>
                </c:pt>
                <c:pt idx="9">
                  <c:v>-7.0033518108995219E-2</c:v>
                </c:pt>
                <c:pt idx="10">
                  <c:v>-0.11832314318746308</c:v>
                </c:pt>
                <c:pt idx="11">
                  <c:v>-0.15626436834780041</c:v>
                </c:pt>
                <c:pt idx="12">
                  <c:v>-0.16833668991549408</c:v>
                </c:pt>
                <c:pt idx="13">
                  <c:v>-0.16429484734769245</c:v>
                </c:pt>
                <c:pt idx="14">
                  <c:v>-0.15597050070496488</c:v>
                </c:pt>
                <c:pt idx="15">
                  <c:v>-0.13847395462859782</c:v>
                </c:pt>
                <c:pt idx="16">
                  <c:v>-0.12706058177563961</c:v>
                </c:pt>
              </c:numCache>
            </c:numRef>
          </c:val>
          <c:smooth val="0"/>
          <c:extLst xmlns:c16r2="http://schemas.microsoft.com/office/drawing/2015/06/chart">
            <c:ext xmlns:c16="http://schemas.microsoft.com/office/drawing/2014/chart" uri="{C3380CC4-5D6E-409C-BE32-E72D297353CC}">
              <c16:uniqueId val="{00000004-ABC5-4317-9E02-1F47A16D54D2}"/>
            </c:ext>
          </c:extLst>
        </c:ser>
        <c:ser>
          <c:idx val="5"/>
          <c:order val="5"/>
          <c:tx>
            <c:strRef>
              <c:f>TVP!$AN$2</c:f>
              <c:strCache>
                <c:ptCount val="1"/>
                <c:pt idx="0">
                  <c:v>IRF1(3,4)</c:v>
                </c:pt>
              </c:strCache>
            </c:strRef>
          </c:tx>
          <c:spPr>
            <a:ln>
              <a:solidFill>
                <a:srgbClr val="C00000"/>
              </a:solidFill>
              <a:prstDash val="sysDot"/>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TVP!$AN$3:$AN$19</c:f>
              <c:numCache>
                <c:formatCode>General</c:formatCode>
                <c:ptCount val="17"/>
                <c:pt idx="0">
                  <c:v>-0.11800445836154801</c:v>
                </c:pt>
                <c:pt idx="1">
                  <c:v>-0.26602441478586286</c:v>
                </c:pt>
                <c:pt idx="2">
                  <c:v>-0.36163871687576948</c:v>
                </c:pt>
                <c:pt idx="3">
                  <c:v>-0.46804054070808698</c:v>
                </c:pt>
                <c:pt idx="4">
                  <c:v>-0.54880735041493955</c:v>
                </c:pt>
                <c:pt idx="5">
                  <c:v>-0.54794807100466947</c:v>
                </c:pt>
                <c:pt idx="6">
                  <c:v>-0.54655921728286527</c:v>
                </c:pt>
                <c:pt idx="7">
                  <c:v>-0.54126635867520634</c:v>
                </c:pt>
                <c:pt idx="8">
                  <c:v>-0.57664236598436958</c:v>
                </c:pt>
                <c:pt idx="9">
                  <c:v>-0.62616321253773721</c:v>
                </c:pt>
                <c:pt idx="10">
                  <c:v>-0.68458316571206546</c:v>
                </c:pt>
                <c:pt idx="11">
                  <c:v>-0.72862387806442919</c:v>
                </c:pt>
                <c:pt idx="12">
                  <c:v>-0.74697238084378736</c:v>
                </c:pt>
                <c:pt idx="13">
                  <c:v>-0.74272140532064368</c:v>
                </c:pt>
                <c:pt idx="14">
                  <c:v>-0.72849023526767542</c:v>
                </c:pt>
                <c:pt idx="15">
                  <c:v>-0.69934678751483559</c:v>
                </c:pt>
                <c:pt idx="16">
                  <c:v>-0.6684811030001282</c:v>
                </c:pt>
              </c:numCache>
            </c:numRef>
          </c:val>
          <c:smooth val="0"/>
          <c:extLst xmlns:c16r2="http://schemas.microsoft.com/office/drawing/2015/06/chart">
            <c:ext xmlns:c16="http://schemas.microsoft.com/office/drawing/2014/chart" uri="{C3380CC4-5D6E-409C-BE32-E72D297353CC}">
              <c16:uniqueId val="{00000005-ABC5-4317-9E02-1F47A16D54D2}"/>
            </c:ext>
          </c:extLst>
        </c:ser>
        <c:dLbls>
          <c:showLegendKey val="0"/>
          <c:showVal val="0"/>
          <c:showCatName val="0"/>
          <c:showSerName val="0"/>
          <c:showPercent val="0"/>
          <c:showBubbleSize val="0"/>
        </c:dLbls>
        <c:marker val="1"/>
        <c:smooth val="0"/>
        <c:axId val="984080000"/>
        <c:axId val="984080392"/>
      </c:lineChart>
      <c:catAx>
        <c:axId val="98408000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80392"/>
        <c:crossesAt val="0"/>
        <c:auto val="1"/>
        <c:lblAlgn val="ctr"/>
        <c:lblOffset val="100"/>
        <c:tickLblSkip val="4"/>
        <c:tickMarkSkip val="4"/>
        <c:noMultiLvlLbl val="0"/>
      </c:catAx>
      <c:valAx>
        <c:axId val="98408039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408000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TVP!$BR$2</c:f>
              <c:strCache>
                <c:ptCount val="1"/>
                <c:pt idx="0">
                  <c:v>UPP</c:v>
                </c:pt>
              </c:strCache>
            </c:strRef>
          </c:tx>
          <c:spPr>
            <a:noFill/>
            <a:ln w="15875">
              <a:noFill/>
            </a:ln>
          </c:spP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TVP!$BR$3:$BR$19</c:f>
              <c:numCache>
                <c:formatCode>General</c:formatCode>
                <c:ptCount val="17"/>
                <c:pt idx="0">
                  <c:v>7.8606425356013476E-2</c:v>
                </c:pt>
                <c:pt idx="1">
                  <c:v>0.10711763985577012</c:v>
                </c:pt>
                <c:pt idx="2">
                  <c:v>0.15934249187055083</c:v>
                </c:pt>
                <c:pt idx="3">
                  <c:v>0.16935699923826292</c:v>
                </c:pt>
                <c:pt idx="4">
                  <c:v>0.12973067443002798</c:v>
                </c:pt>
                <c:pt idx="5">
                  <c:v>0.10240863047909392</c:v>
                </c:pt>
                <c:pt idx="6">
                  <c:v>4.7840753832447229E-2</c:v>
                </c:pt>
                <c:pt idx="7">
                  <c:v>4.0020505337696438E-2</c:v>
                </c:pt>
                <c:pt idx="8">
                  <c:v>5.7282319235869017E-2</c:v>
                </c:pt>
                <c:pt idx="9">
                  <c:v>3.8571020592404887E-2</c:v>
                </c:pt>
                <c:pt idx="10">
                  <c:v>3.2065040483543847E-2</c:v>
                </c:pt>
                <c:pt idx="11">
                  <c:v>1.0485414861407045E-2</c:v>
                </c:pt>
                <c:pt idx="12">
                  <c:v>-1.0723570895917072E-3</c:v>
                </c:pt>
                <c:pt idx="13">
                  <c:v>1.2042359941753514E-2</c:v>
                </c:pt>
                <c:pt idx="14">
                  <c:v>2.4710612654836678E-2</c:v>
                </c:pt>
                <c:pt idx="15">
                  <c:v>3.6262772703067964E-2</c:v>
                </c:pt>
                <c:pt idx="16">
                  <c:v>3.1964404990319273E-2</c:v>
                </c:pt>
              </c:numCache>
            </c:numRef>
          </c:val>
          <c:extLst xmlns:c16r2="http://schemas.microsoft.com/office/drawing/2015/06/chart">
            <c:ext xmlns:c16="http://schemas.microsoft.com/office/drawing/2014/chart" uri="{C3380CC4-5D6E-409C-BE32-E72D297353CC}">
              <c16:uniqueId val="{00000000-EFBC-4D10-95B9-7ED6294EBFB1}"/>
            </c:ext>
          </c:extLst>
        </c:ser>
        <c:ser>
          <c:idx val="2"/>
          <c:order val="1"/>
          <c:tx>
            <c:strRef>
              <c:f>TVP!$BS$2</c:f>
              <c:strCache>
                <c:ptCount val="1"/>
                <c:pt idx="0">
                  <c:v>LOW</c:v>
                </c:pt>
              </c:strCache>
            </c:strRef>
          </c:tx>
          <c:spPr>
            <a:solidFill>
              <a:schemeClr val="bg1">
                <a:lumMod val="65000"/>
              </a:schemeClr>
            </a:solidFill>
            <a:ln w="15875">
              <a:noFill/>
            </a:ln>
          </c:spP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TVP!$BS$3:$BS$19</c:f>
              <c:numCache>
                <c:formatCode>General</c:formatCode>
                <c:ptCount val="17"/>
                <c:pt idx="0">
                  <c:v>-3.4380482021824831E-2</c:v>
                </c:pt>
                <c:pt idx="1">
                  <c:v>-5.2863304459343459E-2</c:v>
                </c:pt>
                <c:pt idx="2">
                  <c:v>-6.7509234834923521E-2</c:v>
                </c:pt>
                <c:pt idx="3">
                  <c:v>-8.1376853530958818E-2</c:v>
                </c:pt>
                <c:pt idx="4">
                  <c:v>-8.9301398309833746E-2</c:v>
                </c:pt>
                <c:pt idx="5">
                  <c:v>-9.0220809728520743E-2</c:v>
                </c:pt>
                <c:pt idx="6">
                  <c:v>-9.8176920940552831E-2</c:v>
                </c:pt>
                <c:pt idx="7">
                  <c:v>-0.11224284878946103</c:v>
                </c:pt>
                <c:pt idx="8">
                  <c:v>-0.12763077749117063</c:v>
                </c:pt>
                <c:pt idx="9">
                  <c:v>-0.13246339739182561</c:v>
                </c:pt>
                <c:pt idx="10">
                  <c:v>-0.1534926445704673</c:v>
                </c:pt>
                <c:pt idx="11">
                  <c:v>-0.15653828017188537</c:v>
                </c:pt>
                <c:pt idx="12">
                  <c:v>-0.1707493632124677</c:v>
                </c:pt>
                <c:pt idx="13">
                  <c:v>-0.18022877332992282</c:v>
                </c:pt>
                <c:pt idx="14">
                  <c:v>-0.18169306988726061</c:v>
                </c:pt>
                <c:pt idx="15">
                  <c:v>-0.18998189953792533</c:v>
                </c:pt>
                <c:pt idx="16">
                  <c:v>-0.19306778235850386</c:v>
                </c:pt>
              </c:numCache>
            </c:numRef>
          </c:val>
          <c:extLst xmlns:c16r2="http://schemas.microsoft.com/office/drawing/2015/06/chart">
            <c:ext xmlns:c16="http://schemas.microsoft.com/office/drawing/2014/chart" uri="{C3380CC4-5D6E-409C-BE32-E72D297353CC}">
              <c16:uniqueId val="{00000001-EFBC-4D10-95B9-7ED6294EBFB1}"/>
            </c:ext>
          </c:extLst>
        </c:ser>
        <c:dLbls>
          <c:showLegendKey val="0"/>
          <c:showVal val="0"/>
          <c:showCatName val="0"/>
          <c:showSerName val="0"/>
          <c:showPercent val="0"/>
          <c:showBubbleSize val="0"/>
        </c:dLbls>
        <c:axId val="984081176"/>
        <c:axId val="984081568"/>
      </c:areaChart>
      <c:lineChart>
        <c:grouping val="standard"/>
        <c:varyColors val="0"/>
        <c:ser>
          <c:idx val="4"/>
          <c:order val="2"/>
          <c:tx>
            <c:strRef>
              <c:f>TVP!$BT$2</c:f>
              <c:strCache>
                <c:ptCount val="1"/>
                <c:pt idx="0">
                  <c:v>MED</c:v>
                </c:pt>
              </c:strCache>
            </c:strRef>
          </c:tx>
          <c:spPr>
            <a:ln w="38100">
              <a:solidFill>
                <a:schemeClr val="accent1">
                  <a:lumMod val="75000"/>
                </a:schemeClr>
              </a:solidFill>
              <a:prstDash val="solid"/>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TVP!$BT$3:$BT$19</c:f>
              <c:numCache>
                <c:formatCode>General</c:formatCode>
                <c:ptCount val="17"/>
                <c:pt idx="0">
                  <c:v>6.0675491867952909E-2</c:v>
                </c:pt>
                <c:pt idx="1">
                  <c:v>7.8986290461582676E-2</c:v>
                </c:pt>
                <c:pt idx="2">
                  <c:v>0.12323233482987439</c:v>
                </c:pt>
                <c:pt idx="3">
                  <c:v>0.12661543583972362</c:v>
                </c:pt>
                <c:pt idx="4">
                  <c:v>8.008241578537785E-2</c:v>
                </c:pt>
                <c:pt idx="5">
                  <c:v>5.4041630886536296E-2</c:v>
                </c:pt>
                <c:pt idx="6">
                  <c:v>-4.4083128871359751E-3</c:v>
                </c:pt>
                <c:pt idx="7">
                  <c:v>-1.1866504212322018E-2</c:v>
                </c:pt>
                <c:pt idx="8">
                  <c:v>-7.7878790726640498E-4</c:v>
                </c:pt>
                <c:pt idx="9">
                  <c:v>-2.4510637516129249E-2</c:v>
                </c:pt>
                <c:pt idx="10">
                  <c:v>-3.9996497348019008E-2</c:v>
                </c:pt>
                <c:pt idx="11">
                  <c:v>-6.6238703325068274E-2</c:v>
                </c:pt>
                <c:pt idx="12">
                  <c:v>-7.9479930025369142E-2</c:v>
                </c:pt>
                <c:pt idx="13">
                  <c:v>-6.5433175938286334E-2</c:v>
                </c:pt>
                <c:pt idx="14">
                  <c:v>-5.9184696194636573E-2</c:v>
                </c:pt>
                <c:pt idx="15">
                  <c:v>-4.9085174940138927E-2</c:v>
                </c:pt>
                <c:pt idx="16">
                  <c:v>-5.0174654989275744E-2</c:v>
                </c:pt>
              </c:numCache>
            </c:numRef>
          </c:val>
          <c:smooth val="0"/>
          <c:extLst xmlns:c16r2="http://schemas.microsoft.com/office/drawing/2015/06/chart">
            <c:ext xmlns:c16="http://schemas.microsoft.com/office/drawing/2014/chart" uri="{C3380CC4-5D6E-409C-BE32-E72D297353CC}">
              <c16:uniqueId val="{00000002-EFBC-4D10-95B9-7ED6294EBFB1}"/>
            </c:ext>
          </c:extLst>
        </c:ser>
        <c:ser>
          <c:idx val="0"/>
          <c:order val="3"/>
          <c:tx>
            <c:strRef>
              <c:f>TVP!$BU$2</c:f>
              <c:strCache>
                <c:ptCount val="1"/>
                <c:pt idx="0">
                  <c:v>IRFE1(1,2)</c:v>
                </c:pt>
              </c:strCache>
            </c:strRef>
          </c:tx>
          <c:spPr>
            <a:ln w="38100">
              <a:solidFill>
                <a:srgbClr val="C00000"/>
              </a:solidFill>
              <a:prstDash val="sysDash"/>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TVP!$BU$3:$BU$19</c:f>
              <c:numCache>
                <c:formatCode>General</c:formatCode>
                <c:ptCount val="17"/>
                <c:pt idx="0">
                  <c:v>2.7905340536275733E-2</c:v>
                </c:pt>
                <c:pt idx="1">
                  <c:v>3.979457064673099E-2</c:v>
                </c:pt>
                <c:pt idx="2">
                  <c:v>8.2566464592649241E-2</c:v>
                </c:pt>
                <c:pt idx="3">
                  <c:v>0.16014357825154488</c:v>
                </c:pt>
                <c:pt idx="4">
                  <c:v>0.17930727723919357</c:v>
                </c:pt>
                <c:pt idx="5">
                  <c:v>0.17371827060876097</c:v>
                </c:pt>
                <c:pt idx="6">
                  <c:v>0.16828941153277788</c:v>
                </c:pt>
                <c:pt idx="7">
                  <c:v>0.13168149132425255</c:v>
                </c:pt>
                <c:pt idx="8">
                  <c:v>9.9764363481076562E-2</c:v>
                </c:pt>
                <c:pt idx="9">
                  <c:v>9.0843819501891687E-2</c:v>
                </c:pt>
                <c:pt idx="10">
                  <c:v>7.2369214381011016E-2</c:v>
                </c:pt>
                <c:pt idx="11">
                  <c:v>5.1729745436981014E-2</c:v>
                </c:pt>
                <c:pt idx="12">
                  <c:v>4.2322767040998653E-2</c:v>
                </c:pt>
                <c:pt idx="13">
                  <c:v>3.418954800658331E-2</c:v>
                </c:pt>
                <c:pt idx="14">
                  <c:v>2.47536123890966E-2</c:v>
                </c:pt>
                <c:pt idx="15">
                  <c:v>2.2922785256195954E-2</c:v>
                </c:pt>
                <c:pt idx="16">
                  <c:v>2.0760117121915531E-2</c:v>
                </c:pt>
              </c:numCache>
            </c:numRef>
          </c:val>
          <c:smooth val="0"/>
          <c:extLst xmlns:c16r2="http://schemas.microsoft.com/office/drawing/2015/06/chart">
            <c:ext xmlns:c16="http://schemas.microsoft.com/office/drawing/2014/chart" uri="{C3380CC4-5D6E-409C-BE32-E72D297353CC}">
              <c16:uniqueId val="{00000003-EFBC-4D10-95B9-7ED6294EBFB1}"/>
            </c:ext>
          </c:extLst>
        </c:ser>
        <c:ser>
          <c:idx val="3"/>
          <c:order val="4"/>
          <c:tx>
            <c:strRef>
              <c:f>TVP!$BV$2</c:f>
              <c:strCache>
                <c:ptCount val="1"/>
                <c:pt idx="0">
                  <c:v>IRFE1(2,2)</c:v>
                </c:pt>
              </c:strCache>
            </c:strRef>
          </c:tx>
          <c:spPr>
            <a:ln>
              <a:solidFill>
                <a:srgbClr val="C00000"/>
              </a:solidFill>
              <a:prstDash val="sysDot"/>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TVP!$BV$3:$BV$19</c:f>
              <c:numCache>
                <c:formatCode>General</c:formatCode>
                <c:ptCount val="17"/>
                <c:pt idx="0">
                  <c:v>5.2067412009466553E-2</c:v>
                </c:pt>
                <c:pt idx="1">
                  <c:v>8.1298023356934979E-2</c:v>
                </c:pt>
                <c:pt idx="2">
                  <c:v>0.13423645369260745</c:v>
                </c:pt>
                <c:pt idx="3">
                  <c:v>0.22264472323450191</c:v>
                </c:pt>
                <c:pt idx="4">
                  <c:v>0.25106081625133447</c:v>
                </c:pt>
                <c:pt idx="5">
                  <c:v>0.24974998059773995</c:v>
                </c:pt>
                <c:pt idx="6">
                  <c:v>0.24831157786114896</c:v>
                </c:pt>
                <c:pt idx="7">
                  <c:v>0.21294598286931846</c:v>
                </c:pt>
                <c:pt idx="8">
                  <c:v>0.18206472772380419</c:v>
                </c:pt>
                <c:pt idx="9">
                  <c:v>0.17254504326880069</c:v>
                </c:pt>
                <c:pt idx="10">
                  <c:v>0.15635495266764493</c:v>
                </c:pt>
                <c:pt idx="11">
                  <c:v>0.13431369118415876</c:v>
                </c:pt>
                <c:pt idx="12">
                  <c:v>0.12392016520474182</c:v>
                </c:pt>
                <c:pt idx="13">
                  <c:v>0.11583365577043576</c:v>
                </c:pt>
                <c:pt idx="14">
                  <c:v>0.10555580465237632</c:v>
                </c:pt>
                <c:pt idx="15">
                  <c:v>0.10283159311936647</c:v>
                </c:pt>
                <c:pt idx="16">
                  <c:v>9.9724248384909439E-2</c:v>
                </c:pt>
              </c:numCache>
            </c:numRef>
          </c:val>
          <c:smooth val="0"/>
          <c:extLst xmlns:c16r2="http://schemas.microsoft.com/office/drawing/2015/06/chart">
            <c:ext xmlns:c16="http://schemas.microsoft.com/office/drawing/2014/chart" uri="{C3380CC4-5D6E-409C-BE32-E72D297353CC}">
              <c16:uniqueId val="{00000004-EFBC-4D10-95B9-7ED6294EBFB1}"/>
            </c:ext>
          </c:extLst>
        </c:ser>
        <c:ser>
          <c:idx val="5"/>
          <c:order val="5"/>
          <c:tx>
            <c:strRef>
              <c:f>TVP!$BW$2</c:f>
              <c:strCache>
                <c:ptCount val="1"/>
                <c:pt idx="0">
                  <c:v>IRFE1(3,2)</c:v>
                </c:pt>
              </c:strCache>
            </c:strRef>
          </c:tx>
          <c:spPr>
            <a:ln>
              <a:solidFill>
                <a:srgbClr val="C00000"/>
              </a:solidFill>
              <a:prstDash val="sysDot"/>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TVP!$BW$3:$BW$19</c:f>
              <c:numCache>
                <c:formatCode>General</c:formatCode>
                <c:ptCount val="17"/>
                <c:pt idx="0">
                  <c:v>4.4656087675805523E-3</c:v>
                </c:pt>
                <c:pt idx="1">
                  <c:v>6.1529895609618065E-4</c:v>
                </c:pt>
                <c:pt idx="2">
                  <c:v>3.3846067751412766E-2</c:v>
                </c:pt>
                <c:pt idx="3">
                  <c:v>0.10267368591843476</c:v>
                </c:pt>
                <c:pt idx="4">
                  <c:v>0.11254877068996512</c:v>
                </c:pt>
                <c:pt idx="5">
                  <c:v>0.10580209905686618</c:v>
                </c:pt>
                <c:pt idx="6">
                  <c:v>9.9404517066211978E-2</c:v>
                </c:pt>
                <c:pt idx="7">
                  <c:v>6.1465527087191905E-2</c:v>
                </c:pt>
                <c:pt idx="8">
                  <c:v>2.8991864333124048E-2</c:v>
                </c:pt>
                <c:pt idx="9">
                  <c:v>1.7045761948562436E-2</c:v>
                </c:pt>
                <c:pt idx="10">
                  <c:v>-5.0966524903759197E-3</c:v>
                </c:pt>
                <c:pt idx="11">
                  <c:v>-2.8157897781292993E-2</c:v>
                </c:pt>
                <c:pt idx="12">
                  <c:v>-4.2289625825993764E-2</c:v>
                </c:pt>
                <c:pt idx="13">
                  <c:v>-5.1634592380967743E-2</c:v>
                </c:pt>
                <c:pt idx="14">
                  <c:v>-6.0422516400361788E-2</c:v>
                </c:pt>
                <c:pt idx="15">
                  <c:v>-6.3725944413289978E-2</c:v>
                </c:pt>
                <c:pt idx="16">
                  <c:v>-6.5094461192998013E-2</c:v>
                </c:pt>
              </c:numCache>
            </c:numRef>
          </c:val>
          <c:smooth val="0"/>
          <c:extLst xmlns:c16r2="http://schemas.microsoft.com/office/drawing/2015/06/chart">
            <c:ext xmlns:c16="http://schemas.microsoft.com/office/drawing/2014/chart" uri="{C3380CC4-5D6E-409C-BE32-E72D297353CC}">
              <c16:uniqueId val="{00000005-EFBC-4D10-95B9-7ED6294EBFB1}"/>
            </c:ext>
          </c:extLst>
        </c:ser>
        <c:dLbls>
          <c:showLegendKey val="0"/>
          <c:showVal val="0"/>
          <c:showCatName val="0"/>
          <c:showSerName val="0"/>
          <c:showPercent val="0"/>
          <c:showBubbleSize val="0"/>
        </c:dLbls>
        <c:marker val="1"/>
        <c:smooth val="0"/>
        <c:axId val="984081176"/>
        <c:axId val="984081568"/>
      </c:lineChart>
      <c:catAx>
        <c:axId val="98408117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81568"/>
        <c:crossesAt val="0"/>
        <c:auto val="1"/>
        <c:lblAlgn val="ctr"/>
        <c:lblOffset val="100"/>
        <c:tickLblSkip val="4"/>
        <c:tickMarkSkip val="4"/>
        <c:noMultiLvlLbl val="0"/>
      </c:catAx>
      <c:valAx>
        <c:axId val="984081568"/>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984081176"/>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TVP!$B$2</c:f>
              <c:strCache>
                <c:ptCount val="1"/>
                <c:pt idx="0">
                  <c:v>UPP</c:v>
                </c:pt>
              </c:strCache>
            </c:strRef>
          </c:tx>
          <c:spPr>
            <a:noFill/>
            <a:ln w="15875">
              <a:noFill/>
            </a:ln>
          </c:spP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TVP!$B$3:$B$19</c:f>
              <c:numCache>
                <c:formatCode>General</c:formatCode>
                <c:ptCount val="17"/>
                <c:pt idx="0">
                  <c:v>-1.0972947296478772</c:v>
                </c:pt>
                <c:pt idx="1">
                  <c:v>7.042686361491729E-2</c:v>
                </c:pt>
                <c:pt idx="2">
                  <c:v>-0.20790849245869758</c:v>
                </c:pt>
                <c:pt idx="3">
                  <c:v>8.098226101417548E-2</c:v>
                </c:pt>
                <c:pt idx="4">
                  <c:v>0.35371916732414405</c:v>
                </c:pt>
                <c:pt idx="5">
                  <c:v>5.986370472691601E-2</c:v>
                </c:pt>
                <c:pt idx="6">
                  <c:v>-0.17311000126111079</c:v>
                </c:pt>
                <c:pt idx="7">
                  <c:v>2.8293044041005563E-2</c:v>
                </c:pt>
                <c:pt idx="8">
                  <c:v>7.5153033791984708E-2</c:v>
                </c:pt>
                <c:pt idx="9">
                  <c:v>0.15640190130817441</c:v>
                </c:pt>
                <c:pt idx="10">
                  <c:v>0.1789951987520669</c:v>
                </c:pt>
                <c:pt idx="11">
                  <c:v>7.7563651871224604E-2</c:v>
                </c:pt>
                <c:pt idx="12">
                  <c:v>2.4429584189091278E-2</c:v>
                </c:pt>
                <c:pt idx="13">
                  <c:v>0.15982101407058577</c:v>
                </c:pt>
                <c:pt idx="14">
                  <c:v>0.28855746675074506</c:v>
                </c:pt>
                <c:pt idx="15">
                  <c:v>0.34161801220617166</c:v>
                </c:pt>
                <c:pt idx="16">
                  <c:v>0.36863750391693578</c:v>
                </c:pt>
              </c:numCache>
            </c:numRef>
          </c:val>
          <c:extLst xmlns:c16r2="http://schemas.microsoft.com/office/drawing/2015/06/chart">
            <c:ext xmlns:c16="http://schemas.microsoft.com/office/drawing/2014/chart" uri="{C3380CC4-5D6E-409C-BE32-E72D297353CC}">
              <c16:uniqueId val="{00000000-D2F5-455F-8640-593ADB6C8EA7}"/>
            </c:ext>
          </c:extLst>
        </c:ser>
        <c:ser>
          <c:idx val="2"/>
          <c:order val="1"/>
          <c:tx>
            <c:strRef>
              <c:f>TVP!$C$2</c:f>
              <c:strCache>
                <c:ptCount val="1"/>
                <c:pt idx="0">
                  <c:v>LOW</c:v>
                </c:pt>
              </c:strCache>
            </c:strRef>
          </c:tx>
          <c:spPr>
            <a:solidFill>
              <a:schemeClr val="bg1">
                <a:lumMod val="65000"/>
              </a:schemeClr>
            </a:solidFill>
            <a:ln w="15875">
              <a:noFill/>
            </a:ln>
          </c:spP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TVP!$C$3:$C$19</c:f>
              <c:numCache>
                <c:formatCode>General</c:formatCode>
                <c:ptCount val="17"/>
                <c:pt idx="0">
                  <c:v>-0.24697278325485783</c:v>
                </c:pt>
                <c:pt idx="1">
                  <c:v>-0.38212576578199925</c:v>
                </c:pt>
                <c:pt idx="2">
                  <c:v>-0.44884668748044987</c:v>
                </c:pt>
                <c:pt idx="3">
                  <c:v>-0.49919453296314181</c:v>
                </c:pt>
                <c:pt idx="4">
                  <c:v>-0.51886301674777358</c:v>
                </c:pt>
                <c:pt idx="5">
                  <c:v>-0.51450826484591672</c:v>
                </c:pt>
                <c:pt idx="6">
                  <c:v>-0.52676219117176692</c:v>
                </c:pt>
                <c:pt idx="7">
                  <c:v>-0.55598518086356141</c:v>
                </c:pt>
                <c:pt idx="8">
                  <c:v>-0.55220397537917643</c:v>
                </c:pt>
                <c:pt idx="9">
                  <c:v>-0.61289893654799577</c:v>
                </c:pt>
                <c:pt idx="10">
                  <c:v>-0.59284251019298972</c:v>
                </c:pt>
                <c:pt idx="11">
                  <c:v>-0.64107832280049681</c:v>
                </c:pt>
                <c:pt idx="12">
                  <c:v>-0.67023172297221745</c:v>
                </c:pt>
                <c:pt idx="13">
                  <c:v>-0.66076328009492913</c:v>
                </c:pt>
                <c:pt idx="14">
                  <c:v>-0.70159717354121021</c:v>
                </c:pt>
                <c:pt idx="15">
                  <c:v>-0.69857764579043513</c:v>
                </c:pt>
                <c:pt idx="16">
                  <c:v>-0.68558695158454985</c:v>
                </c:pt>
              </c:numCache>
            </c:numRef>
          </c:val>
          <c:extLst xmlns:c16r2="http://schemas.microsoft.com/office/drawing/2015/06/chart">
            <c:ext xmlns:c16="http://schemas.microsoft.com/office/drawing/2014/chart" uri="{C3380CC4-5D6E-409C-BE32-E72D297353CC}">
              <c16:uniqueId val="{00000001-D2F5-455F-8640-593ADB6C8EA7}"/>
            </c:ext>
          </c:extLst>
        </c:ser>
        <c:dLbls>
          <c:showLegendKey val="0"/>
          <c:showVal val="0"/>
          <c:showCatName val="0"/>
          <c:showSerName val="0"/>
          <c:showPercent val="0"/>
          <c:showBubbleSize val="0"/>
        </c:dLbls>
        <c:axId val="984082352"/>
        <c:axId val="984082744"/>
      </c:areaChart>
      <c:lineChart>
        <c:grouping val="standard"/>
        <c:varyColors val="0"/>
        <c:ser>
          <c:idx val="4"/>
          <c:order val="2"/>
          <c:tx>
            <c:strRef>
              <c:f>TVP!$D$2</c:f>
              <c:strCache>
                <c:ptCount val="1"/>
                <c:pt idx="0">
                  <c:v>MED</c:v>
                </c:pt>
              </c:strCache>
            </c:strRef>
          </c:tx>
          <c:spPr>
            <a:ln w="38100">
              <a:solidFill>
                <a:schemeClr val="accent1">
                  <a:lumMod val="75000"/>
                </a:schemeClr>
              </a:solidFill>
              <a:prstDash val="solid"/>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TVP!$D$3:$D$19</c:f>
              <c:numCache>
                <c:formatCode>General</c:formatCode>
                <c:ptCount val="17"/>
                <c:pt idx="0">
                  <c:v>-1.2136098303738647</c:v>
                </c:pt>
                <c:pt idx="1">
                  <c:v>-0.12956737666865398</c:v>
                </c:pt>
                <c:pt idx="2">
                  <c:v>-0.41710223187060241</c:v>
                </c:pt>
                <c:pt idx="3">
                  <c:v>-0.16715150491236083</c:v>
                </c:pt>
                <c:pt idx="4">
                  <c:v>8.7440292125480309E-2</c:v>
                </c:pt>
                <c:pt idx="5">
                  <c:v>-0.17734180341087719</c:v>
                </c:pt>
                <c:pt idx="6">
                  <c:v>-0.42354614999790807</c:v>
                </c:pt>
                <c:pt idx="7">
                  <c:v>-0.26510977958359538</c:v>
                </c:pt>
                <c:pt idx="8">
                  <c:v>-0.19321200568058389</c:v>
                </c:pt>
                <c:pt idx="9">
                  <c:v>-0.15098873167697122</c:v>
                </c:pt>
                <c:pt idx="10">
                  <c:v>-0.11872039205429716</c:v>
                </c:pt>
                <c:pt idx="11">
                  <c:v>-0.23006224655180124</c:v>
                </c:pt>
                <c:pt idx="12">
                  <c:v>-0.28591674640749198</c:v>
                </c:pt>
                <c:pt idx="13">
                  <c:v>-0.15663866543631708</c:v>
                </c:pt>
                <c:pt idx="14">
                  <c:v>-5.8330796446745554E-2</c:v>
                </c:pt>
                <c:pt idx="15">
                  <c:v>1.1704147770749226E-2</c:v>
                </c:pt>
                <c:pt idx="16">
                  <c:v>4.2770508767927921E-2</c:v>
                </c:pt>
              </c:numCache>
            </c:numRef>
          </c:val>
          <c:smooth val="0"/>
          <c:extLst xmlns:c16r2="http://schemas.microsoft.com/office/drawing/2015/06/chart">
            <c:ext xmlns:c16="http://schemas.microsoft.com/office/drawing/2014/chart" uri="{C3380CC4-5D6E-409C-BE32-E72D297353CC}">
              <c16:uniqueId val="{00000002-D2F5-455F-8640-593ADB6C8EA7}"/>
            </c:ext>
          </c:extLst>
        </c:ser>
        <c:ser>
          <c:idx val="0"/>
          <c:order val="3"/>
          <c:tx>
            <c:strRef>
              <c:f>TVP!$E$2</c:f>
              <c:strCache>
                <c:ptCount val="1"/>
                <c:pt idx="0">
                  <c:v>IRF1(6,1)</c:v>
                </c:pt>
              </c:strCache>
            </c:strRef>
          </c:tx>
          <c:spPr>
            <a:ln w="38100">
              <a:solidFill>
                <a:srgbClr val="C00000"/>
              </a:solidFill>
              <a:prstDash val="sysDash"/>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TVP!$E$3:$E$19</c:f>
              <c:numCache>
                <c:formatCode>General</c:formatCode>
                <c:ptCount val="17"/>
                <c:pt idx="0">
                  <c:v>-3.6984454909834508</c:v>
                </c:pt>
                <c:pt idx="1">
                  <c:v>0.63732921913395857</c:v>
                </c:pt>
                <c:pt idx="2">
                  <c:v>-0.39859599454909905</c:v>
                </c:pt>
                <c:pt idx="3">
                  <c:v>-0.70484703262284032</c:v>
                </c:pt>
                <c:pt idx="4">
                  <c:v>-3.1536199562290305E-2</c:v>
                </c:pt>
                <c:pt idx="5">
                  <c:v>-0.34905829859365334</c:v>
                </c:pt>
                <c:pt idx="6">
                  <c:v>-0.15359572387579409</c:v>
                </c:pt>
                <c:pt idx="7">
                  <c:v>7.8533036946704202E-2</c:v>
                </c:pt>
                <c:pt idx="8">
                  <c:v>-8.0884930955772136E-2</c:v>
                </c:pt>
                <c:pt idx="9">
                  <c:v>1.8454795683085681E-2</c:v>
                </c:pt>
                <c:pt idx="10">
                  <c:v>-0.1335019877458043</c:v>
                </c:pt>
                <c:pt idx="11">
                  <c:v>-0.13330817613891807</c:v>
                </c:pt>
                <c:pt idx="12">
                  <c:v>-0.1302350145516695</c:v>
                </c:pt>
                <c:pt idx="13">
                  <c:v>-0.17448376668824145</c:v>
                </c:pt>
                <c:pt idx="14">
                  <c:v>-0.21383605669112396</c:v>
                </c:pt>
                <c:pt idx="15">
                  <c:v>-0.24639179578819026</c:v>
                </c:pt>
                <c:pt idx="16">
                  <c:v>-0.30251866089678281</c:v>
                </c:pt>
              </c:numCache>
            </c:numRef>
          </c:val>
          <c:smooth val="0"/>
          <c:extLst xmlns:c16r2="http://schemas.microsoft.com/office/drawing/2015/06/chart">
            <c:ext xmlns:c16="http://schemas.microsoft.com/office/drawing/2014/chart" uri="{C3380CC4-5D6E-409C-BE32-E72D297353CC}">
              <c16:uniqueId val="{00000003-D2F5-455F-8640-593ADB6C8EA7}"/>
            </c:ext>
          </c:extLst>
        </c:ser>
        <c:ser>
          <c:idx val="3"/>
          <c:order val="4"/>
          <c:tx>
            <c:strRef>
              <c:f>TVP!$F$2</c:f>
              <c:strCache>
                <c:ptCount val="1"/>
                <c:pt idx="0">
                  <c:v>IRF1(2,1)</c:v>
                </c:pt>
              </c:strCache>
            </c:strRef>
          </c:tx>
          <c:spPr>
            <a:ln>
              <a:solidFill>
                <a:srgbClr val="C00000"/>
              </a:solidFill>
              <a:prstDash val="sysDot"/>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TVP!$F$3:$F$19</c:f>
              <c:numCache>
                <c:formatCode>General</c:formatCode>
                <c:ptCount val="17"/>
                <c:pt idx="0">
                  <c:v>-3.3950512662701704</c:v>
                </c:pt>
                <c:pt idx="1">
                  <c:v>1.1224054519715225</c:v>
                </c:pt>
                <c:pt idx="2">
                  <c:v>8.0803187920028635E-2</c:v>
                </c:pt>
                <c:pt idx="3">
                  <c:v>-0.21256539545109798</c:v>
                </c:pt>
                <c:pt idx="4">
                  <c:v>0.48844731087515231</c:v>
                </c:pt>
                <c:pt idx="5">
                  <c:v>8.1154457627375234E-2</c:v>
                </c:pt>
                <c:pt idx="6">
                  <c:v>0.23387004674401599</c:v>
                </c:pt>
                <c:pt idx="7">
                  <c:v>0.44807559317341056</c:v>
                </c:pt>
                <c:pt idx="8">
                  <c:v>0.2506235941281455</c:v>
                </c:pt>
                <c:pt idx="9">
                  <c:v>0.34296461806761397</c:v>
                </c:pt>
                <c:pt idx="10">
                  <c:v>0.17786290522618398</c:v>
                </c:pt>
                <c:pt idx="11">
                  <c:v>0.15903496763077121</c:v>
                </c:pt>
                <c:pt idx="12">
                  <c:v>0.14861057944222442</c:v>
                </c:pt>
                <c:pt idx="13">
                  <c:v>9.2289719139905579E-2</c:v>
                </c:pt>
                <c:pt idx="14">
                  <c:v>3.6171984834257029E-2</c:v>
                </c:pt>
                <c:pt idx="15">
                  <c:v>-7.6602995853520288E-3</c:v>
                </c:pt>
                <c:pt idx="16">
                  <c:v>-7.7513504649729073E-2</c:v>
                </c:pt>
              </c:numCache>
            </c:numRef>
          </c:val>
          <c:smooth val="0"/>
          <c:extLst xmlns:c16r2="http://schemas.microsoft.com/office/drawing/2015/06/chart">
            <c:ext xmlns:c16="http://schemas.microsoft.com/office/drawing/2014/chart" uri="{C3380CC4-5D6E-409C-BE32-E72D297353CC}">
              <c16:uniqueId val="{00000004-D2F5-455F-8640-593ADB6C8EA7}"/>
            </c:ext>
          </c:extLst>
        </c:ser>
        <c:ser>
          <c:idx val="5"/>
          <c:order val="5"/>
          <c:tx>
            <c:strRef>
              <c:f>TVP!$G$2</c:f>
              <c:strCache>
                <c:ptCount val="1"/>
                <c:pt idx="0">
                  <c:v>IRF1(3,1)</c:v>
                </c:pt>
              </c:strCache>
            </c:strRef>
          </c:tx>
          <c:spPr>
            <a:ln>
              <a:solidFill>
                <a:srgbClr val="C00000"/>
              </a:solidFill>
              <a:prstDash val="sysDot"/>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TVP!$G$3:$G$19</c:f>
              <c:numCache>
                <c:formatCode>General</c:formatCode>
                <c:ptCount val="17"/>
                <c:pt idx="0">
                  <c:v>-4.0371168467464589</c:v>
                </c:pt>
                <c:pt idx="1">
                  <c:v>0.17153507951153818</c:v>
                </c:pt>
                <c:pt idx="2">
                  <c:v>-0.91218688530393899</c:v>
                </c:pt>
                <c:pt idx="3">
                  <c:v>-1.2131133312455957</c:v>
                </c:pt>
                <c:pt idx="4">
                  <c:v>-0.55569336375606471</c:v>
                </c:pt>
                <c:pt idx="5">
                  <c:v>-0.79339211470930737</c:v>
                </c:pt>
                <c:pt idx="6">
                  <c:v>-0.5623757671977242</c:v>
                </c:pt>
                <c:pt idx="7">
                  <c:v>-0.30135929813405921</c:v>
                </c:pt>
                <c:pt idx="8">
                  <c:v>-0.4234768341995982</c:v>
                </c:pt>
                <c:pt idx="9">
                  <c:v>-0.29887714533939336</c:v>
                </c:pt>
                <c:pt idx="10">
                  <c:v>-0.4376533001572751</c:v>
                </c:pt>
                <c:pt idx="11">
                  <c:v>-0.43410519970645434</c:v>
                </c:pt>
                <c:pt idx="12">
                  <c:v>-0.410225844788212</c:v>
                </c:pt>
                <c:pt idx="13">
                  <c:v>-0.4441155235620608</c:v>
                </c:pt>
                <c:pt idx="14">
                  <c:v>-0.47274697136001487</c:v>
                </c:pt>
                <c:pt idx="15">
                  <c:v>-0.49531528245103812</c:v>
                </c:pt>
                <c:pt idx="16">
                  <c:v>-0.55116102594799177</c:v>
                </c:pt>
              </c:numCache>
            </c:numRef>
          </c:val>
          <c:smooth val="0"/>
          <c:extLst xmlns:c16r2="http://schemas.microsoft.com/office/drawing/2015/06/chart">
            <c:ext xmlns:c16="http://schemas.microsoft.com/office/drawing/2014/chart" uri="{C3380CC4-5D6E-409C-BE32-E72D297353CC}">
              <c16:uniqueId val="{00000005-D2F5-455F-8640-593ADB6C8EA7}"/>
            </c:ext>
          </c:extLst>
        </c:ser>
        <c:dLbls>
          <c:showLegendKey val="0"/>
          <c:showVal val="0"/>
          <c:showCatName val="0"/>
          <c:showSerName val="0"/>
          <c:showPercent val="0"/>
          <c:showBubbleSize val="0"/>
        </c:dLbls>
        <c:marker val="1"/>
        <c:smooth val="0"/>
        <c:axId val="984082352"/>
        <c:axId val="984082744"/>
      </c:lineChart>
      <c:catAx>
        <c:axId val="98408235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984082744"/>
        <c:crossesAt val="0"/>
        <c:auto val="1"/>
        <c:lblAlgn val="ctr"/>
        <c:lblOffset val="100"/>
        <c:tickLblSkip val="4"/>
        <c:tickMarkSkip val="4"/>
        <c:noMultiLvlLbl val="0"/>
      </c:catAx>
      <c:valAx>
        <c:axId val="984082744"/>
        <c:scaling>
          <c:orientation val="minMax"/>
        </c:scaling>
        <c:delete val="0"/>
        <c:axPos val="l"/>
        <c:numFmt formatCode="#,##0" sourceLinked="0"/>
        <c:majorTickMark val="out"/>
        <c:minorTickMark val="none"/>
        <c:tickLblPos val="nextTo"/>
        <c:spPr>
          <a:noFill/>
        </c:spPr>
        <c:txPr>
          <a:bodyPr/>
          <a:lstStyle/>
          <a:p>
            <a:pPr>
              <a:defRPr sz="1200"/>
            </a:pPr>
            <a:endParaRPr lang="nl-BE"/>
          </a:p>
        </c:txPr>
        <c:crossAx val="98408235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TVP!$M$2</c:f>
              <c:strCache>
                <c:ptCount val="1"/>
                <c:pt idx="0">
                  <c:v>UPP</c:v>
                </c:pt>
              </c:strCache>
            </c:strRef>
          </c:tx>
          <c:spPr>
            <a:noFill/>
            <a:ln w="15875">
              <a:noFill/>
            </a:ln>
          </c:spP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TVP!$M$3:$M$19</c:f>
              <c:numCache>
                <c:formatCode>General</c:formatCode>
                <c:ptCount val="17"/>
                <c:pt idx="0">
                  <c:v>3.5796982191867714E-2</c:v>
                </c:pt>
                <c:pt idx="1">
                  <c:v>8.3227730434978761E-2</c:v>
                </c:pt>
                <c:pt idx="2">
                  <c:v>3.7190304146316029E-2</c:v>
                </c:pt>
                <c:pt idx="3">
                  <c:v>1.7259752340094643E-2</c:v>
                </c:pt>
                <c:pt idx="4">
                  <c:v>-3.5525663727154301E-2</c:v>
                </c:pt>
                <c:pt idx="5">
                  <c:v>-0.12265675798312968</c:v>
                </c:pt>
                <c:pt idx="6">
                  <c:v>-0.14662302262742513</c:v>
                </c:pt>
                <c:pt idx="7">
                  <c:v>-0.11895252530994258</c:v>
                </c:pt>
                <c:pt idx="8">
                  <c:v>-9.1730354186233737E-2</c:v>
                </c:pt>
                <c:pt idx="9">
                  <c:v>-5.3665222575126417E-2</c:v>
                </c:pt>
                <c:pt idx="10">
                  <c:v>-1.275524770657507E-2</c:v>
                </c:pt>
                <c:pt idx="11">
                  <c:v>1.1431221662124543E-2</c:v>
                </c:pt>
                <c:pt idx="12">
                  <c:v>3.5111488180005535E-2</c:v>
                </c:pt>
                <c:pt idx="13">
                  <c:v>5.9587094355104349E-2</c:v>
                </c:pt>
                <c:pt idx="14">
                  <c:v>6.8909349847187329E-2</c:v>
                </c:pt>
                <c:pt idx="15">
                  <c:v>7.4319965369067542E-2</c:v>
                </c:pt>
                <c:pt idx="16">
                  <c:v>8.9674064223347935E-2</c:v>
                </c:pt>
              </c:numCache>
            </c:numRef>
          </c:val>
          <c:extLst xmlns:c16r2="http://schemas.microsoft.com/office/drawing/2015/06/chart">
            <c:ext xmlns:c16="http://schemas.microsoft.com/office/drawing/2014/chart" uri="{C3380CC4-5D6E-409C-BE32-E72D297353CC}">
              <c16:uniqueId val="{00000000-12D9-4C2D-9A83-8AEA5A739AFD}"/>
            </c:ext>
          </c:extLst>
        </c:ser>
        <c:ser>
          <c:idx val="2"/>
          <c:order val="1"/>
          <c:tx>
            <c:strRef>
              <c:f>TVP!$N$2</c:f>
              <c:strCache>
                <c:ptCount val="1"/>
                <c:pt idx="0">
                  <c:v>LOW</c:v>
                </c:pt>
              </c:strCache>
            </c:strRef>
          </c:tx>
          <c:spPr>
            <a:solidFill>
              <a:schemeClr val="bg1">
                <a:lumMod val="65000"/>
              </a:schemeClr>
            </a:solidFill>
            <a:ln w="15875">
              <a:noFill/>
            </a:ln>
          </c:spP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TVP!$N$3:$N$19</c:f>
              <c:numCache>
                <c:formatCode>General</c:formatCode>
                <c:ptCount val="17"/>
                <c:pt idx="0">
                  <c:v>-6.4167523972437149E-2</c:v>
                </c:pt>
                <c:pt idx="1">
                  <c:v>-9.0173349032398292E-2</c:v>
                </c:pt>
                <c:pt idx="2">
                  <c:v>-9.7197642588467442E-2</c:v>
                </c:pt>
                <c:pt idx="3">
                  <c:v>-0.11022395874282107</c:v>
                </c:pt>
                <c:pt idx="4">
                  <c:v>-0.11843528068647172</c:v>
                </c:pt>
                <c:pt idx="5">
                  <c:v>-0.13723776541529731</c:v>
                </c:pt>
                <c:pt idx="6">
                  <c:v>-0.1647759218563232</c:v>
                </c:pt>
                <c:pt idx="7">
                  <c:v>-0.19031823384393556</c:v>
                </c:pt>
                <c:pt idx="8">
                  <c:v>-0.21685796956509754</c:v>
                </c:pt>
                <c:pt idx="9">
                  <c:v>-0.22634642621322637</c:v>
                </c:pt>
                <c:pt idx="10">
                  <c:v>-0.23864799159466274</c:v>
                </c:pt>
                <c:pt idx="11">
                  <c:v>-0.248918132380819</c:v>
                </c:pt>
                <c:pt idx="12">
                  <c:v>-0.25731134930588484</c:v>
                </c:pt>
                <c:pt idx="13">
                  <c:v>-0.26455546124198087</c:v>
                </c:pt>
                <c:pt idx="14">
                  <c:v>-0.27041140953359544</c:v>
                </c:pt>
                <c:pt idx="15">
                  <c:v>-0.26869955602800255</c:v>
                </c:pt>
                <c:pt idx="16">
                  <c:v>-0.26546486758886012</c:v>
                </c:pt>
              </c:numCache>
            </c:numRef>
          </c:val>
          <c:extLst xmlns:c16r2="http://schemas.microsoft.com/office/drawing/2015/06/chart">
            <c:ext xmlns:c16="http://schemas.microsoft.com/office/drawing/2014/chart" uri="{C3380CC4-5D6E-409C-BE32-E72D297353CC}">
              <c16:uniqueId val="{00000001-12D9-4C2D-9A83-8AEA5A739AFD}"/>
            </c:ext>
          </c:extLst>
        </c:ser>
        <c:dLbls>
          <c:showLegendKey val="0"/>
          <c:showVal val="0"/>
          <c:showCatName val="0"/>
          <c:showSerName val="0"/>
          <c:showPercent val="0"/>
          <c:showBubbleSize val="0"/>
        </c:dLbls>
        <c:axId val="1332190112"/>
        <c:axId val="1332190504"/>
      </c:areaChart>
      <c:lineChart>
        <c:grouping val="standard"/>
        <c:varyColors val="0"/>
        <c:ser>
          <c:idx val="4"/>
          <c:order val="2"/>
          <c:tx>
            <c:strRef>
              <c:f>TVP!$O$2</c:f>
              <c:strCache>
                <c:ptCount val="1"/>
                <c:pt idx="0">
                  <c:v>MED</c:v>
                </c:pt>
              </c:strCache>
            </c:strRef>
          </c:tx>
          <c:spPr>
            <a:ln w="38100">
              <a:solidFill>
                <a:schemeClr val="accent1">
                  <a:lumMod val="75000"/>
                </a:schemeClr>
              </a:solidFill>
              <a:prstDash val="solid"/>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TVP!$O$3:$O$19</c:f>
              <c:numCache>
                <c:formatCode>General</c:formatCode>
                <c:ptCount val="17"/>
                <c:pt idx="0">
                  <c:v>3.6522870892367375E-3</c:v>
                </c:pt>
                <c:pt idx="1">
                  <c:v>3.7577192930164025E-2</c:v>
                </c:pt>
                <c:pt idx="2">
                  <c:v>-8.1519060138142765E-3</c:v>
                </c:pt>
                <c:pt idx="3">
                  <c:v>-3.8941802037214965E-2</c:v>
                </c:pt>
                <c:pt idx="4">
                  <c:v>-9.0790191868360071E-2</c:v>
                </c:pt>
                <c:pt idx="5">
                  <c:v>-0.18750090310086653</c:v>
                </c:pt>
                <c:pt idx="6">
                  <c:v>-0.22464399306293312</c:v>
                </c:pt>
                <c:pt idx="7">
                  <c:v>-0.20716485872390031</c:v>
                </c:pt>
                <c:pt idx="8">
                  <c:v>-0.18539306223707877</c:v>
                </c:pt>
                <c:pt idx="9">
                  <c:v>-0.15174139661979918</c:v>
                </c:pt>
                <c:pt idx="10">
                  <c:v>-0.11718860815311423</c:v>
                </c:pt>
                <c:pt idx="11">
                  <c:v>-9.7379178535617658E-2</c:v>
                </c:pt>
                <c:pt idx="12">
                  <c:v>-7.9004091266718229E-2</c:v>
                </c:pt>
                <c:pt idx="13">
                  <c:v>-5.9144341836480402E-2</c:v>
                </c:pt>
                <c:pt idx="14">
                  <c:v>-5.0394638765521353E-2</c:v>
                </c:pt>
                <c:pt idx="15">
                  <c:v>-4.9812976410205462E-2</c:v>
                </c:pt>
                <c:pt idx="16">
                  <c:v>-3.8485638787109484E-2</c:v>
                </c:pt>
              </c:numCache>
            </c:numRef>
          </c:val>
          <c:smooth val="0"/>
          <c:extLst xmlns:c16r2="http://schemas.microsoft.com/office/drawing/2015/06/chart">
            <c:ext xmlns:c16="http://schemas.microsoft.com/office/drawing/2014/chart" uri="{C3380CC4-5D6E-409C-BE32-E72D297353CC}">
              <c16:uniqueId val="{00000002-12D9-4C2D-9A83-8AEA5A739AFD}"/>
            </c:ext>
          </c:extLst>
        </c:ser>
        <c:ser>
          <c:idx val="0"/>
          <c:order val="3"/>
          <c:tx>
            <c:strRef>
              <c:f>TVP!$P$2</c:f>
              <c:strCache>
                <c:ptCount val="1"/>
                <c:pt idx="0">
                  <c:v>IRF1(6,2)</c:v>
                </c:pt>
              </c:strCache>
            </c:strRef>
          </c:tx>
          <c:spPr>
            <a:ln w="38100">
              <a:solidFill>
                <a:srgbClr val="C00000"/>
              </a:solidFill>
              <a:prstDash val="sysDash"/>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TVP!$P$3:$P$19</c:f>
              <c:numCache>
                <c:formatCode>General</c:formatCode>
                <c:ptCount val="17"/>
                <c:pt idx="0">
                  <c:v>7.4574390437670418E-2</c:v>
                </c:pt>
                <c:pt idx="1">
                  <c:v>0.25673187034575756</c:v>
                </c:pt>
                <c:pt idx="2">
                  <c:v>-0.12537878636991051</c:v>
                </c:pt>
                <c:pt idx="3">
                  <c:v>-0.1328599847730676</c:v>
                </c:pt>
                <c:pt idx="4">
                  <c:v>-0.26582018544957076</c:v>
                </c:pt>
                <c:pt idx="5">
                  <c:v>-0.13404451978937013</c:v>
                </c:pt>
                <c:pt idx="6">
                  <c:v>-4.9041662560078213E-2</c:v>
                </c:pt>
                <c:pt idx="7">
                  <c:v>-6.610106756964973E-2</c:v>
                </c:pt>
                <c:pt idx="8">
                  <c:v>-6.3682866351897266E-2</c:v>
                </c:pt>
                <c:pt idx="9">
                  <c:v>-9.7743941248852287E-2</c:v>
                </c:pt>
                <c:pt idx="10">
                  <c:v>-0.1474772751771618</c:v>
                </c:pt>
                <c:pt idx="11">
                  <c:v>-0.16231499027244967</c:v>
                </c:pt>
                <c:pt idx="12">
                  <c:v>-0.20290682122215642</c:v>
                </c:pt>
                <c:pt idx="13">
                  <c:v>-0.22118002269504491</c:v>
                </c:pt>
                <c:pt idx="14">
                  <c:v>-0.2361918090884067</c:v>
                </c:pt>
                <c:pt idx="15">
                  <c:v>-0.2360203980487949</c:v>
                </c:pt>
                <c:pt idx="16">
                  <c:v>-0.22551714902795703</c:v>
                </c:pt>
              </c:numCache>
            </c:numRef>
          </c:val>
          <c:smooth val="0"/>
          <c:extLst xmlns:c16r2="http://schemas.microsoft.com/office/drawing/2015/06/chart">
            <c:ext xmlns:c16="http://schemas.microsoft.com/office/drawing/2014/chart" uri="{C3380CC4-5D6E-409C-BE32-E72D297353CC}">
              <c16:uniqueId val="{00000003-12D9-4C2D-9A83-8AEA5A739AFD}"/>
            </c:ext>
          </c:extLst>
        </c:ser>
        <c:ser>
          <c:idx val="3"/>
          <c:order val="4"/>
          <c:tx>
            <c:strRef>
              <c:f>TVP!$Q$2</c:f>
              <c:strCache>
                <c:ptCount val="1"/>
                <c:pt idx="0">
                  <c:v>IRF1(2,2)</c:v>
                </c:pt>
              </c:strCache>
            </c:strRef>
          </c:tx>
          <c:spPr>
            <a:ln>
              <a:solidFill>
                <a:srgbClr val="C00000"/>
              </a:solidFill>
              <a:prstDash val="sysDot"/>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TVP!$Q$3:$Q$19</c:f>
              <c:numCache>
                <c:formatCode>General</c:formatCode>
                <c:ptCount val="17"/>
                <c:pt idx="0">
                  <c:v>0.20090967389981082</c:v>
                </c:pt>
                <c:pt idx="1">
                  <c:v>0.40034015998301326</c:v>
                </c:pt>
                <c:pt idx="2">
                  <c:v>1.5806343371043252E-2</c:v>
                </c:pt>
                <c:pt idx="3">
                  <c:v>1.5721623310132687E-2</c:v>
                </c:pt>
                <c:pt idx="4">
                  <c:v>-0.10144866706635461</c:v>
                </c:pt>
                <c:pt idx="5">
                  <c:v>1.7721120523122063E-2</c:v>
                </c:pt>
                <c:pt idx="6">
                  <c:v>0.10925263337123221</c:v>
                </c:pt>
                <c:pt idx="7">
                  <c:v>0.1030267146704784</c:v>
                </c:pt>
                <c:pt idx="8">
                  <c:v>0.10606281906277606</c:v>
                </c:pt>
                <c:pt idx="9">
                  <c:v>6.9852045625191997E-2</c:v>
                </c:pt>
                <c:pt idx="10">
                  <c:v>1.6924718646958905E-2</c:v>
                </c:pt>
                <c:pt idx="11">
                  <c:v>-1.3174773447834098E-3</c:v>
                </c:pt>
                <c:pt idx="12">
                  <c:v>-4.4290339032581658E-2</c:v>
                </c:pt>
                <c:pt idx="13">
                  <c:v>-6.5398605948816954E-2</c:v>
                </c:pt>
                <c:pt idx="14">
                  <c:v>-8.4207853529469662E-2</c:v>
                </c:pt>
                <c:pt idx="15">
                  <c:v>-8.8498892870847459E-2</c:v>
                </c:pt>
                <c:pt idx="16">
                  <c:v>-8.1900869145185864E-2</c:v>
                </c:pt>
              </c:numCache>
            </c:numRef>
          </c:val>
          <c:smooth val="0"/>
          <c:extLst xmlns:c16r2="http://schemas.microsoft.com/office/drawing/2015/06/chart">
            <c:ext xmlns:c16="http://schemas.microsoft.com/office/drawing/2014/chart" uri="{C3380CC4-5D6E-409C-BE32-E72D297353CC}">
              <c16:uniqueId val="{00000004-12D9-4C2D-9A83-8AEA5A739AFD}"/>
            </c:ext>
          </c:extLst>
        </c:ser>
        <c:ser>
          <c:idx val="5"/>
          <c:order val="5"/>
          <c:tx>
            <c:strRef>
              <c:f>TVP!$R$2</c:f>
              <c:strCache>
                <c:ptCount val="1"/>
                <c:pt idx="0">
                  <c:v>IRF1(3,2)</c:v>
                </c:pt>
              </c:strCache>
            </c:strRef>
          </c:tx>
          <c:spPr>
            <a:ln>
              <a:solidFill>
                <a:srgbClr val="C00000"/>
              </a:solidFill>
              <a:prstDash val="sysDot"/>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TVP!$R$3:$R$19</c:f>
              <c:numCache>
                <c:formatCode>General</c:formatCode>
                <c:ptCount val="17"/>
                <c:pt idx="0">
                  <c:v>-5.5646304445255111E-2</c:v>
                </c:pt>
                <c:pt idx="1">
                  <c:v>0.11787276584884228</c:v>
                </c:pt>
                <c:pt idx="2">
                  <c:v>-0.27054865983419962</c:v>
                </c:pt>
                <c:pt idx="3">
                  <c:v>-0.28877880834766195</c:v>
                </c:pt>
                <c:pt idx="4">
                  <c:v>-0.43769443516553458</c:v>
                </c:pt>
                <c:pt idx="5">
                  <c:v>-0.29878451035355397</c:v>
                </c:pt>
                <c:pt idx="6">
                  <c:v>-0.21889743388112415</c:v>
                </c:pt>
                <c:pt idx="7">
                  <c:v>-0.23430816624440073</c:v>
                </c:pt>
                <c:pt idx="8">
                  <c:v>-0.23589753771002983</c:v>
                </c:pt>
                <c:pt idx="9">
                  <c:v>-0.26898067227084993</c:v>
                </c:pt>
                <c:pt idx="10">
                  <c:v>-0.32321939412116657</c:v>
                </c:pt>
                <c:pt idx="11">
                  <c:v>-0.34279986543152124</c:v>
                </c:pt>
                <c:pt idx="12">
                  <c:v>-0.37686972148025433</c:v>
                </c:pt>
                <c:pt idx="13">
                  <c:v>-0.3970679330017195</c:v>
                </c:pt>
                <c:pt idx="14">
                  <c:v>-0.40971153396156146</c:v>
                </c:pt>
                <c:pt idx="15">
                  <c:v>-0.40923774285012171</c:v>
                </c:pt>
                <c:pt idx="16">
                  <c:v>-0.39687147117751848</c:v>
                </c:pt>
              </c:numCache>
            </c:numRef>
          </c:val>
          <c:smooth val="0"/>
          <c:extLst xmlns:c16r2="http://schemas.microsoft.com/office/drawing/2015/06/chart">
            <c:ext xmlns:c16="http://schemas.microsoft.com/office/drawing/2014/chart" uri="{C3380CC4-5D6E-409C-BE32-E72D297353CC}">
              <c16:uniqueId val="{00000005-12D9-4C2D-9A83-8AEA5A739AFD}"/>
            </c:ext>
          </c:extLst>
        </c:ser>
        <c:dLbls>
          <c:showLegendKey val="0"/>
          <c:showVal val="0"/>
          <c:showCatName val="0"/>
          <c:showSerName val="0"/>
          <c:showPercent val="0"/>
          <c:showBubbleSize val="0"/>
        </c:dLbls>
        <c:marker val="1"/>
        <c:smooth val="0"/>
        <c:axId val="1332190112"/>
        <c:axId val="1332190504"/>
      </c:lineChart>
      <c:catAx>
        <c:axId val="13321901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190504"/>
        <c:crossesAt val="0"/>
        <c:auto val="1"/>
        <c:lblAlgn val="ctr"/>
        <c:lblOffset val="100"/>
        <c:tickLblSkip val="4"/>
        <c:tickMarkSkip val="4"/>
        <c:noMultiLvlLbl val="0"/>
      </c:catAx>
      <c:valAx>
        <c:axId val="1332190504"/>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3219011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TVP!$CE$2</c:f>
              <c:strCache>
                <c:ptCount val="1"/>
                <c:pt idx="0">
                  <c:v>UPP</c:v>
                </c:pt>
              </c:strCache>
            </c:strRef>
          </c:tx>
          <c:spPr>
            <a:noFill/>
            <a:ln w="15875">
              <a:noFill/>
            </a:ln>
          </c:spP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TVP!$CE$3:$CE$19</c:f>
              <c:numCache>
                <c:formatCode>General</c:formatCode>
                <c:ptCount val="17"/>
                <c:pt idx="0">
                  <c:v>4.1380457337756998E-2</c:v>
                </c:pt>
                <c:pt idx="1">
                  <c:v>1.3063808694368944E-2</c:v>
                </c:pt>
                <c:pt idx="2">
                  <c:v>3.7068790925918142E-3</c:v>
                </c:pt>
                <c:pt idx="3">
                  <c:v>-4.3996604080412893E-2</c:v>
                </c:pt>
                <c:pt idx="4">
                  <c:v>-8.0077351124676399E-2</c:v>
                </c:pt>
                <c:pt idx="5">
                  <c:v>-0.11156108209471781</c:v>
                </c:pt>
                <c:pt idx="6">
                  <c:v>-0.13068176021204173</c:v>
                </c:pt>
                <c:pt idx="7">
                  <c:v>-0.11508075598527368</c:v>
                </c:pt>
                <c:pt idx="8">
                  <c:v>-9.6524389128134241E-2</c:v>
                </c:pt>
                <c:pt idx="9">
                  <c:v>-8.6637318270210095E-2</c:v>
                </c:pt>
                <c:pt idx="10">
                  <c:v>-6.1329854101516874E-2</c:v>
                </c:pt>
                <c:pt idx="11">
                  <c:v>-4.7720072188608673E-2</c:v>
                </c:pt>
                <c:pt idx="12">
                  <c:v>-2.4855799587792715E-2</c:v>
                </c:pt>
                <c:pt idx="13">
                  <c:v>-1.2406444612521452E-3</c:v>
                </c:pt>
                <c:pt idx="14">
                  <c:v>1.3582427432304431E-2</c:v>
                </c:pt>
                <c:pt idx="15">
                  <c:v>2.8453186909275528E-2</c:v>
                </c:pt>
                <c:pt idx="16">
                  <c:v>4.9714173398845957E-2</c:v>
                </c:pt>
              </c:numCache>
            </c:numRef>
          </c:val>
          <c:extLst xmlns:c16r2="http://schemas.microsoft.com/office/drawing/2015/06/chart">
            <c:ext xmlns:c16="http://schemas.microsoft.com/office/drawing/2014/chart" uri="{C3380CC4-5D6E-409C-BE32-E72D297353CC}">
              <c16:uniqueId val="{00000000-E39C-43C2-BEEA-63DC40DF18DB}"/>
            </c:ext>
          </c:extLst>
        </c:ser>
        <c:ser>
          <c:idx val="2"/>
          <c:order val="1"/>
          <c:tx>
            <c:strRef>
              <c:f>TVP!$CF$2</c:f>
              <c:strCache>
                <c:ptCount val="1"/>
                <c:pt idx="0">
                  <c:v>LOW</c:v>
                </c:pt>
              </c:strCache>
            </c:strRef>
          </c:tx>
          <c:spPr>
            <a:solidFill>
              <a:schemeClr val="bg1">
                <a:lumMod val="65000"/>
              </a:schemeClr>
            </a:solidFill>
            <a:ln w="15875">
              <a:noFill/>
            </a:ln>
          </c:spP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TVP!$CF$3:$CF$19</c:f>
              <c:numCache>
                <c:formatCode>General</c:formatCode>
                <c:ptCount val="17"/>
                <c:pt idx="0">
                  <c:v>-3.0299696726090515E-2</c:v>
                </c:pt>
                <c:pt idx="1">
                  <c:v>-4.6949747826599317E-2</c:v>
                </c:pt>
                <c:pt idx="2">
                  <c:v>-6.6755227490514657E-2</c:v>
                </c:pt>
                <c:pt idx="3">
                  <c:v>-8.9075541662725882E-2</c:v>
                </c:pt>
                <c:pt idx="4">
                  <c:v>-0.10755566952370779</c:v>
                </c:pt>
                <c:pt idx="5">
                  <c:v>-0.13698464992126608</c:v>
                </c:pt>
                <c:pt idx="6">
                  <c:v>-0.16276537516947989</c:v>
                </c:pt>
                <c:pt idx="7">
                  <c:v>-0.19232829582649319</c:v>
                </c:pt>
                <c:pt idx="8">
                  <c:v>-0.21804019643520903</c:v>
                </c:pt>
                <c:pt idx="9">
                  <c:v>-0.23056334885212248</c:v>
                </c:pt>
                <c:pt idx="10">
                  <c:v>-0.25402548521112805</c:v>
                </c:pt>
                <c:pt idx="11">
                  <c:v>-0.26247425835817245</c:v>
                </c:pt>
                <c:pt idx="12">
                  <c:v>-0.28156864956315852</c:v>
                </c:pt>
                <c:pt idx="13">
                  <c:v>-0.30036849238674407</c:v>
                </c:pt>
                <c:pt idx="14">
                  <c:v>-0.32016344410255904</c:v>
                </c:pt>
                <c:pt idx="15">
                  <c:v>-0.33230184253323442</c:v>
                </c:pt>
                <c:pt idx="16">
                  <c:v>-0.34336737013091068</c:v>
                </c:pt>
              </c:numCache>
            </c:numRef>
          </c:val>
          <c:extLst xmlns:c16r2="http://schemas.microsoft.com/office/drawing/2015/06/chart">
            <c:ext xmlns:c16="http://schemas.microsoft.com/office/drawing/2014/chart" uri="{C3380CC4-5D6E-409C-BE32-E72D297353CC}">
              <c16:uniqueId val="{00000001-E39C-43C2-BEEA-63DC40DF18DB}"/>
            </c:ext>
          </c:extLst>
        </c:ser>
        <c:dLbls>
          <c:showLegendKey val="0"/>
          <c:showVal val="0"/>
          <c:showCatName val="0"/>
          <c:showSerName val="0"/>
          <c:showPercent val="0"/>
          <c:showBubbleSize val="0"/>
        </c:dLbls>
        <c:axId val="1332191288"/>
        <c:axId val="1332191680"/>
      </c:areaChart>
      <c:lineChart>
        <c:grouping val="standard"/>
        <c:varyColors val="0"/>
        <c:ser>
          <c:idx val="4"/>
          <c:order val="2"/>
          <c:tx>
            <c:strRef>
              <c:f>TVP!$CG$2</c:f>
              <c:strCache>
                <c:ptCount val="1"/>
                <c:pt idx="0">
                  <c:v>MED</c:v>
                </c:pt>
              </c:strCache>
            </c:strRef>
          </c:tx>
          <c:spPr>
            <a:ln w="38100">
              <a:solidFill>
                <a:schemeClr val="accent1">
                  <a:lumMod val="75000"/>
                </a:schemeClr>
              </a:solidFill>
              <a:prstDash val="solid"/>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TVP!$CG$3:$CG$19</c:f>
              <c:numCache>
                <c:formatCode>General</c:formatCode>
                <c:ptCount val="17"/>
                <c:pt idx="0">
                  <c:v>2.5997275854736442E-2</c:v>
                </c:pt>
                <c:pt idx="1">
                  <c:v>-1.1738444775557183E-2</c:v>
                </c:pt>
                <c:pt idx="2">
                  <c:v>-2.9097918543857092E-2</c:v>
                </c:pt>
                <c:pt idx="3">
                  <c:v>-8.7999897174770081E-2</c:v>
                </c:pt>
                <c:pt idx="4">
                  <c:v>-0.13372299196575443</c:v>
                </c:pt>
                <c:pt idx="5">
                  <c:v>-0.1773472059795316</c:v>
                </c:pt>
                <c:pt idx="6">
                  <c:v>-0.20678672027132927</c:v>
                </c:pt>
                <c:pt idx="7">
                  <c:v>-0.1970025975342713</c:v>
                </c:pt>
                <c:pt idx="8">
                  <c:v>-0.1946779529418895</c:v>
                </c:pt>
                <c:pt idx="9">
                  <c:v>-0.18575538997292598</c:v>
                </c:pt>
                <c:pt idx="10">
                  <c:v>-0.16979229591146763</c:v>
                </c:pt>
                <c:pt idx="11">
                  <c:v>-0.15921496525686729</c:v>
                </c:pt>
                <c:pt idx="12">
                  <c:v>-0.14548673765695616</c:v>
                </c:pt>
                <c:pt idx="13">
                  <c:v>-0.12787816634408344</c:v>
                </c:pt>
                <c:pt idx="14">
                  <c:v>-0.11450135022972806</c:v>
                </c:pt>
                <c:pt idx="15">
                  <c:v>-0.10513582673608049</c:v>
                </c:pt>
                <c:pt idx="16">
                  <c:v>-9.8678734982840008E-2</c:v>
                </c:pt>
              </c:numCache>
            </c:numRef>
          </c:val>
          <c:smooth val="0"/>
          <c:extLst xmlns:c16r2="http://schemas.microsoft.com/office/drawing/2015/06/chart">
            <c:ext xmlns:c16="http://schemas.microsoft.com/office/drawing/2014/chart" uri="{C3380CC4-5D6E-409C-BE32-E72D297353CC}">
              <c16:uniqueId val="{00000002-E39C-43C2-BEEA-63DC40DF18DB}"/>
            </c:ext>
          </c:extLst>
        </c:ser>
        <c:ser>
          <c:idx val="0"/>
          <c:order val="3"/>
          <c:tx>
            <c:strRef>
              <c:f>TVP!$CH$2</c:f>
              <c:strCache>
                <c:ptCount val="1"/>
                <c:pt idx="0">
                  <c:v>IRFE1(1,3)</c:v>
                </c:pt>
              </c:strCache>
            </c:strRef>
          </c:tx>
          <c:spPr>
            <a:ln w="38100">
              <a:solidFill>
                <a:srgbClr val="C00000"/>
              </a:solidFill>
              <a:prstDash val="sysDash"/>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TVP!$CH$3:$CH$19</c:f>
              <c:numCache>
                <c:formatCode>General</c:formatCode>
                <c:ptCount val="17"/>
                <c:pt idx="0">
                  <c:v>-6.0360910944963798E-2</c:v>
                </c:pt>
                <c:pt idx="1">
                  <c:v>-0.12967855046831978</c:v>
                </c:pt>
                <c:pt idx="2">
                  <c:v>-0.14577524309943132</c:v>
                </c:pt>
                <c:pt idx="3">
                  <c:v>-0.26966239618247723</c:v>
                </c:pt>
                <c:pt idx="4">
                  <c:v>-0.33794876136444157</c:v>
                </c:pt>
                <c:pt idx="5">
                  <c:v>-0.32399061791701866</c:v>
                </c:pt>
                <c:pt idx="6">
                  <c:v>-0.38633965968524375</c:v>
                </c:pt>
                <c:pt idx="7">
                  <c:v>-0.40498233380414617</c:v>
                </c:pt>
                <c:pt idx="8">
                  <c:v>-0.39638860573114143</c:v>
                </c:pt>
                <c:pt idx="9">
                  <c:v>-0.41880677460799098</c:v>
                </c:pt>
                <c:pt idx="10">
                  <c:v>-0.42097165703598854</c:v>
                </c:pt>
                <c:pt idx="11">
                  <c:v>-0.42073806580696649</c:v>
                </c:pt>
                <c:pt idx="12">
                  <c:v>-0.41958456829123519</c:v>
                </c:pt>
                <c:pt idx="13">
                  <c:v>-0.4132870291681745</c:v>
                </c:pt>
                <c:pt idx="14">
                  <c:v>-0.40510256192093397</c:v>
                </c:pt>
                <c:pt idx="15">
                  <c:v>-0.39434165472763061</c:v>
                </c:pt>
                <c:pt idx="16">
                  <c:v>-0.3860136175599132</c:v>
                </c:pt>
              </c:numCache>
            </c:numRef>
          </c:val>
          <c:smooth val="0"/>
          <c:extLst xmlns:c16r2="http://schemas.microsoft.com/office/drawing/2015/06/chart">
            <c:ext xmlns:c16="http://schemas.microsoft.com/office/drawing/2014/chart" uri="{C3380CC4-5D6E-409C-BE32-E72D297353CC}">
              <c16:uniqueId val="{00000003-E39C-43C2-BEEA-63DC40DF18DB}"/>
            </c:ext>
          </c:extLst>
        </c:ser>
        <c:ser>
          <c:idx val="3"/>
          <c:order val="4"/>
          <c:tx>
            <c:strRef>
              <c:f>TVP!$CI$2</c:f>
              <c:strCache>
                <c:ptCount val="1"/>
                <c:pt idx="0">
                  <c:v>IRFE1(2,3)</c:v>
                </c:pt>
              </c:strCache>
            </c:strRef>
          </c:tx>
          <c:spPr>
            <a:ln>
              <a:solidFill>
                <a:srgbClr val="C00000"/>
              </a:solidFill>
              <a:prstDash val="sysDot"/>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TVP!$CI$3:$CI$19</c:f>
              <c:numCache>
                <c:formatCode>General</c:formatCode>
                <c:ptCount val="17"/>
                <c:pt idx="0">
                  <c:v>-1.4941874169336065E-2</c:v>
                </c:pt>
                <c:pt idx="1">
                  <c:v>-6.4889802030502153E-2</c:v>
                </c:pt>
                <c:pt idx="2">
                  <c:v>-6.0621557205831511E-2</c:v>
                </c:pt>
                <c:pt idx="3">
                  <c:v>-0.16172466036188463</c:v>
                </c:pt>
                <c:pt idx="4">
                  <c:v>-0.20781035645170542</c:v>
                </c:pt>
                <c:pt idx="5">
                  <c:v>-0.17332724552564813</c:v>
                </c:pt>
                <c:pt idx="6">
                  <c:v>-0.22350304788369593</c:v>
                </c:pt>
                <c:pt idx="7">
                  <c:v>-0.22426683262831487</c:v>
                </c:pt>
                <c:pt idx="8">
                  <c:v>-0.20386735825523264</c:v>
                </c:pt>
                <c:pt idx="9">
                  <c:v>-0.21767530030902385</c:v>
                </c:pt>
                <c:pt idx="10">
                  <c:v>-0.20767662204585846</c:v>
                </c:pt>
                <c:pt idx="11">
                  <c:v>-0.2009071410002555</c:v>
                </c:pt>
                <c:pt idx="12">
                  <c:v>-0.19443939507830027</c:v>
                </c:pt>
                <c:pt idx="13">
                  <c:v>-0.1817246037467998</c:v>
                </c:pt>
                <c:pt idx="14">
                  <c:v>-0.1714821360774835</c:v>
                </c:pt>
                <c:pt idx="15">
                  <c:v>-0.16169728958278434</c:v>
                </c:pt>
                <c:pt idx="16">
                  <c:v>-0.15463395517424519</c:v>
                </c:pt>
              </c:numCache>
            </c:numRef>
          </c:val>
          <c:smooth val="0"/>
          <c:extLst xmlns:c16r2="http://schemas.microsoft.com/office/drawing/2015/06/chart">
            <c:ext xmlns:c16="http://schemas.microsoft.com/office/drawing/2014/chart" uri="{C3380CC4-5D6E-409C-BE32-E72D297353CC}">
              <c16:uniqueId val="{00000004-E39C-43C2-BEEA-63DC40DF18DB}"/>
            </c:ext>
          </c:extLst>
        </c:ser>
        <c:ser>
          <c:idx val="5"/>
          <c:order val="5"/>
          <c:tx>
            <c:strRef>
              <c:f>TVP!$CJ$2</c:f>
              <c:strCache>
                <c:ptCount val="1"/>
                <c:pt idx="0">
                  <c:v>IRFE1(3,3)</c:v>
                </c:pt>
              </c:strCache>
            </c:strRef>
          </c:tx>
          <c:spPr>
            <a:ln>
              <a:solidFill>
                <a:srgbClr val="C00000"/>
              </a:solidFill>
              <a:prstDash val="sysDot"/>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TVP!$CJ$3:$CJ$19</c:f>
              <c:numCache>
                <c:formatCode>General</c:formatCode>
                <c:ptCount val="17"/>
                <c:pt idx="0">
                  <c:v>-0.10602561728272328</c:v>
                </c:pt>
                <c:pt idx="1">
                  <c:v>-0.19962466842635179</c:v>
                </c:pt>
                <c:pt idx="2">
                  <c:v>-0.23787456346175342</c:v>
                </c:pt>
                <c:pt idx="3">
                  <c:v>-0.39075893979273574</c:v>
                </c:pt>
                <c:pt idx="4">
                  <c:v>-0.48709170249228345</c:v>
                </c:pt>
                <c:pt idx="5">
                  <c:v>-0.4985647989879356</c:v>
                </c:pt>
                <c:pt idx="6">
                  <c:v>-0.58587148884295159</c:v>
                </c:pt>
                <c:pt idx="7">
                  <c:v>-0.62726883431407165</c:v>
                </c:pt>
                <c:pt idx="8">
                  <c:v>-0.64265914241752464</c:v>
                </c:pt>
                <c:pt idx="9">
                  <c:v>-0.68598793992750862</c:v>
                </c:pt>
                <c:pt idx="10">
                  <c:v>-0.7111094668414234</c:v>
                </c:pt>
                <c:pt idx="11">
                  <c:v>-0.72770114598552837</c:v>
                </c:pt>
                <c:pt idx="12">
                  <c:v>-0.74138536813036671</c:v>
                </c:pt>
                <c:pt idx="13">
                  <c:v>-0.74794946323388545</c:v>
                </c:pt>
                <c:pt idx="14">
                  <c:v>-0.74747072598994935</c:v>
                </c:pt>
                <c:pt idx="15">
                  <c:v>-0.74619726040655154</c:v>
                </c:pt>
                <c:pt idx="16">
                  <c:v>-0.74297364358640072</c:v>
                </c:pt>
              </c:numCache>
            </c:numRef>
          </c:val>
          <c:smooth val="0"/>
          <c:extLst xmlns:c16r2="http://schemas.microsoft.com/office/drawing/2015/06/chart">
            <c:ext xmlns:c16="http://schemas.microsoft.com/office/drawing/2014/chart" uri="{C3380CC4-5D6E-409C-BE32-E72D297353CC}">
              <c16:uniqueId val="{00000005-E39C-43C2-BEEA-63DC40DF18DB}"/>
            </c:ext>
          </c:extLst>
        </c:ser>
        <c:dLbls>
          <c:showLegendKey val="0"/>
          <c:showVal val="0"/>
          <c:showCatName val="0"/>
          <c:showSerName val="0"/>
          <c:showPercent val="0"/>
          <c:showBubbleSize val="0"/>
        </c:dLbls>
        <c:marker val="1"/>
        <c:smooth val="0"/>
        <c:axId val="1332191288"/>
        <c:axId val="1332191680"/>
      </c:lineChart>
      <c:catAx>
        <c:axId val="13321912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191680"/>
        <c:crossesAt val="0"/>
        <c:auto val="1"/>
        <c:lblAlgn val="ctr"/>
        <c:lblOffset val="100"/>
        <c:tickLblSkip val="4"/>
        <c:tickMarkSkip val="4"/>
        <c:noMultiLvlLbl val="0"/>
      </c:catAx>
      <c:valAx>
        <c:axId val="1332191680"/>
        <c:scaling>
          <c:orientation val="minMax"/>
          <c:max val="0.2"/>
          <c:min val="-0.8"/>
        </c:scaling>
        <c:delete val="0"/>
        <c:axPos val="l"/>
        <c:numFmt formatCode="#,##0.0" sourceLinked="0"/>
        <c:majorTickMark val="out"/>
        <c:minorTickMark val="none"/>
        <c:tickLblPos val="nextTo"/>
        <c:spPr>
          <a:noFill/>
        </c:spPr>
        <c:txPr>
          <a:bodyPr/>
          <a:lstStyle/>
          <a:p>
            <a:pPr>
              <a:defRPr sz="1200"/>
            </a:pPr>
            <a:endParaRPr lang="nl-BE"/>
          </a:p>
        </c:txPr>
        <c:crossAx val="1332191288"/>
        <c:crosses val="autoZero"/>
        <c:crossBetween val="between"/>
        <c:majorUnit val="0.2"/>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TVP!$CR$2</c:f>
              <c:strCache>
                <c:ptCount val="1"/>
                <c:pt idx="0">
                  <c:v>UPP</c:v>
                </c:pt>
              </c:strCache>
            </c:strRef>
          </c:tx>
          <c:spPr>
            <a:noFill/>
            <a:ln w="15875">
              <a:noFill/>
            </a:ln>
          </c:spP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TVP!$CR$3:$CR$19</c:f>
              <c:numCache>
                <c:formatCode>General</c:formatCode>
                <c:ptCount val="17"/>
                <c:pt idx="0">
                  <c:v>4.7079240347426499E-2</c:v>
                </c:pt>
                <c:pt idx="1">
                  <c:v>3.2933294899078085E-2</c:v>
                </c:pt>
                <c:pt idx="2">
                  <c:v>1.367465982837078E-2</c:v>
                </c:pt>
                <c:pt idx="3">
                  <c:v>1.3567911277842489E-2</c:v>
                </c:pt>
                <c:pt idx="4">
                  <c:v>1.8785621059369016E-2</c:v>
                </c:pt>
                <c:pt idx="5">
                  <c:v>1.9609853851676424E-2</c:v>
                </c:pt>
                <c:pt idx="6">
                  <c:v>3.8847186506887441E-2</c:v>
                </c:pt>
                <c:pt idx="7">
                  <c:v>4.9475938136732601E-2</c:v>
                </c:pt>
                <c:pt idx="8">
                  <c:v>5.0027940444631186E-2</c:v>
                </c:pt>
                <c:pt idx="9">
                  <c:v>3.7143117294241745E-2</c:v>
                </c:pt>
                <c:pt idx="10">
                  <c:v>2.2527265147150099E-2</c:v>
                </c:pt>
                <c:pt idx="11">
                  <c:v>-2.0534354733855445E-3</c:v>
                </c:pt>
                <c:pt idx="12">
                  <c:v>-2.5825308735019672E-2</c:v>
                </c:pt>
                <c:pt idx="13">
                  <c:v>-4.0108751058251214E-2</c:v>
                </c:pt>
                <c:pt idx="14">
                  <c:v>-5.0949320271822036E-2</c:v>
                </c:pt>
                <c:pt idx="15">
                  <c:v>-4.8061386482306956E-2</c:v>
                </c:pt>
                <c:pt idx="16">
                  <c:v>-4.2503357254447129E-2</c:v>
                </c:pt>
              </c:numCache>
            </c:numRef>
          </c:val>
          <c:extLst xmlns:c16r2="http://schemas.microsoft.com/office/drawing/2015/06/chart">
            <c:ext xmlns:c16="http://schemas.microsoft.com/office/drawing/2014/chart" uri="{C3380CC4-5D6E-409C-BE32-E72D297353CC}">
              <c16:uniqueId val="{00000000-23A6-43AC-9483-008EF2095CFF}"/>
            </c:ext>
          </c:extLst>
        </c:ser>
        <c:ser>
          <c:idx val="2"/>
          <c:order val="1"/>
          <c:tx>
            <c:strRef>
              <c:f>TVP!$CS$2</c:f>
              <c:strCache>
                <c:ptCount val="1"/>
                <c:pt idx="0">
                  <c:v>LOW</c:v>
                </c:pt>
              </c:strCache>
            </c:strRef>
          </c:tx>
          <c:spPr>
            <a:solidFill>
              <a:schemeClr val="bg1">
                <a:lumMod val="65000"/>
              </a:schemeClr>
            </a:solidFill>
            <a:ln w="15875">
              <a:noFill/>
            </a:ln>
          </c:spP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TVP!$CS$3:$CS$19</c:f>
              <c:numCache>
                <c:formatCode>General</c:formatCode>
                <c:ptCount val="17"/>
                <c:pt idx="0">
                  <c:v>-2.3910476276307321E-2</c:v>
                </c:pt>
                <c:pt idx="1">
                  <c:v>-3.1830817567345245E-2</c:v>
                </c:pt>
                <c:pt idx="2">
                  <c:v>-3.9900558873644194E-2</c:v>
                </c:pt>
                <c:pt idx="3">
                  <c:v>-5.5498022001417902E-2</c:v>
                </c:pt>
                <c:pt idx="4">
                  <c:v>-7.1770003673279709E-2</c:v>
                </c:pt>
                <c:pt idx="5">
                  <c:v>-8.5192960941523468E-2</c:v>
                </c:pt>
                <c:pt idx="6">
                  <c:v>-0.10356617655143457</c:v>
                </c:pt>
                <c:pt idx="7">
                  <c:v>-0.12236962186424227</c:v>
                </c:pt>
                <c:pt idx="8">
                  <c:v>-0.13200934889171734</c:v>
                </c:pt>
                <c:pt idx="9">
                  <c:v>-0.13979940570386018</c:v>
                </c:pt>
                <c:pt idx="10">
                  <c:v>-0.15616051243869372</c:v>
                </c:pt>
                <c:pt idx="11">
                  <c:v>-0.16092367479807757</c:v>
                </c:pt>
                <c:pt idx="12">
                  <c:v>-0.16758472538191982</c:v>
                </c:pt>
                <c:pt idx="13">
                  <c:v>-0.17668356770376381</c:v>
                </c:pt>
                <c:pt idx="14">
                  <c:v>-0.18142454668487609</c:v>
                </c:pt>
                <c:pt idx="15">
                  <c:v>-0.18746474797889734</c:v>
                </c:pt>
                <c:pt idx="16">
                  <c:v>-0.18664633220195245</c:v>
                </c:pt>
              </c:numCache>
            </c:numRef>
          </c:val>
          <c:extLst xmlns:c16r2="http://schemas.microsoft.com/office/drawing/2015/06/chart">
            <c:ext xmlns:c16="http://schemas.microsoft.com/office/drawing/2014/chart" uri="{C3380CC4-5D6E-409C-BE32-E72D297353CC}">
              <c16:uniqueId val="{00000001-23A6-43AC-9483-008EF2095CFF}"/>
            </c:ext>
          </c:extLst>
        </c:ser>
        <c:dLbls>
          <c:showLegendKey val="0"/>
          <c:showVal val="0"/>
          <c:showCatName val="0"/>
          <c:showSerName val="0"/>
          <c:showPercent val="0"/>
          <c:showBubbleSize val="0"/>
        </c:dLbls>
        <c:axId val="1332192464"/>
        <c:axId val="1332192856"/>
      </c:areaChart>
      <c:lineChart>
        <c:grouping val="standard"/>
        <c:varyColors val="0"/>
        <c:ser>
          <c:idx val="4"/>
          <c:order val="2"/>
          <c:tx>
            <c:strRef>
              <c:f>TVP!$CT$2</c:f>
              <c:strCache>
                <c:ptCount val="1"/>
                <c:pt idx="0">
                  <c:v>MED</c:v>
                </c:pt>
              </c:strCache>
            </c:strRef>
          </c:tx>
          <c:spPr>
            <a:ln w="38100">
              <a:solidFill>
                <a:schemeClr val="accent1">
                  <a:lumMod val="75000"/>
                </a:schemeClr>
              </a:solidFill>
              <a:prstDash val="solid"/>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TVP!$CT$3:$CT$19</c:f>
              <c:numCache>
                <c:formatCode>General</c:formatCode>
                <c:ptCount val="17"/>
                <c:pt idx="0">
                  <c:v>3.4896565646190918E-2</c:v>
                </c:pt>
                <c:pt idx="1">
                  <c:v>1.6227574961836452E-2</c:v>
                </c:pt>
                <c:pt idx="2">
                  <c:v>-7.8564771541255029E-3</c:v>
                </c:pt>
                <c:pt idx="3">
                  <c:v>-1.6001962482093127E-2</c:v>
                </c:pt>
                <c:pt idx="4">
                  <c:v>-1.8125453784942881E-2</c:v>
                </c:pt>
                <c:pt idx="5">
                  <c:v>-2.3849373720976511E-2</c:v>
                </c:pt>
                <c:pt idx="6">
                  <c:v>-1.1329085409924876E-2</c:v>
                </c:pt>
                <c:pt idx="7">
                  <c:v>-8.9612366717953477E-3</c:v>
                </c:pt>
                <c:pt idx="8">
                  <c:v>-1.5086261583814072E-2</c:v>
                </c:pt>
                <c:pt idx="9">
                  <c:v>-2.8717945737016186E-2</c:v>
                </c:pt>
                <c:pt idx="10">
                  <c:v>-5.440323109641735E-2</c:v>
                </c:pt>
                <c:pt idx="11">
                  <c:v>-8.1651185188140116E-2</c:v>
                </c:pt>
                <c:pt idx="12">
                  <c:v>-0.10455812356864397</c:v>
                </c:pt>
                <c:pt idx="13">
                  <c:v>-0.12329991555157725</c:v>
                </c:pt>
                <c:pt idx="14">
                  <c:v>-0.12872565599115898</c:v>
                </c:pt>
                <c:pt idx="15">
                  <c:v>-0.13193695697305044</c:v>
                </c:pt>
                <c:pt idx="16">
                  <c:v>-0.12591393836715567</c:v>
                </c:pt>
              </c:numCache>
            </c:numRef>
          </c:val>
          <c:smooth val="0"/>
          <c:extLst xmlns:c16r2="http://schemas.microsoft.com/office/drawing/2015/06/chart">
            <c:ext xmlns:c16="http://schemas.microsoft.com/office/drawing/2014/chart" uri="{C3380CC4-5D6E-409C-BE32-E72D297353CC}">
              <c16:uniqueId val="{00000002-23A6-43AC-9483-008EF2095CFF}"/>
            </c:ext>
          </c:extLst>
        </c:ser>
        <c:ser>
          <c:idx val="0"/>
          <c:order val="3"/>
          <c:tx>
            <c:strRef>
              <c:f>TVP!$CU$2</c:f>
              <c:strCache>
                <c:ptCount val="1"/>
                <c:pt idx="0">
                  <c:v>IRFE1(1,4)</c:v>
                </c:pt>
              </c:strCache>
            </c:strRef>
          </c:tx>
          <c:spPr>
            <a:ln w="38100">
              <a:solidFill>
                <a:srgbClr val="C00000"/>
              </a:solidFill>
              <a:prstDash val="sysDash"/>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TVP!$CU$3:$CU$19</c:f>
              <c:numCache>
                <c:formatCode>General</c:formatCode>
                <c:ptCount val="17"/>
                <c:pt idx="0">
                  <c:v>1.2910252181358545E-2</c:v>
                </c:pt>
                <c:pt idx="1">
                  <c:v>1.1543071186320105E-2</c:v>
                </c:pt>
                <c:pt idx="2">
                  <c:v>5.690627759116533E-2</c:v>
                </c:pt>
                <c:pt idx="3">
                  <c:v>5.9804203571656694E-2</c:v>
                </c:pt>
                <c:pt idx="4">
                  <c:v>2.1150178075394845E-2</c:v>
                </c:pt>
                <c:pt idx="5">
                  <c:v>1.4513700796038293E-2</c:v>
                </c:pt>
                <c:pt idx="6">
                  <c:v>1.2698466769123104E-2</c:v>
                </c:pt>
                <c:pt idx="7">
                  <c:v>8.9076180184388398E-3</c:v>
                </c:pt>
                <c:pt idx="8">
                  <c:v>1.0306129955625456E-2</c:v>
                </c:pt>
                <c:pt idx="9">
                  <c:v>1.5776328628946287E-2</c:v>
                </c:pt>
                <c:pt idx="10">
                  <c:v>1.3240326500729198E-2</c:v>
                </c:pt>
                <c:pt idx="11">
                  <c:v>6.0433767257209907E-3</c:v>
                </c:pt>
                <c:pt idx="12">
                  <c:v>5.784635516393041E-3</c:v>
                </c:pt>
                <c:pt idx="13">
                  <c:v>6.9144730008460749E-3</c:v>
                </c:pt>
                <c:pt idx="14">
                  <c:v>9.4865870181805086E-3</c:v>
                </c:pt>
                <c:pt idx="15">
                  <c:v>2.1173860907949819E-2</c:v>
                </c:pt>
                <c:pt idx="16">
                  <c:v>3.3407263195397031E-2</c:v>
                </c:pt>
              </c:numCache>
            </c:numRef>
          </c:val>
          <c:smooth val="0"/>
          <c:extLst xmlns:c16r2="http://schemas.microsoft.com/office/drawing/2015/06/chart">
            <c:ext xmlns:c16="http://schemas.microsoft.com/office/drawing/2014/chart" uri="{C3380CC4-5D6E-409C-BE32-E72D297353CC}">
              <c16:uniqueId val="{00000003-23A6-43AC-9483-008EF2095CFF}"/>
            </c:ext>
          </c:extLst>
        </c:ser>
        <c:ser>
          <c:idx val="3"/>
          <c:order val="4"/>
          <c:tx>
            <c:strRef>
              <c:f>TVP!$CV$2</c:f>
              <c:strCache>
                <c:ptCount val="1"/>
                <c:pt idx="0">
                  <c:v>IRFE1(2,4)</c:v>
                </c:pt>
              </c:strCache>
            </c:strRef>
          </c:tx>
          <c:spPr>
            <a:ln>
              <a:solidFill>
                <a:srgbClr val="C00000"/>
              </a:solidFill>
              <a:prstDash val="sysDot"/>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TVP!$CV$3:$CV$19</c:f>
              <c:numCache>
                <c:formatCode>General</c:formatCode>
                <c:ptCount val="17"/>
                <c:pt idx="0">
                  <c:v>4.1650646513959173E-2</c:v>
                </c:pt>
                <c:pt idx="1">
                  <c:v>5.8785596805790014E-2</c:v>
                </c:pt>
                <c:pt idx="2">
                  <c:v>0.12410237192327643</c:v>
                </c:pt>
                <c:pt idx="3">
                  <c:v>0.13990506648812459</c:v>
                </c:pt>
                <c:pt idx="4">
                  <c:v>0.11004155285759953</c:v>
                </c:pt>
                <c:pt idx="5">
                  <c:v>0.1085535483857609</c:v>
                </c:pt>
                <c:pt idx="6">
                  <c:v>0.1130215923534733</c:v>
                </c:pt>
                <c:pt idx="7">
                  <c:v>0.11155692555808204</c:v>
                </c:pt>
                <c:pt idx="8">
                  <c:v>0.1152925487426168</c:v>
                </c:pt>
                <c:pt idx="9">
                  <c:v>0.12312719926827474</c:v>
                </c:pt>
                <c:pt idx="10">
                  <c:v>0.12006996206985086</c:v>
                </c:pt>
                <c:pt idx="11">
                  <c:v>0.11141865500567669</c:v>
                </c:pt>
                <c:pt idx="12">
                  <c:v>0.10842629669931034</c:v>
                </c:pt>
                <c:pt idx="13">
                  <c:v>0.10896477993041109</c:v>
                </c:pt>
                <c:pt idx="14">
                  <c:v>0.10910421245479615</c:v>
                </c:pt>
                <c:pt idx="15">
                  <c:v>0.11578280004317278</c:v>
                </c:pt>
                <c:pt idx="16">
                  <c:v>0.12701198640907446</c:v>
                </c:pt>
              </c:numCache>
            </c:numRef>
          </c:val>
          <c:smooth val="0"/>
          <c:extLst xmlns:c16r2="http://schemas.microsoft.com/office/drawing/2015/06/chart">
            <c:ext xmlns:c16="http://schemas.microsoft.com/office/drawing/2014/chart" uri="{C3380CC4-5D6E-409C-BE32-E72D297353CC}">
              <c16:uniqueId val="{00000004-23A6-43AC-9483-008EF2095CFF}"/>
            </c:ext>
          </c:extLst>
        </c:ser>
        <c:ser>
          <c:idx val="5"/>
          <c:order val="5"/>
          <c:tx>
            <c:strRef>
              <c:f>TVP!$CW$2</c:f>
              <c:strCache>
                <c:ptCount val="1"/>
                <c:pt idx="0">
                  <c:v>IRFE1(3,4)</c:v>
                </c:pt>
              </c:strCache>
            </c:strRef>
          </c:tx>
          <c:spPr>
            <a:ln>
              <a:solidFill>
                <a:srgbClr val="C00000"/>
              </a:solidFill>
              <a:prstDash val="sysDot"/>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TVP!$CW$3:$CW$19</c:f>
              <c:numCache>
                <c:formatCode>General</c:formatCode>
                <c:ptCount val="17"/>
                <c:pt idx="0">
                  <c:v>-1.5194981123299096E-2</c:v>
                </c:pt>
                <c:pt idx="1">
                  <c:v>-3.4963002885698966E-2</c:v>
                </c:pt>
                <c:pt idx="2">
                  <c:v>-9.2179256977502257E-3</c:v>
                </c:pt>
                <c:pt idx="3">
                  <c:v>-1.8523638910211519E-2</c:v>
                </c:pt>
                <c:pt idx="4">
                  <c:v>-6.7629802740702807E-2</c:v>
                </c:pt>
                <c:pt idx="5">
                  <c:v>-7.9952173337219587E-2</c:v>
                </c:pt>
                <c:pt idx="6">
                  <c:v>-8.8243887220798192E-2</c:v>
                </c:pt>
                <c:pt idx="7">
                  <c:v>-9.7230527568273745E-2</c:v>
                </c:pt>
                <c:pt idx="8">
                  <c:v>-9.8965365339196892E-2</c:v>
                </c:pt>
                <c:pt idx="9">
                  <c:v>-9.6052307342863782E-2</c:v>
                </c:pt>
                <c:pt idx="10">
                  <c:v>-9.9343676383626178E-2</c:v>
                </c:pt>
                <c:pt idx="11">
                  <c:v>-0.10594409305734925</c:v>
                </c:pt>
                <c:pt idx="12">
                  <c:v>-0.10198785355948378</c:v>
                </c:pt>
                <c:pt idx="13">
                  <c:v>-9.5683478705870906E-2</c:v>
                </c:pt>
                <c:pt idx="14">
                  <c:v>-8.5302862753827188E-2</c:v>
                </c:pt>
                <c:pt idx="15">
                  <c:v>-6.8758313445002509E-2</c:v>
                </c:pt>
                <c:pt idx="16">
                  <c:v>-5.1405949611801734E-2</c:v>
                </c:pt>
              </c:numCache>
            </c:numRef>
          </c:val>
          <c:smooth val="0"/>
          <c:extLst xmlns:c16r2="http://schemas.microsoft.com/office/drawing/2015/06/chart">
            <c:ext xmlns:c16="http://schemas.microsoft.com/office/drawing/2014/chart" uri="{C3380CC4-5D6E-409C-BE32-E72D297353CC}">
              <c16:uniqueId val="{00000005-23A6-43AC-9483-008EF2095CFF}"/>
            </c:ext>
          </c:extLst>
        </c:ser>
        <c:dLbls>
          <c:showLegendKey val="0"/>
          <c:showVal val="0"/>
          <c:showCatName val="0"/>
          <c:showSerName val="0"/>
          <c:showPercent val="0"/>
          <c:showBubbleSize val="0"/>
        </c:dLbls>
        <c:marker val="1"/>
        <c:smooth val="0"/>
        <c:axId val="1332192464"/>
        <c:axId val="1332192856"/>
      </c:lineChart>
      <c:catAx>
        <c:axId val="133219246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192856"/>
        <c:crossesAt val="0"/>
        <c:auto val="1"/>
        <c:lblAlgn val="ctr"/>
        <c:lblOffset val="100"/>
        <c:tickLblSkip val="4"/>
        <c:tickMarkSkip val="4"/>
        <c:noMultiLvlLbl val="0"/>
      </c:catAx>
      <c:valAx>
        <c:axId val="1332192856"/>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32192464"/>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TVP!$BE$2</c:f>
              <c:strCache>
                <c:ptCount val="1"/>
                <c:pt idx="0">
                  <c:v>UPP</c:v>
                </c:pt>
              </c:strCache>
            </c:strRef>
          </c:tx>
          <c:spPr>
            <a:noFill/>
            <a:ln w="15875">
              <a:noFill/>
            </a:ln>
          </c:spP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TVP!$BE$3:$BE$19</c:f>
              <c:numCache>
                <c:formatCode>General</c:formatCode>
                <c:ptCount val="17"/>
                <c:pt idx="0">
                  <c:v>6.0161420785472534E-2</c:v>
                </c:pt>
                <c:pt idx="1">
                  <c:v>3.9031590582015753E-2</c:v>
                </c:pt>
                <c:pt idx="2">
                  <c:v>4.1817067111378347E-3</c:v>
                </c:pt>
                <c:pt idx="3">
                  <c:v>-6.1306344789454931E-2</c:v>
                </c:pt>
                <c:pt idx="4">
                  <c:v>-0.10190792472993582</c:v>
                </c:pt>
                <c:pt idx="5">
                  <c:v>-0.15447551755411343</c:v>
                </c:pt>
                <c:pt idx="6">
                  <c:v>-0.18338695412498385</c:v>
                </c:pt>
                <c:pt idx="7">
                  <c:v>-0.15965373338431052</c:v>
                </c:pt>
                <c:pt idx="8">
                  <c:v>-0.13287585386508652</c:v>
                </c:pt>
                <c:pt idx="9">
                  <c:v>-0.10284828890919771</c:v>
                </c:pt>
                <c:pt idx="10">
                  <c:v>-6.3060992471395086E-2</c:v>
                </c:pt>
                <c:pt idx="11">
                  <c:v>-5.7603801226626158E-2</c:v>
                </c:pt>
                <c:pt idx="12">
                  <c:v>-3.6668039742896945E-2</c:v>
                </c:pt>
                <c:pt idx="13">
                  <c:v>-1.0635363396607603E-2</c:v>
                </c:pt>
                <c:pt idx="14">
                  <c:v>7.0093433368376675E-3</c:v>
                </c:pt>
                <c:pt idx="15">
                  <c:v>2.9182312897640953E-2</c:v>
                </c:pt>
                <c:pt idx="16">
                  <c:v>4.6027584434349372E-2</c:v>
                </c:pt>
              </c:numCache>
            </c:numRef>
          </c:val>
          <c:extLst xmlns:c16r2="http://schemas.microsoft.com/office/drawing/2015/06/chart">
            <c:ext xmlns:c16="http://schemas.microsoft.com/office/drawing/2014/chart" uri="{C3380CC4-5D6E-409C-BE32-E72D297353CC}">
              <c16:uniqueId val="{00000000-4FFE-47D0-9014-CBFC18C9C791}"/>
            </c:ext>
          </c:extLst>
        </c:ser>
        <c:ser>
          <c:idx val="2"/>
          <c:order val="1"/>
          <c:tx>
            <c:strRef>
              <c:f>TVP!$BF$2</c:f>
              <c:strCache>
                <c:ptCount val="1"/>
                <c:pt idx="0">
                  <c:v>LOW</c:v>
                </c:pt>
              </c:strCache>
            </c:strRef>
          </c:tx>
          <c:spPr>
            <a:solidFill>
              <a:schemeClr val="bg1">
                <a:lumMod val="65000"/>
              </a:schemeClr>
            </a:solidFill>
            <a:ln w="15875">
              <a:noFill/>
            </a:ln>
          </c:spP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TVP!$BF$3:$BF$19</c:f>
              <c:numCache>
                <c:formatCode>General</c:formatCode>
                <c:ptCount val="17"/>
                <c:pt idx="0">
                  <c:v>-4.1657604966988643E-2</c:v>
                </c:pt>
                <c:pt idx="1">
                  <c:v>-5.8081342277635908E-2</c:v>
                </c:pt>
                <c:pt idx="2">
                  <c:v>-8.4464516057335015E-2</c:v>
                </c:pt>
                <c:pt idx="3">
                  <c:v>-0.1041236079567012</c:v>
                </c:pt>
                <c:pt idx="4">
                  <c:v>-0.12327286461228948</c:v>
                </c:pt>
                <c:pt idx="5">
                  <c:v>-0.15392396339688164</c:v>
                </c:pt>
                <c:pt idx="6">
                  <c:v>-0.18803301214702606</c:v>
                </c:pt>
                <c:pt idx="7">
                  <c:v>-0.21050625989866464</c:v>
                </c:pt>
                <c:pt idx="8">
                  <c:v>-0.24046076401919766</c:v>
                </c:pt>
                <c:pt idx="9">
                  <c:v>-0.26377224629561757</c:v>
                </c:pt>
                <c:pt idx="10">
                  <c:v>-0.29406687413536814</c:v>
                </c:pt>
                <c:pt idx="11">
                  <c:v>-0.30681765419629736</c:v>
                </c:pt>
                <c:pt idx="12">
                  <c:v>-0.32916385855966662</c:v>
                </c:pt>
                <c:pt idx="13">
                  <c:v>-0.35158539404885913</c:v>
                </c:pt>
                <c:pt idx="14">
                  <c:v>-0.3757714229728496</c:v>
                </c:pt>
                <c:pt idx="15">
                  <c:v>-0.39928897010176467</c:v>
                </c:pt>
                <c:pt idx="16">
                  <c:v>-0.41166328337127245</c:v>
                </c:pt>
              </c:numCache>
            </c:numRef>
          </c:val>
          <c:extLst xmlns:c16r2="http://schemas.microsoft.com/office/drawing/2015/06/chart">
            <c:ext xmlns:c16="http://schemas.microsoft.com/office/drawing/2014/chart" uri="{C3380CC4-5D6E-409C-BE32-E72D297353CC}">
              <c16:uniqueId val="{00000001-4FFE-47D0-9014-CBFC18C9C791}"/>
            </c:ext>
          </c:extLst>
        </c:ser>
        <c:dLbls>
          <c:showLegendKey val="0"/>
          <c:showVal val="0"/>
          <c:showCatName val="0"/>
          <c:showSerName val="0"/>
          <c:showPercent val="0"/>
          <c:showBubbleSize val="0"/>
        </c:dLbls>
        <c:axId val="1332193640"/>
        <c:axId val="1332194032"/>
      </c:areaChart>
      <c:lineChart>
        <c:grouping val="standard"/>
        <c:varyColors val="0"/>
        <c:ser>
          <c:idx val="4"/>
          <c:order val="2"/>
          <c:tx>
            <c:strRef>
              <c:f>TVP!$BG$2</c:f>
              <c:strCache>
                <c:ptCount val="1"/>
                <c:pt idx="0">
                  <c:v>MED</c:v>
                </c:pt>
              </c:strCache>
            </c:strRef>
          </c:tx>
          <c:spPr>
            <a:ln w="38100">
              <a:solidFill>
                <a:schemeClr val="accent1">
                  <a:lumMod val="75000"/>
                </a:schemeClr>
              </a:solidFill>
              <a:prstDash val="solid"/>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TVP!$BG$3:$BG$19</c:f>
              <c:numCache>
                <c:formatCode>General</c:formatCode>
                <c:ptCount val="17"/>
                <c:pt idx="0">
                  <c:v>3.8499793148472114E-2</c:v>
                </c:pt>
                <c:pt idx="1">
                  <c:v>9.2008740112297354E-3</c:v>
                </c:pt>
                <c:pt idx="2">
                  <c:v>-4.136133313554427E-2</c:v>
                </c:pt>
                <c:pt idx="3">
                  <c:v>-0.11430586845972934</c:v>
                </c:pt>
                <c:pt idx="4">
                  <c:v>-0.15827812027402019</c:v>
                </c:pt>
                <c:pt idx="5">
                  <c:v>-0.22431102477406764</c:v>
                </c:pt>
                <c:pt idx="6">
                  <c:v>-0.26534354914260622</c:v>
                </c:pt>
                <c:pt idx="7">
                  <c:v>-0.25295836570206498</c:v>
                </c:pt>
                <c:pt idx="8">
                  <c:v>-0.23865292911991282</c:v>
                </c:pt>
                <c:pt idx="9">
                  <c:v>-0.22305933266931571</c:v>
                </c:pt>
                <c:pt idx="10">
                  <c:v>-0.20441365385291724</c:v>
                </c:pt>
                <c:pt idx="11">
                  <c:v>-0.19820463899501481</c:v>
                </c:pt>
                <c:pt idx="12">
                  <c:v>-0.18879692438074189</c:v>
                </c:pt>
                <c:pt idx="13">
                  <c:v>-0.17265085261737362</c:v>
                </c:pt>
                <c:pt idx="14">
                  <c:v>-0.16569413635213592</c:v>
                </c:pt>
                <c:pt idx="15">
                  <c:v>-0.14933061286125948</c:v>
                </c:pt>
                <c:pt idx="16">
                  <c:v>-0.13725523634547945</c:v>
                </c:pt>
              </c:numCache>
            </c:numRef>
          </c:val>
          <c:smooth val="0"/>
          <c:extLst xmlns:c16r2="http://schemas.microsoft.com/office/drawing/2015/06/chart">
            <c:ext xmlns:c16="http://schemas.microsoft.com/office/drawing/2014/chart" uri="{C3380CC4-5D6E-409C-BE32-E72D297353CC}">
              <c16:uniqueId val="{00000002-4FFE-47D0-9014-CBFC18C9C791}"/>
            </c:ext>
          </c:extLst>
        </c:ser>
        <c:ser>
          <c:idx val="0"/>
          <c:order val="3"/>
          <c:tx>
            <c:strRef>
              <c:f>TVP!$BH$2</c:f>
              <c:strCache>
                <c:ptCount val="1"/>
                <c:pt idx="0">
                  <c:v>IRFE1(1,1)</c:v>
                </c:pt>
              </c:strCache>
            </c:strRef>
          </c:tx>
          <c:spPr>
            <a:ln w="38100">
              <a:solidFill>
                <a:srgbClr val="C00000"/>
              </a:solidFill>
              <a:prstDash val="sysDash"/>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TVP!$BH$3:$BH$19</c:f>
              <c:numCache>
                <c:formatCode>General</c:formatCode>
                <c:ptCount val="17"/>
                <c:pt idx="0">
                  <c:v>-9.7797656471343183E-2</c:v>
                </c:pt>
                <c:pt idx="1">
                  <c:v>-0.14303170603611109</c:v>
                </c:pt>
                <c:pt idx="2">
                  <c:v>-0.1818708177559846</c:v>
                </c:pt>
                <c:pt idx="3">
                  <c:v>-0.22003070781072956</c:v>
                </c:pt>
                <c:pt idx="4">
                  <c:v>-0.24506988802658722</c:v>
                </c:pt>
                <c:pt idx="5">
                  <c:v>-0.24329115800635778</c:v>
                </c:pt>
                <c:pt idx="6">
                  <c:v>-0.22894728320398655</c:v>
                </c:pt>
                <c:pt idx="7">
                  <c:v>-0.22425212378897427</c:v>
                </c:pt>
                <c:pt idx="8">
                  <c:v>-0.19887426370227598</c:v>
                </c:pt>
                <c:pt idx="9">
                  <c:v>-0.19522063540804419</c:v>
                </c:pt>
                <c:pt idx="10">
                  <c:v>-0.19194470080870385</c:v>
                </c:pt>
                <c:pt idx="11">
                  <c:v>-0.17860544119241084</c:v>
                </c:pt>
                <c:pt idx="12">
                  <c:v>-0.16868748664578934</c:v>
                </c:pt>
                <c:pt idx="13">
                  <c:v>-0.15709620406167862</c:v>
                </c:pt>
                <c:pt idx="14">
                  <c:v>-0.1457773133706958</c:v>
                </c:pt>
                <c:pt idx="15">
                  <c:v>-0.14046515898304815</c:v>
                </c:pt>
                <c:pt idx="16">
                  <c:v>-0.13683435606366318</c:v>
                </c:pt>
              </c:numCache>
            </c:numRef>
          </c:val>
          <c:smooth val="0"/>
          <c:extLst xmlns:c16r2="http://schemas.microsoft.com/office/drawing/2015/06/chart">
            <c:ext xmlns:c16="http://schemas.microsoft.com/office/drawing/2014/chart" uri="{C3380CC4-5D6E-409C-BE32-E72D297353CC}">
              <c16:uniqueId val="{00000003-4FFE-47D0-9014-CBFC18C9C791}"/>
            </c:ext>
          </c:extLst>
        </c:ser>
        <c:ser>
          <c:idx val="3"/>
          <c:order val="4"/>
          <c:tx>
            <c:strRef>
              <c:f>TVP!$BI$2</c:f>
              <c:strCache>
                <c:ptCount val="1"/>
                <c:pt idx="0">
                  <c:v>IRFE1(2,1)</c:v>
                </c:pt>
              </c:strCache>
            </c:strRef>
          </c:tx>
          <c:spPr>
            <a:ln>
              <a:solidFill>
                <a:srgbClr val="C00000"/>
              </a:solidFill>
              <a:prstDash val="sysDot"/>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TVP!$BI$3:$BI$19</c:f>
              <c:numCache>
                <c:formatCode>General</c:formatCode>
                <c:ptCount val="17"/>
                <c:pt idx="0">
                  <c:v>-4.1723702925841641E-2</c:v>
                </c:pt>
                <c:pt idx="1">
                  <c:v>-5.7919886802191407E-2</c:v>
                </c:pt>
                <c:pt idx="2">
                  <c:v>-6.6028538166594E-2</c:v>
                </c:pt>
                <c:pt idx="3">
                  <c:v>-8.3407110033841672E-2</c:v>
                </c:pt>
                <c:pt idx="4">
                  <c:v>-8.3656366625417422E-2</c:v>
                </c:pt>
                <c:pt idx="5">
                  <c:v>-6.7808390185304018E-2</c:v>
                </c:pt>
                <c:pt idx="6">
                  <c:v>-4.0763728600083309E-2</c:v>
                </c:pt>
                <c:pt idx="7">
                  <c:v>-2.9019038182674473E-2</c:v>
                </c:pt>
                <c:pt idx="8">
                  <c:v>6.5802876063516969E-3</c:v>
                </c:pt>
                <c:pt idx="9">
                  <c:v>1.6455359635875574E-2</c:v>
                </c:pt>
                <c:pt idx="10">
                  <c:v>2.294804280535986E-2</c:v>
                </c:pt>
                <c:pt idx="11">
                  <c:v>4.0072905973949816E-2</c:v>
                </c:pt>
                <c:pt idx="12">
                  <c:v>5.2106356778037877E-2</c:v>
                </c:pt>
                <c:pt idx="13">
                  <c:v>6.1878980470153035E-2</c:v>
                </c:pt>
                <c:pt idx="14">
                  <c:v>7.3082909845412436E-2</c:v>
                </c:pt>
                <c:pt idx="15">
                  <c:v>7.6981946534983234E-2</c:v>
                </c:pt>
                <c:pt idx="16">
                  <c:v>7.4630144321354161E-2</c:v>
                </c:pt>
              </c:numCache>
            </c:numRef>
          </c:val>
          <c:smooth val="0"/>
          <c:extLst xmlns:c16r2="http://schemas.microsoft.com/office/drawing/2015/06/chart">
            <c:ext xmlns:c16="http://schemas.microsoft.com/office/drawing/2014/chart" uri="{C3380CC4-5D6E-409C-BE32-E72D297353CC}">
              <c16:uniqueId val="{00000004-4FFE-47D0-9014-CBFC18C9C791}"/>
            </c:ext>
          </c:extLst>
        </c:ser>
        <c:ser>
          <c:idx val="5"/>
          <c:order val="5"/>
          <c:tx>
            <c:strRef>
              <c:f>TVP!$BJ$2</c:f>
              <c:strCache>
                <c:ptCount val="1"/>
                <c:pt idx="0">
                  <c:v>IRFE1(3,1)</c:v>
                </c:pt>
              </c:strCache>
            </c:strRef>
          </c:tx>
          <c:spPr>
            <a:ln>
              <a:solidFill>
                <a:srgbClr val="C00000"/>
              </a:solidFill>
              <a:prstDash val="sysDot"/>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TVP!$BJ$3:$BJ$19</c:f>
              <c:numCache>
                <c:formatCode>General</c:formatCode>
                <c:ptCount val="17"/>
                <c:pt idx="0">
                  <c:v>-0.15596417589742617</c:v>
                </c:pt>
                <c:pt idx="1">
                  <c:v>-0.23187251448869822</c:v>
                </c:pt>
                <c:pt idx="2">
                  <c:v>-0.30162990131128553</c:v>
                </c:pt>
                <c:pt idx="3">
                  <c:v>-0.36712161258561182</c:v>
                </c:pt>
                <c:pt idx="4">
                  <c:v>-0.41837287484987284</c:v>
                </c:pt>
                <c:pt idx="5">
                  <c:v>-0.43408776107717545</c:v>
                </c:pt>
                <c:pt idx="6">
                  <c:v>-0.43525327385737</c:v>
                </c:pt>
                <c:pt idx="7">
                  <c:v>-0.4445051606907231</c:v>
                </c:pt>
                <c:pt idx="8">
                  <c:v>-0.43124106566558423</c:v>
                </c:pt>
                <c:pt idx="9">
                  <c:v>-0.43630059076999622</c:v>
                </c:pt>
                <c:pt idx="10">
                  <c:v>-0.44142435460553686</c:v>
                </c:pt>
                <c:pt idx="11">
                  <c:v>-0.42864894332818937</c:v>
                </c:pt>
                <c:pt idx="12">
                  <c:v>-0.41998634446672117</c:v>
                </c:pt>
                <c:pt idx="13">
                  <c:v>-0.40652801844347669</c:v>
                </c:pt>
                <c:pt idx="14">
                  <c:v>-0.39211374895317924</c:v>
                </c:pt>
                <c:pt idx="15">
                  <c:v>-0.37828181469908345</c:v>
                </c:pt>
                <c:pt idx="16">
                  <c:v>-0.36730769442901101</c:v>
                </c:pt>
              </c:numCache>
            </c:numRef>
          </c:val>
          <c:smooth val="0"/>
          <c:extLst xmlns:c16r2="http://schemas.microsoft.com/office/drawing/2015/06/chart">
            <c:ext xmlns:c16="http://schemas.microsoft.com/office/drawing/2014/chart" uri="{C3380CC4-5D6E-409C-BE32-E72D297353CC}">
              <c16:uniqueId val="{00000005-4FFE-47D0-9014-CBFC18C9C791}"/>
            </c:ext>
          </c:extLst>
        </c:ser>
        <c:dLbls>
          <c:showLegendKey val="0"/>
          <c:showVal val="0"/>
          <c:showCatName val="0"/>
          <c:showSerName val="0"/>
          <c:showPercent val="0"/>
          <c:showBubbleSize val="0"/>
        </c:dLbls>
        <c:marker val="1"/>
        <c:smooth val="0"/>
        <c:axId val="1332193640"/>
        <c:axId val="1332194032"/>
      </c:lineChart>
      <c:catAx>
        <c:axId val="133219364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194032"/>
        <c:crossesAt val="0"/>
        <c:auto val="1"/>
        <c:lblAlgn val="ctr"/>
        <c:lblOffset val="100"/>
        <c:tickLblSkip val="4"/>
        <c:tickMarkSkip val="4"/>
        <c:noMultiLvlLbl val="0"/>
      </c:catAx>
      <c:valAx>
        <c:axId val="133219403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3219364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IRF_LP!$B$2</c:f>
              <c:strCache>
                <c:ptCount val="1"/>
                <c:pt idx="0">
                  <c:v>UPP95</c:v>
                </c:pt>
              </c:strCache>
            </c:strRef>
          </c:tx>
          <c:spPr>
            <a:noFill/>
            <a:ln>
              <a:noFill/>
            </a:ln>
          </c:spPr>
          <c:cat>
            <c:numRef>
              <c:f>IRF_LP!$A$3:$A$19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IRF_LP!$B$3:$B$19</c:f>
              <c:numCache>
                <c:formatCode>General</c:formatCode>
                <c:ptCount val="17"/>
                <c:pt idx="0">
                  <c:v>1.0000190819844832</c:v>
                </c:pt>
                <c:pt idx="1">
                  <c:v>0.96172966532298287</c:v>
                </c:pt>
                <c:pt idx="2">
                  <c:v>0.77013402315895951</c:v>
                </c:pt>
                <c:pt idx="3">
                  <c:v>0.48530831674711927</c:v>
                </c:pt>
                <c:pt idx="4">
                  <c:v>0.43232158929552811</c:v>
                </c:pt>
                <c:pt idx="5">
                  <c:v>0.36034787241156385</c:v>
                </c:pt>
                <c:pt idx="6">
                  <c:v>0.40962893387422228</c:v>
                </c:pt>
                <c:pt idx="7">
                  <c:v>0.38897417441058502</c:v>
                </c:pt>
                <c:pt idx="8">
                  <c:v>0.20288184121984965</c:v>
                </c:pt>
                <c:pt idx="9">
                  <c:v>-2.1187055570850877E-2</c:v>
                </c:pt>
                <c:pt idx="10">
                  <c:v>-0.18417674305175247</c:v>
                </c:pt>
                <c:pt idx="11">
                  <c:v>-0.51058568981586938</c:v>
                </c:pt>
                <c:pt idx="12">
                  <c:v>-1.1217504782669769</c:v>
                </c:pt>
                <c:pt idx="13">
                  <c:v>-1.6565506640442484</c:v>
                </c:pt>
                <c:pt idx="14">
                  <c:v>-2.255738413990688</c:v>
                </c:pt>
                <c:pt idx="15">
                  <c:v>-2.5152222121570826</c:v>
                </c:pt>
                <c:pt idx="16">
                  <c:v>-2.1671791221818881</c:v>
                </c:pt>
              </c:numCache>
            </c:numRef>
          </c:val>
          <c:extLst xmlns:c16r2="http://schemas.microsoft.com/office/drawing/2015/06/chart">
            <c:ext xmlns:c16="http://schemas.microsoft.com/office/drawing/2014/chart" uri="{C3380CC4-5D6E-409C-BE32-E72D297353CC}">
              <c16:uniqueId val="{00000000-2079-4E14-AEC6-9DB6BCB0F67C}"/>
            </c:ext>
          </c:extLst>
        </c:ser>
        <c:ser>
          <c:idx val="1"/>
          <c:order val="1"/>
          <c:tx>
            <c:strRef>
              <c:f>IRF_LP!$C$2</c:f>
              <c:strCache>
                <c:ptCount val="1"/>
                <c:pt idx="0">
                  <c:v>UPP84</c:v>
                </c:pt>
              </c:strCache>
            </c:strRef>
          </c:tx>
          <c:spPr>
            <a:solidFill>
              <a:schemeClr val="bg1">
                <a:lumMod val="85000"/>
              </a:schemeClr>
            </a:solidFill>
            <a:ln>
              <a:noFill/>
            </a:ln>
          </c:spPr>
          <c:cat>
            <c:numRef>
              <c:f>IRF_LP!$A$3:$A$19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IRF_LP!$C$3:$C$19</c:f>
              <c:numCache>
                <c:formatCode>General</c:formatCode>
                <c:ptCount val="17"/>
                <c:pt idx="0">
                  <c:v>2.6983644677791574E-5</c:v>
                </c:pt>
                <c:pt idx="1">
                  <c:v>0.25132378411194345</c:v>
                </c:pt>
                <c:pt idx="2">
                  <c:v>0.42841136409427993</c:v>
                </c:pt>
                <c:pt idx="3">
                  <c:v>0.69007448979905095</c:v>
                </c:pt>
                <c:pt idx="4">
                  <c:v>0.70999018324559615</c:v>
                </c:pt>
                <c:pt idx="5">
                  <c:v>0.65127472651865581</c:v>
                </c:pt>
                <c:pt idx="6">
                  <c:v>0.69915433828297902</c:v>
                </c:pt>
                <c:pt idx="7">
                  <c:v>0.59875947908958382</c:v>
                </c:pt>
                <c:pt idx="8">
                  <c:v>0.64399837921746639</c:v>
                </c:pt>
                <c:pt idx="9">
                  <c:v>0.69845257567808094</c:v>
                </c:pt>
                <c:pt idx="10">
                  <c:v>0.51076353729262869</c:v>
                </c:pt>
                <c:pt idx="11">
                  <c:v>0.536486287261009</c:v>
                </c:pt>
                <c:pt idx="12">
                  <c:v>0.49264032423624515</c:v>
                </c:pt>
                <c:pt idx="13">
                  <c:v>0.49780150003896972</c:v>
                </c:pt>
                <c:pt idx="14">
                  <c:v>0.60428675648453245</c:v>
                </c:pt>
                <c:pt idx="15">
                  <c:v>0.63799105178431725</c:v>
                </c:pt>
                <c:pt idx="16">
                  <c:v>0.5670728656428019</c:v>
                </c:pt>
              </c:numCache>
            </c:numRef>
          </c:val>
          <c:extLst xmlns:c16r2="http://schemas.microsoft.com/office/drawing/2015/06/chart">
            <c:ext xmlns:c16="http://schemas.microsoft.com/office/drawing/2014/chart" uri="{C3380CC4-5D6E-409C-BE32-E72D297353CC}">
              <c16:uniqueId val="{00000001-2079-4E14-AEC6-9DB6BCB0F67C}"/>
            </c:ext>
          </c:extLst>
        </c:ser>
        <c:ser>
          <c:idx val="2"/>
          <c:order val="2"/>
          <c:tx>
            <c:strRef>
              <c:f>IRF_LP!$D$2</c:f>
              <c:strCache>
                <c:ptCount val="1"/>
                <c:pt idx="0">
                  <c:v>LOW16</c:v>
                </c:pt>
              </c:strCache>
            </c:strRef>
          </c:tx>
          <c:spPr>
            <a:solidFill>
              <a:schemeClr val="bg1">
                <a:lumMod val="65000"/>
              </a:schemeClr>
            </a:solidFill>
            <a:ln>
              <a:noFill/>
            </a:ln>
          </c:spPr>
          <c:cat>
            <c:numRef>
              <c:f>IRF_LP!$A$3:$A$19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IRF_LP!$D$3:$D$19</c:f>
              <c:numCache>
                <c:formatCode>General</c:formatCode>
                <c:ptCount val="17"/>
                <c:pt idx="0">
                  <c:v>5.6215926411695705E-5</c:v>
                </c:pt>
                <c:pt idx="1">
                  <c:v>0.52359121689988231</c:v>
                </c:pt>
                <c:pt idx="2">
                  <c:v>0.89252367519641673</c:v>
                </c:pt>
                <c:pt idx="3">
                  <c:v>1.4376551870813561</c:v>
                </c:pt>
                <c:pt idx="4">
                  <c:v>1.4791462150949917</c:v>
                </c:pt>
                <c:pt idx="5">
                  <c:v>1.3568223469138667</c:v>
                </c:pt>
                <c:pt idx="6">
                  <c:v>1.4565715380895397</c:v>
                </c:pt>
                <c:pt idx="7">
                  <c:v>1.2474155814366326</c:v>
                </c:pt>
                <c:pt idx="8">
                  <c:v>1.3416632900363883</c:v>
                </c:pt>
                <c:pt idx="9">
                  <c:v>1.4551095326626688</c:v>
                </c:pt>
                <c:pt idx="10">
                  <c:v>1.0640907026929765</c:v>
                </c:pt>
                <c:pt idx="11">
                  <c:v>1.117679765127102</c:v>
                </c:pt>
                <c:pt idx="12">
                  <c:v>1.0263340088255108</c:v>
                </c:pt>
                <c:pt idx="13">
                  <c:v>1.0370864584145205</c:v>
                </c:pt>
                <c:pt idx="14">
                  <c:v>1.2589307426761094</c:v>
                </c:pt>
                <c:pt idx="15">
                  <c:v>1.3291480245506611</c:v>
                </c:pt>
                <c:pt idx="16">
                  <c:v>1.1814018034225047</c:v>
                </c:pt>
              </c:numCache>
            </c:numRef>
          </c:val>
          <c:extLst xmlns:c16r2="http://schemas.microsoft.com/office/drawing/2015/06/chart">
            <c:ext xmlns:c16="http://schemas.microsoft.com/office/drawing/2014/chart" uri="{C3380CC4-5D6E-409C-BE32-E72D297353CC}">
              <c16:uniqueId val="{00000002-2079-4E14-AEC6-9DB6BCB0F67C}"/>
            </c:ext>
          </c:extLst>
        </c:ser>
        <c:ser>
          <c:idx val="3"/>
          <c:order val="3"/>
          <c:tx>
            <c:strRef>
              <c:f>IRF_LP!$E$2</c:f>
              <c:strCache>
                <c:ptCount val="1"/>
                <c:pt idx="0">
                  <c:v>LOW5</c:v>
                </c:pt>
              </c:strCache>
            </c:strRef>
          </c:tx>
          <c:spPr>
            <a:solidFill>
              <a:schemeClr val="bg1">
                <a:lumMod val="85000"/>
              </a:schemeClr>
            </a:solidFill>
            <a:ln>
              <a:noFill/>
            </a:ln>
          </c:spPr>
          <c:cat>
            <c:numRef>
              <c:f>IRF_LP!$A$3:$A$19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IRF_LP!$E$3:$E$19</c:f>
              <c:numCache>
                <c:formatCode>General</c:formatCode>
                <c:ptCount val="17"/>
                <c:pt idx="0">
                  <c:v>2.6983644677791574E-5</c:v>
                </c:pt>
                <c:pt idx="1">
                  <c:v>0.25132378411194323</c:v>
                </c:pt>
                <c:pt idx="2">
                  <c:v>0.42841136409427971</c:v>
                </c:pt>
                <c:pt idx="3">
                  <c:v>0.69007448979905117</c:v>
                </c:pt>
                <c:pt idx="4">
                  <c:v>0.70999018324559637</c:v>
                </c:pt>
                <c:pt idx="5">
                  <c:v>0.65127472651865581</c:v>
                </c:pt>
                <c:pt idx="6">
                  <c:v>0.69915433828297946</c:v>
                </c:pt>
                <c:pt idx="7">
                  <c:v>0.59875947908958427</c:v>
                </c:pt>
                <c:pt idx="8">
                  <c:v>0.64399837921746617</c:v>
                </c:pt>
                <c:pt idx="9">
                  <c:v>0.69845257567808072</c:v>
                </c:pt>
                <c:pt idx="10">
                  <c:v>0.51076353729262869</c:v>
                </c:pt>
                <c:pt idx="11">
                  <c:v>0.536486287261009</c:v>
                </c:pt>
                <c:pt idx="12">
                  <c:v>0.49264032423624515</c:v>
                </c:pt>
                <c:pt idx="13">
                  <c:v>0.49780150003896972</c:v>
                </c:pt>
                <c:pt idx="14">
                  <c:v>0.60428675648453245</c:v>
                </c:pt>
                <c:pt idx="15">
                  <c:v>0.63799105178431703</c:v>
                </c:pt>
                <c:pt idx="16">
                  <c:v>0.5670728656428019</c:v>
                </c:pt>
              </c:numCache>
            </c:numRef>
          </c:val>
          <c:extLst xmlns:c16r2="http://schemas.microsoft.com/office/drawing/2015/06/chart">
            <c:ext xmlns:c16="http://schemas.microsoft.com/office/drawing/2014/chart" uri="{C3380CC4-5D6E-409C-BE32-E72D297353CC}">
              <c16:uniqueId val="{00000003-2079-4E14-AEC6-9DB6BCB0F67C}"/>
            </c:ext>
          </c:extLst>
        </c:ser>
        <c:dLbls>
          <c:showLegendKey val="0"/>
          <c:showVal val="0"/>
          <c:showCatName val="0"/>
          <c:showSerName val="0"/>
          <c:showPercent val="0"/>
          <c:showBubbleSize val="0"/>
        </c:dLbls>
        <c:axId val="1332195600"/>
        <c:axId val="1332195992"/>
      </c:areaChart>
      <c:lineChart>
        <c:grouping val="standard"/>
        <c:varyColors val="0"/>
        <c:ser>
          <c:idx val="4"/>
          <c:order val="4"/>
          <c:tx>
            <c:strRef>
              <c:f>IRF_LP!$F$2</c:f>
              <c:strCache>
                <c:ptCount val="1"/>
                <c:pt idx="0">
                  <c:v>POINT</c:v>
                </c:pt>
              </c:strCache>
            </c:strRef>
          </c:tx>
          <c:spPr>
            <a:ln w="38100">
              <a:solidFill>
                <a:schemeClr val="accent1">
                  <a:lumMod val="75000"/>
                </a:schemeClr>
              </a:solidFill>
            </a:ln>
          </c:spPr>
          <c:marker>
            <c:symbol val="none"/>
          </c:marker>
          <c:cat>
            <c:numRef>
              <c:f>IRF_LP!$A$3:$A$19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IRF_LP!$F$3:$F$19</c:f>
              <c:numCache>
                <c:formatCode>General</c:formatCode>
                <c:ptCount val="17"/>
                <c:pt idx="0">
                  <c:v>1.0000741735923668</c:v>
                </c:pt>
                <c:pt idx="1">
                  <c:v>1.4748490578848674</c:v>
                </c:pt>
                <c:pt idx="2">
                  <c:v>1.6448072248514478</c:v>
                </c:pt>
                <c:pt idx="3">
                  <c:v>1.8942104000868483</c:v>
                </c:pt>
                <c:pt idx="4">
                  <c:v>1.8818848800886201</c:v>
                </c:pt>
                <c:pt idx="5">
                  <c:v>1.690033772387153</c:v>
                </c:pt>
                <c:pt idx="6">
                  <c:v>1.8370690412019712</c:v>
                </c:pt>
                <c:pt idx="7">
                  <c:v>1.6114414442184852</c:v>
                </c:pt>
                <c:pt idx="8">
                  <c:v>1.5177118654555102</c:v>
                </c:pt>
                <c:pt idx="9">
                  <c:v>1.4048202864385644</c:v>
                </c:pt>
                <c:pt idx="10">
                  <c:v>0.85863214558736445</c:v>
                </c:pt>
                <c:pt idx="11">
                  <c:v>0.58474048000869061</c:v>
                </c:pt>
                <c:pt idx="12">
                  <c:v>-0.11594314961797636</c:v>
                </c:pt>
                <c:pt idx="13">
                  <c:v>-0.64020593479801846</c:v>
                </c:pt>
                <c:pt idx="14">
                  <c:v>-1.0219862861681008</c:v>
                </c:pt>
                <c:pt idx="15">
                  <c:v>-1.2126571480974349</c:v>
                </c:pt>
                <c:pt idx="16">
                  <c:v>-1.0094053548278339</c:v>
                </c:pt>
              </c:numCache>
            </c:numRef>
          </c:val>
          <c:smooth val="0"/>
          <c:extLst xmlns:c16r2="http://schemas.microsoft.com/office/drawing/2015/06/chart">
            <c:ext xmlns:c16="http://schemas.microsoft.com/office/drawing/2014/chart" uri="{C3380CC4-5D6E-409C-BE32-E72D297353CC}">
              <c16:uniqueId val="{00000004-2079-4E14-AEC6-9DB6BCB0F67C}"/>
            </c:ext>
          </c:extLst>
        </c:ser>
        <c:dLbls>
          <c:showLegendKey val="0"/>
          <c:showVal val="0"/>
          <c:showCatName val="0"/>
          <c:showSerName val="0"/>
          <c:showPercent val="0"/>
          <c:showBubbleSize val="0"/>
        </c:dLbls>
        <c:marker val="1"/>
        <c:smooth val="0"/>
        <c:axId val="1332195600"/>
        <c:axId val="1332195992"/>
      </c:lineChart>
      <c:catAx>
        <c:axId val="1332195600"/>
        <c:scaling>
          <c:orientation val="minMax"/>
        </c:scaling>
        <c:delete val="0"/>
        <c:axPos val="b"/>
        <c:numFmt formatCode="General" sourceLinked="1"/>
        <c:majorTickMark val="none"/>
        <c:minorTickMark val="none"/>
        <c:tickLblPos val="low"/>
        <c:txPr>
          <a:bodyPr/>
          <a:lstStyle/>
          <a:p>
            <a:pPr>
              <a:defRPr sz="1200"/>
            </a:pPr>
            <a:endParaRPr lang="nl-BE"/>
          </a:p>
        </c:txPr>
        <c:crossAx val="1332195992"/>
        <c:crosses val="autoZero"/>
        <c:auto val="1"/>
        <c:lblAlgn val="ctr"/>
        <c:lblOffset val="100"/>
        <c:tickLblSkip val="4"/>
        <c:tickMarkSkip val="4"/>
        <c:noMultiLvlLbl val="0"/>
      </c:catAx>
      <c:valAx>
        <c:axId val="1332195992"/>
        <c:scaling>
          <c:orientation val="minMax"/>
          <c:max val="4"/>
          <c:min val="-3"/>
        </c:scaling>
        <c:delete val="0"/>
        <c:axPos val="l"/>
        <c:numFmt formatCode="#,##0" sourceLinked="0"/>
        <c:majorTickMark val="out"/>
        <c:minorTickMark val="none"/>
        <c:tickLblPos val="nextTo"/>
        <c:txPr>
          <a:bodyPr/>
          <a:lstStyle/>
          <a:p>
            <a:pPr>
              <a:defRPr sz="1200"/>
            </a:pPr>
            <a:endParaRPr lang="nl-BE"/>
          </a:p>
        </c:txPr>
        <c:crossAx val="1332195600"/>
        <c:crosses val="autoZero"/>
        <c:crossBetween val="between"/>
        <c:majorUnit val="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IRF_LP!$BB$2</c:f>
              <c:strCache>
                <c:ptCount val="1"/>
                <c:pt idx="0">
                  <c:v>UPP95</c:v>
                </c:pt>
              </c:strCache>
            </c:strRef>
          </c:tx>
          <c:spPr>
            <a:noFill/>
            <a:ln>
              <a:noFill/>
            </a:ln>
          </c:spPr>
          <c:cat>
            <c:numRef>
              <c:f>IRF_LP!$BA$3:$BA$19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IRF_LP!$BB$3:$BB$19</c:f>
              <c:numCache>
                <c:formatCode>General</c:formatCode>
                <c:ptCount val="17"/>
                <c:pt idx="0">
                  <c:v>-5.3363740302345114E-2</c:v>
                </c:pt>
                <c:pt idx="1">
                  <c:v>-0.10374739343758252</c:v>
                </c:pt>
                <c:pt idx="2">
                  <c:v>-0.14167358859985063</c:v>
                </c:pt>
                <c:pt idx="3">
                  <c:v>-0.21156362919870603</c:v>
                </c:pt>
                <c:pt idx="4">
                  <c:v>-0.26381138567733636</c:v>
                </c:pt>
                <c:pt idx="5">
                  <c:v>-0.29315242788994234</c:v>
                </c:pt>
                <c:pt idx="6">
                  <c:v>-0.3693358112477263</c:v>
                </c:pt>
                <c:pt idx="7">
                  <c:v>-0.4132325019653883</c:v>
                </c:pt>
                <c:pt idx="8">
                  <c:v>-0.44291062193404529</c:v>
                </c:pt>
                <c:pt idx="9">
                  <c:v>-0.50474036107615716</c:v>
                </c:pt>
                <c:pt idx="10">
                  <c:v>-0.52872125654044355</c:v>
                </c:pt>
                <c:pt idx="11">
                  <c:v>-0.46752041401949568</c:v>
                </c:pt>
                <c:pt idx="12">
                  <c:v>-0.46551087961009463</c:v>
                </c:pt>
                <c:pt idx="13">
                  <c:v>-0.45886641553211704</c:v>
                </c:pt>
                <c:pt idx="14">
                  <c:v>-0.47928937820995504</c:v>
                </c:pt>
                <c:pt idx="15">
                  <c:v>-0.45222696005717355</c:v>
                </c:pt>
                <c:pt idx="16">
                  <c:v>-0.42675436308232839</c:v>
                </c:pt>
              </c:numCache>
            </c:numRef>
          </c:val>
          <c:extLst xmlns:c16r2="http://schemas.microsoft.com/office/drawing/2015/06/chart">
            <c:ext xmlns:c16="http://schemas.microsoft.com/office/drawing/2014/chart" uri="{C3380CC4-5D6E-409C-BE32-E72D297353CC}">
              <c16:uniqueId val="{00000000-F2E3-4F65-9937-A484C22A8239}"/>
            </c:ext>
          </c:extLst>
        </c:ser>
        <c:ser>
          <c:idx val="1"/>
          <c:order val="1"/>
          <c:tx>
            <c:strRef>
              <c:f>IRF_LP!$BC$2</c:f>
              <c:strCache>
                <c:ptCount val="1"/>
                <c:pt idx="0">
                  <c:v>UPP84</c:v>
                </c:pt>
              </c:strCache>
            </c:strRef>
          </c:tx>
          <c:spPr>
            <a:solidFill>
              <a:schemeClr val="bg1">
                <a:lumMod val="85000"/>
              </a:schemeClr>
            </a:solidFill>
            <a:ln>
              <a:noFill/>
            </a:ln>
          </c:spPr>
          <c:cat>
            <c:numRef>
              <c:f>IRF_LP!$BA$3:$BA$19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IRF_LP!$BC$3:$BC$19</c:f>
              <c:numCache>
                <c:formatCode>General</c:formatCode>
                <c:ptCount val="17"/>
                <c:pt idx="0">
                  <c:v>1.6054058892396111E-2</c:v>
                </c:pt>
                <c:pt idx="1">
                  <c:v>2.5402200171760467E-2</c:v>
                </c:pt>
                <c:pt idx="2">
                  <c:v>3.5758317909436774E-2</c:v>
                </c:pt>
                <c:pt idx="3">
                  <c:v>3.9356162633510494E-2</c:v>
                </c:pt>
                <c:pt idx="4">
                  <c:v>5.0564667444638556E-2</c:v>
                </c:pt>
                <c:pt idx="5">
                  <c:v>5.5118793095501134E-2</c:v>
                </c:pt>
                <c:pt idx="6">
                  <c:v>6.8500728402814071E-2</c:v>
                </c:pt>
                <c:pt idx="7">
                  <c:v>7.6554078225165745E-2</c:v>
                </c:pt>
                <c:pt idx="8">
                  <c:v>8.2733868297316271E-2</c:v>
                </c:pt>
                <c:pt idx="9">
                  <c:v>9.9879458277635891E-2</c:v>
                </c:pt>
                <c:pt idx="10">
                  <c:v>0.10064775985708913</c:v>
                </c:pt>
                <c:pt idx="11">
                  <c:v>9.7382039926743269E-2</c:v>
                </c:pt>
                <c:pt idx="12">
                  <c:v>9.7393291911797686E-2</c:v>
                </c:pt>
                <c:pt idx="13">
                  <c:v>9.1679621440134418E-2</c:v>
                </c:pt>
                <c:pt idx="14">
                  <c:v>9.9227182767523792E-2</c:v>
                </c:pt>
                <c:pt idx="15">
                  <c:v>9.9947176509695257E-2</c:v>
                </c:pt>
                <c:pt idx="16">
                  <c:v>0.10943856997375745</c:v>
                </c:pt>
              </c:numCache>
            </c:numRef>
          </c:val>
          <c:extLst xmlns:c16r2="http://schemas.microsoft.com/office/drawing/2015/06/chart">
            <c:ext xmlns:c16="http://schemas.microsoft.com/office/drawing/2014/chart" uri="{C3380CC4-5D6E-409C-BE32-E72D297353CC}">
              <c16:uniqueId val="{00000001-F2E3-4F65-9937-A484C22A8239}"/>
            </c:ext>
          </c:extLst>
        </c:ser>
        <c:ser>
          <c:idx val="2"/>
          <c:order val="2"/>
          <c:tx>
            <c:strRef>
              <c:f>IRF_LP!$BD$2</c:f>
              <c:strCache>
                <c:ptCount val="1"/>
                <c:pt idx="0">
                  <c:v>LOW16</c:v>
                </c:pt>
              </c:strCache>
            </c:strRef>
          </c:tx>
          <c:spPr>
            <a:solidFill>
              <a:schemeClr val="bg1">
                <a:lumMod val="65000"/>
              </a:schemeClr>
            </a:solidFill>
            <a:ln>
              <a:noFill/>
            </a:ln>
          </c:spPr>
          <c:cat>
            <c:numRef>
              <c:f>IRF_LP!$BA$3:$BA$19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IRF_LP!$BD$3:$BD$19</c:f>
              <c:numCache>
                <c:formatCode>General</c:formatCode>
                <c:ptCount val="17"/>
                <c:pt idx="0">
                  <c:v>3.344595602582523E-2</c:v>
                </c:pt>
                <c:pt idx="1">
                  <c:v>5.2921250357834321E-2</c:v>
                </c:pt>
                <c:pt idx="2">
                  <c:v>7.4496495644659905E-2</c:v>
                </c:pt>
                <c:pt idx="3">
                  <c:v>8.1992005486480113E-2</c:v>
                </c:pt>
                <c:pt idx="4">
                  <c:v>0.1053430571763303</c:v>
                </c:pt>
                <c:pt idx="5">
                  <c:v>0.11483081894896069</c:v>
                </c:pt>
                <c:pt idx="6">
                  <c:v>0.14270985083919596</c:v>
                </c:pt>
                <c:pt idx="7">
                  <c:v>0.15948766296909522</c:v>
                </c:pt>
                <c:pt idx="8">
                  <c:v>0.17236222561940895</c:v>
                </c:pt>
                <c:pt idx="9">
                  <c:v>0.20808220474507477</c:v>
                </c:pt>
                <c:pt idx="10">
                  <c:v>0.20968283303560231</c:v>
                </c:pt>
                <c:pt idx="11">
                  <c:v>0.20287924984738176</c:v>
                </c:pt>
                <c:pt idx="12">
                  <c:v>0.20290269148291173</c:v>
                </c:pt>
                <c:pt idx="13">
                  <c:v>0.19099921133361342</c:v>
                </c:pt>
                <c:pt idx="14">
                  <c:v>0.20672329743234119</c:v>
                </c:pt>
                <c:pt idx="15">
                  <c:v>0.20822328439519844</c:v>
                </c:pt>
                <c:pt idx="16">
                  <c:v>0.22799702077866146</c:v>
                </c:pt>
              </c:numCache>
            </c:numRef>
          </c:val>
          <c:extLst xmlns:c16r2="http://schemas.microsoft.com/office/drawing/2015/06/chart">
            <c:ext xmlns:c16="http://schemas.microsoft.com/office/drawing/2014/chart" uri="{C3380CC4-5D6E-409C-BE32-E72D297353CC}">
              <c16:uniqueId val="{00000002-F2E3-4F65-9937-A484C22A8239}"/>
            </c:ext>
          </c:extLst>
        </c:ser>
        <c:ser>
          <c:idx val="3"/>
          <c:order val="3"/>
          <c:tx>
            <c:strRef>
              <c:f>IRF_LP!$BE$2</c:f>
              <c:strCache>
                <c:ptCount val="1"/>
                <c:pt idx="0">
                  <c:v>LOW5</c:v>
                </c:pt>
              </c:strCache>
            </c:strRef>
          </c:tx>
          <c:spPr>
            <a:solidFill>
              <a:schemeClr val="bg1">
                <a:lumMod val="85000"/>
              </a:schemeClr>
            </a:solidFill>
            <a:ln>
              <a:noFill/>
            </a:ln>
          </c:spPr>
          <c:cat>
            <c:numRef>
              <c:f>IRF_LP!$BA$3:$BA$19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IRF_LP!$BE$3:$BE$19</c:f>
              <c:numCache>
                <c:formatCode>General</c:formatCode>
                <c:ptCount val="17"/>
                <c:pt idx="0">
                  <c:v>1.6054058892396111E-2</c:v>
                </c:pt>
                <c:pt idx="1">
                  <c:v>2.5402200171760481E-2</c:v>
                </c:pt>
                <c:pt idx="2">
                  <c:v>3.575831790943676E-2</c:v>
                </c:pt>
                <c:pt idx="3">
                  <c:v>3.9356162633510494E-2</c:v>
                </c:pt>
                <c:pt idx="4">
                  <c:v>5.0564667444638556E-2</c:v>
                </c:pt>
                <c:pt idx="5">
                  <c:v>5.5118793095501134E-2</c:v>
                </c:pt>
                <c:pt idx="6">
                  <c:v>6.8500728402814071E-2</c:v>
                </c:pt>
                <c:pt idx="7">
                  <c:v>7.6554078225165745E-2</c:v>
                </c:pt>
                <c:pt idx="8">
                  <c:v>8.2733868297316271E-2</c:v>
                </c:pt>
                <c:pt idx="9">
                  <c:v>9.9879458277635946E-2</c:v>
                </c:pt>
                <c:pt idx="10">
                  <c:v>0.10064775985708907</c:v>
                </c:pt>
                <c:pt idx="11">
                  <c:v>9.7382039926743214E-2</c:v>
                </c:pt>
                <c:pt idx="12">
                  <c:v>9.7393291911797686E-2</c:v>
                </c:pt>
                <c:pt idx="13">
                  <c:v>9.1679621440134418E-2</c:v>
                </c:pt>
                <c:pt idx="14">
                  <c:v>9.9227182767523792E-2</c:v>
                </c:pt>
                <c:pt idx="15">
                  <c:v>9.9947176509695257E-2</c:v>
                </c:pt>
                <c:pt idx="16">
                  <c:v>0.10943856997375745</c:v>
                </c:pt>
              </c:numCache>
            </c:numRef>
          </c:val>
          <c:extLst xmlns:c16r2="http://schemas.microsoft.com/office/drawing/2015/06/chart">
            <c:ext xmlns:c16="http://schemas.microsoft.com/office/drawing/2014/chart" uri="{C3380CC4-5D6E-409C-BE32-E72D297353CC}">
              <c16:uniqueId val="{00000003-F2E3-4F65-9937-A484C22A8239}"/>
            </c:ext>
          </c:extLst>
        </c:ser>
        <c:dLbls>
          <c:showLegendKey val="0"/>
          <c:showVal val="0"/>
          <c:showCatName val="0"/>
          <c:showSerName val="0"/>
          <c:showPercent val="0"/>
          <c:showBubbleSize val="0"/>
        </c:dLbls>
        <c:axId val="1332196776"/>
        <c:axId val="1332197168"/>
      </c:areaChart>
      <c:lineChart>
        <c:grouping val="standard"/>
        <c:varyColors val="0"/>
        <c:ser>
          <c:idx val="4"/>
          <c:order val="4"/>
          <c:tx>
            <c:strRef>
              <c:f>IRF_LP!$BF$2</c:f>
              <c:strCache>
                <c:ptCount val="1"/>
                <c:pt idx="0">
                  <c:v>POINT</c:v>
                </c:pt>
              </c:strCache>
            </c:strRef>
          </c:tx>
          <c:spPr>
            <a:ln w="38100">
              <a:solidFill>
                <a:schemeClr val="accent1">
                  <a:lumMod val="75000"/>
                </a:schemeClr>
              </a:solidFill>
            </a:ln>
          </c:spPr>
          <c:marker>
            <c:symbol val="none"/>
          </c:marker>
          <c:cat>
            <c:numRef>
              <c:f>IRF_LP!$BA$3:$BA$19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IRF_LP!$BF$3:$BF$19</c:f>
              <c:numCache>
                <c:formatCode>General</c:formatCode>
                <c:ptCount val="17"/>
                <c:pt idx="0">
                  <c:v>-2.0586703397036388E-2</c:v>
                </c:pt>
                <c:pt idx="1">
                  <c:v>-5.1884568086904892E-2</c:v>
                </c:pt>
                <c:pt idx="2">
                  <c:v>-6.8667022868083905E-2</c:v>
                </c:pt>
                <c:pt idx="3">
                  <c:v>-0.13121146382195548</c:v>
                </c:pt>
                <c:pt idx="4">
                  <c:v>-0.16057518964453266</c:v>
                </c:pt>
                <c:pt idx="5">
                  <c:v>-0.18061822531996086</c:v>
                </c:pt>
                <c:pt idx="6">
                  <c:v>-0.22948015742531425</c:v>
                </c:pt>
                <c:pt idx="7">
                  <c:v>-0.25693459225567494</c:v>
                </c:pt>
                <c:pt idx="8">
                  <c:v>-0.27399564082702454</c:v>
                </c:pt>
                <c:pt idx="9">
                  <c:v>-0.30081980042598389</c:v>
                </c:pt>
                <c:pt idx="10">
                  <c:v>-0.32323208016555327</c:v>
                </c:pt>
                <c:pt idx="11">
                  <c:v>-0.26869874916906156</c:v>
                </c:pt>
                <c:pt idx="12">
                  <c:v>-0.26666624195684108</c:v>
                </c:pt>
                <c:pt idx="13">
                  <c:v>-0.27168718842517592</c:v>
                </c:pt>
                <c:pt idx="14">
                  <c:v>-0.27670054672626065</c:v>
                </c:pt>
                <c:pt idx="15">
                  <c:v>-0.24816814134987908</c:v>
                </c:pt>
                <c:pt idx="16">
                  <c:v>-0.20331728271924021</c:v>
                </c:pt>
              </c:numCache>
            </c:numRef>
          </c:val>
          <c:smooth val="0"/>
          <c:extLst xmlns:c16r2="http://schemas.microsoft.com/office/drawing/2015/06/chart">
            <c:ext xmlns:c16="http://schemas.microsoft.com/office/drawing/2014/chart" uri="{C3380CC4-5D6E-409C-BE32-E72D297353CC}">
              <c16:uniqueId val="{00000004-F2E3-4F65-9937-A484C22A8239}"/>
            </c:ext>
          </c:extLst>
        </c:ser>
        <c:dLbls>
          <c:showLegendKey val="0"/>
          <c:showVal val="0"/>
          <c:showCatName val="0"/>
          <c:showSerName val="0"/>
          <c:showPercent val="0"/>
          <c:showBubbleSize val="0"/>
        </c:dLbls>
        <c:marker val="1"/>
        <c:smooth val="0"/>
        <c:axId val="1332196776"/>
        <c:axId val="1332197168"/>
      </c:lineChart>
      <c:catAx>
        <c:axId val="1332196776"/>
        <c:scaling>
          <c:orientation val="minMax"/>
        </c:scaling>
        <c:delete val="0"/>
        <c:axPos val="b"/>
        <c:numFmt formatCode="General" sourceLinked="1"/>
        <c:majorTickMark val="none"/>
        <c:minorTickMark val="none"/>
        <c:tickLblPos val="low"/>
        <c:txPr>
          <a:bodyPr/>
          <a:lstStyle/>
          <a:p>
            <a:pPr>
              <a:defRPr sz="1200"/>
            </a:pPr>
            <a:endParaRPr lang="nl-BE"/>
          </a:p>
        </c:txPr>
        <c:crossAx val="1332197168"/>
        <c:crosses val="autoZero"/>
        <c:auto val="1"/>
        <c:lblAlgn val="ctr"/>
        <c:lblOffset val="100"/>
        <c:tickLblSkip val="4"/>
        <c:tickMarkSkip val="4"/>
        <c:noMultiLvlLbl val="0"/>
      </c:catAx>
      <c:valAx>
        <c:axId val="1332197168"/>
        <c:scaling>
          <c:orientation val="minMax"/>
          <c:max val="0.1"/>
          <c:min val="-0.60000000000000009"/>
        </c:scaling>
        <c:delete val="0"/>
        <c:axPos val="l"/>
        <c:numFmt formatCode="#,##0.0" sourceLinked="0"/>
        <c:majorTickMark val="out"/>
        <c:minorTickMark val="none"/>
        <c:tickLblPos val="nextTo"/>
        <c:txPr>
          <a:bodyPr/>
          <a:lstStyle/>
          <a:p>
            <a:pPr>
              <a:defRPr sz="1200"/>
            </a:pPr>
            <a:endParaRPr lang="nl-BE"/>
          </a:p>
        </c:txPr>
        <c:crossAx val="1332196776"/>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IRF_LP!$O$2</c:f>
              <c:strCache>
                <c:ptCount val="1"/>
                <c:pt idx="0">
                  <c:v>UPP95</c:v>
                </c:pt>
              </c:strCache>
            </c:strRef>
          </c:tx>
          <c:spPr>
            <a:noFill/>
            <a:ln>
              <a:noFill/>
            </a:ln>
          </c:spPr>
          <c:cat>
            <c:numRef>
              <c:f>IRF_LP!$N$3:$N$19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IRF_LP!$O$3:$O$19</c:f>
              <c:numCache>
                <c:formatCode>General</c:formatCode>
                <c:ptCount val="17"/>
                <c:pt idx="0">
                  <c:v>-9.4686142640189042E-2</c:v>
                </c:pt>
                <c:pt idx="1">
                  <c:v>-0.16681663103727984</c:v>
                </c:pt>
                <c:pt idx="2">
                  <c:v>-0.19579319460239908</c:v>
                </c:pt>
                <c:pt idx="3">
                  <c:v>-0.21579626444332134</c:v>
                </c:pt>
                <c:pt idx="4">
                  <c:v>-0.23638498627498677</c:v>
                </c:pt>
                <c:pt idx="5">
                  <c:v>-0.23459002366909371</c:v>
                </c:pt>
                <c:pt idx="6">
                  <c:v>-0.29137871466208443</c:v>
                </c:pt>
                <c:pt idx="7">
                  <c:v>-0.29146469147665566</c:v>
                </c:pt>
                <c:pt idx="8">
                  <c:v>-0.35848684749555443</c:v>
                </c:pt>
                <c:pt idx="9">
                  <c:v>-0.45514539299033868</c:v>
                </c:pt>
                <c:pt idx="10">
                  <c:v>-0.55666730742435422</c:v>
                </c:pt>
                <c:pt idx="11">
                  <c:v>-0.54270455791597305</c:v>
                </c:pt>
                <c:pt idx="12">
                  <c:v>-0.5352344013124648</c:v>
                </c:pt>
                <c:pt idx="13">
                  <c:v>-0.50443019061411121</c:v>
                </c:pt>
                <c:pt idx="14">
                  <c:v>-0.5335740844607012</c:v>
                </c:pt>
                <c:pt idx="15">
                  <c:v>-0.50858467087786829</c:v>
                </c:pt>
                <c:pt idx="16">
                  <c:v>-0.47872300801747658</c:v>
                </c:pt>
              </c:numCache>
            </c:numRef>
          </c:val>
          <c:extLst xmlns:c16r2="http://schemas.microsoft.com/office/drawing/2015/06/chart">
            <c:ext xmlns:c16="http://schemas.microsoft.com/office/drawing/2014/chart" uri="{C3380CC4-5D6E-409C-BE32-E72D297353CC}">
              <c16:uniqueId val="{00000000-D8D1-4B20-BDF7-F4F02A1CE1D7}"/>
            </c:ext>
          </c:extLst>
        </c:ser>
        <c:ser>
          <c:idx val="1"/>
          <c:order val="1"/>
          <c:tx>
            <c:strRef>
              <c:f>IRF_LP!$P$2</c:f>
              <c:strCache>
                <c:ptCount val="1"/>
                <c:pt idx="0">
                  <c:v>UPP84</c:v>
                </c:pt>
              </c:strCache>
            </c:strRef>
          </c:tx>
          <c:spPr>
            <a:solidFill>
              <a:schemeClr val="bg1">
                <a:lumMod val="85000"/>
              </a:schemeClr>
            </a:solidFill>
            <a:ln>
              <a:noFill/>
            </a:ln>
          </c:spPr>
          <c:cat>
            <c:numRef>
              <c:f>IRF_LP!$N$3:$N$19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IRF_LP!$P$3:$P$19</c:f>
              <c:numCache>
                <c:formatCode>General</c:formatCode>
                <c:ptCount val="17"/>
                <c:pt idx="0">
                  <c:v>1.9591110685784854E-2</c:v>
                </c:pt>
                <c:pt idx="1">
                  <c:v>3.8411875911159299E-2</c:v>
                </c:pt>
                <c:pt idx="2">
                  <c:v>5.6494674550594481E-2</c:v>
                </c:pt>
                <c:pt idx="3">
                  <c:v>4.8502954103215867E-2</c:v>
                </c:pt>
                <c:pt idx="4">
                  <c:v>5.5193378022048156E-2</c:v>
                </c:pt>
                <c:pt idx="5">
                  <c:v>5.5150741869176401E-2</c:v>
                </c:pt>
                <c:pt idx="6">
                  <c:v>6.2345638775877704E-2</c:v>
                </c:pt>
                <c:pt idx="7">
                  <c:v>6.2949191148172101E-2</c:v>
                </c:pt>
                <c:pt idx="8">
                  <c:v>7.9498432344103531E-2</c:v>
                </c:pt>
                <c:pt idx="9">
                  <c:v>0.10172309528738244</c:v>
                </c:pt>
                <c:pt idx="10">
                  <c:v>0.12027811264289723</c:v>
                </c:pt>
                <c:pt idx="11">
                  <c:v>0.11762301312088247</c:v>
                </c:pt>
                <c:pt idx="12">
                  <c:v>0.1199182202036882</c:v>
                </c:pt>
                <c:pt idx="13">
                  <c:v>0.10655903848527848</c:v>
                </c:pt>
                <c:pt idx="14">
                  <c:v>0.11335217573365758</c:v>
                </c:pt>
                <c:pt idx="15">
                  <c:v>0.11050374265519092</c:v>
                </c:pt>
                <c:pt idx="16">
                  <c:v>0.11249470106818082</c:v>
                </c:pt>
              </c:numCache>
            </c:numRef>
          </c:val>
          <c:extLst xmlns:c16r2="http://schemas.microsoft.com/office/drawing/2015/06/chart">
            <c:ext xmlns:c16="http://schemas.microsoft.com/office/drawing/2014/chart" uri="{C3380CC4-5D6E-409C-BE32-E72D297353CC}">
              <c16:uniqueId val="{00000001-D8D1-4B20-BDF7-F4F02A1CE1D7}"/>
            </c:ext>
          </c:extLst>
        </c:ser>
        <c:ser>
          <c:idx val="2"/>
          <c:order val="2"/>
          <c:tx>
            <c:strRef>
              <c:f>IRF_LP!$Q$2</c:f>
              <c:strCache>
                <c:ptCount val="1"/>
                <c:pt idx="0">
                  <c:v>LOW16</c:v>
                </c:pt>
              </c:strCache>
            </c:strRef>
          </c:tx>
          <c:spPr>
            <a:solidFill>
              <a:schemeClr val="bg1">
                <a:lumMod val="65000"/>
              </a:schemeClr>
            </a:solidFill>
            <a:ln>
              <a:noFill/>
            </a:ln>
          </c:spPr>
          <c:cat>
            <c:numRef>
              <c:f>IRF_LP!$N$3:$N$19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IRF_LP!$Q$3:$Q$19</c:f>
              <c:numCache>
                <c:formatCode>General</c:formatCode>
                <c:ptCount val="17"/>
                <c:pt idx="0">
                  <c:v>4.0814813928718413E-2</c:v>
                </c:pt>
                <c:pt idx="1">
                  <c:v>8.0024741481581896E-2</c:v>
                </c:pt>
                <c:pt idx="2">
                  <c:v>0.11769723864707192</c:v>
                </c:pt>
                <c:pt idx="3">
                  <c:v>0.1010478210483664</c:v>
                </c:pt>
                <c:pt idx="4">
                  <c:v>0.11498620421260031</c:v>
                </c:pt>
                <c:pt idx="5">
                  <c:v>0.11489737889411744</c:v>
                </c:pt>
                <c:pt idx="6">
                  <c:v>0.12988674744974521</c:v>
                </c:pt>
                <c:pt idx="7">
                  <c:v>0.13114414822535858</c:v>
                </c:pt>
                <c:pt idx="8">
                  <c:v>0.16562173405021574</c:v>
                </c:pt>
                <c:pt idx="9">
                  <c:v>0.21192311518204676</c:v>
                </c:pt>
                <c:pt idx="10">
                  <c:v>0.25057940133936918</c:v>
                </c:pt>
                <c:pt idx="11">
                  <c:v>0.24504794400183838</c:v>
                </c:pt>
                <c:pt idx="12">
                  <c:v>0.2498296254243505</c:v>
                </c:pt>
                <c:pt idx="13">
                  <c:v>0.22199799684433019</c:v>
                </c:pt>
                <c:pt idx="14">
                  <c:v>0.23615036611178664</c:v>
                </c:pt>
                <c:pt idx="15">
                  <c:v>0.23021613053164769</c:v>
                </c:pt>
                <c:pt idx="16">
                  <c:v>0.23436396055871003</c:v>
                </c:pt>
              </c:numCache>
            </c:numRef>
          </c:val>
          <c:extLst xmlns:c16r2="http://schemas.microsoft.com/office/drawing/2015/06/chart">
            <c:ext xmlns:c16="http://schemas.microsoft.com/office/drawing/2014/chart" uri="{C3380CC4-5D6E-409C-BE32-E72D297353CC}">
              <c16:uniqueId val="{00000002-D8D1-4B20-BDF7-F4F02A1CE1D7}"/>
            </c:ext>
          </c:extLst>
        </c:ser>
        <c:ser>
          <c:idx val="3"/>
          <c:order val="3"/>
          <c:tx>
            <c:strRef>
              <c:f>IRF_LP!$R$2</c:f>
              <c:strCache>
                <c:ptCount val="1"/>
                <c:pt idx="0">
                  <c:v>LOW5</c:v>
                </c:pt>
              </c:strCache>
            </c:strRef>
          </c:tx>
          <c:spPr>
            <a:solidFill>
              <a:schemeClr val="bg1">
                <a:lumMod val="85000"/>
              </a:schemeClr>
            </a:solidFill>
            <a:ln>
              <a:noFill/>
            </a:ln>
          </c:spPr>
          <c:cat>
            <c:numRef>
              <c:f>IRF_LP!$N$3:$N$19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IRF_LP!$R$3:$R$19</c:f>
              <c:numCache>
                <c:formatCode>General</c:formatCode>
                <c:ptCount val="17"/>
                <c:pt idx="0">
                  <c:v>1.959111068578484E-2</c:v>
                </c:pt>
                <c:pt idx="1">
                  <c:v>3.8411875911159299E-2</c:v>
                </c:pt>
                <c:pt idx="2">
                  <c:v>5.6494674550594509E-2</c:v>
                </c:pt>
                <c:pt idx="3">
                  <c:v>4.8502954103215867E-2</c:v>
                </c:pt>
                <c:pt idx="4">
                  <c:v>5.5193378022048156E-2</c:v>
                </c:pt>
                <c:pt idx="5">
                  <c:v>5.5150741869176401E-2</c:v>
                </c:pt>
                <c:pt idx="6">
                  <c:v>6.2345638775877704E-2</c:v>
                </c:pt>
                <c:pt idx="7">
                  <c:v>6.2949191148172101E-2</c:v>
                </c:pt>
                <c:pt idx="8">
                  <c:v>7.9498432344103531E-2</c:v>
                </c:pt>
                <c:pt idx="9">
                  <c:v>0.10172309528738244</c:v>
                </c:pt>
                <c:pt idx="10">
                  <c:v>0.12027811264289723</c:v>
                </c:pt>
                <c:pt idx="11">
                  <c:v>0.11762301312088241</c:v>
                </c:pt>
                <c:pt idx="12">
                  <c:v>0.1199182202036882</c:v>
                </c:pt>
                <c:pt idx="13">
                  <c:v>0.10655903848527848</c:v>
                </c:pt>
                <c:pt idx="14">
                  <c:v>0.11335217573365758</c:v>
                </c:pt>
                <c:pt idx="15">
                  <c:v>0.11050374265519092</c:v>
                </c:pt>
                <c:pt idx="16">
                  <c:v>0.11249470106818082</c:v>
                </c:pt>
              </c:numCache>
            </c:numRef>
          </c:val>
          <c:extLst xmlns:c16r2="http://schemas.microsoft.com/office/drawing/2015/06/chart">
            <c:ext xmlns:c16="http://schemas.microsoft.com/office/drawing/2014/chart" uri="{C3380CC4-5D6E-409C-BE32-E72D297353CC}">
              <c16:uniqueId val="{00000003-D8D1-4B20-BDF7-F4F02A1CE1D7}"/>
            </c:ext>
          </c:extLst>
        </c:ser>
        <c:dLbls>
          <c:showLegendKey val="0"/>
          <c:showVal val="0"/>
          <c:showCatName val="0"/>
          <c:showSerName val="0"/>
          <c:showPercent val="0"/>
          <c:showBubbleSize val="0"/>
        </c:dLbls>
        <c:axId val="1332197952"/>
        <c:axId val="1332198344"/>
      </c:areaChart>
      <c:lineChart>
        <c:grouping val="standard"/>
        <c:varyColors val="0"/>
        <c:ser>
          <c:idx val="4"/>
          <c:order val="4"/>
          <c:tx>
            <c:strRef>
              <c:f>IRF_LP!$S$2</c:f>
              <c:strCache>
                <c:ptCount val="1"/>
                <c:pt idx="0">
                  <c:v>POINT</c:v>
                </c:pt>
              </c:strCache>
            </c:strRef>
          </c:tx>
          <c:spPr>
            <a:ln w="38100">
              <a:solidFill>
                <a:schemeClr val="accent1">
                  <a:lumMod val="75000"/>
                </a:schemeClr>
              </a:solidFill>
            </a:ln>
          </c:spPr>
          <c:marker>
            <c:symbol val="none"/>
          </c:marker>
          <c:cat>
            <c:numRef>
              <c:f>IRF_LP!$N$3:$N$19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IRF_LP!$S$3:$S$19</c:f>
              <c:numCache>
                <c:formatCode>General</c:formatCode>
                <c:ptCount val="17"/>
                <c:pt idx="0">
                  <c:v>-5.4687624990044981E-2</c:v>
                </c:pt>
                <c:pt idx="1">
                  <c:v>-8.8392384385329592E-2</c:v>
                </c:pt>
                <c:pt idx="2">
                  <c:v>-8.0449900728268631E-2</c:v>
                </c:pt>
                <c:pt idx="3">
                  <c:v>-0.11676939981592227</c:v>
                </c:pt>
                <c:pt idx="4">
                  <c:v>-0.12369850614663846</c:v>
                </c:pt>
                <c:pt idx="5">
                  <c:v>-0.12199059235285858</c:v>
                </c:pt>
                <c:pt idx="6">
                  <c:v>-0.16408970216133412</c:v>
                </c:pt>
                <c:pt idx="7">
                  <c:v>-0.16294342621580427</c:v>
                </c:pt>
                <c:pt idx="8">
                  <c:v>-0.19617754812634303</c:v>
                </c:pt>
                <c:pt idx="9">
                  <c:v>-0.24746074011193286</c:v>
                </c:pt>
                <c:pt idx="10">
                  <c:v>-0.3110994941117724</c:v>
                </c:pt>
                <c:pt idx="11">
                  <c:v>-0.30255757279417139</c:v>
                </c:pt>
                <c:pt idx="12">
                  <c:v>-0.29040136839660136</c:v>
                </c:pt>
                <c:pt idx="13">
                  <c:v>-0.28687215370666763</c:v>
                </c:pt>
                <c:pt idx="14">
                  <c:v>-0.30214672567115031</c:v>
                </c:pt>
                <c:pt idx="15">
                  <c:v>-0.28297286295685353</c:v>
                </c:pt>
                <c:pt idx="16">
                  <c:v>-0.24904632666994075</c:v>
                </c:pt>
              </c:numCache>
            </c:numRef>
          </c:val>
          <c:smooth val="0"/>
          <c:extLst xmlns:c16r2="http://schemas.microsoft.com/office/drawing/2015/06/chart">
            <c:ext xmlns:c16="http://schemas.microsoft.com/office/drawing/2014/chart" uri="{C3380CC4-5D6E-409C-BE32-E72D297353CC}">
              <c16:uniqueId val="{00000004-D8D1-4B20-BDF7-F4F02A1CE1D7}"/>
            </c:ext>
          </c:extLst>
        </c:ser>
        <c:dLbls>
          <c:showLegendKey val="0"/>
          <c:showVal val="0"/>
          <c:showCatName val="0"/>
          <c:showSerName val="0"/>
          <c:showPercent val="0"/>
          <c:showBubbleSize val="0"/>
        </c:dLbls>
        <c:marker val="1"/>
        <c:smooth val="0"/>
        <c:axId val="1332197952"/>
        <c:axId val="1332198344"/>
      </c:lineChart>
      <c:catAx>
        <c:axId val="1332197952"/>
        <c:scaling>
          <c:orientation val="minMax"/>
        </c:scaling>
        <c:delete val="0"/>
        <c:axPos val="b"/>
        <c:numFmt formatCode="General" sourceLinked="1"/>
        <c:majorTickMark val="none"/>
        <c:minorTickMark val="none"/>
        <c:tickLblPos val="low"/>
        <c:txPr>
          <a:bodyPr/>
          <a:lstStyle/>
          <a:p>
            <a:pPr>
              <a:defRPr sz="1200"/>
            </a:pPr>
            <a:endParaRPr lang="nl-BE"/>
          </a:p>
        </c:txPr>
        <c:crossAx val="1332198344"/>
        <c:crosses val="autoZero"/>
        <c:auto val="1"/>
        <c:lblAlgn val="ctr"/>
        <c:lblOffset val="100"/>
        <c:tickLblSkip val="4"/>
        <c:tickMarkSkip val="4"/>
        <c:noMultiLvlLbl val="0"/>
      </c:catAx>
      <c:valAx>
        <c:axId val="1332198344"/>
        <c:scaling>
          <c:orientation val="minMax"/>
          <c:max val="0.1"/>
          <c:min val="-0.60000000000000009"/>
        </c:scaling>
        <c:delete val="0"/>
        <c:axPos val="l"/>
        <c:numFmt formatCode="#,##0.0" sourceLinked="0"/>
        <c:majorTickMark val="out"/>
        <c:minorTickMark val="none"/>
        <c:tickLblPos val="nextTo"/>
        <c:txPr>
          <a:bodyPr/>
          <a:lstStyle/>
          <a:p>
            <a:pPr>
              <a:defRPr sz="1200"/>
            </a:pPr>
            <a:endParaRPr lang="nl-BE"/>
          </a:p>
        </c:txPr>
        <c:crossAx val="1332197952"/>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IRF_LP!$AO$2</c:f>
              <c:strCache>
                <c:ptCount val="1"/>
                <c:pt idx="0">
                  <c:v>UPP95</c:v>
                </c:pt>
              </c:strCache>
            </c:strRef>
          </c:tx>
          <c:spPr>
            <a:noFill/>
            <a:ln>
              <a:noFill/>
            </a:ln>
          </c:spPr>
          <c:cat>
            <c:numRef>
              <c:f>IRF_LP!$AN$3:$AN$19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IRF_LP!$AO$3:$AO$19</c:f>
              <c:numCache>
                <c:formatCode>General</c:formatCode>
                <c:ptCount val="17"/>
                <c:pt idx="0">
                  <c:v>-2.5481466740523109E-2</c:v>
                </c:pt>
                <c:pt idx="1">
                  <c:v>-3.3125110724591775E-2</c:v>
                </c:pt>
                <c:pt idx="2">
                  <c:v>-3.5964425184763116E-2</c:v>
                </c:pt>
                <c:pt idx="3">
                  <c:v>-3.78534594967775E-2</c:v>
                </c:pt>
                <c:pt idx="4">
                  <c:v>-3.2265767169693677E-2</c:v>
                </c:pt>
                <c:pt idx="5">
                  <c:v>-4.9171682291442975E-2</c:v>
                </c:pt>
                <c:pt idx="6">
                  <c:v>-5.7479403350261665E-2</c:v>
                </c:pt>
                <c:pt idx="7">
                  <c:v>-4.9788849475218722E-2</c:v>
                </c:pt>
                <c:pt idx="8">
                  <c:v>-3.1193048352952585E-2</c:v>
                </c:pt>
                <c:pt idx="9">
                  <c:v>-3.4133801692783766E-2</c:v>
                </c:pt>
                <c:pt idx="10">
                  <c:v>-0.11650956052022898</c:v>
                </c:pt>
                <c:pt idx="11">
                  <c:v>-0.13489832438196536</c:v>
                </c:pt>
                <c:pt idx="12">
                  <c:v>-0.10122165955073598</c:v>
                </c:pt>
                <c:pt idx="13">
                  <c:v>-0.13700043426372294</c:v>
                </c:pt>
                <c:pt idx="14">
                  <c:v>-0.16453718787866736</c:v>
                </c:pt>
                <c:pt idx="15">
                  <c:v>-0.1832560705720174</c:v>
                </c:pt>
                <c:pt idx="16">
                  <c:v>-0.21396770771324281</c:v>
                </c:pt>
              </c:numCache>
            </c:numRef>
          </c:val>
          <c:extLst xmlns:c16r2="http://schemas.microsoft.com/office/drawing/2015/06/chart">
            <c:ext xmlns:c16="http://schemas.microsoft.com/office/drawing/2014/chart" uri="{C3380CC4-5D6E-409C-BE32-E72D297353CC}">
              <c16:uniqueId val="{00000000-569B-4A1C-B9FA-E643DC623761}"/>
            </c:ext>
          </c:extLst>
        </c:ser>
        <c:ser>
          <c:idx val="1"/>
          <c:order val="1"/>
          <c:tx>
            <c:strRef>
              <c:f>IRF_LP!$AP$2</c:f>
              <c:strCache>
                <c:ptCount val="1"/>
                <c:pt idx="0">
                  <c:v>UPP84</c:v>
                </c:pt>
              </c:strCache>
            </c:strRef>
          </c:tx>
          <c:spPr>
            <a:solidFill>
              <a:schemeClr val="bg1">
                <a:lumMod val="85000"/>
              </a:schemeClr>
            </a:solidFill>
            <a:ln>
              <a:noFill/>
            </a:ln>
          </c:spPr>
          <c:cat>
            <c:numRef>
              <c:f>IRF_LP!$AN$3:$AN$19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IRF_LP!$AP$3:$AP$19</c:f>
              <c:numCache>
                <c:formatCode>General</c:formatCode>
                <c:ptCount val="17"/>
                <c:pt idx="0">
                  <c:v>1.9228054628046314E-2</c:v>
                </c:pt>
                <c:pt idx="1">
                  <c:v>3.3393551267811954E-2</c:v>
                </c:pt>
                <c:pt idx="2">
                  <c:v>4.1750419543136873E-2</c:v>
                </c:pt>
                <c:pt idx="3">
                  <c:v>5.802907979871369E-2</c:v>
                </c:pt>
                <c:pt idx="4">
                  <c:v>8.543604451860172E-2</c:v>
                </c:pt>
                <c:pt idx="5">
                  <c:v>9.2488209242600275E-2</c:v>
                </c:pt>
                <c:pt idx="6">
                  <c:v>0.10399201253617675</c:v>
                </c:pt>
                <c:pt idx="7">
                  <c:v>0.11287955867756652</c:v>
                </c:pt>
                <c:pt idx="8">
                  <c:v>0.11078742783527155</c:v>
                </c:pt>
                <c:pt idx="9">
                  <c:v>9.263967681001363E-2</c:v>
                </c:pt>
                <c:pt idx="10">
                  <c:v>8.8048757293737928E-2</c:v>
                </c:pt>
                <c:pt idx="11">
                  <c:v>8.9704304688947648E-2</c:v>
                </c:pt>
                <c:pt idx="12">
                  <c:v>0.11216048368341647</c:v>
                </c:pt>
                <c:pt idx="13">
                  <c:v>9.0973587631052288E-2</c:v>
                </c:pt>
                <c:pt idx="14">
                  <c:v>0.10653553103543123</c:v>
                </c:pt>
                <c:pt idx="15">
                  <c:v>0.1012569502894607</c:v>
                </c:pt>
                <c:pt idx="16">
                  <c:v>8.9090472184555861E-2</c:v>
                </c:pt>
              </c:numCache>
            </c:numRef>
          </c:val>
          <c:extLst xmlns:c16r2="http://schemas.microsoft.com/office/drawing/2015/06/chart">
            <c:ext xmlns:c16="http://schemas.microsoft.com/office/drawing/2014/chart" uri="{C3380CC4-5D6E-409C-BE32-E72D297353CC}">
              <c16:uniqueId val="{00000001-569B-4A1C-B9FA-E643DC623761}"/>
            </c:ext>
          </c:extLst>
        </c:ser>
        <c:ser>
          <c:idx val="2"/>
          <c:order val="2"/>
          <c:tx>
            <c:strRef>
              <c:f>IRF_LP!$AQ$2</c:f>
              <c:strCache>
                <c:ptCount val="1"/>
                <c:pt idx="0">
                  <c:v>LOW16</c:v>
                </c:pt>
              </c:strCache>
            </c:strRef>
          </c:tx>
          <c:spPr>
            <a:solidFill>
              <a:schemeClr val="bg1">
                <a:lumMod val="65000"/>
              </a:schemeClr>
            </a:solidFill>
            <a:ln>
              <a:noFill/>
            </a:ln>
          </c:spPr>
          <c:cat>
            <c:numRef>
              <c:f>IRF_LP!$AN$3:$AN$19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IRF_LP!$AQ$3:$AQ$19</c:f>
              <c:numCache>
                <c:formatCode>General</c:formatCode>
                <c:ptCount val="17"/>
                <c:pt idx="0">
                  <c:v>4.0058447141763154E-2</c:v>
                </c:pt>
                <c:pt idx="1">
                  <c:v>6.956989847460826E-2</c:v>
                </c:pt>
                <c:pt idx="2">
                  <c:v>8.6980040714868478E-2</c:v>
                </c:pt>
                <c:pt idx="3">
                  <c:v>0.12089391624732017</c:v>
                </c:pt>
                <c:pt idx="4">
                  <c:v>0.17799175941375359</c:v>
                </c:pt>
                <c:pt idx="5">
                  <c:v>0.1926837692554173</c:v>
                </c:pt>
                <c:pt idx="6">
                  <c:v>0.21665002611703491</c:v>
                </c:pt>
                <c:pt idx="7">
                  <c:v>0.23516574724493025</c:v>
                </c:pt>
                <c:pt idx="8">
                  <c:v>0.23080714132348243</c:v>
                </c:pt>
                <c:pt idx="9">
                  <c:v>0.19299932668752842</c:v>
                </c:pt>
                <c:pt idx="10">
                  <c:v>0.1834349110286207</c:v>
                </c:pt>
                <c:pt idx="11">
                  <c:v>0.18688396810197427</c:v>
                </c:pt>
                <c:pt idx="12">
                  <c:v>0.23366767434045099</c:v>
                </c:pt>
                <c:pt idx="13">
                  <c:v>0.1895283075646923</c:v>
                </c:pt>
                <c:pt idx="14">
                  <c:v>0.22194902299048175</c:v>
                </c:pt>
                <c:pt idx="15">
                  <c:v>0.21095197976970981</c:v>
                </c:pt>
                <c:pt idx="16">
                  <c:v>0.18560515038449141</c:v>
                </c:pt>
              </c:numCache>
            </c:numRef>
          </c:val>
          <c:extLst xmlns:c16r2="http://schemas.microsoft.com/office/drawing/2015/06/chart">
            <c:ext xmlns:c16="http://schemas.microsoft.com/office/drawing/2014/chart" uri="{C3380CC4-5D6E-409C-BE32-E72D297353CC}">
              <c16:uniqueId val="{00000002-569B-4A1C-B9FA-E643DC623761}"/>
            </c:ext>
          </c:extLst>
        </c:ser>
        <c:ser>
          <c:idx val="3"/>
          <c:order val="3"/>
          <c:tx>
            <c:strRef>
              <c:f>IRF_LP!$AR$2</c:f>
              <c:strCache>
                <c:ptCount val="1"/>
                <c:pt idx="0">
                  <c:v>LOW5</c:v>
                </c:pt>
              </c:strCache>
            </c:strRef>
          </c:tx>
          <c:spPr>
            <a:solidFill>
              <a:schemeClr val="bg1">
                <a:lumMod val="85000"/>
              </a:schemeClr>
            </a:solidFill>
            <a:ln>
              <a:noFill/>
            </a:ln>
          </c:spPr>
          <c:cat>
            <c:numRef>
              <c:f>IRF_LP!$AN$3:$AN$19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IRF_LP!$AR$3:$AR$19</c:f>
              <c:numCache>
                <c:formatCode>General</c:formatCode>
                <c:ptCount val="17"/>
                <c:pt idx="0">
                  <c:v>1.9228054628046321E-2</c:v>
                </c:pt>
                <c:pt idx="1">
                  <c:v>3.339355126781194E-2</c:v>
                </c:pt>
                <c:pt idx="2">
                  <c:v>4.1750419543136887E-2</c:v>
                </c:pt>
                <c:pt idx="3">
                  <c:v>5.802907979871369E-2</c:v>
                </c:pt>
                <c:pt idx="4">
                  <c:v>8.5436044518601692E-2</c:v>
                </c:pt>
                <c:pt idx="5">
                  <c:v>9.2488209242600247E-2</c:v>
                </c:pt>
                <c:pt idx="6">
                  <c:v>0.10399201253617678</c:v>
                </c:pt>
                <c:pt idx="7">
                  <c:v>0.11287955867756655</c:v>
                </c:pt>
                <c:pt idx="8">
                  <c:v>0.11078742783527153</c:v>
                </c:pt>
                <c:pt idx="9">
                  <c:v>9.2639676810013658E-2</c:v>
                </c:pt>
                <c:pt idx="10">
                  <c:v>8.8048757293737928E-2</c:v>
                </c:pt>
                <c:pt idx="11">
                  <c:v>8.970430468894762E-2</c:v>
                </c:pt>
                <c:pt idx="12">
                  <c:v>0.11216048368341647</c:v>
                </c:pt>
                <c:pt idx="13">
                  <c:v>9.0973587631052288E-2</c:v>
                </c:pt>
                <c:pt idx="14">
                  <c:v>0.1065355310354312</c:v>
                </c:pt>
                <c:pt idx="15">
                  <c:v>0.10125695028946073</c:v>
                </c:pt>
                <c:pt idx="16">
                  <c:v>8.9090472184555861E-2</c:v>
                </c:pt>
              </c:numCache>
            </c:numRef>
          </c:val>
          <c:extLst xmlns:c16r2="http://schemas.microsoft.com/office/drawing/2015/06/chart">
            <c:ext xmlns:c16="http://schemas.microsoft.com/office/drawing/2014/chart" uri="{C3380CC4-5D6E-409C-BE32-E72D297353CC}">
              <c16:uniqueId val="{00000003-569B-4A1C-B9FA-E643DC623761}"/>
            </c:ext>
          </c:extLst>
        </c:ser>
        <c:dLbls>
          <c:showLegendKey val="0"/>
          <c:showVal val="0"/>
          <c:showCatName val="0"/>
          <c:showSerName val="0"/>
          <c:showPercent val="0"/>
          <c:showBubbleSize val="0"/>
        </c:dLbls>
        <c:axId val="1332199128"/>
        <c:axId val="1332199520"/>
      </c:areaChart>
      <c:lineChart>
        <c:grouping val="standard"/>
        <c:varyColors val="0"/>
        <c:ser>
          <c:idx val="4"/>
          <c:order val="4"/>
          <c:tx>
            <c:strRef>
              <c:f>IRF_LP!$AS$2</c:f>
              <c:strCache>
                <c:ptCount val="1"/>
                <c:pt idx="0">
                  <c:v>POINT</c:v>
                </c:pt>
              </c:strCache>
            </c:strRef>
          </c:tx>
          <c:spPr>
            <a:ln w="38100">
              <a:solidFill>
                <a:schemeClr val="accent1">
                  <a:lumMod val="75000"/>
                </a:schemeClr>
              </a:solidFill>
            </a:ln>
          </c:spPr>
          <c:marker>
            <c:symbol val="none"/>
          </c:marker>
          <c:cat>
            <c:numRef>
              <c:f>IRF_LP!$AN$3:$AN$19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IRF_LP!$AS$3:$AS$19</c:f>
              <c:numCache>
                <c:formatCode>General</c:formatCode>
                <c:ptCount val="17"/>
                <c:pt idx="0">
                  <c:v>1.3775811458404785E-2</c:v>
                </c:pt>
                <c:pt idx="1">
                  <c:v>3.5053389780524302E-2</c:v>
                </c:pt>
                <c:pt idx="2">
                  <c:v>4.9276014715808003E-2</c:v>
                </c:pt>
                <c:pt idx="3">
                  <c:v>8.0622578425596281E-2</c:v>
                </c:pt>
                <c:pt idx="4">
                  <c:v>0.14216615705578484</c:v>
                </c:pt>
                <c:pt idx="5">
                  <c:v>0.13965841157886594</c:v>
                </c:pt>
                <c:pt idx="6">
                  <c:v>0.15483762224443254</c:v>
                </c:pt>
                <c:pt idx="7">
                  <c:v>0.18067358282481294</c:v>
                </c:pt>
                <c:pt idx="8">
                  <c:v>0.19499795014406018</c:v>
                </c:pt>
                <c:pt idx="9">
                  <c:v>0.15500553846099407</c:v>
                </c:pt>
                <c:pt idx="10">
                  <c:v>6.3256652287819293E-2</c:v>
                </c:pt>
                <c:pt idx="11">
                  <c:v>4.8247964357969408E-2</c:v>
                </c:pt>
                <c:pt idx="12">
                  <c:v>0.12777266130290599</c:v>
                </c:pt>
                <c:pt idx="13">
                  <c:v>4.8737307149675502E-2</c:v>
                </c:pt>
                <c:pt idx="14">
                  <c:v>5.2972854652004742E-2</c:v>
                </c:pt>
                <c:pt idx="15">
                  <c:v>2.3476869602298223E-2</c:v>
                </c:pt>
                <c:pt idx="16">
                  <c:v>-3.2074660336441241E-2</c:v>
                </c:pt>
              </c:numCache>
            </c:numRef>
          </c:val>
          <c:smooth val="0"/>
          <c:extLst xmlns:c16r2="http://schemas.microsoft.com/office/drawing/2015/06/chart">
            <c:ext xmlns:c16="http://schemas.microsoft.com/office/drawing/2014/chart" uri="{C3380CC4-5D6E-409C-BE32-E72D297353CC}">
              <c16:uniqueId val="{00000004-569B-4A1C-B9FA-E643DC623761}"/>
            </c:ext>
          </c:extLst>
        </c:ser>
        <c:dLbls>
          <c:showLegendKey val="0"/>
          <c:showVal val="0"/>
          <c:showCatName val="0"/>
          <c:showSerName val="0"/>
          <c:showPercent val="0"/>
          <c:showBubbleSize val="0"/>
        </c:dLbls>
        <c:marker val="1"/>
        <c:smooth val="0"/>
        <c:axId val="1332199128"/>
        <c:axId val="1332199520"/>
      </c:lineChart>
      <c:catAx>
        <c:axId val="1332199128"/>
        <c:scaling>
          <c:orientation val="minMax"/>
        </c:scaling>
        <c:delete val="0"/>
        <c:axPos val="b"/>
        <c:numFmt formatCode="General" sourceLinked="1"/>
        <c:majorTickMark val="none"/>
        <c:minorTickMark val="none"/>
        <c:tickLblPos val="low"/>
        <c:txPr>
          <a:bodyPr/>
          <a:lstStyle/>
          <a:p>
            <a:pPr>
              <a:defRPr sz="1200"/>
            </a:pPr>
            <a:endParaRPr lang="nl-BE"/>
          </a:p>
        </c:txPr>
        <c:crossAx val="1332199520"/>
        <c:crosses val="autoZero"/>
        <c:auto val="1"/>
        <c:lblAlgn val="ctr"/>
        <c:lblOffset val="100"/>
        <c:tickLblSkip val="4"/>
        <c:tickMarkSkip val="4"/>
        <c:noMultiLvlLbl val="0"/>
      </c:catAx>
      <c:valAx>
        <c:axId val="1332199520"/>
        <c:scaling>
          <c:orientation val="minMax"/>
          <c:max val="0.5"/>
          <c:min val="-0.2"/>
        </c:scaling>
        <c:delete val="0"/>
        <c:axPos val="l"/>
        <c:numFmt formatCode="#,##0.0" sourceLinked="0"/>
        <c:majorTickMark val="out"/>
        <c:minorTickMark val="none"/>
        <c:tickLblPos val="nextTo"/>
        <c:txPr>
          <a:bodyPr/>
          <a:lstStyle/>
          <a:p>
            <a:pPr>
              <a:defRPr sz="1200"/>
            </a:pPr>
            <a:endParaRPr lang="nl-BE"/>
          </a:p>
        </c:txPr>
        <c:crossAx val="1332199128"/>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IRF_LP!$AB$2</c:f>
              <c:strCache>
                <c:ptCount val="1"/>
                <c:pt idx="0">
                  <c:v>UPP95</c:v>
                </c:pt>
              </c:strCache>
            </c:strRef>
          </c:tx>
          <c:spPr>
            <a:noFill/>
            <a:ln>
              <a:noFill/>
            </a:ln>
          </c:spPr>
          <c:cat>
            <c:numRef>
              <c:f>IRF_LP!$AA$3:$AA$19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IRF_LP!$AB$3:$AB$19</c:f>
              <c:numCache>
                <c:formatCode>General</c:formatCode>
                <c:ptCount val="17"/>
                <c:pt idx="0">
                  <c:v>-9.3607276355685345E-3</c:v>
                </c:pt>
                <c:pt idx="1">
                  <c:v>-2.2656366498063692E-2</c:v>
                </c:pt>
                <c:pt idx="2">
                  <c:v>7.6622240202633973E-3</c:v>
                </c:pt>
                <c:pt idx="3">
                  <c:v>3.3042240520984451E-2</c:v>
                </c:pt>
                <c:pt idx="4">
                  <c:v>3.8046791400807758E-2</c:v>
                </c:pt>
                <c:pt idx="5">
                  <c:v>5.8712912612925383E-2</c:v>
                </c:pt>
                <c:pt idx="6">
                  <c:v>0.10197186511070383</c:v>
                </c:pt>
                <c:pt idx="7">
                  <c:v>0.11110146472616123</c:v>
                </c:pt>
                <c:pt idx="8">
                  <c:v>0.12164206795247542</c:v>
                </c:pt>
                <c:pt idx="9">
                  <c:v>0.17193892148867265</c:v>
                </c:pt>
                <c:pt idx="10">
                  <c:v>0.15505156175085144</c:v>
                </c:pt>
                <c:pt idx="11">
                  <c:v>0.13607289681186052</c:v>
                </c:pt>
                <c:pt idx="12">
                  <c:v>0.15788901619700546</c:v>
                </c:pt>
                <c:pt idx="13">
                  <c:v>0.13572493583037673</c:v>
                </c:pt>
                <c:pt idx="14">
                  <c:v>0.11593539450413637</c:v>
                </c:pt>
                <c:pt idx="15">
                  <c:v>6.4891160128548953E-2</c:v>
                </c:pt>
                <c:pt idx="16">
                  <c:v>2.1061262996688951E-2</c:v>
                </c:pt>
              </c:numCache>
            </c:numRef>
          </c:val>
          <c:extLst xmlns:c16r2="http://schemas.microsoft.com/office/drawing/2015/06/chart">
            <c:ext xmlns:c16="http://schemas.microsoft.com/office/drawing/2014/chart" uri="{C3380CC4-5D6E-409C-BE32-E72D297353CC}">
              <c16:uniqueId val="{00000000-B400-4C6B-A8BA-BFE56D78B7A0}"/>
            </c:ext>
          </c:extLst>
        </c:ser>
        <c:ser>
          <c:idx val="1"/>
          <c:order val="1"/>
          <c:tx>
            <c:strRef>
              <c:f>IRF_LP!$AC$2</c:f>
              <c:strCache>
                <c:ptCount val="1"/>
                <c:pt idx="0">
                  <c:v>UPP84</c:v>
                </c:pt>
              </c:strCache>
            </c:strRef>
          </c:tx>
          <c:spPr>
            <a:solidFill>
              <a:schemeClr val="bg1">
                <a:lumMod val="85000"/>
              </a:schemeClr>
            </a:solidFill>
            <a:ln>
              <a:noFill/>
            </a:ln>
          </c:spPr>
          <c:cat>
            <c:numRef>
              <c:f>IRF_LP!$AA$3:$AA$19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IRF_LP!$AC$3:$AC$19</c:f>
              <c:numCache>
                <c:formatCode>General</c:formatCode>
                <c:ptCount val="17"/>
                <c:pt idx="0">
                  <c:v>1.1359228975470929E-2</c:v>
                </c:pt>
                <c:pt idx="1">
                  <c:v>2.7345413615971117E-2</c:v>
                </c:pt>
                <c:pt idx="2">
                  <c:v>3.6600428601866727E-2</c:v>
                </c:pt>
                <c:pt idx="3">
                  <c:v>4.5415318704202484E-2</c:v>
                </c:pt>
                <c:pt idx="4">
                  <c:v>6.0775268091727647E-2</c:v>
                </c:pt>
                <c:pt idx="5">
                  <c:v>6.9226020385528775E-2</c:v>
                </c:pt>
                <c:pt idx="6">
                  <c:v>8.3385149599027125E-2</c:v>
                </c:pt>
                <c:pt idx="7">
                  <c:v>9.6771075139377077E-2</c:v>
                </c:pt>
                <c:pt idx="8">
                  <c:v>0.10761702431106659</c:v>
                </c:pt>
                <c:pt idx="9">
                  <c:v>0.11669891520175454</c:v>
                </c:pt>
                <c:pt idx="10">
                  <c:v>0.12306250338119751</c:v>
                </c:pt>
                <c:pt idx="11">
                  <c:v>0.12165256242166023</c:v>
                </c:pt>
                <c:pt idx="12">
                  <c:v>0.12191361878910489</c:v>
                </c:pt>
                <c:pt idx="13">
                  <c:v>0.12190567359287555</c:v>
                </c:pt>
                <c:pt idx="14">
                  <c:v>0.1219504922653962</c:v>
                </c:pt>
                <c:pt idx="15">
                  <c:v>0.12299759003313229</c:v>
                </c:pt>
                <c:pt idx="16">
                  <c:v>0.11334167276525089</c:v>
                </c:pt>
              </c:numCache>
            </c:numRef>
          </c:val>
          <c:extLst xmlns:c16r2="http://schemas.microsoft.com/office/drawing/2015/06/chart">
            <c:ext xmlns:c16="http://schemas.microsoft.com/office/drawing/2014/chart" uri="{C3380CC4-5D6E-409C-BE32-E72D297353CC}">
              <c16:uniqueId val="{00000001-B400-4C6B-A8BA-BFE56D78B7A0}"/>
            </c:ext>
          </c:extLst>
        </c:ser>
        <c:ser>
          <c:idx val="2"/>
          <c:order val="2"/>
          <c:tx>
            <c:strRef>
              <c:f>IRF_LP!$AD$2</c:f>
              <c:strCache>
                <c:ptCount val="1"/>
                <c:pt idx="0">
                  <c:v>LOW16</c:v>
                </c:pt>
              </c:strCache>
            </c:strRef>
          </c:tx>
          <c:spPr>
            <a:solidFill>
              <a:schemeClr val="bg1">
                <a:lumMod val="65000"/>
              </a:schemeClr>
            </a:solidFill>
            <a:ln>
              <a:noFill/>
            </a:ln>
          </c:spPr>
          <c:cat>
            <c:numRef>
              <c:f>IRF_LP!$AA$3:$AA$19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IRF_LP!$AD$3:$AD$19</c:f>
              <c:numCache>
                <c:formatCode>General</c:formatCode>
                <c:ptCount val="17"/>
                <c:pt idx="0">
                  <c:v>2.3665060365564435E-2</c:v>
                </c:pt>
                <c:pt idx="1">
                  <c:v>5.6969611699939825E-2</c:v>
                </c:pt>
                <c:pt idx="2">
                  <c:v>7.6250892920555674E-2</c:v>
                </c:pt>
                <c:pt idx="3">
                  <c:v>9.4615247300421812E-2</c:v>
                </c:pt>
                <c:pt idx="4">
                  <c:v>0.1266151418577659</c:v>
                </c:pt>
                <c:pt idx="5">
                  <c:v>0.14422087580318488</c:v>
                </c:pt>
                <c:pt idx="6">
                  <c:v>0.17371906166463985</c:v>
                </c:pt>
                <c:pt idx="7">
                  <c:v>0.20160640654036888</c:v>
                </c:pt>
                <c:pt idx="8">
                  <c:v>0.22420213398138869</c:v>
                </c:pt>
                <c:pt idx="9">
                  <c:v>0.24312274000365527</c:v>
                </c:pt>
                <c:pt idx="10">
                  <c:v>0.25638021537749478</c:v>
                </c:pt>
                <c:pt idx="11">
                  <c:v>0.25344283837845882</c:v>
                </c:pt>
                <c:pt idx="12">
                  <c:v>0.25398670581063532</c:v>
                </c:pt>
                <c:pt idx="13">
                  <c:v>0.25397015331849071</c:v>
                </c:pt>
                <c:pt idx="14">
                  <c:v>0.25406352555290868</c:v>
                </c:pt>
                <c:pt idx="15">
                  <c:v>0.25624497923569228</c:v>
                </c:pt>
                <c:pt idx="16">
                  <c:v>0.23612848492760599</c:v>
                </c:pt>
              </c:numCache>
            </c:numRef>
          </c:val>
          <c:extLst xmlns:c16r2="http://schemas.microsoft.com/office/drawing/2015/06/chart">
            <c:ext xmlns:c16="http://schemas.microsoft.com/office/drawing/2014/chart" uri="{C3380CC4-5D6E-409C-BE32-E72D297353CC}">
              <c16:uniqueId val="{00000002-B400-4C6B-A8BA-BFE56D78B7A0}"/>
            </c:ext>
          </c:extLst>
        </c:ser>
        <c:ser>
          <c:idx val="3"/>
          <c:order val="3"/>
          <c:tx>
            <c:strRef>
              <c:f>IRF_LP!$AE$2</c:f>
              <c:strCache>
                <c:ptCount val="1"/>
                <c:pt idx="0">
                  <c:v>LOW5</c:v>
                </c:pt>
              </c:strCache>
            </c:strRef>
          </c:tx>
          <c:spPr>
            <a:solidFill>
              <a:schemeClr val="bg1">
                <a:lumMod val="85000"/>
              </a:schemeClr>
            </a:solidFill>
            <a:ln>
              <a:noFill/>
            </a:ln>
          </c:spPr>
          <c:cat>
            <c:numRef>
              <c:f>IRF_LP!$AA$3:$AA$19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IRF_LP!$AE$3:$AE$19</c:f>
              <c:numCache>
                <c:formatCode>General</c:formatCode>
                <c:ptCount val="17"/>
                <c:pt idx="0">
                  <c:v>1.1359228975470929E-2</c:v>
                </c:pt>
                <c:pt idx="1">
                  <c:v>2.734541361597111E-2</c:v>
                </c:pt>
                <c:pt idx="2">
                  <c:v>3.6600428601866727E-2</c:v>
                </c:pt>
                <c:pt idx="3">
                  <c:v>4.5415318704202484E-2</c:v>
                </c:pt>
                <c:pt idx="4">
                  <c:v>6.0775268091727688E-2</c:v>
                </c:pt>
                <c:pt idx="5">
                  <c:v>6.9226020385528775E-2</c:v>
                </c:pt>
                <c:pt idx="6">
                  <c:v>8.3385149599027125E-2</c:v>
                </c:pt>
                <c:pt idx="7">
                  <c:v>9.6771075139377133E-2</c:v>
                </c:pt>
                <c:pt idx="8">
                  <c:v>0.10761702431106657</c:v>
                </c:pt>
                <c:pt idx="9">
                  <c:v>0.11669891520175454</c:v>
                </c:pt>
                <c:pt idx="10">
                  <c:v>0.12306250338119751</c:v>
                </c:pt>
                <c:pt idx="11">
                  <c:v>0.12165256242166023</c:v>
                </c:pt>
                <c:pt idx="12">
                  <c:v>0.12191361878910489</c:v>
                </c:pt>
                <c:pt idx="13">
                  <c:v>0.1219056735928756</c:v>
                </c:pt>
                <c:pt idx="14">
                  <c:v>0.12195049226539625</c:v>
                </c:pt>
                <c:pt idx="15">
                  <c:v>0.12299759003313235</c:v>
                </c:pt>
                <c:pt idx="16">
                  <c:v>0.11334167276525084</c:v>
                </c:pt>
              </c:numCache>
            </c:numRef>
          </c:val>
          <c:extLst xmlns:c16r2="http://schemas.microsoft.com/office/drawing/2015/06/chart">
            <c:ext xmlns:c16="http://schemas.microsoft.com/office/drawing/2014/chart" uri="{C3380CC4-5D6E-409C-BE32-E72D297353CC}">
              <c16:uniqueId val="{00000003-B400-4C6B-A8BA-BFE56D78B7A0}"/>
            </c:ext>
          </c:extLst>
        </c:ser>
        <c:dLbls>
          <c:showLegendKey val="0"/>
          <c:showVal val="0"/>
          <c:showCatName val="0"/>
          <c:showSerName val="0"/>
          <c:showPercent val="0"/>
          <c:showBubbleSize val="0"/>
        </c:dLbls>
        <c:axId val="1332200304"/>
        <c:axId val="1332200696"/>
      </c:areaChart>
      <c:lineChart>
        <c:grouping val="standard"/>
        <c:varyColors val="0"/>
        <c:ser>
          <c:idx val="4"/>
          <c:order val="4"/>
          <c:tx>
            <c:strRef>
              <c:f>IRF_LP!$AF$2</c:f>
              <c:strCache>
                <c:ptCount val="1"/>
                <c:pt idx="0">
                  <c:v>POINT</c:v>
                </c:pt>
              </c:strCache>
            </c:strRef>
          </c:tx>
          <c:spPr>
            <a:ln w="38100">
              <a:solidFill>
                <a:schemeClr val="accent1">
                  <a:lumMod val="75000"/>
                </a:schemeClr>
              </a:solidFill>
            </a:ln>
          </c:spPr>
          <c:marker>
            <c:symbol val="none"/>
          </c:marker>
          <c:cat>
            <c:numRef>
              <c:f>IRF_LP!$AA$3:$AA$19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IRF_LP!$AF$3:$AF$19</c:f>
              <c:numCache>
                <c:formatCode>General</c:formatCode>
                <c:ptCount val="17"/>
                <c:pt idx="0">
                  <c:v>1.3831031522684611E-2</c:v>
                </c:pt>
                <c:pt idx="1">
                  <c:v>3.3173852967877338E-2</c:v>
                </c:pt>
                <c:pt idx="2">
                  <c:v>8.2388099082407962E-2</c:v>
                </c:pt>
                <c:pt idx="3">
                  <c:v>0.12576518287539784</c:v>
                </c:pt>
                <c:pt idx="4">
                  <c:v>0.16212963042141837</c:v>
                </c:pt>
                <c:pt idx="5">
                  <c:v>0.2000493709000466</c:v>
                </c:pt>
                <c:pt idx="6">
                  <c:v>0.27221654554205088</c:v>
                </c:pt>
                <c:pt idx="7">
                  <c:v>0.30867574313572277</c:v>
                </c:pt>
                <c:pt idx="8">
                  <c:v>0.34136015925423635</c:v>
                </c:pt>
                <c:pt idx="9">
                  <c:v>0.41019920669225485</c:v>
                </c:pt>
                <c:pt idx="10">
                  <c:v>0.40630417282079634</c:v>
                </c:pt>
                <c:pt idx="11">
                  <c:v>0.38444687842275016</c:v>
                </c:pt>
                <c:pt idx="12">
                  <c:v>0.40679598789142801</c:v>
                </c:pt>
                <c:pt idx="13">
                  <c:v>0.38461568608249763</c:v>
                </c:pt>
                <c:pt idx="14">
                  <c:v>0.36491764954598693</c:v>
                </c:pt>
                <c:pt idx="15">
                  <c:v>0.31601123977952739</c:v>
                </c:pt>
                <c:pt idx="16">
                  <c:v>0.25246717822574283</c:v>
                </c:pt>
              </c:numCache>
            </c:numRef>
          </c:val>
          <c:smooth val="0"/>
          <c:extLst xmlns:c16r2="http://schemas.microsoft.com/office/drawing/2015/06/chart">
            <c:ext xmlns:c16="http://schemas.microsoft.com/office/drawing/2014/chart" uri="{C3380CC4-5D6E-409C-BE32-E72D297353CC}">
              <c16:uniqueId val="{00000004-B400-4C6B-A8BA-BFE56D78B7A0}"/>
            </c:ext>
          </c:extLst>
        </c:ser>
        <c:dLbls>
          <c:showLegendKey val="0"/>
          <c:showVal val="0"/>
          <c:showCatName val="0"/>
          <c:showSerName val="0"/>
          <c:showPercent val="0"/>
          <c:showBubbleSize val="0"/>
        </c:dLbls>
        <c:marker val="1"/>
        <c:smooth val="0"/>
        <c:axId val="1332200304"/>
        <c:axId val="1332200696"/>
      </c:lineChart>
      <c:catAx>
        <c:axId val="1332200304"/>
        <c:scaling>
          <c:orientation val="minMax"/>
        </c:scaling>
        <c:delete val="0"/>
        <c:axPos val="b"/>
        <c:numFmt formatCode="General" sourceLinked="1"/>
        <c:majorTickMark val="none"/>
        <c:minorTickMark val="none"/>
        <c:tickLblPos val="low"/>
        <c:txPr>
          <a:bodyPr/>
          <a:lstStyle/>
          <a:p>
            <a:pPr>
              <a:defRPr sz="1200"/>
            </a:pPr>
            <a:endParaRPr lang="nl-BE"/>
          </a:p>
        </c:txPr>
        <c:crossAx val="1332200696"/>
        <c:crosses val="autoZero"/>
        <c:auto val="1"/>
        <c:lblAlgn val="ctr"/>
        <c:lblOffset val="100"/>
        <c:tickLblSkip val="4"/>
        <c:tickMarkSkip val="4"/>
        <c:noMultiLvlLbl val="0"/>
      </c:catAx>
      <c:valAx>
        <c:axId val="1332200696"/>
        <c:scaling>
          <c:orientation val="minMax"/>
          <c:max val="0.70000000000000007"/>
          <c:min val="-0.1"/>
        </c:scaling>
        <c:delete val="0"/>
        <c:axPos val="l"/>
        <c:numFmt formatCode="#,##0.0" sourceLinked="0"/>
        <c:majorTickMark val="out"/>
        <c:minorTickMark val="none"/>
        <c:tickLblPos val="nextTo"/>
        <c:txPr>
          <a:bodyPr/>
          <a:lstStyle/>
          <a:p>
            <a:pPr>
              <a:defRPr sz="1200"/>
            </a:pPr>
            <a:endParaRPr lang="nl-BE"/>
          </a:p>
        </c:txPr>
        <c:crossAx val="1332200304"/>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TM!$BP$2</c:f>
              <c:strCache>
                <c:ptCount val="1"/>
                <c:pt idx="0">
                  <c:v>UPP</c:v>
                </c:pt>
              </c:strCache>
            </c:strRef>
          </c:tx>
          <c:spPr>
            <a:noFill/>
            <a:ln w="15875">
              <a:noFill/>
            </a:ln>
          </c:spPr>
          <c:cat>
            <c:numRef>
              <c:f>TM!$BO$3:$BO$19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TM!$BP$3:$BP$19</c:f>
              <c:numCache>
                <c:formatCode>General</c:formatCode>
                <c:ptCount val="17"/>
                <c:pt idx="0">
                  <c:v>5.5490706660312257E-2</c:v>
                </c:pt>
                <c:pt idx="1">
                  <c:v>4.7697328868100693E-2</c:v>
                </c:pt>
                <c:pt idx="2">
                  <c:v>-6.5707067439877143E-2</c:v>
                </c:pt>
                <c:pt idx="3">
                  <c:v>-0.12161461725234538</c:v>
                </c:pt>
                <c:pt idx="4">
                  <c:v>-0.11155596913392503</c:v>
                </c:pt>
                <c:pt idx="5">
                  <c:v>-0.1677752130070258</c:v>
                </c:pt>
                <c:pt idx="6">
                  <c:v>-0.14805159321058028</c:v>
                </c:pt>
                <c:pt idx="7">
                  <c:v>-0.11380344175072585</c:v>
                </c:pt>
                <c:pt idx="8">
                  <c:v>-7.0083751207436124E-2</c:v>
                </c:pt>
                <c:pt idx="9">
                  <c:v>-2.3272895415698498E-2</c:v>
                </c:pt>
                <c:pt idx="10">
                  <c:v>-1.2752520446727197E-3</c:v>
                </c:pt>
                <c:pt idx="11">
                  <c:v>3.5809210799476202E-2</c:v>
                </c:pt>
                <c:pt idx="12">
                  <c:v>5.7923170830509928E-2</c:v>
                </c:pt>
                <c:pt idx="13">
                  <c:v>7.8933648863351372E-2</c:v>
                </c:pt>
                <c:pt idx="14">
                  <c:v>9.97191469117642E-2</c:v>
                </c:pt>
                <c:pt idx="15">
                  <c:v>9.712853857521131E-2</c:v>
                </c:pt>
                <c:pt idx="16">
                  <c:v>9.3045665762757468E-2</c:v>
                </c:pt>
              </c:numCache>
            </c:numRef>
          </c:val>
          <c:extLst xmlns:c16r2="http://schemas.microsoft.com/office/drawing/2015/06/chart">
            <c:ext xmlns:c16="http://schemas.microsoft.com/office/drawing/2014/chart" uri="{C3380CC4-5D6E-409C-BE32-E72D297353CC}">
              <c16:uniqueId val="{00000000-33D4-40AA-9CEE-2C44C2D6FBE2}"/>
            </c:ext>
          </c:extLst>
        </c:ser>
        <c:ser>
          <c:idx val="2"/>
          <c:order val="1"/>
          <c:tx>
            <c:strRef>
              <c:f>TM!$BQ$2</c:f>
              <c:strCache>
                <c:ptCount val="1"/>
                <c:pt idx="0">
                  <c:v>LOW</c:v>
                </c:pt>
              </c:strCache>
            </c:strRef>
          </c:tx>
          <c:spPr>
            <a:solidFill>
              <a:schemeClr val="bg1">
                <a:lumMod val="65000"/>
              </a:schemeClr>
            </a:solidFill>
            <a:ln w="15875">
              <a:noFill/>
            </a:ln>
          </c:spPr>
          <c:cat>
            <c:numRef>
              <c:f>TM!$BO$3:$BO$19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TM!$BQ$3:$BQ$19</c:f>
              <c:numCache>
                <c:formatCode>General</c:formatCode>
                <c:ptCount val="17"/>
                <c:pt idx="0">
                  <c:v>-7.7865256890585918E-2</c:v>
                </c:pt>
                <c:pt idx="1">
                  <c:v>-0.11205953743527616</c:v>
                </c:pt>
                <c:pt idx="2">
                  <c:v>-0.14588086966285824</c:v>
                </c:pt>
                <c:pt idx="3">
                  <c:v>-0.17041171854917189</c:v>
                </c:pt>
                <c:pt idx="4">
                  <c:v>-0.19332569630231722</c:v>
                </c:pt>
                <c:pt idx="5">
                  <c:v>-0.21486021461086663</c:v>
                </c:pt>
                <c:pt idx="6">
                  <c:v>-0.2243086124349454</c:v>
                </c:pt>
                <c:pt idx="7">
                  <c:v>-0.22685353428086183</c:v>
                </c:pt>
                <c:pt idx="8">
                  <c:v>-0.24366513072733156</c:v>
                </c:pt>
                <c:pt idx="9">
                  <c:v>-0.25269599440306711</c:v>
                </c:pt>
                <c:pt idx="10">
                  <c:v>-0.2507907779676613</c:v>
                </c:pt>
                <c:pt idx="11">
                  <c:v>-0.25060075361017869</c:v>
                </c:pt>
                <c:pt idx="12">
                  <c:v>-0.24897650818418496</c:v>
                </c:pt>
                <c:pt idx="13">
                  <c:v>-0.24779747063075663</c:v>
                </c:pt>
                <c:pt idx="14">
                  <c:v>-0.24298663107012788</c:v>
                </c:pt>
                <c:pt idx="15">
                  <c:v>-0.23363077856672856</c:v>
                </c:pt>
                <c:pt idx="16">
                  <c:v>-0.22763464630120681</c:v>
                </c:pt>
              </c:numCache>
            </c:numRef>
          </c:val>
          <c:extLst xmlns:c16r2="http://schemas.microsoft.com/office/drawing/2015/06/chart">
            <c:ext xmlns:c16="http://schemas.microsoft.com/office/drawing/2014/chart" uri="{C3380CC4-5D6E-409C-BE32-E72D297353CC}">
              <c16:uniqueId val="{00000001-33D4-40AA-9CEE-2C44C2D6FBE2}"/>
            </c:ext>
          </c:extLst>
        </c:ser>
        <c:dLbls>
          <c:showLegendKey val="0"/>
          <c:showVal val="0"/>
          <c:showCatName val="0"/>
          <c:showSerName val="0"/>
          <c:showPercent val="0"/>
          <c:showBubbleSize val="0"/>
        </c:dLbls>
        <c:axId val="1332201480"/>
        <c:axId val="1332201872"/>
      </c:areaChart>
      <c:lineChart>
        <c:grouping val="standard"/>
        <c:varyColors val="0"/>
        <c:ser>
          <c:idx val="4"/>
          <c:order val="2"/>
          <c:tx>
            <c:strRef>
              <c:f>TM!$BR$2</c:f>
              <c:strCache>
                <c:ptCount val="1"/>
                <c:pt idx="0">
                  <c:v>MED</c:v>
                </c:pt>
              </c:strCache>
            </c:strRef>
          </c:tx>
          <c:spPr>
            <a:ln w="38100">
              <a:solidFill>
                <a:schemeClr val="accent1">
                  <a:lumMod val="75000"/>
                </a:schemeClr>
              </a:solidFill>
              <a:prstDash val="solid"/>
            </a:ln>
          </c:spPr>
          <c:marker>
            <c:symbol val="none"/>
          </c:marker>
          <c:cat>
            <c:numRef>
              <c:f>TM!$BO$3:$BO$19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TM!$BR$3:$BR$19</c:f>
              <c:numCache>
                <c:formatCode>General</c:formatCode>
                <c:ptCount val="17"/>
                <c:pt idx="0">
                  <c:v>1.6867833848024077E-2</c:v>
                </c:pt>
                <c:pt idx="1">
                  <c:v>-8.8332358134048002E-3</c:v>
                </c:pt>
                <c:pt idx="2">
                  <c:v>-0.13532030317058272</c:v>
                </c:pt>
                <c:pt idx="3">
                  <c:v>-0.20237361279926097</c:v>
                </c:pt>
                <c:pt idx="4">
                  <c:v>-0.20465329415117886</c:v>
                </c:pt>
                <c:pt idx="5">
                  <c:v>-0.27179490555519281</c:v>
                </c:pt>
                <c:pt idx="6">
                  <c:v>-0.26309405239477679</c:v>
                </c:pt>
                <c:pt idx="7">
                  <c:v>-0.2255821486771821</c:v>
                </c:pt>
                <c:pt idx="8">
                  <c:v>-0.18663725389348573</c:v>
                </c:pt>
                <c:pt idx="9">
                  <c:v>-0.14966218883518692</c:v>
                </c:pt>
                <c:pt idx="10">
                  <c:v>-0.11563706364500936</c:v>
                </c:pt>
                <c:pt idx="11">
                  <c:v>-8.3256921347527241E-2</c:v>
                </c:pt>
                <c:pt idx="12">
                  <c:v>-6.0333440246972465E-2</c:v>
                </c:pt>
                <c:pt idx="13">
                  <c:v>-4.1313210858011686E-2</c:v>
                </c:pt>
                <c:pt idx="14">
                  <c:v>-2.0834312402763303E-2</c:v>
                </c:pt>
                <c:pt idx="15">
                  <c:v>-1.4605872617943848E-2</c:v>
                </c:pt>
                <c:pt idx="16">
                  <c:v>-1.7323509988158049E-2</c:v>
                </c:pt>
              </c:numCache>
            </c:numRef>
          </c:val>
          <c:smooth val="0"/>
          <c:extLst xmlns:c16r2="http://schemas.microsoft.com/office/drawing/2015/06/chart">
            <c:ext xmlns:c16="http://schemas.microsoft.com/office/drawing/2014/chart" uri="{C3380CC4-5D6E-409C-BE32-E72D297353CC}">
              <c16:uniqueId val="{00000002-33D4-40AA-9CEE-2C44C2D6FBE2}"/>
            </c:ext>
          </c:extLst>
        </c:ser>
        <c:ser>
          <c:idx val="0"/>
          <c:order val="3"/>
          <c:tx>
            <c:strRef>
              <c:f>TM!$BS$2</c:f>
              <c:strCache>
                <c:ptCount val="1"/>
                <c:pt idx="0">
                  <c:v>IRF2(1,6)</c:v>
                </c:pt>
              </c:strCache>
            </c:strRef>
          </c:tx>
          <c:spPr>
            <a:ln w="38100">
              <a:solidFill>
                <a:srgbClr val="C00000"/>
              </a:solidFill>
              <a:prstDash val="sysDash"/>
            </a:ln>
          </c:spPr>
          <c:marker>
            <c:symbol val="none"/>
          </c:marker>
          <c:cat>
            <c:numRef>
              <c:f>TM!$BO$3:$BO$19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TM!$BS$3:$BS$19</c:f>
              <c:numCache>
                <c:formatCode>General</c:formatCode>
                <c:ptCount val="17"/>
                <c:pt idx="0">
                  <c:v>-0.15095538048351495</c:v>
                </c:pt>
                <c:pt idx="1">
                  <c:v>-0.26309347154987633</c:v>
                </c:pt>
                <c:pt idx="2">
                  <c:v>-0.32087568914780884</c:v>
                </c:pt>
                <c:pt idx="3">
                  <c:v>-0.31493431365801089</c:v>
                </c:pt>
                <c:pt idx="4">
                  <c:v>-0.37305506322247312</c:v>
                </c:pt>
                <c:pt idx="5">
                  <c:v>-0.3924789638384138</c:v>
                </c:pt>
                <c:pt idx="6">
                  <c:v>-0.39197452466301991</c:v>
                </c:pt>
                <c:pt idx="7">
                  <c:v>-0.36406213359922618</c:v>
                </c:pt>
                <c:pt idx="8">
                  <c:v>-0.30083529429051159</c:v>
                </c:pt>
                <c:pt idx="9">
                  <c:v>-0.20432691938511949</c:v>
                </c:pt>
                <c:pt idx="10">
                  <c:v>-0.13861687122717578</c:v>
                </c:pt>
                <c:pt idx="11">
                  <c:v>-9.128092574478576E-2</c:v>
                </c:pt>
                <c:pt idx="12">
                  <c:v>-8.4101445897814014E-2</c:v>
                </c:pt>
                <c:pt idx="13">
                  <c:v>-9.3223892386304241E-2</c:v>
                </c:pt>
                <c:pt idx="14">
                  <c:v>-9.4192915650828671E-2</c:v>
                </c:pt>
                <c:pt idx="15">
                  <c:v>-0.10402298430534512</c:v>
                </c:pt>
                <c:pt idx="16">
                  <c:v>-0.10581953924971396</c:v>
                </c:pt>
              </c:numCache>
            </c:numRef>
          </c:val>
          <c:smooth val="0"/>
          <c:extLst xmlns:c16r2="http://schemas.microsoft.com/office/drawing/2015/06/chart">
            <c:ext xmlns:c16="http://schemas.microsoft.com/office/drawing/2014/chart" uri="{C3380CC4-5D6E-409C-BE32-E72D297353CC}">
              <c16:uniqueId val="{00000003-33D4-40AA-9CEE-2C44C2D6FBE2}"/>
            </c:ext>
          </c:extLst>
        </c:ser>
        <c:ser>
          <c:idx val="3"/>
          <c:order val="4"/>
          <c:tx>
            <c:strRef>
              <c:f>TM!$BT$2</c:f>
              <c:strCache>
                <c:ptCount val="1"/>
                <c:pt idx="0">
                  <c:v>IRF2(2,6)</c:v>
                </c:pt>
              </c:strCache>
            </c:strRef>
          </c:tx>
          <c:spPr>
            <a:ln>
              <a:solidFill>
                <a:srgbClr val="C00000"/>
              </a:solidFill>
              <a:prstDash val="sysDot"/>
            </a:ln>
          </c:spPr>
          <c:marker>
            <c:symbol val="none"/>
          </c:marker>
          <c:cat>
            <c:numRef>
              <c:f>TM!$BO$3:$BO$19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TM!$BT$3:$BT$19</c:f>
              <c:numCache>
                <c:formatCode>General</c:formatCode>
                <c:ptCount val="17"/>
                <c:pt idx="0">
                  <c:v>-9.2586464260712223E-2</c:v>
                </c:pt>
                <c:pt idx="1">
                  <c:v>-0.18199369446698366</c:v>
                </c:pt>
                <c:pt idx="2">
                  <c:v>-0.22846399659082159</c:v>
                </c:pt>
                <c:pt idx="3">
                  <c:v>-0.21741819285103853</c:v>
                </c:pt>
                <c:pt idx="4">
                  <c:v>-0.23777550457440319</c:v>
                </c:pt>
                <c:pt idx="5">
                  <c:v>-0.24838636626610477</c:v>
                </c:pt>
                <c:pt idx="6">
                  <c:v>-0.22875548129329543</c:v>
                </c:pt>
                <c:pt idx="7">
                  <c:v>-0.19065632511470615</c:v>
                </c:pt>
                <c:pt idx="8">
                  <c:v>-0.13046885486947332</c:v>
                </c:pt>
                <c:pt idx="9">
                  <c:v>-2.1639774066851063E-2</c:v>
                </c:pt>
                <c:pt idx="10">
                  <c:v>5.2236584646217998E-2</c:v>
                </c:pt>
                <c:pt idx="11">
                  <c:v>9.1076309384713977E-2</c:v>
                </c:pt>
                <c:pt idx="12">
                  <c:v>0.10417825821557314</c:v>
                </c:pt>
                <c:pt idx="13">
                  <c:v>9.0977549834051943E-2</c:v>
                </c:pt>
                <c:pt idx="14">
                  <c:v>8.0086494921304055E-2</c:v>
                </c:pt>
                <c:pt idx="15">
                  <c:v>8.3425158848270342E-2</c:v>
                </c:pt>
                <c:pt idx="16">
                  <c:v>8.3576300710406767E-2</c:v>
                </c:pt>
              </c:numCache>
            </c:numRef>
          </c:val>
          <c:smooth val="0"/>
          <c:extLst xmlns:c16r2="http://schemas.microsoft.com/office/drawing/2015/06/chart">
            <c:ext xmlns:c16="http://schemas.microsoft.com/office/drawing/2014/chart" uri="{C3380CC4-5D6E-409C-BE32-E72D297353CC}">
              <c16:uniqueId val="{00000004-33D4-40AA-9CEE-2C44C2D6FBE2}"/>
            </c:ext>
          </c:extLst>
        </c:ser>
        <c:ser>
          <c:idx val="5"/>
          <c:order val="5"/>
          <c:tx>
            <c:strRef>
              <c:f>TM!$BU$2</c:f>
              <c:strCache>
                <c:ptCount val="1"/>
                <c:pt idx="0">
                  <c:v>IRF2(3,6)</c:v>
                </c:pt>
              </c:strCache>
            </c:strRef>
          </c:tx>
          <c:spPr>
            <a:ln>
              <a:solidFill>
                <a:srgbClr val="C00000"/>
              </a:solidFill>
              <a:prstDash val="sysDot"/>
            </a:ln>
          </c:spPr>
          <c:marker>
            <c:symbol val="none"/>
          </c:marker>
          <c:cat>
            <c:numRef>
              <c:f>TM!$BO$3:$BO$19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TM!$BU$3:$BU$19</c:f>
              <c:numCache>
                <c:formatCode>General</c:formatCode>
                <c:ptCount val="17"/>
                <c:pt idx="0">
                  <c:v>-0.20727748765449067</c:v>
                </c:pt>
                <c:pt idx="1">
                  <c:v>-0.34081334389328777</c:v>
                </c:pt>
                <c:pt idx="2">
                  <c:v>-0.40993806460898707</c:v>
                </c:pt>
                <c:pt idx="3">
                  <c:v>-0.41377668492288266</c:v>
                </c:pt>
                <c:pt idx="4">
                  <c:v>-0.5014986781165921</c:v>
                </c:pt>
                <c:pt idx="5">
                  <c:v>-0.52681912294400035</c:v>
                </c:pt>
                <c:pt idx="6">
                  <c:v>-0.55311435314417035</c:v>
                </c:pt>
                <c:pt idx="7">
                  <c:v>-0.53004521644610847</c:v>
                </c:pt>
                <c:pt idx="8">
                  <c:v>-0.4700110410822852</c:v>
                </c:pt>
                <c:pt idx="9">
                  <c:v>-0.38320004584133549</c:v>
                </c:pt>
                <c:pt idx="10">
                  <c:v>-0.31751619641357581</c:v>
                </c:pt>
                <c:pt idx="11">
                  <c:v>-0.28101407297958347</c:v>
                </c:pt>
                <c:pt idx="12">
                  <c:v>-0.27761403621595632</c:v>
                </c:pt>
                <c:pt idx="13">
                  <c:v>-0.28399992546275132</c:v>
                </c:pt>
                <c:pt idx="14">
                  <c:v>-0.29548791355051074</c:v>
                </c:pt>
                <c:pt idx="15">
                  <c:v>-0.30556610709082899</c:v>
                </c:pt>
                <c:pt idx="16">
                  <c:v>-0.30126479552278612</c:v>
                </c:pt>
              </c:numCache>
            </c:numRef>
          </c:val>
          <c:smooth val="0"/>
          <c:extLst xmlns:c16r2="http://schemas.microsoft.com/office/drawing/2015/06/chart">
            <c:ext xmlns:c16="http://schemas.microsoft.com/office/drawing/2014/chart" uri="{C3380CC4-5D6E-409C-BE32-E72D297353CC}">
              <c16:uniqueId val="{00000005-33D4-40AA-9CEE-2C44C2D6FBE2}"/>
            </c:ext>
          </c:extLst>
        </c:ser>
        <c:dLbls>
          <c:showLegendKey val="0"/>
          <c:showVal val="0"/>
          <c:showCatName val="0"/>
          <c:showSerName val="0"/>
          <c:showPercent val="0"/>
          <c:showBubbleSize val="0"/>
        </c:dLbls>
        <c:marker val="1"/>
        <c:smooth val="0"/>
        <c:axId val="1332201480"/>
        <c:axId val="1332201872"/>
      </c:lineChart>
      <c:catAx>
        <c:axId val="133220148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201872"/>
        <c:crossesAt val="0"/>
        <c:auto val="1"/>
        <c:lblAlgn val="ctr"/>
        <c:lblOffset val="100"/>
        <c:tickLblSkip val="4"/>
        <c:tickMarkSkip val="4"/>
        <c:noMultiLvlLbl val="0"/>
      </c:catAx>
      <c:valAx>
        <c:axId val="133220187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3220148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TM!$CA$2</c:f>
              <c:strCache>
                <c:ptCount val="1"/>
                <c:pt idx="0">
                  <c:v>UPP</c:v>
                </c:pt>
              </c:strCache>
            </c:strRef>
          </c:tx>
          <c:spPr>
            <a:noFill/>
            <a:ln w="15875">
              <a:noFill/>
            </a:ln>
          </c:spPr>
          <c:cat>
            <c:numRef>
              <c:f>TM!$BZ$3:$BZ$19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TM!$CA$3:$CA$19</c:f>
              <c:numCache>
                <c:formatCode>General</c:formatCode>
                <c:ptCount val="17"/>
                <c:pt idx="0">
                  <c:v>8.1109925257171492E-2</c:v>
                </c:pt>
                <c:pt idx="1">
                  <c:v>0.14025643515489039</c:v>
                </c:pt>
                <c:pt idx="2">
                  <c:v>0.20113982541627365</c:v>
                </c:pt>
                <c:pt idx="3">
                  <c:v>0.23259265525350117</c:v>
                </c:pt>
                <c:pt idx="4">
                  <c:v>0.23677432455654951</c:v>
                </c:pt>
                <c:pt idx="5">
                  <c:v>0.23359420814663714</c:v>
                </c:pt>
                <c:pt idx="6">
                  <c:v>0.22223909913240095</c:v>
                </c:pt>
                <c:pt idx="7">
                  <c:v>0.23362962773549684</c:v>
                </c:pt>
                <c:pt idx="8">
                  <c:v>0.22457875654588533</c:v>
                </c:pt>
                <c:pt idx="9">
                  <c:v>0.20626666937920252</c:v>
                </c:pt>
                <c:pt idx="10">
                  <c:v>0.18857989348173559</c:v>
                </c:pt>
                <c:pt idx="11">
                  <c:v>0.17220714643729007</c:v>
                </c:pt>
                <c:pt idx="12">
                  <c:v>0.16634199777599448</c:v>
                </c:pt>
                <c:pt idx="13">
                  <c:v>0.15653621394786027</c:v>
                </c:pt>
                <c:pt idx="14">
                  <c:v>0.16187279132505006</c:v>
                </c:pt>
                <c:pt idx="15">
                  <c:v>0.16232527087566817</c:v>
                </c:pt>
                <c:pt idx="16">
                  <c:v>0.16334667196187183</c:v>
                </c:pt>
              </c:numCache>
            </c:numRef>
          </c:val>
          <c:extLst xmlns:c16r2="http://schemas.microsoft.com/office/drawing/2015/06/chart">
            <c:ext xmlns:c16="http://schemas.microsoft.com/office/drawing/2014/chart" uri="{C3380CC4-5D6E-409C-BE32-E72D297353CC}">
              <c16:uniqueId val="{00000000-B7C2-4171-A5DD-B8C5BA0CE1FE}"/>
            </c:ext>
          </c:extLst>
        </c:ser>
        <c:ser>
          <c:idx val="2"/>
          <c:order val="1"/>
          <c:tx>
            <c:strRef>
              <c:f>TM!$CB$2</c:f>
              <c:strCache>
                <c:ptCount val="1"/>
                <c:pt idx="0">
                  <c:v>LOW</c:v>
                </c:pt>
              </c:strCache>
            </c:strRef>
          </c:tx>
          <c:spPr>
            <a:solidFill>
              <a:schemeClr val="bg1">
                <a:lumMod val="65000"/>
              </a:schemeClr>
            </a:solidFill>
            <a:ln w="15875">
              <a:noFill/>
            </a:ln>
          </c:spPr>
          <c:cat>
            <c:numRef>
              <c:f>TM!$BZ$3:$BZ$19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TM!$CB$3:$CB$19</c:f>
              <c:numCache>
                <c:formatCode>General</c:formatCode>
                <c:ptCount val="17"/>
                <c:pt idx="0">
                  <c:v>-4.9892916564175216E-2</c:v>
                </c:pt>
                <c:pt idx="1">
                  <c:v>-8.7193329148062743E-2</c:v>
                </c:pt>
                <c:pt idx="2">
                  <c:v>-0.11935241297935653</c:v>
                </c:pt>
                <c:pt idx="3">
                  <c:v>-0.14487334008828623</c:v>
                </c:pt>
                <c:pt idx="4">
                  <c:v>-0.17270739231181209</c:v>
                </c:pt>
                <c:pt idx="5">
                  <c:v>-0.20506773686136553</c:v>
                </c:pt>
                <c:pt idx="6">
                  <c:v>-0.22554789309763934</c:v>
                </c:pt>
                <c:pt idx="7">
                  <c:v>-0.24807394350462533</c:v>
                </c:pt>
                <c:pt idx="8">
                  <c:v>-0.25545727413753572</c:v>
                </c:pt>
                <c:pt idx="9">
                  <c:v>-0.26323475612045538</c:v>
                </c:pt>
                <c:pt idx="10">
                  <c:v>-0.26695890053271371</c:v>
                </c:pt>
                <c:pt idx="11">
                  <c:v>-0.27030853266729915</c:v>
                </c:pt>
                <c:pt idx="12">
                  <c:v>-0.2781702398166197</c:v>
                </c:pt>
                <c:pt idx="13">
                  <c:v>-0.27823346805563098</c:v>
                </c:pt>
                <c:pt idx="14">
                  <c:v>-0.28855143139203288</c:v>
                </c:pt>
                <c:pt idx="15">
                  <c:v>-0.28723609461898558</c:v>
                </c:pt>
                <c:pt idx="16">
                  <c:v>-0.29757622705594822</c:v>
                </c:pt>
              </c:numCache>
            </c:numRef>
          </c:val>
          <c:extLst xmlns:c16r2="http://schemas.microsoft.com/office/drawing/2015/06/chart">
            <c:ext xmlns:c16="http://schemas.microsoft.com/office/drawing/2014/chart" uri="{C3380CC4-5D6E-409C-BE32-E72D297353CC}">
              <c16:uniqueId val="{00000001-B7C2-4171-A5DD-B8C5BA0CE1FE}"/>
            </c:ext>
          </c:extLst>
        </c:ser>
        <c:dLbls>
          <c:showLegendKey val="0"/>
          <c:showVal val="0"/>
          <c:showCatName val="0"/>
          <c:showSerName val="0"/>
          <c:showPercent val="0"/>
          <c:showBubbleSize val="0"/>
        </c:dLbls>
        <c:axId val="1332202656"/>
        <c:axId val="1332203048"/>
      </c:areaChart>
      <c:lineChart>
        <c:grouping val="standard"/>
        <c:varyColors val="0"/>
        <c:ser>
          <c:idx val="4"/>
          <c:order val="2"/>
          <c:tx>
            <c:strRef>
              <c:f>TM!$CC$2</c:f>
              <c:strCache>
                <c:ptCount val="1"/>
                <c:pt idx="0">
                  <c:v>MED</c:v>
                </c:pt>
              </c:strCache>
            </c:strRef>
          </c:tx>
          <c:spPr>
            <a:ln w="38100">
              <a:solidFill>
                <a:schemeClr val="accent1">
                  <a:lumMod val="75000"/>
                </a:schemeClr>
              </a:solidFill>
              <a:prstDash val="solid"/>
            </a:ln>
          </c:spPr>
          <c:marker>
            <c:symbol val="none"/>
          </c:marker>
          <c:cat>
            <c:numRef>
              <c:f>TM!$BZ$3:$BZ$19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TM!$CC$3:$CC$19</c:f>
              <c:numCache>
                <c:formatCode>General</c:formatCode>
                <c:ptCount val="17"/>
                <c:pt idx="0">
                  <c:v>5.5403765030255368E-2</c:v>
                </c:pt>
                <c:pt idx="1">
                  <c:v>9.7568709697105183E-2</c:v>
                </c:pt>
                <c:pt idx="2">
                  <c:v>0.14135096439922643</c:v>
                </c:pt>
                <c:pt idx="3">
                  <c:v>0.16166590304462777</c:v>
                </c:pt>
                <c:pt idx="4">
                  <c:v>0.15301575989393204</c:v>
                </c:pt>
                <c:pt idx="5">
                  <c:v>0.13494064605499009</c:v>
                </c:pt>
                <c:pt idx="6">
                  <c:v>0.109927278632465</c:v>
                </c:pt>
                <c:pt idx="7">
                  <c:v>0.10820519129724329</c:v>
                </c:pt>
                <c:pt idx="8">
                  <c:v>9.3404223680758694E-2</c:v>
                </c:pt>
                <c:pt idx="9">
                  <c:v>7.0462641468578155E-2</c:v>
                </c:pt>
                <c:pt idx="10">
                  <c:v>5.3380898054739626E-2</c:v>
                </c:pt>
                <c:pt idx="11">
                  <c:v>3.2676474815712987E-2</c:v>
                </c:pt>
                <c:pt idx="12">
                  <c:v>1.6882156308824267E-2</c:v>
                </c:pt>
                <c:pt idx="13">
                  <c:v>6.3901819047103474E-3</c:v>
                </c:pt>
                <c:pt idx="14">
                  <c:v>9.715140276430792E-3</c:v>
                </c:pt>
                <c:pt idx="15">
                  <c:v>1.1934632794527436E-2</c:v>
                </c:pt>
                <c:pt idx="16">
                  <c:v>1.0316457683419676E-2</c:v>
                </c:pt>
              </c:numCache>
            </c:numRef>
          </c:val>
          <c:smooth val="0"/>
          <c:extLst xmlns:c16r2="http://schemas.microsoft.com/office/drawing/2015/06/chart">
            <c:ext xmlns:c16="http://schemas.microsoft.com/office/drawing/2014/chart" uri="{C3380CC4-5D6E-409C-BE32-E72D297353CC}">
              <c16:uniqueId val="{00000002-B7C2-4171-A5DD-B8C5BA0CE1FE}"/>
            </c:ext>
          </c:extLst>
        </c:ser>
        <c:ser>
          <c:idx val="0"/>
          <c:order val="3"/>
          <c:tx>
            <c:strRef>
              <c:f>TM!$CD$2</c:f>
              <c:strCache>
                <c:ptCount val="1"/>
                <c:pt idx="0">
                  <c:v>IRF2(1,7)</c:v>
                </c:pt>
              </c:strCache>
            </c:strRef>
          </c:tx>
          <c:spPr>
            <a:ln w="38100">
              <a:solidFill>
                <a:srgbClr val="C00000"/>
              </a:solidFill>
              <a:prstDash val="sysDash"/>
            </a:ln>
          </c:spPr>
          <c:marker>
            <c:symbol val="none"/>
          </c:marker>
          <c:cat>
            <c:numRef>
              <c:f>TM!$BZ$3:$BZ$19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TM!$CD$3:$CD$19</c:f>
              <c:numCache>
                <c:formatCode>General</c:formatCode>
                <c:ptCount val="17"/>
                <c:pt idx="0">
                  <c:v>0.10937576321027345</c:v>
                </c:pt>
                <c:pt idx="1">
                  <c:v>0.12862879718899267</c:v>
                </c:pt>
                <c:pt idx="2">
                  <c:v>9.679679910048683E-2</c:v>
                </c:pt>
                <c:pt idx="3">
                  <c:v>9.7660080804018765E-2</c:v>
                </c:pt>
                <c:pt idx="4">
                  <c:v>5.6793955214443415E-2</c:v>
                </c:pt>
                <c:pt idx="5">
                  <c:v>-3.7643293852144578E-2</c:v>
                </c:pt>
                <c:pt idx="6">
                  <c:v>-9.099163605675413E-2</c:v>
                </c:pt>
                <c:pt idx="7">
                  <c:v>-0.10451891717241725</c:v>
                </c:pt>
                <c:pt idx="8">
                  <c:v>-0.11253771046243263</c:v>
                </c:pt>
                <c:pt idx="9">
                  <c:v>-0.12250774196031058</c:v>
                </c:pt>
                <c:pt idx="10">
                  <c:v>-0.11882700460798785</c:v>
                </c:pt>
                <c:pt idx="11">
                  <c:v>-0.14105685210100372</c:v>
                </c:pt>
                <c:pt idx="12">
                  <c:v>-0.16323380993206985</c:v>
                </c:pt>
                <c:pt idx="13">
                  <c:v>-0.16450405577312646</c:v>
                </c:pt>
                <c:pt idx="14">
                  <c:v>-0.16453300162832721</c:v>
                </c:pt>
                <c:pt idx="15">
                  <c:v>-0.16886506444123764</c:v>
                </c:pt>
                <c:pt idx="16">
                  <c:v>-0.16223805409943728</c:v>
                </c:pt>
              </c:numCache>
            </c:numRef>
          </c:val>
          <c:smooth val="0"/>
          <c:extLst xmlns:c16r2="http://schemas.microsoft.com/office/drawing/2015/06/chart">
            <c:ext xmlns:c16="http://schemas.microsoft.com/office/drawing/2014/chart" uri="{C3380CC4-5D6E-409C-BE32-E72D297353CC}">
              <c16:uniqueId val="{00000003-B7C2-4171-A5DD-B8C5BA0CE1FE}"/>
            </c:ext>
          </c:extLst>
        </c:ser>
        <c:ser>
          <c:idx val="3"/>
          <c:order val="4"/>
          <c:tx>
            <c:strRef>
              <c:f>TM!$CE$2</c:f>
              <c:strCache>
                <c:ptCount val="1"/>
                <c:pt idx="0">
                  <c:v>IRF2(2,7)</c:v>
                </c:pt>
              </c:strCache>
            </c:strRef>
          </c:tx>
          <c:spPr>
            <a:ln>
              <a:solidFill>
                <a:srgbClr val="C00000"/>
              </a:solidFill>
              <a:prstDash val="sysDot"/>
            </a:ln>
          </c:spPr>
          <c:marker>
            <c:symbol val="none"/>
          </c:marker>
          <c:cat>
            <c:numRef>
              <c:f>TM!$BZ$3:$BZ$19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TM!$CE$3:$CE$19</c:f>
              <c:numCache>
                <c:formatCode>General</c:formatCode>
                <c:ptCount val="17"/>
                <c:pt idx="0">
                  <c:v>0.16049595447026954</c:v>
                </c:pt>
                <c:pt idx="1">
                  <c:v>0.2221201584313344</c:v>
                </c:pt>
                <c:pt idx="2">
                  <c:v>0.21158153578525826</c:v>
                </c:pt>
                <c:pt idx="3">
                  <c:v>0.2203333222675497</c:v>
                </c:pt>
                <c:pt idx="4">
                  <c:v>0.19161379076118989</c:v>
                </c:pt>
                <c:pt idx="5">
                  <c:v>0.12114564806235334</c:v>
                </c:pt>
                <c:pt idx="6">
                  <c:v>8.751836799068366E-2</c:v>
                </c:pt>
                <c:pt idx="7">
                  <c:v>8.3402396720061986E-2</c:v>
                </c:pt>
                <c:pt idx="8">
                  <c:v>7.4131658245480833E-2</c:v>
                </c:pt>
                <c:pt idx="9">
                  <c:v>7.8060359882588581E-2</c:v>
                </c:pt>
                <c:pt idx="10">
                  <c:v>7.8747760714856133E-2</c:v>
                </c:pt>
                <c:pt idx="11">
                  <c:v>5.2108489449309528E-2</c:v>
                </c:pt>
                <c:pt idx="12">
                  <c:v>3.7573053058692622E-2</c:v>
                </c:pt>
                <c:pt idx="13">
                  <c:v>3.2028187843206227E-2</c:v>
                </c:pt>
                <c:pt idx="14">
                  <c:v>3.28392171191055E-2</c:v>
                </c:pt>
                <c:pt idx="15">
                  <c:v>3.7876163179650757E-2</c:v>
                </c:pt>
                <c:pt idx="16">
                  <c:v>4.9116233555775449E-2</c:v>
                </c:pt>
              </c:numCache>
            </c:numRef>
          </c:val>
          <c:smooth val="0"/>
          <c:extLst xmlns:c16r2="http://schemas.microsoft.com/office/drawing/2015/06/chart">
            <c:ext xmlns:c16="http://schemas.microsoft.com/office/drawing/2014/chart" uri="{C3380CC4-5D6E-409C-BE32-E72D297353CC}">
              <c16:uniqueId val="{00000004-B7C2-4171-A5DD-B8C5BA0CE1FE}"/>
            </c:ext>
          </c:extLst>
        </c:ser>
        <c:ser>
          <c:idx val="5"/>
          <c:order val="5"/>
          <c:tx>
            <c:strRef>
              <c:f>TM!$CF$2</c:f>
              <c:strCache>
                <c:ptCount val="1"/>
                <c:pt idx="0">
                  <c:v>IRF2(3,7)</c:v>
                </c:pt>
              </c:strCache>
            </c:strRef>
          </c:tx>
          <c:spPr>
            <a:ln>
              <a:solidFill>
                <a:srgbClr val="C00000"/>
              </a:solidFill>
              <a:prstDash val="sysDot"/>
            </a:ln>
          </c:spPr>
          <c:marker>
            <c:symbol val="none"/>
          </c:marker>
          <c:cat>
            <c:numRef>
              <c:f>TM!$BZ$3:$BZ$19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TM!$CF$3:$CF$19</c:f>
              <c:numCache>
                <c:formatCode>General</c:formatCode>
                <c:ptCount val="17"/>
                <c:pt idx="0">
                  <c:v>5.5036628767868398E-2</c:v>
                </c:pt>
                <c:pt idx="1">
                  <c:v>2.5268507929207873E-2</c:v>
                </c:pt>
                <c:pt idx="2">
                  <c:v>-2.3642282789197819E-2</c:v>
                </c:pt>
                <c:pt idx="3">
                  <c:v>-2.6132427785596726E-2</c:v>
                </c:pt>
                <c:pt idx="4">
                  <c:v>-7.1987439241910076E-2</c:v>
                </c:pt>
                <c:pt idx="5">
                  <c:v>-0.17028279897978571</c:v>
                </c:pt>
                <c:pt idx="6">
                  <c:v>-0.23754040124559614</c:v>
                </c:pt>
                <c:pt idx="7">
                  <c:v>-0.27354685800595641</c:v>
                </c:pt>
                <c:pt idx="8">
                  <c:v>-0.29435044007076189</c:v>
                </c:pt>
                <c:pt idx="9">
                  <c:v>-0.30287993580104883</c:v>
                </c:pt>
                <c:pt idx="10">
                  <c:v>-0.3099534275335622</c:v>
                </c:pt>
                <c:pt idx="11">
                  <c:v>-0.33851704167004087</c:v>
                </c:pt>
                <c:pt idx="12">
                  <c:v>-0.36554268632926407</c:v>
                </c:pt>
                <c:pt idx="13">
                  <c:v>-0.37400335716178057</c:v>
                </c:pt>
                <c:pt idx="14">
                  <c:v>-0.38755747939696716</c:v>
                </c:pt>
                <c:pt idx="15">
                  <c:v>-0.39308792154289274</c:v>
                </c:pt>
                <c:pt idx="16">
                  <c:v>-0.39752270459711486</c:v>
                </c:pt>
              </c:numCache>
            </c:numRef>
          </c:val>
          <c:smooth val="0"/>
          <c:extLst xmlns:c16r2="http://schemas.microsoft.com/office/drawing/2015/06/chart">
            <c:ext xmlns:c16="http://schemas.microsoft.com/office/drawing/2014/chart" uri="{C3380CC4-5D6E-409C-BE32-E72D297353CC}">
              <c16:uniqueId val="{00000005-B7C2-4171-A5DD-B8C5BA0CE1FE}"/>
            </c:ext>
          </c:extLst>
        </c:ser>
        <c:dLbls>
          <c:showLegendKey val="0"/>
          <c:showVal val="0"/>
          <c:showCatName val="0"/>
          <c:showSerName val="0"/>
          <c:showPercent val="0"/>
          <c:showBubbleSize val="0"/>
        </c:dLbls>
        <c:marker val="1"/>
        <c:smooth val="0"/>
        <c:axId val="1332202656"/>
        <c:axId val="1332203048"/>
      </c:lineChart>
      <c:catAx>
        <c:axId val="133220265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203048"/>
        <c:crossesAt val="0"/>
        <c:auto val="1"/>
        <c:lblAlgn val="ctr"/>
        <c:lblOffset val="100"/>
        <c:tickLblSkip val="4"/>
        <c:tickMarkSkip val="4"/>
        <c:noMultiLvlLbl val="0"/>
      </c:catAx>
      <c:valAx>
        <c:axId val="1332203048"/>
        <c:scaling>
          <c:orientation val="minMax"/>
          <c:max val="0.30000000000000004"/>
          <c:min val="-0.4"/>
        </c:scaling>
        <c:delete val="0"/>
        <c:axPos val="l"/>
        <c:numFmt formatCode="#,##0.0" sourceLinked="0"/>
        <c:majorTickMark val="out"/>
        <c:minorTickMark val="none"/>
        <c:tickLblPos val="nextTo"/>
        <c:spPr>
          <a:noFill/>
        </c:spPr>
        <c:txPr>
          <a:bodyPr/>
          <a:lstStyle/>
          <a:p>
            <a:pPr>
              <a:defRPr sz="1200"/>
            </a:pPr>
            <a:endParaRPr lang="nl-BE"/>
          </a:p>
        </c:txPr>
        <c:crossAx val="1332202656"/>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TM!$CW$2</c:f>
              <c:strCache>
                <c:ptCount val="1"/>
                <c:pt idx="0">
                  <c:v>UPP</c:v>
                </c:pt>
              </c:strCache>
            </c:strRef>
          </c:tx>
          <c:spPr>
            <a:noFill/>
            <a:ln w="15875">
              <a:noFill/>
            </a:ln>
          </c:spPr>
          <c:cat>
            <c:numRef>
              <c:f>TM!$CV$3:$CV$19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TM!$CW$3:$CW$19</c:f>
              <c:numCache>
                <c:formatCode>General</c:formatCode>
                <c:ptCount val="17"/>
                <c:pt idx="0">
                  <c:v>0.1251815240376731</c:v>
                </c:pt>
                <c:pt idx="1">
                  <c:v>0.16224271763808482</c:v>
                </c:pt>
                <c:pt idx="2">
                  <c:v>0.13583296812022982</c:v>
                </c:pt>
                <c:pt idx="3">
                  <c:v>0.1437599470552289</c:v>
                </c:pt>
                <c:pt idx="4">
                  <c:v>0.1555673051730985</c:v>
                </c:pt>
                <c:pt idx="5">
                  <c:v>5.1650242860995746E-2</c:v>
                </c:pt>
                <c:pt idx="6">
                  <c:v>3.1447641785508323E-2</c:v>
                </c:pt>
                <c:pt idx="7">
                  <c:v>1.6576954511004476E-3</c:v>
                </c:pt>
                <c:pt idx="8">
                  <c:v>8.4775351715742422E-4</c:v>
                </c:pt>
                <c:pt idx="9">
                  <c:v>5.361343401131595E-2</c:v>
                </c:pt>
                <c:pt idx="10">
                  <c:v>4.9761245093673953E-2</c:v>
                </c:pt>
                <c:pt idx="11">
                  <c:v>5.6577520274002292E-2</c:v>
                </c:pt>
                <c:pt idx="12">
                  <c:v>6.8241165804330206E-2</c:v>
                </c:pt>
                <c:pt idx="13">
                  <c:v>8.2062286704299631E-2</c:v>
                </c:pt>
                <c:pt idx="14">
                  <c:v>0.11562075439067562</c:v>
                </c:pt>
                <c:pt idx="15">
                  <c:v>0.12156790947585402</c:v>
                </c:pt>
                <c:pt idx="16">
                  <c:v>0.13194668521306338</c:v>
                </c:pt>
              </c:numCache>
            </c:numRef>
          </c:val>
          <c:extLst xmlns:c16r2="http://schemas.microsoft.com/office/drawing/2015/06/chart">
            <c:ext xmlns:c16="http://schemas.microsoft.com/office/drawing/2014/chart" uri="{C3380CC4-5D6E-409C-BE32-E72D297353CC}">
              <c16:uniqueId val="{00000000-1CF8-4F92-9159-96BB3FF2AF54}"/>
            </c:ext>
          </c:extLst>
        </c:ser>
        <c:ser>
          <c:idx val="2"/>
          <c:order val="1"/>
          <c:tx>
            <c:strRef>
              <c:f>TM!$CX$2</c:f>
              <c:strCache>
                <c:ptCount val="1"/>
                <c:pt idx="0">
                  <c:v>LOW</c:v>
                </c:pt>
              </c:strCache>
            </c:strRef>
          </c:tx>
          <c:spPr>
            <a:solidFill>
              <a:schemeClr val="bg1">
                <a:lumMod val="65000"/>
              </a:schemeClr>
            </a:solidFill>
            <a:ln w="15875">
              <a:noFill/>
            </a:ln>
          </c:spPr>
          <c:cat>
            <c:numRef>
              <c:f>TM!$CV$3:$CV$19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TM!$CX$3:$CX$19</c:f>
              <c:numCache>
                <c:formatCode>General</c:formatCode>
                <c:ptCount val="17"/>
                <c:pt idx="0">
                  <c:v>-9.8626413775813201E-2</c:v>
                </c:pt>
                <c:pt idx="1">
                  <c:v>-0.16537314419303192</c:v>
                </c:pt>
                <c:pt idx="2">
                  <c:v>-0.17778968739569098</c:v>
                </c:pt>
                <c:pt idx="3">
                  <c:v>-0.20236011039443508</c:v>
                </c:pt>
                <c:pt idx="4">
                  <c:v>-0.22260896117966086</c:v>
                </c:pt>
                <c:pt idx="5">
                  <c:v>-0.22599429750537064</c:v>
                </c:pt>
                <c:pt idx="6">
                  <c:v>-0.2216740580697803</c:v>
                </c:pt>
                <c:pt idx="7">
                  <c:v>-0.20523327891471332</c:v>
                </c:pt>
                <c:pt idx="8">
                  <c:v>-0.20208024556333132</c:v>
                </c:pt>
                <c:pt idx="9">
                  <c:v>-0.19325797135628947</c:v>
                </c:pt>
                <c:pt idx="10">
                  <c:v>-0.18590039167857636</c:v>
                </c:pt>
                <c:pt idx="11">
                  <c:v>-0.18000501731657531</c:v>
                </c:pt>
                <c:pt idx="12">
                  <c:v>-0.17307773090298512</c:v>
                </c:pt>
                <c:pt idx="13">
                  <c:v>-0.17121632272385007</c:v>
                </c:pt>
                <c:pt idx="14">
                  <c:v>-0.16867282370411638</c:v>
                </c:pt>
                <c:pt idx="15">
                  <c:v>-0.16695767854853283</c:v>
                </c:pt>
                <c:pt idx="16">
                  <c:v>-0.16173935518786461</c:v>
                </c:pt>
              </c:numCache>
            </c:numRef>
          </c:val>
          <c:extLst xmlns:c16r2="http://schemas.microsoft.com/office/drawing/2015/06/chart">
            <c:ext xmlns:c16="http://schemas.microsoft.com/office/drawing/2014/chart" uri="{C3380CC4-5D6E-409C-BE32-E72D297353CC}">
              <c16:uniqueId val="{00000001-1CF8-4F92-9159-96BB3FF2AF54}"/>
            </c:ext>
          </c:extLst>
        </c:ser>
        <c:dLbls>
          <c:showLegendKey val="0"/>
          <c:showVal val="0"/>
          <c:showCatName val="0"/>
          <c:showSerName val="0"/>
          <c:showPercent val="0"/>
          <c:showBubbleSize val="0"/>
        </c:dLbls>
        <c:axId val="1332203832"/>
        <c:axId val="1332204224"/>
      </c:areaChart>
      <c:lineChart>
        <c:grouping val="standard"/>
        <c:varyColors val="0"/>
        <c:ser>
          <c:idx val="4"/>
          <c:order val="2"/>
          <c:tx>
            <c:strRef>
              <c:f>TM!$CY$2</c:f>
              <c:strCache>
                <c:ptCount val="1"/>
                <c:pt idx="0">
                  <c:v>MED</c:v>
                </c:pt>
              </c:strCache>
            </c:strRef>
          </c:tx>
          <c:spPr>
            <a:ln w="38100">
              <a:solidFill>
                <a:schemeClr val="accent1">
                  <a:lumMod val="75000"/>
                </a:schemeClr>
              </a:solidFill>
              <a:prstDash val="solid"/>
            </a:ln>
          </c:spPr>
          <c:marker>
            <c:symbol val="none"/>
          </c:marker>
          <c:cat>
            <c:numRef>
              <c:f>TM!$CV$3:$CV$19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TM!$CY$3:$CY$19</c:f>
              <c:numCache>
                <c:formatCode>General</c:formatCode>
                <c:ptCount val="17"/>
                <c:pt idx="0">
                  <c:v>7.414669075096593E-2</c:v>
                </c:pt>
                <c:pt idx="1">
                  <c:v>8.1880926521006897E-2</c:v>
                </c:pt>
                <c:pt idx="2">
                  <c:v>5.0074727131922743E-2</c:v>
                </c:pt>
                <c:pt idx="3">
                  <c:v>3.8622445779228444E-2</c:v>
                </c:pt>
                <c:pt idx="4">
                  <c:v>4.6128504134215403E-2</c:v>
                </c:pt>
                <c:pt idx="5">
                  <c:v>-5.5586458245195154E-2</c:v>
                </c:pt>
                <c:pt idx="6">
                  <c:v>-8.4529784017180337E-2</c:v>
                </c:pt>
                <c:pt idx="7">
                  <c:v>-0.10125397240239484</c:v>
                </c:pt>
                <c:pt idx="8">
                  <c:v>-9.9179725852790834E-2</c:v>
                </c:pt>
                <c:pt idx="9">
                  <c:v>-4.0422746695788006E-2</c:v>
                </c:pt>
                <c:pt idx="10">
                  <c:v>-4.0028707577634312E-2</c:v>
                </c:pt>
                <c:pt idx="11">
                  <c:v>-2.757011305115081E-2</c:v>
                </c:pt>
                <c:pt idx="12">
                  <c:v>-1.8808614149635701E-2</c:v>
                </c:pt>
                <c:pt idx="13">
                  <c:v>-2.3419929719698763E-3</c:v>
                </c:pt>
                <c:pt idx="14">
                  <c:v>2.8518341569434651E-2</c:v>
                </c:pt>
                <c:pt idx="15">
                  <c:v>3.5701075940681511E-2</c:v>
                </c:pt>
                <c:pt idx="16">
                  <c:v>4.5616323730474855E-2</c:v>
                </c:pt>
              </c:numCache>
            </c:numRef>
          </c:val>
          <c:smooth val="0"/>
          <c:extLst xmlns:c16r2="http://schemas.microsoft.com/office/drawing/2015/06/chart">
            <c:ext xmlns:c16="http://schemas.microsoft.com/office/drawing/2014/chart" uri="{C3380CC4-5D6E-409C-BE32-E72D297353CC}">
              <c16:uniqueId val="{00000002-1CF8-4F92-9159-96BB3FF2AF54}"/>
            </c:ext>
          </c:extLst>
        </c:ser>
        <c:ser>
          <c:idx val="0"/>
          <c:order val="3"/>
          <c:tx>
            <c:strRef>
              <c:f>TM!$CZ$2</c:f>
              <c:strCache>
                <c:ptCount val="1"/>
                <c:pt idx="0">
                  <c:v>IRF2(1,9)</c:v>
                </c:pt>
              </c:strCache>
            </c:strRef>
          </c:tx>
          <c:spPr>
            <a:ln w="38100">
              <a:solidFill>
                <a:srgbClr val="C00000"/>
              </a:solidFill>
              <a:prstDash val="sysDash"/>
            </a:ln>
          </c:spPr>
          <c:marker>
            <c:symbol val="none"/>
          </c:marker>
          <c:cat>
            <c:numRef>
              <c:f>TM!$CV$3:$CV$19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TM!$CZ$3:$CZ$19</c:f>
              <c:numCache>
                <c:formatCode>General</c:formatCode>
                <c:ptCount val="17"/>
                <c:pt idx="0">
                  <c:v>-0.11018467309049303</c:v>
                </c:pt>
                <c:pt idx="1">
                  <c:v>-0.20473914476719304</c:v>
                </c:pt>
                <c:pt idx="2">
                  <c:v>-0.13723789530162725</c:v>
                </c:pt>
                <c:pt idx="3">
                  <c:v>-0.11225700364895899</c:v>
                </c:pt>
                <c:pt idx="4">
                  <c:v>-0.18503137506701478</c:v>
                </c:pt>
                <c:pt idx="5">
                  <c:v>-0.24577708989155256</c:v>
                </c:pt>
                <c:pt idx="6">
                  <c:v>-0.23771376477284284</c:v>
                </c:pt>
                <c:pt idx="7">
                  <c:v>-0.24296173887292549</c:v>
                </c:pt>
                <c:pt idx="8">
                  <c:v>-0.21358172079273202</c:v>
                </c:pt>
                <c:pt idx="9">
                  <c:v>-0.16452982789732284</c:v>
                </c:pt>
                <c:pt idx="10">
                  <c:v>-0.11231290404943572</c:v>
                </c:pt>
                <c:pt idx="11">
                  <c:v>-7.2793335832452719E-2</c:v>
                </c:pt>
                <c:pt idx="12">
                  <c:v>-6.263815572602216E-2</c:v>
                </c:pt>
                <c:pt idx="13">
                  <c:v>-6.0710594771889774E-2</c:v>
                </c:pt>
                <c:pt idx="14">
                  <c:v>-5.849514638349676E-2</c:v>
                </c:pt>
                <c:pt idx="15">
                  <c:v>-4.4309988791544665E-2</c:v>
                </c:pt>
                <c:pt idx="16">
                  <c:v>-2.955452280290654E-2</c:v>
                </c:pt>
              </c:numCache>
            </c:numRef>
          </c:val>
          <c:smooth val="0"/>
          <c:extLst xmlns:c16r2="http://schemas.microsoft.com/office/drawing/2015/06/chart">
            <c:ext xmlns:c16="http://schemas.microsoft.com/office/drawing/2014/chart" uri="{C3380CC4-5D6E-409C-BE32-E72D297353CC}">
              <c16:uniqueId val="{00000003-1CF8-4F92-9159-96BB3FF2AF54}"/>
            </c:ext>
          </c:extLst>
        </c:ser>
        <c:ser>
          <c:idx val="3"/>
          <c:order val="4"/>
          <c:tx>
            <c:strRef>
              <c:f>TM!$DA$2</c:f>
              <c:strCache>
                <c:ptCount val="1"/>
                <c:pt idx="0">
                  <c:v>IRF2(2,9)</c:v>
                </c:pt>
              </c:strCache>
            </c:strRef>
          </c:tx>
          <c:spPr>
            <a:ln>
              <a:solidFill>
                <a:srgbClr val="C00000"/>
              </a:solidFill>
              <a:prstDash val="sysDot"/>
            </a:ln>
          </c:spPr>
          <c:marker>
            <c:symbol val="none"/>
          </c:marker>
          <c:cat>
            <c:numRef>
              <c:f>TM!$CV$3:$CV$19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TM!$DA$3:$DA$19</c:f>
              <c:numCache>
                <c:formatCode>General</c:formatCode>
                <c:ptCount val="17"/>
                <c:pt idx="0">
                  <c:v>-3.7434923341594373E-2</c:v>
                </c:pt>
                <c:pt idx="1">
                  <c:v>-8.1922610960888334E-2</c:v>
                </c:pt>
                <c:pt idx="2">
                  <c:v>-2.290623626089543E-2</c:v>
                </c:pt>
                <c:pt idx="3">
                  <c:v>2.6260802037733323E-2</c:v>
                </c:pt>
                <c:pt idx="4">
                  <c:v>-1.9067249121975258E-2</c:v>
                </c:pt>
                <c:pt idx="5">
                  <c:v>-9.1196709673482479E-2</c:v>
                </c:pt>
                <c:pt idx="6">
                  <c:v>-0.1083905061653283</c:v>
                </c:pt>
                <c:pt idx="7">
                  <c:v>-0.10257653213170521</c:v>
                </c:pt>
                <c:pt idx="8">
                  <c:v>-6.0839026807363208E-2</c:v>
                </c:pt>
                <c:pt idx="9">
                  <c:v>-1.2872241024626852E-2</c:v>
                </c:pt>
                <c:pt idx="10">
                  <c:v>3.3729371113291259E-2</c:v>
                </c:pt>
                <c:pt idx="11">
                  <c:v>7.9449639719072193E-2</c:v>
                </c:pt>
                <c:pt idx="12">
                  <c:v>9.0115270802818143E-2</c:v>
                </c:pt>
                <c:pt idx="13">
                  <c:v>9.1244408769527163E-2</c:v>
                </c:pt>
                <c:pt idx="14">
                  <c:v>8.8711569436478871E-2</c:v>
                </c:pt>
                <c:pt idx="15">
                  <c:v>9.5409632586292231E-2</c:v>
                </c:pt>
                <c:pt idx="16">
                  <c:v>0.10940296561039609</c:v>
                </c:pt>
              </c:numCache>
            </c:numRef>
          </c:val>
          <c:smooth val="0"/>
          <c:extLst xmlns:c16r2="http://schemas.microsoft.com/office/drawing/2015/06/chart">
            <c:ext xmlns:c16="http://schemas.microsoft.com/office/drawing/2014/chart" uri="{C3380CC4-5D6E-409C-BE32-E72D297353CC}">
              <c16:uniqueId val="{00000004-1CF8-4F92-9159-96BB3FF2AF54}"/>
            </c:ext>
          </c:extLst>
        </c:ser>
        <c:ser>
          <c:idx val="5"/>
          <c:order val="5"/>
          <c:tx>
            <c:strRef>
              <c:f>TM!$DB$2</c:f>
              <c:strCache>
                <c:ptCount val="1"/>
                <c:pt idx="0">
                  <c:v>IRF2(3,9)</c:v>
                </c:pt>
              </c:strCache>
            </c:strRef>
          </c:tx>
          <c:spPr>
            <a:ln>
              <a:solidFill>
                <a:srgbClr val="C00000"/>
              </a:solidFill>
              <a:prstDash val="sysDot"/>
            </a:ln>
          </c:spPr>
          <c:marker>
            <c:symbol val="none"/>
          </c:marker>
          <c:cat>
            <c:numRef>
              <c:f>TM!$CV$3:$CV$19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TM!$DB$3:$DB$19</c:f>
              <c:numCache>
                <c:formatCode>General</c:formatCode>
                <c:ptCount val="17"/>
                <c:pt idx="0">
                  <c:v>-0.18234365024275911</c:v>
                </c:pt>
                <c:pt idx="1">
                  <c:v>-0.32816234293983015</c:v>
                </c:pt>
                <c:pt idx="2">
                  <c:v>-0.25337288930037338</c:v>
                </c:pt>
                <c:pt idx="3">
                  <c:v>-0.25293300840021832</c:v>
                </c:pt>
                <c:pt idx="4">
                  <c:v>-0.32127334307663835</c:v>
                </c:pt>
                <c:pt idx="5">
                  <c:v>-0.38278106824341207</c:v>
                </c:pt>
                <c:pt idx="6">
                  <c:v>-0.38324204378311438</c:v>
                </c:pt>
                <c:pt idx="7">
                  <c:v>-0.40464993396739096</c:v>
                </c:pt>
                <c:pt idx="8">
                  <c:v>-0.37086860887164752</c:v>
                </c:pt>
                <c:pt idx="9">
                  <c:v>-0.32239494423993098</c:v>
                </c:pt>
                <c:pt idx="10">
                  <c:v>-0.26932709648778536</c:v>
                </c:pt>
                <c:pt idx="11">
                  <c:v>-0.2306077156788805</c:v>
                </c:pt>
                <c:pt idx="12">
                  <c:v>-0.21095012189175466</c:v>
                </c:pt>
                <c:pt idx="13">
                  <c:v>-0.20234389967279698</c:v>
                </c:pt>
                <c:pt idx="14">
                  <c:v>-0.20060763347607327</c:v>
                </c:pt>
                <c:pt idx="15">
                  <c:v>-0.19104529951310531</c:v>
                </c:pt>
                <c:pt idx="16">
                  <c:v>-0.17653937235592859</c:v>
                </c:pt>
              </c:numCache>
            </c:numRef>
          </c:val>
          <c:smooth val="0"/>
          <c:extLst xmlns:c16r2="http://schemas.microsoft.com/office/drawing/2015/06/chart">
            <c:ext xmlns:c16="http://schemas.microsoft.com/office/drawing/2014/chart" uri="{C3380CC4-5D6E-409C-BE32-E72D297353CC}">
              <c16:uniqueId val="{00000005-1CF8-4F92-9159-96BB3FF2AF54}"/>
            </c:ext>
          </c:extLst>
        </c:ser>
        <c:dLbls>
          <c:showLegendKey val="0"/>
          <c:showVal val="0"/>
          <c:showCatName val="0"/>
          <c:showSerName val="0"/>
          <c:showPercent val="0"/>
          <c:showBubbleSize val="0"/>
        </c:dLbls>
        <c:marker val="1"/>
        <c:smooth val="0"/>
        <c:axId val="1332203832"/>
        <c:axId val="1332204224"/>
      </c:lineChart>
      <c:catAx>
        <c:axId val="133220383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204224"/>
        <c:crossesAt val="0"/>
        <c:auto val="1"/>
        <c:lblAlgn val="ctr"/>
        <c:lblOffset val="100"/>
        <c:tickLblSkip val="4"/>
        <c:tickMarkSkip val="4"/>
        <c:noMultiLvlLbl val="0"/>
      </c:catAx>
      <c:valAx>
        <c:axId val="1332204224"/>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3220383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TM!$BE$2</c:f>
              <c:strCache>
                <c:ptCount val="1"/>
                <c:pt idx="0">
                  <c:v>UPP</c:v>
                </c:pt>
              </c:strCache>
            </c:strRef>
          </c:tx>
          <c:spPr>
            <a:noFill/>
            <a:ln w="15875">
              <a:noFill/>
            </a:ln>
          </c:spPr>
          <c:cat>
            <c:numRef>
              <c:f>TM!$BD$3:$BD$19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TM!$BE$3:$BE$19</c:f>
              <c:numCache>
                <c:formatCode>General</c:formatCode>
                <c:ptCount val="17"/>
                <c:pt idx="0">
                  <c:v>0.44541306571617889</c:v>
                </c:pt>
                <c:pt idx="1">
                  <c:v>0.21970792171844888</c:v>
                </c:pt>
                <c:pt idx="2">
                  <c:v>0.80600229400841639</c:v>
                </c:pt>
                <c:pt idx="3">
                  <c:v>1.1674164990575311</c:v>
                </c:pt>
                <c:pt idx="4">
                  <c:v>0.25569771314872713</c:v>
                </c:pt>
                <c:pt idx="5">
                  <c:v>0.37625854476444232</c:v>
                </c:pt>
                <c:pt idx="6">
                  <c:v>0.47705383913847615</c:v>
                </c:pt>
                <c:pt idx="7">
                  <c:v>0.42351017703516042</c:v>
                </c:pt>
                <c:pt idx="8">
                  <c:v>0.86784866404805638</c:v>
                </c:pt>
                <c:pt idx="9">
                  <c:v>0.66307670806013608</c:v>
                </c:pt>
                <c:pt idx="10">
                  <c:v>0.29039291506980214</c:v>
                </c:pt>
                <c:pt idx="11">
                  <c:v>0.14953125907812306</c:v>
                </c:pt>
                <c:pt idx="12">
                  <c:v>0.11903633645694514</c:v>
                </c:pt>
                <c:pt idx="13">
                  <c:v>0.11141670077845579</c:v>
                </c:pt>
                <c:pt idx="14">
                  <c:v>0.15506945897817781</c:v>
                </c:pt>
                <c:pt idx="15">
                  <c:v>0.3153484807227942</c:v>
                </c:pt>
                <c:pt idx="16">
                  <c:v>0.25895734371207674</c:v>
                </c:pt>
              </c:numCache>
            </c:numRef>
          </c:val>
          <c:extLst xmlns:c16r2="http://schemas.microsoft.com/office/drawing/2015/06/chart">
            <c:ext xmlns:c16="http://schemas.microsoft.com/office/drawing/2014/chart" uri="{C3380CC4-5D6E-409C-BE32-E72D297353CC}">
              <c16:uniqueId val="{00000000-0FAD-4CDC-A25F-42662642CE3F}"/>
            </c:ext>
          </c:extLst>
        </c:ser>
        <c:ser>
          <c:idx val="2"/>
          <c:order val="1"/>
          <c:tx>
            <c:strRef>
              <c:f>TM!$BF$2</c:f>
              <c:strCache>
                <c:ptCount val="1"/>
                <c:pt idx="0">
                  <c:v>LOW</c:v>
                </c:pt>
              </c:strCache>
            </c:strRef>
          </c:tx>
          <c:spPr>
            <a:solidFill>
              <a:schemeClr val="bg1">
                <a:lumMod val="65000"/>
              </a:schemeClr>
            </a:solidFill>
            <a:ln w="15875">
              <a:noFill/>
            </a:ln>
          </c:spPr>
          <c:cat>
            <c:numRef>
              <c:f>TM!$BD$3:$BD$19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TM!$BF$3:$BF$19</c:f>
              <c:numCache>
                <c:formatCode>General</c:formatCode>
                <c:ptCount val="17"/>
                <c:pt idx="0">
                  <c:v>-1.1441287818466295</c:v>
                </c:pt>
                <c:pt idx="1">
                  <c:v>-1.9050279166729278</c:v>
                </c:pt>
                <c:pt idx="2">
                  <c:v>-2.2889956819175317</c:v>
                </c:pt>
                <c:pt idx="3">
                  <c:v>-2.3615073372960405</c:v>
                </c:pt>
                <c:pt idx="4">
                  <c:v>-2.570638840880997</c:v>
                </c:pt>
                <c:pt idx="5">
                  <c:v>-2.50525359588078</c:v>
                </c:pt>
                <c:pt idx="6">
                  <c:v>-2.4513759260271093</c:v>
                </c:pt>
                <c:pt idx="7">
                  <c:v>-2.3021116819892571</c:v>
                </c:pt>
                <c:pt idx="8">
                  <c:v>-2.2672410769478635</c:v>
                </c:pt>
                <c:pt idx="9">
                  <c:v>-2.1514093658466664</c:v>
                </c:pt>
                <c:pt idx="10">
                  <c:v>-2.2013463300909657</c:v>
                </c:pt>
                <c:pt idx="11">
                  <c:v>-2.0949144687568237</c:v>
                </c:pt>
                <c:pt idx="12">
                  <c:v>-2.0229232131633386</c:v>
                </c:pt>
                <c:pt idx="13">
                  <c:v>-2.0174623987593061</c:v>
                </c:pt>
                <c:pt idx="14">
                  <c:v>-1.9207042250915611</c:v>
                </c:pt>
                <c:pt idx="15">
                  <c:v>-1.9657644068186004</c:v>
                </c:pt>
                <c:pt idx="16">
                  <c:v>-1.9128237863571032</c:v>
                </c:pt>
              </c:numCache>
            </c:numRef>
          </c:val>
          <c:extLst xmlns:c16r2="http://schemas.microsoft.com/office/drawing/2015/06/chart">
            <c:ext xmlns:c16="http://schemas.microsoft.com/office/drawing/2014/chart" uri="{C3380CC4-5D6E-409C-BE32-E72D297353CC}">
              <c16:uniqueId val="{00000001-0FAD-4CDC-A25F-42662642CE3F}"/>
            </c:ext>
          </c:extLst>
        </c:ser>
        <c:dLbls>
          <c:showLegendKey val="0"/>
          <c:showVal val="0"/>
          <c:showCatName val="0"/>
          <c:showSerName val="0"/>
          <c:showPercent val="0"/>
          <c:showBubbleSize val="0"/>
        </c:dLbls>
        <c:axId val="1332205008"/>
        <c:axId val="1332205400"/>
      </c:areaChart>
      <c:lineChart>
        <c:grouping val="standard"/>
        <c:varyColors val="0"/>
        <c:ser>
          <c:idx val="4"/>
          <c:order val="2"/>
          <c:tx>
            <c:strRef>
              <c:f>TM!$BG$2</c:f>
              <c:strCache>
                <c:ptCount val="1"/>
                <c:pt idx="0">
                  <c:v>MED</c:v>
                </c:pt>
              </c:strCache>
            </c:strRef>
          </c:tx>
          <c:spPr>
            <a:ln w="38100">
              <a:solidFill>
                <a:schemeClr val="accent1">
                  <a:lumMod val="75000"/>
                </a:schemeClr>
              </a:solidFill>
              <a:prstDash val="solid"/>
            </a:ln>
          </c:spPr>
          <c:marker>
            <c:symbol val="none"/>
          </c:marker>
          <c:cat>
            <c:numRef>
              <c:f>TM!$BD$3:$BD$19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TM!$BG$3:$BG$19</c:f>
              <c:numCache>
                <c:formatCode>General</c:formatCode>
                <c:ptCount val="17"/>
                <c:pt idx="0">
                  <c:v>-0.10018641417299932</c:v>
                </c:pt>
                <c:pt idx="1">
                  <c:v>-0.70993427811518384</c:v>
                </c:pt>
                <c:pt idx="2">
                  <c:v>-0.23407244777213859</c:v>
                </c:pt>
                <c:pt idx="3">
                  <c:v>3.1547976212817977E-3</c:v>
                </c:pt>
                <c:pt idx="4">
                  <c:v>-1.0354592219470615</c:v>
                </c:pt>
                <c:pt idx="5">
                  <c:v>-0.81076306932068309</c:v>
                </c:pt>
                <c:pt idx="6">
                  <c:v>-0.75603610975094837</c:v>
                </c:pt>
                <c:pt idx="7">
                  <c:v>-0.75243333720722494</c:v>
                </c:pt>
                <c:pt idx="8">
                  <c:v>-0.27461734256058862</c:v>
                </c:pt>
                <c:pt idx="9">
                  <c:v>-0.40916885556420957</c:v>
                </c:pt>
                <c:pt idx="10">
                  <c:v>-0.77393791293844394</c:v>
                </c:pt>
                <c:pt idx="11">
                  <c:v>-0.86595470567459598</c:v>
                </c:pt>
                <c:pt idx="12">
                  <c:v>-0.91394671972265284</c:v>
                </c:pt>
                <c:pt idx="13">
                  <c:v>-0.95159285760679935</c:v>
                </c:pt>
                <c:pt idx="14">
                  <c:v>-0.84643598769913353</c:v>
                </c:pt>
                <c:pt idx="15">
                  <c:v>-0.68383588722057387</c:v>
                </c:pt>
                <c:pt idx="16">
                  <c:v>-0.72453810220933013</c:v>
                </c:pt>
              </c:numCache>
            </c:numRef>
          </c:val>
          <c:smooth val="0"/>
          <c:extLst xmlns:c16r2="http://schemas.microsoft.com/office/drawing/2015/06/chart">
            <c:ext xmlns:c16="http://schemas.microsoft.com/office/drawing/2014/chart" uri="{C3380CC4-5D6E-409C-BE32-E72D297353CC}">
              <c16:uniqueId val="{00000002-0FAD-4CDC-A25F-42662642CE3F}"/>
            </c:ext>
          </c:extLst>
        </c:ser>
        <c:ser>
          <c:idx val="0"/>
          <c:order val="3"/>
          <c:tx>
            <c:strRef>
              <c:f>TM!$BH$2</c:f>
              <c:strCache>
                <c:ptCount val="1"/>
                <c:pt idx="0">
                  <c:v>IRF2(1,3)</c:v>
                </c:pt>
              </c:strCache>
            </c:strRef>
          </c:tx>
          <c:spPr>
            <a:ln w="38100">
              <a:solidFill>
                <a:srgbClr val="C00000"/>
              </a:solidFill>
              <a:prstDash val="sysDash"/>
            </a:ln>
          </c:spPr>
          <c:marker>
            <c:symbol val="none"/>
          </c:marker>
          <c:cat>
            <c:numRef>
              <c:f>TM!$BD$3:$BD$19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TM!$BH$3:$BH$19</c:f>
              <c:numCache>
                <c:formatCode>General</c:formatCode>
                <c:ptCount val="17"/>
                <c:pt idx="0">
                  <c:v>4.880788005856</c:v>
                </c:pt>
                <c:pt idx="1">
                  <c:v>5.6452998456234535</c:v>
                </c:pt>
                <c:pt idx="2">
                  <c:v>3.8214452149303724</c:v>
                </c:pt>
                <c:pt idx="3">
                  <c:v>3.3945500927686743</c:v>
                </c:pt>
                <c:pt idx="4">
                  <c:v>1.3987140427411611</c:v>
                </c:pt>
                <c:pt idx="5">
                  <c:v>-0.59092943394451447</c:v>
                </c:pt>
                <c:pt idx="6">
                  <c:v>-0.60684113557285668</c:v>
                </c:pt>
                <c:pt idx="7">
                  <c:v>0.38444081530245705</c:v>
                </c:pt>
                <c:pt idx="8">
                  <c:v>0.88372939549226892</c:v>
                </c:pt>
                <c:pt idx="9">
                  <c:v>1.6535025441064559</c:v>
                </c:pt>
                <c:pt idx="10">
                  <c:v>2.0370770532691567</c:v>
                </c:pt>
                <c:pt idx="11">
                  <c:v>1.4854431993984329</c:v>
                </c:pt>
                <c:pt idx="12">
                  <c:v>0.99696830830608119</c:v>
                </c:pt>
                <c:pt idx="13">
                  <c:v>0.74228008189188643</c:v>
                </c:pt>
                <c:pt idx="14">
                  <c:v>0.55899407291662306</c:v>
                </c:pt>
                <c:pt idx="15">
                  <c:v>0.53398863746474412</c:v>
                </c:pt>
                <c:pt idx="16">
                  <c:v>0.72865114534034992</c:v>
                </c:pt>
              </c:numCache>
            </c:numRef>
          </c:val>
          <c:smooth val="0"/>
          <c:extLst xmlns:c16r2="http://schemas.microsoft.com/office/drawing/2015/06/chart">
            <c:ext xmlns:c16="http://schemas.microsoft.com/office/drawing/2014/chart" uri="{C3380CC4-5D6E-409C-BE32-E72D297353CC}">
              <c16:uniqueId val="{00000003-0FAD-4CDC-A25F-42662642CE3F}"/>
            </c:ext>
          </c:extLst>
        </c:ser>
        <c:ser>
          <c:idx val="3"/>
          <c:order val="4"/>
          <c:tx>
            <c:strRef>
              <c:f>TM!$BI$2</c:f>
              <c:strCache>
                <c:ptCount val="1"/>
                <c:pt idx="0">
                  <c:v>IRF2(2,3)</c:v>
                </c:pt>
              </c:strCache>
            </c:strRef>
          </c:tx>
          <c:spPr>
            <a:ln>
              <a:solidFill>
                <a:srgbClr val="C00000"/>
              </a:solidFill>
              <a:prstDash val="sysDot"/>
            </a:ln>
          </c:spPr>
          <c:marker>
            <c:symbol val="none"/>
          </c:marker>
          <c:cat>
            <c:numRef>
              <c:f>TM!$BD$3:$BD$19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TM!$BI$3:$BI$19</c:f>
              <c:numCache>
                <c:formatCode>General</c:formatCode>
                <c:ptCount val="17"/>
                <c:pt idx="0">
                  <c:v>6.8524786880283841</c:v>
                </c:pt>
                <c:pt idx="1">
                  <c:v>8.2911434368471166</c:v>
                </c:pt>
                <c:pt idx="2">
                  <c:v>5.6945953049293756</c:v>
                </c:pt>
                <c:pt idx="3">
                  <c:v>5.0168001986134358</c:v>
                </c:pt>
                <c:pt idx="4">
                  <c:v>2.8062740242341238</c:v>
                </c:pt>
                <c:pt idx="5">
                  <c:v>0.82689458493428381</c:v>
                </c:pt>
                <c:pt idx="6">
                  <c:v>1.1816064138146076</c:v>
                </c:pt>
                <c:pt idx="7">
                  <c:v>2.1466689408465833</c:v>
                </c:pt>
                <c:pt idx="8">
                  <c:v>2.6470772291260469</c:v>
                </c:pt>
                <c:pt idx="9">
                  <c:v>3.4735818188423822</c:v>
                </c:pt>
                <c:pt idx="10">
                  <c:v>3.7511452108890047</c:v>
                </c:pt>
                <c:pt idx="11">
                  <c:v>3.1774660466065185</c:v>
                </c:pt>
                <c:pt idx="12">
                  <c:v>2.6783320262427144</c:v>
                </c:pt>
                <c:pt idx="13">
                  <c:v>2.5115385891106126</c:v>
                </c:pt>
                <c:pt idx="14">
                  <c:v>2.1991871275581572</c:v>
                </c:pt>
                <c:pt idx="15">
                  <c:v>2.2215137284865056</c:v>
                </c:pt>
                <c:pt idx="16">
                  <c:v>2.4651887955773426</c:v>
                </c:pt>
              </c:numCache>
            </c:numRef>
          </c:val>
          <c:smooth val="0"/>
          <c:extLst xmlns:c16r2="http://schemas.microsoft.com/office/drawing/2015/06/chart">
            <c:ext xmlns:c16="http://schemas.microsoft.com/office/drawing/2014/chart" uri="{C3380CC4-5D6E-409C-BE32-E72D297353CC}">
              <c16:uniqueId val="{00000004-0FAD-4CDC-A25F-42662642CE3F}"/>
            </c:ext>
          </c:extLst>
        </c:ser>
        <c:ser>
          <c:idx val="5"/>
          <c:order val="5"/>
          <c:tx>
            <c:strRef>
              <c:f>TM!$BJ$2</c:f>
              <c:strCache>
                <c:ptCount val="1"/>
                <c:pt idx="0">
                  <c:v>IRF2(3,3)</c:v>
                </c:pt>
              </c:strCache>
            </c:strRef>
          </c:tx>
          <c:spPr>
            <a:ln>
              <a:solidFill>
                <a:srgbClr val="C00000"/>
              </a:solidFill>
              <a:prstDash val="sysDot"/>
            </a:ln>
          </c:spPr>
          <c:marker>
            <c:symbol val="none"/>
          </c:marker>
          <c:cat>
            <c:numRef>
              <c:f>TM!$BD$3:$BD$19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TM!$BJ$3:$BJ$19</c:f>
              <c:numCache>
                <c:formatCode>General</c:formatCode>
                <c:ptCount val="17"/>
                <c:pt idx="0">
                  <c:v>2.7711782500566748</c:v>
                </c:pt>
                <c:pt idx="1">
                  <c:v>2.9016591236649925</c:v>
                </c:pt>
                <c:pt idx="2">
                  <c:v>2.043676458507083</c:v>
                </c:pt>
                <c:pt idx="3">
                  <c:v>2.110776472497303</c:v>
                </c:pt>
                <c:pt idx="4">
                  <c:v>0.47721363193998073</c:v>
                </c:pt>
                <c:pt idx="5">
                  <c:v>-1.921644858681516</c:v>
                </c:pt>
                <c:pt idx="6">
                  <c:v>-2.2266982926415717</c:v>
                </c:pt>
                <c:pt idx="7">
                  <c:v>-1.386613831471907</c:v>
                </c:pt>
                <c:pt idx="8">
                  <c:v>-0.81744913528662633</c:v>
                </c:pt>
                <c:pt idx="9">
                  <c:v>-9.7625364415764915E-2</c:v>
                </c:pt>
                <c:pt idx="10">
                  <c:v>0.3207438761501113</c:v>
                </c:pt>
                <c:pt idx="11">
                  <c:v>-0.16797142651341568</c:v>
                </c:pt>
                <c:pt idx="12">
                  <c:v>-0.80109039522596814</c:v>
                </c:pt>
                <c:pt idx="13">
                  <c:v>-1.0150734739143497</c:v>
                </c:pt>
                <c:pt idx="14">
                  <c:v>-1.1962891460986216</c:v>
                </c:pt>
                <c:pt idx="15">
                  <c:v>-1.1831194966323533</c:v>
                </c:pt>
                <c:pt idx="16">
                  <c:v>-1.0100283984499248</c:v>
                </c:pt>
              </c:numCache>
            </c:numRef>
          </c:val>
          <c:smooth val="0"/>
          <c:extLst xmlns:c16r2="http://schemas.microsoft.com/office/drawing/2015/06/chart">
            <c:ext xmlns:c16="http://schemas.microsoft.com/office/drawing/2014/chart" uri="{C3380CC4-5D6E-409C-BE32-E72D297353CC}">
              <c16:uniqueId val="{00000005-0FAD-4CDC-A25F-42662642CE3F}"/>
            </c:ext>
          </c:extLst>
        </c:ser>
        <c:dLbls>
          <c:showLegendKey val="0"/>
          <c:showVal val="0"/>
          <c:showCatName val="0"/>
          <c:showSerName val="0"/>
          <c:showPercent val="0"/>
          <c:showBubbleSize val="0"/>
        </c:dLbls>
        <c:marker val="1"/>
        <c:smooth val="0"/>
        <c:axId val="1332205008"/>
        <c:axId val="1332205400"/>
      </c:lineChart>
      <c:catAx>
        <c:axId val="133220500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32205400"/>
        <c:crossesAt val="0"/>
        <c:auto val="1"/>
        <c:lblAlgn val="ctr"/>
        <c:lblOffset val="100"/>
        <c:tickLblSkip val="4"/>
        <c:tickMarkSkip val="4"/>
        <c:noMultiLvlLbl val="0"/>
      </c:catAx>
      <c:valAx>
        <c:axId val="1332205400"/>
        <c:scaling>
          <c:orientation val="minMax"/>
          <c:max val="9"/>
          <c:min val="-3"/>
        </c:scaling>
        <c:delete val="0"/>
        <c:axPos val="l"/>
        <c:numFmt formatCode="#,##0" sourceLinked="0"/>
        <c:majorTickMark val="out"/>
        <c:minorTickMark val="none"/>
        <c:tickLblPos val="nextTo"/>
        <c:spPr>
          <a:noFill/>
        </c:spPr>
        <c:txPr>
          <a:bodyPr/>
          <a:lstStyle/>
          <a:p>
            <a:pPr>
              <a:defRPr sz="1200"/>
            </a:pPr>
            <a:endParaRPr lang="nl-BE"/>
          </a:p>
        </c:txPr>
        <c:crossAx val="1332205008"/>
        <c:crosses val="autoZero"/>
        <c:crossBetween val="between"/>
        <c:majorUnit val="3"/>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TM!$CL$2</c:f>
              <c:strCache>
                <c:ptCount val="1"/>
                <c:pt idx="0">
                  <c:v>UPP</c:v>
                </c:pt>
              </c:strCache>
            </c:strRef>
          </c:tx>
          <c:spPr>
            <a:noFill/>
            <a:ln w="15875">
              <a:noFill/>
            </a:ln>
          </c:spPr>
          <c:cat>
            <c:numRef>
              <c:f>TM!$CK$3:$CK$19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TM!$CL$3:$CL$19</c:f>
              <c:numCache>
                <c:formatCode>General</c:formatCode>
                <c:ptCount val="17"/>
                <c:pt idx="0">
                  <c:v>9.141416195794401E-3</c:v>
                </c:pt>
                <c:pt idx="1">
                  <c:v>-4.6749065393157214E-2</c:v>
                </c:pt>
                <c:pt idx="2">
                  <c:v>-9.927895081996474E-2</c:v>
                </c:pt>
                <c:pt idx="3">
                  <c:v>-0.15723387383898402</c:v>
                </c:pt>
                <c:pt idx="4">
                  <c:v>-0.19481599503968372</c:v>
                </c:pt>
                <c:pt idx="5">
                  <c:v>-0.1944504654160738</c:v>
                </c:pt>
                <c:pt idx="6">
                  <c:v>-0.16435792986292649</c:v>
                </c:pt>
                <c:pt idx="7">
                  <c:v>-0.13492545440572751</c:v>
                </c:pt>
                <c:pt idx="8">
                  <c:v>-9.0052843350133929E-2</c:v>
                </c:pt>
                <c:pt idx="9">
                  <c:v>-5.0426663734145505E-2</c:v>
                </c:pt>
                <c:pt idx="10">
                  <c:v>-2.3924416222086232E-2</c:v>
                </c:pt>
                <c:pt idx="11">
                  <c:v>1.4642203067815373E-2</c:v>
                </c:pt>
                <c:pt idx="12">
                  <c:v>3.6036318738064066E-2</c:v>
                </c:pt>
                <c:pt idx="13">
                  <c:v>4.6487713063972057E-2</c:v>
                </c:pt>
                <c:pt idx="14">
                  <c:v>5.8004443901294153E-2</c:v>
                </c:pt>
                <c:pt idx="15">
                  <c:v>5.6344439100137179E-2</c:v>
                </c:pt>
                <c:pt idx="16">
                  <c:v>5.1631914315735376E-2</c:v>
                </c:pt>
              </c:numCache>
            </c:numRef>
          </c:val>
          <c:extLst xmlns:c16r2="http://schemas.microsoft.com/office/drawing/2015/06/chart">
            <c:ext xmlns:c16="http://schemas.microsoft.com/office/drawing/2014/chart" uri="{C3380CC4-5D6E-409C-BE32-E72D297353CC}">
              <c16:uniqueId val="{00000000-8EBE-427F-A04B-3CBB73C59967}"/>
            </c:ext>
          </c:extLst>
        </c:ser>
        <c:ser>
          <c:idx val="2"/>
          <c:order val="1"/>
          <c:tx>
            <c:strRef>
              <c:f>TM!$CM$2</c:f>
              <c:strCache>
                <c:ptCount val="1"/>
                <c:pt idx="0">
                  <c:v>LOW</c:v>
                </c:pt>
              </c:strCache>
            </c:strRef>
          </c:tx>
          <c:spPr>
            <a:solidFill>
              <a:schemeClr val="bg1">
                <a:lumMod val="65000"/>
              </a:schemeClr>
            </a:solidFill>
            <a:ln w="15875">
              <a:noFill/>
            </a:ln>
          </c:spPr>
          <c:cat>
            <c:numRef>
              <c:f>TM!$CK$3:$CK$19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TM!$CM$3:$CM$19</c:f>
              <c:numCache>
                <c:formatCode>General</c:formatCode>
                <c:ptCount val="17"/>
                <c:pt idx="0">
                  <c:v>-6.9204544946287846E-2</c:v>
                </c:pt>
                <c:pt idx="1">
                  <c:v>-9.4755471063927732E-2</c:v>
                </c:pt>
                <c:pt idx="2">
                  <c:v>-0.11303626267898759</c:v>
                </c:pt>
                <c:pt idx="3">
                  <c:v>-0.14473324530753523</c:v>
                </c:pt>
                <c:pt idx="4">
                  <c:v>-0.17331442806622371</c:v>
                </c:pt>
                <c:pt idx="5">
                  <c:v>-0.19492580723125441</c:v>
                </c:pt>
                <c:pt idx="6">
                  <c:v>-0.21701824269402722</c:v>
                </c:pt>
                <c:pt idx="7">
                  <c:v>-0.23191934961426358</c:v>
                </c:pt>
                <c:pt idx="8">
                  <c:v>-0.24755217570386362</c:v>
                </c:pt>
                <c:pt idx="9">
                  <c:v>-0.25092206473057505</c:v>
                </c:pt>
                <c:pt idx="10">
                  <c:v>-0.25879228278423799</c:v>
                </c:pt>
                <c:pt idx="11">
                  <c:v>-0.25915263747935408</c:v>
                </c:pt>
                <c:pt idx="12">
                  <c:v>-0.25526014421529564</c:v>
                </c:pt>
                <c:pt idx="13">
                  <c:v>-0.25039741297538737</c:v>
                </c:pt>
                <c:pt idx="14">
                  <c:v>-0.24813061625245086</c:v>
                </c:pt>
                <c:pt idx="15">
                  <c:v>-0.24871945114944111</c:v>
                </c:pt>
                <c:pt idx="16">
                  <c:v>-0.23971808767113401</c:v>
                </c:pt>
              </c:numCache>
            </c:numRef>
          </c:val>
          <c:extLst xmlns:c16r2="http://schemas.microsoft.com/office/drawing/2015/06/chart">
            <c:ext xmlns:c16="http://schemas.microsoft.com/office/drawing/2014/chart" uri="{C3380CC4-5D6E-409C-BE32-E72D297353CC}">
              <c16:uniqueId val="{00000001-8EBE-427F-A04B-3CBB73C59967}"/>
            </c:ext>
          </c:extLst>
        </c:ser>
        <c:dLbls>
          <c:showLegendKey val="0"/>
          <c:showVal val="0"/>
          <c:showCatName val="0"/>
          <c:showSerName val="0"/>
          <c:showPercent val="0"/>
          <c:showBubbleSize val="0"/>
        </c:dLbls>
        <c:axId val="1136699312"/>
        <c:axId val="1136699704"/>
      </c:areaChart>
      <c:lineChart>
        <c:grouping val="standard"/>
        <c:varyColors val="0"/>
        <c:ser>
          <c:idx val="4"/>
          <c:order val="2"/>
          <c:tx>
            <c:strRef>
              <c:f>TM!$CN$2</c:f>
              <c:strCache>
                <c:ptCount val="1"/>
                <c:pt idx="0">
                  <c:v>MED</c:v>
                </c:pt>
              </c:strCache>
            </c:strRef>
          </c:tx>
          <c:spPr>
            <a:ln w="38100">
              <a:solidFill>
                <a:schemeClr val="accent1">
                  <a:lumMod val="75000"/>
                </a:schemeClr>
              </a:solidFill>
              <a:prstDash val="solid"/>
            </a:ln>
          </c:spPr>
          <c:marker>
            <c:symbol val="none"/>
          </c:marker>
          <c:cat>
            <c:numRef>
              <c:f>TM!$CK$3:$CK$19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TM!$CN$3:$CN$19</c:f>
              <c:numCache>
                <c:formatCode>General</c:formatCode>
                <c:ptCount val="17"/>
                <c:pt idx="0">
                  <c:v>-2.5142440284723244E-2</c:v>
                </c:pt>
                <c:pt idx="1">
                  <c:v>-9.5552565083897964E-2</c:v>
                </c:pt>
                <c:pt idx="2">
                  <c:v>-0.15461659392428276</c:v>
                </c:pt>
                <c:pt idx="3">
                  <c:v>-0.22355343022429217</c:v>
                </c:pt>
                <c:pt idx="4">
                  <c:v>-0.27239272522203628</c:v>
                </c:pt>
                <c:pt idx="5">
                  <c:v>-0.2887751392399906</c:v>
                </c:pt>
                <c:pt idx="6">
                  <c:v>-0.26491464813031407</c:v>
                </c:pt>
                <c:pt idx="7">
                  <c:v>-0.24350710322359231</c:v>
                </c:pt>
                <c:pt idx="8">
                  <c:v>-0.20557233474781664</c:v>
                </c:pt>
                <c:pt idx="9">
                  <c:v>-0.16730277673524391</c:v>
                </c:pt>
                <c:pt idx="10">
                  <c:v>-0.14517172274895446</c:v>
                </c:pt>
                <c:pt idx="11">
                  <c:v>-0.11006421377203962</c:v>
                </c:pt>
                <c:pt idx="12">
                  <c:v>-8.9815909668608876E-2</c:v>
                </c:pt>
                <c:pt idx="13">
                  <c:v>-7.1674730872827608E-2</c:v>
                </c:pt>
                <c:pt idx="14">
                  <c:v>-6.1109638347624326E-2</c:v>
                </c:pt>
                <c:pt idx="15">
                  <c:v>-6.3963162193519774E-2</c:v>
                </c:pt>
                <c:pt idx="16">
                  <c:v>-6.3872873301482197E-2</c:v>
                </c:pt>
              </c:numCache>
            </c:numRef>
          </c:val>
          <c:smooth val="0"/>
          <c:extLst xmlns:c16r2="http://schemas.microsoft.com/office/drawing/2015/06/chart">
            <c:ext xmlns:c16="http://schemas.microsoft.com/office/drawing/2014/chart" uri="{C3380CC4-5D6E-409C-BE32-E72D297353CC}">
              <c16:uniqueId val="{00000002-8EBE-427F-A04B-3CBB73C59967}"/>
            </c:ext>
          </c:extLst>
        </c:ser>
        <c:ser>
          <c:idx val="0"/>
          <c:order val="3"/>
          <c:tx>
            <c:strRef>
              <c:f>TM!$CO$2</c:f>
              <c:strCache>
                <c:ptCount val="1"/>
                <c:pt idx="0">
                  <c:v>IRF2(1,8)</c:v>
                </c:pt>
              </c:strCache>
            </c:strRef>
          </c:tx>
          <c:spPr>
            <a:ln w="38100">
              <a:solidFill>
                <a:srgbClr val="C00000"/>
              </a:solidFill>
              <a:prstDash val="sysDash"/>
            </a:ln>
          </c:spPr>
          <c:marker>
            <c:symbol val="none"/>
          </c:marker>
          <c:cat>
            <c:numRef>
              <c:f>TM!$CK$3:$CK$19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TM!$CO$3:$CO$19</c:f>
              <c:numCache>
                <c:formatCode>General</c:formatCode>
                <c:ptCount val="17"/>
                <c:pt idx="0">
                  <c:v>-0.12732739147802291</c:v>
                </c:pt>
                <c:pt idx="1">
                  <c:v>-0.19674451577357643</c:v>
                </c:pt>
                <c:pt idx="2">
                  <c:v>-0.19924416551470017</c:v>
                </c:pt>
                <c:pt idx="3">
                  <c:v>-0.22399876038280314</c:v>
                </c:pt>
                <c:pt idx="4">
                  <c:v>-0.27754787553193239</c:v>
                </c:pt>
                <c:pt idx="5">
                  <c:v>-0.26838986426351791</c:v>
                </c:pt>
                <c:pt idx="6">
                  <c:v>-0.25032405303895056</c:v>
                </c:pt>
                <c:pt idx="7">
                  <c:v>-0.22796608350309486</c:v>
                </c:pt>
                <c:pt idx="8">
                  <c:v>-0.16709534830475761</c:v>
                </c:pt>
                <c:pt idx="9">
                  <c:v>-0.12306487628948924</c:v>
                </c:pt>
                <c:pt idx="10">
                  <c:v>-9.25459516048103E-2</c:v>
                </c:pt>
                <c:pt idx="11">
                  <c:v>-7.3040863331019251E-2</c:v>
                </c:pt>
                <c:pt idx="12">
                  <c:v>-7.1591006730242102E-2</c:v>
                </c:pt>
                <c:pt idx="13">
                  <c:v>-7.1015741153541728E-2</c:v>
                </c:pt>
                <c:pt idx="14">
                  <c:v>-7.7701220170574875E-2</c:v>
                </c:pt>
                <c:pt idx="15">
                  <c:v>-9.0442707138001982E-2</c:v>
                </c:pt>
                <c:pt idx="16">
                  <c:v>-0.10028191323048091</c:v>
                </c:pt>
              </c:numCache>
            </c:numRef>
          </c:val>
          <c:smooth val="0"/>
          <c:extLst xmlns:c16r2="http://schemas.microsoft.com/office/drawing/2015/06/chart">
            <c:ext xmlns:c16="http://schemas.microsoft.com/office/drawing/2014/chart" uri="{C3380CC4-5D6E-409C-BE32-E72D297353CC}">
              <c16:uniqueId val="{00000003-8EBE-427F-A04B-3CBB73C59967}"/>
            </c:ext>
          </c:extLst>
        </c:ser>
        <c:ser>
          <c:idx val="3"/>
          <c:order val="4"/>
          <c:tx>
            <c:strRef>
              <c:f>TM!$CP$2</c:f>
              <c:strCache>
                <c:ptCount val="1"/>
                <c:pt idx="0">
                  <c:v>IRF2(2,8)</c:v>
                </c:pt>
              </c:strCache>
            </c:strRef>
          </c:tx>
          <c:spPr>
            <a:ln>
              <a:solidFill>
                <a:srgbClr val="C00000"/>
              </a:solidFill>
              <a:prstDash val="sysDot"/>
            </a:ln>
          </c:spPr>
          <c:marker>
            <c:symbol val="none"/>
          </c:marker>
          <c:cat>
            <c:numRef>
              <c:f>TM!$CK$3:$CK$19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TM!$CP$3:$CP$19</c:f>
              <c:numCache>
                <c:formatCode>General</c:formatCode>
                <c:ptCount val="17"/>
                <c:pt idx="0">
                  <c:v>-7.9679533874304626E-2</c:v>
                </c:pt>
                <c:pt idx="1">
                  <c:v>-0.13424404643742435</c:v>
                </c:pt>
                <c:pt idx="2">
                  <c:v>-0.11991426007561454</c:v>
                </c:pt>
                <c:pt idx="3">
                  <c:v>-0.10844766276619945</c:v>
                </c:pt>
                <c:pt idx="4">
                  <c:v>-0.1340749743209399</c:v>
                </c:pt>
                <c:pt idx="5">
                  <c:v>-0.10525194956588163</c:v>
                </c:pt>
                <c:pt idx="6">
                  <c:v>-7.3094924984723642E-2</c:v>
                </c:pt>
                <c:pt idx="7">
                  <c:v>-4.2508274926255113E-2</c:v>
                </c:pt>
                <c:pt idx="8">
                  <c:v>2.4662256165549682E-2</c:v>
                </c:pt>
                <c:pt idx="9">
                  <c:v>7.3346557861459077E-2</c:v>
                </c:pt>
                <c:pt idx="10">
                  <c:v>0.10511039846827706</c:v>
                </c:pt>
                <c:pt idx="11">
                  <c:v>0.12938712074298045</c:v>
                </c:pt>
                <c:pt idx="12">
                  <c:v>0.13468046464788519</c:v>
                </c:pt>
                <c:pt idx="13">
                  <c:v>0.1373637438079077</c:v>
                </c:pt>
                <c:pt idx="14">
                  <c:v>0.13232335612013463</c:v>
                </c:pt>
                <c:pt idx="15">
                  <c:v>0.12553767639091223</c:v>
                </c:pt>
                <c:pt idx="16">
                  <c:v>0.1151805302284885</c:v>
                </c:pt>
              </c:numCache>
            </c:numRef>
          </c:val>
          <c:smooth val="0"/>
          <c:extLst xmlns:c16r2="http://schemas.microsoft.com/office/drawing/2015/06/chart">
            <c:ext xmlns:c16="http://schemas.microsoft.com/office/drawing/2014/chart" uri="{C3380CC4-5D6E-409C-BE32-E72D297353CC}">
              <c16:uniqueId val="{00000004-8EBE-427F-A04B-3CBB73C59967}"/>
            </c:ext>
          </c:extLst>
        </c:ser>
        <c:ser>
          <c:idx val="5"/>
          <c:order val="5"/>
          <c:tx>
            <c:strRef>
              <c:f>TM!$CQ$2</c:f>
              <c:strCache>
                <c:ptCount val="1"/>
                <c:pt idx="0">
                  <c:v>IRF2(3,8)</c:v>
                </c:pt>
              </c:strCache>
            </c:strRef>
          </c:tx>
          <c:spPr>
            <a:ln>
              <a:solidFill>
                <a:srgbClr val="C00000"/>
              </a:solidFill>
              <a:prstDash val="sysDot"/>
            </a:ln>
          </c:spPr>
          <c:marker>
            <c:symbol val="none"/>
          </c:marker>
          <c:cat>
            <c:numRef>
              <c:f>TM!$CK$3:$CK$19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TM!$CQ$3:$CQ$19</c:f>
              <c:numCache>
                <c:formatCode>General</c:formatCode>
                <c:ptCount val="17"/>
                <c:pt idx="0">
                  <c:v>-0.17091082866853768</c:v>
                </c:pt>
                <c:pt idx="1">
                  <c:v>-0.2472458919380961</c:v>
                </c:pt>
                <c:pt idx="2">
                  <c:v>-0.27127024634865832</c:v>
                </c:pt>
                <c:pt idx="3">
                  <c:v>-0.33320561122123216</c:v>
                </c:pt>
                <c:pt idx="4">
                  <c:v>-0.40821065079820218</c:v>
                </c:pt>
                <c:pt idx="5">
                  <c:v>-0.41377189361511396</c:v>
                </c:pt>
                <c:pt idx="6">
                  <c:v>-0.41779761672457966</c:v>
                </c:pt>
                <c:pt idx="7">
                  <c:v>-0.39261117374072763</c:v>
                </c:pt>
                <c:pt idx="8">
                  <c:v>-0.34477686683054204</c:v>
                </c:pt>
                <c:pt idx="9">
                  <c:v>-0.32004481415121316</c:v>
                </c:pt>
                <c:pt idx="10">
                  <c:v>-0.29743314792864439</c:v>
                </c:pt>
                <c:pt idx="11">
                  <c:v>-0.28943634686551584</c:v>
                </c:pt>
                <c:pt idx="12">
                  <c:v>-0.28833611637521162</c:v>
                </c:pt>
                <c:pt idx="13">
                  <c:v>-0.28652778386396777</c:v>
                </c:pt>
                <c:pt idx="14">
                  <c:v>-0.29785195049080737</c:v>
                </c:pt>
                <c:pt idx="15">
                  <c:v>-0.30692372867476692</c:v>
                </c:pt>
                <c:pt idx="16">
                  <c:v>-0.31897597519503751</c:v>
                </c:pt>
              </c:numCache>
            </c:numRef>
          </c:val>
          <c:smooth val="0"/>
          <c:extLst xmlns:c16r2="http://schemas.microsoft.com/office/drawing/2015/06/chart">
            <c:ext xmlns:c16="http://schemas.microsoft.com/office/drawing/2014/chart" uri="{C3380CC4-5D6E-409C-BE32-E72D297353CC}">
              <c16:uniqueId val="{00000005-8EBE-427F-A04B-3CBB73C59967}"/>
            </c:ext>
          </c:extLst>
        </c:ser>
        <c:dLbls>
          <c:showLegendKey val="0"/>
          <c:showVal val="0"/>
          <c:showCatName val="0"/>
          <c:showSerName val="0"/>
          <c:showPercent val="0"/>
          <c:showBubbleSize val="0"/>
        </c:dLbls>
        <c:marker val="1"/>
        <c:smooth val="0"/>
        <c:axId val="1136699312"/>
        <c:axId val="1136699704"/>
      </c:lineChart>
      <c:catAx>
        <c:axId val="11366993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699704"/>
        <c:crossesAt val="0"/>
        <c:auto val="1"/>
        <c:lblAlgn val="ctr"/>
        <c:lblOffset val="100"/>
        <c:tickLblSkip val="4"/>
        <c:tickMarkSkip val="4"/>
        <c:noMultiLvlLbl val="0"/>
      </c:catAx>
      <c:valAx>
        <c:axId val="1136699704"/>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13669931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TM!$AT$2</c:f>
              <c:strCache>
                <c:ptCount val="1"/>
                <c:pt idx="0">
                  <c:v>UPP</c:v>
                </c:pt>
              </c:strCache>
            </c:strRef>
          </c:tx>
          <c:spPr>
            <a:noFill/>
            <a:ln w="15875">
              <a:noFill/>
            </a:ln>
          </c:spPr>
          <c:cat>
            <c:numRef>
              <c:f>TM!$AS$3:$AS$19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TM!$AT$3:$AT$19</c:f>
              <c:numCache>
                <c:formatCode>General</c:formatCode>
                <c:ptCount val="17"/>
                <c:pt idx="0">
                  <c:v>1.3432876460613978</c:v>
                </c:pt>
                <c:pt idx="1">
                  <c:v>2.1969033285382902</c:v>
                </c:pt>
                <c:pt idx="2">
                  <c:v>1.7846434031625231</c:v>
                </c:pt>
                <c:pt idx="3">
                  <c:v>1.8835149690693869</c:v>
                </c:pt>
                <c:pt idx="4">
                  <c:v>0.80643616442766086</c:v>
                </c:pt>
                <c:pt idx="5">
                  <c:v>0.18653900367702264</c:v>
                </c:pt>
                <c:pt idx="6">
                  <c:v>0.35130176872620444</c:v>
                </c:pt>
                <c:pt idx="7">
                  <c:v>0.28334517434265305</c:v>
                </c:pt>
                <c:pt idx="8">
                  <c:v>0.16086227866642613</c:v>
                </c:pt>
                <c:pt idx="9">
                  <c:v>-0.11173173626619032</c:v>
                </c:pt>
                <c:pt idx="10">
                  <c:v>-8.2893478786353281E-2</c:v>
                </c:pt>
                <c:pt idx="11">
                  <c:v>-0.10735931294286186</c:v>
                </c:pt>
                <c:pt idx="12">
                  <c:v>-3.6916240157566851E-2</c:v>
                </c:pt>
                <c:pt idx="13">
                  <c:v>0.20253680606291832</c:v>
                </c:pt>
                <c:pt idx="14">
                  <c:v>0.17887310029276951</c:v>
                </c:pt>
                <c:pt idx="15">
                  <c:v>0.2267710723256792</c:v>
                </c:pt>
                <c:pt idx="16">
                  <c:v>0.2259002465371735</c:v>
                </c:pt>
              </c:numCache>
            </c:numRef>
          </c:val>
          <c:extLst xmlns:c16r2="http://schemas.microsoft.com/office/drawing/2015/06/chart">
            <c:ext xmlns:c16="http://schemas.microsoft.com/office/drawing/2014/chart" uri="{C3380CC4-5D6E-409C-BE32-E72D297353CC}">
              <c16:uniqueId val="{00000000-A253-4A36-8F21-D953DBD0DB79}"/>
            </c:ext>
          </c:extLst>
        </c:ser>
        <c:ser>
          <c:idx val="2"/>
          <c:order val="1"/>
          <c:tx>
            <c:strRef>
              <c:f>TM!$AU$2</c:f>
              <c:strCache>
                <c:ptCount val="1"/>
                <c:pt idx="0">
                  <c:v>LOW</c:v>
                </c:pt>
              </c:strCache>
            </c:strRef>
          </c:tx>
          <c:spPr>
            <a:solidFill>
              <a:schemeClr val="bg1">
                <a:lumMod val="65000"/>
              </a:schemeClr>
            </a:solidFill>
            <a:ln w="15875">
              <a:noFill/>
            </a:ln>
          </c:spPr>
          <c:cat>
            <c:numRef>
              <c:f>TM!$AS$3:$AS$19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TM!$AU$3:$AU$19</c:f>
              <c:numCache>
                <c:formatCode>General</c:formatCode>
                <c:ptCount val="17"/>
                <c:pt idx="0">
                  <c:v>-0.67145006766463344</c:v>
                </c:pt>
                <c:pt idx="1">
                  <c:v>-0.99178582077355126</c:v>
                </c:pt>
                <c:pt idx="2">
                  <c:v>-1.0841582609822251</c:v>
                </c:pt>
                <c:pt idx="3">
                  <c:v>-1.2175357043199693</c:v>
                </c:pt>
                <c:pt idx="4">
                  <c:v>-1.2343877391849496</c:v>
                </c:pt>
                <c:pt idx="5">
                  <c:v>-1.2822141686947257</c:v>
                </c:pt>
                <c:pt idx="6">
                  <c:v>-1.229730355342801</c:v>
                </c:pt>
                <c:pt idx="7">
                  <c:v>-1.2247373070215892</c:v>
                </c:pt>
                <c:pt idx="8">
                  <c:v>-1.2194181471293211</c:v>
                </c:pt>
                <c:pt idx="9">
                  <c:v>-1.1611460871217341</c:v>
                </c:pt>
                <c:pt idx="10">
                  <c:v>-1.1645690978011798</c:v>
                </c:pt>
                <c:pt idx="11">
                  <c:v>-1.1512765358469812</c:v>
                </c:pt>
                <c:pt idx="12">
                  <c:v>-1.1624981914022536</c:v>
                </c:pt>
                <c:pt idx="13">
                  <c:v>-1.1708184056288935</c:v>
                </c:pt>
                <c:pt idx="14">
                  <c:v>-1.1439767045636271</c:v>
                </c:pt>
                <c:pt idx="15">
                  <c:v>-1.1099605739395353</c:v>
                </c:pt>
                <c:pt idx="16">
                  <c:v>-1.1047409454781569</c:v>
                </c:pt>
              </c:numCache>
            </c:numRef>
          </c:val>
          <c:extLst xmlns:c16r2="http://schemas.microsoft.com/office/drawing/2015/06/chart">
            <c:ext xmlns:c16="http://schemas.microsoft.com/office/drawing/2014/chart" uri="{C3380CC4-5D6E-409C-BE32-E72D297353CC}">
              <c16:uniqueId val="{00000001-A253-4A36-8F21-D953DBD0DB79}"/>
            </c:ext>
          </c:extLst>
        </c:ser>
        <c:dLbls>
          <c:showLegendKey val="0"/>
          <c:showVal val="0"/>
          <c:showCatName val="0"/>
          <c:showSerName val="0"/>
          <c:showPercent val="0"/>
          <c:showBubbleSize val="0"/>
        </c:dLbls>
        <c:axId val="1136700488"/>
        <c:axId val="1136700880"/>
      </c:areaChart>
      <c:lineChart>
        <c:grouping val="standard"/>
        <c:varyColors val="0"/>
        <c:ser>
          <c:idx val="4"/>
          <c:order val="2"/>
          <c:tx>
            <c:strRef>
              <c:f>TM!$AV$2</c:f>
              <c:strCache>
                <c:ptCount val="1"/>
                <c:pt idx="0">
                  <c:v>MED</c:v>
                </c:pt>
              </c:strCache>
            </c:strRef>
          </c:tx>
          <c:spPr>
            <a:ln w="38100">
              <a:solidFill>
                <a:schemeClr val="accent1">
                  <a:lumMod val="75000"/>
                </a:schemeClr>
              </a:solidFill>
              <a:prstDash val="solid"/>
            </a:ln>
          </c:spPr>
          <c:marker>
            <c:symbol val="none"/>
          </c:marker>
          <c:cat>
            <c:numRef>
              <c:f>TM!$AS$3:$AS$19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TM!$AV$3:$AV$19</c:f>
              <c:numCache>
                <c:formatCode>General</c:formatCode>
                <c:ptCount val="17"/>
                <c:pt idx="0">
                  <c:v>0.99591925795017033</c:v>
                </c:pt>
                <c:pt idx="1">
                  <c:v>1.6874794240810376</c:v>
                </c:pt>
                <c:pt idx="2">
                  <c:v>1.2518311038794949</c:v>
                </c:pt>
                <c:pt idx="3">
                  <c:v>1.2871762657603412</c:v>
                </c:pt>
                <c:pt idx="4">
                  <c:v>0.21931708222715018</c:v>
                </c:pt>
                <c:pt idx="5">
                  <c:v>-0.44082276507830809</c:v>
                </c:pt>
                <c:pt idx="6">
                  <c:v>-0.23962858223656713</c:v>
                </c:pt>
                <c:pt idx="7">
                  <c:v>-0.31087061275811678</c:v>
                </c:pt>
                <c:pt idx="8">
                  <c:v>-0.43483923429935883</c:v>
                </c:pt>
                <c:pt idx="9">
                  <c:v>-0.6796494513964092</c:v>
                </c:pt>
                <c:pt idx="10">
                  <c:v>-0.64886997232702337</c:v>
                </c:pt>
                <c:pt idx="11">
                  <c:v>-0.66139333555792823</c:v>
                </c:pt>
                <c:pt idx="12">
                  <c:v>-0.59225531359630668</c:v>
                </c:pt>
                <c:pt idx="13">
                  <c:v>-0.38001549108460686</c:v>
                </c:pt>
                <c:pt idx="14">
                  <c:v>-0.37915725518224613</c:v>
                </c:pt>
                <c:pt idx="15">
                  <c:v>-0.32729064081965065</c:v>
                </c:pt>
                <c:pt idx="16">
                  <c:v>-0.33046656265634156</c:v>
                </c:pt>
              </c:numCache>
            </c:numRef>
          </c:val>
          <c:smooth val="0"/>
          <c:extLst xmlns:c16r2="http://schemas.microsoft.com/office/drawing/2015/06/chart">
            <c:ext xmlns:c16="http://schemas.microsoft.com/office/drawing/2014/chart" uri="{C3380CC4-5D6E-409C-BE32-E72D297353CC}">
              <c16:uniqueId val="{00000002-A253-4A36-8F21-D953DBD0DB79}"/>
            </c:ext>
          </c:extLst>
        </c:ser>
        <c:ser>
          <c:idx val="0"/>
          <c:order val="3"/>
          <c:tx>
            <c:strRef>
              <c:f>TM!$AW$2</c:f>
              <c:strCache>
                <c:ptCount val="1"/>
                <c:pt idx="0">
                  <c:v>IRF2(1,5)</c:v>
                </c:pt>
              </c:strCache>
            </c:strRef>
          </c:tx>
          <c:spPr>
            <a:ln w="38100">
              <a:solidFill>
                <a:srgbClr val="C00000"/>
              </a:solidFill>
              <a:prstDash val="sysDash"/>
            </a:ln>
          </c:spPr>
          <c:marker>
            <c:symbol val="none"/>
          </c:marker>
          <c:cat>
            <c:numRef>
              <c:f>TM!$AS$3:$AS$19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TM!$AW$3:$AW$19</c:f>
              <c:numCache>
                <c:formatCode>General</c:formatCode>
                <c:ptCount val="17"/>
                <c:pt idx="0">
                  <c:v>0.26038364845775319</c:v>
                </c:pt>
                <c:pt idx="1">
                  <c:v>0.74980787975117857</c:v>
                </c:pt>
                <c:pt idx="2">
                  <c:v>0.57661569404128832</c:v>
                </c:pt>
                <c:pt idx="3">
                  <c:v>0.3997197039985031</c:v>
                </c:pt>
                <c:pt idx="4">
                  <c:v>-0.20222778312210421</c:v>
                </c:pt>
                <c:pt idx="5">
                  <c:v>-0.44144240533472967</c:v>
                </c:pt>
                <c:pt idx="6">
                  <c:v>-8.8276249509359736E-2</c:v>
                </c:pt>
                <c:pt idx="7">
                  <c:v>0.25411289087297673</c:v>
                </c:pt>
                <c:pt idx="8">
                  <c:v>0.80564204987877253</c:v>
                </c:pt>
                <c:pt idx="9">
                  <c:v>1.1073951784064482</c:v>
                </c:pt>
                <c:pt idx="10">
                  <c:v>1.149071978931429</c:v>
                </c:pt>
                <c:pt idx="11">
                  <c:v>1.1433358882953366</c:v>
                </c:pt>
                <c:pt idx="12">
                  <c:v>1.2194271946395094</c:v>
                </c:pt>
                <c:pt idx="13">
                  <c:v>1.314756788568636</c:v>
                </c:pt>
                <c:pt idx="14">
                  <c:v>1.3560694854819011</c:v>
                </c:pt>
                <c:pt idx="15">
                  <c:v>1.2920457189478434</c:v>
                </c:pt>
                <c:pt idx="16">
                  <c:v>1.1843686758532703</c:v>
                </c:pt>
              </c:numCache>
            </c:numRef>
          </c:val>
          <c:smooth val="0"/>
          <c:extLst xmlns:c16r2="http://schemas.microsoft.com/office/drawing/2015/06/chart">
            <c:ext xmlns:c16="http://schemas.microsoft.com/office/drawing/2014/chart" uri="{C3380CC4-5D6E-409C-BE32-E72D297353CC}">
              <c16:uniqueId val="{00000003-A253-4A36-8F21-D953DBD0DB79}"/>
            </c:ext>
          </c:extLst>
        </c:ser>
        <c:ser>
          <c:idx val="3"/>
          <c:order val="4"/>
          <c:tx>
            <c:strRef>
              <c:f>TM!$AX$2</c:f>
              <c:strCache>
                <c:ptCount val="1"/>
                <c:pt idx="0">
                  <c:v>IRF2(2,5)</c:v>
                </c:pt>
              </c:strCache>
            </c:strRef>
          </c:tx>
          <c:spPr>
            <a:ln>
              <a:solidFill>
                <a:srgbClr val="C00000"/>
              </a:solidFill>
              <a:prstDash val="sysDot"/>
            </a:ln>
          </c:spPr>
          <c:marker>
            <c:symbol val="none"/>
          </c:marker>
          <c:cat>
            <c:numRef>
              <c:f>TM!$AS$3:$AS$19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TM!$AX$3:$AX$19</c:f>
              <c:numCache>
                <c:formatCode>General</c:formatCode>
                <c:ptCount val="17"/>
                <c:pt idx="0">
                  <c:v>1.8252105774067164</c:v>
                </c:pt>
                <c:pt idx="1">
                  <c:v>2.1971022093590857</c:v>
                </c:pt>
                <c:pt idx="2">
                  <c:v>1.6255973469545437</c:v>
                </c:pt>
                <c:pt idx="3">
                  <c:v>1.3796337365504909</c:v>
                </c:pt>
                <c:pt idx="4">
                  <c:v>0.79418342699718236</c:v>
                </c:pt>
                <c:pt idx="5">
                  <c:v>0.465277539210396</c:v>
                </c:pt>
                <c:pt idx="6">
                  <c:v>0.73409084728003249</c:v>
                </c:pt>
                <c:pt idx="7">
                  <c:v>1.1903663574165648</c:v>
                </c:pt>
                <c:pt idx="8">
                  <c:v>1.6015236635061465</c:v>
                </c:pt>
                <c:pt idx="9">
                  <c:v>1.8751664197531204</c:v>
                </c:pt>
                <c:pt idx="10">
                  <c:v>1.8889516493201592</c:v>
                </c:pt>
                <c:pt idx="11">
                  <c:v>1.8936713319933909</c:v>
                </c:pt>
                <c:pt idx="12">
                  <c:v>1.9381314757552355</c:v>
                </c:pt>
                <c:pt idx="13">
                  <c:v>2.0278954905978352</c:v>
                </c:pt>
                <c:pt idx="14">
                  <c:v>2.0572748608087648</c:v>
                </c:pt>
                <c:pt idx="15">
                  <c:v>1.9647649479725016</c:v>
                </c:pt>
                <c:pt idx="16">
                  <c:v>1.872745436051513</c:v>
                </c:pt>
              </c:numCache>
            </c:numRef>
          </c:val>
          <c:smooth val="0"/>
          <c:extLst xmlns:c16r2="http://schemas.microsoft.com/office/drawing/2015/06/chart">
            <c:ext xmlns:c16="http://schemas.microsoft.com/office/drawing/2014/chart" uri="{C3380CC4-5D6E-409C-BE32-E72D297353CC}">
              <c16:uniqueId val="{00000004-A253-4A36-8F21-D953DBD0DB79}"/>
            </c:ext>
          </c:extLst>
        </c:ser>
        <c:ser>
          <c:idx val="5"/>
          <c:order val="5"/>
          <c:tx>
            <c:strRef>
              <c:f>TM!$AY$2</c:f>
              <c:strCache>
                <c:ptCount val="1"/>
                <c:pt idx="0">
                  <c:v>IRF2(3,5)</c:v>
                </c:pt>
              </c:strCache>
            </c:strRef>
          </c:tx>
          <c:spPr>
            <a:ln>
              <a:solidFill>
                <a:srgbClr val="C00000"/>
              </a:solidFill>
              <a:prstDash val="sysDot"/>
            </a:ln>
          </c:spPr>
          <c:marker>
            <c:symbol val="none"/>
          </c:marker>
          <c:cat>
            <c:numRef>
              <c:f>TM!$AS$3:$AS$19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TM!$AY$3:$AY$19</c:f>
              <c:numCache>
                <c:formatCode>General</c:formatCode>
                <c:ptCount val="17"/>
                <c:pt idx="0">
                  <c:v>-0.94794207170659051</c:v>
                </c:pt>
                <c:pt idx="1">
                  <c:v>-0.52410023259511562</c:v>
                </c:pt>
                <c:pt idx="2">
                  <c:v>-0.52379574054126288</c:v>
                </c:pt>
                <c:pt idx="3">
                  <c:v>-0.62607275791733752</c:v>
                </c:pt>
                <c:pt idx="4">
                  <c:v>-1.130838301678073</c:v>
                </c:pt>
                <c:pt idx="5">
                  <c:v>-1.3453110137852109</c:v>
                </c:pt>
                <c:pt idx="6">
                  <c:v>-0.98628091111483829</c:v>
                </c:pt>
                <c:pt idx="7">
                  <c:v>-0.68408578595356273</c:v>
                </c:pt>
                <c:pt idx="8">
                  <c:v>-5.1305541517635639E-2</c:v>
                </c:pt>
                <c:pt idx="9">
                  <c:v>0.37583229971912874</c:v>
                </c:pt>
                <c:pt idx="10">
                  <c:v>0.46441881433407145</c:v>
                </c:pt>
                <c:pt idx="11">
                  <c:v>0.46343881500244061</c:v>
                </c:pt>
                <c:pt idx="12">
                  <c:v>0.51734178320212187</c:v>
                </c:pt>
                <c:pt idx="13">
                  <c:v>0.63236859671417878</c:v>
                </c:pt>
                <c:pt idx="14">
                  <c:v>0.69482927535543337</c:v>
                </c:pt>
                <c:pt idx="15">
                  <c:v>0.64141057345187902</c:v>
                </c:pt>
                <c:pt idx="16">
                  <c:v>0.56531789475140493</c:v>
                </c:pt>
              </c:numCache>
            </c:numRef>
          </c:val>
          <c:smooth val="0"/>
          <c:extLst xmlns:c16r2="http://schemas.microsoft.com/office/drawing/2015/06/chart">
            <c:ext xmlns:c16="http://schemas.microsoft.com/office/drawing/2014/chart" uri="{C3380CC4-5D6E-409C-BE32-E72D297353CC}">
              <c16:uniqueId val="{00000005-A253-4A36-8F21-D953DBD0DB79}"/>
            </c:ext>
          </c:extLst>
        </c:ser>
        <c:dLbls>
          <c:showLegendKey val="0"/>
          <c:showVal val="0"/>
          <c:showCatName val="0"/>
          <c:showSerName val="0"/>
          <c:showPercent val="0"/>
          <c:showBubbleSize val="0"/>
        </c:dLbls>
        <c:marker val="1"/>
        <c:smooth val="0"/>
        <c:axId val="1136700488"/>
        <c:axId val="1136700880"/>
      </c:lineChart>
      <c:catAx>
        <c:axId val="11367004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0880"/>
        <c:crossesAt val="0"/>
        <c:auto val="1"/>
        <c:lblAlgn val="ctr"/>
        <c:lblOffset val="100"/>
        <c:tickLblSkip val="4"/>
        <c:tickMarkSkip val="4"/>
        <c:noMultiLvlLbl val="0"/>
      </c:catAx>
      <c:valAx>
        <c:axId val="113670088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13670048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TM!$B$2</c:f>
              <c:strCache>
                <c:ptCount val="1"/>
                <c:pt idx="0">
                  <c:v>UPP</c:v>
                </c:pt>
              </c:strCache>
            </c:strRef>
          </c:tx>
          <c:spPr>
            <a:noFill/>
            <a:ln w="15875">
              <a:noFill/>
            </a:ln>
          </c:spPr>
          <c:cat>
            <c:numRef>
              <c:f>TM!$A$3:$A$19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TM!$B$3:$B$19</c:f>
              <c:numCache>
                <c:formatCode>General</c:formatCode>
                <c:ptCount val="17"/>
                <c:pt idx="0">
                  <c:v>-3.9361502607433678</c:v>
                </c:pt>
                <c:pt idx="1">
                  <c:v>0.54481770822170894</c:v>
                </c:pt>
                <c:pt idx="2">
                  <c:v>0.42644489963552057</c:v>
                </c:pt>
                <c:pt idx="3">
                  <c:v>0.37687936882135459</c:v>
                </c:pt>
                <c:pt idx="4">
                  <c:v>0.45328772218269847</c:v>
                </c:pt>
                <c:pt idx="5">
                  <c:v>-0.42948632699614997</c:v>
                </c:pt>
                <c:pt idx="6">
                  <c:v>0.10529407976357601</c:v>
                </c:pt>
                <c:pt idx="7">
                  <c:v>-7.14685668891612E-2</c:v>
                </c:pt>
                <c:pt idx="8">
                  <c:v>0.32410802603966243</c:v>
                </c:pt>
                <c:pt idx="9">
                  <c:v>0.28146446287356913</c:v>
                </c:pt>
                <c:pt idx="10">
                  <c:v>-5.4400123847940879E-2</c:v>
                </c:pt>
                <c:pt idx="11">
                  <c:v>0.10652913741883843</c:v>
                </c:pt>
                <c:pt idx="12">
                  <c:v>-0.10333028887780787</c:v>
                </c:pt>
                <c:pt idx="13">
                  <c:v>2.8917251580171943E-2</c:v>
                </c:pt>
                <c:pt idx="14">
                  <c:v>7.6972047188939019E-2</c:v>
                </c:pt>
                <c:pt idx="15">
                  <c:v>2.4581388404312142E-2</c:v>
                </c:pt>
                <c:pt idx="16">
                  <c:v>8.9817941634685095E-2</c:v>
                </c:pt>
              </c:numCache>
            </c:numRef>
          </c:val>
          <c:extLst xmlns:c16r2="http://schemas.microsoft.com/office/drawing/2015/06/chart">
            <c:ext xmlns:c16="http://schemas.microsoft.com/office/drawing/2014/chart" uri="{C3380CC4-5D6E-409C-BE32-E72D297353CC}">
              <c16:uniqueId val="{00000000-4DA6-4EE1-9DE3-0B139EA9AF3F}"/>
            </c:ext>
          </c:extLst>
        </c:ser>
        <c:ser>
          <c:idx val="2"/>
          <c:order val="1"/>
          <c:tx>
            <c:strRef>
              <c:f>TM!$C$2</c:f>
              <c:strCache>
                <c:ptCount val="1"/>
                <c:pt idx="0">
                  <c:v>LOW</c:v>
                </c:pt>
              </c:strCache>
            </c:strRef>
          </c:tx>
          <c:spPr>
            <a:solidFill>
              <a:schemeClr val="bg1">
                <a:lumMod val="65000"/>
              </a:schemeClr>
            </a:solidFill>
            <a:ln w="15875">
              <a:noFill/>
            </a:ln>
          </c:spPr>
          <c:cat>
            <c:numRef>
              <c:f>TM!$A$3:$A$19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TM!$C$3:$C$19</c:f>
              <c:numCache>
                <c:formatCode>General</c:formatCode>
                <c:ptCount val="17"/>
                <c:pt idx="0">
                  <c:v>-0.42041034234187968</c:v>
                </c:pt>
                <c:pt idx="1">
                  <c:v>-0.57448172058787983</c:v>
                </c:pt>
                <c:pt idx="2">
                  <c:v>-0.57530383709853161</c:v>
                </c:pt>
                <c:pt idx="3">
                  <c:v>-0.62959657247227852</c:v>
                </c:pt>
                <c:pt idx="4">
                  <c:v>-0.62494278561358996</c:v>
                </c:pt>
                <c:pt idx="5">
                  <c:v>-0.63661325522916923</c:v>
                </c:pt>
                <c:pt idx="6">
                  <c:v>-0.52987795531456683</c:v>
                </c:pt>
                <c:pt idx="7">
                  <c:v>-0.51742367147754886</c:v>
                </c:pt>
                <c:pt idx="8">
                  <c:v>-0.49088846132888753</c:v>
                </c:pt>
                <c:pt idx="9">
                  <c:v>-0.44074608116507719</c:v>
                </c:pt>
                <c:pt idx="10">
                  <c:v>-0.41759758081393705</c:v>
                </c:pt>
                <c:pt idx="11">
                  <c:v>-0.39693564457063468</c:v>
                </c:pt>
                <c:pt idx="12">
                  <c:v>-0.36518959865748996</c:v>
                </c:pt>
                <c:pt idx="13">
                  <c:v>-0.32410796168559286</c:v>
                </c:pt>
                <c:pt idx="14">
                  <c:v>-0.32294819850271422</c:v>
                </c:pt>
                <c:pt idx="15">
                  <c:v>-0.2961769672962451</c:v>
                </c:pt>
                <c:pt idx="16">
                  <c:v>-0.29476015864348987</c:v>
                </c:pt>
              </c:numCache>
            </c:numRef>
          </c:val>
          <c:extLst xmlns:c16r2="http://schemas.microsoft.com/office/drawing/2015/06/chart">
            <c:ext xmlns:c16="http://schemas.microsoft.com/office/drawing/2014/chart" uri="{C3380CC4-5D6E-409C-BE32-E72D297353CC}">
              <c16:uniqueId val="{00000001-4DA6-4EE1-9DE3-0B139EA9AF3F}"/>
            </c:ext>
          </c:extLst>
        </c:ser>
        <c:dLbls>
          <c:showLegendKey val="0"/>
          <c:showVal val="0"/>
          <c:showCatName val="0"/>
          <c:showSerName val="0"/>
          <c:showPercent val="0"/>
          <c:showBubbleSize val="0"/>
        </c:dLbls>
        <c:axId val="1136701664"/>
        <c:axId val="1136702056"/>
      </c:areaChart>
      <c:lineChart>
        <c:grouping val="standard"/>
        <c:varyColors val="0"/>
        <c:ser>
          <c:idx val="4"/>
          <c:order val="2"/>
          <c:tx>
            <c:strRef>
              <c:f>TM!$D$2</c:f>
              <c:strCache>
                <c:ptCount val="1"/>
                <c:pt idx="0">
                  <c:v>MED</c:v>
                </c:pt>
              </c:strCache>
            </c:strRef>
          </c:tx>
          <c:spPr>
            <a:ln w="38100">
              <a:solidFill>
                <a:schemeClr val="accent1">
                  <a:lumMod val="75000"/>
                </a:schemeClr>
              </a:solidFill>
              <a:prstDash val="solid"/>
            </a:ln>
          </c:spPr>
          <c:marker>
            <c:symbol val="none"/>
          </c:marker>
          <c:cat>
            <c:numRef>
              <c:f>TM!$A$3:$A$19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TM!$D$3:$D$19</c:f>
              <c:numCache>
                <c:formatCode>General</c:formatCode>
                <c:ptCount val="17"/>
                <c:pt idx="0">
                  <c:v>-4.1238424217027418</c:v>
                </c:pt>
                <c:pt idx="1">
                  <c:v>0.25738152746174281</c:v>
                </c:pt>
                <c:pt idx="2">
                  <c:v>0.14809294873842993</c:v>
                </c:pt>
                <c:pt idx="3">
                  <c:v>4.7218529656800359E-2</c:v>
                </c:pt>
                <c:pt idx="4">
                  <c:v>0.16023379051726688</c:v>
                </c:pt>
                <c:pt idx="5">
                  <c:v>-0.74908298551535446</c:v>
                </c:pt>
                <c:pt idx="6">
                  <c:v>-0.1644917429375799</c:v>
                </c:pt>
                <c:pt idx="7">
                  <c:v>-0.32551911140768108</c:v>
                </c:pt>
                <c:pt idx="8">
                  <c:v>7.2861731571785077E-2</c:v>
                </c:pt>
                <c:pt idx="9">
                  <c:v>5.5021800693684925E-2</c:v>
                </c:pt>
                <c:pt idx="10">
                  <c:v>-0.27103959024231633</c:v>
                </c:pt>
                <c:pt idx="11">
                  <c:v>-9.8123437380173817E-2</c:v>
                </c:pt>
                <c:pt idx="12">
                  <c:v>-0.27374819426540603</c:v>
                </c:pt>
                <c:pt idx="13">
                  <c:v>-0.13460355065251423</c:v>
                </c:pt>
                <c:pt idx="14">
                  <c:v>-8.5066401139669096E-2</c:v>
                </c:pt>
                <c:pt idx="15">
                  <c:v>-0.12192991376605761</c:v>
                </c:pt>
                <c:pt idx="16">
                  <c:v>-5.3876737813141631E-2</c:v>
                </c:pt>
              </c:numCache>
            </c:numRef>
          </c:val>
          <c:smooth val="0"/>
          <c:extLst xmlns:c16r2="http://schemas.microsoft.com/office/drawing/2015/06/chart">
            <c:ext xmlns:c16="http://schemas.microsoft.com/office/drawing/2014/chart" uri="{C3380CC4-5D6E-409C-BE32-E72D297353CC}">
              <c16:uniqueId val="{00000002-4DA6-4EE1-9DE3-0B139EA9AF3F}"/>
            </c:ext>
          </c:extLst>
        </c:ser>
        <c:ser>
          <c:idx val="0"/>
          <c:order val="3"/>
          <c:tx>
            <c:strRef>
              <c:f>TM!$E$2</c:f>
              <c:strCache>
                <c:ptCount val="1"/>
                <c:pt idx="0">
                  <c:v>IRF2(1,1)</c:v>
                </c:pt>
              </c:strCache>
            </c:strRef>
          </c:tx>
          <c:spPr>
            <a:ln w="38100">
              <a:solidFill>
                <a:srgbClr val="C00000"/>
              </a:solidFill>
              <a:prstDash val="sysDash"/>
            </a:ln>
          </c:spPr>
          <c:marker>
            <c:symbol val="none"/>
          </c:marker>
          <c:cat>
            <c:numRef>
              <c:f>TM!$A$3:$A$19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TM!$E$3:$E$19</c:f>
              <c:numCache>
                <c:formatCode>General</c:formatCode>
                <c:ptCount val="17"/>
                <c:pt idx="0">
                  <c:v>0</c:v>
                </c:pt>
                <c:pt idx="1">
                  <c:v>-0.29098529411835106</c:v>
                </c:pt>
                <c:pt idx="2">
                  <c:v>-0.17666695358749157</c:v>
                </c:pt>
                <c:pt idx="3">
                  <c:v>0.25650022209008272</c:v>
                </c:pt>
                <c:pt idx="4">
                  <c:v>-5.692750382349239E-2</c:v>
                </c:pt>
                <c:pt idx="5">
                  <c:v>-0.1956723162924448</c:v>
                </c:pt>
                <c:pt idx="6">
                  <c:v>-0.25616670555606702</c:v>
                </c:pt>
                <c:pt idx="7">
                  <c:v>-0.49831904034326513</c:v>
                </c:pt>
                <c:pt idx="8">
                  <c:v>-0.19696157242658119</c:v>
                </c:pt>
                <c:pt idx="9">
                  <c:v>0.13864149002987028</c:v>
                </c:pt>
                <c:pt idx="10">
                  <c:v>7.6311168618895739E-2</c:v>
                </c:pt>
                <c:pt idx="11">
                  <c:v>0.13163881927537602</c:v>
                </c:pt>
                <c:pt idx="12">
                  <c:v>0.10551469945919163</c:v>
                </c:pt>
                <c:pt idx="13">
                  <c:v>0.1363643885850187</c:v>
                </c:pt>
                <c:pt idx="14">
                  <c:v>0.19342222513377266</c:v>
                </c:pt>
                <c:pt idx="15">
                  <c:v>0.24563598182861568</c:v>
                </c:pt>
                <c:pt idx="16">
                  <c:v>0.23770108728432299</c:v>
                </c:pt>
              </c:numCache>
            </c:numRef>
          </c:val>
          <c:smooth val="0"/>
          <c:extLst xmlns:c16r2="http://schemas.microsoft.com/office/drawing/2015/06/chart">
            <c:ext xmlns:c16="http://schemas.microsoft.com/office/drawing/2014/chart" uri="{C3380CC4-5D6E-409C-BE32-E72D297353CC}">
              <c16:uniqueId val="{00000003-4DA6-4EE1-9DE3-0B139EA9AF3F}"/>
            </c:ext>
          </c:extLst>
        </c:ser>
        <c:ser>
          <c:idx val="3"/>
          <c:order val="4"/>
          <c:tx>
            <c:strRef>
              <c:f>TM!$F$2</c:f>
              <c:strCache>
                <c:ptCount val="1"/>
                <c:pt idx="0">
                  <c:v>IRF2(2,1)</c:v>
                </c:pt>
              </c:strCache>
            </c:strRef>
          </c:tx>
          <c:spPr>
            <a:ln>
              <a:solidFill>
                <a:srgbClr val="C00000"/>
              </a:solidFill>
              <a:prstDash val="sysDot"/>
            </a:ln>
          </c:spPr>
          <c:marker>
            <c:symbol val="none"/>
          </c:marker>
          <c:cat>
            <c:numRef>
              <c:f>TM!$A$3:$A$19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TM!$F$3:$F$19</c:f>
              <c:numCache>
                <c:formatCode>General</c:formatCode>
                <c:ptCount val="17"/>
                <c:pt idx="0">
                  <c:v>0</c:v>
                </c:pt>
                <c:pt idx="1">
                  <c:v>9.4116848339627079E-2</c:v>
                </c:pt>
                <c:pt idx="2">
                  <c:v>0.17459266257923226</c:v>
                </c:pt>
                <c:pt idx="3">
                  <c:v>0.66435521831138367</c:v>
                </c:pt>
                <c:pt idx="4">
                  <c:v>0.3329229072115244</c:v>
                </c:pt>
                <c:pt idx="5">
                  <c:v>0.11554772219102394</c:v>
                </c:pt>
                <c:pt idx="6">
                  <c:v>8.8817821337527386E-2</c:v>
                </c:pt>
                <c:pt idx="7">
                  <c:v>-0.18979598018945726</c:v>
                </c:pt>
                <c:pt idx="8">
                  <c:v>0.13023612887396593</c:v>
                </c:pt>
                <c:pt idx="9">
                  <c:v>0.39680896111721825</c:v>
                </c:pt>
                <c:pt idx="10">
                  <c:v>0.33394594771472086</c:v>
                </c:pt>
                <c:pt idx="11">
                  <c:v>0.39542266010032207</c:v>
                </c:pt>
                <c:pt idx="12">
                  <c:v>0.36192324360849376</c:v>
                </c:pt>
                <c:pt idx="13">
                  <c:v>0.380017442543571</c:v>
                </c:pt>
                <c:pt idx="14">
                  <c:v>0.42153046641211489</c:v>
                </c:pt>
                <c:pt idx="15">
                  <c:v>0.46694617256992699</c:v>
                </c:pt>
                <c:pt idx="16">
                  <c:v>0.4596626661571343</c:v>
                </c:pt>
              </c:numCache>
            </c:numRef>
          </c:val>
          <c:smooth val="0"/>
          <c:extLst xmlns:c16r2="http://schemas.microsoft.com/office/drawing/2015/06/chart">
            <c:ext xmlns:c16="http://schemas.microsoft.com/office/drawing/2014/chart" uri="{C3380CC4-5D6E-409C-BE32-E72D297353CC}">
              <c16:uniqueId val="{00000004-4DA6-4EE1-9DE3-0B139EA9AF3F}"/>
            </c:ext>
          </c:extLst>
        </c:ser>
        <c:ser>
          <c:idx val="5"/>
          <c:order val="5"/>
          <c:tx>
            <c:strRef>
              <c:f>TM!$G$2</c:f>
              <c:strCache>
                <c:ptCount val="1"/>
                <c:pt idx="0">
                  <c:v>IRF2(3,1)</c:v>
                </c:pt>
              </c:strCache>
            </c:strRef>
          </c:tx>
          <c:spPr>
            <a:ln>
              <a:solidFill>
                <a:srgbClr val="C00000"/>
              </a:solidFill>
              <a:prstDash val="sysDot"/>
            </a:ln>
          </c:spPr>
          <c:marker>
            <c:symbol val="none"/>
          </c:marker>
          <c:cat>
            <c:numRef>
              <c:f>TM!$A$3:$A$19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TM!$G$3:$G$19</c:f>
              <c:numCache>
                <c:formatCode>General</c:formatCode>
                <c:ptCount val="17"/>
                <c:pt idx="0">
                  <c:v>0</c:v>
                </c:pt>
                <c:pt idx="1">
                  <c:v>-0.67545424323951742</c:v>
                </c:pt>
                <c:pt idx="2">
                  <c:v>-0.52261222531281137</c:v>
                </c:pt>
                <c:pt idx="3">
                  <c:v>-0.14829372918488878</c:v>
                </c:pt>
                <c:pt idx="4">
                  <c:v>-0.43553485655067803</c:v>
                </c:pt>
                <c:pt idx="5">
                  <c:v>-0.46906504225442502</c:v>
                </c:pt>
                <c:pt idx="6">
                  <c:v>-0.59713384638327982</c:v>
                </c:pt>
                <c:pt idx="7">
                  <c:v>-0.83912230435223956</c:v>
                </c:pt>
                <c:pt idx="8">
                  <c:v>-0.51769703662482436</c:v>
                </c:pt>
                <c:pt idx="9">
                  <c:v>-0.13358968852134592</c:v>
                </c:pt>
                <c:pt idx="10">
                  <c:v>-0.2086405309167948</c:v>
                </c:pt>
                <c:pt idx="11">
                  <c:v>-0.13898864693798785</c:v>
                </c:pt>
                <c:pt idx="12">
                  <c:v>-0.15066263936218541</c:v>
                </c:pt>
                <c:pt idx="13">
                  <c:v>-0.12160968259816536</c:v>
                </c:pt>
                <c:pt idx="14">
                  <c:v>-4.856558773211489E-2</c:v>
                </c:pt>
                <c:pt idx="15">
                  <c:v>3.2888813606777943E-2</c:v>
                </c:pt>
                <c:pt idx="16">
                  <c:v>2.5688307471595881E-2</c:v>
                </c:pt>
              </c:numCache>
            </c:numRef>
          </c:val>
          <c:smooth val="0"/>
          <c:extLst xmlns:c16r2="http://schemas.microsoft.com/office/drawing/2015/06/chart">
            <c:ext xmlns:c16="http://schemas.microsoft.com/office/drawing/2014/chart" uri="{C3380CC4-5D6E-409C-BE32-E72D297353CC}">
              <c16:uniqueId val="{00000005-4DA6-4EE1-9DE3-0B139EA9AF3F}"/>
            </c:ext>
          </c:extLst>
        </c:ser>
        <c:dLbls>
          <c:showLegendKey val="0"/>
          <c:showVal val="0"/>
          <c:showCatName val="0"/>
          <c:showSerName val="0"/>
          <c:showPercent val="0"/>
          <c:showBubbleSize val="0"/>
        </c:dLbls>
        <c:marker val="1"/>
        <c:smooth val="0"/>
        <c:axId val="1136701664"/>
        <c:axId val="1136702056"/>
      </c:lineChart>
      <c:catAx>
        <c:axId val="113670166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2056"/>
        <c:crossesAt val="0"/>
        <c:auto val="1"/>
        <c:lblAlgn val="ctr"/>
        <c:lblOffset val="100"/>
        <c:tickLblSkip val="4"/>
        <c:tickMarkSkip val="4"/>
        <c:noMultiLvlLbl val="0"/>
      </c:catAx>
      <c:valAx>
        <c:axId val="1136702056"/>
        <c:scaling>
          <c:orientation val="minMax"/>
          <c:max val="1"/>
        </c:scaling>
        <c:delete val="0"/>
        <c:axPos val="l"/>
        <c:numFmt formatCode="#,##0" sourceLinked="0"/>
        <c:majorTickMark val="out"/>
        <c:minorTickMark val="none"/>
        <c:tickLblPos val="nextTo"/>
        <c:spPr>
          <a:noFill/>
        </c:spPr>
        <c:txPr>
          <a:bodyPr/>
          <a:lstStyle/>
          <a:p>
            <a:pPr>
              <a:defRPr sz="1200"/>
            </a:pPr>
            <a:endParaRPr lang="nl-BE"/>
          </a:p>
        </c:txPr>
        <c:crossAx val="113670166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TM!$M$2</c:f>
              <c:strCache>
                <c:ptCount val="1"/>
                <c:pt idx="0">
                  <c:v>UPP</c:v>
                </c:pt>
              </c:strCache>
            </c:strRef>
          </c:tx>
          <c:spPr>
            <a:noFill/>
            <a:ln w="15875">
              <a:noFill/>
            </a:ln>
          </c:spPr>
          <c:cat>
            <c:numRef>
              <c:f>TM!$L$3:$L$19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TM!$M$3:$M$19</c:f>
              <c:numCache>
                <c:formatCode>General</c:formatCode>
                <c:ptCount val="17"/>
                <c:pt idx="0">
                  <c:v>7.3449780534821055E-2</c:v>
                </c:pt>
                <c:pt idx="1">
                  <c:v>0.22552633883350415</c:v>
                </c:pt>
                <c:pt idx="2">
                  <c:v>1.8469429110886195E-2</c:v>
                </c:pt>
                <c:pt idx="3">
                  <c:v>-8.0492289945418169E-2</c:v>
                </c:pt>
                <c:pt idx="4">
                  <c:v>-0.14013430590112869</c:v>
                </c:pt>
                <c:pt idx="5">
                  <c:v>-0.19499375271761893</c:v>
                </c:pt>
                <c:pt idx="6">
                  <c:v>-0.13947979662417764</c:v>
                </c:pt>
                <c:pt idx="7">
                  <c:v>-0.21839616927617658</c:v>
                </c:pt>
                <c:pt idx="8">
                  <c:v>-0.13109972254861005</c:v>
                </c:pt>
                <c:pt idx="9">
                  <c:v>-6.4875833109886691E-2</c:v>
                </c:pt>
                <c:pt idx="10">
                  <c:v>-8.2193926220296157E-2</c:v>
                </c:pt>
                <c:pt idx="11">
                  <c:v>-4.2869501935085902E-2</c:v>
                </c:pt>
                <c:pt idx="12">
                  <c:v>-3.9445608311181567E-2</c:v>
                </c:pt>
                <c:pt idx="13">
                  <c:v>-1.6218128489432965E-2</c:v>
                </c:pt>
                <c:pt idx="14">
                  <c:v>-1.2690713793143934E-3</c:v>
                </c:pt>
                <c:pt idx="15">
                  <c:v>2.0755884355420126E-2</c:v>
                </c:pt>
                <c:pt idx="16">
                  <c:v>2.4098759612289487E-2</c:v>
                </c:pt>
              </c:numCache>
            </c:numRef>
          </c:val>
          <c:extLst xmlns:c16r2="http://schemas.microsoft.com/office/drawing/2015/06/chart">
            <c:ext xmlns:c16="http://schemas.microsoft.com/office/drawing/2014/chart" uri="{C3380CC4-5D6E-409C-BE32-E72D297353CC}">
              <c16:uniqueId val="{00000000-E8B3-47EC-8BD4-241557BFDDD7}"/>
            </c:ext>
          </c:extLst>
        </c:ser>
        <c:ser>
          <c:idx val="2"/>
          <c:order val="1"/>
          <c:tx>
            <c:strRef>
              <c:f>TM!$N$2</c:f>
              <c:strCache>
                <c:ptCount val="1"/>
                <c:pt idx="0">
                  <c:v>LOW</c:v>
                </c:pt>
              </c:strCache>
            </c:strRef>
          </c:tx>
          <c:spPr>
            <a:solidFill>
              <a:schemeClr val="bg1">
                <a:lumMod val="65000"/>
              </a:schemeClr>
            </a:solidFill>
            <a:ln w="15875">
              <a:noFill/>
            </a:ln>
          </c:spPr>
          <c:cat>
            <c:numRef>
              <c:f>TM!$L$3:$L$19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TM!$N$3:$N$19</c:f>
              <c:numCache>
                <c:formatCode>General</c:formatCode>
                <c:ptCount val="17"/>
                <c:pt idx="0">
                  <c:v>-0.22848523112993524</c:v>
                </c:pt>
                <c:pt idx="1">
                  <c:v>-0.26019716129873038</c:v>
                </c:pt>
                <c:pt idx="2">
                  <c:v>-0.28369816099826961</c:v>
                </c:pt>
                <c:pt idx="3">
                  <c:v>-0.31596743032358426</c:v>
                </c:pt>
                <c:pt idx="4">
                  <c:v>-0.33245187848089824</c:v>
                </c:pt>
                <c:pt idx="5">
                  <c:v>-0.38297638865144995</c:v>
                </c:pt>
                <c:pt idx="6">
                  <c:v>-0.37860070656062461</c:v>
                </c:pt>
                <c:pt idx="7">
                  <c:v>-0.38681605999229474</c:v>
                </c:pt>
                <c:pt idx="8">
                  <c:v>-0.40739015532696321</c:v>
                </c:pt>
                <c:pt idx="9">
                  <c:v>-0.43973789216036147</c:v>
                </c:pt>
                <c:pt idx="10">
                  <c:v>-0.45461273614756809</c:v>
                </c:pt>
                <c:pt idx="11">
                  <c:v>-0.4625021592481291</c:v>
                </c:pt>
                <c:pt idx="12">
                  <c:v>-0.47976638457238269</c:v>
                </c:pt>
                <c:pt idx="13">
                  <c:v>-0.47352489206939796</c:v>
                </c:pt>
                <c:pt idx="14">
                  <c:v>-0.47675765233238943</c:v>
                </c:pt>
                <c:pt idx="15">
                  <c:v>-0.47875733973431234</c:v>
                </c:pt>
                <c:pt idx="16">
                  <c:v>-0.46893532984838904</c:v>
                </c:pt>
              </c:numCache>
            </c:numRef>
          </c:val>
          <c:extLst xmlns:c16r2="http://schemas.microsoft.com/office/drawing/2015/06/chart">
            <c:ext xmlns:c16="http://schemas.microsoft.com/office/drawing/2014/chart" uri="{C3380CC4-5D6E-409C-BE32-E72D297353CC}">
              <c16:uniqueId val="{00000001-E8B3-47EC-8BD4-241557BFDDD7}"/>
            </c:ext>
          </c:extLst>
        </c:ser>
        <c:dLbls>
          <c:showLegendKey val="0"/>
          <c:showVal val="0"/>
          <c:showCatName val="0"/>
          <c:showSerName val="0"/>
          <c:showPercent val="0"/>
          <c:showBubbleSize val="0"/>
        </c:dLbls>
        <c:axId val="1136702840"/>
        <c:axId val="1136703232"/>
      </c:areaChart>
      <c:lineChart>
        <c:grouping val="standard"/>
        <c:varyColors val="0"/>
        <c:ser>
          <c:idx val="4"/>
          <c:order val="2"/>
          <c:tx>
            <c:strRef>
              <c:f>TM!$O$2</c:f>
              <c:strCache>
                <c:ptCount val="1"/>
                <c:pt idx="0">
                  <c:v>MED</c:v>
                </c:pt>
              </c:strCache>
            </c:strRef>
          </c:tx>
          <c:spPr>
            <a:ln w="38100">
              <a:solidFill>
                <a:schemeClr val="accent1">
                  <a:lumMod val="75000"/>
                </a:schemeClr>
              </a:solidFill>
              <a:prstDash val="solid"/>
            </a:ln>
          </c:spPr>
          <c:marker>
            <c:symbol val="none"/>
          </c:marker>
          <c:cat>
            <c:numRef>
              <c:f>TM!$L$3:$L$19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TM!$O$3:$O$19</c:f>
              <c:numCache>
                <c:formatCode>General</c:formatCode>
                <c:ptCount val="17"/>
                <c:pt idx="0">
                  <c:v>-4.2505358688264674E-2</c:v>
                </c:pt>
                <c:pt idx="1">
                  <c:v>0.10570411912185135</c:v>
                </c:pt>
                <c:pt idx="2">
                  <c:v>-0.12699227375518712</c:v>
                </c:pt>
                <c:pt idx="3">
                  <c:v>-0.23486819761038144</c:v>
                </c:pt>
                <c:pt idx="4">
                  <c:v>-0.31390947222071053</c:v>
                </c:pt>
                <c:pt idx="5">
                  <c:v>-0.38259189934724519</c:v>
                </c:pt>
                <c:pt idx="6">
                  <c:v>-0.33151891988758264</c:v>
                </c:pt>
                <c:pt idx="7">
                  <c:v>-0.42306576384476569</c:v>
                </c:pt>
                <c:pt idx="8">
                  <c:v>-0.34871843609445768</c:v>
                </c:pt>
                <c:pt idx="9">
                  <c:v>-0.28788167551612998</c:v>
                </c:pt>
                <c:pt idx="10">
                  <c:v>-0.30732382077529907</c:v>
                </c:pt>
                <c:pt idx="11">
                  <c:v>-0.27273873108804775</c:v>
                </c:pt>
                <c:pt idx="12">
                  <c:v>-0.26648890894565125</c:v>
                </c:pt>
                <c:pt idx="13">
                  <c:v>-0.24129237523658159</c:v>
                </c:pt>
                <c:pt idx="14">
                  <c:v>-0.22702709731008758</c:v>
                </c:pt>
                <c:pt idx="15">
                  <c:v>-0.20276085002560559</c:v>
                </c:pt>
                <c:pt idx="16">
                  <c:v>-0.2011639191014882</c:v>
                </c:pt>
              </c:numCache>
            </c:numRef>
          </c:val>
          <c:smooth val="0"/>
          <c:extLst xmlns:c16r2="http://schemas.microsoft.com/office/drawing/2015/06/chart">
            <c:ext xmlns:c16="http://schemas.microsoft.com/office/drawing/2014/chart" uri="{C3380CC4-5D6E-409C-BE32-E72D297353CC}">
              <c16:uniqueId val="{00000002-E8B3-47EC-8BD4-241557BFDDD7}"/>
            </c:ext>
          </c:extLst>
        </c:ser>
        <c:ser>
          <c:idx val="0"/>
          <c:order val="3"/>
          <c:tx>
            <c:strRef>
              <c:f>TM!$P$2</c:f>
              <c:strCache>
                <c:ptCount val="1"/>
                <c:pt idx="0">
                  <c:v>IRF2(1,2)</c:v>
                </c:pt>
              </c:strCache>
            </c:strRef>
          </c:tx>
          <c:spPr>
            <a:ln w="38100">
              <a:solidFill>
                <a:srgbClr val="C00000"/>
              </a:solidFill>
              <a:prstDash val="sysDash"/>
            </a:ln>
          </c:spPr>
          <c:marker>
            <c:symbol val="none"/>
          </c:marker>
          <c:cat>
            <c:numRef>
              <c:f>TM!$L$3:$L$19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TM!$P$3:$P$19</c:f>
              <c:numCache>
                <c:formatCode>General</c:formatCode>
                <c:ptCount val="17"/>
                <c:pt idx="0">
                  <c:v>-0.57491980887728689</c:v>
                </c:pt>
                <c:pt idx="1">
                  <c:v>-0.44362242192785678</c:v>
                </c:pt>
                <c:pt idx="2">
                  <c:v>-0.43028685951480888</c:v>
                </c:pt>
                <c:pt idx="3">
                  <c:v>-0.35711380270293797</c:v>
                </c:pt>
                <c:pt idx="4">
                  <c:v>-0.24045378628472674</c:v>
                </c:pt>
                <c:pt idx="5">
                  <c:v>-0.38065800790361681</c:v>
                </c:pt>
                <c:pt idx="6">
                  <c:v>-0.46987956628391214</c:v>
                </c:pt>
                <c:pt idx="7">
                  <c:v>-0.4259194273991922</c:v>
                </c:pt>
                <c:pt idx="8">
                  <c:v>-0.32796190468092612</c:v>
                </c:pt>
                <c:pt idx="9">
                  <c:v>-0.24571365184299332</c:v>
                </c:pt>
                <c:pt idx="10">
                  <c:v>-0.13363518646447559</c:v>
                </c:pt>
                <c:pt idx="11">
                  <c:v>6.2098415745288557E-4</c:v>
                </c:pt>
                <c:pt idx="12">
                  <c:v>3.2722999053706847E-2</c:v>
                </c:pt>
                <c:pt idx="13">
                  <c:v>4.6350119639248726E-2</c:v>
                </c:pt>
                <c:pt idx="14">
                  <c:v>6.2908301743852896E-2</c:v>
                </c:pt>
                <c:pt idx="15">
                  <c:v>4.4111183209734901E-2</c:v>
                </c:pt>
                <c:pt idx="16">
                  <c:v>4.9706088325831774E-2</c:v>
                </c:pt>
              </c:numCache>
            </c:numRef>
          </c:val>
          <c:smooth val="0"/>
          <c:extLst xmlns:c16r2="http://schemas.microsoft.com/office/drawing/2015/06/chart">
            <c:ext xmlns:c16="http://schemas.microsoft.com/office/drawing/2014/chart" uri="{C3380CC4-5D6E-409C-BE32-E72D297353CC}">
              <c16:uniqueId val="{00000003-E8B3-47EC-8BD4-241557BFDDD7}"/>
            </c:ext>
          </c:extLst>
        </c:ser>
        <c:ser>
          <c:idx val="3"/>
          <c:order val="4"/>
          <c:tx>
            <c:strRef>
              <c:f>TM!$Q$2</c:f>
              <c:strCache>
                <c:ptCount val="1"/>
                <c:pt idx="0">
                  <c:v>IRF2(2,2)</c:v>
                </c:pt>
              </c:strCache>
            </c:strRef>
          </c:tx>
          <c:spPr>
            <a:ln>
              <a:solidFill>
                <a:srgbClr val="C00000"/>
              </a:solidFill>
              <a:prstDash val="sysDot"/>
            </a:ln>
          </c:spPr>
          <c:marker>
            <c:symbol val="none"/>
          </c:marker>
          <c:cat>
            <c:numRef>
              <c:f>TM!$L$3:$L$19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TM!$Q$3:$Q$19</c:f>
              <c:numCache>
                <c:formatCode>General</c:formatCode>
                <c:ptCount val="17"/>
                <c:pt idx="0">
                  <c:v>-0.18711139801995669</c:v>
                </c:pt>
                <c:pt idx="1">
                  <c:v>-0.23372044578009077</c:v>
                </c:pt>
                <c:pt idx="2">
                  <c:v>-0.24513680526568082</c:v>
                </c:pt>
                <c:pt idx="3">
                  <c:v>-0.16726854633520488</c:v>
                </c:pt>
                <c:pt idx="4">
                  <c:v>-0.10070821718906335</c:v>
                </c:pt>
                <c:pt idx="5">
                  <c:v>-0.21836673168455054</c:v>
                </c:pt>
                <c:pt idx="6">
                  <c:v>-0.28764556740573544</c:v>
                </c:pt>
                <c:pt idx="7">
                  <c:v>-0.22982138757006756</c:v>
                </c:pt>
                <c:pt idx="8">
                  <c:v>-0.12959456868959685</c:v>
                </c:pt>
                <c:pt idx="9">
                  <c:v>-4.3331893667171717E-2</c:v>
                </c:pt>
                <c:pt idx="10">
                  <c:v>6.7583946011303422E-2</c:v>
                </c:pt>
                <c:pt idx="11">
                  <c:v>0.21969664936669889</c:v>
                </c:pt>
                <c:pt idx="12">
                  <c:v>0.23177068034463116</c:v>
                </c:pt>
                <c:pt idx="13">
                  <c:v>0.2692043306551557</c:v>
                </c:pt>
                <c:pt idx="14">
                  <c:v>0.2884046777060405</c:v>
                </c:pt>
                <c:pt idx="15">
                  <c:v>0.27847748755478785</c:v>
                </c:pt>
                <c:pt idx="16">
                  <c:v>0.30492148358275911</c:v>
                </c:pt>
              </c:numCache>
            </c:numRef>
          </c:val>
          <c:smooth val="0"/>
          <c:extLst xmlns:c16r2="http://schemas.microsoft.com/office/drawing/2015/06/chart">
            <c:ext xmlns:c16="http://schemas.microsoft.com/office/drawing/2014/chart" uri="{C3380CC4-5D6E-409C-BE32-E72D297353CC}">
              <c16:uniqueId val="{00000004-E8B3-47EC-8BD4-241557BFDDD7}"/>
            </c:ext>
          </c:extLst>
        </c:ser>
        <c:ser>
          <c:idx val="5"/>
          <c:order val="5"/>
          <c:tx>
            <c:strRef>
              <c:f>TM!$R$2</c:f>
              <c:strCache>
                <c:ptCount val="1"/>
                <c:pt idx="0">
                  <c:v>IRF2(3,2)</c:v>
                </c:pt>
              </c:strCache>
            </c:strRef>
          </c:tx>
          <c:spPr>
            <a:ln>
              <a:solidFill>
                <a:srgbClr val="C00000"/>
              </a:solidFill>
              <a:prstDash val="sysDot"/>
            </a:ln>
          </c:spPr>
          <c:marker>
            <c:symbol val="none"/>
          </c:marker>
          <c:cat>
            <c:numRef>
              <c:f>TM!$L$3:$L$19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TM!$R$3:$R$19</c:f>
              <c:numCache>
                <c:formatCode>General</c:formatCode>
                <c:ptCount val="17"/>
                <c:pt idx="0">
                  <c:v>-1.0056384461522228</c:v>
                </c:pt>
                <c:pt idx="1">
                  <c:v>-0.67418463377118665</c:v>
                </c:pt>
                <c:pt idx="2">
                  <c:v>-0.61101183380674584</c:v>
                </c:pt>
                <c:pt idx="3">
                  <c:v>-0.55301554051865875</c:v>
                </c:pt>
                <c:pt idx="4">
                  <c:v>-0.41755320129329671</c:v>
                </c:pt>
                <c:pt idx="5">
                  <c:v>-0.54506063286863249</c:v>
                </c:pt>
                <c:pt idx="6">
                  <c:v>-0.65223854478826027</c:v>
                </c:pt>
                <c:pt idx="7">
                  <c:v>-0.62457937851641576</c:v>
                </c:pt>
                <c:pt idx="8">
                  <c:v>-0.54501961333865612</c:v>
                </c:pt>
                <c:pt idx="9">
                  <c:v>-0.46843170060536954</c:v>
                </c:pt>
                <c:pt idx="10">
                  <c:v>-0.35457727366429448</c:v>
                </c:pt>
                <c:pt idx="11">
                  <c:v>-0.22986572669366176</c:v>
                </c:pt>
                <c:pt idx="12">
                  <c:v>-0.19086279045787236</c:v>
                </c:pt>
                <c:pt idx="13">
                  <c:v>-0.17355234754586127</c:v>
                </c:pt>
                <c:pt idx="14">
                  <c:v>-0.17536530240934381</c:v>
                </c:pt>
                <c:pt idx="15">
                  <c:v>-0.19229980744814729</c:v>
                </c:pt>
                <c:pt idx="16">
                  <c:v>-0.17912181301987631</c:v>
                </c:pt>
              </c:numCache>
            </c:numRef>
          </c:val>
          <c:smooth val="0"/>
          <c:extLst xmlns:c16r2="http://schemas.microsoft.com/office/drawing/2015/06/chart">
            <c:ext xmlns:c16="http://schemas.microsoft.com/office/drawing/2014/chart" uri="{C3380CC4-5D6E-409C-BE32-E72D297353CC}">
              <c16:uniqueId val="{00000005-E8B3-47EC-8BD4-241557BFDDD7}"/>
            </c:ext>
          </c:extLst>
        </c:ser>
        <c:dLbls>
          <c:showLegendKey val="0"/>
          <c:showVal val="0"/>
          <c:showCatName val="0"/>
          <c:showSerName val="0"/>
          <c:showPercent val="0"/>
          <c:showBubbleSize val="0"/>
        </c:dLbls>
        <c:marker val="1"/>
        <c:smooth val="0"/>
        <c:axId val="1136702840"/>
        <c:axId val="1136703232"/>
      </c:lineChart>
      <c:catAx>
        <c:axId val="113670284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3232"/>
        <c:crossesAt val="0"/>
        <c:auto val="1"/>
        <c:lblAlgn val="ctr"/>
        <c:lblOffset val="100"/>
        <c:tickLblSkip val="4"/>
        <c:tickMarkSkip val="4"/>
        <c:noMultiLvlLbl val="0"/>
      </c:catAx>
      <c:valAx>
        <c:axId val="113670323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13670284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TM!$X$2</c:f>
              <c:strCache>
                <c:ptCount val="1"/>
                <c:pt idx="0">
                  <c:v>UPP</c:v>
                </c:pt>
              </c:strCache>
            </c:strRef>
          </c:tx>
          <c:spPr>
            <a:noFill/>
            <a:ln w="15875">
              <a:noFill/>
            </a:ln>
          </c:spPr>
          <c:cat>
            <c:numRef>
              <c:f>TM!$W$3:$W$19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TM!$X$3:$X$19</c:f>
              <c:numCache>
                <c:formatCode>General</c:formatCode>
                <c:ptCount val="17"/>
                <c:pt idx="0">
                  <c:v>1.3826319839054423E-2</c:v>
                </c:pt>
                <c:pt idx="1">
                  <c:v>9.7413722748970977E-2</c:v>
                </c:pt>
                <c:pt idx="2">
                  <c:v>-3.6703463697533203E-2</c:v>
                </c:pt>
                <c:pt idx="3">
                  <c:v>-0.14679959420744768</c:v>
                </c:pt>
                <c:pt idx="4">
                  <c:v>-0.25973724761605682</c:v>
                </c:pt>
                <c:pt idx="5">
                  <c:v>-0.31253224489880893</c:v>
                </c:pt>
                <c:pt idx="6">
                  <c:v>-0.25022196520148077</c:v>
                </c:pt>
                <c:pt idx="7">
                  <c:v>-0.20900340090785602</c:v>
                </c:pt>
                <c:pt idx="8">
                  <c:v>-0.14683539252863359</c:v>
                </c:pt>
                <c:pt idx="9">
                  <c:v>-0.1249008090995995</c:v>
                </c:pt>
                <c:pt idx="10">
                  <c:v>-9.8118289982309911E-2</c:v>
                </c:pt>
                <c:pt idx="11">
                  <c:v>-8.1581458578441304E-2</c:v>
                </c:pt>
                <c:pt idx="12">
                  <c:v>-5.9836809318009838E-2</c:v>
                </c:pt>
                <c:pt idx="13">
                  <c:v>-2.041212344785746E-2</c:v>
                </c:pt>
                <c:pt idx="14">
                  <c:v>-8.7334141973806172E-3</c:v>
                </c:pt>
                <c:pt idx="15">
                  <c:v>1.2025081708316818E-2</c:v>
                </c:pt>
                <c:pt idx="16">
                  <c:v>1.7681992465812764E-2</c:v>
                </c:pt>
              </c:numCache>
            </c:numRef>
          </c:val>
          <c:extLst xmlns:c16r2="http://schemas.microsoft.com/office/drawing/2015/06/chart">
            <c:ext xmlns:c16="http://schemas.microsoft.com/office/drawing/2014/chart" uri="{C3380CC4-5D6E-409C-BE32-E72D297353CC}">
              <c16:uniqueId val="{00000000-F896-4E00-95BC-0268929ECCF7}"/>
            </c:ext>
          </c:extLst>
        </c:ser>
        <c:ser>
          <c:idx val="2"/>
          <c:order val="1"/>
          <c:tx>
            <c:strRef>
              <c:f>TM!$Y$2</c:f>
              <c:strCache>
                <c:ptCount val="1"/>
                <c:pt idx="0">
                  <c:v>LOW</c:v>
                </c:pt>
              </c:strCache>
            </c:strRef>
          </c:tx>
          <c:spPr>
            <a:solidFill>
              <a:schemeClr val="bg1">
                <a:lumMod val="65000"/>
              </a:schemeClr>
            </a:solidFill>
            <a:ln w="15875">
              <a:noFill/>
            </a:ln>
          </c:spPr>
          <c:cat>
            <c:numRef>
              <c:f>TM!$W$3:$W$19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TM!$Y$3:$Y$19</c:f>
              <c:numCache>
                <c:formatCode>General</c:formatCode>
                <c:ptCount val="17"/>
                <c:pt idx="0">
                  <c:v>-0.11176974600181677</c:v>
                </c:pt>
                <c:pt idx="1">
                  <c:v>-0.18710693729186345</c:v>
                </c:pt>
                <c:pt idx="2">
                  <c:v>-0.23154235645449833</c:v>
                </c:pt>
                <c:pt idx="3">
                  <c:v>-0.27269729354926464</c:v>
                </c:pt>
                <c:pt idx="4">
                  <c:v>-0.29142337886289132</c:v>
                </c:pt>
                <c:pt idx="5">
                  <c:v>-0.30725540807145313</c:v>
                </c:pt>
                <c:pt idx="6">
                  <c:v>-0.32276379132168909</c:v>
                </c:pt>
                <c:pt idx="7">
                  <c:v>-0.32740244630037491</c:v>
                </c:pt>
                <c:pt idx="8">
                  <c:v>-0.33080879589821399</c:v>
                </c:pt>
                <c:pt idx="9">
                  <c:v>-0.33058980090442769</c:v>
                </c:pt>
                <c:pt idx="10">
                  <c:v>-0.33542222504038421</c:v>
                </c:pt>
                <c:pt idx="11">
                  <c:v>-0.32775803013573196</c:v>
                </c:pt>
                <c:pt idx="12">
                  <c:v>-0.32037038001099849</c:v>
                </c:pt>
                <c:pt idx="13">
                  <c:v>-0.32150050252925744</c:v>
                </c:pt>
                <c:pt idx="14">
                  <c:v>-0.31547798090598522</c:v>
                </c:pt>
                <c:pt idx="15">
                  <c:v>-0.30944938946806377</c:v>
                </c:pt>
                <c:pt idx="16">
                  <c:v>-0.30691872456444352</c:v>
                </c:pt>
              </c:numCache>
            </c:numRef>
          </c:val>
          <c:extLst xmlns:c16r2="http://schemas.microsoft.com/office/drawing/2015/06/chart">
            <c:ext xmlns:c16="http://schemas.microsoft.com/office/drawing/2014/chart" uri="{C3380CC4-5D6E-409C-BE32-E72D297353CC}">
              <c16:uniqueId val="{00000001-F896-4E00-95BC-0268929ECCF7}"/>
            </c:ext>
          </c:extLst>
        </c:ser>
        <c:dLbls>
          <c:showLegendKey val="0"/>
          <c:showVal val="0"/>
          <c:showCatName val="0"/>
          <c:showSerName val="0"/>
          <c:showPercent val="0"/>
          <c:showBubbleSize val="0"/>
        </c:dLbls>
        <c:axId val="1136704016"/>
        <c:axId val="1136704408"/>
      </c:areaChart>
      <c:lineChart>
        <c:grouping val="standard"/>
        <c:varyColors val="0"/>
        <c:ser>
          <c:idx val="4"/>
          <c:order val="2"/>
          <c:tx>
            <c:strRef>
              <c:f>TM!$Z$2</c:f>
              <c:strCache>
                <c:ptCount val="1"/>
                <c:pt idx="0">
                  <c:v>MED</c:v>
                </c:pt>
              </c:strCache>
            </c:strRef>
          </c:tx>
          <c:spPr>
            <a:ln w="38100">
              <a:solidFill>
                <a:schemeClr val="accent1">
                  <a:lumMod val="75000"/>
                </a:schemeClr>
              </a:solidFill>
              <a:prstDash val="solid"/>
            </a:ln>
          </c:spPr>
          <c:marker>
            <c:symbol val="none"/>
          </c:marker>
          <c:cat>
            <c:numRef>
              <c:f>TM!$W$3:$W$19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TM!$Z$3:$Z$19</c:f>
              <c:numCache>
                <c:formatCode>General</c:formatCode>
                <c:ptCount val="17"/>
                <c:pt idx="0">
                  <c:v>-4.2570229423579214E-2</c:v>
                </c:pt>
                <c:pt idx="1">
                  <c:v>4.4921479025447847E-3</c:v>
                </c:pt>
                <c:pt idx="2">
                  <c:v>-0.15040713063415928</c:v>
                </c:pt>
                <c:pt idx="3">
                  <c:v>-0.28081737649825217</c:v>
                </c:pt>
                <c:pt idx="4">
                  <c:v>-0.40416147287075915</c:v>
                </c:pt>
                <c:pt idx="5">
                  <c:v>-0.46487777443264799</c:v>
                </c:pt>
                <c:pt idx="6">
                  <c:v>-0.40382721438755792</c:v>
                </c:pt>
                <c:pt idx="7">
                  <c:v>-0.37754177435322794</c:v>
                </c:pt>
                <c:pt idx="8">
                  <c:v>-0.30361263152563739</c:v>
                </c:pt>
                <c:pt idx="9">
                  <c:v>-0.26836255516281959</c:v>
                </c:pt>
                <c:pt idx="10">
                  <c:v>-0.24758608168484275</c:v>
                </c:pt>
                <c:pt idx="11">
                  <c:v>-0.21879787298863834</c:v>
                </c:pt>
                <c:pt idx="12">
                  <c:v>-0.20394716010542327</c:v>
                </c:pt>
                <c:pt idx="13">
                  <c:v>-0.16352925092674067</c:v>
                </c:pt>
                <c:pt idx="14">
                  <c:v>-0.15186695512350037</c:v>
                </c:pt>
                <c:pt idx="15">
                  <c:v>-0.13946725020044803</c:v>
                </c:pt>
                <c:pt idx="16">
                  <c:v>-0.13638060003389538</c:v>
                </c:pt>
              </c:numCache>
            </c:numRef>
          </c:val>
          <c:smooth val="0"/>
          <c:extLst xmlns:c16r2="http://schemas.microsoft.com/office/drawing/2015/06/chart">
            <c:ext xmlns:c16="http://schemas.microsoft.com/office/drawing/2014/chart" uri="{C3380CC4-5D6E-409C-BE32-E72D297353CC}">
              <c16:uniqueId val="{00000002-F896-4E00-95BC-0268929ECCF7}"/>
            </c:ext>
          </c:extLst>
        </c:ser>
        <c:ser>
          <c:idx val="0"/>
          <c:order val="3"/>
          <c:tx>
            <c:strRef>
              <c:f>TM!$AA$2</c:f>
              <c:strCache>
                <c:ptCount val="1"/>
                <c:pt idx="0">
                  <c:v>IRF2(1,4)</c:v>
                </c:pt>
              </c:strCache>
            </c:strRef>
          </c:tx>
          <c:spPr>
            <a:ln w="38100">
              <a:solidFill>
                <a:srgbClr val="C00000"/>
              </a:solidFill>
              <a:prstDash val="sysDash"/>
            </a:ln>
          </c:spPr>
          <c:marker>
            <c:symbol val="none"/>
          </c:marker>
          <c:cat>
            <c:numRef>
              <c:f>TM!$W$3:$W$19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TM!$AA$3:$AA$19</c:f>
              <c:numCache>
                <c:formatCode>General</c:formatCode>
                <c:ptCount val="17"/>
                <c:pt idx="0">
                  <c:v>-0.28753138955722235</c:v>
                </c:pt>
                <c:pt idx="1">
                  <c:v>-0.32183623367646047</c:v>
                </c:pt>
                <c:pt idx="2">
                  <c:v>-0.43287099126397344</c:v>
                </c:pt>
                <c:pt idx="3">
                  <c:v>-0.46055549659296235</c:v>
                </c:pt>
                <c:pt idx="4">
                  <c:v>-0.48391396518373281</c:v>
                </c:pt>
                <c:pt idx="5">
                  <c:v>-0.55734800033077336</c:v>
                </c:pt>
                <c:pt idx="6">
                  <c:v>-0.5229857482161111</c:v>
                </c:pt>
                <c:pt idx="7">
                  <c:v>-0.42262831796841627</c:v>
                </c:pt>
                <c:pt idx="8">
                  <c:v>-0.26267047461308202</c:v>
                </c:pt>
                <c:pt idx="9">
                  <c:v>-8.6883200555523329E-2</c:v>
                </c:pt>
                <c:pt idx="10">
                  <c:v>4.7177194770018069E-2</c:v>
                </c:pt>
                <c:pt idx="11">
                  <c:v>0.11357603439332675</c:v>
                </c:pt>
                <c:pt idx="12">
                  <c:v>0.13701482432318093</c:v>
                </c:pt>
                <c:pt idx="13">
                  <c:v>0.12891059370039157</c:v>
                </c:pt>
                <c:pt idx="14">
                  <c:v>0.10209349984982789</c:v>
                </c:pt>
                <c:pt idx="15">
                  <c:v>8.6679316102298246E-2</c:v>
                </c:pt>
                <c:pt idx="16">
                  <c:v>8.3207330690839146E-2</c:v>
                </c:pt>
              </c:numCache>
            </c:numRef>
          </c:val>
          <c:smooth val="0"/>
          <c:extLst xmlns:c16r2="http://schemas.microsoft.com/office/drawing/2015/06/chart">
            <c:ext xmlns:c16="http://schemas.microsoft.com/office/drawing/2014/chart" uri="{C3380CC4-5D6E-409C-BE32-E72D297353CC}">
              <c16:uniqueId val="{00000003-F896-4E00-95BC-0268929ECCF7}"/>
            </c:ext>
          </c:extLst>
        </c:ser>
        <c:ser>
          <c:idx val="3"/>
          <c:order val="4"/>
          <c:tx>
            <c:strRef>
              <c:f>TM!$AB$2</c:f>
              <c:strCache>
                <c:ptCount val="1"/>
                <c:pt idx="0">
                  <c:v>IRF2(2,4)</c:v>
                </c:pt>
              </c:strCache>
            </c:strRef>
          </c:tx>
          <c:spPr>
            <a:ln>
              <a:solidFill>
                <a:srgbClr val="C00000"/>
              </a:solidFill>
              <a:prstDash val="sysDot"/>
            </a:ln>
          </c:spPr>
          <c:marker>
            <c:symbol val="none"/>
          </c:marker>
          <c:cat>
            <c:numRef>
              <c:f>TM!$W$3:$W$19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TM!$AB$3:$AB$19</c:f>
              <c:numCache>
                <c:formatCode>General</c:formatCode>
                <c:ptCount val="17"/>
                <c:pt idx="0">
                  <c:v>-0.13260685112947679</c:v>
                </c:pt>
                <c:pt idx="1">
                  <c:v>-0.1091901249870853</c:v>
                </c:pt>
                <c:pt idx="2">
                  <c:v>-0.21541003281211782</c:v>
                </c:pt>
                <c:pt idx="3">
                  <c:v>-0.21506921293362236</c:v>
                </c:pt>
                <c:pt idx="4">
                  <c:v>-0.24451935282176393</c:v>
                </c:pt>
                <c:pt idx="5">
                  <c:v>-0.3387453496501075</c:v>
                </c:pt>
                <c:pt idx="6">
                  <c:v>-0.32447629635036679</c:v>
                </c:pt>
                <c:pt idx="7">
                  <c:v>-0.22905025776155996</c:v>
                </c:pt>
                <c:pt idx="8">
                  <c:v>-6.9367639506130785E-2</c:v>
                </c:pt>
                <c:pt idx="9">
                  <c:v>0.11591495508988235</c:v>
                </c:pt>
                <c:pt idx="10">
                  <c:v>0.25965713659730427</c:v>
                </c:pt>
                <c:pt idx="11">
                  <c:v>0.33230939332383902</c:v>
                </c:pt>
                <c:pt idx="12">
                  <c:v>0.33944759890932802</c:v>
                </c:pt>
                <c:pt idx="13">
                  <c:v>0.33441875946068972</c:v>
                </c:pt>
                <c:pt idx="14">
                  <c:v>0.31793674930701737</c:v>
                </c:pt>
                <c:pt idx="15">
                  <c:v>0.29622586261981559</c:v>
                </c:pt>
                <c:pt idx="16">
                  <c:v>0.30148862044365116</c:v>
                </c:pt>
              </c:numCache>
            </c:numRef>
          </c:val>
          <c:smooth val="0"/>
          <c:extLst xmlns:c16r2="http://schemas.microsoft.com/office/drawing/2015/06/chart">
            <c:ext xmlns:c16="http://schemas.microsoft.com/office/drawing/2014/chart" uri="{C3380CC4-5D6E-409C-BE32-E72D297353CC}">
              <c16:uniqueId val="{00000004-F896-4E00-95BC-0268929ECCF7}"/>
            </c:ext>
          </c:extLst>
        </c:ser>
        <c:ser>
          <c:idx val="5"/>
          <c:order val="5"/>
          <c:tx>
            <c:strRef>
              <c:f>TM!$AC$2</c:f>
              <c:strCache>
                <c:ptCount val="1"/>
                <c:pt idx="0">
                  <c:v>IRF2(3,4)</c:v>
                </c:pt>
              </c:strCache>
            </c:strRef>
          </c:tx>
          <c:spPr>
            <a:ln>
              <a:solidFill>
                <a:srgbClr val="C00000"/>
              </a:solidFill>
              <a:prstDash val="sysDot"/>
            </a:ln>
          </c:spPr>
          <c:marker>
            <c:symbol val="none"/>
          </c:marker>
          <c:cat>
            <c:numRef>
              <c:f>TM!$W$3:$W$19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TM!$AC$3:$AC$19</c:f>
              <c:numCache>
                <c:formatCode>General</c:formatCode>
                <c:ptCount val="17"/>
                <c:pt idx="0">
                  <c:v>-0.48054380720066392</c:v>
                </c:pt>
                <c:pt idx="1">
                  <c:v>-0.58844055520647798</c:v>
                </c:pt>
                <c:pt idx="2">
                  <c:v>-0.68311716317335602</c:v>
                </c:pt>
                <c:pt idx="3">
                  <c:v>-0.69264449183549315</c:v>
                </c:pt>
                <c:pt idx="4">
                  <c:v>-0.71025838450311762</c:v>
                </c:pt>
                <c:pt idx="5">
                  <c:v>-0.77450340394506301</c:v>
                </c:pt>
                <c:pt idx="6">
                  <c:v>-0.74871562733810382</c:v>
                </c:pt>
                <c:pt idx="7">
                  <c:v>-0.64114230189522581</c:v>
                </c:pt>
                <c:pt idx="8">
                  <c:v>-0.4985670756930034</c:v>
                </c:pt>
                <c:pt idx="9">
                  <c:v>-0.31686045901246601</c:v>
                </c:pt>
                <c:pt idx="10">
                  <c:v>-0.18800337475137421</c:v>
                </c:pt>
                <c:pt idx="11">
                  <c:v>-0.1160201548471413</c:v>
                </c:pt>
                <c:pt idx="12">
                  <c:v>-9.7754192860122283E-2</c:v>
                </c:pt>
                <c:pt idx="13">
                  <c:v>-0.10971325901688271</c:v>
                </c:pt>
                <c:pt idx="14">
                  <c:v>-0.11257814095407442</c:v>
                </c:pt>
                <c:pt idx="15">
                  <c:v>-0.12858540330887774</c:v>
                </c:pt>
                <c:pt idx="16">
                  <c:v>-0.13710921730337522</c:v>
                </c:pt>
              </c:numCache>
            </c:numRef>
          </c:val>
          <c:smooth val="0"/>
          <c:extLst xmlns:c16r2="http://schemas.microsoft.com/office/drawing/2015/06/chart">
            <c:ext xmlns:c16="http://schemas.microsoft.com/office/drawing/2014/chart" uri="{C3380CC4-5D6E-409C-BE32-E72D297353CC}">
              <c16:uniqueId val="{00000005-F896-4E00-95BC-0268929ECCF7}"/>
            </c:ext>
          </c:extLst>
        </c:ser>
        <c:dLbls>
          <c:showLegendKey val="0"/>
          <c:showVal val="0"/>
          <c:showCatName val="0"/>
          <c:showSerName val="0"/>
          <c:showPercent val="0"/>
          <c:showBubbleSize val="0"/>
        </c:dLbls>
        <c:marker val="1"/>
        <c:smooth val="0"/>
        <c:axId val="1136704016"/>
        <c:axId val="1136704408"/>
      </c:lineChart>
      <c:catAx>
        <c:axId val="113670401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4408"/>
        <c:crossesAt val="0"/>
        <c:auto val="1"/>
        <c:lblAlgn val="ctr"/>
        <c:lblOffset val="100"/>
        <c:tickLblSkip val="4"/>
        <c:tickMarkSkip val="4"/>
        <c:noMultiLvlLbl val="0"/>
      </c:catAx>
      <c:valAx>
        <c:axId val="1136704408"/>
        <c:scaling>
          <c:orientation val="minMax"/>
          <c:min val="-0.8"/>
        </c:scaling>
        <c:delete val="0"/>
        <c:axPos val="l"/>
        <c:numFmt formatCode="#,##0.0" sourceLinked="0"/>
        <c:majorTickMark val="out"/>
        <c:minorTickMark val="none"/>
        <c:tickLblPos val="nextTo"/>
        <c:spPr>
          <a:noFill/>
        </c:spPr>
        <c:txPr>
          <a:bodyPr/>
          <a:lstStyle/>
          <a:p>
            <a:pPr>
              <a:defRPr sz="1200"/>
            </a:pPr>
            <a:endParaRPr lang="nl-BE"/>
          </a:p>
        </c:txPr>
        <c:crossAx val="113670401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TM!$AI$2</c:f>
              <c:strCache>
                <c:ptCount val="1"/>
                <c:pt idx="0">
                  <c:v>UPP</c:v>
                </c:pt>
              </c:strCache>
            </c:strRef>
          </c:tx>
          <c:spPr>
            <a:noFill/>
            <a:ln w="15875">
              <a:noFill/>
            </a:ln>
          </c:spPr>
          <c:cat>
            <c:numRef>
              <c:f>TM!$AH$3:$AH$19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TM!$AI$3:$AI$19</c:f>
              <c:numCache>
                <c:formatCode>General</c:formatCode>
                <c:ptCount val="17"/>
                <c:pt idx="0">
                  <c:v>-0.20720498539496982</c:v>
                </c:pt>
                <c:pt idx="1">
                  <c:v>4.9578495431166214E-2</c:v>
                </c:pt>
                <c:pt idx="2">
                  <c:v>1.5602903331663764E-2</c:v>
                </c:pt>
                <c:pt idx="3">
                  <c:v>0.12868234499693515</c:v>
                </c:pt>
                <c:pt idx="4">
                  <c:v>0.43249310436453869</c:v>
                </c:pt>
                <c:pt idx="5">
                  <c:v>0.16530050355927095</c:v>
                </c:pt>
                <c:pt idx="6">
                  <c:v>0.2967349159465722</c:v>
                </c:pt>
                <c:pt idx="7">
                  <c:v>0.2718921658608216</c:v>
                </c:pt>
                <c:pt idx="8">
                  <c:v>9.755193840249847E-2</c:v>
                </c:pt>
                <c:pt idx="9">
                  <c:v>0.23858334151507371</c:v>
                </c:pt>
                <c:pt idx="10">
                  <c:v>0.13444564573265222</c:v>
                </c:pt>
                <c:pt idx="11">
                  <c:v>0.12481869108530394</c:v>
                </c:pt>
                <c:pt idx="12">
                  <c:v>0.16300463448917596</c:v>
                </c:pt>
                <c:pt idx="13">
                  <c:v>7.837803707255446E-2</c:v>
                </c:pt>
                <c:pt idx="14">
                  <c:v>9.1745161218540164E-2</c:v>
                </c:pt>
                <c:pt idx="15">
                  <c:v>5.2348733601477127E-2</c:v>
                </c:pt>
                <c:pt idx="16">
                  <c:v>1.9998035078536966E-2</c:v>
                </c:pt>
              </c:numCache>
            </c:numRef>
          </c:val>
          <c:extLst xmlns:c16r2="http://schemas.microsoft.com/office/drawing/2015/06/chart">
            <c:ext xmlns:c16="http://schemas.microsoft.com/office/drawing/2014/chart" uri="{C3380CC4-5D6E-409C-BE32-E72D297353CC}">
              <c16:uniqueId val="{00000000-6EFF-4473-B302-6D666E8F7B29}"/>
            </c:ext>
          </c:extLst>
        </c:ser>
        <c:ser>
          <c:idx val="2"/>
          <c:order val="1"/>
          <c:tx>
            <c:strRef>
              <c:f>TM!$AJ$2</c:f>
              <c:strCache>
                <c:ptCount val="1"/>
                <c:pt idx="0">
                  <c:v>LOW</c:v>
                </c:pt>
              </c:strCache>
            </c:strRef>
          </c:tx>
          <c:spPr>
            <a:solidFill>
              <a:schemeClr val="bg1">
                <a:lumMod val="65000"/>
              </a:schemeClr>
            </a:solidFill>
            <a:ln w="15875">
              <a:noFill/>
            </a:ln>
          </c:spPr>
          <c:cat>
            <c:numRef>
              <c:f>TM!$AH$3:$AH$19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TM!$AJ$3:$AJ$19</c:f>
              <c:numCache>
                <c:formatCode>General</c:formatCode>
                <c:ptCount val="17"/>
                <c:pt idx="0">
                  <c:v>-0.20610671569871039</c:v>
                </c:pt>
                <c:pt idx="1">
                  <c:v>-0.22396616391678736</c:v>
                </c:pt>
                <c:pt idx="2">
                  <c:v>-0.26571291148172094</c:v>
                </c:pt>
                <c:pt idx="3">
                  <c:v>-0.28766337960329846</c:v>
                </c:pt>
                <c:pt idx="4">
                  <c:v>-0.2713854889586676</c:v>
                </c:pt>
                <c:pt idx="5">
                  <c:v>-0.273458713618283</c:v>
                </c:pt>
                <c:pt idx="6">
                  <c:v>-0.25746376851556174</c:v>
                </c:pt>
                <c:pt idx="7">
                  <c:v>-0.24997618403393285</c:v>
                </c:pt>
                <c:pt idx="8">
                  <c:v>-0.22244899242938335</c:v>
                </c:pt>
                <c:pt idx="9">
                  <c:v>-0.22072748888578855</c:v>
                </c:pt>
                <c:pt idx="10">
                  <c:v>-0.21541607278207525</c:v>
                </c:pt>
                <c:pt idx="11">
                  <c:v>-0.19587582717617502</c:v>
                </c:pt>
                <c:pt idx="12">
                  <c:v>-0.19119723931304025</c:v>
                </c:pt>
                <c:pt idx="13">
                  <c:v>-0.18354205685529479</c:v>
                </c:pt>
                <c:pt idx="14">
                  <c:v>-0.17908782261465939</c:v>
                </c:pt>
                <c:pt idx="15">
                  <c:v>-0.17160687286303844</c:v>
                </c:pt>
                <c:pt idx="16">
                  <c:v>-0.15752087584030505</c:v>
                </c:pt>
              </c:numCache>
            </c:numRef>
          </c:val>
          <c:extLst xmlns:c16r2="http://schemas.microsoft.com/office/drawing/2015/06/chart">
            <c:ext xmlns:c16="http://schemas.microsoft.com/office/drawing/2014/chart" uri="{C3380CC4-5D6E-409C-BE32-E72D297353CC}">
              <c16:uniqueId val="{00000001-6EFF-4473-B302-6D666E8F7B29}"/>
            </c:ext>
          </c:extLst>
        </c:ser>
        <c:dLbls>
          <c:showLegendKey val="0"/>
          <c:showVal val="0"/>
          <c:showCatName val="0"/>
          <c:showSerName val="0"/>
          <c:showPercent val="0"/>
          <c:showBubbleSize val="0"/>
        </c:dLbls>
        <c:axId val="1136705192"/>
        <c:axId val="1136705584"/>
      </c:areaChart>
      <c:lineChart>
        <c:grouping val="standard"/>
        <c:varyColors val="0"/>
        <c:ser>
          <c:idx val="4"/>
          <c:order val="2"/>
          <c:tx>
            <c:strRef>
              <c:f>TM!$AK$2</c:f>
              <c:strCache>
                <c:ptCount val="1"/>
                <c:pt idx="0">
                  <c:v>MED</c:v>
                </c:pt>
              </c:strCache>
            </c:strRef>
          </c:tx>
          <c:spPr>
            <a:ln w="38100">
              <a:solidFill>
                <a:schemeClr val="accent1">
                  <a:lumMod val="75000"/>
                </a:schemeClr>
              </a:solidFill>
              <a:prstDash val="solid"/>
            </a:ln>
          </c:spPr>
          <c:marker>
            <c:symbol val="none"/>
          </c:marker>
          <c:cat>
            <c:numRef>
              <c:f>TM!$AH$3:$AH$19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TM!$AK$3:$AK$19</c:f>
              <c:numCache>
                <c:formatCode>General</c:formatCode>
                <c:ptCount val="17"/>
                <c:pt idx="0">
                  <c:v>-0.31084846559373841</c:v>
                </c:pt>
                <c:pt idx="1">
                  <c:v>-6.1191484366727389E-2</c:v>
                </c:pt>
                <c:pt idx="2">
                  <c:v>-0.11516010787148642</c:v>
                </c:pt>
                <c:pt idx="3">
                  <c:v>-3.7806858235481522E-3</c:v>
                </c:pt>
                <c:pt idx="4">
                  <c:v>0.29584366905592724</c:v>
                </c:pt>
                <c:pt idx="5">
                  <c:v>2.5524321772376346E-2</c:v>
                </c:pt>
                <c:pt idx="6">
                  <c:v>0.16255098170506668</c:v>
                </c:pt>
                <c:pt idx="7">
                  <c:v>0.14452813550605684</c:v>
                </c:pt>
                <c:pt idx="8">
                  <c:v>-1.7967620549937943E-2</c:v>
                </c:pt>
                <c:pt idx="9">
                  <c:v>0.12455272257396027</c:v>
                </c:pt>
                <c:pt idx="10">
                  <c:v>2.5258486786778465E-2</c:v>
                </c:pt>
                <c:pt idx="11">
                  <c:v>2.3898021558763596E-2</c:v>
                </c:pt>
                <c:pt idx="12">
                  <c:v>5.9890695565151572E-2</c:v>
                </c:pt>
                <c:pt idx="13">
                  <c:v>-1.5761415985376094E-2</c:v>
                </c:pt>
                <c:pt idx="14">
                  <c:v>5.3521580942792607E-4</c:v>
                </c:pt>
                <c:pt idx="15">
                  <c:v>-3.1725448551680052E-2</c:v>
                </c:pt>
                <c:pt idx="16">
                  <c:v>-5.9316551563793403E-2</c:v>
                </c:pt>
              </c:numCache>
            </c:numRef>
          </c:val>
          <c:smooth val="0"/>
          <c:extLst xmlns:c16r2="http://schemas.microsoft.com/office/drawing/2015/06/chart">
            <c:ext xmlns:c16="http://schemas.microsoft.com/office/drawing/2014/chart" uri="{C3380CC4-5D6E-409C-BE32-E72D297353CC}">
              <c16:uniqueId val="{00000002-6EFF-4473-B302-6D666E8F7B29}"/>
            </c:ext>
          </c:extLst>
        </c:ser>
        <c:ser>
          <c:idx val="0"/>
          <c:order val="3"/>
          <c:tx>
            <c:strRef>
              <c:f>TM!$AL$2</c:f>
              <c:strCache>
                <c:ptCount val="1"/>
                <c:pt idx="0">
                  <c:v>IRF2(1,10)</c:v>
                </c:pt>
              </c:strCache>
            </c:strRef>
          </c:tx>
          <c:spPr>
            <a:ln w="38100">
              <a:solidFill>
                <a:srgbClr val="C00000"/>
              </a:solidFill>
              <a:prstDash val="sysDash"/>
            </a:ln>
          </c:spPr>
          <c:marker>
            <c:symbol val="none"/>
          </c:marker>
          <c:cat>
            <c:numRef>
              <c:f>TM!$AH$3:$AH$19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TM!$AL$3:$AL$19</c:f>
              <c:numCache>
                <c:formatCode>General</c:formatCode>
                <c:ptCount val="17"/>
                <c:pt idx="0">
                  <c:v>-0.18870787396763394</c:v>
                </c:pt>
                <c:pt idx="1">
                  <c:v>-4.98152730336964E-2</c:v>
                </c:pt>
                <c:pt idx="2">
                  <c:v>-0.35749341938289236</c:v>
                </c:pt>
                <c:pt idx="3">
                  <c:v>-0.21813566355460268</c:v>
                </c:pt>
                <c:pt idx="4">
                  <c:v>-0.20684077820316693</c:v>
                </c:pt>
                <c:pt idx="5">
                  <c:v>-5.7623863231078799E-2</c:v>
                </c:pt>
                <c:pt idx="6">
                  <c:v>0.13263390572845668</c:v>
                </c:pt>
                <c:pt idx="7">
                  <c:v>0.12086768968005171</c:v>
                </c:pt>
                <c:pt idx="8">
                  <c:v>0.21567080474807807</c:v>
                </c:pt>
                <c:pt idx="9">
                  <c:v>0.18191259630345957</c:v>
                </c:pt>
                <c:pt idx="10">
                  <c:v>0.13695650687049293</c:v>
                </c:pt>
                <c:pt idx="11">
                  <c:v>0.18113651832094718</c:v>
                </c:pt>
                <c:pt idx="12">
                  <c:v>0.15806920944605266</c:v>
                </c:pt>
                <c:pt idx="13">
                  <c:v>0.17730239222068322</c:v>
                </c:pt>
                <c:pt idx="14">
                  <c:v>0.20725335024525668</c:v>
                </c:pt>
                <c:pt idx="15">
                  <c:v>0.16963581219358126</c:v>
                </c:pt>
                <c:pt idx="16">
                  <c:v>0.13552798852529566</c:v>
                </c:pt>
              </c:numCache>
            </c:numRef>
          </c:val>
          <c:smooth val="0"/>
          <c:extLst xmlns:c16r2="http://schemas.microsoft.com/office/drawing/2015/06/chart">
            <c:ext xmlns:c16="http://schemas.microsoft.com/office/drawing/2014/chart" uri="{C3380CC4-5D6E-409C-BE32-E72D297353CC}">
              <c16:uniqueId val="{00000003-6EFF-4473-B302-6D666E8F7B29}"/>
            </c:ext>
          </c:extLst>
        </c:ser>
        <c:ser>
          <c:idx val="3"/>
          <c:order val="4"/>
          <c:tx>
            <c:strRef>
              <c:f>TM!$AM$2</c:f>
              <c:strCache>
                <c:ptCount val="1"/>
                <c:pt idx="0">
                  <c:v>IRF2(2,10)</c:v>
                </c:pt>
              </c:strCache>
            </c:strRef>
          </c:tx>
          <c:spPr>
            <a:ln>
              <a:solidFill>
                <a:srgbClr val="C00000"/>
              </a:solidFill>
              <a:prstDash val="sysDot"/>
            </a:ln>
          </c:spPr>
          <c:marker>
            <c:symbol val="none"/>
          </c:marker>
          <c:cat>
            <c:numRef>
              <c:f>TM!$AH$3:$AH$19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TM!$AM$3:$AM$19</c:f>
              <c:numCache>
                <c:formatCode>General</c:formatCode>
                <c:ptCount val="17"/>
                <c:pt idx="0">
                  <c:v>-7.0302665650758878E-2</c:v>
                </c:pt>
                <c:pt idx="1">
                  <c:v>9.9973097389875004E-2</c:v>
                </c:pt>
                <c:pt idx="2">
                  <c:v>-0.19878401553229721</c:v>
                </c:pt>
                <c:pt idx="3">
                  <c:v>-1.7694255459413395E-2</c:v>
                </c:pt>
                <c:pt idx="4">
                  <c:v>-1.3348279074442318E-2</c:v>
                </c:pt>
                <c:pt idx="5">
                  <c:v>0.13165751412397966</c:v>
                </c:pt>
                <c:pt idx="6">
                  <c:v>0.32358907365331041</c:v>
                </c:pt>
                <c:pt idx="7">
                  <c:v>0.30580917159853938</c:v>
                </c:pt>
                <c:pt idx="8">
                  <c:v>0.39345712762649754</c:v>
                </c:pt>
                <c:pt idx="9">
                  <c:v>0.35763204100538104</c:v>
                </c:pt>
                <c:pt idx="10">
                  <c:v>0.29835853037034843</c:v>
                </c:pt>
                <c:pt idx="11">
                  <c:v>0.34365597921009722</c:v>
                </c:pt>
                <c:pt idx="12">
                  <c:v>0.31929263692001947</c:v>
                </c:pt>
                <c:pt idx="13">
                  <c:v>0.3451401066110536</c:v>
                </c:pt>
                <c:pt idx="14">
                  <c:v>0.3668507305190461</c:v>
                </c:pt>
                <c:pt idx="15">
                  <c:v>0.3233358285860975</c:v>
                </c:pt>
                <c:pt idx="16">
                  <c:v>0.2799224745852712</c:v>
                </c:pt>
              </c:numCache>
            </c:numRef>
          </c:val>
          <c:smooth val="0"/>
          <c:extLst xmlns:c16r2="http://schemas.microsoft.com/office/drawing/2015/06/chart">
            <c:ext xmlns:c16="http://schemas.microsoft.com/office/drawing/2014/chart" uri="{C3380CC4-5D6E-409C-BE32-E72D297353CC}">
              <c16:uniqueId val="{00000004-6EFF-4473-B302-6D666E8F7B29}"/>
            </c:ext>
          </c:extLst>
        </c:ser>
        <c:ser>
          <c:idx val="5"/>
          <c:order val="5"/>
          <c:tx>
            <c:strRef>
              <c:f>TM!$AN$2</c:f>
              <c:strCache>
                <c:ptCount val="1"/>
                <c:pt idx="0">
                  <c:v>IRF2(3,10)</c:v>
                </c:pt>
              </c:strCache>
            </c:strRef>
          </c:tx>
          <c:spPr>
            <a:ln>
              <a:solidFill>
                <a:srgbClr val="C00000"/>
              </a:solidFill>
              <a:prstDash val="sysDot"/>
            </a:ln>
          </c:spPr>
          <c:marker>
            <c:symbol val="none"/>
          </c:marker>
          <c:cat>
            <c:numRef>
              <c:f>TM!$AH$3:$AH$19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TM!$AN$3:$AN$19</c:f>
              <c:numCache>
                <c:formatCode>General</c:formatCode>
                <c:ptCount val="17"/>
                <c:pt idx="0">
                  <c:v>-0.32980494908995284</c:v>
                </c:pt>
                <c:pt idx="1">
                  <c:v>-0.21018865316278779</c:v>
                </c:pt>
                <c:pt idx="2">
                  <c:v>-0.55346285789486072</c:v>
                </c:pt>
                <c:pt idx="3">
                  <c:v>-0.40026011407423945</c:v>
                </c:pt>
                <c:pt idx="4">
                  <c:v>-0.40990752640611772</c:v>
                </c:pt>
                <c:pt idx="5">
                  <c:v>-0.24693152806415869</c:v>
                </c:pt>
                <c:pt idx="6">
                  <c:v>-5.6617866721745097E-2</c:v>
                </c:pt>
                <c:pt idx="7">
                  <c:v>-6.27002296495347E-2</c:v>
                </c:pt>
                <c:pt idx="8">
                  <c:v>2.532329964802664E-2</c:v>
                </c:pt>
                <c:pt idx="9">
                  <c:v>1.8272339923478112E-2</c:v>
                </c:pt>
                <c:pt idx="10">
                  <c:v>-5.0956487539339311E-2</c:v>
                </c:pt>
                <c:pt idx="11">
                  <c:v>1.7649836941553802E-2</c:v>
                </c:pt>
                <c:pt idx="12">
                  <c:v>7.8962885351056972E-3</c:v>
                </c:pt>
                <c:pt idx="13">
                  <c:v>2.2352505751505339E-2</c:v>
                </c:pt>
                <c:pt idx="14">
                  <c:v>5.7460480867152795E-2</c:v>
                </c:pt>
                <c:pt idx="15">
                  <c:v>3.4970467724991398E-2</c:v>
                </c:pt>
                <c:pt idx="16">
                  <c:v>4.3114230127928171E-4</c:v>
                </c:pt>
              </c:numCache>
            </c:numRef>
          </c:val>
          <c:smooth val="0"/>
          <c:extLst xmlns:c16r2="http://schemas.microsoft.com/office/drawing/2015/06/chart">
            <c:ext xmlns:c16="http://schemas.microsoft.com/office/drawing/2014/chart" uri="{C3380CC4-5D6E-409C-BE32-E72D297353CC}">
              <c16:uniqueId val="{00000005-6EFF-4473-B302-6D666E8F7B29}"/>
            </c:ext>
          </c:extLst>
        </c:ser>
        <c:dLbls>
          <c:showLegendKey val="0"/>
          <c:showVal val="0"/>
          <c:showCatName val="0"/>
          <c:showSerName val="0"/>
          <c:showPercent val="0"/>
          <c:showBubbleSize val="0"/>
        </c:dLbls>
        <c:marker val="1"/>
        <c:smooth val="0"/>
        <c:axId val="1136705192"/>
        <c:axId val="1136705584"/>
      </c:lineChart>
      <c:catAx>
        <c:axId val="113670519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5584"/>
        <c:crossesAt val="0"/>
        <c:auto val="1"/>
        <c:lblAlgn val="ctr"/>
        <c:lblOffset val="100"/>
        <c:tickLblSkip val="4"/>
        <c:tickMarkSkip val="4"/>
        <c:noMultiLvlLbl val="0"/>
      </c:catAx>
      <c:valAx>
        <c:axId val="1136705584"/>
        <c:scaling>
          <c:orientation val="minMax"/>
          <c:max val="0.4"/>
          <c:min val="-0.60000000000000009"/>
        </c:scaling>
        <c:delete val="0"/>
        <c:axPos val="l"/>
        <c:numFmt formatCode="#,##0.0" sourceLinked="0"/>
        <c:majorTickMark val="out"/>
        <c:minorTickMark val="none"/>
        <c:tickLblPos val="nextTo"/>
        <c:spPr>
          <a:noFill/>
        </c:spPr>
        <c:txPr>
          <a:bodyPr/>
          <a:lstStyle/>
          <a:p>
            <a:pPr>
              <a:defRPr sz="1200"/>
            </a:pPr>
            <a:endParaRPr lang="nl-BE"/>
          </a:p>
        </c:txPr>
        <c:crossAx val="113670519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TM!$DS$2</c:f>
              <c:strCache>
                <c:ptCount val="1"/>
                <c:pt idx="0">
                  <c:v>UPP</c:v>
                </c:pt>
              </c:strCache>
            </c:strRef>
          </c:tx>
          <c:spPr>
            <a:noFill/>
            <a:ln w="15875">
              <a:noFill/>
            </a:ln>
          </c:spPr>
          <c:cat>
            <c:numRef>
              <c:f>TM!$DR$3:$DR$19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TM!$DS$3:$DS$19</c:f>
              <c:numCache>
                <c:formatCode>General</c:formatCode>
                <c:ptCount val="17"/>
                <c:pt idx="0">
                  <c:v>0.10820042098439804</c:v>
                </c:pt>
                <c:pt idx="1">
                  <c:v>0.21143334838216019</c:v>
                </c:pt>
                <c:pt idx="2">
                  <c:v>0.29002665481392126</c:v>
                </c:pt>
                <c:pt idx="3">
                  <c:v>0.32717154879722515</c:v>
                </c:pt>
                <c:pt idx="4">
                  <c:v>0.39194947051317025</c:v>
                </c:pt>
                <c:pt idx="5">
                  <c:v>0.30280898467668282</c:v>
                </c:pt>
                <c:pt idx="6">
                  <c:v>0.23027378196477766</c:v>
                </c:pt>
                <c:pt idx="7">
                  <c:v>0.22290332256887316</c:v>
                </c:pt>
                <c:pt idx="8">
                  <c:v>0.1610874549193953</c:v>
                </c:pt>
                <c:pt idx="9">
                  <c:v>0.11579690013515331</c:v>
                </c:pt>
                <c:pt idx="10">
                  <c:v>9.7524082962111069E-2</c:v>
                </c:pt>
                <c:pt idx="11">
                  <c:v>7.8149402930649703E-2</c:v>
                </c:pt>
                <c:pt idx="12">
                  <c:v>5.3767555339167994E-2</c:v>
                </c:pt>
                <c:pt idx="13">
                  <c:v>4.1297397629955712E-2</c:v>
                </c:pt>
                <c:pt idx="14">
                  <c:v>4.9533208600423075E-2</c:v>
                </c:pt>
                <c:pt idx="15">
                  <c:v>4.5078199230596798E-2</c:v>
                </c:pt>
                <c:pt idx="16">
                  <c:v>4.9144911175163737E-2</c:v>
                </c:pt>
              </c:numCache>
            </c:numRef>
          </c:val>
          <c:extLst xmlns:c16r2="http://schemas.microsoft.com/office/drawing/2015/06/chart">
            <c:ext xmlns:c16="http://schemas.microsoft.com/office/drawing/2014/chart" uri="{C3380CC4-5D6E-409C-BE32-E72D297353CC}">
              <c16:uniqueId val="{00000000-3675-4AEE-B76C-7630CEA153D1}"/>
            </c:ext>
          </c:extLst>
        </c:ser>
        <c:ser>
          <c:idx val="2"/>
          <c:order val="1"/>
          <c:tx>
            <c:strRef>
              <c:f>TM!$DT$2</c:f>
              <c:strCache>
                <c:ptCount val="1"/>
                <c:pt idx="0">
                  <c:v>LOW</c:v>
                </c:pt>
              </c:strCache>
            </c:strRef>
          </c:tx>
          <c:spPr>
            <a:solidFill>
              <a:schemeClr val="bg1">
                <a:lumMod val="65000"/>
              </a:schemeClr>
            </a:solidFill>
            <a:ln w="15875">
              <a:noFill/>
            </a:ln>
          </c:spPr>
          <c:cat>
            <c:numRef>
              <c:f>TM!$DR$3:$DR$19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TM!$DT$3:$DT$19</c:f>
              <c:numCache>
                <c:formatCode>General</c:formatCode>
                <c:ptCount val="17"/>
                <c:pt idx="0">
                  <c:v>-6.8697857119604355E-2</c:v>
                </c:pt>
                <c:pt idx="1">
                  <c:v>-0.12282797048058036</c:v>
                </c:pt>
                <c:pt idx="2">
                  <c:v>-0.1656627958787863</c:v>
                </c:pt>
                <c:pt idx="3">
                  <c:v>-0.20416362673029659</c:v>
                </c:pt>
                <c:pt idx="4">
                  <c:v>-0.23934004422628705</c:v>
                </c:pt>
                <c:pt idx="5">
                  <c:v>-0.26425206056736289</c:v>
                </c:pt>
                <c:pt idx="6">
                  <c:v>-0.27650276678658037</c:v>
                </c:pt>
                <c:pt idx="7">
                  <c:v>-0.28563336791171012</c:v>
                </c:pt>
                <c:pt idx="8">
                  <c:v>-0.28631009735866364</c:v>
                </c:pt>
                <c:pt idx="9">
                  <c:v>-0.28248672184117896</c:v>
                </c:pt>
                <c:pt idx="10">
                  <c:v>-0.27306900755142538</c:v>
                </c:pt>
                <c:pt idx="11">
                  <c:v>-0.2630730960357045</c:v>
                </c:pt>
                <c:pt idx="12">
                  <c:v>-0.25405089327276881</c:v>
                </c:pt>
                <c:pt idx="13">
                  <c:v>-0.24075561464815814</c:v>
                </c:pt>
                <c:pt idx="14">
                  <c:v>-0.23383868063902133</c:v>
                </c:pt>
                <c:pt idx="15">
                  <c:v>-0.23230481294745242</c:v>
                </c:pt>
                <c:pt idx="16">
                  <c:v>-0.23173281295289511</c:v>
                </c:pt>
              </c:numCache>
            </c:numRef>
          </c:val>
          <c:extLst xmlns:c16r2="http://schemas.microsoft.com/office/drawing/2015/06/chart">
            <c:ext xmlns:c16="http://schemas.microsoft.com/office/drawing/2014/chart" uri="{C3380CC4-5D6E-409C-BE32-E72D297353CC}">
              <c16:uniqueId val="{00000001-3675-4AEE-B76C-7630CEA153D1}"/>
            </c:ext>
          </c:extLst>
        </c:ser>
        <c:dLbls>
          <c:showLegendKey val="0"/>
          <c:showVal val="0"/>
          <c:showCatName val="0"/>
          <c:showSerName val="0"/>
          <c:showPercent val="0"/>
          <c:showBubbleSize val="0"/>
        </c:dLbls>
        <c:axId val="1136707152"/>
        <c:axId val="1136707544"/>
      </c:areaChart>
      <c:lineChart>
        <c:grouping val="standard"/>
        <c:varyColors val="0"/>
        <c:ser>
          <c:idx val="4"/>
          <c:order val="2"/>
          <c:tx>
            <c:strRef>
              <c:f>TM!$DU$2</c:f>
              <c:strCache>
                <c:ptCount val="1"/>
                <c:pt idx="0">
                  <c:v>MED</c:v>
                </c:pt>
              </c:strCache>
            </c:strRef>
          </c:tx>
          <c:spPr>
            <a:ln w="38100">
              <a:solidFill>
                <a:schemeClr val="accent1">
                  <a:lumMod val="75000"/>
                </a:schemeClr>
              </a:solidFill>
              <a:prstDash val="solid"/>
            </a:ln>
          </c:spPr>
          <c:marker>
            <c:symbol val="none"/>
          </c:marker>
          <c:cat>
            <c:numRef>
              <c:f>TM!$DR$3:$DR$19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TM!$DU$3:$DU$19</c:f>
              <c:numCache>
                <c:formatCode>General</c:formatCode>
                <c:ptCount val="17"/>
                <c:pt idx="0">
                  <c:v>7.3785908855153404E-2</c:v>
                </c:pt>
                <c:pt idx="1">
                  <c:v>0.14962383431076504</c:v>
                </c:pt>
                <c:pt idx="2">
                  <c:v>0.20601109575547208</c:v>
                </c:pt>
                <c:pt idx="3">
                  <c:v>0.22293748085913032</c:v>
                </c:pt>
                <c:pt idx="4">
                  <c:v>0.26827778942962272</c:v>
                </c:pt>
                <c:pt idx="5">
                  <c:v>0.16545411409327723</c:v>
                </c:pt>
                <c:pt idx="6">
                  <c:v>8.8191447503267573E-2</c:v>
                </c:pt>
                <c:pt idx="7">
                  <c:v>7.6652342776756699E-2</c:v>
                </c:pt>
                <c:pt idx="8">
                  <c:v>1.5116568182517776E-2</c:v>
                </c:pt>
                <c:pt idx="9">
                  <c:v>-2.9368555817796627E-2</c:v>
                </c:pt>
                <c:pt idx="10">
                  <c:v>-4.1889569048834521E-2</c:v>
                </c:pt>
                <c:pt idx="11">
                  <c:v>-5.5189768364213555E-2</c:v>
                </c:pt>
                <c:pt idx="12">
                  <c:v>-7.6082498316466463E-2</c:v>
                </c:pt>
                <c:pt idx="13">
                  <c:v>-8.123074547103995E-2</c:v>
                </c:pt>
                <c:pt idx="14">
                  <c:v>-6.9999946617115283E-2</c:v>
                </c:pt>
                <c:pt idx="15">
                  <c:v>-7.1973378640335345E-2</c:v>
                </c:pt>
                <c:pt idx="16">
                  <c:v>-6.7067153802767843E-2</c:v>
                </c:pt>
              </c:numCache>
            </c:numRef>
          </c:val>
          <c:smooth val="0"/>
          <c:extLst xmlns:c16r2="http://schemas.microsoft.com/office/drawing/2015/06/chart">
            <c:ext xmlns:c16="http://schemas.microsoft.com/office/drawing/2014/chart" uri="{C3380CC4-5D6E-409C-BE32-E72D297353CC}">
              <c16:uniqueId val="{00000002-3675-4AEE-B76C-7630CEA153D1}"/>
            </c:ext>
          </c:extLst>
        </c:ser>
        <c:ser>
          <c:idx val="0"/>
          <c:order val="3"/>
          <c:tx>
            <c:strRef>
              <c:f>TM!$DV$2</c:f>
              <c:strCache>
                <c:ptCount val="1"/>
                <c:pt idx="0">
                  <c:v>IRFE2(1,2)</c:v>
                </c:pt>
              </c:strCache>
            </c:strRef>
          </c:tx>
          <c:spPr>
            <a:ln w="38100">
              <a:solidFill>
                <a:srgbClr val="C00000"/>
              </a:solidFill>
              <a:prstDash val="sysDash"/>
            </a:ln>
          </c:spPr>
          <c:marker>
            <c:symbol val="none"/>
          </c:marker>
          <c:cat>
            <c:numRef>
              <c:f>TM!$DR$3:$DR$19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TM!$DV$3:$DV$19</c:f>
              <c:numCache>
                <c:formatCode>General</c:formatCode>
                <c:ptCount val="17"/>
                <c:pt idx="0">
                  <c:v>8.9652160789771788E-3</c:v>
                </c:pt>
                <c:pt idx="1">
                  <c:v>-8.7148988833512277E-3</c:v>
                </c:pt>
                <c:pt idx="2">
                  <c:v>-3.272189062731768E-2</c:v>
                </c:pt>
                <c:pt idx="3">
                  <c:v>-1.8561299995983049E-2</c:v>
                </c:pt>
                <c:pt idx="4">
                  <c:v>-8.4261577455670755E-2</c:v>
                </c:pt>
                <c:pt idx="5">
                  <c:v>-0.18370621798849332</c:v>
                </c:pt>
                <c:pt idx="6">
                  <c:v>-0.24103945164226137</c:v>
                </c:pt>
                <c:pt idx="7">
                  <c:v>-0.27998650563419536</c:v>
                </c:pt>
                <c:pt idx="8">
                  <c:v>-0.29978820159828862</c:v>
                </c:pt>
                <c:pt idx="9">
                  <c:v>-0.286279462651021</c:v>
                </c:pt>
                <c:pt idx="10">
                  <c:v>-0.27365419361565391</c:v>
                </c:pt>
                <c:pt idx="11">
                  <c:v>-0.27420754894377852</c:v>
                </c:pt>
                <c:pt idx="12">
                  <c:v>-0.26385944512656612</c:v>
                </c:pt>
                <c:pt idx="13">
                  <c:v>-0.23730953854624121</c:v>
                </c:pt>
                <c:pt idx="14">
                  <c:v>-0.21727968863855235</c:v>
                </c:pt>
                <c:pt idx="15">
                  <c:v>-0.19230778611776075</c:v>
                </c:pt>
                <c:pt idx="16">
                  <c:v>-0.16618921235859851</c:v>
                </c:pt>
              </c:numCache>
            </c:numRef>
          </c:val>
          <c:smooth val="0"/>
          <c:extLst xmlns:c16r2="http://schemas.microsoft.com/office/drawing/2015/06/chart">
            <c:ext xmlns:c16="http://schemas.microsoft.com/office/drawing/2014/chart" uri="{C3380CC4-5D6E-409C-BE32-E72D297353CC}">
              <c16:uniqueId val="{00000003-3675-4AEE-B76C-7630CEA153D1}"/>
            </c:ext>
          </c:extLst>
        </c:ser>
        <c:ser>
          <c:idx val="3"/>
          <c:order val="4"/>
          <c:tx>
            <c:strRef>
              <c:f>TM!$DW$2</c:f>
              <c:strCache>
                <c:ptCount val="1"/>
                <c:pt idx="0">
                  <c:v>IRFE2(2,2)</c:v>
                </c:pt>
              </c:strCache>
            </c:strRef>
          </c:tx>
          <c:spPr>
            <a:ln>
              <a:solidFill>
                <a:srgbClr val="C00000"/>
              </a:solidFill>
              <a:prstDash val="sysDot"/>
            </a:ln>
          </c:spPr>
          <c:marker>
            <c:symbol val="none"/>
          </c:marker>
          <c:cat>
            <c:numRef>
              <c:f>TM!$DR$3:$DR$19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TM!$DW$3:$DW$19</c:f>
              <c:numCache>
                <c:formatCode>General</c:formatCode>
                <c:ptCount val="17"/>
                <c:pt idx="0">
                  <c:v>6.2851434692456826E-2</c:v>
                </c:pt>
                <c:pt idx="1">
                  <c:v>9.482901808941413E-2</c:v>
                </c:pt>
                <c:pt idx="2">
                  <c:v>8.7337082544737057E-2</c:v>
                </c:pt>
                <c:pt idx="3">
                  <c:v>0.11513250323908833</c:v>
                </c:pt>
                <c:pt idx="4">
                  <c:v>8.2898168212843487E-2</c:v>
                </c:pt>
                <c:pt idx="5">
                  <c:v>-4.125325385482396E-3</c:v>
                </c:pt>
                <c:pt idx="6">
                  <c:v>-7.417860771611183E-2</c:v>
                </c:pt>
                <c:pt idx="7">
                  <c:v>-0.1174626945934444</c:v>
                </c:pt>
                <c:pt idx="8">
                  <c:v>-0.13091170394356638</c:v>
                </c:pt>
                <c:pt idx="9">
                  <c:v>-0.12723184210389546</c:v>
                </c:pt>
                <c:pt idx="10">
                  <c:v>-0.12090175792759905</c:v>
                </c:pt>
                <c:pt idx="11">
                  <c:v>-0.11780203233395795</c:v>
                </c:pt>
                <c:pt idx="12">
                  <c:v>-0.11139479359602372</c:v>
                </c:pt>
                <c:pt idx="13">
                  <c:v>-8.5434447081821338E-2</c:v>
                </c:pt>
                <c:pt idx="14">
                  <c:v>-6.3801767110279961E-2</c:v>
                </c:pt>
                <c:pt idx="15">
                  <c:v>-4.0568872697847508E-2</c:v>
                </c:pt>
                <c:pt idx="16">
                  <c:v>-1.5956035914788898E-2</c:v>
                </c:pt>
              </c:numCache>
            </c:numRef>
          </c:val>
          <c:smooth val="0"/>
          <c:extLst xmlns:c16r2="http://schemas.microsoft.com/office/drawing/2015/06/chart">
            <c:ext xmlns:c16="http://schemas.microsoft.com/office/drawing/2014/chart" uri="{C3380CC4-5D6E-409C-BE32-E72D297353CC}">
              <c16:uniqueId val="{00000004-3675-4AEE-B76C-7630CEA153D1}"/>
            </c:ext>
          </c:extLst>
        </c:ser>
        <c:ser>
          <c:idx val="5"/>
          <c:order val="5"/>
          <c:tx>
            <c:strRef>
              <c:f>TM!$DX$2</c:f>
              <c:strCache>
                <c:ptCount val="1"/>
                <c:pt idx="0">
                  <c:v>IRFE2(3,2)</c:v>
                </c:pt>
              </c:strCache>
            </c:strRef>
          </c:tx>
          <c:spPr>
            <a:ln>
              <a:solidFill>
                <a:srgbClr val="C00000"/>
              </a:solidFill>
              <a:prstDash val="sysDot"/>
            </a:ln>
          </c:spPr>
          <c:marker>
            <c:symbol val="none"/>
          </c:marker>
          <c:cat>
            <c:numRef>
              <c:f>TM!$DR$3:$DR$19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TM!$DX$3:$DX$19</c:f>
              <c:numCache>
                <c:formatCode>General</c:formatCode>
                <c:ptCount val="17"/>
                <c:pt idx="0">
                  <c:v>-3.9785160968471969E-2</c:v>
                </c:pt>
                <c:pt idx="1">
                  <c:v>-0.10427097017859541</c:v>
                </c:pt>
                <c:pt idx="2">
                  <c:v>-0.14970381190920454</c:v>
                </c:pt>
                <c:pt idx="3">
                  <c:v>-0.15063415325853988</c:v>
                </c:pt>
                <c:pt idx="4">
                  <c:v>-0.24284150793465784</c:v>
                </c:pt>
                <c:pt idx="5">
                  <c:v>-0.3481318496487395</c:v>
                </c:pt>
                <c:pt idx="6">
                  <c:v>-0.39768572883711528</c:v>
                </c:pt>
                <c:pt idx="7">
                  <c:v>-0.43917280458943864</c:v>
                </c:pt>
                <c:pt idx="8">
                  <c:v>-0.4700656696554717</c:v>
                </c:pt>
                <c:pt idx="9">
                  <c:v>-0.45819591258893921</c:v>
                </c:pt>
                <c:pt idx="10">
                  <c:v>-0.44407556112879887</c:v>
                </c:pt>
                <c:pt idx="11">
                  <c:v>-0.44623201445469435</c:v>
                </c:pt>
                <c:pt idx="12">
                  <c:v>-0.43470610358390988</c:v>
                </c:pt>
                <c:pt idx="13">
                  <c:v>-0.40513441528637217</c:v>
                </c:pt>
                <c:pt idx="14">
                  <c:v>-0.38598173750549108</c:v>
                </c:pt>
                <c:pt idx="15">
                  <c:v>-0.36076403372542504</c:v>
                </c:pt>
                <c:pt idx="16">
                  <c:v>-0.33405867424181729</c:v>
                </c:pt>
              </c:numCache>
            </c:numRef>
          </c:val>
          <c:smooth val="0"/>
          <c:extLst xmlns:c16r2="http://schemas.microsoft.com/office/drawing/2015/06/chart">
            <c:ext xmlns:c16="http://schemas.microsoft.com/office/drawing/2014/chart" uri="{C3380CC4-5D6E-409C-BE32-E72D297353CC}">
              <c16:uniqueId val="{00000005-3675-4AEE-B76C-7630CEA153D1}"/>
            </c:ext>
          </c:extLst>
        </c:ser>
        <c:dLbls>
          <c:showLegendKey val="0"/>
          <c:showVal val="0"/>
          <c:showCatName val="0"/>
          <c:showSerName val="0"/>
          <c:showPercent val="0"/>
          <c:showBubbleSize val="0"/>
        </c:dLbls>
        <c:marker val="1"/>
        <c:smooth val="0"/>
        <c:axId val="1136707152"/>
        <c:axId val="1136707544"/>
      </c:lineChart>
      <c:catAx>
        <c:axId val="113670715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7544"/>
        <c:crossesAt val="0"/>
        <c:auto val="1"/>
        <c:lblAlgn val="ctr"/>
        <c:lblOffset val="100"/>
        <c:tickLblSkip val="4"/>
        <c:tickMarkSkip val="4"/>
        <c:noMultiLvlLbl val="0"/>
      </c:catAx>
      <c:valAx>
        <c:axId val="1136707544"/>
        <c:scaling>
          <c:orientation val="minMax"/>
          <c:max val="0.4"/>
          <c:min val="-0.5"/>
        </c:scaling>
        <c:delete val="0"/>
        <c:axPos val="l"/>
        <c:numFmt formatCode="#,##0.0" sourceLinked="0"/>
        <c:majorTickMark val="out"/>
        <c:minorTickMark val="none"/>
        <c:tickLblPos val="nextTo"/>
        <c:spPr>
          <a:noFill/>
        </c:spPr>
        <c:txPr>
          <a:bodyPr/>
          <a:lstStyle/>
          <a:p>
            <a:pPr>
              <a:defRPr sz="1200"/>
            </a:pPr>
            <a:endParaRPr lang="nl-BE"/>
          </a:p>
        </c:txPr>
        <c:crossAx val="1136707152"/>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TM!$ED$2</c:f>
              <c:strCache>
                <c:ptCount val="1"/>
                <c:pt idx="0">
                  <c:v>UPP</c:v>
                </c:pt>
              </c:strCache>
            </c:strRef>
          </c:tx>
          <c:spPr>
            <a:noFill/>
            <a:ln w="15875">
              <a:noFill/>
            </a:ln>
          </c:spPr>
          <c:cat>
            <c:numRef>
              <c:f>TM!$EC$3:$EC$19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TM!$ED$3:$ED$19</c:f>
              <c:numCache>
                <c:formatCode>General</c:formatCode>
                <c:ptCount val="17"/>
                <c:pt idx="0">
                  <c:v>0.51990851930325011</c:v>
                </c:pt>
                <c:pt idx="1">
                  <c:v>0.58382947478639968</c:v>
                </c:pt>
                <c:pt idx="2">
                  <c:v>0.75822209746070579</c:v>
                </c:pt>
                <c:pt idx="3">
                  <c:v>0.8011922266858339</c:v>
                </c:pt>
                <c:pt idx="4">
                  <c:v>0.45208555734205647</c:v>
                </c:pt>
                <c:pt idx="5">
                  <c:v>0.4411413706717866</c:v>
                </c:pt>
                <c:pt idx="6">
                  <c:v>0.38628506729052375</c:v>
                </c:pt>
                <c:pt idx="7">
                  <c:v>0.37471507345146671</c:v>
                </c:pt>
                <c:pt idx="8">
                  <c:v>0.55677158441340002</c:v>
                </c:pt>
                <c:pt idx="9">
                  <c:v>0.56469543892563112</c:v>
                </c:pt>
                <c:pt idx="10">
                  <c:v>0.50717087696824703</c:v>
                </c:pt>
                <c:pt idx="11">
                  <c:v>0.48085522548481041</c:v>
                </c:pt>
                <c:pt idx="12">
                  <c:v>0.43383187108697502</c:v>
                </c:pt>
                <c:pt idx="13">
                  <c:v>0.3466710966950452</c:v>
                </c:pt>
                <c:pt idx="14">
                  <c:v>0.32498645683786509</c:v>
                </c:pt>
                <c:pt idx="15">
                  <c:v>0.3125148036208274</c:v>
                </c:pt>
                <c:pt idx="16">
                  <c:v>0.25281014438900279</c:v>
                </c:pt>
              </c:numCache>
            </c:numRef>
          </c:val>
          <c:extLst xmlns:c16r2="http://schemas.microsoft.com/office/drawing/2015/06/chart">
            <c:ext xmlns:c16="http://schemas.microsoft.com/office/drawing/2014/chart" uri="{C3380CC4-5D6E-409C-BE32-E72D297353CC}">
              <c16:uniqueId val="{00000000-4AF6-4C2D-AA39-E837543EFA6E}"/>
            </c:ext>
          </c:extLst>
        </c:ser>
        <c:ser>
          <c:idx val="2"/>
          <c:order val="1"/>
          <c:tx>
            <c:strRef>
              <c:f>TM!$EE$2</c:f>
              <c:strCache>
                <c:ptCount val="1"/>
                <c:pt idx="0">
                  <c:v>LOW</c:v>
                </c:pt>
              </c:strCache>
            </c:strRef>
          </c:tx>
          <c:spPr>
            <a:solidFill>
              <a:schemeClr val="bg1">
                <a:lumMod val="65000"/>
              </a:schemeClr>
            </a:solidFill>
            <a:ln w="15875">
              <a:noFill/>
            </a:ln>
          </c:spPr>
          <c:cat>
            <c:numRef>
              <c:f>TM!$EC$3:$EC$19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TM!$EE$3:$EE$19</c:f>
              <c:numCache>
                <c:formatCode>General</c:formatCode>
                <c:ptCount val="17"/>
                <c:pt idx="0">
                  <c:v>-0.39525563655567675</c:v>
                </c:pt>
                <c:pt idx="1">
                  <c:v>-0.63799350347047146</c:v>
                </c:pt>
                <c:pt idx="2">
                  <c:v>-0.79229787897334036</c:v>
                </c:pt>
                <c:pt idx="3">
                  <c:v>-0.88454383915439561</c:v>
                </c:pt>
                <c:pt idx="4">
                  <c:v>-0.94844974217209765</c:v>
                </c:pt>
                <c:pt idx="5">
                  <c:v>-0.99282452119337739</c:v>
                </c:pt>
                <c:pt idx="6">
                  <c:v>-1.0181951009055346</c:v>
                </c:pt>
                <c:pt idx="7">
                  <c:v>-1.0225351455461253</c:v>
                </c:pt>
                <c:pt idx="8">
                  <c:v>-1.018790795014167</c:v>
                </c:pt>
                <c:pt idx="9">
                  <c:v>-1.0149348861512923</c:v>
                </c:pt>
                <c:pt idx="10">
                  <c:v>-1.0212469800371817</c:v>
                </c:pt>
                <c:pt idx="11">
                  <c:v>-1.0036410323031122</c:v>
                </c:pt>
                <c:pt idx="12">
                  <c:v>-0.98473881095175053</c:v>
                </c:pt>
                <c:pt idx="13">
                  <c:v>-0.96968698313970547</c:v>
                </c:pt>
                <c:pt idx="14">
                  <c:v>-0.95433269940821752</c:v>
                </c:pt>
                <c:pt idx="15">
                  <c:v>-0.94751853153931742</c:v>
                </c:pt>
                <c:pt idx="16">
                  <c:v>-0.92835827913769564</c:v>
                </c:pt>
              </c:numCache>
            </c:numRef>
          </c:val>
          <c:extLst xmlns:c16r2="http://schemas.microsoft.com/office/drawing/2015/06/chart">
            <c:ext xmlns:c16="http://schemas.microsoft.com/office/drawing/2014/chart" uri="{C3380CC4-5D6E-409C-BE32-E72D297353CC}">
              <c16:uniqueId val="{00000001-4AF6-4C2D-AA39-E837543EFA6E}"/>
            </c:ext>
          </c:extLst>
        </c:ser>
        <c:dLbls>
          <c:showLegendKey val="0"/>
          <c:showVal val="0"/>
          <c:showCatName val="0"/>
          <c:showSerName val="0"/>
          <c:showPercent val="0"/>
          <c:showBubbleSize val="0"/>
        </c:dLbls>
        <c:axId val="1136708328"/>
        <c:axId val="1136708720"/>
      </c:areaChart>
      <c:lineChart>
        <c:grouping val="standard"/>
        <c:varyColors val="0"/>
        <c:ser>
          <c:idx val="4"/>
          <c:order val="2"/>
          <c:tx>
            <c:strRef>
              <c:f>TM!$EF$2</c:f>
              <c:strCache>
                <c:ptCount val="1"/>
                <c:pt idx="0">
                  <c:v>MED</c:v>
                </c:pt>
              </c:strCache>
            </c:strRef>
          </c:tx>
          <c:spPr>
            <a:ln w="38100">
              <a:solidFill>
                <a:schemeClr val="accent1">
                  <a:lumMod val="75000"/>
                </a:schemeClr>
              </a:solidFill>
              <a:prstDash val="solid"/>
            </a:ln>
          </c:spPr>
          <c:marker>
            <c:symbol val="none"/>
          </c:marker>
          <c:cat>
            <c:numRef>
              <c:f>TM!$EC$3:$EC$19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TM!$EF$3:$EF$19</c:f>
              <c:numCache>
                <c:formatCode>General</c:formatCode>
                <c:ptCount val="17"/>
                <c:pt idx="0">
                  <c:v>0.31764807479551022</c:v>
                </c:pt>
                <c:pt idx="1">
                  <c:v>0.25950691049474622</c:v>
                </c:pt>
                <c:pt idx="2">
                  <c:v>0.36085969433722515</c:v>
                </c:pt>
                <c:pt idx="3">
                  <c:v>0.36411011575169649</c:v>
                </c:pt>
                <c:pt idx="4">
                  <c:v>-2.4522518357242021E-2</c:v>
                </c:pt>
                <c:pt idx="5">
                  <c:v>-5.7153866061511835E-2</c:v>
                </c:pt>
                <c:pt idx="6">
                  <c:v>-0.12723378780398839</c:v>
                </c:pt>
                <c:pt idx="7">
                  <c:v>-0.14364953107608944</c:v>
                </c:pt>
                <c:pt idx="8">
                  <c:v>4.7566200139008211E-2</c:v>
                </c:pt>
                <c:pt idx="9">
                  <c:v>5.2225397089448733E-2</c:v>
                </c:pt>
                <c:pt idx="10">
                  <c:v>-9.5261856266328909E-3</c:v>
                </c:pt>
                <c:pt idx="11">
                  <c:v>-3.2086863040297897E-2</c:v>
                </c:pt>
                <c:pt idx="12">
                  <c:v>-6.9741933754003324E-2</c:v>
                </c:pt>
                <c:pt idx="13">
                  <c:v>-0.14609011148667539</c:v>
                </c:pt>
                <c:pt idx="14">
                  <c:v>-0.16730661154782281</c:v>
                </c:pt>
                <c:pt idx="15">
                  <c:v>-0.17588090558222533</c:v>
                </c:pt>
                <c:pt idx="16">
                  <c:v>-0.2276091631725681</c:v>
                </c:pt>
              </c:numCache>
            </c:numRef>
          </c:val>
          <c:smooth val="0"/>
          <c:extLst xmlns:c16r2="http://schemas.microsoft.com/office/drawing/2015/06/chart">
            <c:ext xmlns:c16="http://schemas.microsoft.com/office/drawing/2014/chart" uri="{C3380CC4-5D6E-409C-BE32-E72D297353CC}">
              <c16:uniqueId val="{00000002-4AF6-4C2D-AA39-E837543EFA6E}"/>
            </c:ext>
          </c:extLst>
        </c:ser>
        <c:ser>
          <c:idx val="0"/>
          <c:order val="3"/>
          <c:tx>
            <c:strRef>
              <c:f>TM!$EG$2</c:f>
              <c:strCache>
                <c:ptCount val="1"/>
                <c:pt idx="0">
                  <c:v>IRFE2(1,3)</c:v>
                </c:pt>
              </c:strCache>
            </c:strRef>
          </c:tx>
          <c:spPr>
            <a:ln w="38100">
              <a:solidFill>
                <a:srgbClr val="C00000"/>
              </a:solidFill>
              <a:prstDash val="sysDash"/>
            </a:ln>
          </c:spPr>
          <c:marker>
            <c:symbol val="none"/>
          </c:marker>
          <c:cat>
            <c:numRef>
              <c:f>TM!$EC$3:$EC$19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TM!$EG$3:$EG$19</c:f>
              <c:numCache>
                <c:formatCode>General</c:formatCode>
                <c:ptCount val="17"/>
                <c:pt idx="0">
                  <c:v>1.0413977415817934</c:v>
                </c:pt>
                <c:pt idx="1">
                  <c:v>1.614476250948617</c:v>
                </c:pt>
                <c:pt idx="2">
                  <c:v>1.1553788597219685</c:v>
                </c:pt>
                <c:pt idx="3">
                  <c:v>1.0464521168668059</c:v>
                </c:pt>
                <c:pt idx="4">
                  <c:v>0.70425828446308381</c:v>
                </c:pt>
                <c:pt idx="5">
                  <c:v>0.12929640920502444</c:v>
                </c:pt>
                <c:pt idx="6">
                  <c:v>1.5524688230504735E-2</c:v>
                </c:pt>
                <c:pt idx="7">
                  <c:v>0.14370851322509226</c:v>
                </c:pt>
                <c:pt idx="8">
                  <c:v>0.2145141641407397</c:v>
                </c:pt>
                <c:pt idx="9">
                  <c:v>0.325168725268418</c:v>
                </c:pt>
                <c:pt idx="10">
                  <c:v>0.39759496886900569</c:v>
                </c:pt>
                <c:pt idx="11">
                  <c:v>0.29250914849731141</c:v>
                </c:pt>
                <c:pt idx="12">
                  <c:v>0.17741155388746832</c:v>
                </c:pt>
                <c:pt idx="13">
                  <c:v>0.16150113089233178</c:v>
                </c:pt>
                <c:pt idx="14">
                  <c:v>5.9672900634284036E-2</c:v>
                </c:pt>
                <c:pt idx="15">
                  <c:v>-4.8320430553611578E-2</c:v>
                </c:pt>
                <c:pt idx="16">
                  <c:v>-0.11150638225648599</c:v>
                </c:pt>
              </c:numCache>
            </c:numRef>
          </c:val>
          <c:smooth val="0"/>
          <c:extLst xmlns:c16r2="http://schemas.microsoft.com/office/drawing/2015/06/chart">
            <c:ext xmlns:c16="http://schemas.microsoft.com/office/drawing/2014/chart" uri="{C3380CC4-5D6E-409C-BE32-E72D297353CC}">
              <c16:uniqueId val="{00000003-4AF6-4C2D-AA39-E837543EFA6E}"/>
            </c:ext>
          </c:extLst>
        </c:ser>
        <c:ser>
          <c:idx val="3"/>
          <c:order val="4"/>
          <c:tx>
            <c:strRef>
              <c:f>TM!$EH$2</c:f>
              <c:strCache>
                <c:ptCount val="1"/>
                <c:pt idx="0">
                  <c:v>IRFE2(2,3)</c:v>
                </c:pt>
              </c:strCache>
            </c:strRef>
          </c:tx>
          <c:spPr>
            <a:ln>
              <a:solidFill>
                <a:srgbClr val="C00000"/>
              </a:solidFill>
              <a:prstDash val="sysDot"/>
            </a:ln>
          </c:spPr>
          <c:marker>
            <c:symbol val="none"/>
          </c:marker>
          <c:cat>
            <c:numRef>
              <c:f>TM!$EC$3:$EC$19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TM!$EH$3:$EH$19</c:f>
              <c:numCache>
                <c:formatCode>General</c:formatCode>
                <c:ptCount val="17"/>
                <c:pt idx="0">
                  <c:v>1.5196820953336025</c:v>
                </c:pt>
                <c:pt idx="1">
                  <c:v>2.393491968584633</c:v>
                </c:pt>
                <c:pt idx="2">
                  <c:v>1.8922858827423448</c:v>
                </c:pt>
                <c:pt idx="3">
                  <c:v>1.6815732078537162</c:v>
                </c:pt>
                <c:pt idx="4">
                  <c:v>1.2494591441649041</c:v>
                </c:pt>
                <c:pt idx="5">
                  <c:v>0.65670626911106877</c:v>
                </c:pt>
                <c:pt idx="6">
                  <c:v>0.61627187380289739</c:v>
                </c:pt>
                <c:pt idx="7">
                  <c:v>0.79745139221164663</c:v>
                </c:pt>
                <c:pt idx="8">
                  <c:v>0.8769040173415914</c:v>
                </c:pt>
                <c:pt idx="9">
                  <c:v>0.99844520793807578</c:v>
                </c:pt>
                <c:pt idx="10">
                  <c:v>1.104147234746246</c:v>
                </c:pt>
                <c:pt idx="11">
                  <c:v>1.0048436019331544</c:v>
                </c:pt>
                <c:pt idx="12">
                  <c:v>0.90492622072496243</c:v>
                </c:pt>
                <c:pt idx="13">
                  <c:v>0.89212218475638605</c:v>
                </c:pt>
                <c:pt idx="14">
                  <c:v>0.78167240348348921</c:v>
                </c:pt>
                <c:pt idx="15">
                  <c:v>0.67067683713363768</c:v>
                </c:pt>
                <c:pt idx="16">
                  <c:v>0.60707973062971499</c:v>
                </c:pt>
              </c:numCache>
            </c:numRef>
          </c:val>
          <c:smooth val="0"/>
          <c:extLst xmlns:c16r2="http://schemas.microsoft.com/office/drawing/2015/06/chart">
            <c:ext xmlns:c16="http://schemas.microsoft.com/office/drawing/2014/chart" uri="{C3380CC4-5D6E-409C-BE32-E72D297353CC}">
              <c16:uniqueId val="{00000004-4AF6-4C2D-AA39-E837543EFA6E}"/>
            </c:ext>
          </c:extLst>
        </c:ser>
        <c:ser>
          <c:idx val="5"/>
          <c:order val="5"/>
          <c:tx>
            <c:strRef>
              <c:f>TM!$EI$2</c:f>
              <c:strCache>
                <c:ptCount val="1"/>
                <c:pt idx="0">
                  <c:v>IRFE2(3,3)</c:v>
                </c:pt>
              </c:strCache>
            </c:strRef>
          </c:tx>
          <c:spPr>
            <a:ln>
              <a:solidFill>
                <a:srgbClr val="C00000"/>
              </a:solidFill>
              <a:prstDash val="sysDot"/>
            </a:ln>
          </c:spPr>
          <c:marker>
            <c:symbol val="none"/>
          </c:marker>
          <c:cat>
            <c:numRef>
              <c:f>TM!$EC$3:$EC$19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TM!$EI$3:$EI$19</c:f>
              <c:numCache>
                <c:formatCode>General</c:formatCode>
                <c:ptCount val="17"/>
                <c:pt idx="0">
                  <c:v>0.43448938845854845</c:v>
                </c:pt>
                <c:pt idx="1">
                  <c:v>0.65279655117720614</c:v>
                </c:pt>
                <c:pt idx="2">
                  <c:v>0.39199318631203217</c:v>
                </c:pt>
                <c:pt idx="3">
                  <c:v>0.43806687439358238</c:v>
                </c:pt>
                <c:pt idx="4">
                  <c:v>0.25215339735994474</c:v>
                </c:pt>
                <c:pt idx="5">
                  <c:v>-0.29631905890450683</c:v>
                </c:pt>
                <c:pt idx="6">
                  <c:v>-0.51169254128030528</c:v>
                </c:pt>
                <c:pt idx="7">
                  <c:v>-0.48794496757186778</c:v>
                </c:pt>
                <c:pt idx="8">
                  <c:v>-0.45483444973935844</c:v>
                </c:pt>
                <c:pt idx="9">
                  <c:v>-0.36754060174145797</c:v>
                </c:pt>
                <c:pt idx="10">
                  <c:v>-0.2977832523584959</c:v>
                </c:pt>
                <c:pt idx="11">
                  <c:v>-0.41230729312475373</c:v>
                </c:pt>
                <c:pt idx="12">
                  <c:v>-0.54380302655389157</c:v>
                </c:pt>
                <c:pt idx="13">
                  <c:v>-0.56631177541744737</c:v>
                </c:pt>
                <c:pt idx="14">
                  <c:v>-0.64938518029866188</c:v>
                </c:pt>
                <c:pt idx="15">
                  <c:v>-0.74727705146665557</c:v>
                </c:pt>
                <c:pt idx="16">
                  <c:v>-0.82392517321387326</c:v>
                </c:pt>
              </c:numCache>
            </c:numRef>
          </c:val>
          <c:smooth val="0"/>
          <c:extLst xmlns:c16r2="http://schemas.microsoft.com/office/drawing/2015/06/chart">
            <c:ext xmlns:c16="http://schemas.microsoft.com/office/drawing/2014/chart" uri="{C3380CC4-5D6E-409C-BE32-E72D297353CC}">
              <c16:uniqueId val="{00000005-4AF6-4C2D-AA39-E837543EFA6E}"/>
            </c:ext>
          </c:extLst>
        </c:ser>
        <c:dLbls>
          <c:showLegendKey val="0"/>
          <c:showVal val="0"/>
          <c:showCatName val="0"/>
          <c:showSerName val="0"/>
          <c:showPercent val="0"/>
          <c:showBubbleSize val="0"/>
        </c:dLbls>
        <c:marker val="1"/>
        <c:smooth val="0"/>
        <c:axId val="1136708328"/>
        <c:axId val="1136708720"/>
      </c:lineChart>
      <c:catAx>
        <c:axId val="113670832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8720"/>
        <c:crossesAt val="0"/>
        <c:auto val="1"/>
        <c:lblAlgn val="ctr"/>
        <c:lblOffset val="100"/>
        <c:tickLblSkip val="4"/>
        <c:tickMarkSkip val="4"/>
        <c:noMultiLvlLbl val="0"/>
      </c:catAx>
      <c:valAx>
        <c:axId val="1136708720"/>
        <c:scaling>
          <c:orientation val="minMax"/>
          <c:max val="2.5"/>
          <c:min val="-1"/>
        </c:scaling>
        <c:delete val="0"/>
        <c:axPos val="l"/>
        <c:numFmt formatCode="#,##0.0" sourceLinked="0"/>
        <c:majorTickMark val="out"/>
        <c:minorTickMark val="none"/>
        <c:tickLblPos val="nextTo"/>
        <c:spPr>
          <a:noFill/>
        </c:spPr>
        <c:txPr>
          <a:bodyPr/>
          <a:lstStyle/>
          <a:p>
            <a:pPr>
              <a:defRPr sz="1200"/>
            </a:pPr>
            <a:endParaRPr lang="nl-BE"/>
          </a:p>
        </c:txPr>
        <c:crossAx val="113670832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TM!$DH$2</c:f>
              <c:strCache>
                <c:ptCount val="1"/>
                <c:pt idx="0">
                  <c:v>UPP</c:v>
                </c:pt>
              </c:strCache>
            </c:strRef>
          </c:tx>
          <c:spPr>
            <a:noFill/>
            <a:ln w="15875">
              <a:noFill/>
            </a:ln>
          </c:spPr>
          <c:cat>
            <c:numRef>
              <c:f>TM!$DG$3:$DG$19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TM!$DH$3:$DH$19</c:f>
              <c:numCache>
                <c:formatCode>General</c:formatCode>
                <c:ptCount val="17"/>
                <c:pt idx="0">
                  <c:v>4.1066149218639471E-2</c:v>
                </c:pt>
                <c:pt idx="1">
                  <c:v>9.3466364872281507E-2</c:v>
                </c:pt>
                <c:pt idx="2">
                  <c:v>0.12830204649314858</c:v>
                </c:pt>
                <c:pt idx="3">
                  <c:v>0.16113339196298157</c:v>
                </c:pt>
                <c:pt idx="4">
                  <c:v>0.19072602682737086</c:v>
                </c:pt>
                <c:pt idx="5">
                  <c:v>0.20689758017000159</c:v>
                </c:pt>
                <c:pt idx="6">
                  <c:v>0.2112449141653116</c:v>
                </c:pt>
                <c:pt idx="7">
                  <c:v>0.2253705715541803</c:v>
                </c:pt>
                <c:pt idx="8">
                  <c:v>0.2194513126664866</c:v>
                </c:pt>
                <c:pt idx="9">
                  <c:v>0.21263815837433697</c:v>
                </c:pt>
                <c:pt idx="10">
                  <c:v>0.2040725575248466</c:v>
                </c:pt>
                <c:pt idx="11">
                  <c:v>0.1902316994224999</c:v>
                </c:pt>
                <c:pt idx="12">
                  <c:v>0.18182025979659391</c:v>
                </c:pt>
                <c:pt idx="13">
                  <c:v>0.17035468949290578</c:v>
                </c:pt>
                <c:pt idx="14">
                  <c:v>0.16848652341469336</c:v>
                </c:pt>
                <c:pt idx="15">
                  <c:v>0.16712128725539435</c:v>
                </c:pt>
                <c:pt idx="16">
                  <c:v>0.16470865815541619</c:v>
                </c:pt>
              </c:numCache>
            </c:numRef>
          </c:val>
          <c:extLst xmlns:c16r2="http://schemas.microsoft.com/office/drawing/2015/06/chart">
            <c:ext xmlns:c16="http://schemas.microsoft.com/office/drawing/2014/chart" uri="{C3380CC4-5D6E-409C-BE32-E72D297353CC}">
              <c16:uniqueId val="{00000000-F31D-499B-9AE0-9AF8D181784D}"/>
            </c:ext>
          </c:extLst>
        </c:ser>
        <c:ser>
          <c:idx val="2"/>
          <c:order val="1"/>
          <c:tx>
            <c:strRef>
              <c:f>TM!$DI$2</c:f>
              <c:strCache>
                <c:ptCount val="1"/>
                <c:pt idx="0">
                  <c:v>LOW</c:v>
                </c:pt>
              </c:strCache>
            </c:strRef>
          </c:tx>
          <c:spPr>
            <a:solidFill>
              <a:schemeClr val="bg1">
                <a:lumMod val="65000"/>
              </a:schemeClr>
            </a:solidFill>
            <a:ln w="15875">
              <a:noFill/>
            </a:ln>
          </c:spPr>
          <c:cat>
            <c:numRef>
              <c:f>TM!$DG$3:$DG$19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TM!$DI$3:$DI$19</c:f>
              <c:numCache>
                <c:formatCode>General</c:formatCode>
                <c:ptCount val="17"/>
                <c:pt idx="0">
                  <c:v>-3.0397542323691941E-2</c:v>
                </c:pt>
                <c:pt idx="1">
                  <c:v>-5.4082638558419258E-2</c:v>
                </c:pt>
                <c:pt idx="2">
                  <c:v>-7.3746021393838845E-2</c:v>
                </c:pt>
                <c:pt idx="3">
                  <c:v>-9.37236162893446E-2</c:v>
                </c:pt>
                <c:pt idx="4">
                  <c:v>-0.11355759492953084</c:v>
                </c:pt>
                <c:pt idx="5">
                  <c:v>-0.13372582022189916</c:v>
                </c:pt>
                <c:pt idx="6">
                  <c:v>-0.15172376268866467</c:v>
                </c:pt>
                <c:pt idx="7">
                  <c:v>-0.16903221863124115</c:v>
                </c:pt>
                <c:pt idx="8">
                  <c:v>-0.18574775811344557</c:v>
                </c:pt>
                <c:pt idx="9">
                  <c:v>-0.19939435304261116</c:v>
                </c:pt>
                <c:pt idx="10">
                  <c:v>-0.21195746388271697</c:v>
                </c:pt>
                <c:pt idx="11">
                  <c:v>-0.22294782230450991</c:v>
                </c:pt>
                <c:pt idx="12">
                  <c:v>-0.22825165431728855</c:v>
                </c:pt>
                <c:pt idx="13">
                  <c:v>-0.23438781834710054</c:v>
                </c:pt>
                <c:pt idx="14">
                  <c:v>-0.23850170764496434</c:v>
                </c:pt>
                <c:pt idx="15">
                  <c:v>-0.24082993566178221</c:v>
                </c:pt>
                <c:pt idx="16">
                  <c:v>-0.24362429890448528</c:v>
                </c:pt>
              </c:numCache>
            </c:numRef>
          </c:val>
          <c:extLst xmlns:c16r2="http://schemas.microsoft.com/office/drawing/2015/06/chart">
            <c:ext xmlns:c16="http://schemas.microsoft.com/office/drawing/2014/chart" uri="{C3380CC4-5D6E-409C-BE32-E72D297353CC}">
              <c16:uniqueId val="{00000001-F31D-499B-9AE0-9AF8D181784D}"/>
            </c:ext>
          </c:extLst>
        </c:ser>
        <c:dLbls>
          <c:showLegendKey val="0"/>
          <c:showVal val="0"/>
          <c:showCatName val="0"/>
          <c:showSerName val="0"/>
          <c:showPercent val="0"/>
          <c:showBubbleSize val="0"/>
        </c:dLbls>
        <c:axId val="1136709504"/>
        <c:axId val="1136709896"/>
      </c:areaChart>
      <c:lineChart>
        <c:grouping val="standard"/>
        <c:varyColors val="0"/>
        <c:ser>
          <c:idx val="4"/>
          <c:order val="2"/>
          <c:tx>
            <c:strRef>
              <c:f>TM!$DJ$2</c:f>
              <c:strCache>
                <c:ptCount val="1"/>
                <c:pt idx="0">
                  <c:v>MED</c:v>
                </c:pt>
              </c:strCache>
            </c:strRef>
          </c:tx>
          <c:spPr>
            <a:ln w="38100">
              <a:solidFill>
                <a:schemeClr val="accent1">
                  <a:lumMod val="75000"/>
                </a:schemeClr>
              </a:solidFill>
              <a:prstDash val="solid"/>
            </a:ln>
          </c:spPr>
          <c:marker>
            <c:symbol val="none"/>
          </c:marker>
          <c:cat>
            <c:numRef>
              <c:f>TM!$DG$3:$DG$19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TM!$DJ$3:$DJ$19</c:f>
              <c:numCache>
                <c:formatCode>General</c:formatCode>
                <c:ptCount val="17"/>
                <c:pt idx="0">
                  <c:v>2.5689886240814145E-2</c:v>
                </c:pt>
                <c:pt idx="1">
                  <c:v>6.6176635971626582E-2</c:v>
                </c:pt>
                <c:pt idx="2">
                  <c:v>9.1586553345279972E-2</c:v>
                </c:pt>
                <c:pt idx="3">
                  <c:v>0.11456095549611167</c:v>
                </c:pt>
                <c:pt idx="4">
                  <c:v>0.13280728506382947</c:v>
                </c:pt>
                <c:pt idx="5">
                  <c:v>0.13781062424682386</c:v>
                </c:pt>
                <c:pt idx="6">
                  <c:v>0.13326327415575609</c:v>
                </c:pt>
                <c:pt idx="7">
                  <c:v>0.13839569590800105</c:v>
                </c:pt>
                <c:pt idx="8">
                  <c:v>0.12273038393051201</c:v>
                </c:pt>
                <c:pt idx="9">
                  <c:v>0.10847893550039726</c:v>
                </c:pt>
                <c:pt idx="10">
                  <c:v>9.3087196485535151E-2</c:v>
                </c:pt>
                <c:pt idx="11">
                  <c:v>7.3778718968622758E-2</c:v>
                </c:pt>
                <c:pt idx="12">
                  <c:v>6.315193210673839E-2</c:v>
                </c:pt>
                <c:pt idx="13">
                  <c:v>5.0126437261998752E-2</c:v>
                </c:pt>
                <c:pt idx="14">
                  <c:v>4.6329262898971421E-2</c:v>
                </c:pt>
                <c:pt idx="15">
                  <c:v>4.389830367433966E-2</c:v>
                </c:pt>
                <c:pt idx="16">
                  <c:v>4.0892135450533038E-2</c:v>
                </c:pt>
              </c:numCache>
            </c:numRef>
          </c:val>
          <c:smooth val="0"/>
          <c:extLst xmlns:c16r2="http://schemas.microsoft.com/office/drawing/2015/06/chart">
            <c:ext xmlns:c16="http://schemas.microsoft.com/office/drawing/2014/chart" uri="{C3380CC4-5D6E-409C-BE32-E72D297353CC}">
              <c16:uniqueId val="{00000002-F31D-499B-9AE0-9AF8D181784D}"/>
            </c:ext>
          </c:extLst>
        </c:ser>
        <c:ser>
          <c:idx val="0"/>
          <c:order val="3"/>
          <c:tx>
            <c:strRef>
              <c:f>TM!$DK$2</c:f>
              <c:strCache>
                <c:ptCount val="1"/>
                <c:pt idx="0">
                  <c:v>IRFE2(1,1)</c:v>
                </c:pt>
              </c:strCache>
            </c:strRef>
          </c:tx>
          <c:spPr>
            <a:ln w="38100">
              <a:solidFill>
                <a:srgbClr val="C00000"/>
              </a:solidFill>
              <a:prstDash val="sysDash"/>
            </a:ln>
          </c:spPr>
          <c:marker>
            <c:symbol val="none"/>
          </c:marker>
          <c:cat>
            <c:numRef>
              <c:f>TM!$DG$3:$DG$19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TM!$DK$3:$DK$19</c:f>
              <c:numCache>
                <c:formatCode>General</c:formatCode>
                <c:ptCount val="17"/>
                <c:pt idx="0">
                  <c:v>1.0710068997630703E-2</c:v>
                </c:pt>
                <c:pt idx="1">
                  <c:v>-1.3919792962273341E-2</c:v>
                </c:pt>
                <c:pt idx="2">
                  <c:v>2.9821201849557495E-3</c:v>
                </c:pt>
                <c:pt idx="3">
                  <c:v>1.7218111796769246E-2</c:v>
                </c:pt>
                <c:pt idx="4">
                  <c:v>1.9861465035433214E-2</c:v>
                </c:pt>
                <c:pt idx="5">
                  <c:v>-1.2776927677247123E-3</c:v>
                </c:pt>
                <c:pt idx="6">
                  <c:v>-2.9586374964893594E-2</c:v>
                </c:pt>
                <c:pt idx="7">
                  <c:v>-5.8227044355921215E-2</c:v>
                </c:pt>
                <c:pt idx="8">
                  <c:v>-8.3538681843704291E-2</c:v>
                </c:pt>
                <c:pt idx="9">
                  <c:v>-0.10134538716882972</c:v>
                </c:pt>
                <c:pt idx="10">
                  <c:v>-0.11826232279537874</c:v>
                </c:pt>
                <c:pt idx="11">
                  <c:v>-0.13640264089960372</c:v>
                </c:pt>
                <c:pt idx="12">
                  <c:v>-0.15337637760875755</c:v>
                </c:pt>
                <c:pt idx="13">
                  <c:v>-0.16881994694083263</c:v>
                </c:pt>
                <c:pt idx="14">
                  <c:v>-0.18229399858844644</c:v>
                </c:pt>
                <c:pt idx="15">
                  <c:v>-0.18960981101988303</c:v>
                </c:pt>
                <c:pt idx="16">
                  <c:v>-0.18946899353767716</c:v>
                </c:pt>
              </c:numCache>
            </c:numRef>
          </c:val>
          <c:smooth val="0"/>
          <c:extLst xmlns:c16r2="http://schemas.microsoft.com/office/drawing/2015/06/chart">
            <c:ext xmlns:c16="http://schemas.microsoft.com/office/drawing/2014/chart" uri="{C3380CC4-5D6E-409C-BE32-E72D297353CC}">
              <c16:uniqueId val="{00000003-F31D-499B-9AE0-9AF8D181784D}"/>
            </c:ext>
          </c:extLst>
        </c:ser>
        <c:ser>
          <c:idx val="3"/>
          <c:order val="4"/>
          <c:tx>
            <c:strRef>
              <c:f>TM!$DL$2</c:f>
              <c:strCache>
                <c:ptCount val="1"/>
                <c:pt idx="0">
                  <c:v>IRFE2(2,1)</c:v>
                </c:pt>
              </c:strCache>
            </c:strRef>
          </c:tx>
          <c:spPr>
            <a:ln>
              <a:solidFill>
                <a:srgbClr val="C00000"/>
              </a:solidFill>
              <a:prstDash val="sysDot"/>
            </a:ln>
          </c:spPr>
          <c:marker>
            <c:symbol val="none"/>
          </c:marker>
          <c:cat>
            <c:numRef>
              <c:f>TM!$DG$3:$DG$19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TM!$DL$3:$DL$19</c:f>
              <c:numCache>
                <c:formatCode>General</c:formatCode>
                <c:ptCount val="17"/>
                <c:pt idx="0">
                  <c:v>2.8739397417957162E-2</c:v>
                </c:pt>
                <c:pt idx="1">
                  <c:v>2.6676577342905041E-2</c:v>
                </c:pt>
                <c:pt idx="2">
                  <c:v>5.9691615323523378E-2</c:v>
                </c:pt>
                <c:pt idx="3">
                  <c:v>8.9553885047466267E-2</c:v>
                </c:pt>
                <c:pt idx="4">
                  <c:v>0.1099292899226164</c:v>
                </c:pt>
                <c:pt idx="5">
                  <c:v>0.1005530150462314</c:v>
                </c:pt>
                <c:pt idx="6">
                  <c:v>8.2169834815919204E-2</c:v>
                </c:pt>
                <c:pt idx="7">
                  <c:v>6.2743852508914982E-2</c:v>
                </c:pt>
                <c:pt idx="8">
                  <c:v>4.3735476946886329E-2</c:v>
                </c:pt>
                <c:pt idx="9">
                  <c:v>2.9514359939135267E-2</c:v>
                </c:pt>
                <c:pt idx="10">
                  <c:v>1.594805448166221E-2</c:v>
                </c:pt>
                <c:pt idx="11">
                  <c:v>5.1623747071886106E-3</c:v>
                </c:pt>
                <c:pt idx="12">
                  <c:v>-6.4512906584352683E-3</c:v>
                </c:pt>
                <c:pt idx="13">
                  <c:v>-1.6886261766955794E-2</c:v>
                </c:pt>
                <c:pt idx="14">
                  <c:v>-2.6952133096147801E-2</c:v>
                </c:pt>
                <c:pt idx="15">
                  <c:v>-3.0552550791009447E-2</c:v>
                </c:pt>
                <c:pt idx="16">
                  <c:v>-2.6502472785319406E-2</c:v>
                </c:pt>
              </c:numCache>
            </c:numRef>
          </c:val>
          <c:smooth val="0"/>
          <c:extLst xmlns:c16r2="http://schemas.microsoft.com/office/drawing/2015/06/chart">
            <c:ext xmlns:c16="http://schemas.microsoft.com/office/drawing/2014/chart" uri="{C3380CC4-5D6E-409C-BE32-E72D297353CC}">
              <c16:uniqueId val="{00000004-F31D-499B-9AE0-9AF8D181784D}"/>
            </c:ext>
          </c:extLst>
        </c:ser>
        <c:ser>
          <c:idx val="5"/>
          <c:order val="5"/>
          <c:tx>
            <c:strRef>
              <c:f>TM!$DM$2</c:f>
              <c:strCache>
                <c:ptCount val="1"/>
                <c:pt idx="0">
                  <c:v>IRFE2(3,1)</c:v>
                </c:pt>
              </c:strCache>
            </c:strRef>
          </c:tx>
          <c:spPr>
            <a:ln>
              <a:solidFill>
                <a:srgbClr val="C00000"/>
              </a:solidFill>
              <a:prstDash val="sysDot"/>
            </a:ln>
          </c:spPr>
          <c:marker>
            <c:symbol val="none"/>
          </c:marker>
          <c:cat>
            <c:numRef>
              <c:f>TM!$DG$3:$DG$19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TM!$DM$3:$DM$19</c:f>
              <c:numCache>
                <c:formatCode>General</c:formatCode>
                <c:ptCount val="17"/>
                <c:pt idx="0">
                  <c:v>-8.1535418130733554E-3</c:v>
                </c:pt>
                <c:pt idx="1">
                  <c:v>-5.6146544141378235E-2</c:v>
                </c:pt>
                <c:pt idx="2">
                  <c:v>-5.4828292289473196E-2</c:v>
                </c:pt>
                <c:pt idx="3">
                  <c:v>-5.7871003131938645E-2</c:v>
                </c:pt>
                <c:pt idx="4">
                  <c:v>-7.2857789527327049E-2</c:v>
                </c:pt>
                <c:pt idx="5">
                  <c:v>-0.10686807070256932</c:v>
                </c:pt>
                <c:pt idx="6">
                  <c:v>-0.14338012602591341</c:v>
                </c:pt>
                <c:pt idx="7">
                  <c:v>-0.18103342968878516</c:v>
                </c:pt>
                <c:pt idx="8">
                  <c:v>-0.21443379120397196</c:v>
                </c:pt>
                <c:pt idx="9">
                  <c:v>-0.23851890604997938</c:v>
                </c:pt>
                <c:pt idx="10">
                  <c:v>-0.26314116392085768</c:v>
                </c:pt>
                <c:pt idx="11">
                  <c:v>-0.28616795933116684</c:v>
                </c:pt>
                <c:pt idx="12">
                  <c:v>-0.30891562920187721</c:v>
                </c:pt>
                <c:pt idx="13">
                  <c:v>-0.32907628877300438</c:v>
                </c:pt>
                <c:pt idx="14">
                  <c:v>-0.34641586755726284</c:v>
                </c:pt>
                <c:pt idx="15">
                  <c:v>-0.35917702076048402</c:v>
                </c:pt>
                <c:pt idx="16">
                  <c:v>-0.36239341756907728</c:v>
                </c:pt>
              </c:numCache>
            </c:numRef>
          </c:val>
          <c:smooth val="0"/>
          <c:extLst xmlns:c16r2="http://schemas.microsoft.com/office/drawing/2015/06/chart">
            <c:ext xmlns:c16="http://schemas.microsoft.com/office/drawing/2014/chart" uri="{C3380CC4-5D6E-409C-BE32-E72D297353CC}">
              <c16:uniqueId val="{00000005-F31D-499B-9AE0-9AF8D181784D}"/>
            </c:ext>
          </c:extLst>
        </c:ser>
        <c:dLbls>
          <c:showLegendKey val="0"/>
          <c:showVal val="0"/>
          <c:showCatName val="0"/>
          <c:showSerName val="0"/>
          <c:showPercent val="0"/>
          <c:showBubbleSize val="0"/>
        </c:dLbls>
        <c:marker val="1"/>
        <c:smooth val="0"/>
        <c:axId val="1136709504"/>
        <c:axId val="1136709896"/>
      </c:lineChart>
      <c:catAx>
        <c:axId val="113670950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09896"/>
        <c:crossesAt val="0"/>
        <c:auto val="1"/>
        <c:lblAlgn val="ctr"/>
        <c:lblOffset val="100"/>
        <c:tickLblSkip val="4"/>
        <c:tickMarkSkip val="4"/>
        <c:noMultiLvlLbl val="0"/>
      </c:catAx>
      <c:valAx>
        <c:axId val="1136709896"/>
        <c:scaling>
          <c:orientation val="minMax"/>
          <c:max val="0.30000000000000004"/>
          <c:min val="-0.4"/>
        </c:scaling>
        <c:delete val="0"/>
        <c:axPos val="l"/>
        <c:numFmt formatCode="#,##0.0" sourceLinked="0"/>
        <c:majorTickMark val="out"/>
        <c:minorTickMark val="none"/>
        <c:tickLblPos val="nextTo"/>
        <c:spPr>
          <a:noFill/>
        </c:spPr>
        <c:txPr>
          <a:bodyPr/>
          <a:lstStyle/>
          <a:p>
            <a:pPr>
              <a:defRPr sz="1200"/>
            </a:pPr>
            <a:endParaRPr lang="nl-BE"/>
          </a:p>
        </c:txPr>
        <c:crossAx val="113670950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TM!$JQ$2</c:f>
              <c:strCache>
                <c:ptCount val="1"/>
                <c:pt idx="0">
                  <c:v>UPP</c:v>
                </c:pt>
              </c:strCache>
            </c:strRef>
          </c:tx>
          <c:spPr>
            <a:noFill/>
            <a:ln w="15875">
              <a:noFill/>
            </a:ln>
          </c:spPr>
          <c:cat>
            <c:numRef>
              <c:f>TM!$JP$3:$JP$19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TM!$JQ$3:$JQ$19</c:f>
              <c:numCache>
                <c:formatCode>General</c:formatCode>
                <c:ptCount val="17"/>
                <c:pt idx="0">
                  <c:v>3.2692049872985296E-2</c:v>
                </c:pt>
                <c:pt idx="1">
                  <c:v>4.9264420125017423E-2</c:v>
                </c:pt>
                <c:pt idx="2">
                  <c:v>0.10382608113185736</c:v>
                </c:pt>
                <c:pt idx="3">
                  <c:v>0.14227603382343168</c:v>
                </c:pt>
                <c:pt idx="4">
                  <c:v>0.14679394092798104</c:v>
                </c:pt>
                <c:pt idx="5">
                  <c:v>0.14132806115279181</c:v>
                </c:pt>
                <c:pt idx="6">
                  <c:v>0.13104877540552268</c:v>
                </c:pt>
                <c:pt idx="7">
                  <c:v>0.13208689522230058</c:v>
                </c:pt>
                <c:pt idx="8">
                  <c:v>0.12671677856409014</c:v>
                </c:pt>
                <c:pt idx="9">
                  <c:v>0.11437250938758982</c:v>
                </c:pt>
                <c:pt idx="10">
                  <c:v>0.10469918414156576</c:v>
                </c:pt>
                <c:pt idx="11">
                  <c:v>8.9690012061525284E-2</c:v>
                </c:pt>
                <c:pt idx="12">
                  <c:v>7.9267119212924439E-2</c:v>
                </c:pt>
                <c:pt idx="13">
                  <c:v>6.8929810355233892E-2</c:v>
                </c:pt>
                <c:pt idx="14">
                  <c:v>6.0785711377865356E-2</c:v>
                </c:pt>
                <c:pt idx="15">
                  <c:v>5.5151641906849777E-2</c:v>
                </c:pt>
                <c:pt idx="16">
                  <c:v>4.9125184878195588E-2</c:v>
                </c:pt>
              </c:numCache>
            </c:numRef>
          </c:val>
          <c:extLst xmlns:c16r2="http://schemas.microsoft.com/office/drawing/2015/06/chart">
            <c:ext xmlns:c16="http://schemas.microsoft.com/office/drawing/2014/chart" uri="{C3380CC4-5D6E-409C-BE32-E72D297353CC}">
              <c16:uniqueId val="{00000000-33E5-4848-AE2B-C5362E7735AF}"/>
            </c:ext>
          </c:extLst>
        </c:ser>
        <c:ser>
          <c:idx val="2"/>
          <c:order val="1"/>
          <c:tx>
            <c:strRef>
              <c:f>TM!$JR$2</c:f>
              <c:strCache>
                <c:ptCount val="1"/>
                <c:pt idx="0">
                  <c:v>LOW</c:v>
                </c:pt>
              </c:strCache>
            </c:strRef>
          </c:tx>
          <c:spPr>
            <a:solidFill>
              <a:schemeClr val="bg1">
                <a:lumMod val="65000"/>
              </a:schemeClr>
            </a:solidFill>
            <a:ln w="15875">
              <a:noFill/>
            </a:ln>
          </c:spPr>
          <c:cat>
            <c:numRef>
              <c:f>TM!$JP$3:$JP$19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TM!$JR$3:$JR$19</c:f>
              <c:numCache>
                <c:formatCode>General</c:formatCode>
                <c:ptCount val="17"/>
                <c:pt idx="0">
                  <c:v>-2.7462415823173571E-2</c:v>
                </c:pt>
                <c:pt idx="1">
                  <c:v>-4.561965601033955E-2</c:v>
                </c:pt>
                <c:pt idx="2">
                  <c:v>-6.1128966600894979E-2</c:v>
                </c:pt>
                <c:pt idx="3">
                  <c:v>-7.7482635043604003E-2</c:v>
                </c:pt>
                <c:pt idx="4">
                  <c:v>-9.7229611288998749E-2</c:v>
                </c:pt>
                <c:pt idx="5">
                  <c:v>-0.1139937986704235</c:v>
                </c:pt>
                <c:pt idx="6">
                  <c:v>-0.12929014881742198</c:v>
                </c:pt>
                <c:pt idx="7">
                  <c:v>-0.14190035185284569</c:v>
                </c:pt>
                <c:pt idx="8">
                  <c:v>-0.15210761927536207</c:v>
                </c:pt>
                <c:pt idx="9">
                  <c:v>-0.16087646382491561</c:v>
                </c:pt>
                <c:pt idx="10">
                  <c:v>-0.16632115619145516</c:v>
                </c:pt>
                <c:pt idx="11">
                  <c:v>-0.16881359389106382</c:v>
                </c:pt>
                <c:pt idx="12">
                  <c:v>-0.1716370376142845</c:v>
                </c:pt>
                <c:pt idx="13">
                  <c:v>-0.173510715623338</c:v>
                </c:pt>
                <c:pt idx="14">
                  <c:v>-0.17448258383227933</c:v>
                </c:pt>
                <c:pt idx="15">
                  <c:v>-0.17487333005645717</c:v>
                </c:pt>
                <c:pt idx="16">
                  <c:v>-0.17657548508376297</c:v>
                </c:pt>
              </c:numCache>
            </c:numRef>
          </c:val>
          <c:extLst xmlns:c16r2="http://schemas.microsoft.com/office/drawing/2015/06/chart">
            <c:ext xmlns:c16="http://schemas.microsoft.com/office/drawing/2014/chart" uri="{C3380CC4-5D6E-409C-BE32-E72D297353CC}">
              <c16:uniqueId val="{00000001-33E5-4848-AE2B-C5362E7735AF}"/>
            </c:ext>
          </c:extLst>
        </c:ser>
        <c:dLbls>
          <c:showLegendKey val="0"/>
          <c:showVal val="0"/>
          <c:showCatName val="0"/>
          <c:showSerName val="0"/>
          <c:showPercent val="0"/>
          <c:showBubbleSize val="0"/>
        </c:dLbls>
        <c:axId val="1136710680"/>
        <c:axId val="1136711072"/>
      </c:areaChart>
      <c:lineChart>
        <c:grouping val="standard"/>
        <c:varyColors val="0"/>
        <c:ser>
          <c:idx val="4"/>
          <c:order val="2"/>
          <c:tx>
            <c:strRef>
              <c:f>TM!$JS$2</c:f>
              <c:strCache>
                <c:ptCount val="1"/>
                <c:pt idx="0">
                  <c:v>MED</c:v>
                </c:pt>
              </c:strCache>
            </c:strRef>
          </c:tx>
          <c:spPr>
            <a:ln w="38100">
              <a:solidFill>
                <a:schemeClr val="accent1">
                  <a:lumMod val="75000"/>
                </a:schemeClr>
              </a:solidFill>
              <a:prstDash val="solid"/>
            </a:ln>
          </c:spPr>
          <c:marker>
            <c:symbol val="none"/>
          </c:marker>
          <c:cat>
            <c:numRef>
              <c:f>TM!$JP$3:$JP$19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TM!$JS$3:$JS$19</c:f>
              <c:numCache>
                <c:formatCode>General</c:formatCode>
                <c:ptCount val="17"/>
                <c:pt idx="0">
                  <c:v>1.8949441790994413E-2</c:v>
                </c:pt>
                <c:pt idx="1">
                  <c:v>2.6137205406691306E-2</c:v>
                </c:pt>
                <c:pt idx="2">
                  <c:v>7.252502444312238E-2</c:v>
                </c:pt>
                <c:pt idx="3">
                  <c:v>0.10268365414217989</c:v>
                </c:pt>
                <c:pt idx="4">
                  <c:v>9.7035417499750101E-2</c:v>
                </c:pt>
                <c:pt idx="5">
                  <c:v>8.2639116687672418E-2</c:v>
                </c:pt>
                <c:pt idx="6">
                  <c:v>6.4565343815326665E-2</c:v>
                </c:pt>
                <c:pt idx="7">
                  <c:v>5.874978907820997E-2</c:v>
                </c:pt>
                <c:pt idx="8">
                  <c:v>4.8647386153984354E-2</c:v>
                </c:pt>
                <c:pt idx="9">
                  <c:v>3.2203479072330732E-2</c:v>
                </c:pt>
                <c:pt idx="10">
                  <c:v>2.0399923570366345E-2</c:v>
                </c:pt>
                <c:pt idx="11">
                  <c:v>4.3519118654373606E-3</c:v>
                </c:pt>
                <c:pt idx="12">
                  <c:v>-6.6158754983543016E-3</c:v>
                </c:pt>
                <c:pt idx="13">
                  <c:v>-1.8235169342257711E-2</c:v>
                </c:pt>
                <c:pt idx="14">
                  <c:v>-2.6395605746446154E-2</c:v>
                </c:pt>
                <c:pt idx="15">
                  <c:v>-3.2516421630100212E-2</c:v>
                </c:pt>
                <c:pt idx="16">
                  <c:v>-3.891953882459695E-2</c:v>
                </c:pt>
              </c:numCache>
            </c:numRef>
          </c:val>
          <c:smooth val="0"/>
          <c:extLst xmlns:c16r2="http://schemas.microsoft.com/office/drawing/2015/06/chart">
            <c:ext xmlns:c16="http://schemas.microsoft.com/office/drawing/2014/chart" uri="{C3380CC4-5D6E-409C-BE32-E72D297353CC}">
              <c16:uniqueId val="{00000002-33E5-4848-AE2B-C5362E7735AF}"/>
            </c:ext>
          </c:extLst>
        </c:ser>
        <c:ser>
          <c:idx val="0"/>
          <c:order val="3"/>
          <c:tx>
            <c:strRef>
              <c:f>TM!$JT$2</c:f>
              <c:strCache>
                <c:ptCount val="1"/>
                <c:pt idx="0">
                  <c:v>IRFE2(1,16)</c:v>
                </c:pt>
              </c:strCache>
            </c:strRef>
          </c:tx>
          <c:spPr>
            <a:ln w="38100">
              <a:solidFill>
                <a:srgbClr val="C00000"/>
              </a:solidFill>
              <a:prstDash val="sysDash"/>
            </a:ln>
          </c:spPr>
          <c:marker>
            <c:symbol val="none"/>
          </c:marker>
          <c:cat>
            <c:numRef>
              <c:f>TM!$JP$3:$JP$19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TM!$JT$3:$JT$19</c:f>
              <c:numCache>
                <c:formatCode>General</c:formatCode>
                <c:ptCount val="17"/>
                <c:pt idx="0">
                  <c:v>7.1523355065699901E-3</c:v>
                </c:pt>
                <c:pt idx="1">
                  <c:v>1.431741761781124E-2</c:v>
                </c:pt>
                <c:pt idx="2">
                  <c:v>2.7167652702824601E-2</c:v>
                </c:pt>
                <c:pt idx="3">
                  <c:v>4.5678649166061069E-2</c:v>
                </c:pt>
                <c:pt idx="4">
                  <c:v>4.1618677770496187E-2</c:v>
                </c:pt>
                <c:pt idx="5">
                  <c:v>1.3174032035410009E-2</c:v>
                </c:pt>
                <c:pt idx="6">
                  <c:v>-9.2327998486801607E-3</c:v>
                </c:pt>
                <c:pt idx="7">
                  <c:v>-2.5476766112474812E-2</c:v>
                </c:pt>
                <c:pt idx="8">
                  <c:v>-4.6169038204192131E-2</c:v>
                </c:pt>
                <c:pt idx="9">
                  <c:v>-6.3270809068362882E-2</c:v>
                </c:pt>
                <c:pt idx="10">
                  <c:v>-7.1925570824160262E-2</c:v>
                </c:pt>
                <c:pt idx="11">
                  <c:v>-7.9308310717580002E-2</c:v>
                </c:pt>
                <c:pt idx="12">
                  <c:v>-8.4024556988654506E-2</c:v>
                </c:pt>
                <c:pt idx="13">
                  <c:v>-8.3630487407425055E-2</c:v>
                </c:pt>
                <c:pt idx="14">
                  <c:v>-8.7077631190913329E-2</c:v>
                </c:pt>
                <c:pt idx="15">
                  <c:v>-9.1341709053196551E-2</c:v>
                </c:pt>
                <c:pt idx="16">
                  <c:v>-9.2558767636561276E-2</c:v>
                </c:pt>
              </c:numCache>
            </c:numRef>
          </c:val>
          <c:smooth val="0"/>
          <c:extLst xmlns:c16r2="http://schemas.microsoft.com/office/drawing/2015/06/chart">
            <c:ext xmlns:c16="http://schemas.microsoft.com/office/drawing/2014/chart" uri="{C3380CC4-5D6E-409C-BE32-E72D297353CC}">
              <c16:uniqueId val="{00000003-33E5-4848-AE2B-C5362E7735AF}"/>
            </c:ext>
          </c:extLst>
        </c:ser>
        <c:ser>
          <c:idx val="3"/>
          <c:order val="4"/>
          <c:tx>
            <c:strRef>
              <c:f>TM!$JU$2</c:f>
              <c:strCache>
                <c:ptCount val="1"/>
                <c:pt idx="0">
                  <c:v>IRFE2(2,16)</c:v>
                </c:pt>
              </c:strCache>
            </c:strRef>
          </c:tx>
          <c:spPr>
            <a:ln>
              <a:solidFill>
                <a:srgbClr val="C00000"/>
              </a:solidFill>
              <a:prstDash val="sysDot"/>
            </a:ln>
          </c:spPr>
          <c:marker>
            <c:symbol val="none"/>
          </c:marker>
          <c:cat>
            <c:numRef>
              <c:f>TM!$JP$3:$JP$19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TM!$JU$3:$JU$19</c:f>
              <c:numCache>
                <c:formatCode>General</c:formatCode>
                <c:ptCount val="17"/>
                <c:pt idx="0">
                  <c:v>2.6810934419869432E-2</c:v>
                </c:pt>
                <c:pt idx="1">
                  <c:v>4.3953194915903576E-2</c:v>
                </c:pt>
                <c:pt idx="2">
                  <c:v>7.0740431284155941E-2</c:v>
                </c:pt>
                <c:pt idx="3">
                  <c:v>0.1011041589668816</c:v>
                </c:pt>
                <c:pt idx="4">
                  <c:v>0.11233541539926876</c:v>
                </c:pt>
                <c:pt idx="5">
                  <c:v>9.3661002430550117E-2</c:v>
                </c:pt>
                <c:pt idx="6">
                  <c:v>8.0614577347521338E-2</c:v>
                </c:pt>
                <c:pt idx="7">
                  <c:v>6.8849110892258619E-2</c:v>
                </c:pt>
                <c:pt idx="8">
                  <c:v>5.4820614400787865E-2</c:v>
                </c:pt>
                <c:pt idx="9">
                  <c:v>4.139743646489754E-2</c:v>
                </c:pt>
                <c:pt idx="10">
                  <c:v>3.4412376355770005E-2</c:v>
                </c:pt>
                <c:pt idx="11">
                  <c:v>3.0324108973021083E-2</c:v>
                </c:pt>
                <c:pt idx="12">
                  <c:v>2.8566730618279988E-2</c:v>
                </c:pt>
                <c:pt idx="13">
                  <c:v>3.0367166462558163E-2</c:v>
                </c:pt>
                <c:pt idx="14">
                  <c:v>2.9347223693341661E-2</c:v>
                </c:pt>
                <c:pt idx="15">
                  <c:v>2.8333573823826827E-2</c:v>
                </c:pt>
                <c:pt idx="16">
                  <c:v>3.0005729739410427E-2</c:v>
                </c:pt>
              </c:numCache>
            </c:numRef>
          </c:val>
          <c:smooth val="0"/>
          <c:extLst xmlns:c16r2="http://schemas.microsoft.com/office/drawing/2015/06/chart">
            <c:ext xmlns:c16="http://schemas.microsoft.com/office/drawing/2014/chart" uri="{C3380CC4-5D6E-409C-BE32-E72D297353CC}">
              <c16:uniqueId val="{00000004-33E5-4848-AE2B-C5362E7735AF}"/>
            </c:ext>
          </c:extLst>
        </c:ser>
        <c:ser>
          <c:idx val="5"/>
          <c:order val="5"/>
          <c:tx>
            <c:strRef>
              <c:f>TM!$JV$2</c:f>
              <c:strCache>
                <c:ptCount val="1"/>
                <c:pt idx="0">
                  <c:v>IRFE2(3,16)</c:v>
                </c:pt>
              </c:strCache>
            </c:strRef>
          </c:tx>
          <c:spPr>
            <a:ln>
              <a:solidFill>
                <a:srgbClr val="C00000"/>
              </a:solidFill>
              <a:prstDash val="sysDot"/>
            </a:ln>
          </c:spPr>
          <c:marker>
            <c:symbol val="none"/>
          </c:marker>
          <c:cat>
            <c:numRef>
              <c:f>TM!$JP$3:$JP$19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TM!$JV$3:$JV$19</c:f>
              <c:numCache>
                <c:formatCode>General</c:formatCode>
                <c:ptCount val="17"/>
                <c:pt idx="0">
                  <c:v>-1.2451478037641512E-2</c:v>
                </c:pt>
                <c:pt idx="1">
                  <c:v>-1.6957594259950054E-2</c:v>
                </c:pt>
                <c:pt idx="2">
                  <c:v>-1.7844119351172846E-2</c:v>
                </c:pt>
                <c:pt idx="3">
                  <c:v>-1.0974120631201751E-2</c:v>
                </c:pt>
                <c:pt idx="4">
                  <c:v>-2.9758445970486682E-2</c:v>
                </c:pt>
                <c:pt idx="5">
                  <c:v>-6.6167646128215449E-2</c:v>
                </c:pt>
                <c:pt idx="6">
                  <c:v>-9.6131597038542876E-2</c:v>
                </c:pt>
                <c:pt idx="7">
                  <c:v>-0.11678833616487498</c:v>
                </c:pt>
                <c:pt idx="8">
                  <c:v>-0.14357700904143603</c:v>
                </c:pt>
                <c:pt idx="9">
                  <c:v>-0.1664038039005675</c:v>
                </c:pt>
                <c:pt idx="10">
                  <c:v>-0.17756720599273756</c:v>
                </c:pt>
                <c:pt idx="11">
                  <c:v>-0.1876653342214383</c:v>
                </c:pt>
                <c:pt idx="12">
                  <c:v>-0.19828613535225323</c:v>
                </c:pt>
                <c:pt idx="13">
                  <c:v>-0.20152946297977475</c:v>
                </c:pt>
                <c:pt idx="14">
                  <c:v>-0.20631658145952556</c:v>
                </c:pt>
                <c:pt idx="15">
                  <c:v>-0.21222552371628356</c:v>
                </c:pt>
                <c:pt idx="16">
                  <c:v>-0.21689672304779634</c:v>
                </c:pt>
              </c:numCache>
            </c:numRef>
          </c:val>
          <c:smooth val="0"/>
          <c:extLst xmlns:c16r2="http://schemas.microsoft.com/office/drawing/2015/06/chart">
            <c:ext xmlns:c16="http://schemas.microsoft.com/office/drawing/2014/chart" uri="{C3380CC4-5D6E-409C-BE32-E72D297353CC}">
              <c16:uniqueId val="{00000005-33E5-4848-AE2B-C5362E7735AF}"/>
            </c:ext>
          </c:extLst>
        </c:ser>
        <c:dLbls>
          <c:showLegendKey val="0"/>
          <c:showVal val="0"/>
          <c:showCatName val="0"/>
          <c:showSerName val="0"/>
          <c:showPercent val="0"/>
          <c:showBubbleSize val="0"/>
        </c:dLbls>
        <c:marker val="1"/>
        <c:smooth val="0"/>
        <c:axId val="1136710680"/>
        <c:axId val="1136711072"/>
      </c:lineChart>
      <c:catAx>
        <c:axId val="113671068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11072"/>
        <c:crossesAt val="0"/>
        <c:auto val="1"/>
        <c:lblAlgn val="ctr"/>
        <c:lblOffset val="100"/>
        <c:tickLblSkip val="4"/>
        <c:tickMarkSkip val="4"/>
        <c:noMultiLvlLbl val="0"/>
      </c:catAx>
      <c:valAx>
        <c:axId val="1136711072"/>
        <c:scaling>
          <c:orientation val="minMax"/>
          <c:max val="0.2"/>
          <c:min val="-0.30000000000000004"/>
        </c:scaling>
        <c:delete val="0"/>
        <c:axPos val="l"/>
        <c:numFmt formatCode="#,##0.0" sourceLinked="0"/>
        <c:majorTickMark val="out"/>
        <c:minorTickMark val="none"/>
        <c:tickLblPos val="nextTo"/>
        <c:spPr>
          <a:noFill/>
        </c:spPr>
        <c:txPr>
          <a:bodyPr/>
          <a:lstStyle/>
          <a:p>
            <a:pPr>
              <a:defRPr sz="1200"/>
            </a:pPr>
            <a:endParaRPr lang="nl-BE"/>
          </a:p>
        </c:txPr>
        <c:crossAx val="1136710680"/>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TM!$KB$2</c:f>
              <c:strCache>
                <c:ptCount val="1"/>
                <c:pt idx="0">
                  <c:v>UPP</c:v>
                </c:pt>
              </c:strCache>
            </c:strRef>
          </c:tx>
          <c:spPr>
            <a:noFill/>
            <a:ln w="15875">
              <a:noFill/>
            </a:ln>
          </c:spPr>
          <c:cat>
            <c:numRef>
              <c:f>TM!$KA$3:$KA$19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TM!$KB$3:$KB$19</c:f>
              <c:numCache>
                <c:formatCode>General</c:formatCode>
                <c:ptCount val="17"/>
                <c:pt idx="0">
                  <c:v>0.18803893040039485</c:v>
                </c:pt>
                <c:pt idx="1">
                  <c:v>0.33067503271535414</c:v>
                </c:pt>
                <c:pt idx="2">
                  <c:v>0.3961549381399877</c:v>
                </c:pt>
                <c:pt idx="3">
                  <c:v>0.372881986855995</c:v>
                </c:pt>
                <c:pt idx="4">
                  <c:v>8.5884718854054076E-2</c:v>
                </c:pt>
                <c:pt idx="5">
                  <c:v>-1.2810470747175985E-2</c:v>
                </c:pt>
                <c:pt idx="6">
                  <c:v>-6.8370336247577879E-2</c:v>
                </c:pt>
                <c:pt idx="7">
                  <c:v>-7.4133629394763437E-2</c:v>
                </c:pt>
                <c:pt idx="8">
                  <c:v>-1.2852123130778492E-3</c:v>
                </c:pt>
                <c:pt idx="9">
                  <c:v>-4.1484787397951528E-2</c:v>
                </c:pt>
                <c:pt idx="10">
                  <c:v>-7.0157017757777398E-2</c:v>
                </c:pt>
                <c:pt idx="11">
                  <c:v>-4.5506675979849032E-2</c:v>
                </c:pt>
                <c:pt idx="12">
                  <c:v>-1.01424215030085E-2</c:v>
                </c:pt>
                <c:pt idx="13">
                  <c:v>2.5303447424995514E-2</c:v>
                </c:pt>
                <c:pt idx="14">
                  <c:v>6.8069483638587572E-2</c:v>
                </c:pt>
                <c:pt idx="15">
                  <c:v>0.11761925903855031</c:v>
                </c:pt>
                <c:pt idx="16">
                  <c:v>0.15980126472813094</c:v>
                </c:pt>
              </c:numCache>
            </c:numRef>
          </c:val>
          <c:extLst xmlns:c16r2="http://schemas.microsoft.com/office/drawing/2015/06/chart">
            <c:ext xmlns:c16="http://schemas.microsoft.com/office/drawing/2014/chart" uri="{C3380CC4-5D6E-409C-BE32-E72D297353CC}">
              <c16:uniqueId val="{00000000-A601-4B12-ABCB-C1C5263F6D83}"/>
            </c:ext>
          </c:extLst>
        </c:ser>
        <c:ser>
          <c:idx val="2"/>
          <c:order val="1"/>
          <c:tx>
            <c:strRef>
              <c:f>TM!$KC$2</c:f>
              <c:strCache>
                <c:ptCount val="1"/>
                <c:pt idx="0">
                  <c:v>LOW</c:v>
                </c:pt>
              </c:strCache>
            </c:strRef>
          </c:tx>
          <c:spPr>
            <a:solidFill>
              <a:schemeClr val="bg1">
                <a:lumMod val="65000"/>
              </a:schemeClr>
            </a:solidFill>
            <a:ln w="15875">
              <a:noFill/>
            </a:ln>
          </c:spPr>
          <c:cat>
            <c:numRef>
              <c:f>TM!$KA$3:$KA$19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TM!$KC$3:$KC$19</c:f>
              <c:numCache>
                <c:formatCode>General</c:formatCode>
                <c:ptCount val="17"/>
                <c:pt idx="0">
                  <c:v>-0.19929807177610578</c:v>
                </c:pt>
                <c:pt idx="1">
                  <c:v>-0.36421962418483411</c:v>
                </c:pt>
                <c:pt idx="2">
                  <c:v>-0.47479287315582969</c:v>
                </c:pt>
                <c:pt idx="3">
                  <c:v>-0.55933212018552203</c:v>
                </c:pt>
                <c:pt idx="4">
                  <c:v>-0.62400257815871241</c:v>
                </c:pt>
                <c:pt idx="5">
                  <c:v>-0.68791082009712146</c:v>
                </c:pt>
                <c:pt idx="6">
                  <c:v>-0.72952801513045529</c:v>
                </c:pt>
                <c:pt idx="7">
                  <c:v>-0.73955326528249821</c:v>
                </c:pt>
                <c:pt idx="8">
                  <c:v>-0.74691687343778124</c:v>
                </c:pt>
                <c:pt idx="9">
                  <c:v>-0.74719103837908563</c:v>
                </c:pt>
                <c:pt idx="10">
                  <c:v>-0.74477226284124742</c:v>
                </c:pt>
                <c:pt idx="11">
                  <c:v>-0.73280409143812142</c:v>
                </c:pt>
                <c:pt idx="12">
                  <c:v>-0.72201390689728495</c:v>
                </c:pt>
                <c:pt idx="13">
                  <c:v>-0.70231367304452441</c:v>
                </c:pt>
                <c:pt idx="14">
                  <c:v>-0.69122432085059127</c:v>
                </c:pt>
                <c:pt idx="15">
                  <c:v>-0.69192736567439372</c:v>
                </c:pt>
                <c:pt idx="16">
                  <c:v>-0.69925891997106826</c:v>
                </c:pt>
              </c:numCache>
            </c:numRef>
          </c:val>
          <c:extLst xmlns:c16r2="http://schemas.microsoft.com/office/drawing/2015/06/chart">
            <c:ext xmlns:c16="http://schemas.microsoft.com/office/drawing/2014/chart" uri="{C3380CC4-5D6E-409C-BE32-E72D297353CC}">
              <c16:uniqueId val="{00000001-A601-4B12-ABCB-C1C5263F6D83}"/>
            </c:ext>
          </c:extLst>
        </c:ser>
        <c:dLbls>
          <c:showLegendKey val="0"/>
          <c:showVal val="0"/>
          <c:showCatName val="0"/>
          <c:showSerName val="0"/>
          <c:showPercent val="0"/>
          <c:showBubbleSize val="0"/>
        </c:dLbls>
        <c:axId val="1136705976"/>
        <c:axId val="1136711464"/>
      </c:areaChart>
      <c:lineChart>
        <c:grouping val="standard"/>
        <c:varyColors val="0"/>
        <c:ser>
          <c:idx val="4"/>
          <c:order val="2"/>
          <c:tx>
            <c:strRef>
              <c:f>TM!$KD$2</c:f>
              <c:strCache>
                <c:ptCount val="1"/>
                <c:pt idx="0">
                  <c:v>MED</c:v>
                </c:pt>
              </c:strCache>
            </c:strRef>
          </c:tx>
          <c:spPr>
            <a:ln w="38100">
              <a:solidFill>
                <a:schemeClr val="accent1">
                  <a:lumMod val="75000"/>
                </a:schemeClr>
              </a:solidFill>
              <a:prstDash val="solid"/>
            </a:ln>
          </c:spPr>
          <c:marker>
            <c:symbol val="none"/>
          </c:marker>
          <c:cat>
            <c:numRef>
              <c:f>TM!$KA$3:$KA$19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TM!$KD$3:$KD$19</c:f>
              <c:numCache>
                <c:formatCode>General</c:formatCode>
                <c:ptCount val="17"/>
                <c:pt idx="0">
                  <c:v>8.7157143932468845E-2</c:v>
                </c:pt>
                <c:pt idx="1">
                  <c:v>0.14803813389299492</c:v>
                </c:pt>
                <c:pt idx="2">
                  <c:v>0.1558622213475325</c:v>
                </c:pt>
                <c:pt idx="3">
                  <c:v>9.1376029923567109E-2</c:v>
                </c:pt>
                <c:pt idx="4">
                  <c:v>-0.22557223551561079</c:v>
                </c:pt>
                <c:pt idx="5">
                  <c:v>-0.35208772315725567</c:v>
                </c:pt>
                <c:pt idx="6">
                  <c:v>-0.42482132179323812</c:v>
                </c:pt>
                <c:pt idx="7">
                  <c:v>-0.43729631566539651</c:v>
                </c:pt>
                <c:pt idx="8">
                  <c:v>-0.37399175834912685</c:v>
                </c:pt>
                <c:pt idx="9">
                  <c:v>-0.41109615541950834</c:v>
                </c:pt>
                <c:pt idx="10">
                  <c:v>-0.43790109958092449</c:v>
                </c:pt>
                <c:pt idx="11">
                  <c:v>-0.4084020574187554</c:v>
                </c:pt>
                <c:pt idx="12">
                  <c:v>-0.3656594512783396</c:v>
                </c:pt>
                <c:pt idx="13">
                  <c:v>-0.32088860604936598</c:v>
                </c:pt>
                <c:pt idx="14">
                  <c:v>-0.27225286879489574</c:v>
                </c:pt>
                <c:pt idx="15">
                  <c:v>-0.2243383306539645</c:v>
                </c:pt>
                <c:pt idx="16">
                  <c:v>-0.18833693811912622</c:v>
                </c:pt>
              </c:numCache>
            </c:numRef>
          </c:val>
          <c:smooth val="0"/>
          <c:extLst xmlns:c16r2="http://schemas.microsoft.com/office/drawing/2015/06/chart">
            <c:ext xmlns:c16="http://schemas.microsoft.com/office/drawing/2014/chart" uri="{C3380CC4-5D6E-409C-BE32-E72D297353CC}">
              <c16:uniqueId val="{00000002-A601-4B12-ABCB-C1C5263F6D83}"/>
            </c:ext>
          </c:extLst>
        </c:ser>
        <c:ser>
          <c:idx val="0"/>
          <c:order val="3"/>
          <c:tx>
            <c:strRef>
              <c:f>TM!$KE$2</c:f>
              <c:strCache>
                <c:ptCount val="1"/>
                <c:pt idx="0">
                  <c:v>IRFE2(1,17)</c:v>
                </c:pt>
              </c:strCache>
            </c:strRef>
          </c:tx>
          <c:spPr>
            <a:ln w="38100">
              <a:solidFill>
                <a:srgbClr val="C00000"/>
              </a:solidFill>
              <a:prstDash val="sysDash"/>
            </a:ln>
          </c:spPr>
          <c:marker>
            <c:symbol val="none"/>
          </c:marker>
          <c:cat>
            <c:numRef>
              <c:f>TM!$KA$3:$KA$19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TM!$KE$3:$KE$19</c:f>
              <c:numCache>
                <c:formatCode>General</c:formatCode>
                <c:ptCount val="17"/>
                <c:pt idx="0">
                  <c:v>0.49221469256723382</c:v>
                </c:pt>
                <c:pt idx="1">
                  <c:v>0.82597766257981664</c:v>
                </c:pt>
                <c:pt idx="2">
                  <c:v>0.6248289636163421</c:v>
                </c:pt>
                <c:pt idx="3">
                  <c:v>0.50240751154590424</c:v>
                </c:pt>
                <c:pt idx="4">
                  <c:v>0.38978823819852454</c:v>
                </c:pt>
                <c:pt idx="5">
                  <c:v>6.8489796549244059E-2</c:v>
                </c:pt>
                <c:pt idx="6">
                  <c:v>-5.0543056664780109E-2</c:v>
                </c:pt>
                <c:pt idx="7">
                  <c:v>2.4109927722728394E-2</c:v>
                </c:pt>
                <c:pt idx="8">
                  <c:v>0.1423208453134262</c:v>
                </c:pt>
                <c:pt idx="9">
                  <c:v>0.3112904353525392</c:v>
                </c:pt>
                <c:pt idx="10">
                  <c:v>0.41007250201391515</c:v>
                </c:pt>
                <c:pt idx="11">
                  <c:v>0.34092904672181656</c:v>
                </c:pt>
                <c:pt idx="12">
                  <c:v>0.27835091708651649</c:v>
                </c:pt>
                <c:pt idx="13">
                  <c:v>0.27111326239517375</c:v>
                </c:pt>
                <c:pt idx="14">
                  <c:v>0.26505294217976316</c:v>
                </c:pt>
                <c:pt idx="15">
                  <c:v>0.28423800999786097</c:v>
                </c:pt>
                <c:pt idx="16">
                  <c:v>0.31362921127718518</c:v>
                </c:pt>
              </c:numCache>
            </c:numRef>
          </c:val>
          <c:smooth val="0"/>
          <c:extLst xmlns:c16r2="http://schemas.microsoft.com/office/drawing/2015/06/chart">
            <c:ext xmlns:c16="http://schemas.microsoft.com/office/drawing/2014/chart" uri="{C3380CC4-5D6E-409C-BE32-E72D297353CC}">
              <c16:uniqueId val="{00000003-A601-4B12-ABCB-C1C5263F6D83}"/>
            </c:ext>
          </c:extLst>
        </c:ser>
        <c:ser>
          <c:idx val="3"/>
          <c:order val="4"/>
          <c:tx>
            <c:strRef>
              <c:f>TM!$KF$2</c:f>
              <c:strCache>
                <c:ptCount val="1"/>
                <c:pt idx="0">
                  <c:v>IRFE2(2,17)</c:v>
                </c:pt>
              </c:strCache>
            </c:strRef>
          </c:tx>
          <c:spPr>
            <a:ln>
              <a:solidFill>
                <a:srgbClr val="C00000"/>
              </a:solidFill>
              <a:prstDash val="sysDot"/>
            </a:ln>
          </c:spPr>
          <c:marker>
            <c:symbol val="none"/>
          </c:marker>
          <c:cat>
            <c:numRef>
              <c:f>TM!$KA$3:$KA$19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TM!$KF$3:$KF$19</c:f>
              <c:numCache>
                <c:formatCode>General</c:formatCode>
                <c:ptCount val="17"/>
                <c:pt idx="0">
                  <c:v>0.7483972351672874</c:v>
                </c:pt>
                <c:pt idx="1">
                  <c:v>1.2849295477629279</c:v>
                </c:pt>
                <c:pt idx="2">
                  <c:v>1.1500419582373558</c:v>
                </c:pt>
                <c:pt idx="3">
                  <c:v>1.0411092375811029</c:v>
                </c:pt>
                <c:pt idx="4">
                  <c:v>0.87644401062060462</c:v>
                </c:pt>
                <c:pt idx="5">
                  <c:v>0.5642936730344601</c:v>
                </c:pt>
                <c:pt idx="6">
                  <c:v>0.46010425610599603</c:v>
                </c:pt>
                <c:pt idx="7">
                  <c:v>0.5322538018641465</c:v>
                </c:pt>
                <c:pt idx="8">
                  <c:v>0.62781474471912924</c:v>
                </c:pt>
                <c:pt idx="9">
                  <c:v>0.78998216964455548</c:v>
                </c:pt>
                <c:pt idx="10">
                  <c:v>0.88280214158351888</c:v>
                </c:pt>
                <c:pt idx="11">
                  <c:v>0.80871056646119965</c:v>
                </c:pt>
                <c:pt idx="12">
                  <c:v>0.74545302858573259</c:v>
                </c:pt>
                <c:pt idx="13">
                  <c:v>0.74341822053425299</c:v>
                </c:pt>
                <c:pt idx="14">
                  <c:v>0.73749657438899208</c:v>
                </c:pt>
                <c:pt idx="15">
                  <c:v>0.74427441115288584</c:v>
                </c:pt>
                <c:pt idx="16">
                  <c:v>0.76662838599736594</c:v>
                </c:pt>
              </c:numCache>
            </c:numRef>
          </c:val>
          <c:smooth val="0"/>
          <c:extLst xmlns:c16r2="http://schemas.microsoft.com/office/drawing/2015/06/chart">
            <c:ext xmlns:c16="http://schemas.microsoft.com/office/drawing/2014/chart" uri="{C3380CC4-5D6E-409C-BE32-E72D297353CC}">
              <c16:uniqueId val="{00000004-A601-4B12-ABCB-C1C5263F6D83}"/>
            </c:ext>
          </c:extLst>
        </c:ser>
        <c:ser>
          <c:idx val="5"/>
          <c:order val="5"/>
          <c:tx>
            <c:strRef>
              <c:f>TM!$KG$2</c:f>
              <c:strCache>
                <c:ptCount val="1"/>
                <c:pt idx="0">
                  <c:v>IRFE2(3,17)</c:v>
                </c:pt>
              </c:strCache>
            </c:strRef>
          </c:tx>
          <c:spPr>
            <a:ln>
              <a:solidFill>
                <a:srgbClr val="C00000"/>
              </a:solidFill>
              <a:prstDash val="sysDot"/>
            </a:ln>
          </c:spPr>
          <c:marker>
            <c:symbol val="none"/>
          </c:marker>
          <c:cat>
            <c:numRef>
              <c:f>TM!$KA$3:$KA$19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TM!$KG$3:$KG$19</c:f>
              <c:numCache>
                <c:formatCode>General</c:formatCode>
                <c:ptCount val="17"/>
                <c:pt idx="0">
                  <c:v>0.18776672663825372</c:v>
                </c:pt>
                <c:pt idx="1">
                  <c:v>0.28192376728454416</c:v>
                </c:pt>
                <c:pt idx="2">
                  <c:v>2.9706816212839146E-2</c:v>
                </c:pt>
                <c:pt idx="3">
                  <c:v>-7.3499312880997439E-2</c:v>
                </c:pt>
                <c:pt idx="4">
                  <c:v>-0.11339295486262779</c:v>
                </c:pt>
                <c:pt idx="5">
                  <c:v>-0.4173686650856655</c:v>
                </c:pt>
                <c:pt idx="6">
                  <c:v>-0.54743400794109376</c:v>
                </c:pt>
                <c:pt idx="7">
                  <c:v>-0.48129184209849829</c:v>
                </c:pt>
                <c:pt idx="8">
                  <c:v>-0.35284824465729714</c:v>
                </c:pt>
                <c:pt idx="9">
                  <c:v>-0.1813573291238072</c:v>
                </c:pt>
                <c:pt idx="10">
                  <c:v>-6.5546253409158955E-2</c:v>
                </c:pt>
                <c:pt idx="11">
                  <c:v>-0.12064473566952036</c:v>
                </c:pt>
                <c:pt idx="12">
                  <c:v>-0.17948501339052936</c:v>
                </c:pt>
                <c:pt idx="13">
                  <c:v>-0.18389816893836095</c:v>
                </c:pt>
                <c:pt idx="14">
                  <c:v>-0.18152655006495538</c:v>
                </c:pt>
                <c:pt idx="15">
                  <c:v>-0.15729010735508453</c:v>
                </c:pt>
                <c:pt idx="16">
                  <c:v>-0.1260001724730716</c:v>
                </c:pt>
              </c:numCache>
            </c:numRef>
          </c:val>
          <c:smooth val="0"/>
          <c:extLst xmlns:c16r2="http://schemas.microsoft.com/office/drawing/2015/06/chart">
            <c:ext xmlns:c16="http://schemas.microsoft.com/office/drawing/2014/chart" uri="{C3380CC4-5D6E-409C-BE32-E72D297353CC}">
              <c16:uniqueId val="{00000005-A601-4B12-ABCB-C1C5263F6D83}"/>
            </c:ext>
          </c:extLst>
        </c:ser>
        <c:dLbls>
          <c:showLegendKey val="0"/>
          <c:showVal val="0"/>
          <c:showCatName val="0"/>
          <c:showSerName val="0"/>
          <c:showPercent val="0"/>
          <c:showBubbleSize val="0"/>
        </c:dLbls>
        <c:marker val="1"/>
        <c:smooth val="0"/>
        <c:axId val="1136705976"/>
        <c:axId val="1136711464"/>
      </c:lineChart>
      <c:catAx>
        <c:axId val="113670597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11464"/>
        <c:crossesAt val="0"/>
        <c:auto val="1"/>
        <c:lblAlgn val="ctr"/>
        <c:lblOffset val="100"/>
        <c:tickLblSkip val="4"/>
        <c:tickMarkSkip val="4"/>
        <c:noMultiLvlLbl val="0"/>
      </c:catAx>
      <c:valAx>
        <c:axId val="1136711464"/>
        <c:scaling>
          <c:orientation val="minMax"/>
          <c:max val="1.5"/>
          <c:min val="-1"/>
        </c:scaling>
        <c:delete val="0"/>
        <c:axPos val="l"/>
        <c:numFmt formatCode="#,##0.0" sourceLinked="0"/>
        <c:majorTickMark val="out"/>
        <c:minorTickMark val="none"/>
        <c:tickLblPos val="nextTo"/>
        <c:spPr>
          <a:noFill/>
        </c:spPr>
        <c:txPr>
          <a:bodyPr/>
          <a:lstStyle/>
          <a:p>
            <a:pPr>
              <a:defRPr sz="1200"/>
            </a:pPr>
            <a:endParaRPr lang="nl-BE"/>
          </a:p>
        </c:txPr>
        <c:crossAx val="1136705976"/>
        <c:crosses val="autoZero"/>
        <c:crossBetween val="between"/>
        <c:majorUnit val="0.5"/>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TM!$LT$2</c:f>
              <c:strCache>
                <c:ptCount val="1"/>
                <c:pt idx="0">
                  <c:v>UPP</c:v>
                </c:pt>
              </c:strCache>
            </c:strRef>
          </c:tx>
          <c:spPr>
            <a:noFill/>
            <a:ln w="15875">
              <a:noFill/>
            </a:ln>
          </c:spPr>
          <c:cat>
            <c:numRef>
              <c:f>TM!$LS$3:$LS$19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TM!$LT$3:$LT$19</c:f>
              <c:numCache>
                <c:formatCode>General</c:formatCode>
                <c:ptCount val="17"/>
                <c:pt idx="0">
                  <c:v>7.4045738579979772E-2</c:v>
                </c:pt>
                <c:pt idx="1">
                  <c:v>0.11790893901586966</c:v>
                </c:pt>
                <c:pt idx="2">
                  <c:v>0.10622852323767809</c:v>
                </c:pt>
                <c:pt idx="3">
                  <c:v>0.1134394686298662</c:v>
                </c:pt>
                <c:pt idx="4">
                  <c:v>3.058883008946774E-2</c:v>
                </c:pt>
                <c:pt idx="5">
                  <c:v>2.2577666158438911E-2</c:v>
                </c:pt>
                <c:pt idx="6">
                  <c:v>-6.233345650153827E-3</c:v>
                </c:pt>
                <c:pt idx="7">
                  <c:v>-3.0488573890735532E-3</c:v>
                </c:pt>
                <c:pt idx="8">
                  <c:v>1.4343116413858653E-2</c:v>
                </c:pt>
                <c:pt idx="9">
                  <c:v>1.9400975188119819E-2</c:v>
                </c:pt>
                <c:pt idx="10">
                  <c:v>-1.2518450111380047E-3</c:v>
                </c:pt>
                <c:pt idx="11">
                  <c:v>2.4257764205235068E-3</c:v>
                </c:pt>
                <c:pt idx="12">
                  <c:v>-8.8950507919171081E-3</c:v>
                </c:pt>
                <c:pt idx="13">
                  <c:v>-5.4987304454478612E-3</c:v>
                </c:pt>
                <c:pt idx="14">
                  <c:v>3.4719349453423915E-3</c:v>
                </c:pt>
                <c:pt idx="15">
                  <c:v>7.1542102296899591E-3</c:v>
                </c:pt>
                <c:pt idx="16">
                  <c:v>6.1129546244626971E-3</c:v>
                </c:pt>
              </c:numCache>
            </c:numRef>
          </c:val>
          <c:extLst xmlns:c16r2="http://schemas.microsoft.com/office/drawing/2015/06/chart">
            <c:ext xmlns:c16="http://schemas.microsoft.com/office/drawing/2014/chart" uri="{C3380CC4-5D6E-409C-BE32-E72D297353CC}">
              <c16:uniqueId val="{00000000-D3A2-4110-9AB9-072B940E1BAC}"/>
            </c:ext>
          </c:extLst>
        </c:ser>
        <c:ser>
          <c:idx val="2"/>
          <c:order val="1"/>
          <c:tx>
            <c:strRef>
              <c:f>TM!$LU$2</c:f>
              <c:strCache>
                <c:ptCount val="1"/>
                <c:pt idx="0">
                  <c:v>LOW</c:v>
                </c:pt>
              </c:strCache>
            </c:strRef>
          </c:tx>
          <c:spPr>
            <a:solidFill>
              <a:schemeClr val="bg1">
                <a:lumMod val="65000"/>
              </a:schemeClr>
            </a:solidFill>
            <a:ln w="15875">
              <a:noFill/>
            </a:ln>
          </c:spPr>
          <c:cat>
            <c:numRef>
              <c:f>TM!$LS$3:$LS$19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TM!$LU$3:$LU$19</c:f>
              <c:numCache>
                <c:formatCode>General</c:formatCode>
                <c:ptCount val="17"/>
                <c:pt idx="0">
                  <c:v>-4.9482035097891522E-2</c:v>
                </c:pt>
                <c:pt idx="1">
                  <c:v>-5.9901775440718133E-2</c:v>
                </c:pt>
                <c:pt idx="2">
                  <c:v>-6.5386571042125557E-2</c:v>
                </c:pt>
                <c:pt idx="3">
                  <c:v>-6.9645182665647176E-2</c:v>
                </c:pt>
                <c:pt idx="4">
                  <c:v>-6.844575771925282E-2</c:v>
                </c:pt>
                <c:pt idx="5">
                  <c:v>-7.0676270447693007E-2</c:v>
                </c:pt>
                <c:pt idx="6">
                  <c:v>-6.9416251153091538E-2</c:v>
                </c:pt>
                <c:pt idx="7">
                  <c:v>-6.8670343009245988E-2</c:v>
                </c:pt>
                <c:pt idx="8">
                  <c:v>-6.9636877568826319E-2</c:v>
                </c:pt>
                <c:pt idx="9">
                  <c:v>-6.9557503774622262E-2</c:v>
                </c:pt>
                <c:pt idx="10">
                  <c:v>-6.7953750082134654E-2</c:v>
                </c:pt>
                <c:pt idx="11">
                  <c:v>-6.4635262707988014E-2</c:v>
                </c:pt>
                <c:pt idx="12">
                  <c:v>-6.3643464483861864E-2</c:v>
                </c:pt>
                <c:pt idx="13">
                  <c:v>-6.1761698896760496E-2</c:v>
                </c:pt>
                <c:pt idx="14">
                  <c:v>-5.9533126344858772E-2</c:v>
                </c:pt>
                <c:pt idx="15">
                  <c:v>-5.8368851030857399E-2</c:v>
                </c:pt>
                <c:pt idx="16">
                  <c:v>-5.6537465857914956E-2</c:v>
                </c:pt>
              </c:numCache>
            </c:numRef>
          </c:val>
          <c:extLst xmlns:c16r2="http://schemas.microsoft.com/office/drawing/2015/06/chart">
            <c:ext xmlns:c16="http://schemas.microsoft.com/office/drawing/2014/chart" uri="{C3380CC4-5D6E-409C-BE32-E72D297353CC}">
              <c16:uniqueId val="{00000001-D3A2-4110-9AB9-072B940E1BAC}"/>
            </c:ext>
          </c:extLst>
        </c:ser>
        <c:dLbls>
          <c:showLegendKey val="0"/>
          <c:showVal val="0"/>
          <c:showCatName val="0"/>
          <c:showSerName val="0"/>
          <c:showPercent val="0"/>
          <c:showBubbleSize val="0"/>
        </c:dLbls>
        <c:axId val="1136712248"/>
        <c:axId val="1136712640"/>
      </c:areaChart>
      <c:lineChart>
        <c:grouping val="standard"/>
        <c:varyColors val="0"/>
        <c:ser>
          <c:idx val="4"/>
          <c:order val="2"/>
          <c:tx>
            <c:strRef>
              <c:f>TM!$LV$2</c:f>
              <c:strCache>
                <c:ptCount val="1"/>
                <c:pt idx="0">
                  <c:v>MED</c:v>
                </c:pt>
              </c:strCache>
            </c:strRef>
          </c:tx>
          <c:spPr>
            <a:ln w="38100">
              <a:solidFill>
                <a:schemeClr val="accent1">
                  <a:lumMod val="75000"/>
                </a:schemeClr>
              </a:solidFill>
              <a:prstDash val="solid"/>
            </a:ln>
          </c:spPr>
          <c:marker>
            <c:symbol val="none"/>
          </c:marker>
          <c:cat>
            <c:numRef>
              <c:f>TM!$LS$3:$LS$19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TM!$LV$3:$LV$19</c:f>
              <c:numCache>
                <c:formatCode>General</c:formatCode>
                <c:ptCount val="17"/>
                <c:pt idx="0">
                  <c:v>4.8843419569156415E-2</c:v>
                </c:pt>
                <c:pt idx="1">
                  <c:v>8.7831191688087909E-2</c:v>
                </c:pt>
                <c:pt idx="2">
                  <c:v>7.2700152735864804E-2</c:v>
                </c:pt>
                <c:pt idx="3">
                  <c:v>7.8376770497586581E-2</c:v>
                </c:pt>
                <c:pt idx="4">
                  <c:v>-3.6130094084353276E-3</c:v>
                </c:pt>
                <c:pt idx="5">
                  <c:v>-1.2686750652786166E-2</c:v>
                </c:pt>
                <c:pt idx="6">
                  <c:v>-4.0380821408723934E-2</c:v>
                </c:pt>
                <c:pt idx="7">
                  <c:v>-3.6823317346138043E-2</c:v>
                </c:pt>
                <c:pt idx="8">
                  <c:v>-2.0152692971665845E-2</c:v>
                </c:pt>
                <c:pt idx="9">
                  <c:v>-1.5120644630248764E-2</c:v>
                </c:pt>
                <c:pt idx="10">
                  <c:v>-3.4631072449959832E-2</c:v>
                </c:pt>
                <c:pt idx="11">
                  <c:v>-2.9090584465144474E-2</c:v>
                </c:pt>
                <c:pt idx="12">
                  <c:v>-4.0208413112952604E-2</c:v>
                </c:pt>
                <c:pt idx="13">
                  <c:v>-3.4707628893211231E-2</c:v>
                </c:pt>
                <c:pt idx="14">
                  <c:v>-2.5408014084266475E-2</c:v>
                </c:pt>
                <c:pt idx="15">
                  <c:v>-2.163307087646037E-2</c:v>
                </c:pt>
                <c:pt idx="16">
                  <c:v>-2.2051389791480819E-2</c:v>
                </c:pt>
              </c:numCache>
            </c:numRef>
          </c:val>
          <c:smooth val="0"/>
          <c:extLst xmlns:c16r2="http://schemas.microsoft.com/office/drawing/2015/06/chart">
            <c:ext xmlns:c16="http://schemas.microsoft.com/office/drawing/2014/chart" uri="{C3380CC4-5D6E-409C-BE32-E72D297353CC}">
              <c16:uniqueId val="{00000002-D3A2-4110-9AB9-072B940E1BAC}"/>
            </c:ext>
          </c:extLst>
        </c:ser>
        <c:ser>
          <c:idx val="0"/>
          <c:order val="3"/>
          <c:tx>
            <c:strRef>
              <c:f>TM!$LW$2</c:f>
              <c:strCache>
                <c:ptCount val="1"/>
                <c:pt idx="0">
                  <c:v>IRFE2(1,21)</c:v>
                </c:pt>
              </c:strCache>
            </c:strRef>
          </c:tx>
          <c:spPr>
            <a:ln w="38100">
              <a:solidFill>
                <a:srgbClr val="C00000"/>
              </a:solidFill>
              <a:prstDash val="sysDash"/>
            </a:ln>
          </c:spPr>
          <c:marker>
            <c:symbol val="none"/>
          </c:marker>
          <c:cat>
            <c:numRef>
              <c:f>TM!$LS$3:$LS$19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TM!$LW$3:$LW$19</c:f>
              <c:numCache>
                <c:formatCode>General</c:formatCode>
                <c:ptCount val="17"/>
                <c:pt idx="0">
                  <c:v>3.0992589831184292E-2</c:v>
                </c:pt>
                <c:pt idx="1">
                  <c:v>4.8832744685054635E-2</c:v>
                </c:pt>
                <c:pt idx="2">
                  <c:v>-2.0196783008270065E-2</c:v>
                </c:pt>
                <c:pt idx="3">
                  <c:v>-2.7883870092383019E-2</c:v>
                </c:pt>
                <c:pt idx="4">
                  <c:v>-4.6839583292351931E-2</c:v>
                </c:pt>
                <c:pt idx="5">
                  <c:v>-7.7623304614627492E-2</c:v>
                </c:pt>
                <c:pt idx="6">
                  <c:v>-8.5347528757049082E-2</c:v>
                </c:pt>
                <c:pt idx="7">
                  <c:v>-5.6931974893462717E-2</c:v>
                </c:pt>
                <c:pt idx="8">
                  <c:v>-3.7829808835714338E-2</c:v>
                </c:pt>
                <c:pt idx="9">
                  <c:v>1.4017400771944417E-3</c:v>
                </c:pt>
                <c:pt idx="10">
                  <c:v>2.6615847925310389E-2</c:v>
                </c:pt>
                <c:pt idx="11">
                  <c:v>1.6370168388943215E-2</c:v>
                </c:pt>
                <c:pt idx="12">
                  <c:v>8.3330665393514889E-3</c:v>
                </c:pt>
                <c:pt idx="13">
                  <c:v>1.9485624150758295E-2</c:v>
                </c:pt>
                <c:pt idx="14">
                  <c:v>1.5937765797970196E-2</c:v>
                </c:pt>
                <c:pt idx="15">
                  <c:v>1.8567839210888688E-2</c:v>
                </c:pt>
                <c:pt idx="16">
                  <c:v>2.3075294461317911E-2</c:v>
                </c:pt>
              </c:numCache>
            </c:numRef>
          </c:val>
          <c:smooth val="0"/>
          <c:extLst xmlns:c16r2="http://schemas.microsoft.com/office/drawing/2015/06/chart">
            <c:ext xmlns:c16="http://schemas.microsoft.com/office/drawing/2014/chart" uri="{C3380CC4-5D6E-409C-BE32-E72D297353CC}">
              <c16:uniqueId val="{00000003-D3A2-4110-9AB9-072B940E1BAC}"/>
            </c:ext>
          </c:extLst>
        </c:ser>
        <c:ser>
          <c:idx val="3"/>
          <c:order val="4"/>
          <c:tx>
            <c:strRef>
              <c:f>TM!$LX$2</c:f>
              <c:strCache>
                <c:ptCount val="1"/>
                <c:pt idx="0">
                  <c:v>IRFE2(2,21)</c:v>
                </c:pt>
              </c:strCache>
            </c:strRef>
          </c:tx>
          <c:spPr>
            <a:ln>
              <a:solidFill>
                <a:srgbClr val="C00000"/>
              </a:solidFill>
              <a:prstDash val="sysDot"/>
            </a:ln>
          </c:spPr>
          <c:marker>
            <c:symbol val="none"/>
          </c:marker>
          <c:cat>
            <c:numRef>
              <c:f>TM!$LS$3:$LS$19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TM!$LX$3:$LX$19</c:f>
              <c:numCache>
                <c:formatCode>General</c:formatCode>
                <c:ptCount val="17"/>
                <c:pt idx="0">
                  <c:v>8.8042134142698514E-2</c:v>
                </c:pt>
                <c:pt idx="1">
                  <c:v>0.11268571658054252</c:v>
                </c:pt>
                <c:pt idx="2">
                  <c:v>3.2818926644046301E-2</c:v>
                </c:pt>
                <c:pt idx="3">
                  <c:v>1.7793665050457694E-2</c:v>
                </c:pt>
                <c:pt idx="4">
                  <c:v>-7.9149855262790059E-3</c:v>
                </c:pt>
                <c:pt idx="5">
                  <c:v>-4.0486614764854212E-2</c:v>
                </c:pt>
                <c:pt idx="6">
                  <c:v>-4.2335992353789022E-2</c:v>
                </c:pt>
                <c:pt idx="7">
                  <c:v>-1.661125550009317E-2</c:v>
                </c:pt>
                <c:pt idx="8">
                  <c:v>5.6696312641135119E-3</c:v>
                </c:pt>
                <c:pt idx="9">
                  <c:v>4.1031927991277799E-2</c:v>
                </c:pt>
                <c:pt idx="10">
                  <c:v>6.4575251605393791E-2</c:v>
                </c:pt>
                <c:pt idx="11">
                  <c:v>5.4423839412360425E-2</c:v>
                </c:pt>
                <c:pt idx="12">
                  <c:v>4.7641838923980592E-2</c:v>
                </c:pt>
                <c:pt idx="13">
                  <c:v>5.5968172136713214E-2</c:v>
                </c:pt>
                <c:pt idx="14">
                  <c:v>5.3139267214703495E-2</c:v>
                </c:pt>
                <c:pt idx="15">
                  <c:v>5.5313790147889397E-2</c:v>
                </c:pt>
                <c:pt idx="16">
                  <c:v>5.8841947444928655E-2</c:v>
                </c:pt>
              </c:numCache>
            </c:numRef>
          </c:val>
          <c:smooth val="0"/>
          <c:extLst xmlns:c16r2="http://schemas.microsoft.com/office/drawing/2015/06/chart">
            <c:ext xmlns:c16="http://schemas.microsoft.com/office/drawing/2014/chart" uri="{C3380CC4-5D6E-409C-BE32-E72D297353CC}">
              <c16:uniqueId val="{00000004-D3A2-4110-9AB9-072B940E1BAC}"/>
            </c:ext>
          </c:extLst>
        </c:ser>
        <c:ser>
          <c:idx val="5"/>
          <c:order val="5"/>
          <c:tx>
            <c:strRef>
              <c:f>TM!$LY$2</c:f>
              <c:strCache>
                <c:ptCount val="1"/>
                <c:pt idx="0">
                  <c:v>IRFE2(3,21)</c:v>
                </c:pt>
              </c:strCache>
            </c:strRef>
          </c:tx>
          <c:spPr>
            <a:ln>
              <a:solidFill>
                <a:srgbClr val="C00000"/>
              </a:solidFill>
              <a:prstDash val="sysDot"/>
            </a:ln>
          </c:spPr>
          <c:marker>
            <c:symbol val="none"/>
          </c:marker>
          <c:cat>
            <c:numRef>
              <c:f>TM!$LS$3:$LS$19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TM!$LY$3:$LY$19</c:f>
              <c:numCache>
                <c:formatCode>General</c:formatCode>
                <c:ptCount val="17"/>
                <c:pt idx="0">
                  <c:v>-2.3240934950850736E-2</c:v>
                </c:pt>
                <c:pt idx="1">
                  <c:v>-2.1371167013798403E-2</c:v>
                </c:pt>
                <c:pt idx="2">
                  <c:v>-7.3646174670686265E-2</c:v>
                </c:pt>
                <c:pt idx="3">
                  <c:v>-7.1676179734883549E-2</c:v>
                </c:pt>
                <c:pt idx="4">
                  <c:v>-8.467140175128221E-2</c:v>
                </c:pt>
                <c:pt idx="5">
                  <c:v>-0.11455462740675169</c:v>
                </c:pt>
                <c:pt idx="6">
                  <c:v>-0.12904032784097294</c:v>
                </c:pt>
                <c:pt idx="7">
                  <c:v>-9.6302497397142736E-2</c:v>
                </c:pt>
                <c:pt idx="8">
                  <c:v>-8.1414568230960493E-2</c:v>
                </c:pt>
                <c:pt idx="9">
                  <c:v>-4.0159277080781416E-2</c:v>
                </c:pt>
                <c:pt idx="10">
                  <c:v>-1.2780578708663653E-2</c:v>
                </c:pt>
                <c:pt idx="11">
                  <c:v>-2.2944728320144228E-2</c:v>
                </c:pt>
                <c:pt idx="12">
                  <c:v>-2.943930975181806E-2</c:v>
                </c:pt>
                <c:pt idx="13">
                  <c:v>-1.745753449876589E-2</c:v>
                </c:pt>
                <c:pt idx="14">
                  <c:v>-2.0357742640420406E-2</c:v>
                </c:pt>
                <c:pt idx="15">
                  <c:v>-1.6908547922370044E-2</c:v>
                </c:pt>
                <c:pt idx="16">
                  <c:v>-1.2274323947288432E-2</c:v>
                </c:pt>
              </c:numCache>
            </c:numRef>
          </c:val>
          <c:smooth val="0"/>
          <c:extLst xmlns:c16r2="http://schemas.microsoft.com/office/drawing/2015/06/chart">
            <c:ext xmlns:c16="http://schemas.microsoft.com/office/drawing/2014/chart" uri="{C3380CC4-5D6E-409C-BE32-E72D297353CC}">
              <c16:uniqueId val="{00000005-D3A2-4110-9AB9-072B940E1BAC}"/>
            </c:ext>
          </c:extLst>
        </c:ser>
        <c:dLbls>
          <c:showLegendKey val="0"/>
          <c:showVal val="0"/>
          <c:showCatName val="0"/>
          <c:showSerName val="0"/>
          <c:showPercent val="0"/>
          <c:showBubbleSize val="0"/>
        </c:dLbls>
        <c:marker val="1"/>
        <c:smooth val="0"/>
        <c:axId val="1136712248"/>
        <c:axId val="1136712640"/>
      </c:lineChart>
      <c:catAx>
        <c:axId val="113671224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12640"/>
        <c:crossesAt val="0"/>
        <c:auto val="1"/>
        <c:lblAlgn val="ctr"/>
        <c:lblOffset val="100"/>
        <c:tickLblSkip val="4"/>
        <c:tickMarkSkip val="4"/>
        <c:noMultiLvlLbl val="0"/>
      </c:catAx>
      <c:valAx>
        <c:axId val="1136712640"/>
        <c:scaling>
          <c:orientation val="minMax"/>
          <c:max val="0.12000000000000001"/>
          <c:min val="-0.16000000000000003"/>
        </c:scaling>
        <c:delete val="0"/>
        <c:axPos val="l"/>
        <c:numFmt formatCode="#,##0.00" sourceLinked="0"/>
        <c:majorTickMark val="out"/>
        <c:minorTickMark val="none"/>
        <c:tickLblPos val="nextTo"/>
        <c:spPr>
          <a:noFill/>
        </c:spPr>
        <c:txPr>
          <a:bodyPr/>
          <a:lstStyle/>
          <a:p>
            <a:pPr>
              <a:defRPr sz="1200"/>
            </a:pPr>
            <a:endParaRPr lang="nl-BE"/>
          </a:p>
        </c:txPr>
        <c:crossAx val="1136712248"/>
        <c:crosses val="autoZero"/>
        <c:crossBetween val="between"/>
        <c:majorUnit val="4.0000000000000008E-2"/>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TM!$KM$2</c:f>
              <c:strCache>
                <c:ptCount val="1"/>
                <c:pt idx="0">
                  <c:v>UPP</c:v>
                </c:pt>
              </c:strCache>
            </c:strRef>
          </c:tx>
          <c:spPr>
            <a:noFill/>
            <a:ln w="15875">
              <a:noFill/>
            </a:ln>
          </c:spPr>
          <c:cat>
            <c:numRef>
              <c:f>TM!$KL$3:$KL$19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TM!$KM$3:$KM$19</c:f>
              <c:numCache>
                <c:formatCode>General</c:formatCode>
                <c:ptCount val="17"/>
                <c:pt idx="0">
                  <c:v>2.8180417665853233E-2</c:v>
                </c:pt>
                <c:pt idx="1">
                  <c:v>0.10384600706261805</c:v>
                </c:pt>
                <c:pt idx="2">
                  <c:v>9.3983305568570361E-2</c:v>
                </c:pt>
                <c:pt idx="3">
                  <c:v>0.10632064569870271</c:v>
                </c:pt>
                <c:pt idx="4">
                  <c:v>8.5089698142273018E-2</c:v>
                </c:pt>
                <c:pt idx="5">
                  <c:v>7.0526275036924338E-2</c:v>
                </c:pt>
                <c:pt idx="6">
                  <c:v>6.5126816754239744E-2</c:v>
                </c:pt>
                <c:pt idx="7">
                  <c:v>7.4220386992161866E-2</c:v>
                </c:pt>
                <c:pt idx="8">
                  <c:v>7.6093357070438267E-2</c:v>
                </c:pt>
                <c:pt idx="9">
                  <c:v>5.9195766210750692E-2</c:v>
                </c:pt>
                <c:pt idx="10">
                  <c:v>6.1283820151523817E-2</c:v>
                </c:pt>
                <c:pt idx="11">
                  <c:v>5.868541549197346E-2</c:v>
                </c:pt>
                <c:pt idx="12">
                  <c:v>5.1861398791031278E-2</c:v>
                </c:pt>
                <c:pt idx="13">
                  <c:v>5.2506191002061359E-2</c:v>
                </c:pt>
                <c:pt idx="14">
                  <c:v>3.9290226755500028E-2</c:v>
                </c:pt>
                <c:pt idx="15">
                  <c:v>3.3892459611788286E-2</c:v>
                </c:pt>
                <c:pt idx="16">
                  <c:v>3.1156087175947179E-2</c:v>
                </c:pt>
              </c:numCache>
            </c:numRef>
          </c:val>
          <c:extLst xmlns:c16r2="http://schemas.microsoft.com/office/drawing/2015/06/chart">
            <c:ext xmlns:c16="http://schemas.microsoft.com/office/drawing/2014/chart" uri="{C3380CC4-5D6E-409C-BE32-E72D297353CC}">
              <c16:uniqueId val="{00000000-A280-41CE-BFF3-3408030AB3B0}"/>
            </c:ext>
          </c:extLst>
        </c:ser>
        <c:ser>
          <c:idx val="2"/>
          <c:order val="1"/>
          <c:tx>
            <c:strRef>
              <c:f>TM!$KN$2</c:f>
              <c:strCache>
                <c:ptCount val="1"/>
                <c:pt idx="0">
                  <c:v>LOW</c:v>
                </c:pt>
              </c:strCache>
            </c:strRef>
          </c:tx>
          <c:spPr>
            <a:solidFill>
              <a:schemeClr val="bg1">
                <a:lumMod val="65000"/>
              </a:schemeClr>
            </a:solidFill>
            <a:ln w="15875">
              <a:noFill/>
            </a:ln>
          </c:spPr>
          <c:cat>
            <c:numRef>
              <c:f>TM!$KL$3:$KL$19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TM!$KN$3:$KN$19</c:f>
              <c:numCache>
                <c:formatCode>General</c:formatCode>
                <c:ptCount val="17"/>
                <c:pt idx="0">
                  <c:v>-8.3623913186686716E-2</c:v>
                </c:pt>
                <c:pt idx="1">
                  <c:v>-0.10971772021490905</c:v>
                </c:pt>
                <c:pt idx="2">
                  <c:v>-0.13140894570925893</c:v>
                </c:pt>
                <c:pt idx="3">
                  <c:v>-0.15084686398710698</c:v>
                </c:pt>
                <c:pt idx="4">
                  <c:v>-0.17125425570368188</c:v>
                </c:pt>
                <c:pt idx="5">
                  <c:v>-0.18500885660353797</c:v>
                </c:pt>
                <c:pt idx="6">
                  <c:v>-0.19040200760827214</c:v>
                </c:pt>
                <c:pt idx="7">
                  <c:v>-0.20034210363414556</c:v>
                </c:pt>
                <c:pt idx="8">
                  <c:v>-0.2099973506442846</c:v>
                </c:pt>
                <c:pt idx="9">
                  <c:v>-0.21872209673081661</c:v>
                </c:pt>
                <c:pt idx="10">
                  <c:v>-0.2246056286015741</c:v>
                </c:pt>
                <c:pt idx="11">
                  <c:v>-0.23324386068903552</c:v>
                </c:pt>
                <c:pt idx="12">
                  <c:v>-0.24073601762954683</c:v>
                </c:pt>
                <c:pt idx="13">
                  <c:v>-0.24358154036214147</c:v>
                </c:pt>
                <c:pt idx="14">
                  <c:v>-0.24652062096440916</c:v>
                </c:pt>
                <c:pt idx="15">
                  <c:v>-0.24981530116958234</c:v>
                </c:pt>
                <c:pt idx="16">
                  <c:v>-0.25257820030792577</c:v>
                </c:pt>
              </c:numCache>
            </c:numRef>
          </c:val>
          <c:extLst xmlns:c16r2="http://schemas.microsoft.com/office/drawing/2015/06/chart">
            <c:ext xmlns:c16="http://schemas.microsoft.com/office/drawing/2014/chart" uri="{C3380CC4-5D6E-409C-BE32-E72D297353CC}">
              <c16:uniqueId val="{00000001-A280-41CE-BFF3-3408030AB3B0}"/>
            </c:ext>
          </c:extLst>
        </c:ser>
        <c:dLbls>
          <c:showLegendKey val="0"/>
          <c:showVal val="0"/>
          <c:showCatName val="0"/>
          <c:showSerName val="0"/>
          <c:showPercent val="0"/>
          <c:showBubbleSize val="0"/>
        </c:dLbls>
        <c:axId val="1136713424"/>
        <c:axId val="1136713816"/>
      </c:areaChart>
      <c:lineChart>
        <c:grouping val="standard"/>
        <c:varyColors val="0"/>
        <c:ser>
          <c:idx val="4"/>
          <c:order val="2"/>
          <c:tx>
            <c:strRef>
              <c:f>TM!$KO$2</c:f>
              <c:strCache>
                <c:ptCount val="1"/>
                <c:pt idx="0">
                  <c:v>MED</c:v>
                </c:pt>
              </c:strCache>
            </c:strRef>
          </c:tx>
          <c:spPr>
            <a:ln w="38100">
              <a:solidFill>
                <a:schemeClr val="accent1">
                  <a:lumMod val="75000"/>
                </a:schemeClr>
              </a:solidFill>
              <a:prstDash val="solid"/>
            </a:ln>
          </c:spPr>
          <c:marker>
            <c:symbol val="none"/>
          </c:marker>
          <c:cat>
            <c:numRef>
              <c:f>TM!$KL$3:$KL$19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TM!$KO$3:$KO$19</c:f>
              <c:numCache>
                <c:formatCode>General</c:formatCode>
                <c:ptCount val="17"/>
                <c:pt idx="0">
                  <c:v>-1.3692600768112597E-2</c:v>
                </c:pt>
                <c:pt idx="1">
                  <c:v>4.8206438326324846E-2</c:v>
                </c:pt>
                <c:pt idx="2">
                  <c:v>2.9640785044039109E-2</c:v>
                </c:pt>
                <c:pt idx="3">
                  <c:v>3.0729391570238733E-2</c:v>
                </c:pt>
                <c:pt idx="4">
                  <c:v>-8.2776519743977921E-4</c:v>
                </c:pt>
                <c:pt idx="5">
                  <c:v>-2.0882824401147571E-2</c:v>
                </c:pt>
                <c:pt idx="6">
                  <c:v>-2.9399126184711567E-2</c:v>
                </c:pt>
                <c:pt idx="7">
                  <c:v>-2.5965432528840818E-2</c:v>
                </c:pt>
                <c:pt idx="8">
                  <c:v>-2.9289733294491492E-2</c:v>
                </c:pt>
                <c:pt idx="9">
                  <c:v>-5.0244213310624369E-2</c:v>
                </c:pt>
                <c:pt idx="10">
                  <c:v>-5.1662193971035941E-2</c:v>
                </c:pt>
                <c:pt idx="11">
                  <c:v>-5.9783503967011216E-2</c:v>
                </c:pt>
                <c:pt idx="12">
                  <c:v>-7.1395655805096978E-2</c:v>
                </c:pt>
                <c:pt idx="13">
                  <c:v>-7.256860557792276E-2</c:v>
                </c:pt>
                <c:pt idx="14">
                  <c:v>-8.601073172565861E-2</c:v>
                </c:pt>
                <c:pt idx="15">
                  <c:v>-9.401546773702181E-2</c:v>
                </c:pt>
                <c:pt idx="16">
                  <c:v>-9.7704725681437093E-2</c:v>
                </c:pt>
              </c:numCache>
            </c:numRef>
          </c:val>
          <c:smooth val="0"/>
          <c:extLst xmlns:c16r2="http://schemas.microsoft.com/office/drawing/2015/06/chart">
            <c:ext xmlns:c16="http://schemas.microsoft.com/office/drawing/2014/chart" uri="{C3380CC4-5D6E-409C-BE32-E72D297353CC}">
              <c16:uniqueId val="{00000002-A280-41CE-BFF3-3408030AB3B0}"/>
            </c:ext>
          </c:extLst>
        </c:ser>
        <c:ser>
          <c:idx val="0"/>
          <c:order val="3"/>
          <c:tx>
            <c:strRef>
              <c:f>TM!$KP$2</c:f>
              <c:strCache>
                <c:ptCount val="1"/>
                <c:pt idx="0">
                  <c:v>IRFE2(1,18)</c:v>
                </c:pt>
              </c:strCache>
            </c:strRef>
          </c:tx>
          <c:spPr>
            <a:ln w="38100">
              <a:solidFill>
                <a:srgbClr val="C00000"/>
              </a:solidFill>
              <a:prstDash val="sysDash"/>
            </a:ln>
          </c:spPr>
          <c:marker>
            <c:symbol val="none"/>
          </c:marker>
          <c:cat>
            <c:numRef>
              <c:f>TM!$KL$3:$KL$19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TM!$KP$3:$KP$19</c:f>
              <c:numCache>
                <c:formatCode>General</c:formatCode>
                <c:ptCount val="17"/>
                <c:pt idx="0">
                  <c:v>-9.805247530650095E-2</c:v>
                </c:pt>
                <c:pt idx="1">
                  <c:v>-6.7390078097415512E-2</c:v>
                </c:pt>
                <c:pt idx="2">
                  <c:v>-8.6532228597398203E-2</c:v>
                </c:pt>
                <c:pt idx="3">
                  <c:v>-9.2247820230081698E-2</c:v>
                </c:pt>
                <c:pt idx="4">
                  <c:v>-0.10785334911432089</c:v>
                </c:pt>
                <c:pt idx="5">
                  <c:v>-0.11225565093581658</c:v>
                </c:pt>
                <c:pt idx="6">
                  <c:v>-0.13397250997323235</c:v>
                </c:pt>
                <c:pt idx="7">
                  <c:v>-0.14126124837155596</c:v>
                </c:pt>
                <c:pt idx="8">
                  <c:v>-0.17336334072628598</c:v>
                </c:pt>
                <c:pt idx="9">
                  <c:v>-0.20737583761846035</c:v>
                </c:pt>
                <c:pt idx="10">
                  <c:v>-0.24506154737060876</c:v>
                </c:pt>
                <c:pt idx="11">
                  <c:v>-0.26796047330348383</c:v>
                </c:pt>
                <c:pt idx="12">
                  <c:v>-0.27609481350800891</c:v>
                </c:pt>
                <c:pt idx="13">
                  <c:v>-0.2701074723937652</c:v>
                </c:pt>
                <c:pt idx="14">
                  <c:v>-0.26310332801969699</c:v>
                </c:pt>
                <c:pt idx="15">
                  <c:v>-0.25932695786968463</c:v>
                </c:pt>
                <c:pt idx="16">
                  <c:v>-0.26441889388456696</c:v>
                </c:pt>
              </c:numCache>
            </c:numRef>
          </c:val>
          <c:smooth val="0"/>
          <c:extLst xmlns:c16r2="http://schemas.microsoft.com/office/drawing/2015/06/chart">
            <c:ext xmlns:c16="http://schemas.microsoft.com/office/drawing/2014/chart" uri="{C3380CC4-5D6E-409C-BE32-E72D297353CC}">
              <c16:uniqueId val="{00000003-A280-41CE-BFF3-3408030AB3B0}"/>
            </c:ext>
          </c:extLst>
        </c:ser>
        <c:ser>
          <c:idx val="3"/>
          <c:order val="4"/>
          <c:tx>
            <c:strRef>
              <c:f>TM!$KQ$2</c:f>
              <c:strCache>
                <c:ptCount val="1"/>
                <c:pt idx="0">
                  <c:v>IRFE2(2,18)</c:v>
                </c:pt>
              </c:strCache>
            </c:strRef>
          </c:tx>
          <c:spPr>
            <a:ln>
              <a:solidFill>
                <a:srgbClr val="C00000"/>
              </a:solidFill>
              <a:prstDash val="sysDot"/>
            </a:ln>
          </c:spPr>
          <c:marker>
            <c:symbol val="none"/>
          </c:marker>
          <c:cat>
            <c:numRef>
              <c:f>TM!$KL$3:$KL$19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TM!$KQ$3:$KQ$19</c:f>
              <c:numCache>
                <c:formatCode>General</c:formatCode>
                <c:ptCount val="17"/>
                <c:pt idx="0">
                  <c:v>-3.7596302024864914E-2</c:v>
                </c:pt>
                <c:pt idx="1">
                  <c:v>4.502453631259784E-3</c:v>
                </c:pt>
                <c:pt idx="2">
                  <c:v>1.1816678087382756E-2</c:v>
                </c:pt>
                <c:pt idx="3">
                  <c:v>2.4848156132454367E-2</c:v>
                </c:pt>
                <c:pt idx="4">
                  <c:v>3.4269639365945764E-2</c:v>
                </c:pt>
                <c:pt idx="5">
                  <c:v>2.4919754383231782E-2</c:v>
                </c:pt>
                <c:pt idx="6">
                  <c:v>9.3106033772252621E-3</c:v>
                </c:pt>
                <c:pt idx="7">
                  <c:v>-1.3785157149814166E-2</c:v>
                </c:pt>
                <c:pt idx="8">
                  <c:v>-4.5312061524488141E-2</c:v>
                </c:pt>
                <c:pt idx="9">
                  <c:v>-7.4567599619305605E-2</c:v>
                </c:pt>
                <c:pt idx="10">
                  <c:v>-0.10498709404112549</c:v>
                </c:pt>
                <c:pt idx="11">
                  <c:v>-0.12170063468463069</c:v>
                </c:pt>
                <c:pt idx="12">
                  <c:v>-0.12684654012583901</c:v>
                </c:pt>
                <c:pt idx="13">
                  <c:v>-0.11837697685890593</c:v>
                </c:pt>
                <c:pt idx="14">
                  <c:v>-0.11086125917325372</c:v>
                </c:pt>
                <c:pt idx="15">
                  <c:v>-0.10537683857134707</c:v>
                </c:pt>
                <c:pt idx="16">
                  <c:v>-0.11037446108810514</c:v>
                </c:pt>
              </c:numCache>
            </c:numRef>
          </c:val>
          <c:smooth val="0"/>
          <c:extLst xmlns:c16r2="http://schemas.microsoft.com/office/drawing/2015/06/chart">
            <c:ext xmlns:c16="http://schemas.microsoft.com/office/drawing/2014/chart" uri="{C3380CC4-5D6E-409C-BE32-E72D297353CC}">
              <c16:uniqueId val="{00000004-A280-41CE-BFF3-3408030AB3B0}"/>
            </c:ext>
          </c:extLst>
        </c:ser>
        <c:ser>
          <c:idx val="5"/>
          <c:order val="5"/>
          <c:tx>
            <c:strRef>
              <c:f>TM!$KR$2</c:f>
              <c:strCache>
                <c:ptCount val="1"/>
                <c:pt idx="0">
                  <c:v>IRFE2(3,18)</c:v>
                </c:pt>
              </c:strCache>
            </c:strRef>
          </c:tx>
          <c:spPr>
            <a:ln>
              <a:solidFill>
                <a:srgbClr val="C00000"/>
              </a:solidFill>
              <a:prstDash val="sysDot"/>
            </a:ln>
          </c:spPr>
          <c:marker>
            <c:symbol val="none"/>
          </c:marker>
          <c:cat>
            <c:numRef>
              <c:f>TM!$KL$3:$KL$19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TM!$KR$3:$KR$19</c:f>
              <c:numCache>
                <c:formatCode>General</c:formatCode>
                <c:ptCount val="17"/>
                <c:pt idx="0">
                  <c:v>-0.15684174582564325</c:v>
                </c:pt>
                <c:pt idx="1">
                  <c:v>-0.14232790869686282</c:v>
                </c:pt>
                <c:pt idx="2">
                  <c:v>-0.18190515845320468</c:v>
                </c:pt>
                <c:pt idx="3">
                  <c:v>-0.20485697859684623</c:v>
                </c:pt>
                <c:pt idx="4">
                  <c:v>-0.24613984463920291</c:v>
                </c:pt>
                <c:pt idx="5">
                  <c:v>-0.24301244367254357</c:v>
                </c:pt>
                <c:pt idx="6">
                  <c:v>-0.26841397931335992</c:v>
                </c:pt>
                <c:pt idx="7">
                  <c:v>-0.26618367845718988</c:v>
                </c:pt>
                <c:pt idx="8">
                  <c:v>-0.29797955446499114</c:v>
                </c:pt>
                <c:pt idx="9">
                  <c:v>-0.33501949455317015</c:v>
                </c:pt>
                <c:pt idx="10">
                  <c:v>-0.3813212855253057</c:v>
                </c:pt>
                <c:pt idx="11">
                  <c:v>-0.41186188665122481</c:v>
                </c:pt>
                <c:pt idx="12">
                  <c:v>-0.42894188543129863</c:v>
                </c:pt>
                <c:pt idx="13">
                  <c:v>-0.42706562308423118</c:v>
                </c:pt>
                <c:pt idx="14">
                  <c:v>-0.42205845422725191</c:v>
                </c:pt>
                <c:pt idx="15">
                  <c:v>-0.42264654739164637</c:v>
                </c:pt>
                <c:pt idx="16">
                  <c:v>-0.43179298886486928</c:v>
                </c:pt>
              </c:numCache>
            </c:numRef>
          </c:val>
          <c:smooth val="0"/>
          <c:extLst xmlns:c16r2="http://schemas.microsoft.com/office/drawing/2015/06/chart">
            <c:ext xmlns:c16="http://schemas.microsoft.com/office/drawing/2014/chart" uri="{C3380CC4-5D6E-409C-BE32-E72D297353CC}">
              <c16:uniqueId val="{00000005-A280-41CE-BFF3-3408030AB3B0}"/>
            </c:ext>
          </c:extLst>
        </c:ser>
        <c:dLbls>
          <c:showLegendKey val="0"/>
          <c:showVal val="0"/>
          <c:showCatName val="0"/>
          <c:showSerName val="0"/>
          <c:showPercent val="0"/>
          <c:showBubbleSize val="0"/>
        </c:dLbls>
        <c:marker val="1"/>
        <c:smooth val="0"/>
        <c:axId val="1136713424"/>
        <c:axId val="1136713816"/>
      </c:lineChart>
      <c:catAx>
        <c:axId val="113671342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13816"/>
        <c:crossesAt val="0"/>
        <c:auto val="1"/>
        <c:lblAlgn val="ctr"/>
        <c:lblOffset val="100"/>
        <c:tickLblSkip val="4"/>
        <c:tickMarkSkip val="4"/>
        <c:noMultiLvlLbl val="0"/>
      </c:catAx>
      <c:valAx>
        <c:axId val="1136713816"/>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13671342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TM!$JF$2</c:f>
              <c:strCache>
                <c:ptCount val="1"/>
                <c:pt idx="0">
                  <c:v>UPP</c:v>
                </c:pt>
              </c:strCache>
            </c:strRef>
          </c:tx>
          <c:spPr>
            <a:noFill/>
            <a:ln w="15875">
              <a:noFill/>
            </a:ln>
          </c:spPr>
          <c:cat>
            <c:numRef>
              <c:f>TM!$JE$3:$JE$19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TM!$JF$3:$JF$19</c:f>
              <c:numCache>
                <c:formatCode>General</c:formatCode>
                <c:ptCount val="17"/>
                <c:pt idx="0">
                  <c:v>0.36951337818795033</c:v>
                </c:pt>
                <c:pt idx="1">
                  <c:v>0.28506037069257373</c:v>
                </c:pt>
                <c:pt idx="2">
                  <c:v>0.20399934303690531</c:v>
                </c:pt>
                <c:pt idx="3">
                  <c:v>0.3644748012805592</c:v>
                </c:pt>
                <c:pt idx="4">
                  <c:v>0.54238465414778181</c:v>
                </c:pt>
                <c:pt idx="5">
                  <c:v>0.46730934953458425</c:v>
                </c:pt>
                <c:pt idx="6">
                  <c:v>0.37080532597788141</c:v>
                </c:pt>
                <c:pt idx="7">
                  <c:v>0.26649365041628242</c:v>
                </c:pt>
                <c:pt idx="8">
                  <c:v>0.24873699114675818</c:v>
                </c:pt>
                <c:pt idx="9">
                  <c:v>0.28589534455526777</c:v>
                </c:pt>
                <c:pt idx="10">
                  <c:v>0.33434932214723295</c:v>
                </c:pt>
                <c:pt idx="11">
                  <c:v>0.35361178880885907</c:v>
                </c:pt>
                <c:pt idx="12">
                  <c:v>0.27471186181507523</c:v>
                </c:pt>
                <c:pt idx="13">
                  <c:v>0.25774881560067958</c:v>
                </c:pt>
                <c:pt idx="14">
                  <c:v>0.28241813100825408</c:v>
                </c:pt>
                <c:pt idx="15">
                  <c:v>0.30503833196441266</c:v>
                </c:pt>
                <c:pt idx="16">
                  <c:v>0.33644552889360296</c:v>
                </c:pt>
              </c:numCache>
            </c:numRef>
          </c:val>
          <c:extLst xmlns:c16r2="http://schemas.microsoft.com/office/drawing/2015/06/chart">
            <c:ext xmlns:c16="http://schemas.microsoft.com/office/drawing/2014/chart" uri="{C3380CC4-5D6E-409C-BE32-E72D297353CC}">
              <c16:uniqueId val="{00000000-B3EF-4FC0-A694-4FB84619D0C9}"/>
            </c:ext>
          </c:extLst>
        </c:ser>
        <c:ser>
          <c:idx val="2"/>
          <c:order val="1"/>
          <c:tx>
            <c:strRef>
              <c:f>TM!$JG$2</c:f>
              <c:strCache>
                <c:ptCount val="1"/>
                <c:pt idx="0">
                  <c:v>LOW</c:v>
                </c:pt>
              </c:strCache>
            </c:strRef>
          </c:tx>
          <c:spPr>
            <a:solidFill>
              <a:schemeClr val="bg1">
                <a:lumMod val="65000"/>
              </a:schemeClr>
            </a:solidFill>
            <a:ln w="15875">
              <a:noFill/>
            </a:ln>
          </c:spPr>
          <c:cat>
            <c:numRef>
              <c:f>TM!$JE$3:$JE$19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TM!$JG$3:$JG$19</c:f>
              <c:numCache>
                <c:formatCode>General</c:formatCode>
                <c:ptCount val="17"/>
                <c:pt idx="0">
                  <c:v>-0.2974833230162916</c:v>
                </c:pt>
                <c:pt idx="1">
                  <c:v>-0.47215271830968158</c:v>
                </c:pt>
                <c:pt idx="2">
                  <c:v>-0.55358455185374589</c:v>
                </c:pt>
                <c:pt idx="3">
                  <c:v>-0.61409091213485223</c:v>
                </c:pt>
                <c:pt idx="4">
                  <c:v>-0.66794232857236946</c:v>
                </c:pt>
                <c:pt idx="5">
                  <c:v>-0.70392996555405829</c:v>
                </c:pt>
                <c:pt idx="6">
                  <c:v>-0.71725257207396664</c:v>
                </c:pt>
                <c:pt idx="7">
                  <c:v>-0.71913316505991465</c:v>
                </c:pt>
                <c:pt idx="8">
                  <c:v>-0.71375895940216227</c:v>
                </c:pt>
                <c:pt idx="9">
                  <c:v>-0.70747812269825072</c:v>
                </c:pt>
                <c:pt idx="10">
                  <c:v>-0.70004894514016036</c:v>
                </c:pt>
                <c:pt idx="11">
                  <c:v>-0.68532364829964831</c:v>
                </c:pt>
                <c:pt idx="12">
                  <c:v>-0.67603402029785697</c:v>
                </c:pt>
                <c:pt idx="13">
                  <c:v>-0.65997754265553499</c:v>
                </c:pt>
                <c:pt idx="14">
                  <c:v>-0.63630310534051016</c:v>
                </c:pt>
                <c:pt idx="15">
                  <c:v>-0.62790993561851627</c:v>
                </c:pt>
                <c:pt idx="16">
                  <c:v>-0.6195536171220849</c:v>
                </c:pt>
              </c:numCache>
            </c:numRef>
          </c:val>
          <c:extLst xmlns:c16r2="http://schemas.microsoft.com/office/drawing/2015/06/chart">
            <c:ext xmlns:c16="http://schemas.microsoft.com/office/drawing/2014/chart" uri="{C3380CC4-5D6E-409C-BE32-E72D297353CC}">
              <c16:uniqueId val="{00000001-B3EF-4FC0-A694-4FB84619D0C9}"/>
            </c:ext>
          </c:extLst>
        </c:ser>
        <c:dLbls>
          <c:showLegendKey val="0"/>
          <c:showVal val="0"/>
          <c:showCatName val="0"/>
          <c:showSerName val="0"/>
          <c:showPercent val="0"/>
          <c:showBubbleSize val="0"/>
        </c:dLbls>
        <c:axId val="1136714600"/>
        <c:axId val="1136714992"/>
      </c:areaChart>
      <c:lineChart>
        <c:grouping val="standard"/>
        <c:varyColors val="0"/>
        <c:ser>
          <c:idx val="4"/>
          <c:order val="2"/>
          <c:tx>
            <c:strRef>
              <c:f>TM!$JH$2</c:f>
              <c:strCache>
                <c:ptCount val="1"/>
                <c:pt idx="0">
                  <c:v>MED</c:v>
                </c:pt>
              </c:strCache>
            </c:strRef>
          </c:tx>
          <c:spPr>
            <a:ln w="38100">
              <a:solidFill>
                <a:schemeClr val="accent1">
                  <a:lumMod val="75000"/>
                </a:schemeClr>
              </a:solidFill>
              <a:prstDash val="solid"/>
            </a:ln>
          </c:spPr>
          <c:marker>
            <c:symbol val="none"/>
          </c:marker>
          <c:cat>
            <c:numRef>
              <c:f>TM!$JE$3:$JE$19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TM!$JH$3:$JH$19</c:f>
              <c:numCache>
                <c:formatCode>General</c:formatCode>
                <c:ptCount val="17"/>
                <c:pt idx="0">
                  <c:v>0.21882320336860323</c:v>
                </c:pt>
                <c:pt idx="1">
                  <c:v>4.780223356018054E-2</c:v>
                </c:pt>
                <c:pt idx="2">
                  <c:v>-7.2105159305648633E-2</c:v>
                </c:pt>
                <c:pt idx="3">
                  <c:v>5.7331309479243905E-2</c:v>
                </c:pt>
                <c:pt idx="4">
                  <c:v>0.21011853324351204</c:v>
                </c:pt>
                <c:pt idx="5">
                  <c:v>0.12000811154043632</c:v>
                </c:pt>
                <c:pt idx="6">
                  <c:v>1.869730581693645E-2</c:v>
                </c:pt>
                <c:pt idx="7">
                  <c:v>-8.6727650850383128E-2</c:v>
                </c:pt>
                <c:pt idx="8">
                  <c:v>-9.7554536476804066E-2</c:v>
                </c:pt>
                <c:pt idx="9">
                  <c:v>-6.1788287407249794E-2</c:v>
                </c:pt>
                <c:pt idx="10">
                  <c:v>-8.6587631380583771E-3</c:v>
                </c:pt>
                <c:pt idx="11">
                  <c:v>1.9626170379070672E-2</c:v>
                </c:pt>
                <c:pt idx="12">
                  <c:v>-5.5482220213527167E-2</c:v>
                </c:pt>
                <c:pt idx="13">
                  <c:v>-6.6941633484526919E-2</c:v>
                </c:pt>
                <c:pt idx="14">
                  <c:v>-3.3836745993609273E-2</c:v>
                </c:pt>
                <c:pt idx="15">
                  <c:v>-7.7496068440746427E-3</c:v>
                </c:pt>
                <c:pt idx="16">
                  <c:v>2.4128434148569595E-2</c:v>
                </c:pt>
              </c:numCache>
            </c:numRef>
          </c:val>
          <c:smooth val="0"/>
          <c:extLst xmlns:c16r2="http://schemas.microsoft.com/office/drawing/2015/06/chart">
            <c:ext xmlns:c16="http://schemas.microsoft.com/office/drawing/2014/chart" uri="{C3380CC4-5D6E-409C-BE32-E72D297353CC}">
              <c16:uniqueId val="{00000002-B3EF-4FC0-A694-4FB84619D0C9}"/>
            </c:ext>
          </c:extLst>
        </c:ser>
        <c:ser>
          <c:idx val="0"/>
          <c:order val="3"/>
          <c:tx>
            <c:strRef>
              <c:f>TM!$JI$2</c:f>
              <c:strCache>
                <c:ptCount val="1"/>
                <c:pt idx="0">
                  <c:v>IRFE2(1,15)</c:v>
                </c:pt>
              </c:strCache>
            </c:strRef>
          </c:tx>
          <c:spPr>
            <a:ln w="38100">
              <a:solidFill>
                <a:srgbClr val="C00000"/>
              </a:solidFill>
              <a:prstDash val="sysDash"/>
            </a:ln>
          </c:spPr>
          <c:marker>
            <c:symbol val="none"/>
          </c:marker>
          <c:cat>
            <c:numRef>
              <c:f>TM!$JE$3:$JE$19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TM!$JI$3:$JI$19</c:f>
              <c:numCache>
                <c:formatCode>General</c:formatCode>
                <c:ptCount val="17"/>
                <c:pt idx="0">
                  <c:v>-0.49084801373825193</c:v>
                </c:pt>
                <c:pt idx="1">
                  <c:v>-0.7858057425319519</c:v>
                </c:pt>
                <c:pt idx="2">
                  <c:v>-0.6899441420436796</c:v>
                </c:pt>
                <c:pt idx="3">
                  <c:v>-0.46506091844312225</c:v>
                </c:pt>
                <c:pt idx="4">
                  <c:v>-0.57158876224716526</c:v>
                </c:pt>
                <c:pt idx="5">
                  <c:v>-0.55737756482479572</c:v>
                </c:pt>
                <c:pt idx="6">
                  <c:v>-0.64862796952995194</c:v>
                </c:pt>
                <c:pt idx="7">
                  <c:v>-0.85996826028055973</c:v>
                </c:pt>
                <c:pt idx="8">
                  <c:v>-0.89901031580618629</c:v>
                </c:pt>
                <c:pt idx="9">
                  <c:v>-0.90378918274447628</c:v>
                </c:pt>
                <c:pt idx="10">
                  <c:v>-0.87855338585454279</c:v>
                </c:pt>
                <c:pt idx="11">
                  <c:v>-0.7683732325010344</c:v>
                </c:pt>
                <c:pt idx="12">
                  <c:v>-0.68142786060532146</c:v>
                </c:pt>
                <c:pt idx="13">
                  <c:v>-0.65180838882643111</c:v>
                </c:pt>
                <c:pt idx="14">
                  <c:v>-0.63045180405639711</c:v>
                </c:pt>
                <c:pt idx="15">
                  <c:v>-0.56570042979967172</c:v>
                </c:pt>
                <c:pt idx="16">
                  <c:v>-0.51177842051329803</c:v>
                </c:pt>
              </c:numCache>
            </c:numRef>
          </c:val>
          <c:smooth val="0"/>
          <c:extLst xmlns:c16r2="http://schemas.microsoft.com/office/drawing/2015/06/chart">
            <c:ext xmlns:c16="http://schemas.microsoft.com/office/drawing/2014/chart" uri="{C3380CC4-5D6E-409C-BE32-E72D297353CC}">
              <c16:uniqueId val="{00000003-B3EF-4FC0-A694-4FB84619D0C9}"/>
            </c:ext>
          </c:extLst>
        </c:ser>
        <c:ser>
          <c:idx val="3"/>
          <c:order val="4"/>
          <c:tx>
            <c:strRef>
              <c:f>TM!$JJ$2</c:f>
              <c:strCache>
                <c:ptCount val="1"/>
                <c:pt idx="0">
                  <c:v>IRFE2(2,15)</c:v>
                </c:pt>
              </c:strCache>
            </c:strRef>
          </c:tx>
          <c:spPr>
            <a:ln>
              <a:solidFill>
                <a:srgbClr val="C00000"/>
              </a:solidFill>
              <a:prstDash val="sysDot"/>
            </a:ln>
          </c:spPr>
          <c:marker>
            <c:symbol val="none"/>
          </c:marker>
          <c:cat>
            <c:numRef>
              <c:f>TM!$JE$3:$JE$19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TM!$JJ$3:$JJ$19</c:f>
              <c:numCache>
                <c:formatCode>General</c:formatCode>
                <c:ptCount val="17"/>
                <c:pt idx="0">
                  <c:v>-0.18373505290518966</c:v>
                </c:pt>
                <c:pt idx="1">
                  <c:v>-0.37725639502464353</c:v>
                </c:pt>
                <c:pt idx="2">
                  <c:v>-0.27323940291968657</c:v>
                </c:pt>
                <c:pt idx="3">
                  <c:v>-5.2564245559113404E-2</c:v>
                </c:pt>
                <c:pt idx="4">
                  <c:v>-0.13452220350248842</c:v>
                </c:pt>
                <c:pt idx="5">
                  <c:v>-9.9654206056861525E-2</c:v>
                </c:pt>
                <c:pt idx="6">
                  <c:v>-0.17201710716826979</c:v>
                </c:pt>
                <c:pt idx="7">
                  <c:v>-0.36116121157311371</c:v>
                </c:pt>
                <c:pt idx="8">
                  <c:v>-0.36945782843898389</c:v>
                </c:pt>
                <c:pt idx="9">
                  <c:v>-0.35378921933551155</c:v>
                </c:pt>
                <c:pt idx="10">
                  <c:v>-0.31197554559275775</c:v>
                </c:pt>
                <c:pt idx="11">
                  <c:v>-0.20992538488482629</c:v>
                </c:pt>
                <c:pt idx="12">
                  <c:v>-0.12609273752184214</c:v>
                </c:pt>
                <c:pt idx="13">
                  <c:v>-8.7744555023522408E-2</c:v>
                </c:pt>
                <c:pt idx="14">
                  <c:v>-6.9820504170639286E-2</c:v>
                </c:pt>
                <c:pt idx="15">
                  <c:v>3.2451104182224105E-3</c:v>
                </c:pt>
                <c:pt idx="16">
                  <c:v>5.9222129404626907E-2</c:v>
                </c:pt>
              </c:numCache>
            </c:numRef>
          </c:val>
          <c:smooth val="0"/>
          <c:extLst xmlns:c16r2="http://schemas.microsoft.com/office/drawing/2015/06/chart">
            <c:ext xmlns:c16="http://schemas.microsoft.com/office/drawing/2014/chart" uri="{C3380CC4-5D6E-409C-BE32-E72D297353CC}">
              <c16:uniqueId val="{00000004-B3EF-4FC0-A694-4FB84619D0C9}"/>
            </c:ext>
          </c:extLst>
        </c:ser>
        <c:ser>
          <c:idx val="5"/>
          <c:order val="5"/>
          <c:tx>
            <c:strRef>
              <c:f>TM!$JK$2</c:f>
              <c:strCache>
                <c:ptCount val="1"/>
                <c:pt idx="0">
                  <c:v>IRFE2(3,15)</c:v>
                </c:pt>
              </c:strCache>
            </c:strRef>
          </c:tx>
          <c:spPr>
            <a:ln>
              <a:solidFill>
                <a:srgbClr val="C00000"/>
              </a:solidFill>
              <a:prstDash val="sysDot"/>
            </a:ln>
          </c:spPr>
          <c:marker>
            <c:symbol val="none"/>
          </c:marker>
          <c:cat>
            <c:numRef>
              <c:f>TM!$JE$3:$JE$19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TM!$JK$3:$JK$19</c:f>
              <c:numCache>
                <c:formatCode>General</c:formatCode>
                <c:ptCount val="17"/>
                <c:pt idx="0">
                  <c:v>-0.76808610048383019</c:v>
                </c:pt>
                <c:pt idx="1">
                  <c:v>-1.1530461347802134</c:v>
                </c:pt>
                <c:pt idx="2">
                  <c:v>-1.0867852351245895</c:v>
                </c:pt>
                <c:pt idx="3">
                  <c:v>-0.88500360617918072</c:v>
                </c:pt>
                <c:pt idx="4">
                  <c:v>-1.0300313981960738</c:v>
                </c:pt>
                <c:pt idx="5">
                  <c:v>-1.0286512008002331</c:v>
                </c:pt>
                <c:pt idx="6">
                  <c:v>-1.1438610508062805</c:v>
                </c:pt>
                <c:pt idx="7">
                  <c:v>-1.3809761490487338</c:v>
                </c:pt>
                <c:pt idx="8">
                  <c:v>-1.4449002237833688</c:v>
                </c:pt>
                <c:pt idx="9">
                  <c:v>-1.5018551646101701</c:v>
                </c:pt>
                <c:pt idx="10">
                  <c:v>-1.5005809785737803</c:v>
                </c:pt>
                <c:pt idx="11">
                  <c:v>-1.3911534348905543</c:v>
                </c:pt>
                <c:pt idx="12">
                  <c:v>-1.3017285544665496</c:v>
                </c:pt>
                <c:pt idx="13">
                  <c:v>-1.2901365687227961</c:v>
                </c:pt>
                <c:pt idx="14">
                  <c:v>-1.276987695424816</c:v>
                </c:pt>
                <c:pt idx="15">
                  <c:v>-1.2171286023283954</c:v>
                </c:pt>
                <c:pt idx="16">
                  <c:v>-1.1585216986758835</c:v>
                </c:pt>
              </c:numCache>
            </c:numRef>
          </c:val>
          <c:smooth val="0"/>
          <c:extLst xmlns:c16r2="http://schemas.microsoft.com/office/drawing/2015/06/chart">
            <c:ext xmlns:c16="http://schemas.microsoft.com/office/drawing/2014/chart" uri="{C3380CC4-5D6E-409C-BE32-E72D297353CC}">
              <c16:uniqueId val="{00000005-B3EF-4FC0-A694-4FB84619D0C9}"/>
            </c:ext>
          </c:extLst>
        </c:ser>
        <c:dLbls>
          <c:showLegendKey val="0"/>
          <c:showVal val="0"/>
          <c:showCatName val="0"/>
          <c:showSerName val="0"/>
          <c:showPercent val="0"/>
          <c:showBubbleSize val="0"/>
        </c:dLbls>
        <c:marker val="1"/>
        <c:smooth val="0"/>
        <c:axId val="1136714600"/>
        <c:axId val="1136714992"/>
      </c:lineChart>
      <c:catAx>
        <c:axId val="113671460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136714992"/>
        <c:crossesAt val="0"/>
        <c:auto val="1"/>
        <c:lblAlgn val="ctr"/>
        <c:lblOffset val="100"/>
        <c:tickLblSkip val="4"/>
        <c:tickMarkSkip val="4"/>
        <c:noMultiLvlLbl val="0"/>
      </c:catAx>
      <c:valAx>
        <c:axId val="1136714992"/>
        <c:scaling>
          <c:orientation val="minMax"/>
          <c:max val="0.8"/>
          <c:min val="-1.6"/>
        </c:scaling>
        <c:delete val="0"/>
        <c:axPos val="l"/>
        <c:numFmt formatCode="#,##0.0" sourceLinked="0"/>
        <c:majorTickMark val="out"/>
        <c:minorTickMark val="none"/>
        <c:tickLblPos val="nextTo"/>
        <c:spPr>
          <a:noFill/>
        </c:spPr>
        <c:txPr>
          <a:bodyPr/>
          <a:lstStyle/>
          <a:p>
            <a:pPr>
              <a:defRPr sz="1200"/>
            </a:pPr>
            <a:endParaRPr lang="nl-BE"/>
          </a:p>
        </c:txPr>
        <c:crossAx val="1136714600"/>
        <c:crosses val="autoZero"/>
        <c:crossBetween val="between"/>
        <c:majorUnit val="0.4"/>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TM!$KX$2</c:f>
              <c:strCache>
                <c:ptCount val="1"/>
                <c:pt idx="0">
                  <c:v>UPP</c:v>
                </c:pt>
              </c:strCache>
            </c:strRef>
          </c:tx>
          <c:spPr>
            <a:noFill/>
            <a:ln w="15875">
              <a:noFill/>
            </a:ln>
          </c:spPr>
          <c:cat>
            <c:numRef>
              <c:f>TM!$KW$3:$KW$19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TM!$KX$3:$KX$19</c:f>
              <c:numCache>
                <c:formatCode>General</c:formatCode>
                <c:ptCount val="17"/>
                <c:pt idx="0">
                  <c:v>-2.3900378598875324E-2</c:v>
                </c:pt>
                <c:pt idx="1">
                  <c:v>6.9095340343312064E-3</c:v>
                </c:pt>
                <c:pt idx="2">
                  <c:v>-4.7878925167590819E-2</c:v>
                </c:pt>
                <c:pt idx="3">
                  <c:v>-5.9246341005798321E-2</c:v>
                </c:pt>
                <c:pt idx="4">
                  <c:v>-7.1495904163848906E-2</c:v>
                </c:pt>
                <c:pt idx="5">
                  <c:v>-6.8518473363068544E-2</c:v>
                </c:pt>
                <c:pt idx="6">
                  <c:v>-5.6075433341847281E-2</c:v>
                </c:pt>
                <c:pt idx="7">
                  <c:v>-5.0929009668106894E-2</c:v>
                </c:pt>
                <c:pt idx="8">
                  <c:v>-4.1691894657104836E-2</c:v>
                </c:pt>
                <c:pt idx="9">
                  <c:v>-3.9483816606835247E-2</c:v>
                </c:pt>
                <c:pt idx="10">
                  <c:v>-2.5132301067654378E-2</c:v>
                </c:pt>
                <c:pt idx="11">
                  <c:v>-1.5958839347681032E-2</c:v>
                </c:pt>
                <c:pt idx="12">
                  <c:v>-1.7066293952130315E-2</c:v>
                </c:pt>
                <c:pt idx="13">
                  <c:v>-8.8822453809392805E-3</c:v>
                </c:pt>
                <c:pt idx="14">
                  <c:v>-2.3235006343358035E-2</c:v>
                </c:pt>
                <c:pt idx="15">
                  <c:v>-3.0939872451361528E-2</c:v>
                </c:pt>
                <c:pt idx="16">
                  <c:v>-3.1138361664795281E-2</c:v>
                </c:pt>
              </c:numCache>
            </c:numRef>
          </c:val>
          <c:extLst xmlns:c16r2="http://schemas.microsoft.com/office/drawing/2015/06/chart">
            <c:ext xmlns:c16="http://schemas.microsoft.com/office/drawing/2014/chart" uri="{C3380CC4-5D6E-409C-BE32-E72D297353CC}">
              <c16:uniqueId val="{00000000-05A1-4702-B73F-22956F076B13}"/>
            </c:ext>
          </c:extLst>
        </c:ser>
        <c:ser>
          <c:idx val="2"/>
          <c:order val="1"/>
          <c:tx>
            <c:strRef>
              <c:f>TM!$KY$2</c:f>
              <c:strCache>
                <c:ptCount val="1"/>
                <c:pt idx="0">
                  <c:v>LOW</c:v>
                </c:pt>
              </c:strCache>
            </c:strRef>
          </c:tx>
          <c:spPr>
            <a:solidFill>
              <a:schemeClr val="bg1">
                <a:lumMod val="65000"/>
              </a:schemeClr>
            </a:solidFill>
            <a:ln w="15875">
              <a:noFill/>
            </a:ln>
          </c:spPr>
          <c:cat>
            <c:numRef>
              <c:f>TM!$KW$3:$KW$19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TM!$KY$3:$KY$19</c:f>
              <c:numCache>
                <c:formatCode>General</c:formatCode>
                <c:ptCount val="17"/>
                <c:pt idx="0">
                  <c:v>-9.4483677243389158E-2</c:v>
                </c:pt>
                <c:pt idx="1">
                  <c:v>-0.10873305476968997</c:v>
                </c:pt>
                <c:pt idx="2">
                  <c:v>-0.12984593079849902</c:v>
                </c:pt>
                <c:pt idx="3">
                  <c:v>-0.14411776208592256</c:v>
                </c:pt>
                <c:pt idx="4">
                  <c:v>-0.16325294874906951</c:v>
                </c:pt>
                <c:pt idx="5">
                  <c:v>-0.17400785555890105</c:v>
                </c:pt>
                <c:pt idx="6">
                  <c:v>-0.17609043430318419</c:v>
                </c:pt>
                <c:pt idx="7">
                  <c:v>-0.1764885695029455</c:v>
                </c:pt>
                <c:pt idx="8">
                  <c:v>-0.17836436589383248</c:v>
                </c:pt>
                <c:pt idx="9">
                  <c:v>-0.17803489526234223</c:v>
                </c:pt>
                <c:pt idx="10">
                  <c:v>-0.17403380686010714</c:v>
                </c:pt>
                <c:pt idx="11">
                  <c:v>-0.17235592238222211</c:v>
                </c:pt>
                <c:pt idx="12">
                  <c:v>-0.16863094853945632</c:v>
                </c:pt>
                <c:pt idx="13">
                  <c:v>-0.16450057366179449</c:v>
                </c:pt>
                <c:pt idx="14">
                  <c:v>-0.16404405287485221</c:v>
                </c:pt>
                <c:pt idx="15">
                  <c:v>-0.16248483677733788</c:v>
                </c:pt>
                <c:pt idx="16">
                  <c:v>-0.16148081026129818</c:v>
                </c:pt>
              </c:numCache>
            </c:numRef>
          </c:val>
          <c:extLst xmlns:c16r2="http://schemas.microsoft.com/office/drawing/2015/06/chart">
            <c:ext xmlns:c16="http://schemas.microsoft.com/office/drawing/2014/chart" uri="{C3380CC4-5D6E-409C-BE32-E72D297353CC}">
              <c16:uniqueId val="{00000001-05A1-4702-B73F-22956F076B13}"/>
            </c:ext>
          </c:extLst>
        </c:ser>
        <c:dLbls>
          <c:showLegendKey val="0"/>
          <c:showVal val="0"/>
          <c:showCatName val="0"/>
          <c:showSerName val="0"/>
          <c:showPercent val="0"/>
          <c:showBubbleSize val="0"/>
        </c:dLbls>
        <c:axId val="1288036080"/>
        <c:axId val="1288036472"/>
      </c:areaChart>
      <c:lineChart>
        <c:grouping val="standard"/>
        <c:varyColors val="0"/>
        <c:ser>
          <c:idx val="4"/>
          <c:order val="2"/>
          <c:tx>
            <c:strRef>
              <c:f>TM!$KZ$2</c:f>
              <c:strCache>
                <c:ptCount val="1"/>
                <c:pt idx="0">
                  <c:v>MED</c:v>
                </c:pt>
              </c:strCache>
            </c:strRef>
          </c:tx>
          <c:spPr>
            <a:ln w="38100">
              <a:solidFill>
                <a:schemeClr val="accent1">
                  <a:lumMod val="75000"/>
                </a:schemeClr>
              </a:solidFill>
              <a:prstDash val="solid"/>
            </a:ln>
          </c:spPr>
          <c:marker>
            <c:symbol val="none"/>
          </c:marker>
          <c:cat>
            <c:numRef>
              <c:f>TM!$KW$3:$KW$19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TM!$KZ$3:$KZ$19</c:f>
              <c:numCache>
                <c:formatCode>General</c:formatCode>
                <c:ptCount val="17"/>
                <c:pt idx="0">
                  <c:v>-7.0616143163806905E-2</c:v>
                </c:pt>
                <c:pt idx="1">
                  <c:v>-4.6412472790271275E-2</c:v>
                </c:pt>
                <c:pt idx="2">
                  <c:v>-0.11163404964678947</c:v>
                </c:pt>
                <c:pt idx="3">
                  <c:v>-0.13152027997390819</c:v>
                </c:pt>
                <c:pt idx="4">
                  <c:v>-0.15166140132328532</c:v>
                </c:pt>
                <c:pt idx="5">
                  <c:v>-0.15295368569065268</c:v>
                </c:pt>
                <c:pt idx="6">
                  <c:v>-0.14144815024199411</c:v>
                </c:pt>
                <c:pt idx="7">
                  <c:v>-0.13767253913089028</c:v>
                </c:pt>
                <c:pt idx="8">
                  <c:v>-0.12734044632591293</c:v>
                </c:pt>
                <c:pt idx="9">
                  <c:v>-0.12538756588906491</c:v>
                </c:pt>
                <c:pt idx="10">
                  <c:v>-0.10845727565897703</c:v>
                </c:pt>
                <c:pt idx="11">
                  <c:v>-9.8472178440386707E-2</c:v>
                </c:pt>
                <c:pt idx="12">
                  <c:v>-9.6652299627570173E-2</c:v>
                </c:pt>
                <c:pt idx="13">
                  <c:v>-8.6536735137022813E-2</c:v>
                </c:pt>
                <c:pt idx="14">
                  <c:v>-0.10064115710559551</c:v>
                </c:pt>
                <c:pt idx="15">
                  <c:v>-0.10839420087575957</c:v>
                </c:pt>
                <c:pt idx="16">
                  <c:v>-0.10740685082212956</c:v>
                </c:pt>
              </c:numCache>
            </c:numRef>
          </c:val>
          <c:smooth val="0"/>
          <c:extLst xmlns:c16r2="http://schemas.microsoft.com/office/drawing/2015/06/chart">
            <c:ext xmlns:c16="http://schemas.microsoft.com/office/drawing/2014/chart" uri="{C3380CC4-5D6E-409C-BE32-E72D297353CC}">
              <c16:uniqueId val="{00000002-05A1-4702-B73F-22956F076B13}"/>
            </c:ext>
          </c:extLst>
        </c:ser>
        <c:ser>
          <c:idx val="0"/>
          <c:order val="3"/>
          <c:tx>
            <c:strRef>
              <c:f>TM!$LA$2</c:f>
              <c:strCache>
                <c:ptCount val="1"/>
                <c:pt idx="0">
                  <c:v>IRFE2(1,19)</c:v>
                </c:pt>
              </c:strCache>
            </c:strRef>
          </c:tx>
          <c:spPr>
            <a:ln w="38100">
              <a:solidFill>
                <a:srgbClr val="C00000"/>
              </a:solidFill>
              <a:prstDash val="sysDash"/>
            </a:ln>
          </c:spPr>
          <c:marker>
            <c:symbol val="none"/>
          </c:marker>
          <c:cat>
            <c:numRef>
              <c:f>TM!$KW$3:$KW$19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TM!$LA$3:$LA$19</c:f>
              <c:numCache>
                <c:formatCode>General</c:formatCode>
                <c:ptCount val="17"/>
                <c:pt idx="0">
                  <c:v>-0.18096488566070984</c:v>
                </c:pt>
                <c:pt idx="1">
                  <c:v>-0.14352383653743989</c:v>
                </c:pt>
                <c:pt idx="2">
                  <c:v>-0.12536925653805125</c:v>
                </c:pt>
                <c:pt idx="3">
                  <c:v>-0.12483764062742211</c:v>
                </c:pt>
                <c:pt idx="4">
                  <c:v>-9.3611264078340764E-2</c:v>
                </c:pt>
                <c:pt idx="5">
                  <c:v>-5.1466949080652274E-4</c:v>
                </c:pt>
                <c:pt idx="6">
                  <c:v>4.1257165029770865E-2</c:v>
                </c:pt>
                <c:pt idx="7">
                  <c:v>5.3408990690857056E-2</c:v>
                </c:pt>
                <c:pt idx="8">
                  <c:v>4.1922743285635923E-2</c:v>
                </c:pt>
                <c:pt idx="9">
                  <c:v>6.0856416532810154E-3</c:v>
                </c:pt>
                <c:pt idx="10">
                  <c:v>-3.729367718103023E-2</c:v>
                </c:pt>
                <c:pt idx="11">
                  <c:v>-4.5783636203739431E-2</c:v>
                </c:pt>
                <c:pt idx="12">
                  <c:v>-4.2007912473286682E-2</c:v>
                </c:pt>
                <c:pt idx="13">
                  <c:v>-3.6012994549214174E-2</c:v>
                </c:pt>
                <c:pt idx="14">
                  <c:v>-2.5415203675484443E-2</c:v>
                </c:pt>
                <c:pt idx="15">
                  <c:v>-2.0583788055335915E-2</c:v>
                </c:pt>
                <c:pt idx="16">
                  <c:v>-3.0416732665667103E-2</c:v>
                </c:pt>
              </c:numCache>
            </c:numRef>
          </c:val>
          <c:smooth val="0"/>
          <c:extLst xmlns:c16r2="http://schemas.microsoft.com/office/drawing/2015/06/chart">
            <c:ext xmlns:c16="http://schemas.microsoft.com/office/drawing/2014/chart" uri="{C3380CC4-5D6E-409C-BE32-E72D297353CC}">
              <c16:uniqueId val="{00000003-05A1-4702-B73F-22956F076B13}"/>
            </c:ext>
          </c:extLst>
        </c:ser>
        <c:ser>
          <c:idx val="3"/>
          <c:order val="4"/>
          <c:tx>
            <c:strRef>
              <c:f>TM!$LB$2</c:f>
              <c:strCache>
                <c:ptCount val="1"/>
                <c:pt idx="0">
                  <c:v>IRFE2(2,19)</c:v>
                </c:pt>
              </c:strCache>
            </c:strRef>
          </c:tx>
          <c:spPr>
            <a:ln>
              <a:solidFill>
                <a:srgbClr val="C00000"/>
              </a:solidFill>
              <a:prstDash val="sysDot"/>
            </a:ln>
          </c:spPr>
          <c:marker>
            <c:symbol val="none"/>
          </c:marker>
          <c:cat>
            <c:numRef>
              <c:f>TM!$KW$3:$KW$19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TM!$LB$3:$LB$19</c:f>
              <c:numCache>
                <c:formatCode>General</c:formatCode>
                <c:ptCount val="17"/>
                <c:pt idx="0">
                  <c:v>-0.11089283730358229</c:v>
                </c:pt>
                <c:pt idx="1">
                  <c:v>-6.8629030411055059E-2</c:v>
                </c:pt>
                <c:pt idx="2">
                  <c:v>1.1104466360486828E-2</c:v>
                </c:pt>
                <c:pt idx="3">
                  <c:v>2.5632014891700281E-2</c:v>
                </c:pt>
                <c:pt idx="4">
                  <c:v>9.0540725525882146E-2</c:v>
                </c:pt>
                <c:pt idx="5">
                  <c:v>0.18310661627388239</c:v>
                </c:pt>
                <c:pt idx="6">
                  <c:v>0.2346643028974538</c:v>
                </c:pt>
                <c:pt idx="7">
                  <c:v>0.23654560309182041</c:v>
                </c:pt>
                <c:pt idx="8">
                  <c:v>0.2298178085373303</c:v>
                </c:pt>
                <c:pt idx="9">
                  <c:v>0.19268163469565125</c:v>
                </c:pt>
                <c:pt idx="10">
                  <c:v>0.13367771957755911</c:v>
                </c:pt>
                <c:pt idx="11">
                  <c:v>0.11113229107782835</c:v>
                </c:pt>
                <c:pt idx="12">
                  <c:v>0.11076170017337102</c:v>
                </c:pt>
                <c:pt idx="13">
                  <c:v>0.10969873376941652</c:v>
                </c:pt>
                <c:pt idx="14">
                  <c:v>0.11626940569581556</c:v>
                </c:pt>
                <c:pt idx="15">
                  <c:v>0.1164406466801793</c:v>
                </c:pt>
                <c:pt idx="16">
                  <c:v>0.10377861345089361</c:v>
                </c:pt>
              </c:numCache>
            </c:numRef>
          </c:val>
          <c:smooth val="0"/>
          <c:extLst xmlns:c16r2="http://schemas.microsoft.com/office/drawing/2015/06/chart">
            <c:ext xmlns:c16="http://schemas.microsoft.com/office/drawing/2014/chart" uri="{C3380CC4-5D6E-409C-BE32-E72D297353CC}">
              <c16:uniqueId val="{00000004-05A1-4702-B73F-22956F076B13}"/>
            </c:ext>
          </c:extLst>
        </c:ser>
        <c:ser>
          <c:idx val="5"/>
          <c:order val="5"/>
          <c:tx>
            <c:strRef>
              <c:f>TM!$LC$2</c:f>
              <c:strCache>
                <c:ptCount val="1"/>
                <c:pt idx="0">
                  <c:v>IRFE2(3,19)</c:v>
                </c:pt>
              </c:strCache>
            </c:strRef>
          </c:tx>
          <c:spPr>
            <a:ln>
              <a:solidFill>
                <a:srgbClr val="C00000"/>
              </a:solidFill>
              <a:prstDash val="sysDot"/>
            </a:ln>
          </c:spPr>
          <c:marker>
            <c:symbol val="none"/>
          </c:marker>
          <c:cat>
            <c:numRef>
              <c:f>TM!$KW$3:$KW$19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TM!$LC$3:$LC$19</c:f>
              <c:numCache>
                <c:formatCode>General</c:formatCode>
                <c:ptCount val="17"/>
                <c:pt idx="0">
                  <c:v>-0.24341479350914569</c:v>
                </c:pt>
                <c:pt idx="1">
                  <c:v>-0.21434423313053627</c:v>
                </c:pt>
                <c:pt idx="2">
                  <c:v>-0.25149409605880774</c:v>
                </c:pt>
                <c:pt idx="3">
                  <c:v>-0.27184092276080912</c:v>
                </c:pt>
                <c:pt idx="4">
                  <c:v>-0.29401279534360442</c:v>
                </c:pt>
                <c:pt idx="5">
                  <c:v>-0.20986001933363624</c:v>
                </c:pt>
                <c:pt idx="6">
                  <c:v>-0.17837823653973953</c:v>
                </c:pt>
                <c:pt idx="7">
                  <c:v>-0.14338211297586767</c:v>
                </c:pt>
                <c:pt idx="8">
                  <c:v>-0.15157343592514352</c:v>
                </c:pt>
                <c:pt idx="9">
                  <c:v>-0.17508479467953186</c:v>
                </c:pt>
                <c:pt idx="10">
                  <c:v>-0.20102717798425854</c:v>
                </c:pt>
                <c:pt idx="11">
                  <c:v>-0.19741368745446164</c:v>
                </c:pt>
                <c:pt idx="12">
                  <c:v>-0.18863251190253141</c:v>
                </c:pt>
                <c:pt idx="13">
                  <c:v>-0.17983909161703565</c:v>
                </c:pt>
                <c:pt idx="14">
                  <c:v>-0.16771600360683556</c:v>
                </c:pt>
                <c:pt idx="15">
                  <c:v>-0.16073657972098182</c:v>
                </c:pt>
                <c:pt idx="16">
                  <c:v>-0.16590713785243172</c:v>
                </c:pt>
              </c:numCache>
            </c:numRef>
          </c:val>
          <c:smooth val="0"/>
          <c:extLst xmlns:c16r2="http://schemas.microsoft.com/office/drawing/2015/06/chart">
            <c:ext xmlns:c16="http://schemas.microsoft.com/office/drawing/2014/chart" uri="{C3380CC4-5D6E-409C-BE32-E72D297353CC}">
              <c16:uniqueId val="{00000005-05A1-4702-B73F-22956F076B13}"/>
            </c:ext>
          </c:extLst>
        </c:ser>
        <c:dLbls>
          <c:showLegendKey val="0"/>
          <c:showVal val="0"/>
          <c:showCatName val="0"/>
          <c:showSerName val="0"/>
          <c:showPercent val="0"/>
          <c:showBubbleSize val="0"/>
        </c:dLbls>
        <c:marker val="1"/>
        <c:smooth val="0"/>
        <c:axId val="1288036080"/>
        <c:axId val="1288036472"/>
      </c:lineChart>
      <c:catAx>
        <c:axId val="128803608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36472"/>
        <c:crossesAt val="0"/>
        <c:auto val="1"/>
        <c:lblAlgn val="ctr"/>
        <c:lblOffset val="100"/>
        <c:tickLblSkip val="4"/>
        <c:tickMarkSkip val="4"/>
        <c:noMultiLvlLbl val="0"/>
      </c:catAx>
      <c:valAx>
        <c:axId val="1288036472"/>
        <c:scaling>
          <c:orientation val="minMax"/>
          <c:max val="0.30000000000000004"/>
          <c:min val="-0.4"/>
        </c:scaling>
        <c:delete val="0"/>
        <c:axPos val="l"/>
        <c:numFmt formatCode="#,##0.0" sourceLinked="0"/>
        <c:majorTickMark val="out"/>
        <c:minorTickMark val="none"/>
        <c:tickLblPos val="nextTo"/>
        <c:spPr>
          <a:noFill/>
        </c:spPr>
        <c:txPr>
          <a:bodyPr/>
          <a:lstStyle/>
          <a:p>
            <a:pPr>
              <a:defRPr sz="1200"/>
            </a:pPr>
            <a:endParaRPr lang="nl-BE"/>
          </a:p>
        </c:txPr>
        <c:crossAx val="128803608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TM!$FV$2</c:f>
              <c:strCache>
                <c:ptCount val="1"/>
                <c:pt idx="0">
                  <c:v>UPP</c:v>
                </c:pt>
              </c:strCache>
            </c:strRef>
          </c:tx>
          <c:spPr>
            <a:noFill/>
            <a:ln w="15875">
              <a:noFill/>
            </a:ln>
          </c:spPr>
          <c:cat>
            <c:numRef>
              <c:f>TM!$FU$3:$FU$19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TM!$FV$3:$FV$19</c:f>
              <c:numCache>
                <c:formatCode>General</c:formatCode>
                <c:ptCount val="17"/>
                <c:pt idx="0">
                  <c:v>5.5229344798226401E-2</c:v>
                </c:pt>
                <c:pt idx="1">
                  <c:v>1.9665341095027104E-2</c:v>
                </c:pt>
                <c:pt idx="2">
                  <c:v>-5.3211942232790424E-2</c:v>
                </c:pt>
                <c:pt idx="3">
                  <c:v>-9.5002559983679707E-2</c:v>
                </c:pt>
                <c:pt idx="4">
                  <c:v>-0.18044741370970926</c:v>
                </c:pt>
                <c:pt idx="5">
                  <c:v>-0.15776676784962318</c:v>
                </c:pt>
                <c:pt idx="6">
                  <c:v>-0.10155291997884187</c:v>
                </c:pt>
                <c:pt idx="7">
                  <c:v>-0.10509988901452874</c:v>
                </c:pt>
                <c:pt idx="8">
                  <c:v>-4.7705214875125294E-2</c:v>
                </c:pt>
                <c:pt idx="9">
                  <c:v>-2.4654722509676864E-2</c:v>
                </c:pt>
                <c:pt idx="10">
                  <c:v>-2.6105188409004814E-2</c:v>
                </c:pt>
                <c:pt idx="11">
                  <c:v>-2.0108589016650032E-2</c:v>
                </c:pt>
                <c:pt idx="12">
                  <c:v>-9.5296176036498044E-3</c:v>
                </c:pt>
                <c:pt idx="13">
                  <c:v>1.1713389486213649E-2</c:v>
                </c:pt>
                <c:pt idx="14">
                  <c:v>-1.029002619450655E-3</c:v>
                </c:pt>
                <c:pt idx="15">
                  <c:v>-2.7621528647219819E-3</c:v>
                </c:pt>
                <c:pt idx="16">
                  <c:v>-7.8927511985773177E-3</c:v>
                </c:pt>
              </c:numCache>
            </c:numRef>
          </c:val>
          <c:extLst xmlns:c16r2="http://schemas.microsoft.com/office/drawing/2015/06/chart">
            <c:ext xmlns:c16="http://schemas.microsoft.com/office/drawing/2014/chart" uri="{C3380CC4-5D6E-409C-BE32-E72D297353CC}">
              <c16:uniqueId val="{00000000-B794-4373-8617-F4DE0042BAD2}"/>
            </c:ext>
          </c:extLst>
        </c:ser>
        <c:ser>
          <c:idx val="2"/>
          <c:order val="1"/>
          <c:tx>
            <c:strRef>
              <c:f>TM!$FW$2</c:f>
              <c:strCache>
                <c:ptCount val="1"/>
                <c:pt idx="0">
                  <c:v>LOW</c:v>
                </c:pt>
              </c:strCache>
            </c:strRef>
          </c:tx>
          <c:spPr>
            <a:solidFill>
              <a:schemeClr val="bg1">
                <a:lumMod val="65000"/>
              </a:schemeClr>
            </a:solidFill>
            <a:ln w="15875">
              <a:noFill/>
            </a:ln>
          </c:spPr>
          <c:cat>
            <c:numRef>
              <c:f>TM!$FU$3:$FU$19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TM!$FW$3:$FW$19</c:f>
              <c:numCache>
                <c:formatCode>General</c:formatCode>
                <c:ptCount val="17"/>
                <c:pt idx="0">
                  <c:v>-0.10489100043524802</c:v>
                </c:pt>
                <c:pt idx="1">
                  <c:v>-0.14085197031175758</c:v>
                </c:pt>
                <c:pt idx="2">
                  <c:v>-0.16597716775342297</c:v>
                </c:pt>
                <c:pt idx="3">
                  <c:v>-0.18498688482168599</c:v>
                </c:pt>
                <c:pt idx="4">
                  <c:v>-0.20939830409046098</c:v>
                </c:pt>
                <c:pt idx="5">
                  <c:v>-0.22617461048600906</c:v>
                </c:pt>
                <c:pt idx="6">
                  <c:v>-0.22908320438152885</c:v>
                </c:pt>
                <c:pt idx="7">
                  <c:v>-0.22704692520623462</c:v>
                </c:pt>
                <c:pt idx="8">
                  <c:v>-0.22318048041715449</c:v>
                </c:pt>
                <c:pt idx="9">
                  <c:v>-0.22136659337234835</c:v>
                </c:pt>
                <c:pt idx="10">
                  <c:v>-0.21191205354243051</c:v>
                </c:pt>
                <c:pt idx="11">
                  <c:v>-0.20100794515801715</c:v>
                </c:pt>
                <c:pt idx="12">
                  <c:v>-0.18882539012923863</c:v>
                </c:pt>
                <c:pt idx="13">
                  <c:v>-0.1782149949584162</c:v>
                </c:pt>
                <c:pt idx="14">
                  <c:v>-0.16927171789035589</c:v>
                </c:pt>
                <c:pt idx="15">
                  <c:v>-0.16373149788297173</c:v>
                </c:pt>
                <c:pt idx="16">
                  <c:v>-0.15764256532091747</c:v>
                </c:pt>
              </c:numCache>
            </c:numRef>
          </c:val>
          <c:extLst xmlns:c16r2="http://schemas.microsoft.com/office/drawing/2015/06/chart">
            <c:ext xmlns:c16="http://schemas.microsoft.com/office/drawing/2014/chart" uri="{C3380CC4-5D6E-409C-BE32-E72D297353CC}">
              <c16:uniqueId val="{00000001-B794-4373-8617-F4DE0042BAD2}"/>
            </c:ext>
          </c:extLst>
        </c:ser>
        <c:dLbls>
          <c:showLegendKey val="0"/>
          <c:showVal val="0"/>
          <c:showCatName val="0"/>
          <c:showSerName val="0"/>
          <c:showPercent val="0"/>
          <c:showBubbleSize val="0"/>
        </c:dLbls>
        <c:axId val="1288038040"/>
        <c:axId val="1288038432"/>
      </c:areaChart>
      <c:lineChart>
        <c:grouping val="standard"/>
        <c:varyColors val="0"/>
        <c:ser>
          <c:idx val="4"/>
          <c:order val="2"/>
          <c:tx>
            <c:strRef>
              <c:f>TM!$FX$2</c:f>
              <c:strCache>
                <c:ptCount val="1"/>
                <c:pt idx="0">
                  <c:v>MED</c:v>
                </c:pt>
              </c:strCache>
            </c:strRef>
          </c:tx>
          <c:spPr>
            <a:ln w="38100">
              <a:solidFill>
                <a:schemeClr val="accent1">
                  <a:lumMod val="75000"/>
                </a:schemeClr>
              </a:solidFill>
              <a:prstDash val="solid"/>
            </a:ln>
          </c:spPr>
          <c:marker>
            <c:symbol val="none"/>
          </c:marker>
          <c:cat>
            <c:numRef>
              <c:f>TM!$FU$3:$FU$19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TM!$FX$3:$FX$19</c:f>
              <c:numCache>
                <c:formatCode>General</c:formatCode>
                <c:ptCount val="17"/>
                <c:pt idx="0">
                  <c:v>3.4704930321262087E-3</c:v>
                </c:pt>
                <c:pt idx="1">
                  <c:v>-5.0016680371870625E-2</c:v>
                </c:pt>
                <c:pt idx="2">
                  <c:v>-0.13578385388003994</c:v>
                </c:pt>
                <c:pt idx="3">
                  <c:v>-0.18526361282076076</c:v>
                </c:pt>
                <c:pt idx="4">
                  <c:v>-0.28158598357452308</c:v>
                </c:pt>
                <c:pt idx="5">
                  <c:v>-0.26607620595214132</c:v>
                </c:pt>
                <c:pt idx="6">
                  <c:v>-0.21182328798277583</c:v>
                </c:pt>
                <c:pt idx="7">
                  <c:v>-0.21373630087460774</c:v>
                </c:pt>
                <c:pt idx="8">
                  <c:v>-0.15425517879622536</c:v>
                </c:pt>
                <c:pt idx="9">
                  <c:v>-0.12977759498202798</c:v>
                </c:pt>
                <c:pt idx="10">
                  <c:v>-0.12432048471365267</c:v>
                </c:pt>
                <c:pt idx="11">
                  <c:v>-0.11375056323876523</c:v>
                </c:pt>
                <c:pt idx="12">
                  <c:v>-9.6423884552328684E-2</c:v>
                </c:pt>
                <c:pt idx="13">
                  <c:v>-7.1620165521116955E-2</c:v>
                </c:pt>
                <c:pt idx="14">
                  <c:v>-8.0803989614663868E-2</c:v>
                </c:pt>
                <c:pt idx="15">
                  <c:v>-8.0077201948594717E-2</c:v>
                </c:pt>
                <c:pt idx="16">
                  <c:v>-8.2229766908170007E-2</c:v>
                </c:pt>
              </c:numCache>
            </c:numRef>
          </c:val>
          <c:smooth val="0"/>
          <c:extLst xmlns:c16r2="http://schemas.microsoft.com/office/drawing/2015/06/chart">
            <c:ext xmlns:c16="http://schemas.microsoft.com/office/drawing/2014/chart" uri="{C3380CC4-5D6E-409C-BE32-E72D297353CC}">
              <c16:uniqueId val="{00000002-B794-4373-8617-F4DE0042BAD2}"/>
            </c:ext>
          </c:extLst>
        </c:ser>
        <c:ser>
          <c:idx val="0"/>
          <c:order val="3"/>
          <c:tx>
            <c:strRef>
              <c:f>TM!$FY$2</c:f>
              <c:strCache>
                <c:ptCount val="1"/>
                <c:pt idx="0">
                  <c:v>IRFE2(1,7)</c:v>
                </c:pt>
              </c:strCache>
            </c:strRef>
          </c:tx>
          <c:spPr>
            <a:ln w="38100">
              <a:solidFill>
                <a:srgbClr val="C00000"/>
              </a:solidFill>
              <a:prstDash val="sysDash"/>
            </a:ln>
          </c:spPr>
          <c:marker>
            <c:symbol val="none"/>
          </c:marker>
          <c:cat>
            <c:numRef>
              <c:f>TM!$FU$3:$FU$19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TM!$FY$3:$FY$19</c:f>
              <c:numCache>
                <c:formatCode>General</c:formatCode>
                <c:ptCount val="17"/>
                <c:pt idx="0">
                  <c:v>-1.2312561729097584E-2</c:v>
                </c:pt>
                <c:pt idx="1">
                  <c:v>-3.4007582626676108E-2</c:v>
                </c:pt>
                <c:pt idx="2">
                  <c:v>-1.8060967846404964E-2</c:v>
                </c:pt>
                <c:pt idx="3">
                  <c:v>-1.2857037556600474E-2</c:v>
                </c:pt>
                <c:pt idx="4">
                  <c:v>-6.0893487082489713E-3</c:v>
                </c:pt>
                <c:pt idx="5">
                  <c:v>2.3288152833440282E-2</c:v>
                </c:pt>
                <c:pt idx="6">
                  <c:v>7.5032405354099219E-2</c:v>
                </c:pt>
                <c:pt idx="7">
                  <c:v>7.5069002632237314E-2</c:v>
                </c:pt>
                <c:pt idx="8">
                  <c:v>0.10334327336294795</c:v>
                </c:pt>
                <c:pt idx="9">
                  <c:v>0.10293944673270038</c:v>
                </c:pt>
                <c:pt idx="10">
                  <c:v>9.3541872393234748E-2</c:v>
                </c:pt>
                <c:pt idx="11">
                  <c:v>9.6984397445532666E-2</c:v>
                </c:pt>
                <c:pt idx="12">
                  <c:v>8.8724725626044165E-2</c:v>
                </c:pt>
                <c:pt idx="13">
                  <c:v>6.5850306442829409E-2</c:v>
                </c:pt>
                <c:pt idx="14">
                  <c:v>5.9125232112765255E-2</c:v>
                </c:pt>
                <c:pt idx="15">
                  <c:v>4.6439732678007342E-2</c:v>
                </c:pt>
                <c:pt idx="16">
                  <c:v>2.6962834735699236E-2</c:v>
                </c:pt>
              </c:numCache>
            </c:numRef>
          </c:val>
          <c:smooth val="0"/>
          <c:extLst xmlns:c16r2="http://schemas.microsoft.com/office/drawing/2015/06/chart">
            <c:ext xmlns:c16="http://schemas.microsoft.com/office/drawing/2014/chart" uri="{C3380CC4-5D6E-409C-BE32-E72D297353CC}">
              <c16:uniqueId val="{00000003-B794-4373-8617-F4DE0042BAD2}"/>
            </c:ext>
          </c:extLst>
        </c:ser>
        <c:ser>
          <c:idx val="3"/>
          <c:order val="4"/>
          <c:tx>
            <c:strRef>
              <c:f>TM!$FZ$2</c:f>
              <c:strCache>
                <c:ptCount val="1"/>
                <c:pt idx="0">
                  <c:v>IRFE2(2,7)</c:v>
                </c:pt>
              </c:strCache>
            </c:strRef>
          </c:tx>
          <c:spPr>
            <a:ln>
              <a:solidFill>
                <a:srgbClr val="C00000"/>
              </a:solidFill>
              <a:prstDash val="sysDot"/>
            </a:ln>
          </c:spPr>
          <c:marker>
            <c:symbol val="none"/>
          </c:marker>
          <c:cat>
            <c:numRef>
              <c:f>TM!$FU$3:$FU$19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TM!$FZ$3:$FZ$19</c:f>
              <c:numCache>
                <c:formatCode>General</c:formatCode>
                <c:ptCount val="17"/>
                <c:pt idx="0">
                  <c:v>5.8369028284274031E-2</c:v>
                </c:pt>
                <c:pt idx="1">
                  <c:v>5.2010122816915909E-2</c:v>
                </c:pt>
                <c:pt idx="2">
                  <c:v>6.5600130413813407E-2</c:v>
                </c:pt>
                <c:pt idx="3">
                  <c:v>6.7752281151376922E-2</c:v>
                </c:pt>
                <c:pt idx="4">
                  <c:v>0.10108244413102044</c:v>
                </c:pt>
                <c:pt idx="5">
                  <c:v>0.13371314057797462</c:v>
                </c:pt>
                <c:pt idx="6">
                  <c:v>0.18448476988308146</c:v>
                </c:pt>
                <c:pt idx="7">
                  <c:v>0.1889376611817207</c:v>
                </c:pt>
                <c:pt idx="8">
                  <c:v>0.21582867076909157</c:v>
                </c:pt>
                <c:pt idx="9">
                  <c:v>0.21681475724671873</c:v>
                </c:pt>
                <c:pt idx="10">
                  <c:v>0.21065988224209084</c:v>
                </c:pt>
                <c:pt idx="11">
                  <c:v>0.21054336213640173</c:v>
                </c:pt>
                <c:pt idx="12">
                  <c:v>0.20114054359473221</c:v>
                </c:pt>
                <c:pt idx="13">
                  <c:v>0.18065716289021969</c:v>
                </c:pt>
                <c:pt idx="14">
                  <c:v>0.17391923445563887</c:v>
                </c:pt>
                <c:pt idx="15">
                  <c:v>0.16485778568287296</c:v>
                </c:pt>
                <c:pt idx="16">
                  <c:v>0.14264393307174483</c:v>
                </c:pt>
              </c:numCache>
            </c:numRef>
          </c:val>
          <c:smooth val="0"/>
          <c:extLst xmlns:c16r2="http://schemas.microsoft.com/office/drawing/2015/06/chart">
            <c:ext xmlns:c16="http://schemas.microsoft.com/office/drawing/2014/chart" uri="{C3380CC4-5D6E-409C-BE32-E72D297353CC}">
              <c16:uniqueId val="{00000004-B794-4373-8617-F4DE0042BAD2}"/>
            </c:ext>
          </c:extLst>
        </c:ser>
        <c:ser>
          <c:idx val="5"/>
          <c:order val="5"/>
          <c:tx>
            <c:strRef>
              <c:f>TM!$GA$2</c:f>
              <c:strCache>
                <c:ptCount val="1"/>
                <c:pt idx="0">
                  <c:v>IRFE2(3,7)</c:v>
                </c:pt>
              </c:strCache>
            </c:strRef>
          </c:tx>
          <c:spPr>
            <a:ln>
              <a:solidFill>
                <a:srgbClr val="C00000"/>
              </a:solidFill>
              <a:prstDash val="sysDot"/>
            </a:ln>
          </c:spPr>
          <c:marker>
            <c:symbol val="none"/>
          </c:marker>
          <c:cat>
            <c:numRef>
              <c:f>TM!$FU$3:$FU$19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TM!$GA$3:$GA$19</c:f>
              <c:numCache>
                <c:formatCode>General</c:formatCode>
                <c:ptCount val="17"/>
                <c:pt idx="0">
                  <c:v>-8.525283168097611E-2</c:v>
                </c:pt>
                <c:pt idx="1">
                  <c:v>-0.11733749581978722</c:v>
                </c:pt>
                <c:pt idx="2">
                  <c:v>-0.10135646716470649</c:v>
                </c:pt>
                <c:pt idx="3">
                  <c:v>-9.3904887970580678E-2</c:v>
                </c:pt>
                <c:pt idx="4">
                  <c:v>-0.11107567009651449</c:v>
                </c:pt>
                <c:pt idx="5">
                  <c:v>-8.4070957977800773E-2</c:v>
                </c:pt>
                <c:pt idx="6">
                  <c:v>-3.3026250029517396E-2</c:v>
                </c:pt>
                <c:pt idx="7">
                  <c:v>-3.2680774680204264E-2</c:v>
                </c:pt>
                <c:pt idx="8">
                  <c:v>-8.0904797369872848E-3</c:v>
                </c:pt>
                <c:pt idx="9">
                  <c:v>-8.4497553919593068E-3</c:v>
                </c:pt>
                <c:pt idx="10">
                  <c:v>-1.4835147258104085E-2</c:v>
                </c:pt>
                <c:pt idx="11">
                  <c:v>-1.2976413953162767E-2</c:v>
                </c:pt>
                <c:pt idx="12">
                  <c:v>-2.0642874813525752E-2</c:v>
                </c:pt>
                <c:pt idx="13">
                  <c:v>-4.1656950485903038E-2</c:v>
                </c:pt>
                <c:pt idx="14">
                  <c:v>-4.9865014804108598E-2</c:v>
                </c:pt>
                <c:pt idx="15">
                  <c:v>-6.2658790746079232E-2</c:v>
                </c:pt>
                <c:pt idx="16">
                  <c:v>-8.155090060594461E-2</c:v>
                </c:pt>
              </c:numCache>
            </c:numRef>
          </c:val>
          <c:smooth val="0"/>
          <c:extLst xmlns:c16r2="http://schemas.microsoft.com/office/drawing/2015/06/chart">
            <c:ext xmlns:c16="http://schemas.microsoft.com/office/drawing/2014/chart" uri="{C3380CC4-5D6E-409C-BE32-E72D297353CC}">
              <c16:uniqueId val="{00000005-B794-4373-8617-F4DE0042BAD2}"/>
            </c:ext>
          </c:extLst>
        </c:ser>
        <c:dLbls>
          <c:showLegendKey val="0"/>
          <c:showVal val="0"/>
          <c:showCatName val="0"/>
          <c:showSerName val="0"/>
          <c:showPercent val="0"/>
          <c:showBubbleSize val="0"/>
        </c:dLbls>
        <c:marker val="1"/>
        <c:smooth val="0"/>
        <c:axId val="1288038040"/>
        <c:axId val="1288038432"/>
      </c:lineChart>
      <c:catAx>
        <c:axId val="128803804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38432"/>
        <c:crossesAt val="0"/>
        <c:auto val="1"/>
        <c:lblAlgn val="ctr"/>
        <c:lblOffset val="100"/>
        <c:tickLblSkip val="4"/>
        <c:tickMarkSkip val="4"/>
        <c:noMultiLvlLbl val="0"/>
      </c:catAx>
      <c:valAx>
        <c:axId val="1288038432"/>
        <c:scaling>
          <c:orientation val="minMax"/>
          <c:max val="0.30000000000000004"/>
          <c:min val="-0.4"/>
        </c:scaling>
        <c:delete val="0"/>
        <c:axPos val="l"/>
        <c:numFmt formatCode="#,##0.0" sourceLinked="0"/>
        <c:majorTickMark val="out"/>
        <c:minorTickMark val="none"/>
        <c:tickLblPos val="nextTo"/>
        <c:spPr>
          <a:noFill/>
        </c:spPr>
        <c:txPr>
          <a:bodyPr/>
          <a:lstStyle/>
          <a:p>
            <a:pPr>
              <a:defRPr sz="1200"/>
            </a:pPr>
            <a:endParaRPr lang="nl-BE"/>
          </a:p>
        </c:txPr>
        <c:crossAx val="1288038040"/>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TM!$GR$2</c:f>
              <c:strCache>
                <c:ptCount val="1"/>
                <c:pt idx="0">
                  <c:v>UPP</c:v>
                </c:pt>
              </c:strCache>
            </c:strRef>
          </c:tx>
          <c:spPr>
            <a:noFill/>
            <a:ln w="15875">
              <a:noFill/>
            </a:ln>
          </c:spPr>
          <c:cat>
            <c:numRef>
              <c:f>TM!$GQ$3:$GQ$19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TM!$GR$3:$GR$19</c:f>
              <c:numCache>
                <c:formatCode>General</c:formatCode>
                <c:ptCount val="17"/>
                <c:pt idx="0">
                  <c:v>0.14792061745453605</c:v>
                </c:pt>
                <c:pt idx="1">
                  <c:v>6.6888876356532956E-2</c:v>
                </c:pt>
                <c:pt idx="2">
                  <c:v>2.7829665187550146E-2</c:v>
                </c:pt>
                <c:pt idx="3">
                  <c:v>-9.6708617601662175E-3</c:v>
                </c:pt>
                <c:pt idx="4">
                  <c:v>-4.7651632252657394E-3</c:v>
                </c:pt>
                <c:pt idx="5">
                  <c:v>6.2432530454992474E-2</c:v>
                </c:pt>
                <c:pt idx="6">
                  <c:v>2.7009261632914141E-2</c:v>
                </c:pt>
                <c:pt idx="7">
                  <c:v>8.8940008989799701E-2</c:v>
                </c:pt>
                <c:pt idx="8">
                  <c:v>0.14378729381401839</c:v>
                </c:pt>
                <c:pt idx="9">
                  <c:v>0.12819754690856849</c:v>
                </c:pt>
                <c:pt idx="10">
                  <c:v>0.15788277170853746</c:v>
                </c:pt>
                <c:pt idx="11">
                  <c:v>0.15134976487551915</c:v>
                </c:pt>
                <c:pt idx="12">
                  <c:v>0.12504744946900295</c:v>
                </c:pt>
                <c:pt idx="13">
                  <c:v>0.11618542725027614</c:v>
                </c:pt>
                <c:pt idx="14">
                  <c:v>0.10041686699574695</c:v>
                </c:pt>
                <c:pt idx="15">
                  <c:v>8.8696544719734927E-2</c:v>
                </c:pt>
                <c:pt idx="16">
                  <c:v>7.713492741298722E-2</c:v>
                </c:pt>
              </c:numCache>
            </c:numRef>
          </c:val>
          <c:extLst xmlns:c16r2="http://schemas.microsoft.com/office/drawing/2015/06/chart">
            <c:ext xmlns:c16="http://schemas.microsoft.com/office/drawing/2014/chart" uri="{C3380CC4-5D6E-409C-BE32-E72D297353CC}">
              <c16:uniqueId val="{00000000-42B4-4CBA-9786-93D471E75CE5}"/>
            </c:ext>
          </c:extLst>
        </c:ser>
        <c:ser>
          <c:idx val="2"/>
          <c:order val="1"/>
          <c:tx>
            <c:strRef>
              <c:f>TM!$GS$2</c:f>
              <c:strCache>
                <c:ptCount val="1"/>
                <c:pt idx="0">
                  <c:v>LOW</c:v>
                </c:pt>
              </c:strCache>
            </c:strRef>
          </c:tx>
          <c:spPr>
            <a:solidFill>
              <a:schemeClr val="bg1">
                <a:lumMod val="65000"/>
              </a:schemeClr>
            </a:solidFill>
            <a:ln w="15875">
              <a:noFill/>
            </a:ln>
          </c:spPr>
          <c:cat>
            <c:numRef>
              <c:f>TM!$GQ$3:$GQ$19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TM!$GS$3:$GS$19</c:f>
              <c:numCache>
                <c:formatCode>General</c:formatCode>
                <c:ptCount val="17"/>
                <c:pt idx="0">
                  <c:v>-0.12548701572196228</c:v>
                </c:pt>
                <c:pt idx="1">
                  <c:v>-0.17257573620288905</c:v>
                </c:pt>
                <c:pt idx="2">
                  <c:v>-0.20306979512635362</c:v>
                </c:pt>
                <c:pt idx="3">
                  <c:v>-0.22814986075746557</c:v>
                </c:pt>
                <c:pt idx="4">
                  <c:v>-0.24246768717787975</c:v>
                </c:pt>
                <c:pt idx="5">
                  <c:v>-0.25001250238161105</c:v>
                </c:pt>
                <c:pt idx="6">
                  <c:v>-0.23867524908764409</c:v>
                </c:pt>
                <c:pt idx="7">
                  <c:v>-0.22479318054946651</c:v>
                </c:pt>
                <c:pt idx="8">
                  <c:v>-0.21242609069348942</c:v>
                </c:pt>
                <c:pt idx="9">
                  <c:v>-0.20332058292513333</c:v>
                </c:pt>
                <c:pt idx="10">
                  <c:v>-0.19949739158936325</c:v>
                </c:pt>
                <c:pt idx="11">
                  <c:v>-0.19208101750868001</c:v>
                </c:pt>
                <c:pt idx="12">
                  <c:v>-0.18392026053720378</c:v>
                </c:pt>
                <c:pt idx="13">
                  <c:v>-0.17556824347433247</c:v>
                </c:pt>
                <c:pt idx="14">
                  <c:v>-0.17119559143561258</c:v>
                </c:pt>
                <c:pt idx="15">
                  <c:v>-0.16643130600085176</c:v>
                </c:pt>
                <c:pt idx="16">
                  <c:v>-0.16082467675835646</c:v>
                </c:pt>
              </c:numCache>
            </c:numRef>
          </c:val>
          <c:extLst xmlns:c16r2="http://schemas.microsoft.com/office/drawing/2015/06/chart">
            <c:ext xmlns:c16="http://schemas.microsoft.com/office/drawing/2014/chart" uri="{C3380CC4-5D6E-409C-BE32-E72D297353CC}">
              <c16:uniqueId val="{00000001-42B4-4CBA-9786-93D471E75CE5}"/>
            </c:ext>
          </c:extLst>
        </c:ser>
        <c:dLbls>
          <c:showLegendKey val="0"/>
          <c:showVal val="0"/>
          <c:showCatName val="0"/>
          <c:showSerName val="0"/>
          <c:showPercent val="0"/>
          <c:showBubbleSize val="0"/>
        </c:dLbls>
        <c:axId val="1288038824"/>
        <c:axId val="1288039216"/>
      </c:areaChart>
      <c:lineChart>
        <c:grouping val="standard"/>
        <c:varyColors val="0"/>
        <c:ser>
          <c:idx val="4"/>
          <c:order val="2"/>
          <c:tx>
            <c:strRef>
              <c:f>TM!$GT$2</c:f>
              <c:strCache>
                <c:ptCount val="1"/>
                <c:pt idx="0">
                  <c:v>MED</c:v>
                </c:pt>
              </c:strCache>
            </c:strRef>
          </c:tx>
          <c:spPr>
            <a:ln w="38100">
              <a:solidFill>
                <a:schemeClr val="accent1">
                  <a:lumMod val="75000"/>
                </a:schemeClr>
              </a:solidFill>
              <a:prstDash val="solid"/>
            </a:ln>
          </c:spPr>
          <c:marker>
            <c:symbol val="none"/>
          </c:marker>
          <c:cat>
            <c:numRef>
              <c:f>TM!$GQ$3:$GQ$19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TM!$GT$3:$GT$19</c:f>
              <c:numCache>
                <c:formatCode>General</c:formatCode>
                <c:ptCount val="17"/>
                <c:pt idx="0">
                  <c:v>8.4309122584185534E-2</c:v>
                </c:pt>
                <c:pt idx="1">
                  <c:v>-2.0837563859531241E-2</c:v>
                </c:pt>
                <c:pt idx="2">
                  <c:v>-7.2494487935353027E-2</c:v>
                </c:pt>
                <c:pt idx="3">
                  <c:v>-0.12387843050909898</c:v>
                </c:pt>
                <c:pt idx="4">
                  <c:v>-0.12504032694786571</c:v>
                </c:pt>
                <c:pt idx="5">
                  <c:v>-5.9989154168977037E-2</c:v>
                </c:pt>
                <c:pt idx="6">
                  <c:v>-8.8240817235837363E-2</c:v>
                </c:pt>
                <c:pt idx="7">
                  <c:v>-2.103542359022503E-2</c:v>
                </c:pt>
                <c:pt idx="8">
                  <c:v>3.9108636604530907E-2</c:v>
                </c:pt>
                <c:pt idx="9">
                  <c:v>2.7366866169121977E-2</c:v>
                </c:pt>
                <c:pt idx="10">
                  <c:v>5.9521542457254412E-2</c:v>
                </c:pt>
                <c:pt idx="11">
                  <c:v>5.5967946712873973E-2</c:v>
                </c:pt>
                <c:pt idx="12">
                  <c:v>3.1439782701642716E-2</c:v>
                </c:pt>
                <c:pt idx="13">
                  <c:v>2.6056804912002175E-2</c:v>
                </c:pt>
                <c:pt idx="14">
                  <c:v>1.3476541196078731E-2</c:v>
                </c:pt>
                <c:pt idx="15">
                  <c:v>4.5370396550419127E-3</c:v>
                </c:pt>
                <c:pt idx="16">
                  <c:v>-3.0411946330821658E-3</c:v>
                </c:pt>
              </c:numCache>
            </c:numRef>
          </c:val>
          <c:smooth val="0"/>
          <c:extLst xmlns:c16r2="http://schemas.microsoft.com/office/drawing/2015/06/chart">
            <c:ext xmlns:c16="http://schemas.microsoft.com/office/drawing/2014/chart" uri="{C3380CC4-5D6E-409C-BE32-E72D297353CC}">
              <c16:uniqueId val="{00000002-42B4-4CBA-9786-93D471E75CE5}"/>
            </c:ext>
          </c:extLst>
        </c:ser>
        <c:ser>
          <c:idx val="0"/>
          <c:order val="3"/>
          <c:tx>
            <c:strRef>
              <c:f>TM!$GU$2</c:f>
              <c:strCache>
                <c:ptCount val="1"/>
                <c:pt idx="0">
                  <c:v>IRFE2(1,9)</c:v>
                </c:pt>
              </c:strCache>
            </c:strRef>
          </c:tx>
          <c:spPr>
            <a:ln w="38100">
              <a:solidFill>
                <a:srgbClr val="C00000"/>
              </a:solidFill>
              <a:prstDash val="sysDash"/>
            </a:ln>
          </c:spPr>
          <c:marker>
            <c:symbol val="none"/>
          </c:marker>
          <c:cat>
            <c:numRef>
              <c:f>TM!$GQ$3:$GQ$19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TM!$GU$3:$GU$19</c:f>
              <c:numCache>
                <c:formatCode>General</c:formatCode>
                <c:ptCount val="17"/>
                <c:pt idx="0">
                  <c:v>-0.1233997845769111</c:v>
                </c:pt>
                <c:pt idx="1">
                  <c:v>-0.18801241529169865</c:v>
                </c:pt>
                <c:pt idx="2">
                  <c:v>-0.13821798908158708</c:v>
                </c:pt>
                <c:pt idx="3">
                  <c:v>-0.11050702992556882</c:v>
                </c:pt>
                <c:pt idx="4">
                  <c:v>-0.1592326467745081</c:v>
                </c:pt>
                <c:pt idx="5">
                  <c:v>-0.16407325011678098</c:v>
                </c:pt>
                <c:pt idx="6">
                  <c:v>-0.20698493320000699</c:v>
                </c:pt>
                <c:pt idx="7">
                  <c:v>-0.18378284009407145</c:v>
                </c:pt>
                <c:pt idx="8">
                  <c:v>-0.13147591578137768</c:v>
                </c:pt>
                <c:pt idx="9">
                  <c:v>-5.9564864087261728E-2</c:v>
                </c:pt>
                <c:pt idx="10">
                  <c:v>-1.3985821466631685E-2</c:v>
                </c:pt>
                <c:pt idx="11">
                  <c:v>-2.366919383806506E-3</c:v>
                </c:pt>
                <c:pt idx="12">
                  <c:v>8.3921261017788872E-3</c:v>
                </c:pt>
                <c:pt idx="13">
                  <c:v>-1.0286493559243952E-2</c:v>
                </c:pt>
                <c:pt idx="14">
                  <c:v>-2.5578696943074561E-2</c:v>
                </c:pt>
                <c:pt idx="15">
                  <c:v>-3.5962577302665048E-2</c:v>
                </c:pt>
                <c:pt idx="16">
                  <c:v>-5.2803569155372848E-2</c:v>
                </c:pt>
              </c:numCache>
            </c:numRef>
          </c:val>
          <c:smooth val="0"/>
          <c:extLst xmlns:c16r2="http://schemas.microsoft.com/office/drawing/2015/06/chart">
            <c:ext xmlns:c16="http://schemas.microsoft.com/office/drawing/2014/chart" uri="{C3380CC4-5D6E-409C-BE32-E72D297353CC}">
              <c16:uniqueId val="{00000003-42B4-4CBA-9786-93D471E75CE5}"/>
            </c:ext>
          </c:extLst>
        </c:ser>
        <c:ser>
          <c:idx val="3"/>
          <c:order val="4"/>
          <c:tx>
            <c:strRef>
              <c:f>TM!$GV$2</c:f>
              <c:strCache>
                <c:ptCount val="1"/>
                <c:pt idx="0">
                  <c:v>IRFE2(2,9)</c:v>
                </c:pt>
              </c:strCache>
            </c:strRef>
          </c:tx>
          <c:spPr>
            <a:ln>
              <a:solidFill>
                <a:srgbClr val="C00000"/>
              </a:solidFill>
              <a:prstDash val="sysDot"/>
            </a:ln>
          </c:spPr>
          <c:marker>
            <c:symbol val="none"/>
          </c:marker>
          <c:cat>
            <c:numRef>
              <c:f>TM!$GQ$3:$GQ$19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TM!$GV$3:$GV$19</c:f>
              <c:numCache>
                <c:formatCode>General</c:formatCode>
                <c:ptCount val="17"/>
                <c:pt idx="0">
                  <c:v>-3.416799745916628E-2</c:v>
                </c:pt>
                <c:pt idx="1">
                  <c:v>-7.9243210386112053E-2</c:v>
                </c:pt>
                <c:pt idx="2">
                  <c:v>-2.697221588066739E-2</c:v>
                </c:pt>
                <c:pt idx="3">
                  <c:v>4.2997194353734017E-2</c:v>
                </c:pt>
                <c:pt idx="4">
                  <c:v>2.1056063531958481E-2</c:v>
                </c:pt>
                <c:pt idx="5">
                  <c:v>9.0965918822774779E-3</c:v>
                </c:pt>
                <c:pt idx="6">
                  <c:v>-2.3081111500641998E-2</c:v>
                </c:pt>
                <c:pt idx="7">
                  <c:v>-1.7503330029301867E-2</c:v>
                </c:pt>
                <c:pt idx="8">
                  <c:v>2.9000826124669088E-2</c:v>
                </c:pt>
                <c:pt idx="9">
                  <c:v>0.10739628178273215</c:v>
                </c:pt>
                <c:pt idx="10">
                  <c:v>0.15057506517873545</c:v>
                </c:pt>
                <c:pt idx="11">
                  <c:v>0.16049055894657355</c:v>
                </c:pt>
                <c:pt idx="12">
                  <c:v>0.17332571015911966</c:v>
                </c:pt>
                <c:pt idx="13">
                  <c:v>0.15236506257126384</c:v>
                </c:pt>
                <c:pt idx="14">
                  <c:v>0.13373667757683549</c:v>
                </c:pt>
                <c:pt idx="15">
                  <c:v>0.1201178919013659</c:v>
                </c:pt>
                <c:pt idx="16">
                  <c:v>0.10051535713832287</c:v>
                </c:pt>
              </c:numCache>
            </c:numRef>
          </c:val>
          <c:smooth val="0"/>
          <c:extLst xmlns:c16r2="http://schemas.microsoft.com/office/drawing/2015/06/chart">
            <c:ext xmlns:c16="http://schemas.microsoft.com/office/drawing/2014/chart" uri="{C3380CC4-5D6E-409C-BE32-E72D297353CC}">
              <c16:uniqueId val="{00000004-42B4-4CBA-9786-93D471E75CE5}"/>
            </c:ext>
          </c:extLst>
        </c:ser>
        <c:ser>
          <c:idx val="5"/>
          <c:order val="5"/>
          <c:tx>
            <c:strRef>
              <c:f>TM!$GW$2</c:f>
              <c:strCache>
                <c:ptCount val="1"/>
                <c:pt idx="0">
                  <c:v>IRFE2(3,9)</c:v>
                </c:pt>
              </c:strCache>
            </c:strRef>
          </c:tx>
          <c:spPr>
            <a:ln>
              <a:solidFill>
                <a:srgbClr val="C00000"/>
              </a:solidFill>
              <a:prstDash val="sysDot"/>
            </a:ln>
          </c:spPr>
          <c:marker>
            <c:symbol val="none"/>
          </c:marker>
          <c:cat>
            <c:numRef>
              <c:f>TM!$GQ$3:$GQ$19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TM!$GW$3:$GW$19</c:f>
              <c:numCache>
                <c:formatCode>General</c:formatCode>
                <c:ptCount val="17"/>
                <c:pt idx="0">
                  <c:v>-0.21066686703183166</c:v>
                </c:pt>
                <c:pt idx="1">
                  <c:v>-0.29230653287318825</c:v>
                </c:pt>
                <c:pt idx="2">
                  <c:v>-0.25290117357694653</c:v>
                </c:pt>
                <c:pt idx="3">
                  <c:v>-0.25803694340109989</c:v>
                </c:pt>
                <c:pt idx="4">
                  <c:v>-0.32397006200967238</c:v>
                </c:pt>
                <c:pt idx="5">
                  <c:v>-0.32761211607261403</c:v>
                </c:pt>
                <c:pt idx="6">
                  <c:v>-0.37992417680757612</c:v>
                </c:pt>
                <c:pt idx="7">
                  <c:v>-0.34960995243561332</c:v>
                </c:pt>
                <c:pt idx="8">
                  <c:v>-0.29143696082588272</c:v>
                </c:pt>
                <c:pt idx="9">
                  <c:v>-0.21960417806396185</c:v>
                </c:pt>
                <c:pt idx="10">
                  <c:v>-0.17609403226729475</c:v>
                </c:pt>
                <c:pt idx="11">
                  <c:v>-0.15905523484742712</c:v>
                </c:pt>
                <c:pt idx="12">
                  <c:v>-0.14730847723123819</c:v>
                </c:pt>
                <c:pt idx="13">
                  <c:v>-0.16310492726988465</c:v>
                </c:pt>
                <c:pt idx="14">
                  <c:v>-0.17632739815231704</c:v>
                </c:pt>
                <c:pt idx="15">
                  <c:v>-0.18607246807377564</c:v>
                </c:pt>
                <c:pt idx="16">
                  <c:v>-0.20159837438797326</c:v>
                </c:pt>
              </c:numCache>
            </c:numRef>
          </c:val>
          <c:smooth val="0"/>
          <c:extLst xmlns:c16r2="http://schemas.microsoft.com/office/drawing/2015/06/chart">
            <c:ext xmlns:c16="http://schemas.microsoft.com/office/drawing/2014/chart" uri="{C3380CC4-5D6E-409C-BE32-E72D297353CC}">
              <c16:uniqueId val="{00000005-42B4-4CBA-9786-93D471E75CE5}"/>
            </c:ext>
          </c:extLst>
        </c:ser>
        <c:dLbls>
          <c:showLegendKey val="0"/>
          <c:showVal val="0"/>
          <c:showCatName val="0"/>
          <c:showSerName val="0"/>
          <c:showPercent val="0"/>
          <c:showBubbleSize val="0"/>
        </c:dLbls>
        <c:marker val="1"/>
        <c:smooth val="0"/>
        <c:axId val="1288038824"/>
        <c:axId val="1288039216"/>
      </c:lineChart>
      <c:catAx>
        <c:axId val="128803882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39216"/>
        <c:crossesAt val="0"/>
        <c:auto val="1"/>
        <c:lblAlgn val="ctr"/>
        <c:lblOffset val="100"/>
        <c:tickLblSkip val="4"/>
        <c:tickMarkSkip val="4"/>
        <c:noMultiLvlLbl val="0"/>
      </c:catAx>
      <c:valAx>
        <c:axId val="1288039216"/>
        <c:scaling>
          <c:orientation val="minMax"/>
          <c:max val="0.2"/>
          <c:min val="-0.4"/>
        </c:scaling>
        <c:delete val="0"/>
        <c:axPos val="l"/>
        <c:numFmt formatCode="#,##0.0" sourceLinked="0"/>
        <c:majorTickMark val="out"/>
        <c:minorTickMark val="none"/>
        <c:tickLblPos val="nextTo"/>
        <c:spPr>
          <a:noFill/>
        </c:spPr>
        <c:txPr>
          <a:bodyPr/>
          <a:lstStyle/>
          <a:p>
            <a:pPr>
              <a:defRPr sz="1200"/>
            </a:pPr>
            <a:endParaRPr lang="nl-BE"/>
          </a:p>
        </c:txPr>
        <c:crossAx val="128803882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TM!$EO$2</c:f>
              <c:strCache>
                <c:ptCount val="1"/>
                <c:pt idx="0">
                  <c:v>UPP</c:v>
                </c:pt>
              </c:strCache>
            </c:strRef>
          </c:tx>
          <c:spPr>
            <a:noFill/>
            <a:ln w="15875">
              <a:noFill/>
            </a:ln>
          </c:spPr>
          <c:cat>
            <c:numRef>
              <c:f>TM!$EN$3:$EN$19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TM!$EO$3:$EO$19</c:f>
              <c:numCache>
                <c:formatCode>General</c:formatCode>
                <c:ptCount val="17"/>
                <c:pt idx="0">
                  <c:v>0.10930793025526943</c:v>
                </c:pt>
                <c:pt idx="1">
                  <c:v>0.22098718379330243</c:v>
                </c:pt>
                <c:pt idx="2">
                  <c:v>0.16001075311603014</c:v>
                </c:pt>
                <c:pt idx="3">
                  <c:v>5.1957167932137158E-2</c:v>
                </c:pt>
                <c:pt idx="4">
                  <c:v>7.3576584963756797E-2</c:v>
                </c:pt>
                <c:pt idx="5">
                  <c:v>1.5527024771575903E-2</c:v>
                </c:pt>
                <c:pt idx="6">
                  <c:v>0.1348010746663445</c:v>
                </c:pt>
                <c:pt idx="7">
                  <c:v>4.4988223263312158E-2</c:v>
                </c:pt>
                <c:pt idx="8">
                  <c:v>0.10930226814083309</c:v>
                </c:pt>
                <c:pt idx="9">
                  <c:v>0.20414805909409678</c:v>
                </c:pt>
                <c:pt idx="10">
                  <c:v>0.1102667672610748</c:v>
                </c:pt>
                <c:pt idx="11">
                  <c:v>0.19163430768386064</c:v>
                </c:pt>
                <c:pt idx="12">
                  <c:v>0.17465826595183603</c:v>
                </c:pt>
                <c:pt idx="13">
                  <c:v>0.1599853852006734</c:v>
                </c:pt>
                <c:pt idx="14">
                  <c:v>0.17019061943827832</c:v>
                </c:pt>
                <c:pt idx="15">
                  <c:v>0.14120534300852958</c:v>
                </c:pt>
                <c:pt idx="16">
                  <c:v>0.14088048367484149</c:v>
                </c:pt>
              </c:numCache>
            </c:numRef>
          </c:val>
          <c:extLst xmlns:c16r2="http://schemas.microsoft.com/office/drawing/2015/06/chart">
            <c:ext xmlns:c16="http://schemas.microsoft.com/office/drawing/2014/chart" uri="{C3380CC4-5D6E-409C-BE32-E72D297353CC}">
              <c16:uniqueId val="{00000000-7BDD-4424-9F48-01B232930988}"/>
            </c:ext>
          </c:extLst>
        </c:ser>
        <c:ser>
          <c:idx val="2"/>
          <c:order val="1"/>
          <c:tx>
            <c:strRef>
              <c:f>TM!$EP$2</c:f>
              <c:strCache>
                <c:ptCount val="1"/>
                <c:pt idx="0">
                  <c:v>LOW</c:v>
                </c:pt>
              </c:strCache>
            </c:strRef>
          </c:tx>
          <c:spPr>
            <a:solidFill>
              <a:schemeClr val="bg1">
                <a:lumMod val="65000"/>
              </a:schemeClr>
            </a:solidFill>
            <a:ln w="15875">
              <a:noFill/>
            </a:ln>
          </c:spPr>
          <c:cat>
            <c:numRef>
              <c:f>TM!$EN$3:$EN$19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TM!$EP$3:$EP$19</c:f>
              <c:numCache>
                <c:formatCode>General</c:formatCode>
                <c:ptCount val="17"/>
                <c:pt idx="0">
                  <c:v>-0.19446577916085486</c:v>
                </c:pt>
                <c:pt idx="1">
                  <c:v>-0.22049349566113163</c:v>
                </c:pt>
                <c:pt idx="2">
                  <c:v>-0.24578079299874411</c:v>
                </c:pt>
                <c:pt idx="3">
                  <c:v>-0.25710254684170458</c:v>
                </c:pt>
                <c:pt idx="4">
                  <c:v>-0.28500481122818677</c:v>
                </c:pt>
                <c:pt idx="5">
                  <c:v>-0.2964544326903843</c:v>
                </c:pt>
                <c:pt idx="6">
                  <c:v>-0.28054198606297098</c:v>
                </c:pt>
                <c:pt idx="7">
                  <c:v>-0.28885687642395969</c:v>
                </c:pt>
                <c:pt idx="8">
                  <c:v>-0.29500743096455118</c:v>
                </c:pt>
                <c:pt idx="9">
                  <c:v>-0.30199368247715502</c:v>
                </c:pt>
                <c:pt idx="10">
                  <c:v>-0.29595069090360127</c:v>
                </c:pt>
                <c:pt idx="11">
                  <c:v>-0.29816459420070651</c:v>
                </c:pt>
                <c:pt idx="12">
                  <c:v>-0.29261540756363275</c:v>
                </c:pt>
                <c:pt idx="13">
                  <c:v>-0.28647688940080757</c:v>
                </c:pt>
                <c:pt idx="14">
                  <c:v>-0.28157523523945976</c:v>
                </c:pt>
                <c:pt idx="15">
                  <c:v>-0.27476346276439378</c:v>
                </c:pt>
                <c:pt idx="16">
                  <c:v>-0.27507396303269177</c:v>
                </c:pt>
              </c:numCache>
            </c:numRef>
          </c:val>
          <c:extLst xmlns:c16r2="http://schemas.microsoft.com/office/drawing/2015/06/chart">
            <c:ext xmlns:c16="http://schemas.microsoft.com/office/drawing/2014/chart" uri="{C3380CC4-5D6E-409C-BE32-E72D297353CC}">
              <c16:uniqueId val="{00000001-7BDD-4424-9F48-01B232930988}"/>
            </c:ext>
          </c:extLst>
        </c:ser>
        <c:dLbls>
          <c:showLegendKey val="0"/>
          <c:showVal val="0"/>
          <c:showCatName val="0"/>
          <c:showSerName val="0"/>
          <c:showPercent val="0"/>
          <c:showBubbleSize val="0"/>
        </c:dLbls>
        <c:axId val="1288040000"/>
        <c:axId val="1288040392"/>
      </c:areaChart>
      <c:lineChart>
        <c:grouping val="standard"/>
        <c:varyColors val="0"/>
        <c:ser>
          <c:idx val="4"/>
          <c:order val="2"/>
          <c:tx>
            <c:strRef>
              <c:f>TM!$EQ$2</c:f>
              <c:strCache>
                <c:ptCount val="1"/>
                <c:pt idx="0">
                  <c:v>MED</c:v>
                </c:pt>
              </c:strCache>
            </c:strRef>
          </c:tx>
          <c:spPr>
            <a:ln w="38100">
              <a:solidFill>
                <a:schemeClr val="accent1">
                  <a:lumMod val="75000"/>
                </a:schemeClr>
              </a:solidFill>
              <a:prstDash val="solid"/>
            </a:ln>
          </c:spPr>
          <c:marker>
            <c:symbol val="none"/>
          </c:marker>
          <c:cat>
            <c:numRef>
              <c:f>TM!$EN$3:$EN$19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TM!$EQ$3:$EQ$19</c:f>
              <c:numCache>
                <c:formatCode>General</c:formatCode>
                <c:ptCount val="17"/>
                <c:pt idx="0">
                  <c:v>1.3456237035809591E-2</c:v>
                </c:pt>
                <c:pt idx="1">
                  <c:v>0.10942810318097641</c:v>
                </c:pt>
                <c:pt idx="2">
                  <c:v>3.647621742654409E-2</c:v>
                </c:pt>
                <c:pt idx="3">
                  <c:v>-7.847089465281433E-2</c:v>
                </c:pt>
                <c:pt idx="4">
                  <c:v>-6.6275589631745555E-2</c:v>
                </c:pt>
                <c:pt idx="5">
                  <c:v>-0.12966292648021879</c:v>
                </c:pt>
                <c:pt idx="6">
                  <c:v>-3.6158443822078071E-3</c:v>
                </c:pt>
                <c:pt idx="7">
                  <c:v>-9.6892584073464405E-2</c:v>
                </c:pt>
                <c:pt idx="8">
                  <c:v>-3.6514979560689241E-2</c:v>
                </c:pt>
                <c:pt idx="9">
                  <c:v>5.5846014471123084E-2</c:v>
                </c:pt>
                <c:pt idx="10">
                  <c:v>-3.6080984667550157E-2</c:v>
                </c:pt>
                <c:pt idx="11">
                  <c:v>4.2528227968182328E-2</c:v>
                </c:pt>
                <c:pt idx="12">
                  <c:v>2.6517909129449534E-2</c:v>
                </c:pt>
                <c:pt idx="13">
                  <c:v>1.7401398294451427E-2</c:v>
                </c:pt>
                <c:pt idx="14">
                  <c:v>3.1920683834779369E-2</c:v>
                </c:pt>
                <c:pt idx="15">
                  <c:v>7.022763294804165E-3</c:v>
                </c:pt>
                <c:pt idx="16">
                  <c:v>5.1783090902579355E-3</c:v>
                </c:pt>
              </c:numCache>
            </c:numRef>
          </c:val>
          <c:smooth val="0"/>
          <c:extLst xmlns:c16r2="http://schemas.microsoft.com/office/drawing/2015/06/chart">
            <c:ext xmlns:c16="http://schemas.microsoft.com/office/drawing/2014/chart" uri="{C3380CC4-5D6E-409C-BE32-E72D297353CC}">
              <c16:uniqueId val="{00000002-7BDD-4424-9F48-01B232930988}"/>
            </c:ext>
          </c:extLst>
        </c:ser>
        <c:ser>
          <c:idx val="0"/>
          <c:order val="3"/>
          <c:tx>
            <c:strRef>
              <c:f>TM!$ER$2</c:f>
              <c:strCache>
                <c:ptCount val="1"/>
                <c:pt idx="0">
                  <c:v>IRFE2(1,4)</c:v>
                </c:pt>
              </c:strCache>
            </c:strRef>
          </c:tx>
          <c:spPr>
            <a:ln w="38100">
              <a:solidFill>
                <a:srgbClr val="C00000"/>
              </a:solidFill>
              <a:prstDash val="sysDash"/>
            </a:ln>
          </c:spPr>
          <c:marker>
            <c:symbol val="none"/>
          </c:marker>
          <c:cat>
            <c:numRef>
              <c:f>TM!$EN$3:$EN$19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TM!$ER$3:$ER$19</c:f>
              <c:numCache>
                <c:formatCode>General</c:formatCode>
                <c:ptCount val="17"/>
                <c:pt idx="0">
                  <c:v>-0.2349706158385238</c:v>
                </c:pt>
                <c:pt idx="1">
                  <c:v>-0.30475863388144814</c:v>
                </c:pt>
                <c:pt idx="2">
                  <c:v>-0.43648539786729174</c:v>
                </c:pt>
                <c:pt idx="3">
                  <c:v>-0.39463391116156332</c:v>
                </c:pt>
                <c:pt idx="4">
                  <c:v>-0.26569022217829985</c:v>
                </c:pt>
                <c:pt idx="5">
                  <c:v>-0.33914324479272551</c:v>
                </c:pt>
                <c:pt idx="6">
                  <c:v>-0.10232220168991281</c:v>
                </c:pt>
                <c:pt idx="7">
                  <c:v>-0.12094821591103785</c:v>
                </c:pt>
                <c:pt idx="8">
                  <c:v>-0.18341113309761903</c:v>
                </c:pt>
                <c:pt idx="9">
                  <c:v>-0.17446309997745502</c:v>
                </c:pt>
                <c:pt idx="10">
                  <c:v>-0.17264155853354823</c:v>
                </c:pt>
                <c:pt idx="11">
                  <c:v>-0.14204626182490354</c:v>
                </c:pt>
                <c:pt idx="12">
                  <c:v>-9.4216171998561069E-2</c:v>
                </c:pt>
                <c:pt idx="13">
                  <c:v>-4.8262458553333748E-2</c:v>
                </c:pt>
                <c:pt idx="14">
                  <c:v>-0.10199935195413412</c:v>
                </c:pt>
                <c:pt idx="15">
                  <c:v>-0.15433008118291702</c:v>
                </c:pt>
                <c:pt idx="16">
                  <c:v>-0.14465180722847032</c:v>
                </c:pt>
              </c:numCache>
            </c:numRef>
          </c:val>
          <c:smooth val="0"/>
          <c:extLst xmlns:c16r2="http://schemas.microsoft.com/office/drawing/2015/06/chart">
            <c:ext xmlns:c16="http://schemas.microsoft.com/office/drawing/2014/chart" uri="{C3380CC4-5D6E-409C-BE32-E72D297353CC}">
              <c16:uniqueId val="{00000003-7BDD-4424-9F48-01B232930988}"/>
            </c:ext>
          </c:extLst>
        </c:ser>
        <c:ser>
          <c:idx val="3"/>
          <c:order val="4"/>
          <c:tx>
            <c:strRef>
              <c:f>TM!$ES$2</c:f>
              <c:strCache>
                <c:ptCount val="1"/>
                <c:pt idx="0">
                  <c:v>IRFE2(2,4)</c:v>
                </c:pt>
              </c:strCache>
            </c:strRef>
          </c:tx>
          <c:spPr>
            <a:ln>
              <a:solidFill>
                <a:srgbClr val="C00000"/>
              </a:solidFill>
              <a:prstDash val="sysDot"/>
            </a:ln>
          </c:spPr>
          <c:marker>
            <c:symbol val="none"/>
          </c:marker>
          <c:cat>
            <c:numRef>
              <c:f>TM!$EN$3:$EN$19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TM!$ES$3:$ES$19</c:f>
              <c:numCache>
                <c:formatCode>General</c:formatCode>
                <c:ptCount val="17"/>
                <c:pt idx="0">
                  <c:v>-9.3457265052836386E-2</c:v>
                </c:pt>
                <c:pt idx="1">
                  <c:v>-0.12401473496173851</c:v>
                </c:pt>
                <c:pt idx="2">
                  <c:v>-0.23332143562864735</c:v>
                </c:pt>
                <c:pt idx="3">
                  <c:v>-0.2375579353225076</c:v>
                </c:pt>
                <c:pt idx="4">
                  <c:v>-6.5743772208112339E-2</c:v>
                </c:pt>
                <c:pt idx="5">
                  <c:v>-0.14015468801134473</c:v>
                </c:pt>
                <c:pt idx="6">
                  <c:v>8.4964779531155901E-2</c:v>
                </c:pt>
                <c:pt idx="7">
                  <c:v>7.1993433160118081E-2</c:v>
                </c:pt>
                <c:pt idx="8">
                  <c:v>3.3702722379047492E-2</c:v>
                </c:pt>
                <c:pt idx="9">
                  <c:v>3.7923388331224203E-2</c:v>
                </c:pt>
                <c:pt idx="10">
                  <c:v>2.1689536385091891E-2</c:v>
                </c:pt>
                <c:pt idx="11">
                  <c:v>5.5550337202173242E-2</c:v>
                </c:pt>
                <c:pt idx="12">
                  <c:v>9.6636304110828325E-2</c:v>
                </c:pt>
                <c:pt idx="13">
                  <c:v>0.13840436127628664</c:v>
                </c:pt>
                <c:pt idx="14">
                  <c:v>8.9913224822652141E-2</c:v>
                </c:pt>
                <c:pt idx="15">
                  <c:v>3.8401502652061423E-2</c:v>
                </c:pt>
                <c:pt idx="16">
                  <c:v>3.3579071209292523E-2</c:v>
                </c:pt>
              </c:numCache>
            </c:numRef>
          </c:val>
          <c:smooth val="0"/>
          <c:extLst xmlns:c16r2="http://schemas.microsoft.com/office/drawing/2015/06/chart">
            <c:ext xmlns:c16="http://schemas.microsoft.com/office/drawing/2014/chart" uri="{C3380CC4-5D6E-409C-BE32-E72D297353CC}">
              <c16:uniqueId val="{00000004-7BDD-4424-9F48-01B232930988}"/>
            </c:ext>
          </c:extLst>
        </c:ser>
        <c:ser>
          <c:idx val="5"/>
          <c:order val="5"/>
          <c:tx>
            <c:strRef>
              <c:f>TM!$ET$2</c:f>
              <c:strCache>
                <c:ptCount val="1"/>
                <c:pt idx="0">
                  <c:v>IRFE2(3,4)</c:v>
                </c:pt>
              </c:strCache>
            </c:strRef>
          </c:tx>
          <c:spPr>
            <a:ln>
              <a:solidFill>
                <a:srgbClr val="C00000"/>
              </a:solidFill>
              <a:prstDash val="sysDot"/>
            </a:ln>
          </c:spPr>
          <c:marker>
            <c:symbol val="none"/>
          </c:marker>
          <c:cat>
            <c:numRef>
              <c:f>TM!$EN$3:$EN$19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TM!$ET$3:$ET$19</c:f>
              <c:numCache>
                <c:formatCode>General</c:formatCode>
                <c:ptCount val="17"/>
                <c:pt idx="0">
                  <c:v>-0.36041053256019917</c:v>
                </c:pt>
                <c:pt idx="1">
                  <c:v>-0.4646765945493857</c:v>
                </c:pt>
                <c:pt idx="2">
                  <c:v>-0.62369903478077182</c:v>
                </c:pt>
                <c:pt idx="3">
                  <c:v>-0.55870337205114506</c:v>
                </c:pt>
                <c:pt idx="4">
                  <c:v>-0.45769933339688074</c:v>
                </c:pt>
                <c:pt idx="5">
                  <c:v>-0.53015880727654419</c:v>
                </c:pt>
                <c:pt idx="6">
                  <c:v>-0.2901111799942675</c:v>
                </c:pt>
                <c:pt idx="7">
                  <c:v>-0.31577967188519662</c:v>
                </c:pt>
                <c:pt idx="8">
                  <c:v>-0.38961921807091471</c:v>
                </c:pt>
                <c:pt idx="9">
                  <c:v>-0.37998053629231598</c:v>
                </c:pt>
                <c:pt idx="10">
                  <c:v>-0.36219622504586385</c:v>
                </c:pt>
                <c:pt idx="11">
                  <c:v>-0.3354660807211256</c:v>
                </c:pt>
                <c:pt idx="12">
                  <c:v>-0.29253062359857496</c:v>
                </c:pt>
                <c:pt idx="13">
                  <c:v>-0.2459223737114502</c:v>
                </c:pt>
                <c:pt idx="14">
                  <c:v>-0.2956291533110556</c:v>
                </c:pt>
                <c:pt idx="15">
                  <c:v>-0.34890875671266525</c:v>
                </c:pt>
                <c:pt idx="16">
                  <c:v>-0.33920779591871608</c:v>
                </c:pt>
              </c:numCache>
            </c:numRef>
          </c:val>
          <c:smooth val="0"/>
          <c:extLst xmlns:c16r2="http://schemas.microsoft.com/office/drawing/2015/06/chart">
            <c:ext xmlns:c16="http://schemas.microsoft.com/office/drawing/2014/chart" uri="{C3380CC4-5D6E-409C-BE32-E72D297353CC}">
              <c16:uniqueId val="{00000005-7BDD-4424-9F48-01B232930988}"/>
            </c:ext>
          </c:extLst>
        </c:ser>
        <c:dLbls>
          <c:showLegendKey val="0"/>
          <c:showVal val="0"/>
          <c:showCatName val="0"/>
          <c:showSerName val="0"/>
          <c:showPercent val="0"/>
          <c:showBubbleSize val="0"/>
        </c:dLbls>
        <c:marker val="1"/>
        <c:smooth val="0"/>
        <c:axId val="1288040000"/>
        <c:axId val="1288040392"/>
      </c:lineChart>
      <c:catAx>
        <c:axId val="128804000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0392"/>
        <c:crossesAt val="0"/>
        <c:auto val="1"/>
        <c:lblAlgn val="ctr"/>
        <c:lblOffset val="100"/>
        <c:tickLblSkip val="4"/>
        <c:tickMarkSkip val="4"/>
        <c:noMultiLvlLbl val="0"/>
      </c:catAx>
      <c:valAx>
        <c:axId val="1288040392"/>
        <c:scaling>
          <c:orientation val="minMax"/>
          <c:min val="-0.70000000000000007"/>
        </c:scaling>
        <c:delete val="0"/>
        <c:axPos val="l"/>
        <c:numFmt formatCode="#,##0.0" sourceLinked="0"/>
        <c:majorTickMark val="out"/>
        <c:minorTickMark val="none"/>
        <c:tickLblPos val="nextTo"/>
        <c:spPr>
          <a:noFill/>
        </c:spPr>
        <c:txPr>
          <a:bodyPr/>
          <a:lstStyle/>
          <a:p>
            <a:pPr>
              <a:defRPr sz="1200"/>
            </a:pPr>
            <a:endParaRPr lang="nl-BE"/>
          </a:p>
        </c:txPr>
        <c:crossAx val="128804000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TM!$EZ$2</c:f>
              <c:strCache>
                <c:ptCount val="1"/>
                <c:pt idx="0">
                  <c:v>UPP</c:v>
                </c:pt>
              </c:strCache>
            </c:strRef>
          </c:tx>
          <c:spPr>
            <a:noFill/>
            <a:ln w="15875">
              <a:noFill/>
            </a:ln>
          </c:spPr>
          <c:cat>
            <c:numRef>
              <c:f>TM!$EY$3:$EY$19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TM!$EZ$3:$EZ$19</c:f>
              <c:numCache>
                <c:formatCode>General</c:formatCode>
                <c:ptCount val="17"/>
                <c:pt idx="0">
                  <c:v>-8.1224119989165705E-3</c:v>
                </c:pt>
                <c:pt idx="1">
                  <c:v>-1.8291409493825902E-2</c:v>
                </c:pt>
                <c:pt idx="2">
                  <c:v>-4.3863027442502305E-2</c:v>
                </c:pt>
                <c:pt idx="3">
                  <c:v>-9.030413717102477E-2</c:v>
                </c:pt>
                <c:pt idx="4">
                  <c:v>-0.12625233647522313</c:v>
                </c:pt>
                <c:pt idx="5">
                  <c:v>-0.122132615023183</c:v>
                </c:pt>
                <c:pt idx="6">
                  <c:v>-0.12899308482352939</c:v>
                </c:pt>
                <c:pt idx="7">
                  <c:v>-0.11098464013958839</c:v>
                </c:pt>
                <c:pt idx="8">
                  <c:v>-0.10032486562326073</c:v>
                </c:pt>
                <c:pt idx="9">
                  <c:v>-7.9116775772162029E-2</c:v>
                </c:pt>
                <c:pt idx="10">
                  <c:v>-5.4437472157259595E-2</c:v>
                </c:pt>
                <c:pt idx="11">
                  <c:v>-2.6459934622358378E-2</c:v>
                </c:pt>
                <c:pt idx="12">
                  <c:v>-1.3594770409690801E-3</c:v>
                </c:pt>
                <c:pt idx="13">
                  <c:v>1.1192950135951374E-2</c:v>
                </c:pt>
                <c:pt idx="14">
                  <c:v>2.5259771227146389E-2</c:v>
                </c:pt>
                <c:pt idx="15">
                  <c:v>2.9717116654801277E-2</c:v>
                </c:pt>
                <c:pt idx="16">
                  <c:v>3.115979834776492E-2</c:v>
                </c:pt>
              </c:numCache>
            </c:numRef>
          </c:val>
          <c:extLst xmlns:c16r2="http://schemas.microsoft.com/office/drawing/2015/06/chart">
            <c:ext xmlns:c16="http://schemas.microsoft.com/office/drawing/2014/chart" uri="{C3380CC4-5D6E-409C-BE32-E72D297353CC}">
              <c16:uniqueId val="{00000000-C224-4F6B-9E90-099431408555}"/>
            </c:ext>
          </c:extLst>
        </c:ser>
        <c:ser>
          <c:idx val="2"/>
          <c:order val="1"/>
          <c:tx>
            <c:strRef>
              <c:f>TM!$FA$2</c:f>
              <c:strCache>
                <c:ptCount val="1"/>
                <c:pt idx="0">
                  <c:v>LOW</c:v>
                </c:pt>
              </c:strCache>
            </c:strRef>
          </c:tx>
          <c:spPr>
            <a:solidFill>
              <a:schemeClr val="bg1">
                <a:lumMod val="65000"/>
              </a:schemeClr>
            </a:solidFill>
            <a:ln w="15875">
              <a:noFill/>
            </a:ln>
          </c:spPr>
          <c:cat>
            <c:numRef>
              <c:f>TM!$EY$3:$EY$19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TM!$FA$3:$FA$19</c:f>
              <c:numCache>
                <c:formatCode>General</c:formatCode>
                <c:ptCount val="17"/>
                <c:pt idx="0">
                  <c:v>-4.1387671992271627E-2</c:v>
                </c:pt>
                <c:pt idx="1">
                  <c:v>-6.6378608627739907E-2</c:v>
                </c:pt>
                <c:pt idx="2">
                  <c:v>-8.7800946304372268E-2</c:v>
                </c:pt>
                <c:pt idx="3">
                  <c:v>-0.10576660991316574</c:v>
                </c:pt>
                <c:pt idx="4">
                  <c:v>-0.1232466482406368</c:v>
                </c:pt>
                <c:pt idx="5">
                  <c:v>-0.13746888660510465</c:v>
                </c:pt>
                <c:pt idx="6">
                  <c:v>-0.14536450171336135</c:v>
                </c:pt>
                <c:pt idx="7">
                  <c:v>-0.15126431583338903</c:v>
                </c:pt>
                <c:pt idx="8">
                  <c:v>-0.15777054272235683</c:v>
                </c:pt>
                <c:pt idx="9">
                  <c:v>-0.16404122862131965</c:v>
                </c:pt>
                <c:pt idx="10">
                  <c:v>-0.16685932423430477</c:v>
                </c:pt>
                <c:pt idx="11">
                  <c:v>-0.16791461672014615</c:v>
                </c:pt>
                <c:pt idx="12">
                  <c:v>-0.16906201970218765</c:v>
                </c:pt>
                <c:pt idx="13">
                  <c:v>-0.1671097947112159</c:v>
                </c:pt>
                <c:pt idx="14">
                  <c:v>-0.16443663468657016</c:v>
                </c:pt>
                <c:pt idx="15">
                  <c:v>-0.16154761701352005</c:v>
                </c:pt>
                <c:pt idx="16">
                  <c:v>-0.1548454209005283</c:v>
                </c:pt>
              </c:numCache>
            </c:numRef>
          </c:val>
          <c:extLst xmlns:c16r2="http://schemas.microsoft.com/office/drawing/2015/06/chart">
            <c:ext xmlns:c16="http://schemas.microsoft.com/office/drawing/2014/chart" uri="{C3380CC4-5D6E-409C-BE32-E72D297353CC}">
              <c16:uniqueId val="{00000001-C224-4F6B-9E90-099431408555}"/>
            </c:ext>
          </c:extLst>
        </c:ser>
        <c:dLbls>
          <c:showLegendKey val="0"/>
          <c:showVal val="0"/>
          <c:showCatName val="0"/>
          <c:showSerName val="0"/>
          <c:showPercent val="0"/>
          <c:showBubbleSize val="0"/>
        </c:dLbls>
        <c:axId val="1288041176"/>
        <c:axId val="1288041568"/>
      </c:areaChart>
      <c:lineChart>
        <c:grouping val="standard"/>
        <c:varyColors val="0"/>
        <c:ser>
          <c:idx val="4"/>
          <c:order val="2"/>
          <c:tx>
            <c:strRef>
              <c:f>TM!$FB$2</c:f>
              <c:strCache>
                <c:ptCount val="1"/>
                <c:pt idx="0">
                  <c:v>MED</c:v>
                </c:pt>
              </c:strCache>
            </c:strRef>
          </c:tx>
          <c:spPr>
            <a:ln w="38100">
              <a:solidFill>
                <a:schemeClr val="accent1">
                  <a:lumMod val="75000"/>
                </a:schemeClr>
              </a:solidFill>
              <a:prstDash val="solid"/>
            </a:ln>
          </c:spPr>
          <c:marker>
            <c:symbol val="none"/>
          </c:marker>
          <c:cat>
            <c:numRef>
              <c:f>TM!$EY$3:$EY$19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TM!$FB$3:$FB$19</c:f>
              <c:numCache>
                <c:formatCode>General</c:formatCode>
                <c:ptCount val="17"/>
                <c:pt idx="0">
                  <c:v>-2.8632759161603984E-2</c:v>
                </c:pt>
                <c:pt idx="1">
                  <c:v>-5.0990399739240133E-2</c:v>
                </c:pt>
                <c:pt idx="2">
                  <c:v>-8.7494806190428251E-2</c:v>
                </c:pt>
                <c:pt idx="3">
                  <c:v>-0.14146876001350644</c:v>
                </c:pt>
                <c:pt idx="4">
                  <c:v>-0.18604702951728266</c:v>
                </c:pt>
                <c:pt idx="5">
                  <c:v>-0.18900722668567682</c:v>
                </c:pt>
                <c:pt idx="6">
                  <c:v>-0.19924015215057178</c:v>
                </c:pt>
                <c:pt idx="7">
                  <c:v>-0.18269075842076182</c:v>
                </c:pt>
                <c:pt idx="8">
                  <c:v>-0.17510656380963999</c:v>
                </c:pt>
                <c:pt idx="9">
                  <c:v>-0.15669270069406682</c:v>
                </c:pt>
                <c:pt idx="10">
                  <c:v>-0.13325892044446236</c:v>
                </c:pt>
                <c:pt idx="11">
                  <c:v>-0.10595484714527946</c:v>
                </c:pt>
                <c:pt idx="12">
                  <c:v>-8.2150535773182348E-2</c:v>
                </c:pt>
                <c:pt idx="13">
                  <c:v>-6.9391918809508901E-2</c:v>
                </c:pt>
                <c:pt idx="14">
                  <c:v>-5.5003746828204567E-2</c:v>
                </c:pt>
                <c:pt idx="15">
                  <c:v>-4.8796643634004794E-2</c:v>
                </c:pt>
                <c:pt idx="16">
                  <c:v>-4.4344986875637524E-2</c:v>
                </c:pt>
              </c:numCache>
            </c:numRef>
          </c:val>
          <c:smooth val="0"/>
          <c:extLst xmlns:c16r2="http://schemas.microsoft.com/office/drawing/2015/06/chart">
            <c:ext xmlns:c16="http://schemas.microsoft.com/office/drawing/2014/chart" uri="{C3380CC4-5D6E-409C-BE32-E72D297353CC}">
              <c16:uniqueId val="{00000002-C224-4F6B-9E90-099431408555}"/>
            </c:ext>
          </c:extLst>
        </c:ser>
        <c:ser>
          <c:idx val="0"/>
          <c:order val="3"/>
          <c:tx>
            <c:strRef>
              <c:f>TM!$FC$2</c:f>
              <c:strCache>
                <c:ptCount val="1"/>
                <c:pt idx="0">
                  <c:v>IRFE2(1,5)</c:v>
                </c:pt>
              </c:strCache>
            </c:strRef>
          </c:tx>
          <c:spPr>
            <a:ln w="38100">
              <a:solidFill>
                <a:srgbClr val="C00000"/>
              </a:solidFill>
              <a:prstDash val="sysDash"/>
            </a:ln>
          </c:spPr>
          <c:marker>
            <c:symbol val="none"/>
          </c:marker>
          <c:cat>
            <c:numRef>
              <c:f>TM!$EY$3:$EY$19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TM!$FC$3:$FC$19</c:f>
              <c:numCache>
                <c:formatCode>General</c:formatCode>
                <c:ptCount val="17"/>
                <c:pt idx="0">
                  <c:v>-4.8428533556567968E-2</c:v>
                </c:pt>
                <c:pt idx="1">
                  <c:v>-8.1445008114521711E-2</c:v>
                </c:pt>
                <c:pt idx="2">
                  <c:v>-0.10983548742903963</c:v>
                </c:pt>
                <c:pt idx="3">
                  <c:v>-0.15767075484820581</c:v>
                </c:pt>
                <c:pt idx="4">
                  <c:v>-0.22438072164325348</c:v>
                </c:pt>
                <c:pt idx="5">
                  <c:v>-0.24906863413157246</c:v>
                </c:pt>
                <c:pt idx="6">
                  <c:v>-0.26458676988382596</c:v>
                </c:pt>
                <c:pt idx="7">
                  <c:v>-0.24845625556072481</c:v>
                </c:pt>
                <c:pt idx="8">
                  <c:v>-0.20403454088634437</c:v>
                </c:pt>
                <c:pt idx="9">
                  <c:v>-0.16049139380563282</c:v>
                </c:pt>
                <c:pt idx="10">
                  <c:v>-0.12394833574410025</c:v>
                </c:pt>
                <c:pt idx="11">
                  <c:v>-9.7312770766475556E-2</c:v>
                </c:pt>
                <c:pt idx="12">
                  <c:v>-7.9988949202657769E-2</c:v>
                </c:pt>
                <c:pt idx="13">
                  <c:v>-6.770456440866443E-2</c:v>
                </c:pt>
                <c:pt idx="14">
                  <c:v>-6.6084031175526303E-2</c:v>
                </c:pt>
                <c:pt idx="15">
                  <c:v>-6.7991267797072041E-2</c:v>
                </c:pt>
                <c:pt idx="16">
                  <c:v>-7.7753501572380757E-2</c:v>
                </c:pt>
              </c:numCache>
            </c:numRef>
          </c:val>
          <c:smooth val="0"/>
          <c:extLst xmlns:c16r2="http://schemas.microsoft.com/office/drawing/2015/06/chart">
            <c:ext xmlns:c16="http://schemas.microsoft.com/office/drawing/2014/chart" uri="{C3380CC4-5D6E-409C-BE32-E72D297353CC}">
              <c16:uniqueId val="{00000003-C224-4F6B-9E90-099431408555}"/>
            </c:ext>
          </c:extLst>
        </c:ser>
        <c:ser>
          <c:idx val="3"/>
          <c:order val="4"/>
          <c:tx>
            <c:strRef>
              <c:f>TM!$FD$2</c:f>
              <c:strCache>
                <c:ptCount val="1"/>
                <c:pt idx="0">
                  <c:v>IRFE2(2,5)</c:v>
                </c:pt>
              </c:strCache>
            </c:strRef>
          </c:tx>
          <c:spPr>
            <a:ln>
              <a:solidFill>
                <a:srgbClr val="C00000"/>
              </a:solidFill>
              <a:prstDash val="sysDot"/>
            </a:ln>
          </c:spPr>
          <c:marker>
            <c:symbol val="none"/>
          </c:marker>
          <c:cat>
            <c:numRef>
              <c:f>TM!$EY$3:$EY$19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TM!$FD$3:$FD$19</c:f>
              <c:numCache>
                <c:formatCode>General</c:formatCode>
                <c:ptCount val="17"/>
                <c:pt idx="0">
                  <c:v>-2.0922492070624812E-2</c:v>
                </c:pt>
                <c:pt idx="1">
                  <c:v>-3.9440774361913754E-2</c:v>
                </c:pt>
                <c:pt idx="2">
                  <c:v>-5.0003906028400567E-2</c:v>
                </c:pt>
                <c:pt idx="3">
                  <c:v>-8.0829122670332876E-2</c:v>
                </c:pt>
                <c:pt idx="4">
                  <c:v>-0.13708689388918041</c:v>
                </c:pt>
                <c:pt idx="5">
                  <c:v>-0.15360487951049159</c:v>
                </c:pt>
                <c:pt idx="6">
                  <c:v>-0.16096758933961439</c:v>
                </c:pt>
                <c:pt idx="7">
                  <c:v>-0.1408055585848397</c:v>
                </c:pt>
                <c:pt idx="8">
                  <c:v>-9.3121281305673556E-2</c:v>
                </c:pt>
                <c:pt idx="9">
                  <c:v>-4.2778550066477426E-2</c:v>
                </c:pt>
                <c:pt idx="10">
                  <c:v>1.2263219356843207E-3</c:v>
                </c:pt>
                <c:pt idx="11">
                  <c:v>3.1437143550331156E-2</c:v>
                </c:pt>
                <c:pt idx="12">
                  <c:v>5.2658275238431744E-2</c:v>
                </c:pt>
                <c:pt idx="13">
                  <c:v>6.5156506348558046E-2</c:v>
                </c:pt>
                <c:pt idx="14">
                  <c:v>6.7851220748012669E-2</c:v>
                </c:pt>
                <c:pt idx="15">
                  <c:v>6.6992659645692967E-2</c:v>
                </c:pt>
                <c:pt idx="16">
                  <c:v>5.8418330708131759E-2</c:v>
                </c:pt>
              </c:numCache>
            </c:numRef>
          </c:val>
          <c:smooth val="0"/>
          <c:extLst xmlns:c16r2="http://schemas.microsoft.com/office/drawing/2015/06/chart">
            <c:ext xmlns:c16="http://schemas.microsoft.com/office/drawing/2014/chart" uri="{C3380CC4-5D6E-409C-BE32-E72D297353CC}">
              <c16:uniqueId val="{00000004-C224-4F6B-9E90-099431408555}"/>
            </c:ext>
          </c:extLst>
        </c:ser>
        <c:ser>
          <c:idx val="5"/>
          <c:order val="5"/>
          <c:tx>
            <c:strRef>
              <c:f>TM!$FE$2</c:f>
              <c:strCache>
                <c:ptCount val="1"/>
                <c:pt idx="0">
                  <c:v>IRFE2(3,5)</c:v>
                </c:pt>
              </c:strCache>
            </c:strRef>
          </c:tx>
          <c:spPr>
            <a:ln>
              <a:solidFill>
                <a:srgbClr val="C00000"/>
              </a:solidFill>
              <a:prstDash val="sysDot"/>
            </a:ln>
          </c:spPr>
          <c:marker>
            <c:symbol val="none"/>
          </c:marker>
          <c:cat>
            <c:numRef>
              <c:f>TM!$EY$3:$EY$19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TM!$FE$3:$FE$19</c:f>
              <c:numCache>
                <c:formatCode>General</c:formatCode>
                <c:ptCount val="17"/>
                <c:pt idx="0">
                  <c:v>-7.7809733008419035E-2</c:v>
                </c:pt>
                <c:pt idx="1">
                  <c:v>-0.12191145765599165</c:v>
                </c:pt>
                <c:pt idx="2">
                  <c:v>-0.1669802696131365</c:v>
                </c:pt>
                <c:pt idx="3">
                  <c:v>-0.23056158446217873</c:v>
                </c:pt>
                <c:pt idx="4">
                  <c:v>-0.30935694776681422</c:v>
                </c:pt>
                <c:pt idx="5">
                  <c:v>-0.3481920734858886</c:v>
                </c:pt>
                <c:pt idx="6">
                  <c:v>-0.37152125999909275</c:v>
                </c:pt>
                <c:pt idx="7">
                  <c:v>-0.36378048797024654</c:v>
                </c:pt>
                <c:pt idx="8">
                  <c:v>-0.32661011995549749</c:v>
                </c:pt>
                <c:pt idx="9">
                  <c:v>-0.28929874443466358</c:v>
                </c:pt>
                <c:pt idx="10">
                  <c:v>-0.25843746025320885</c:v>
                </c:pt>
                <c:pt idx="11">
                  <c:v>-0.23663065891071194</c:v>
                </c:pt>
                <c:pt idx="12">
                  <c:v>-0.21857423926716393</c:v>
                </c:pt>
                <c:pt idx="13">
                  <c:v>-0.20909510142146082</c:v>
                </c:pt>
                <c:pt idx="14">
                  <c:v>-0.2077879740194401</c:v>
                </c:pt>
                <c:pt idx="15">
                  <c:v>-0.20922785353918785</c:v>
                </c:pt>
                <c:pt idx="16">
                  <c:v>-0.2196391594744847</c:v>
                </c:pt>
              </c:numCache>
            </c:numRef>
          </c:val>
          <c:smooth val="0"/>
          <c:extLst xmlns:c16r2="http://schemas.microsoft.com/office/drawing/2015/06/chart">
            <c:ext xmlns:c16="http://schemas.microsoft.com/office/drawing/2014/chart" uri="{C3380CC4-5D6E-409C-BE32-E72D297353CC}">
              <c16:uniqueId val="{00000005-C224-4F6B-9E90-099431408555}"/>
            </c:ext>
          </c:extLst>
        </c:ser>
        <c:dLbls>
          <c:showLegendKey val="0"/>
          <c:showVal val="0"/>
          <c:showCatName val="0"/>
          <c:showSerName val="0"/>
          <c:showPercent val="0"/>
          <c:showBubbleSize val="0"/>
        </c:dLbls>
        <c:marker val="1"/>
        <c:smooth val="0"/>
        <c:axId val="1288041176"/>
        <c:axId val="1288041568"/>
      </c:lineChart>
      <c:catAx>
        <c:axId val="128804117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1568"/>
        <c:crossesAt val="0"/>
        <c:auto val="1"/>
        <c:lblAlgn val="ctr"/>
        <c:lblOffset val="100"/>
        <c:tickLblSkip val="4"/>
        <c:tickMarkSkip val="4"/>
        <c:noMultiLvlLbl val="0"/>
      </c:catAx>
      <c:valAx>
        <c:axId val="1288041568"/>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288041176"/>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TM!$HC$2</c:f>
              <c:strCache>
                <c:ptCount val="1"/>
                <c:pt idx="0">
                  <c:v>UPP</c:v>
                </c:pt>
              </c:strCache>
            </c:strRef>
          </c:tx>
          <c:spPr>
            <a:noFill/>
            <a:ln w="15875">
              <a:noFill/>
            </a:ln>
          </c:spPr>
          <c:cat>
            <c:numRef>
              <c:f>TM!$HB$3:$HB$19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TM!$HC$3:$HC$19</c:f>
              <c:numCache>
                <c:formatCode>General</c:formatCode>
                <c:ptCount val="17"/>
                <c:pt idx="0">
                  <c:v>0.10102356440451485</c:v>
                </c:pt>
                <c:pt idx="1">
                  <c:v>-0.26909746023440895</c:v>
                </c:pt>
                <c:pt idx="2">
                  <c:v>-0.38313508824234749</c:v>
                </c:pt>
                <c:pt idx="3">
                  <c:v>-0.46461764265131089</c:v>
                </c:pt>
                <c:pt idx="4">
                  <c:v>-0.52380105235017127</c:v>
                </c:pt>
                <c:pt idx="5">
                  <c:v>-0.61248210816890536</c:v>
                </c:pt>
                <c:pt idx="6">
                  <c:v>-0.46096586896370395</c:v>
                </c:pt>
                <c:pt idx="7">
                  <c:v>-0.3314282654502767</c:v>
                </c:pt>
                <c:pt idx="8">
                  <c:v>-0.2337951884728775</c:v>
                </c:pt>
                <c:pt idx="9">
                  <c:v>-8.314742119620383E-2</c:v>
                </c:pt>
                <c:pt idx="10">
                  <c:v>-7.5845959763661111E-2</c:v>
                </c:pt>
                <c:pt idx="11">
                  <c:v>6.1896841191991236E-3</c:v>
                </c:pt>
                <c:pt idx="12">
                  <c:v>9.9744265059419163E-2</c:v>
                </c:pt>
                <c:pt idx="13">
                  <c:v>0.12199841125111179</c:v>
                </c:pt>
                <c:pt idx="14">
                  <c:v>0.1762914099679854</c:v>
                </c:pt>
                <c:pt idx="15">
                  <c:v>0.13537891708013128</c:v>
                </c:pt>
                <c:pt idx="16">
                  <c:v>0.11152931456518259</c:v>
                </c:pt>
              </c:numCache>
            </c:numRef>
          </c:val>
          <c:extLst xmlns:c16r2="http://schemas.microsoft.com/office/drawing/2015/06/chart">
            <c:ext xmlns:c16="http://schemas.microsoft.com/office/drawing/2014/chart" uri="{C3380CC4-5D6E-409C-BE32-E72D297353CC}">
              <c16:uniqueId val="{00000000-70DB-4561-88D7-581B6CAE8D88}"/>
            </c:ext>
          </c:extLst>
        </c:ser>
        <c:ser>
          <c:idx val="2"/>
          <c:order val="1"/>
          <c:tx>
            <c:strRef>
              <c:f>TM!$HD$2</c:f>
              <c:strCache>
                <c:ptCount val="1"/>
                <c:pt idx="0">
                  <c:v>LOW</c:v>
                </c:pt>
              </c:strCache>
            </c:strRef>
          </c:tx>
          <c:spPr>
            <a:solidFill>
              <a:schemeClr val="bg1">
                <a:lumMod val="65000"/>
              </a:schemeClr>
            </a:solidFill>
            <a:ln w="15875">
              <a:noFill/>
            </a:ln>
          </c:spPr>
          <c:cat>
            <c:numRef>
              <c:f>TM!$HB$3:$HB$19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TM!$HD$3:$HD$19</c:f>
              <c:numCache>
                <c:formatCode>General</c:formatCode>
                <c:ptCount val="17"/>
                <c:pt idx="0">
                  <c:v>-0.3232222110475268</c:v>
                </c:pt>
                <c:pt idx="1">
                  <c:v>-0.37678091844805439</c:v>
                </c:pt>
                <c:pt idx="2">
                  <c:v>-0.43777682763964426</c:v>
                </c:pt>
                <c:pt idx="3">
                  <c:v>-0.51701341997658712</c:v>
                </c:pt>
                <c:pt idx="4">
                  <c:v>-0.59882490385173881</c:v>
                </c:pt>
                <c:pt idx="5">
                  <c:v>-0.66542678922984977</c:v>
                </c:pt>
                <c:pt idx="6">
                  <c:v>-0.71049630288767673</c:v>
                </c:pt>
                <c:pt idx="7">
                  <c:v>-0.74369746314437224</c:v>
                </c:pt>
                <c:pt idx="8">
                  <c:v>-0.77166669926441545</c:v>
                </c:pt>
                <c:pt idx="9">
                  <c:v>-0.79048200633308663</c:v>
                </c:pt>
                <c:pt idx="10">
                  <c:v>-0.7889777084891757</c:v>
                </c:pt>
                <c:pt idx="11">
                  <c:v>-0.77622920558895947</c:v>
                </c:pt>
                <c:pt idx="12">
                  <c:v>-0.75130736973428225</c:v>
                </c:pt>
                <c:pt idx="13">
                  <c:v>-0.73582667441786687</c:v>
                </c:pt>
                <c:pt idx="14">
                  <c:v>-0.72724303009149704</c:v>
                </c:pt>
                <c:pt idx="15">
                  <c:v>-0.70968299696474502</c:v>
                </c:pt>
                <c:pt idx="16">
                  <c:v>-0.69439908205733236</c:v>
                </c:pt>
              </c:numCache>
            </c:numRef>
          </c:val>
          <c:extLst xmlns:c16r2="http://schemas.microsoft.com/office/drawing/2015/06/chart">
            <c:ext xmlns:c16="http://schemas.microsoft.com/office/drawing/2014/chart" uri="{C3380CC4-5D6E-409C-BE32-E72D297353CC}">
              <c16:uniqueId val="{00000001-70DB-4561-88D7-581B6CAE8D88}"/>
            </c:ext>
          </c:extLst>
        </c:ser>
        <c:dLbls>
          <c:showLegendKey val="0"/>
          <c:showVal val="0"/>
          <c:showCatName val="0"/>
          <c:showSerName val="0"/>
          <c:showPercent val="0"/>
          <c:showBubbleSize val="0"/>
        </c:dLbls>
        <c:axId val="1288042352"/>
        <c:axId val="1288042744"/>
      </c:areaChart>
      <c:lineChart>
        <c:grouping val="standard"/>
        <c:varyColors val="0"/>
        <c:ser>
          <c:idx val="4"/>
          <c:order val="2"/>
          <c:tx>
            <c:strRef>
              <c:f>TM!$HE$2</c:f>
              <c:strCache>
                <c:ptCount val="1"/>
                <c:pt idx="0">
                  <c:v>MED</c:v>
                </c:pt>
              </c:strCache>
            </c:strRef>
          </c:tx>
          <c:spPr>
            <a:ln w="38100">
              <a:solidFill>
                <a:schemeClr val="accent1">
                  <a:lumMod val="75000"/>
                </a:schemeClr>
              </a:solidFill>
              <a:prstDash val="solid"/>
            </a:ln>
          </c:spPr>
          <c:marker>
            <c:symbol val="none"/>
          </c:marker>
          <c:cat>
            <c:numRef>
              <c:f>TM!$HB$3:$HB$19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TM!$HE$3:$HE$19</c:f>
              <c:numCache>
                <c:formatCode>General</c:formatCode>
                <c:ptCount val="17"/>
                <c:pt idx="0">
                  <c:v>-5.9542162267733317E-2</c:v>
                </c:pt>
                <c:pt idx="1">
                  <c:v>-0.45474569902311934</c:v>
                </c:pt>
                <c:pt idx="2">
                  <c:v>-0.59987035825705026</c:v>
                </c:pt>
                <c:pt idx="3">
                  <c:v>-0.71787377867303015</c:v>
                </c:pt>
                <c:pt idx="4">
                  <c:v>-0.81739286525143973</c:v>
                </c:pt>
                <c:pt idx="5">
                  <c:v>-0.93360290908670307</c:v>
                </c:pt>
                <c:pt idx="6">
                  <c:v>-0.80776347769960766</c:v>
                </c:pt>
                <c:pt idx="7">
                  <c:v>-0.68724280955885986</c:v>
                </c:pt>
                <c:pt idx="8">
                  <c:v>-0.59639226101886311</c:v>
                </c:pt>
                <c:pt idx="9">
                  <c:v>-0.46728482992286119</c:v>
                </c:pt>
                <c:pt idx="10">
                  <c:v>-0.45473424165982834</c:v>
                </c:pt>
                <c:pt idx="11">
                  <c:v>-0.36060327741463233</c:v>
                </c:pt>
                <c:pt idx="12">
                  <c:v>-0.25584436782161235</c:v>
                </c:pt>
                <c:pt idx="13">
                  <c:v>-0.22676155967500619</c:v>
                </c:pt>
                <c:pt idx="14">
                  <c:v>-0.16822333020502006</c:v>
                </c:pt>
                <c:pt idx="15">
                  <c:v>-0.20178116331421792</c:v>
                </c:pt>
                <c:pt idx="16">
                  <c:v>-0.21408564528355972</c:v>
                </c:pt>
              </c:numCache>
            </c:numRef>
          </c:val>
          <c:smooth val="0"/>
          <c:extLst xmlns:c16r2="http://schemas.microsoft.com/office/drawing/2015/06/chart">
            <c:ext xmlns:c16="http://schemas.microsoft.com/office/drawing/2014/chart" uri="{C3380CC4-5D6E-409C-BE32-E72D297353CC}">
              <c16:uniqueId val="{00000002-70DB-4561-88D7-581B6CAE8D88}"/>
            </c:ext>
          </c:extLst>
        </c:ser>
        <c:ser>
          <c:idx val="0"/>
          <c:order val="3"/>
          <c:tx>
            <c:strRef>
              <c:f>TM!$HF$2</c:f>
              <c:strCache>
                <c:ptCount val="1"/>
                <c:pt idx="0">
                  <c:v>IRFE2(1,10)</c:v>
                </c:pt>
              </c:strCache>
            </c:strRef>
          </c:tx>
          <c:spPr>
            <a:ln w="38100">
              <a:solidFill>
                <a:srgbClr val="C00000"/>
              </a:solidFill>
              <a:prstDash val="sysDash"/>
            </a:ln>
          </c:spPr>
          <c:marker>
            <c:symbol val="none"/>
          </c:marker>
          <c:cat>
            <c:numRef>
              <c:f>TM!$HB$3:$HB$19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TM!$HF$3:$HF$19</c:f>
              <c:numCache>
                <c:formatCode>General</c:formatCode>
                <c:ptCount val="17"/>
                <c:pt idx="0">
                  <c:v>-0.51852418489250496</c:v>
                </c:pt>
                <c:pt idx="1">
                  <c:v>-0.81405795653273005</c:v>
                </c:pt>
                <c:pt idx="2">
                  <c:v>-0.87579345920644036</c:v>
                </c:pt>
                <c:pt idx="3">
                  <c:v>-0.98293064666508245</c:v>
                </c:pt>
                <c:pt idx="4">
                  <c:v>-1.1132351487554635</c:v>
                </c:pt>
                <c:pt idx="5">
                  <c:v>-1.0386774200140563</c:v>
                </c:pt>
                <c:pt idx="6">
                  <c:v>-1.03686952583259</c:v>
                </c:pt>
                <c:pt idx="7">
                  <c:v>-0.81718480586756348</c:v>
                </c:pt>
                <c:pt idx="8">
                  <c:v>-0.59672068450968385</c:v>
                </c:pt>
                <c:pt idx="9">
                  <c:v>-0.4008601570278828</c:v>
                </c:pt>
                <c:pt idx="10">
                  <c:v>-0.28449893849780733</c:v>
                </c:pt>
                <c:pt idx="11">
                  <c:v>-0.21300811553608948</c:v>
                </c:pt>
                <c:pt idx="12">
                  <c:v>-0.19236359387551555</c:v>
                </c:pt>
                <c:pt idx="13">
                  <c:v>-0.14386032193795728</c:v>
                </c:pt>
                <c:pt idx="14">
                  <c:v>-0.11664714725104496</c:v>
                </c:pt>
                <c:pt idx="15">
                  <c:v>-0.11799682393023013</c:v>
                </c:pt>
                <c:pt idx="16">
                  <c:v>-0.1035719887366951</c:v>
                </c:pt>
              </c:numCache>
            </c:numRef>
          </c:val>
          <c:smooth val="0"/>
          <c:extLst xmlns:c16r2="http://schemas.microsoft.com/office/drawing/2015/06/chart">
            <c:ext xmlns:c16="http://schemas.microsoft.com/office/drawing/2014/chart" uri="{C3380CC4-5D6E-409C-BE32-E72D297353CC}">
              <c16:uniqueId val="{00000003-70DB-4561-88D7-581B6CAE8D88}"/>
            </c:ext>
          </c:extLst>
        </c:ser>
        <c:ser>
          <c:idx val="3"/>
          <c:order val="4"/>
          <c:tx>
            <c:strRef>
              <c:f>TM!$HG$2</c:f>
              <c:strCache>
                <c:ptCount val="1"/>
                <c:pt idx="0">
                  <c:v>IRFE2(2,10)</c:v>
                </c:pt>
              </c:strCache>
            </c:strRef>
          </c:tx>
          <c:spPr>
            <a:ln>
              <a:solidFill>
                <a:srgbClr val="C00000"/>
              </a:solidFill>
              <a:prstDash val="sysDot"/>
            </a:ln>
          </c:spPr>
          <c:marker>
            <c:symbol val="none"/>
          </c:marker>
          <c:cat>
            <c:numRef>
              <c:f>TM!$HB$3:$HB$19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TM!$HG$3:$HG$19</c:f>
              <c:numCache>
                <c:formatCode>General</c:formatCode>
                <c:ptCount val="17"/>
                <c:pt idx="0">
                  <c:v>-0.32812162156565017</c:v>
                </c:pt>
                <c:pt idx="1">
                  <c:v>-0.56731856796150804</c:v>
                </c:pt>
                <c:pt idx="2">
                  <c:v>-0.58284754224635082</c:v>
                </c:pt>
                <c:pt idx="3">
                  <c:v>-0.59835869097118999</c:v>
                </c:pt>
                <c:pt idx="4">
                  <c:v>-0.69987624366459511</c:v>
                </c:pt>
                <c:pt idx="5">
                  <c:v>-0.5230700319928987</c:v>
                </c:pt>
                <c:pt idx="6">
                  <c:v>-0.49013526752728498</c:v>
                </c:pt>
                <c:pt idx="7">
                  <c:v>-0.2266075409345128</c:v>
                </c:pt>
                <c:pt idx="8">
                  <c:v>2.198266562177488E-2</c:v>
                </c:pt>
                <c:pt idx="9">
                  <c:v>0.23094734544093898</c:v>
                </c:pt>
                <c:pt idx="10">
                  <c:v>0.34908500367712414</c:v>
                </c:pt>
                <c:pt idx="11">
                  <c:v>0.44576539503285817</c:v>
                </c:pt>
                <c:pt idx="12">
                  <c:v>0.47199915668178621</c:v>
                </c:pt>
                <c:pt idx="13">
                  <c:v>0.5258784906185715</c:v>
                </c:pt>
                <c:pt idx="14">
                  <c:v>0.55675610063602188</c:v>
                </c:pt>
                <c:pt idx="15">
                  <c:v>0.56563307481055991</c:v>
                </c:pt>
                <c:pt idx="16">
                  <c:v>0.5718113783790717</c:v>
                </c:pt>
              </c:numCache>
            </c:numRef>
          </c:val>
          <c:smooth val="0"/>
          <c:extLst xmlns:c16r2="http://schemas.microsoft.com/office/drawing/2015/06/chart">
            <c:ext xmlns:c16="http://schemas.microsoft.com/office/drawing/2014/chart" uri="{C3380CC4-5D6E-409C-BE32-E72D297353CC}">
              <c16:uniqueId val="{00000004-70DB-4561-88D7-581B6CAE8D88}"/>
            </c:ext>
          </c:extLst>
        </c:ser>
        <c:ser>
          <c:idx val="5"/>
          <c:order val="5"/>
          <c:tx>
            <c:strRef>
              <c:f>TM!$HH$2</c:f>
              <c:strCache>
                <c:ptCount val="1"/>
                <c:pt idx="0">
                  <c:v>IRFE2(3,10)</c:v>
                </c:pt>
              </c:strCache>
            </c:strRef>
          </c:tx>
          <c:spPr>
            <a:ln>
              <a:solidFill>
                <a:srgbClr val="C00000"/>
              </a:solidFill>
              <a:prstDash val="sysDot"/>
            </a:ln>
          </c:spPr>
          <c:marker>
            <c:symbol val="none"/>
          </c:marker>
          <c:cat>
            <c:numRef>
              <c:f>TM!$HB$3:$HB$19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TM!$HH$3:$HH$19</c:f>
              <c:numCache>
                <c:formatCode>General</c:formatCode>
                <c:ptCount val="17"/>
                <c:pt idx="0">
                  <c:v>-0.70945772320707989</c:v>
                </c:pt>
                <c:pt idx="1">
                  <c:v>-1.0526467015954608</c:v>
                </c:pt>
                <c:pt idx="2">
                  <c:v>-1.1621356878994893</c:v>
                </c:pt>
                <c:pt idx="3">
                  <c:v>-1.3607775356854206</c:v>
                </c:pt>
                <c:pt idx="4">
                  <c:v>-1.5389030076857237</c:v>
                </c:pt>
                <c:pt idx="5">
                  <c:v>-1.5332679096606718</c:v>
                </c:pt>
                <c:pt idx="6">
                  <c:v>-1.5676927130852527</c:v>
                </c:pt>
                <c:pt idx="7">
                  <c:v>-1.3946475016668216</c:v>
                </c:pt>
                <c:pt idx="8">
                  <c:v>-1.2085058781081897</c:v>
                </c:pt>
                <c:pt idx="9">
                  <c:v>-1.0451412880056061</c:v>
                </c:pt>
                <c:pt idx="10">
                  <c:v>-0.9565778278543744</c:v>
                </c:pt>
                <c:pt idx="11">
                  <c:v>-0.87870802999328002</c:v>
                </c:pt>
                <c:pt idx="12">
                  <c:v>-0.87918822049150758</c:v>
                </c:pt>
                <c:pt idx="13">
                  <c:v>-0.82057033474451346</c:v>
                </c:pt>
                <c:pt idx="14">
                  <c:v>-0.80267748766729752</c:v>
                </c:pt>
                <c:pt idx="15">
                  <c:v>-0.80601340221386042</c:v>
                </c:pt>
                <c:pt idx="16">
                  <c:v>-0.78655706835333161</c:v>
                </c:pt>
              </c:numCache>
            </c:numRef>
          </c:val>
          <c:smooth val="0"/>
          <c:extLst xmlns:c16r2="http://schemas.microsoft.com/office/drawing/2015/06/chart">
            <c:ext xmlns:c16="http://schemas.microsoft.com/office/drawing/2014/chart" uri="{C3380CC4-5D6E-409C-BE32-E72D297353CC}">
              <c16:uniqueId val="{00000005-70DB-4561-88D7-581B6CAE8D88}"/>
            </c:ext>
          </c:extLst>
        </c:ser>
        <c:dLbls>
          <c:showLegendKey val="0"/>
          <c:showVal val="0"/>
          <c:showCatName val="0"/>
          <c:showSerName val="0"/>
          <c:showPercent val="0"/>
          <c:showBubbleSize val="0"/>
        </c:dLbls>
        <c:marker val="1"/>
        <c:smooth val="0"/>
        <c:axId val="1288042352"/>
        <c:axId val="1288042744"/>
      </c:lineChart>
      <c:catAx>
        <c:axId val="128804235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2744"/>
        <c:crossesAt val="0"/>
        <c:auto val="1"/>
        <c:lblAlgn val="ctr"/>
        <c:lblOffset val="100"/>
        <c:tickLblSkip val="4"/>
        <c:tickMarkSkip val="4"/>
        <c:noMultiLvlLbl val="0"/>
      </c:catAx>
      <c:valAx>
        <c:axId val="1288042744"/>
        <c:scaling>
          <c:orientation val="minMax"/>
          <c:max val="0.8"/>
          <c:min val="-1.6"/>
        </c:scaling>
        <c:delete val="0"/>
        <c:axPos val="l"/>
        <c:numFmt formatCode="#,##0.0" sourceLinked="0"/>
        <c:majorTickMark val="out"/>
        <c:minorTickMark val="none"/>
        <c:tickLblPos val="nextTo"/>
        <c:spPr>
          <a:noFill/>
        </c:spPr>
        <c:txPr>
          <a:bodyPr/>
          <a:lstStyle/>
          <a:p>
            <a:pPr>
              <a:defRPr sz="1200"/>
            </a:pPr>
            <a:endParaRPr lang="nl-BE"/>
          </a:p>
        </c:txPr>
        <c:crossAx val="1288042352"/>
        <c:crosses val="autoZero"/>
        <c:crossBetween val="between"/>
        <c:majorUnit val="0.4"/>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TM!$HN$2</c:f>
              <c:strCache>
                <c:ptCount val="1"/>
                <c:pt idx="0">
                  <c:v>UPP</c:v>
                </c:pt>
              </c:strCache>
            </c:strRef>
          </c:tx>
          <c:spPr>
            <a:noFill/>
            <a:ln w="15875">
              <a:noFill/>
            </a:ln>
          </c:spPr>
          <c:cat>
            <c:numRef>
              <c:f>TM!$HM$3:$HM$19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TM!$HN$3:$HN$19</c:f>
              <c:numCache>
                <c:formatCode>General</c:formatCode>
                <c:ptCount val="17"/>
                <c:pt idx="0">
                  <c:v>9.3561802960256901E-2</c:v>
                </c:pt>
                <c:pt idx="1">
                  <c:v>3.3740882617638558E-2</c:v>
                </c:pt>
                <c:pt idx="2">
                  <c:v>-0.25088645956162337</c:v>
                </c:pt>
                <c:pt idx="3">
                  <c:v>-0.44044316694364877</c:v>
                </c:pt>
                <c:pt idx="4">
                  <c:v>-0.48868698826795398</c:v>
                </c:pt>
                <c:pt idx="5">
                  <c:v>-0.61145018193642497</c:v>
                </c:pt>
                <c:pt idx="6">
                  <c:v>-0.51985025133370766</c:v>
                </c:pt>
                <c:pt idx="7">
                  <c:v>-0.47719269290467242</c:v>
                </c:pt>
                <c:pt idx="8">
                  <c:v>-0.37888305404631806</c:v>
                </c:pt>
                <c:pt idx="9">
                  <c:v>-0.26836905993513038</c:v>
                </c:pt>
                <c:pt idx="10">
                  <c:v>-0.13010315222721178</c:v>
                </c:pt>
                <c:pt idx="11">
                  <c:v>4.3679191269432413E-2</c:v>
                </c:pt>
                <c:pt idx="12">
                  <c:v>0.16832618700854776</c:v>
                </c:pt>
                <c:pt idx="13">
                  <c:v>0.28571528254945322</c:v>
                </c:pt>
                <c:pt idx="14">
                  <c:v>0.36710672160688546</c:v>
                </c:pt>
                <c:pt idx="15">
                  <c:v>0.41903597115196656</c:v>
                </c:pt>
                <c:pt idx="16">
                  <c:v>0.45851770144431148</c:v>
                </c:pt>
              </c:numCache>
            </c:numRef>
          </c:val>
          <c:extLst xmlns:c16r2="http://schemas.microsoft.com/office/drawing/2015/06/chart">
            <c:ext xmlns:c16="http://schemas.microsoft.com/office/drawing/2014/chart" uri="{C3380CC4-5D6E-409C-BE32-E72D297353CC}">
              <c16:uniqueId val="{00000000-A699-4737-A8B4-76F7E9822B2B}"/>
            </c:ext>
          </c:extLst>
        </c:ser>
        <c:ser>
          <c:idx val="2"/>
          <c:order val="1"/>
          <c:tx>
            <c:strRef>
              <c:f>TM!$HO$2</c:f>
              <c:strCache>
                <c:ptCount val="1"/>
                <c:pt idx="0">
                  <c:v>LOW</c:v>
                </c:pt>
              </c:strCache>
            </c:strRef>
          </c:tx>
          <c:spPr>
            <a:solidFill>
              <a:schemeClr val="bg1">
                <a:lumMod val="65000"/>
              </a:schemeClr>
            </a:solidFill>
            <a:ln w="15875">
              <a:noFill/>
            </a:ln>
          </c:spPr>
          <c:cat>
            <c:numRef>
              <c:f>TM!$HM$3:$HM$19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TM!$HO$3:$HO$19</c:f>
              <c:numCache>
                <c:formatCode>General</c:formatCode>
                <c:ptCount val="17"/>
                <c:pt idx="0">
                  <c:v>-0.20717026731652161</c:v>
                </c:pt>
                <c:pt idx="1">
                  <c:v>-0.32668476702614441</c:v>
                </c:pt>
                <c:pt idx="2">
                  <c:v>-0.43857815756640295</c:v>
                </c:pt>
                <c:pt idx="3">
                  <c:v>-0.52324920572119482</c:v>
                </c:pt>
                <c:pt idx="4">
                  <c:v>-0.60980583181851011</c:v>
                </c:pt>
                <c:pt idx="5">
                  <c:v>-0.68042734852052222</c:v>
                </c:pt>
                <c:pt idx="6">
                  <c:v>-0.73741493865737706</c:v>
                </c:pt>
                <c:pt idx="7">
                  <c:v>-0.78340095364448215</c:v>
                </c:pt>
                <c:pt idx="8">
                  <c:v>-0.81926775140459041</c:v>
                </c:pt>
                <c:pt idx="9">
                  <c:v>-0.85834174304858035</c:v>
                </c:pt>
                <c:pt idx="10">
                  <c:v>-0.87948039218149177</c:v>
                </c:pt>
                <c:pt idx="11">
                  <c:v>-0.89161594780168973</c:v>
                </c:pt>
                <c:pt idx="12">
                  <c:v>-0.89095202763518333</c:v>
                </c:pt>
                <c:pt idx="13">
                  <c:v>-0.87968327697206949</c:v>
                </c:pt>
                <c:pt idx="14">
                  <c:v>-0.85902218316413381</c:v>
                </c:pt>
                <c:pt idx="15">
                  <c:v>-0.83188904934468233</c:v>
                </c:pt>
                <c:pt idx="16">
                  <c:v>-0.79710094087214101</c:v>
                </c:pt>
              </c:numCache>
            </c:numRef>
          </c:val>
          <c:extLst xmlns:c16r2="http://schemas.microsoft.com/office/drawing/2015/06/chart">
            <c:ext xmlns:c16="http://schemas.microsoft.com/office/drawing/2014/chart" uri="{C3380CC4-5D6E-409C-BE32-E72D297353CC}">
              <c16:uniqueId val="{00000001-A699-4737-A8B4-76F7E9822B2B}"/>
            </c:ext>
          </c:extLst>
        </c:ser>
        <c:dLbls>
          <c:showLegendKey val="0"/>
          <c:showVal val="0"/>
          <c:showCatName val="0"/>
          <c:showSerName val="0"/>
          <c:showPercent val="0"/>
          <c:showBubbleSize val="0"/>
        </c:dLbls>
        <c:axId val="1288043528"/>
        <c:axId val="1288043920"/>
      </c:areaChart>
      <c:lineChart>
        <c:grouping val="standard"/>
        <c:varyColors val="0"/>
        <c:ser>
          <c:idx val="4"/>
          <c:order val="2"/>
          <c:tx>
            <c:strRef>
              <c:f>TM!$HP$2</c:f>
              <c:strCache>
                <c:ptCount val="1"/>
                <c:pt idx="0">
                  <c:v>MED</c:v>
                </c:pt>
              </c:strCache>
            </c:strRef>
          </c:tx>
          <c:spPr>
            <a:ln w="38100">
              <a:solidFill>
                <a:schemeClr val="accent1">
                  <a:lumMod val="75000"/>
                </a:schemeClr>
              </a:solidFill>
              <a:prstDash val="solid"/>
            </a:ln>
          </c:spPr>
          <c:marker>
            <c:symbol val="none"/>
          </c:marker>
          <c:cat>
            <c:numRef>
              <c:f>TM!$HM$3:$HM$19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TM!$HP$3:$HP$19</c:f>
              <c:numCache>
                <c:formatCode>General</c:formatCode>
                <c:ptCount val="17"/>
                <c:pt idx="0">
                  <c:v>-8.8358734967721279E-3</c:v>
                </c:pt>
                <c:pt idx="1">
                  <c:v>-0.1305949976059543</c:v>
                </c:pt>
                <c:pt idx="2">
                  <c:v>-0.46411567697269174</c:v>
                </c:pt>
                <c:pt idx="3">
                  <c:v>-0.69361775661786318</c:v>
                </c:pt>
                <c:pt idx="4">
                  <c:v>-0.78129442566105589</c:v>
                </c:pt>
                <c:pt idx="5">
                  <c:v>-0.93432308822988974</c:v>
                </c:pt>
                <c:pt idx="6">
                  <c:v>-0.86808660617763511</c:v>
                </c:pt>
                <c:pt idx="7">
                  <c:v>-0.84885792323197751</c:v>
                </c:pt>
                <c:pt idx="8">
                  <c:v>-0.76671702783009044</c:v>
                </c:pt>
                <c:pt idx="9">
                  <c:v>-0.67077130269344321</c:v>
                </c:pt>
                <c:pt idx="10">
                  <c:v>-0.54643443467528241</c:v>
                </c:pt>
                <c:pt idx="11">
                  <c:v>-0.38199807844697448</c:v>
                </c:pt>
                <c:pt idx="12">
                  <c:v>-0.25655196007580416</c:v>
                </c:pt>
                <c:pt idx="13">
                  <c:v>-0.13481785862786511</c:v>
                </c:pt>
                <c:pt idx="14">
                  <c:v>-4.7689195747450092E-2</c:v>
                </c:pt>
                <c:pt idx="15">
                  <c:v>1.5323525287763703E-2</c:v>
                </c:pt>
                <c:pt idx="16">
                  <c:v>7.6169364021312524E-2</c:v>
                </c:pt>
              </c:numCache>
            </c:numRef>
          </c:val>
          <c:smooth val="0"/>
          <c:extLst xmlns:c16r2="http://schemas.microsoft.com/office/drawing/2015/06/chart">
            <c:ext xmlns:c16="http://schemas.microsoft.com/office/drawing/2014/chart" uri="{C3380CC4-5D6E-409C-BE32-E72D297353CC}">
              <c16:uniqueId val="{00000002-A699-4737-A8B4-76F7E9822B2B}"/>
            </c:ext>
          </c:extLst>
        </c:ser>
        <c:ser>
          <c:idx val="0"/>
          <c:order val="3"/>
          <c:tx>
            <c:strRef>
              <c:f>TM!$HQ$2</c:f>
              <c:strCache>
                <c:ptCount val="1"/>
                <c:pt idx="0">
                  <c:v>IRFE2(1,11)</c:v>
                </c:pt>
              </c:strCache>
            </c:strRef>
          </c:tx>
          <c:spPr>
            <a:ln w="38100">
              <a:solidFill>
                <a:srgbClr val="C00000"/>
              </a:solidFill>
              <a:prstDash val="sysDash"/>
            </a:ln>
          </c:spPr>
          <c:marker>
            <c:symbol val="none"/>
          </c:marker>
          <c:cat>
            <c:numRef>
              <c:f>TM!$HM$3:$HM$19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TM!$HQ$3:$HQ$19</c:f>
              <c:numCache>
                <c:formatCode>General</c:formatCode>
                <c:ptCount val="17"/>
                <c:pt idx="0">
                  <c:v>-0.32962197364893642</c:v>
                </c:pt>
                <c:pt idx="1">
                  <c:v>-0.57565061513862825</c:v>
                </c:pt>
                <c:pt idx="2">
                  <c:v>-0.70984514985192504</c:v>
                </c:pt>
                <c:pt idx="3">
                  <c:v>-0.88996733301847042</c:v>
                </c:pt>
                <c:pt idx="4">
                  <c:v>-1.0070055403100961</c:v>
                </c:pt>
                <c:pt idx="5">
                  <c:v>-1.1237383793998348</c:v>
                </c:pt>
                <c:pt idx="6">
                  <c:v>-1.1364516644000167</c:v>
                </c:pt>
                <c:pt idx="7">
                  <c:v>-1.1156037709918962</c:v>
                </c:pt>
                <c:pt idx="8">
                  <c:v>-0.95344851036030198</c:v>
                </c:pt>
                <c:pt idx="9">
                  <c:v>-0.73247372495119378</c:v>
                </c:pt>
                <c:pt idx="10">
                  <c:v>-0.52080510625328202</c:v>
                </c:pt>
                <c:pt idx="11">
                  <c:v>-0.36174779101719184</c:v>
                </c:pt>
                <c:pt idx="12">
                  <c:v>-0.27244313255135716</c:v>
                </c:pt>
                <c:pt idx="13">
                  <c:v>-0.25096162715888604</c:v>
                </c:pt>
                <c:pt idx="14">
                  <c:v>-0.25753246045727346</c:v>
                </c:pt>
                <c:pt idx="15">
                  <c:v>-0.27082645253671978</c:v>
                </c:pt>
                <c:pt idx="16">
                  <c:v>-0.27410964139345428</c:v>
                </c:pt>
              </c:numCache>
            </c:numRef>
          </c:val>
          <c:smooth val="0"/>
          <c:extLst xmlns:c16r2="http://schemas.microsoft.com/office/drawing/2015/06/chart">
            <c:ext xmlns:c16="http://schemas.microsoft.com/office/drawing/2014/chart" uri="{C3380CC4-5D6E-409C-BE32-E72D297353CC}">
              <c16:uniqueId val="{00000003-A699-4737-A8B4-76F7E9822B2B}"/>
            </c:ext>
          </c:extLst>
        </c:ser>
        <c:ser>
          <c:idx val="3"/>
          <c:order val="4"/>
          <c:tx>
            <c:strRef>
              <c:f>TM!$HR$2</c:f>
              <c:strCache>
                <c:ptCount val="1"/>
                <c:pt idx="0">
                  <c:v>IRFE2(2,11)</c:v>
                </c:pt>
              </c:strCache>
            </c:strRef>
          </c:tx>
          <c:spPr>
            <a:ln>
              <a:solidFill>
                <a:srgbClr val="C00000"/>
              </a:solidFill>
              <a:prstDash val="sysDot"/>
            </a:ln>
          </c:spPr>
          <c:marker>
            <c:symbol val="none"/>
          </c:marker>
          <c:cat>
            <c:numRef>
              <c:f>TM!$HM$3:$HM$19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TM!$HR$3:$HR$19</c:f>
              <c:numCache>
                <c:formatCode>General</c:formatCode>
                <c:ptCount val="17"/>
                <c:pt idx="0">
                  <c:v>-0.19147664567055972</c:v>
                </c:pt>
                <c:pt idx="1">
                  <c:v>-0.36693927888529182</c:v>
                </c:pt>
                <c:pt idx="2">
                  <c:v>-0.46256790379882595</c:v>
                </c:pt>
                <c:pt idx="3">
                  <c:v>-0.59905438256619437</c:v>
                </c:pt>
                <c:pt idx="4">
                  <c:v>-0.66759843971740507</c:v>
                </c:pt>
                <c:pt idx="5">
                  <c:v>-0.74662686448697613</c:v>
                </c:pt>
                <c:pt idx="6">
                  <c:v>-0.69860071869148543</c:v>
                </c:pt>
                <c:pt idx="7">
                  <c:v>-0.62144143536329455</c:v>
                </c:pt>
                <c:pt idx="8">
                  <c:v>-0.41817070445831828</c:v>
                </c:pt>
                <c:pt idx="9">
                  <c:v>-0.16626468756973006</c:v>
                </c:pt>
                <c:pt idx="10">
                  <c:v>8.0477168139090116E-2</c:v>
                </c:pt>
                <c:pt idx="11">
                  <c:v>0.24625451708031496</c:v>
                </c:pt>
                <c:pt idx="12">
                  <c:v>0.35327946201318294</c:v>
                </c:pt>
                <c:pt idx="13">
                  <c:v>0.39719634685210498</c:v>
                </c:pt>
                <c:pt idx="14">
                  <c:v>0.4083465714619211</c:v>
                </c:pt>
                <c:pt idx="15">
                  <c:v>0.38986779184015957</c:v>
                </c:pt>
                <c:pt idx="16">
                  <c:v>0.38150634014272039</c:v>
                </c:pt>
              </c:numCache>
            </c:numRef>
          </c:val>
          <c:smooth val="0"/>
          <c:extLst xmlns:c16r2="http://schemas.microsoft.com/office/drawing/2015/06/chart">
            <c:ext xmlns:c16="http://schemas.microsoft.com/office/drawing/2014/chart" uri="{C3380CC4-5D6E-409C-BE32-E72D297353CC}">
              <c16:uniqueId val="{00000004-A699-4737-A8B4-76F7E9822B2B}"/>
            </c:ext>
          </c:extLst>
        </c:ser>
        <c:ser>
          <c:idx val="5"/>
          <c:order val="5"/>
          <c:tx>
            <c:strRef>
              <c:f>TM!$HS$2</c:f>
              <c:strCache>
                <c:ptCount val="1"/>
                <c:pt idx="0">
                  <c:v>IRFE2(3,11)</c:v>
                </c:pt>
              </c:strCache>
            </c:strRef>
          </c:tx>
          <c:spPr>
            <a:ln>
              <a:solidFill>
                <a:srgbClr val="C00000"/>
              </a:solidFill>
              <a:prstDash val="sysDot"/>
            </a:ln>
          </c:spPr>
          <c:marker>
            <c:symbol val="none"/>
          </c:marker>
          <c:cat>
            <c:numRef>
              <c:f>TM!$HM$3:$HM$19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TM!$HS$3:$HS$19</c:f>
              <c:numCache>
                <c:formatCode>General</c:formatCode>
                <c:ptCount val="17"/>
                <c:pt idx="0">
                  <c:v>-0.47118509796576924</c:v>
                </c:pt>
                <c:pt idx="1">
                  <c:v>-0.79703314245169565</c:v>
                </c:pt>
                <c:pt idx="2">
                  <c:v>-0.9767329709490431</c:v>
                </c:pt>
                <c:pt idx="3">
                  <c:v>-1.1918662257637271</c:v>
                </c:pt>
                <c:pt idx="4">
                  <c:v>-1.3583694197448</c:v>
                </c:pt>
                <c:pt idx="5">
                  <c:v>-1.5280223572119644</c:v>
                </c:pt>
                <c:pt idx="6">
                  <c:v>-1.5863495739977869</c:v>
                </c:pt>
                <c:pt idx="7">
                  <c:v>-1.6220735778259323</c:v>
                </c:pt>
                <c:pt idx="8">
                  <c:v>-1.4977004410140513</c:v>
                </c:pt>
                <c:pt idx="9">
                  <c:v>-1.3182708830535623</c:v>
                </c:pt>
                <c:pt idx="10">
                  <c:v>-1.1301386264806457</c:v>
                </c:pt>
                <c:pt idx="11">
                  <c:v>-1.0006251502145407</c:v>
                </c:pt>
                <c:pt idx="12">
                  <c:v>-0.93735453369465216</c:v>
                </c:pt>
                <c:pt idx="13">
                  <c:v>-0.91702029308607869</c:v>
                </c:pt>
                <c:pt idx="14">
                  <c:v>-0.92198408614466609</c:v>
                </c:pt>
                <c:pt idx="15">
                  <c:v>-0.94310860496582438</c:v>
                </c:pt>
                <c:pt idx="16">
                  <c:v>-0.94266846038689955</c:v>
                </c:pt>
              </c:numCache>
            </c:numRef>
          </c:val>
          <c:smooth val="0"/>
          <c:extLst xmlns:c16r2="http://schemas.microsoft.com/office/drawing/2015/06/chart">
            <c:ext xmlns:c16="http://schemas.microsoft.com/office/drawing/2014/chart" uri="{C3380CC4-5D6E-409C-BE32-E72D297353CC}">
              <c16:uniqueId val="{00000005-A699-4737-A8B4-76F7E9822B2B}"/>
            </c:ext>
          </c:extLst>
        </c:ser>
        <c:dLbls>
          <c:showLegendKey val="0"/>
          <c:showVal val="0"/>
          <c:showCatName val="0"/>
          <c:showSerName val="0"/>
          <c:showPercent val="0"/>
          <c:showBubbleSize val="0"/>
        </c:dLbls>
        <c:marker val="1"/>
        <c:smooth val="0"/>
        <c:axId val="1288043528"/>
        <c:axId val="1288043920"/>
      </c:lineChart>
      <c:catAx>
        <c:axId val="128804352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3920"/>
        <c:crossesAt val="0"/>
        <c:auto val="1"/>
        <c:lblAlgn val="ctr"/>
        <c:lblOffset val="100"/>
        <c:tickLblSkip val="4"/>
        <c:tickMarkSkip val="4"/>
        <c:noMultiLvlLbl val="0"/>
      </c:catAx>
      <c:valAx>
        <c:axId val="1288043920"/>
        <c:scaling>
          <c:orientation val="minMax"/>
          <c:max val="0.5"/>
          <c:min val="-2"/>
        </c:scaling>
        <c:delete val="0"/>
        <c:axPos val="l"/>
        <c:numFmt formatCode="#,##0.0" sourceLinked="0"/>
        <c:majorTickMark val="out"/>
        <c:minorTickMark val="none"/>
        <c:tickLblPos val="nextTo"/>
        <c:spPr>
          <a:noFill/>
        </c:spPr>
        <c:txPr>
          <a:bodyPr/>
          <a:lstStyle/>
          <a:p>
            <a:pPr>
              <a:defRPr sz="1200"/>
            </a:pPr>
            <a:endParaRPr lang="nl-BE"/>
          </a:p>
        </c:txPr>
        <c:crossAx val="128804352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TM!$IJ$2</c:f>
              <c:strCache>
                <c:ptCount val="1"/>
                <c:pt idx="0">
                  <c:v>UPP</c:v>
                </c:pt>
              </c:strCache>
            </c:strRef>
          </c:tx>
          <c:spPr>
            <a:noFill/>
            <a:ln w="15875">
              <a:noFill/>
            </a:ln>
          </c:spPr>
          <c:cat>
            <c:numRef>
              <c:f>TM!$II$3:$II$19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TM!$IJ$3:$IJ$19</c:f>
              <c:numCache>
                <c:formatCode>General</c:formatCode>
                <c:ptCount val="17"/>
                <c:pt idx="0">
                  <c:v>0.12180760891619823</c:v>
                </c:pt>
                <c:pt idx="1">
                  <c:v>-0.52117191773560745</c:v>
                </c:pt>
                <c:pt idx="2">
                  <c:v>-0.56598601106342383</c:v>
                </c:pt>
                <c:pt idx="3">
                  <c:v>-0.63112859513880282</c:v>
                </c:pt>
                <c:pt idx="4">
                  <c:v>-0.53694700441821697</c:v>
                </c:pt>
                <c:pt idx="5">
                  <c:v>-0.56722573070533744</c:v>
                </c:pt>
                <c:pt idx="6">
                  <c:v>-0.33767785753827168</c:v>
                </c:pt>
                <c:pt idx="7">
                  <c:v>-9.9253401374294503E-2</c:v>
                </c:pt>
                <c:pt idx="8">
                  <c:v>5.8533222484468808E-2</c:v>
                </c:pt>
                <c:pt idx="9">
                  <c:v>0.37980519550652292</c:v>
                </c:pt>
                <c:pt idx="10">
                  <c:v>0.38134388978588529</c:v>
                </c:pt>
                <c:pt idx="11">
                  <c:v>0.53041501614558717</c:v>
                </c:pt>
                <c:pt idx="12">
                  <c:v>0.64662832203215104</c:v>
                </c:pt>
                <c:pt idx="13">
                  <c:v>0.61278351903966655</c:v>
                </c:pt>
                <c:pt idx="14">
                  <c:v>0.69080861554252593</c:v>
                </c:pt>
                <c:pt idx="15">
                  <c:v>0.55256429932805284</c:v>
                </c:pt>
                <c:pt idx="16">
                  <c:v>0.4937776156229633</c:v>
                </c:pt>
              </c:numCache>
            </c:numRef>
          </c:val>
          <c:extLst xmlns:c16r2="http://schemas.microsoft.com/office/drawing/2015/06/chart">
            <c:ext xmlns:c16="http://schemas.microsoft.com/office/drawing/2014/chart" uri="{C3380CC4-5D6E-409C-BE32-E72D297353CC}">
              <c16:uniqueId val="{00000000-DD5C-4595-9379-6E5FB37F99F4}"/>
            </c:ext>
          </c:extLst>
        </c:ser>
        <c:ser>
          <c:idx val="2"/>
          <c:order val="1"/>
          <c:tx>
            <c:strRef>
              <c:f>TM!$IK$2</c:f>
              <c:strCache>
                <c:ptCount val="1"/>
                <c:pt idx="0">
                  <c:v>LOW</c:v>
                </c:pt>
              </c:strCache>
            </c:strRef>
          </c:tx>
          <c:spPr>
            <a:solidFill>
              <a:schemeClr val="bg1">
                <a:lumMod val="65000"/>
              </a:schemeClr>
            </a:solidFill>
            <a:ln w="15875">
              <a:noFill/>
            </a:ln>
          </c:spPr>
          <c:cat>
            <c:numRef>
              <c:f>TM!$II$3:$II$19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TM!$IK$3:$IK$19</c:f>
              <c:numCache>
                <c:formatCode>General</c:formatCode>
                <c:ptCount val="17"/>
                <c:pt idx="0">
                  <c:v>-0.63873902404907223</c:v>
                </c:pt>
                <c:pt idx="1">
                  <c:v>-0.66100358797126535</c:v>
                </c:pt>
                <c:pt idx="2">
                  <c:v>-0.73743322128854771</c:v>
                </c:pt>
                <c:pt idx="3">
                  <c:v>-0.84253974819165789</c:v>
                </c:pt>
                <c:pt idx="4">
                  <c:v>-0.96346510094781568</c:v>
                </c:pt>
                <c:pt idx="5">
                  <c:v>-1.0263276726140378</c:v>
                </c:pt>
                <c:pt idx="6">
                  <c:v>-1.0281948814013284</c:v>
                </c:pt>
                <c:pt idx="7">
                  <c:v>-1.049059335384037</c:v>
                </c:pt>
                <c:pt idx="8">
                  <c:v>-1.0520159499258983</c:v>
                </c:pt>
                <c:pt idx="9">
                  <c:v>-1.0359594077076555</c:v>
                </c:pt>
                <c:pt idx="10">
                  <c:v>-0.99170747790551761</c:v>
                </c:pt>
                <c:pt idx="11">
                  <c:v>-0.9404171066694329</c:v>
                </c:pt>
                <c:pt idx="12">
                  <c:v>-0.89221070274951664</c:v>
                </c:pt>
                <c:pt idx="13">
                  <c:v>-0.83516534040338497</c:v>
                </c:pt>
                <c:pt idx="14">
                  <c:v>-0.79998683402879278</c:v>
                </c:pt>
                <c:pt idx="15">
                  <c:v>-0.76904704256663292</c:v>
                </c:pt>
                <c:pt idx="16">
                  <c:v>-0.7358513549038963</c:v>
                </c:pt>
              </c:numCache>
            </c:numRef>
          </c:val>
          <c:extLst xmlns:c16r2="http://schemas.microsoft.com/office/drawing/2015/06/chart">
            <c:ext xmlns:c16="http://schemas.microsoft.com/office/drawing/2014/chart" uri="{C3380CC4-5D6E-409C-BE32-E72D297353CC}">
              <c16:uniqueId val="{00000001-DD5C-4595-9379-6E5FB37F99F4}"/>
            </c:ext>
          </c:extLst>
        </c:ser>
        <c:dLbls>
          <c:showLegendKey val="0"/>
          <c:showVal val="0"/>
          <c:showCatName val="0"/>
          <c:showSerName val="0"/>
          <c:showPercent val="0"/>
          <c:showBubbleSize val="0"/>
        </c:dLbls>
        <c:axId val="1288044704"/>
        <c:axId val="1288045096"/>
      </c:areaChart>
      <c:lineChart>
        <c:grouping val="standard"/>
        <c:varyColors val="0"/>
        <c:ser>
          <c:idx val="4"/>
          <c:order val="2"/>
          <c:tx>
            <c:strRef>
              <c:f>TM!$IL$2</c:f>
              <c:strCache>
                <c:ptCount val="1"/>
                <c:pt idx="0">
                  <c:v>MED</c:v>
                </c:pt>
              </c:strCache>
            </c:strRef>
          </c:tx>
          <c:spPr>
            <a:ln w="38100">
              <a:solidFill>
                <a:schemeClr val="accent1">
                  <a:lumMod val="75000"/>
                </a:schemeClr>
              </a:solidFill>
              <a:prstDash val="solid"/>
            </a:ln>
          </c:spPr>
          <c:marker>
            <c:symbol val="none"/>
          </c:marker>
          <c:cat>
            <c:numRef>
              <c:f>TM!$II$3:$II$19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TM!$IL$3:$IL$19</c:f>
              <c:numCache>
                <c:formatCode>General</c:formatCode>
                <c:ptCount val="17"/>
                <c:pt idx="0">
                  <c:v>-0.19707217795973728</c:v>
                </c:pt>
                <c:pt idx="1">
                  <c:v>-0.8482818213133797</c:v>
                </c:pt>
                <c:pt idx="2">
                  <c:v>-0.93300368496169428</c:v>
                </c:pt>
                <c:pt idx="3">
                  <c:v>-1.035463097680756</c:v>
                </c:pt>
                <c:pt idx="4">
                  <c:v>-1.0131724259804176</c:v>
                </c:pt>
                <c:pt idx="5">
                  <c:v>-1.0616427965228961</c:v>
                </c:pt>
                <c:pt idx="6">
                  <c:v>-0.83965885080376435</c:v>
                </c:pt>
                <c:pt idx="7">
                  <c:v>-0.60411450533330302</c:v>
                </c:pt>
                <c:pt idx="8">
                  <c:v>-0.44214155369933716</c:v>
                </c:pt>
                <c:pt idx="9">
                  <c:v>-0.12429345609052073</c:v>
                </c:pt>
                <c:pt idx="10">
                  <c:v>-9.4381856568290012E-2</c:v>
                </c:pt>
                <c:pt idx="11">
                  <c:v>8.4716492596368154E-2</c:v>
                </c:pt>
                <c:pt idx="12">
                  <c:v>0.21100862191514036</c:v>
                </c:pt>
                <c:pt idx="13">
                  <c:v>0.20079887522728199</c:v>
                </c:pt>
                <c:pt idx="14">
                  <c:v>0.29623439745488134</c:v>
                </c:pt>
                <c:pt idx="15">
                  <c:v>0.17437147131491404</c:v>
                </c:pt>
                <c:pt idx="16">
                  <c:v>0.12719697839516136</c:v>
                </c:pt>
              </c:numCache>
            </c:numRef>
          </c:val>
          <c:smooth val="0"/>
          <c:extLst xmlns:c16r2="http://schemas.microsoft.com/office/drawing/2015/06/chart">
            <c:ext xmlns:c16="http://schemas.microsoft.com/office/drawing/2014/chart" uri="{C3380CC4-5D6E-409C-BE32-E72D297353CC}">
              <c16:uniqueId val="{00000002-DD5C-4595-9379-6E5FB37F99F4}"/>
            </c:ext>
          </c:extLst>
        </c:ser>
        <c:ser>
          <c:idx val="0"/>
          <c:order val="3"/>
          <c:tx>
            <c:strRef>
              <c:f>TM!$IM$2</c:f>
              <c:strCache>
                <c:ptCount val="1"/>
                <c:pt idx="0">
                  <c:v>IRFE2(1,13)</c:v>
                </c:pt>
              </c:strCache>
            </c:strRef>
          </c:tx>
          <c:spPr>
            <a:ln w="38100">
              <a:solidFill>
                <a:srgbClr val="C00000"/>
              </a:solidFill>
              <a:prstDash val="sysDash"/>
            </a:ln>
          </c:spPr>
          <c:marker>
            <c:symbol val="none"/>
          </c:marker>
          <c:cat>
            <c:numRef>
              <c:f>TM!$II$3:$II$19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TM!$IM$3:$IM$19</c:f>
              <c:numCache>
                <c:formatCode>General</c:formatCode>
                <c:ptCount val="17"/>
                <c:pt idx="0">
                  <c:v>-0.67785352353535833</c:v>
                </c:pt>
                <c:pt idx="1">
                  <c:v>-1.1131642938949942</c:v>
                </c:pt>
                <c:pt idx="2">
                  <c:v>-1.22313314165048</c:v>
                </c:pt>
                <c:pt idx="3">
                  <c:v>-1.1940442893855709</c:v>
                </c:pt>
                <c:pt idx="4">
                  <c:v>-1.2490537248600804</c:v>
                </c:pt>
                <c:pt idx="5">
                  <c:v>-0.97639205555495678</c:v>
                </c:pt>
                <c:pt idx="6">
                  <c:v>-0.94528756315660578</c:v>
                </c:pt>
                <c:pt idx="7">
                  <c:v>-0.57953817759687265</c:v>
                </c:pt>
                <c:pt idx="8">
                  <c:v>-0.33394452496174987</c:v>
                </c:pt>
                <c:pt idx="9">
                  <c:v>-9.3973194114840009E-2</c:v>
                </c:pt>
                <c:pt idx="10">
                  <c:v>-1.5467518066184294E-2</c:v>
                </c:pt>
                <c:pt idx="11">
                  <c:v>6.2939895380569405E-2</c:v>
                </c:pt>
                <c:pt idx="12">
                  <c:v>2.0398504202938102E-2</c:v>
                </c:pt>
                <c:pt idx="13">
                  <c:v>7.3447892306167911E-2</c:v>
                </c:pt>
                <c:pt idx="14">
                  <c:v>4.3113691949411309E-2</c:v>
                </c:pt>
                <c:pt idx="15">
                  <c:v>-4.146601481614251E-2</c:v>
                </c:pt>
                <c:pt idx="16">
                  <c:v>-5.9854898741869236E-2</c:v>
                </c:pt>
              </c:numCache>
            </c:numRef>
          </c:val>
          <c:smooth val="0"/>
          <c:extLst xmlns:c16r2="http://schemas.microsoft.com/office/drawing/2015/06/chart">
            <c:ext xmlns:c16="http://schemas.microsoft.com/office/drawing/2014/chart" uri="{C3380CC4-5D6E-409C-BE32-E72D297353CC}">
              <c16:uniqueId val="{00000003-DD5C-4595-9379-6E5FB37F99F4}"/>
            </c:ext>
          </c:extLst>
        </c:ser>
        <c:ser>
          <c:idx val="3"/>
          <c:order val="4"/>
          <c:tx>
            <c:strRef>
              <c:f>TM!$IN$2</c:f>
              <c:strCache>
                <c:ptCount val="1"/>
                <c:pt idx="0">
                  <c:v>IRFE2(2,13)</c:v>
                </c:pt>
              </c:strCache>
            </c:strRef>
          </c:tx>
          <c:spPr>
            <a:ln>
              <a:solidFill>
                <a:srgbClr val="C00000"/>
              </a:solidFill>
              <a:prstDash val="sysDot"/>
            </a:ln>
          </c:spPr>
          <c:marker>
            <c:symbol val="none"/>
          </c:marker>
          <c:cat>
            <c:numRef>
              <c:f>TM!$II$3:$II$19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TM!$IN$3:$IN$19</c:f>
              <c:numCache>
                <c:formatCode>General</c:formatCode>
                <c:ptCount val="17"/>
                <c:pt idx="0">
                  <c:v>-0.29093519560843573</c:v>
                </c:pt>
                <c:pt idx="1">
                  <c:v>-0.65851569977796209</c:v>
                </c:pt>
                <c:pt idx="2">
                  <c:v>-0.72016516228472016</c:v>
                </c:pt>
                <c:pt idx="3">
                  <c:v>-0.45648065310747299</c:v>
                </c:pt>
                <c:pt idx="4">
                  <c:v>-0.43083809014228547</c:v>
                </c:pt>
                <c:pt idx="5">
                  <c:v>-0.19188166665216641</c:v>
                </c:pt>
                <c:pt idx="6">
                  <c:v>-0.14144167526791324</c:v>
                </c:pt>
                <c:pt idx="7">
                  <c:v>0.23155261063030044</c:v>
                </c:pt>
                <c:pt idx="8">
                  <c:v>0.49086633247668782</c:v>
                </c:pt>
                <c:pt idx="9">
                  <c:v>0.70843151733327203</c:v>
                </c:pt>
                <c:pt idx="10">
                  <c:v>0.76513065611125552</c:v>
                </c:pt>
                <c:pt idx="11">
                  <c:v>0.81274077561234082</c:v>
                </c:pt>
                <c:pt idx="12">
                  <c:v>0.75306886591630395</c:v>
                </c:pt>
                <c:pt idx="13">
                  <c:v>0.7860902375725719</c:v>
                </c:pt>
                <c:pt idx="14">
                  <c:v>0.74952918429027482</c:v>
                </c:pt>
                <c:pt idx="15">
                  <c:v>0.65408417596403434</c:v>
                </c:pt>
                <c:pt idx="16">
                  <c:v>0.60667911631649529</c:v>
                </c:pt>
              </c:numCache>
            </c:numRef>
          </c:val>
          <c:smooth val="0"/>
          <c:extLst xmlns:c16r2="http://schemas.microsoft.com/office/drawing/2015/06/chart">
            <c:ext xmlns:c16="http://schemas.microsoft.com/office/drawing/2014/chart" uri="{C3380CC4-5D6E-409C-BE32-E72D297353CC}">
              <c16:uniqueId val="{00000004-DD5C-4595-9379-6E5FB37F99F4}"/>
            </c:ext>
          </c:extLst>
        </c:ser>
        <c:ser>
          <c:idx val="5"/>
          <c:order val="5"/>
          <c:tx>
            <c:strRef>
              <c:f>TM!$IO$2</c:f>
              <c:strCache>
                <c:ptCount val="1"/>
                <c:pt idx="0">
                  <c:v>IRFE2(3,13)</c:v>
                </c:pt>
              </c:strCache>
            </c:strRef>
          </c:tx>
          <c:spPr>
            <a:ln>
              <a:solidFill>
                <a:srgbClr val="C00000"/>
              </a:solidFill>
              <a:prstDash val="sysDot"/>
            </a:ln>
          </c:spPr>
          <c:marker>
            <c:symbol val="none"/>
          </c:marker>
          <c:cat>
            <c:numRef>
              <c:f>TM!$II$3:$II$19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TM!$IO$3:$IO$19</c:f>
              <c:numCache>
                <c:formatCode>General</c:formatCode>
                <c:ptCount val="17"/>
                <c:pt idx="0">
                  <c:v>-1.0498043472610699</c:v>
                </c:pt>
                <c:pt idx="1">
                  <c:v>-1.5155946485908265</c:v>
                </c:pt>
                <c:pt idx="2">
                  <c:v>-1.7039964778597796</c:v>
                </c:pt>
                <c:pt idx="3">
                  <c:v>-1.8637697121242931</c:v>
                </c:pt>
                <c:pt idx="4">
                  <c:v>-1.9804167554898957</c:v>
                </c:pt>
                <c:pt idx="5">
                  <c:v>-1.748404876254666</c:v>
                </c:pt>
                <c:pt idx="6">
                  <c:v>-1.7306841282990555</c:v>
                </c:pt>
                <c:pt idx="7">
                  <c:v>-1.3856466293221568</c:v>
                </c:pt>
                <c:pt idx="8">
                  <c:v>-1.169001474692978</c:v>
                </c:pt>
                <c:pt idx="9">
                  <c:v>-0.92701737061192602</c:v>
                </c:pt>
                <c:pt idx="10">
                  <c:v>-0.81508723884295442</c:v>
                </c:pt>
                <c:pt idx="11">
                  <c:v>-0.68018869250495251</c:v>
                </c:pt>
                <c:pt idx="12">
                  <c:v>-0.70827470733546893</c:v>
                </c:pt>
                <c:pt idx="13">
                  <c:v>-0.63398388266871442</c:v>
                </c:pt>
                <c:pt idx="14">
                  <c:v>-0.64749768903291494</c:v>
                </c:pt>
                <c:pt idx="15">
                  <c:v>-0.71944366181934916</c:v>
                </c:pt>
                <c:pt idx="16">
                  <c:v>-0.72927687939510921</c:v>
                </c:pt>
              </c:numCache>
            </c:numRef>
          </c:val>
          <c:smooth val="0"/>
          <c:extLst xmlns:c16r2="http://schemas.microsoft.com/office/drawing/2015/06/chart">
            <c:ext xmlns:c16="http://schemas.microsoft.com/office/drawing/2014/chart" uri="{C3380CC4-5D6E-409C-BE32-E72D297353CC}">
              <c16:uniqueId val="{00000005-DD5C-4595-9379-6E5FB37F99F4}"/>
            </c:ext>
          </c:extLst>
        </c:ser>
        <c:dLbls>
          <c:showLegendKey val="0"/>
          <c:showVal val="0"/>
          <c:showCatName val="0"/>
          <c:showSerName val="0"/>
          <c:showPercent val="0"/>
          <c:showBubbleSize val="0"/>
        </c:dLbls>
        <c:marker val="1"/>
        <c:smooth val="0"/>
        <c:axId val="1288044704"/>
        <c:axId val="1288045096"/>
      </c:lineChart>
      <c:catAx>
        <c:axId val="128804470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5096"/>
        <c:crossesAt val="0"/>
        <c:auto val="1"/>
        <c:lblAlgn val="ctr"/>
        <c:lblOffset val="100"/>
        <c:tickLblSkip val="4"/>
        <c:tickMarkSkip val="4"/>
        <c:noMultiLvlLbl val="0"/>
      </c:catAx>
      <c:valAx>
        <c:axId val="1288045096"/>
        <c:scaling>
          <c:orientation val="minMax"/>
          <c:max val="1"/>
          <c:min val="-2"/>
        </c:scaling>
        <c:delete val="0"/>
        <c:axPos val="l"/>
        <c:numFmt formatCode="#,##0.0" sourceLinked="0"/>
        <c:majorTickMark val="out"/>
        <c:minorTickMark val="none"/>
        <c:tickLblPos val="nextTo"/>
        <c:spPr>
          <a:noFill/>
        </c:spPr>
        <c:txPr>
          <a:bodyPr/>
          <a:lstStyle/>
          <a:p>
            <a:pPr>
              <a:defRPr sz="1200"/>
            </a:pPr>
            <a:endParaRPr lang="nl-BE"/>
          </a:p>
        </c:txPr>
        <c:crossAx val="1288044704"/>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TM!$LI$2</c:f>
              <c:strCache>
                <c:ptCount val="1"/>
                <c:pt idx="0">
                  <c:v>UPP</c:v>
                </c:pt>
              </c:strCache>
            </c:strRef>
          </c:tx>
          <c:spPr>
            <a:noFill/>
            <a:ln w="15875">
              <a:noFill/>
            </a:ln>
          </c:spPr>
          <c:cat>
            <c:numRef>
              <c:f>TM!$LH$3:$LH$19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TM!$LI$3:$LI$19</c:f>
              <c:numCache>
                <c:formatCode>General</c:formatCode>
                <c:ptCount val="17"/>
                <c:pt idx="0">
                  <c:v>0.40571014447312481</c:v>
                </c:pt>
                <c:pt idx="1">
                  <c:v>0.49861690866793984</c:v>
                </c:pt>
                <c:pt idx="2">
                  <c:v>-2.6033665749032042E-2</c:v>
                </c:pt>
                <c:pt idx="3">
                  <c:v>0.12466858154648661</c:v>
                </c:pt>
                <c:pt idx="4">
                  <c:v>3.9177023190873683E-2</c:v>
                </c:pt>
                <c:pt idx="5">
                  <c:v>-5.9176408346821661E-2</c:v>
                </c:pt>
                <c:pt idx="6">
                  <c:v>-9.7057288049139601E-2</c:v>
                </c:pt>
                <c:pt idx="7">
                  <c:v>0.10483077259209383</c:v>
                </c:pt>
                <c:pt idx="8">
                  <c:v>0.11267605031305217</c:v>
                </c:pt>
                <c:pt idx="9">
                  <c:v>6.235037939086914E-2</c:v>
                </c:pt>
                <c:pt idx="10">
                  <c:v>0.17254142476206177</c:v>
                </c:pt>
                <c:pt idx="11">
                  <c:v>0.11099107357685789</c:v>
                </c:pt>
                <c:pt idx="12">
                  <c:v>0.14104122476346997</c:v>
                </c:pt>
                <c:pt idx="13">
                  <c:v>0.15965143696624989</c:v>
                </c:pt>
                <c:pt idx="14">
                  <c:v>0.14974379219874567</c:v>
                </c:pt>
                <c:pt idx="15">
                  <c:v>0.22127860393843038</c:v>
                </c:pt>
                <c:pt idx="16">
                  <c:v>0.18742871332014335</c:v>
                </c:pt>
              </c:numCache>
            </c:numRef>
          </c:val>
          <c:extLst xmlns:c16r2="http://schemas.microsoft.com/office/drawing/2015/06/chart">
            <c:ext xmlns:c16="http://schemas.microsoft.com/office/drawing/2014/chart" uri="{C3380CC4-5D6E-409C-BE32-E72D297353CC}">
              <c16:uniqueId val="{00000000-70ED-43E7-90FD-570AE889F6C7}"/>
            </c:ext>
          </c:extLst>
        </c:ser>
        <c:ser>
          <c:idx val="2"/>
          <c:order val="1"/>
          <c:tx>
            <c:strRef>
              <c:f>TM!$LJ$2</c:f>
              <c:strCache>
                <c:ptCount val="1"/>
                <c:pt idx="0">
                  <c:v>LOW</c:v>
                </c:pt>
              </c:strCache>
            </c:strRef>
          </c:tx>
          <c:spPr>
            <a:solidFill>
              <a:schemeClr val="bg1">
                <a:lumMod val="65000"/>
              </a:schemeClr>
            </a:solidFill>
            <a:ln w="15875">
              <a:noFill/>
            </a:ln>
          </c:spPr>
          <c:cat>
            <c:numRef>
              <c:f>TM!$LH$3:$LH$19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TM!$LJ$3:$LJ$19</c:f>
              <c:numCache>
                <c:formatCode>General</c:formatCode>
                <c:ptCount val="17"/>
                <c:pt idx="0">
                  <c:v>-0.34198180468298006</c:v>
                </c:pt>
                <c:pt idx="1">
                  <c:v>-0.39229659615706791</c:v>
                </c:pt>
                <c:pt idx="2">
                  <c:v>-0.4839605885959784</c:v>
                </c:pt>
                <c:pt idx="3">
                  <c:v>-0.52694059299835538</c:v>
                </c:pt>
                <c:pt idx="4">
                  <c:v>-0.56968679671916655</c:v>
                </c:pt>
                <c:pt idx="5">
                  <c:v>-0.59305443505509048</c:v>
                </c:pt>
                <c:pt idx="6">
                  <c:v>-0.56233609901191961</c:v>
                </c:pt>
                <c:pt idx="7">
                  <c:v>-0.55487879662095363</c:v>
                </c:pt>
                <c:pt idx="8">
                  <c:v>-0.54345808901214454</c:v>
                </c:pt>
                <c:pt idx="9">
                  <c:v>-0.53305595858988974</c:v>
                </c:pt>
                <c:pt idx="10">
                  <c:v>-0.52662291172271025</c:v>
                </c:pt>
                <c:pt idx="11">
                  <c:v>-0.51291778302540403</c:v>
                </c:pt>
                <c:pt idx="12">
                  <c:v>-0.51729959476114806</c:v>
                </c:pt>
                <c:pt idx="13">
                  <c:v>-0.51626325706246856</c:v>
                </c:pt>
                <c:pt idx="14">
                  <c:v>-0.52329965904876152</c:v>
                </c:pt>
                <c:pt idx="15">
                  <c:v>-0.53085586955316055</c:v>
                </c:pt>
                <c:pt idx="16">
                  <c:v>-0.52919324393972444</c:v>
                </c:pt>
              </c:numCache>
            </c:numRef>
          </c:val>
          <c:extLst xmlns:c16r2="http://schemas.microsoft.com/office/drawing/2015/06/chart">
            <c:ext xmlns:c16="http://schemas.microsoft.com/office/drawing/2014/chart" uri="{C3380CC4-5D6E-409C-BE32-E72D297353CC}">
              <c16:uniqueId val="{00000001-70ED-43E7-90FD-570AE889F6C7}"/>
            </c:ext>
          </c:extLst>
        </c:ser>
        <c:dLbls>
          <c:showLegendKey val="0"/>
          <c:showVal val="0"/>
          <c:showCatName val="0"/>
          <c:showSerName val="0"/>
          <c:showPercent val="0"/>
          <c:showBubbleSize val="0"/>
        </c:dLbls>
        <c:axId val="1288045880"/>
        <c:axId val="1288046272"/>
      </c:areaChart>
      <c:lineChart>
        <c:grouping val="standard"/>
        <c:varyColors val="0"/>
        <c:ser>
          <c:idx val="4"/>
          <c:order val="2"/>
          <c:tx>
            <c:strRef>
              <c:f>TM!$LK$2</c:f>
              <c:strCache>
                <c:ptCount val="1"/>
                <c:pt idx="0">
                  <c:v>MED</c:v>
                </c:pt>
              </c:strCache>
            </c:strRef>
          </c:tx>
          <c:spPr>
            <a:ln w="38100">
              <a:solidFill>
                <a:schemeClr val="accent1">
                  <a:lumMod val="75000"/>
                </a:schemeClr>
              </a:solidFill>
              <a:prstDash val="solid"/>
            </a:ln>
          </c:spPr>
          <c:marker>
            <c:symbol val="none"/>
          </c:marker>
          <c:cat>
            <c:numRef>
              <c:f>TM!$LH$3:$LH$19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TM!$LK$3:$LK$19</c:f>
              <c:numCache>
                <c:formatCode>General</c:formatCode>
                <c:ptCount val="17"/>
                <c:pt idx="0">
                  <c:v>0.23482222068152853</c:v>
                </c:pt>
                <c:pt idx="1">
                  <c:v>0.29703734217467076</c:v>
                </c:pt>
                <c:pt idx="2">
                  <c:v>-0.26681615403139686</c:v>
                </c:pt>
                <c:pt idx="3">
                  <c:v>-0.1384116177053446</c:v>
                </c:pt>
                <c:pt idx="4">
                  <c:v>-0.24557908842012047</c:v>
                </c:pt>
                <c:pt idx="5">
                  <c:v>-0.35233267225871762</c:v>
                </c:pt>
                <c:pt idx="6">
                  <c:v>-0.37177571584253899</c:v>
                </c:pt>
                <c:pt idx="7">
                  <c:v>-0.16558389072216712</c:v>
                </c:pt>
                <c:pt idx="8">
                  <c:v>-0.1518669723769695</c:v>
                </c:pt>
                <c:pt idx="9">
                  <c:v>-0.20080024487192652</c:v>
                </c:pt>
                <c:pt idx="10">
                  <c:v>-8.4251483000264693E-2</c:v>
                </c:pt>
                <c:pt idx="11">
                  <c:v>-0.1411380314480099</c:v>
                </c:pt>
                <c:pt idx="12">
                  <c:v>-0.11195306475236641</c:v>
                </c:pt>
                <c:pt idx="13">
                  <c:v>-9.7092203092561349E-2</c:v>
                </c:pt>
                <c:pt idx="14">
                  <c:v>-0.10920482039679703</c:v>
                </c:pt>
                <c:pt idx="15">
                  <c:v>-4.4813139886363373E-2</c:v>
                </c:pt>
                <c:pt idx="16">
                  <c:v>-7.4712649313417145E-2</c:v>
                </c:pt>
              </c:numCache>
            </c:numRef>
          </c:val>
          <c:smooth val="0"/>
          <c:extLst xmlns:c16r2="http://schemas.microsoft.com/office/drawing/2015/06/chart">
            <c:ext xmlns:c16="http://schemas.microsoft.com/office/drawing/2014/chart" uri="{C3380CC4-5D6E-409C-BE32-E72D297353CC}">
              <c16:uniqueId val="{00000002-70ED-43E7-90FD-570AE889F6C7}"/>
            </c:ext>
          </c:extLst>
        </c:ser>
        <c:ser>
          <c:idx val="0"/>
          <c:order val="3"/>
          <c:tx>
            <c:strRef>
              <c:f>TM!$LL$2</c:f>
              <c:strCache>
                <c:ptCount val="1"/>
                <c:pt idx="0">
                  <c:v>IRFE2(1,20)</c:v>
                </c:pt>
              </c:strCache>
            </c:strRef>
          </c:tx>
          <c:spPr>
            <a:ln w="38100">
              <a:solidFill>
                <a:srgbClr val="C00000"/>
              </a:solidFill>
              <a:prstDash val="sysDash"/>
            </a:ln>
          </c:spPr>
          <c:marker>
            <c:symbol val="none"/>
          </c:marker>
          <c:cat>
            <c:numRef>
              <c:f>TM!$LH$3:$LH$19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TM!$LL$3:$LL$19</c:f>
              <c:numCache>
                <c:formatCode>General</c:formatCode>
                <c:ptCount val="17"/>
                <c:pt idx="0">
                  <c:v>-0.27308849249959305</c:v>
                </c:pt>
                <c:pt idx="1">
                  <c:v>-0.49717360594736981</c:v>
                </c:pt>
                <c:pt idx="2">
                  <c:v>-0.74564419556747774</c:v>
                </c:pt>
                <c:pt idx="3">
                  <c:v>-0.75978900718588616</c:v>
                </c:pt>
                <c:pt idx="4">
                  <c:v>-0.75628744377421764</c:v>
                </c:pt>
                <c:pt idx="5">
                  <c:v>-0.90970791300278619</c:v>
                </c:pt>
                <c:pt idx="6">
                  <c:v>-1.0403547685862247</c:v>
                </c:pt>
                <c:pt idx="7">
                  <c:v>-0.94115896649856856</c:v>
                </c:pt>
                <c:pt idx="8">
                  <c:v>-0.78327020980962481</c:v>
                </c:pt>
                <c:pt idx="9">
                  <c:v>-0.54770257248018872</c:v>
                </c:pt>
                <c:pt idx="10">
                  <c:v>-0.28941211213160239</c:v>
                </c:pt>
                <c:pt idx="11">
                  <c:v>-0.15104078018907729</c:v>
                </c:pt>
                <c:pt idx="12">
                  <c:v>-0.11754993898494313</c:v>
                </c:pt>
                <c:pt idx="13">
                  <c:v>-9.9934104383846506E-2</c:v>
                </c:pt>
                <c:pt idx="14">
                  <c:v>-6.6182874154776861E-2</c:v>
                </c:pt>
                <c:pt idx="15">
                  <c:v>-4.7659744512540063E-2</c:v>
                </c:pt>
                <c:pt idx="16">
                  <c:v>1.4276733907412215E-3</c:v>
                </c:pt>
              </c:numCache>
            </c:numRef>
          </c:val>
          <c:smooth val="0"/>
          <c:extLst xmlns:c16r2="http://schemas.microsoft.com/office/drawing/2015/06/chart">
            <c:ext xmlns:c16="http://schemas.microsoft.com/office/drawing/2014/chart" uri="{C3380CC4-5D6E-409C-BE32-E72D297353CC}">
              <c16:uniqueId val="{00000003-70ED-43E7-90FD-570AE889F6C7}"/>
            </c:ext>
          </c:extLst>
        </c:ser>
        <c:ser>
          <c:idx val="3"/>
          <c:order val="4"/>
          <c:tx>
            <c:strRef>
              <c:f>TM!$LM$2</c:f>
              <c:strCache>
                <c:ptCount val="1"/>
                <c:pt idx="0">
                  <c:v>IRFE2(2,20)</c:v>
                </c:pt>
              </c:strCache>
            </c:strRef>
          </c:tx>
          <c:spPr>
            <a:ln>
              <a:solidFill>
                <a:srgbClr val="C00000"/>
              </a:solidFill>
              <a:prstDash val="sysDot"/>
            </a:ln>
          </c:spPr>
          <c:marker>
            <c:symbol val="none"/>
          </c:marker>
          <c:cat>
            <c:numRef>
              <c:f>TM!$LH$3:$LH$19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TM!$LM$3:$LM$19</c:f>
              <c:numCache>
                <c:formatCode>General</c:formatCode>
                <c:ptCount val="17"/>
                <c:pt idx="0">
                  <c:v>-9.8322585946748697E-2</c:v>
                </c:pt>
                <c:pt idx="1">
                  <c:v>-0.13483885682223648</c:v>
                </c:pt>
                <c:pt idx="2">
                  <c:v>-0.2824759817055803</c:v>
                </c:pt>
                <c:pt idx="3">
                  <c:v>-0.37716814844313312</c:v>
                </c:pt>
                <c:pt idx="4">
                  <c:v>-0.33938041744239117</c:v>
                </c:pt>
                <c:pt idx="5">
                  <c:v>-0.43982084478144456</c:v>
                </c:pt>
                <c:pt idx="6">
                  <c:v>-0.58154512876529774</c:v>
                </c:pt>
                <c:pt idx="7">
                  <c:v>-0.42456523541407631</c:v>
                </c:pt>
                <c:pt idx="8">
                  <c:v>-0.2486460870962936</c:v>
                </c:pt>
                <c:pt idx="9">
                  <c:v>-6.8374008720040028E-2</c:v>
                </c:pt>
                <c:pt idx="10">
                  <c:v>0.1427322288319785</c:v>
                </c:pt>
                <c:pt idx="11">
                  <c:v>0.27304738267069578</c:v>
                </c:pt>
                <c:pt idx="12">
                  <c:v>0.30159422820820114</c:v>
                </c:pt>
                <c:pt idx="13">
                  <c:v>0.32015683073199158</c:v>
                </c:pt>
                <c:pt idx="14">
                  <c:v>0.35275303736500141</c:v>
                </c:pt>
                <c:pt idx="15">
                  <c:v>0.37183898723554148</c:v>
                </c:pt>
                <c:pt idx="16">
                  <c:v>0.41989107555062805</c:v>
                </c:pt>
              </c:numCache>
            </c:numRef>
          </c:val>
          <c:smooth val="0"/>
          <c:extLst xmlns:c16r2="http://schemas.microsoft.com/office/drawing/2015/06/chart">
            <c:ext xmlns:c16="http://schemas.microsoft.com/office/drawing/2014/chart" uri="{C3380CC4-5D6E-409C-BE32-E72D297353CC}">
              <c16:uniqueId val="{00000004-70ED-43E7-90FD-570AE889F6C7}"/>
            </c:ext>
          </c:extLst>
        </c:ser>
        <c:ser>
          <c:idx val="5"/>
          <c:order val="5"/>
          <c:tx>
            <c:strRef>
              <c:f>TM!$LN$2</c:f>
              <c:strCache>
                <c:ptCount val="1"/>
                <c:pt idx="0">
                  <c:v>IRFE2(3,20)</c:v>
                </c:pt>
              </c:strCache>
            </c:strRef>
          </c:tx>
          <c:spPr>
            <a:ln>
              <a:solidFill>
                <a:srgbClr val="C00000"/>
              </a:solidFill>
              <a:prstDash val="sysDot"/>
            </a:ln>
          </c:spPr>
          <c:marker>
            <c:symbol val="none"/>
          </c:marker>
          <c:cat>
            <c:numRef>
              <c:f>TM!$LH$3:$LH$19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TM!$LN$3:$LN$19</c:f>
              <c:numCache>
                <c:formatCode>General</c:formatCode>
                <c:ptCount val="17"/>
                <c:pt idx="0">
                  <c:v>-0.48015745339947846</c:v>
                </c:pt>
                <c:pt idx="1">
                  <c:v>-0.87773626522212211</c:v>
                </c:pt>
                <c:pt idx="2">
                  <c:v>-1.1982612275641056</c:v>
                </c:pt>
                <c:pt idx="3">
                  <c:v>-1.126566516907431</c:v>
                </c:pt>
                <c:pt idx="4">
                  <c:v>-1.1449512231455996</c:v>
                </c:pt>
                <c:pt idx="5">
                  <c:v>-1.3102867445839841</c:v>
                </c:pt>
                <c:pt idx="6">
                  <c:v>-1.455436729352112</c:v>
                </c:pt>
                <c:pt idx="7">
                  <c:v>-1.3946800599878113</c:v>
                </c:pt>
                <c:pt idx="8">
                  <c:v>-1.2517351355407649</c:v>
                </c:pt>
                <c:pt idx="9">
                  <c:v>-1.0133205818657893</c:v>
                </c:pt>
                <c:pt idx="10">
                  <c:v>-0.7348643948700806</c:v>
                </c:pt>
                <c:pt idx="11">
                  <c:v>-0.58856025199484252</c:v>
                </c:pt>
                <c:pt idx="12">
                  <c:v>-0.55026539679972286</c:v>
                </c:pt>
                <c:pt idx="13">
                  <c:v>-0.52734978781260877</c:v>
                </c:pt>
                <c:pt idx="14">
                  <c:v>-0.4940556371550347</c:v>
                </c:pt>
                <c:pt idx="15">
                  <c:v>-0.47279503383009269</c:v>
                </c:pt>
                <c:pt idx="16">
                  <c:v>-0.42140353297286126</c:v>
                </c:pt>
              </c:numCache>
            </c:numRef>
          </c:val>
          <c:smooth val="0"/>
          <c:extLst xmlns:c16r2="http://schemas.microsoft.com/office/drawing/2015/06/chart">
            <c:ext xmlns:c16="http://schemas.microsoft.com/office/drawing/2014/chart" uri="{C3380CC4-5D6E-409C-BE32-E72D297353CC}">
              <c16:uniqueId val="{00000005-70ED-43E7-90FD-570AE889F6C7}"/>
            </c:ext>
          </c:extLst>
        </c:ser>
        <c:dLbls>
          <c:showLegendKey val="0"/>
          <c:showVal val="0"/>
          <c:showCatName val="0"/>
          <c:showSerName val="0"/>
          <c:showPercent val="0"/>
          <c:showBubbleSize val="0"/>
        </c:dLbls>
        <c:marker val="1"/>
        <c:smooth val="0"/>
        <c:axId val="1288045880"/>
        <c:axId val="1288046272"/>
      </c:lineChart>
      <c:catAx>
        <c:axId val="128804588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6272"/>
        <c:crossesAt val="0"/>
        <c:auto val="1"/>
        <c:lblAlgn val="ctr"/>
        <c:lblOffset val="100"/>
        <c:tickLblSkip val="4"/>
        <c:tickMarkSkip val="4"/>
        <c:noMultiLvlLbl val="0"/>
      </c:catAx>
      <c:valAx>
        <c:axId val="1288046272"/>
        <c:scaling>
          <c:orientation val="minMax"/>
          <c:max val="0.5"/>
          <c:min val="-1.5"/>
        </c:scaling>
        <c:delete val="0"/>
        <c:axPos val="l"/>
        <c:numFmt formatCode="#,##0.0" sourceLinked="0"/>
        <c:majorTickMark val="out"/>
        <c:minorTickMark val="none"/>
        <c:tickLblPos val="nextTo"/>
        <c:spPr>
          <a:noFill/>
        </c:spPr>
        <c:txPr>
          <a:bodyPr/>
          <a:lstStyle/>
          <a:p>
            <a:pPr>
              <a:defRPr sz="1200"/>
            </a:pPr>
            <a:endParaRPr lang="nl-BE"/>
          </a:p>
        </c:txPr>
        <c:crossAx val="1288045880"/>
        <c:crosses val="autoZero"/>
        <c:crossBetween val="between"/>
        <c:majorUnit val="0.5"/>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TM!$HY$2</c:f>
              <c:strCache>
                <c:ptCount val="1"/>
                <c:pt idx="0">
                  <c:v>UPP</c:v>
                </c:pt>
              </c:strCache>
            </c:strRef>
          </c:tx>
          <c:spPr>
            <a:noFill/>
            <a:ln w="15875">
              <a:noFill/>
            </a:ln>
          </c:spPr>
          <c:cat>
            <c:numRef>
              <c:f>TM!$HX$3:$HX$19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TM!$HY$3:$HY$19</c:f>
              <c:numCache>
                <c:formatCode>General</c:formatCode>
                <c:ptCount val="17"/>
                <c:pt idx="0">
                  <c:v>0.4707285302613089</c:v>
                </c:pt>
                <c:pt idx="1">
                  <c:v>0.22772638899538186</c:v>
                </c:pt>
                <c:pt idx="2">
                  <c:v>-0.29409148861327095</c:v>
                </c:pt>
                <c:pt idx="3">
                  <c:v>-0.3065550787978723</c:v>
                </c:pt>
                <c:pt idx="4">
                  <c:v>-5.8379985746686881E-2</c:v>
                </c:pt>
                <c:pt idx="5">
                  <c:v>0.20738585755185979</c:v>
                </c:pt>
                <c:pt idx="6">
                  <c:v>0.62081032096671984</c:v>
                </c:pt>
                <c:pt idx="7">
                  <c:v>0.53345112316846555</c:v>
                </c:pt>
                <c:pt idx="8">
                  <c:v>0.71956428441542586</c:v>
                </c:pt>
                <c:pt idx="9">
                  <c:v>0.84545895503169044</c:v>
                </c:pt>
                <c:pt idx="10">
                  <c:v>0.76587804661661518</c:v>
                </c:pt>
                <c:pt idx="11">
                  <c:v>0.92646503771927657</c:v>
                </c:pt>
                <c:pt idx="12">
                  <c:v>0.92115187175335933</c:v>
                </c:pt>
                <c:pt idx="13">
                  <c:v>0.82596532241794673</c:v>
                </c:pt>
                <c:pt idx="14">
                  <c:v>0.78979334734207796</c:v>
                </c:pt>
                <c:pt idx="15">
                  <c:v>0.68737483174996172</c:v>
                </c:pt>
                <c:pt idx="16">
                  <c:v>0.62884470785391156</c:v>
                </c:pt>
              </c:numCache>
            </c:numRef>
          </c:val>
          <c:extLst xmlns:c16r2="http://schemas.microsoft.com/office/drawing/2015/06/chart">
            <c:ext xmlns:c16="http://schemas.microsoft.com/office/drawing/2014/chart" uri="{C3380CC4-5D6E-409C-BE32-E72D297353CC}">
              <c16:uniqueId val="{00000000-0CBE-4DF6-924C-4D0CBEA238FA}"/>
            </c:ext>
          </c:extLst>
        </c:ser>
        <c:ser>
          <c:idx val="2"/>
          <c:order val="1"/>
          <c:tx>
            <c:strRef>
              <c:f>TM!$HZ$2</c:f>
              <c:strCache>
                <c:ptCount val="1"/>
                <c:pt idx="0">
                  <c:v>LOW</c:v>
                </c:pt>
              </c:strCache>
            </c:strRef>
          </c:tx>
          <c:spPr>
            <a:solidFill>
              <a:schemeClr val="bg1">
                <a:lumMod val="65000"/>
              </a:schemeClr>
            </a:solidFill>
            <a:ln w="15875">
              <a:noFill/>
            </a:ln>
          </c:spPr>
          <c:cat>
            <c:numRef>
              <c:f>TM!$HX$3:$HX$19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TM!$HZ$3:$HZ$19</c:f>
              <c:numCache>
                <c:formatCode>General</c:formatCode>
                <c:ptCount val="17"/>
                <c:pt idx="0">
                  <c:v>-0.58161764857300424</c:v>
                </c:pt>
                <c:pt idx="1">
                  <c:v>-0.69872774484113298</c:v>
                </c:pt>
                <c:pt idx="2">
                  <c:v>-0.79824230888438119</c:v>
                </c:pt>
                <c:pt idx="3">
                  <c:v>-0.85978990265988808</c:v>
                </c:pt>
                <c:pt idx="4">
                  <c:v>-0.93666101693800707</c:v>
                </c:pt>
                <c:pt idx="5">
                  <c:v>-0.93456591492926044</c:v>
                </c:pt>
                <c:pt idx="6">
                  <c:v>-0.87090490013657229</c:v>
                </c:pt>
                <c:pt idx="7">
                  <c:v>-0.82357722690382862</c:v>
                </c:pt>
                <c:pt idx="8">
                  <c:v>-0.77712029768900293</c:v>
                </c:pt>
                <c:pt idx="9">
                  <c:v>-0.7337006894425816</c:v>
                </c:pt>
                <c:pt idx="10">
                  <c:v>-0.69421524681049829</c:v>
                </c:pt>
                <c:pt idx="11">
                  <c:v>-0.66137562849741038</c:v>
                </c:pt>
                <c:pt idx="12">
                  <c:v>-0.63039618920284624</c:v>
                </c:pt>
                <c:pt idx="13">
                  <c:v>-0.60619389891647568</c:v>
                </c:pt>
                <c:pt idx="14">
                  <c:v>-0.59550778108501157</c:v>
                </c:pt>
                <c:pt idx="15">
                  <c:v>-0.56898829148201613</c:v>
                </c:pt>
                <c:pt idx="16">
                  <c:v>-0.55247926800202884</c:v>
                </c:pt>
              </c:numCache>
            </c:numRef>
          </c:val>
          <c:extLst xmlns:c16r2="http://schemas.microsoft.com/office/drawing/2015/06/chart">
            <c:ext xmlns:c16="http://schemas.microsoft.com/office/drawing/2014/chart" uri="{C3380CC4-5D6E-409C-BE32-E72D297353CC}">
              <c16:uniqueId val="{00000001-0CBE-4DF6-924C-4D0CBEA238FA}"/>
            </c:ext>
          </c:extLst>
        </c:ser>
        <c:dLbls>
          <c:showLegendKey val="0"/>
          <c:showVal val="0"/>
          <c:showCatName val="0"/>
          <c:showSerName val="0"/>
          <c:showPercent val="0"/>
          <c:showBubbleSize val="0"/>
        </c:dLbls>
        <c:axId val="1288047056"/>
        <c:axId val="1288047448"/>
      </c:areaChart>
      <c:lineChart>
        <c:grouping val="standard"/>
        <c:varyColors val="0"/>
        <c:ser>
          <c:idx val="4"/>
          <c:order val="2"/>
          <c:tx>
            <c:strRef>
              <c:f>TM!$IA$2</c:f>
              <c:strCache>
                <c:ptCount val="1"/>
                <c:pt idx="0">
                  <c:v>MED</c:v>
                </c:pt>
              </c:strCache>
            </c:strRef>
          </c:tx>
          <c:spPr>
            <a:ln w="38100">
              <a:solidFill>
                <a:schemeClr val="accent1">
                  <a:lumMod val="75000"/>
                </a:schemeClr>
              </a:solidFill>
              <a:prstDash val="solid"/>
            </a:ln>
          </c:spPr>
          <c:marker>
            <c:symbol val="none"/>
          </c:marker>
          <c:cat>
            <c:numRef>
              <c:f>TM!$HX$3:$HX$19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TM!$IA$3:$IA$19</c:f>
              <c:numCache>
                <c:formatCode>General</c:formatCode>
                <c:ptCount val="17"/>
                <c:pt idx="0">
                  <c:v>0.17620453542177161</c:v>
                </c:pt>
                <c:pt idx="1">
                  <c:v>-0.11624161869152649</c:v>
                </c:pt>
                <c:pt idx="2">
                  <c:v>-0.69123756820021631</c:v>
                </c:pt>
                <c:pt idx="3">
                  <c:v>-0.73450183467360219</c:v>
                </c:pt>
                <c:pt idx="4">
                  <c:v>-0.52263630221362189</c:v>
                </c:pt>
                <c:pt idx="5">
                  <c:v>-0.24720809950239875</c:v>
                </c:pt>
                <c:pt idx="6">
                  <c:v>0.19878407995865954</c:v>
                </c:pt>
                <c:pt idx="7">
                  <c:v>0.11945356069121488</c:v>
                </c:pt>
                <c:pt idx="8">
                  <c:v>0.33240922212918317</c:v>
                </c:pt>
                <c:pt idx="9">
                  <c:v>0.47310840940606069</c:v>
                </c:pt>
                <c:pt idx="10">
                  <c:v>0.40759633534337525</c:v>
                </c:pt>
                <c:pt idx="11">
                  <c:v>0.58031145263790396</c:v>
                </c:pt>
                <c:pt idx="12">
                  <c:v>0.59453672344327624</c:v>
                </c:pt>
                <c:pt idx="13">
                  <c:v>0.50702322952516565</c:v>
                </c:pt>
                <c:pt idx="14">
                  <c:v>0.47648645586917349</c:v>
                </c:pt>
                <c:pt idx="15">
                  <c:v>0.38893456007809546</c:v>
                </c:pt>
                <c:pt idx="16">
                  <c:v>0.33831357391267614</c:v>
                </c:pt>
              </c:numCache>
            </c:numRef>
          </c:val>
          <c:smooth val="0"/>
          <c:extLst xmlns:c16r2="http://schemas.microsoft.com/office/drawing/2015/06/chart">
            <c:ext xmlns:c16="http://schemas.microsoft.com/office/drawing/2014/chart" uri="{C3380CC4-5D6E-409C-BE32-E72D297353CC}">
              <c16:uniqueId val="{00000002-0CBE-4DF6-924C-4D0CBEA238FA}"/>
            </c:ext>
          </c:extLst>
        </c:ser>
        <c:ser>
          <c:idx val="0"/>
          <c:order val="3"/>
          <c:tx>
            <c:strRef>
              <c:f>TM!$IB$2</c:f>
              <c:strCache>
                <c:ptCount val="1"/>
                <c:pt idx="0">
                  <c:v>IRFE2(1,12)</c:v>
                </c:pt>
              </c:strCache>
            </c:strRef>
          </c:tx>
          <c:spPr>
            <a:ln w="38100">
              <a:solidFill>
                <a:srgbClr val="C00000"/>
              </a:solidFill>
              <a:prstDash val="sysDash"/>
            </a:ln>
          </c:spPr>
          <c:marker>
            <c:symbol val="none"/>
          </c:marker>
          <c:cat>
            <c:numRef>
              <c:f>TM!$HX$3:$HX$19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TM!$IB$3:$IB$19</c:f>
              <c:numCache>
                <c:formatCode>General</c:formatCode>
                <c:ptCount val="17"/>
                <c:pt idx="0">
                  <c:v>-1.2031010801051272</c:v>
                </c:pt>
                <c:pt idx="1">
                  <c:v>-1.2129993539195461</c:v>
                </c:pt>
                <c:pt idx="2">
                  <c:v>-1.0661424184206498</c:v>
                </c:pt>
                <c:pt idx="3">
                  <c:v>-0.70351135666081666</c:v>
                </c:pt>
                <c:pt idx="4">
                  <c:v>-0.63292286810671727</c:v>
                </c:pt>
                <c:pt idx="5">
                  <c:v>-0.36801465002740619</c:v>
                </c:pt>
                <c:pt idx="6">
                  <c:v>-0.20723537080575505</c:v>
                </c:pt>
                <c:pt idx="7">
                  <c:v>-0.20724330263142282</c:v>
                </c:pt>
                <c:pt idx="8">
                  <c:v>-4.8362357812489126E-2</c:v>
                </c:pt>
                <c:pt idx="9">
                  <c:v>0.11534882147809318</c:v>
                </c:pt>
                <c:pt idx="10">
                  <c:v>0.13653525403884381</c:v>
                </c:pt>
                <c:pt idx="11">
                  <c:v>0.19220060439868014</c:v>
                </c:pt>
                <c:pt idx="12">
                  <c:v>9.4584744969212237E-2</c:v>
                </c:pt>
                <c:pt idx="13">
                  <c:v>3.0150395137380926E-2</c:v>
                </c:pt>
                <c:pt idx="14">
                  <c:v>-7.6580929801661729E-2</c:v>
                </c:pt>
                <c:pt idx="15">
                  <c:v>-0.11433667611906655</c:v>
                </c:pt>
                <c:pt idx="16">
                  <c:v>-6.3966414544210537E-2</c:v>
                </c:pt>
              </c:numCache>
            </c:numRef>
          </c:val>
          <c:smooth val="0"/>
          <c:extLst xmlns:c16r2="http://schemas.microsoft.com/office/drawing/2015/06/chart">
            <c:ext xmlns:c16="http://schemas.microsoft.com/office/drawing/2014/chart" uri="{C3380CC4-5D6E-409C-BE32-E72D297353CC}">
              <c16:uniqueId val="{00000003-0CBE-4DF6-924C-4D0CBEA238FA}"/>
            </c:ext>
          </c:extLst>
        </c:ser>
        <c:ser>
          <c:idx val="3"/>
          <c:order val="4"/>
          <c:tx>
            <c:strRef>
              <c:f>TM!$IC$2</c:f>
              <c:strCache>
                <c:ptCount val="1"/>
                <c:pt idx="0">
                  <c:v>IRFE2(2,12)</c:v>
                </c:pt>
              </c:strCache>
            </c:strRef>
          </c:tx>
          <c:spPr>
            <a:ln>
              <a:solidFill>
                <a:srgbClr val="C00000"/>
              </a:solidFill>
              <a:prstDash val="sysDot"/>
            </a:ln>
          </c:spPr>
          <c:marker>
            <c:symbol val="none"/>
          </c:marker>
          <c:cat>
            <c:numRef>
              <c:f>TM!$HX$3:$HX$19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TM!$IC$3:$IC$19</c:f>
              <c:numCache>
                <c:formatCode>General</c:formatCode>
                <c:ptCount val="17"/>
                <c:pt idx="0">
                  <c:v>-0.77170158867083971</c:v>
                </c:pt>
                <c:pt idx="1">
                  <c:v>-0.75283616296505529</c:v>
                </c:pt>
                <c:pt idx="2">
                  <c:v>-0.46222001431305526</c:v>
                </c:pt>
                <c:pt idx="3">
                  <c:v>-0.11500432936789028</c:v>
                </c:pt>
                <c:pt idx="4">
                  <c:v>1.3837944582175188E-2</c:v>
                </c:pt>
                <c:pt idx="5">
                  <c:v>0.2670731524405065</c:v>
                </c:pt>
                <c:pt idx="6">
                  <c:v>0.39372507507576837</c:v>
                </c:pt>
                <c:pt idx="7">
                  <c:v>0.38593224033248885</c:v>
                </c:pt>
                <c:pt idx="8">
                  <c:v>0.52000079947149536</c:v>
                </c:pt>
                <c:pt idx="9">
                  <c:v>0.65330619103585508</c:v>
                </c:pt>
                <c:pt idx="10">
                  <c:v>0.66563819086268206</c:v>
                </c:pt>
                <c:pt idx="11">
                  <c:v>0.71746704166798714</c:v>
                </c:pt>
                <c:pt idx="12">
                  <c:v>0.62440753551222883</c:v>
                </c:pt>
                <c:pt idx="13">
                  <c:v>0.54764749464834983</c:v>
                </c:pt>
                <c:pt idx="14">
                  <c:v>0.43341389271613839</c:v>
                </c:pt>
                <c:pt idx="15">
                  <c:v>0.4038434919342303</c:v>
                </c:pt>
                <c:pt idx="16">
                  <c:v>0.43304531103176996</c:v>
                </c:pt>
              </c:numCache>
            </c:numRef>
          </c:val>
          <c:smooth val="0"/>
          <c:extLst xmlns:c16r2="http://schemas.microsoft.com/office/drawing/2015/06/chart">
            <c:ext xmlns:c16="http://schemas.microsoft.com/office/drawing/2014/chart" uri="{C3380CC4-5D6E-409C-BE32-E72D297353CC}">
              <c16:uniqueId val="{00000004-0CBE-4DF6-924C-4D0CBEA238FA}"/>
            </c:ext>
          </c:extLst>
        </c:ser>
        <c:ser>
          <c:idx val="5"/>
          <c:order val="5"/>
          <c:tx>
            <c:strRef>
              <c:f>TM!$ID$2</c:f>
              <c:strCache>
                <c:ptCount val="1"/>
                <c:pt idx="0">
                  <c:v>IRFE2(3,12)</c:v>
                </c:pt>
              </c:strCache>
            </c:strRef>
          </c:tx>
          <c:spPr>
            <a:ln>
              <a:solidFill>
                <a:srgbClr val="C00000"/>
              </a:solidFill>
              <a:prstDash val="sysDot"/>
            </a:ln>
          </c:spPr>
          <c:marker>
            <c:symbol val="none"/>
          </c:marker>
          <c:cat>
            <c:numRef>
              <c:f>TM!$HX$3:$HX$19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TM!$ID$3:$ID$19</c:f>
              <c:numCache>
                <c:formatCode>General</c:formatCode>
                <c:ptCount val="17"/>
                <c:pt idx="0">
                  <c:v>-1.5936242743898255</c:v>
                </c:pt>
                <c:pt idx="1">
                  <c:v>-1.6592537350395844</c:v>
                </c:pt>
                <c:pt idx="2">
                  <c:v>-1.6270533307806485</c:v>
                </c:pt>
                <c:pt idx="3">
                  <c:v>-1.2951868689188493</c:v>
                </c:pt>
                <c:pt idx="4">
                  <c:v>-1.2760875219231143</c:v>
                </c:pt>
                <c:pt idx="5">
                  <c:v>-1.0160630050699679</c:v>
                </c:pt>
                <c:pt idx="6">
                  <c:v>-0.81829185134625171</c:v>
                </c:pt>
                <c:pt idx="7">
                  <c:v>-0.81926711209748238</c:v>
                </c:pt>
                <c:pt idx="8">
                  <c:v>-0.61979009955662845</c:v>
                </c:pt>
                <c:pt idx="9">
                  <c:v>-0.4439608333874499</c:v>
                </c:pt>
                <c:pt idx="10">
                  <c:v>-0.39351058514206511</c:v>
                </c:pt>
                <c:pt idx="11">
                  <c:v>-0.34824042777254871</c:v>
                </c:pt>
                <c:pt idx="12">
                  <c:v>-0.44978128738343881</c:v>
                </c:pt>
                <c:pt idx="13">
                  <c:v>-0.51458553881233848</c:v>
                </c:pt>
                <c:pt idx="14">
                  <c:v>-0.60240659114998996</c:v>
                </c:pt>
                <c:pt idx="15">
                  <c:v>-0.63167620263875746</c:v>
                </c:pt>
                <c:pt idx="16">
                  <c:v>-0.57067942212887979</c:v>
                </c:pt>
              </c:numCache>
            </c:numRef>
          </c:val>
          <c:smooth val="0"/>
          <c:extLst xmlns:c16r2="http://schemas.microsoft.com/office/drawing/2015/06/chart">
            <c:ext xmlns:c16="http://schemas.microsoft.com/office/drawing/2014/chart" uri="{C3380CC4-5D6E-409C-BE32-E72D297353CC}">
              <c16:uniqueId val="{00000005-0CBE-4DF6-924C-4D0CBEA238FA}"/>
            </c:ext>
          </c:extLst>
        </c:ser>
        <c:dLbls>
          <c:showLegendKey val="0"/>
          <c:showVal val="0"/>
          <c:showCatName val="0"/>
          <c:showSerName val="0"/>
          <c:showPercent val="0"/>
          <c:showBubbleSize val="0"/>
        </c:dLbls>
        <c:marker val="1"/>
        <c:smooth val="0"/>
        <c:axId val="1288047056"/>
        <c:axId val="1288047448"/>
      </c:lineChart>
      <c:catAx>
        <c:axId val="128804705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288047448"/>
        <c:crossesAt val="0"/>
        <c:auto val="1"/>
        <c:lblAlgn val="ctr"/>
        <c:lblOffset val="100"/>
        <c:tickLblSkip val="4"/>
        <c:tickMarkSkip val="4"/>
        <c:noMultiLvlLbl val="0"/>
      </c:catAx>
      <c:valAx>
        <c:axId val="1288047448"/>
        <c:scaling>
          <c:orientation val="minMax"/>
          <c:max val="1"/>
        </c:scaling>
        <c:delete val="0"/>
        <c:axPos val="l"/>
        <c:numFmt formatCode="#,##0.0" sourceLinked="0"/>
        <c:majorTickMark val="out"/>
        <c:minorTickMark val="none"/>
        <c:tickLblPos val="nextTo"/>
        <c:spPr>
          <a:noFill/>
        </c:spPr>
        <c:txPr>
          <a:bodyPr/>
          <a:lstStyle/>
          <a:p>
            <a:pPr>
              <a:defRPr sz="1200"/>
            </a:pPr>
            <a:endParaRPr lang="nl-BE"/>
          </a:p>
        </c:txPr>
        <c:crossAx val="1288047056"/>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TM_LP!$O$2</c:f>
              <c:strCache>
                <c:ptCount val="1"/>
                <c:pt idx="0">
                  <c:v>UPP95</c:v>
                </c:pt>
              </c:strCache>
            </c:strRef>
          </c:tx>
          <c:spPr>
            <a:noFill/>
            <a:ln>
              <a:noFill/>
            </a:ln>
          </c:spPr>
          <c:cat>
            <c:numRef>
              <c:f>TM_LP!$N$3:$N$19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TM_LP!$O$3:$O$19</c:f>
              <c:numCache>
                <c:formatCode>General</c:formatCode>
                <c:ptCount val="17"/>
                <c:pt idx="0">
                  <c:v>-1.886291903911148E-2</c:v>
                </c:pt>
                <c:pt idx="1">
                  <c:v>-6.2451765737713341E-3</c:v>
                </c:pt>
                <c:pt idx="2">
                  <c:v>5.6289772496734711E-2</c:v>
                </c:pt>
                <c:pt idx="3">
                  <c:v>6.7129139295159151E-2</c:v>
                </c:pt>
                <c:pt idx="4">
                  <c:v>7.9407476682783196E-2</c:v>
                </c:pt>
                <c:pt idx="5">
                  <c:v>0.10857928727962268</c:v>
                </c:pt>
                <c:pt idx="6">
                  <c:v>8.8975722560530046E-2</c:v>
                </c:pt>
                <c:pt idx="7">
                  <c:v>8.9012391041244976E-2</c:v>
                </c:pt>
                <c:pt idx="8">
                  <c:v>0.10561402617283311</c:v>
                </c:pt>
                <c:pt idx="9">
                  <c:v>0.10541616507423435</c:v>
                </c:pt>
                <c:pt idx="10">
                  <c:v>0.10123653098134333</c:v>
                </c:pt>
                <c:pt idx="11">
                  <c:v>0.1126895397540168</c:v>
                </c:pt>
                <c:pt idx="12">
                  <c:v>8.672327883684991E-2</c:v>
                </c:pt>
                <c:pt idx="13">
                  <c:v>5.2457355087328461E-2</c:v>
                </c:pt>
                <c:pt idx="14">
                  <c:v>9.8118796633125116E-3</c:v>
                </c:pt>
                <c:pt idx="15">
                  <c:v>-9.2860016097894016E-2</c:v>
                </c:pt>
                <c:pt idx="16">
                  <c:v>-0.18672286685829903</c:v>
                </c:pt>
              </c:numCache>
            </c:numRef>
          </c:val>
          <c:extLst xmlns:c16r2="http://schemas.microsoft.com/office/drawing/2015/06/chart">
            <c:ext xmlns:c16="http://schemas.microsoft.com/office/drawing/2014/chart" uri="{C3380CC4-5D6E-409C-BE32-E72D297353CC}">
              <c16:uniqueId val="{00000000-ED18-46F4-BB3C-0DBEC5AD30CC}"/>
            </c:ext>
          </c:extLst>
        </c:ser>
        <c:ser>
          <c:idx val="1"/>
          <c:order val="1"/>
          <c:tx>
            <c:strRef>
              <c:f>TM_LP!$P$2</c:f>
              <c:strCache>
                <c:ptCount val="1"/>
                <c:pt idx="0">
                  <c:v>UPP84</c:v>
                </c:pt>
              </c:strCache>
            </c:strRef>
          </c:tx>
          <c:spPr>
            <a:solidFill>
              <a:schemeClr val="bg1">
                <a:lumMod val="85000"/>
              </a:schemeClr>
            </a:solidFill>
            <a:ln>
              <a:noFill/>
            </a:ln>
          </c:spPr>
          <c:cat>
            <c:numRef>
              <c:f>TM_LP!$N$3:$N$19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TM_LP!$P$3:$P$19</c:f>
              <c:numCache>
                <c:formatCode>General</c:formatCode>
                <c:ptCount val="17"/>
                <c:pt idx="0">
                  <c:v>1.5278297585369804E-2</c:v>
                </c:pt>
                <c:pt idx="1">
                  <c:v>2.9553807040169619E-2</c:v>
                </c:pt>
                <c:pt idx="2">
                  <c:v>4.9310365354598887E-2</c:v>
                </c:pt>
                <c:pt idx="3">
                  <c:v>9.0702488289371247E-2</c:v>
                </c:pt>
                <c:pt idx="4">
                  <c:v>0.13357169437665034</c:v>
                </c:pt>
                <c:pt idx="5">
                  <c:v>0.14673242181938256</c:v>
                </c:pt>
                <c:pt idx="6">
                  <c:v>0.16752594196836879</c:v>
                </c:pt>
                <c:pt idx="7">
                  <c:v>0.15859666390992488</c:v>
                </c:pt>
                <c:pt idx="8">
                  <c:v>0.14561155159910444</c:v>
                </c:pt>
                <c:pt idx="9">
                  <c:v>0.15168716371839608</c:v>
                </c:pt>
                <c:pt idx="10">
                  <c:v>0.13158887180342949</c:v>
                </c:pt>
                <c:pt idx="11">
                  <c:v>0.11648177935345758</c:v>
                </c:pt>
                <c:pt idx="12">
                  <c:v>0.11976203318772247</c:v>
                </c:pt>
                <c:pt idx="13">
                  <c:v>0.11158528129090137</c:v>
                </c:pt>
                <c:pt idx="14">
                  <c:v>0.10034121984115155</c:v>
                </c:pt>
                <c:pt idx="15">
                  <c:v>0.11124171417293938</c:v>
                </c:pt>
                <c:pt idx="16">
                  <c:v>0.12374485636523644</c:v>
                </c:pt>
              </c:numCache>
            </c:numRef>
          </c:val>
          <c:extLst xmlns:c16r2="http://schemas.microsoft.com/office/drawing/2015/06/chart">
            <c:ext xmlns:c16="http://schemas.microsoft.com/office/drawing/2014/chart" uri="{C3380CC4-5D6E-409C-BE32-E72D297353CC}">
              <c16:uniqueId val="{00000001-ED18-46F4-BB3C-0DBEC5AD30CC}"/>
            </c:ext>
          </c:extLst>
        </c:ser>
        <c:ser>
          <c:idx val="2"/>
          <c:order val="2"/>
          <c:tx>
            <c:strRef>
              <c:f>TM_LP!$Q$2</c:f>
              <c:strCache>
                <c:ptCount val="1"/>
                <c:pt idx="0">
                  <c:v>LOW16</c:v>
                </c:pt>
              </c:strCache>
            </c:strRef>
          </c:tx>
          <c:spPr>
            <a:solidFill>
              <a:schemeClr val="bg1">
                <a:lumMod val="65000"/>
              </a:schemeClr>
            </a:solidFill>
            <a:ln>
              <a:noFill/>
            </a:ln>
          </c:spPr>
          <c:cat>
            <c:numRef>
              <c:f>TM_LP!$N$3:$N$19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TM_LP!$Q$3:$Q$19</c:f>
              <c:numCache>
                <c:formatCode>General</c:formatCode>
                <c:ptCount val="17"/>
                <c:pt idx="0">
                  <c:v>3.1829786636187095E-2</c:v>
                </c:pt>
                <c:pt idx="1">
                  <c:v>6.1570431333686719E-2</c:v>
                </c:pt>
                <c:pt idx="2">
                  <c:v>0.10272992782208103</c:v>
                </c:pt>
                <c:pt idx="3">
                  <c:v>0.18896351726952346</c:v>
                </c:pt>
                <c:pt idx="4">
                  <c:v>0.27827436328468824</c:v>
                </c:pt>
                <c:pt idx="5">
                  <c:v>0.30569254545704694</c:v>
                </c:pt>
                <c:pt idx="6">
                  <c:v>0.34901237910076827</c:v>
                </c:pt>
                <c:pt idx="7">
                  <c:v>0.33040971647901024</c:v>
                </c:pt>
                <c:pt idx="8">
                  <c:v>0.30335739916480109</c:v>
                </c:pt>
                <c:pt idx="9">
                  <c:v>0.31601492441332524</c:v>
                </c:pt>
                <c:pt idx="10">
                  <c:v>0.27414348292381141</c:v>
                </c:pt>
                <c:pt idx="11">
                  <c:v>0.24267037365303662</c:v>
                </c:pt>
                <c:pt idx="12">
                  <c:v>0.24950423580775519</c:v>
                </c:pt>
                <c:pt idx="13">
                  <c:v>0.23246933602271119</c:v>
                </c:pt>
                <c:pt idx="14">
                  <c:v>0.20904420800239909</c:v>
                </c:pt>
                <c:pt idx="15">
                  <c:v>0.23175357119362372</c:v>
                </c:pt>
                <c:pt idx="16">
                  <c:v>0.25780178409424254</c:v>
                </c:pt>
              </c:numCache>
            </c:numRef>
          </c:val>
          <c:extLst xmlns:c16r2="http://schemas.microsoft.com/office/drawing/2015/06/chart">
            <c:ext xmlns:c16="http://schemas.microsoft.com/office/drawing/2014/chart" uri="{C3380CC4-5D6E-409C-BE32-E72D297353CC}">
              <c16:uniqueId val="{00000002-ED18-46F4-BB3C-0DBEC5AD30CC}"/>
            </c:ext>
          </c:extLst>
        </c:ser>
        <c:ser>
          <c:idx val="3"/>
          <c:order val="3"/>
          <c:tx>
            <c:strRef>
              <c:f>TM_LP!$R$2</c:f>
              <c:strCache>
                <c:ptCount val="1"/>
                <c:pt idx="0">
                  <c:v>LOW5</c:v>
                </c:pt>
              </c:strCache>
            </c:strRef>
          </c:tx>
          <c:spPr>
            <a:solidFill>
              <a:schemeClr val="bg1">
                <a:lumMod val="85000"/>
              </a:schemeClr>
            </a:solidFill>
            <a:ln>
              <a:noFill/>
            </a:ln>
          </c:spPr>
          <c:cat>
            <c:numRef>
              <c:f>TM_LP!$N$3:$N$19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TM_LP!$R$3:$R$19</c:f>
              <c:numCache>
                <c:formatCode>General</c:formatCode>
                <c:ptCount val="17"/>
                <c:pt idx="0">
                  <c:v>1.5278297585369808E-2</c:v>
                </c:pt>
                <c:pt idx="1">
                  <c:v>2.9553807040169605E-2</c:v>
                </c:pt>
                <c:pt idx="2">
                  <c:v>4.9310365354598873E-2</c:v>
                </c:pt>
                <c:pt idx="3">
                  <c:v>9.0702488289371191E-2</c:v>
                </c:pt>
                <c:pt idx="4">
                  <c:v>0.13357169437665029</c:v>
                </c:pt>
                <c:pt idx="5">
                  <c:v>0.14673242181938251</c:v>
                </c:pt>
                <c:pt idx="6">
                  <c:v>0.16752594196836879</c:v>
                </c:pt>
                <c:pt idx="7">
                  <c:v>0.15859666390992477</c:v>
                </c:pt>
                <c:pt idx="8">
                  <c:v>0.14561155159910444</c:v>
                </c:pt>
                <c:pt idx="9">
                  <c:v>0.15168716371839608</c:v>
                </c:pt>
                <c:pt idx="10">
                  <c:v>0.13158887180342949</c:v>
                </c:pt>
                <c:pt idx="11">
                  <c:v>0.11648177935345752</c:v>
                </c:pt>
                <c:pt idx="12">
                  <c:v>0.11976203318772244</c:v>
                </c:pt>
                <c:pt idx="13">
                  <c:v>0.11158528129090142</c:v>
                </c:pt>
                <c:pt idx="14">
                  <c:v>0.10034121984115152</c:v>
                </c:pt>
                <c:pt idx="15">
                  <c:v>0.11124171417293938</c:v>
                </c:pt>
                <c:pt idx="16">
                  <c:v>0.12374485636523644</c:v>
                </c:pt>
              </c:numCache>
            </c:numRef>
          </c:val>
          <c:extLst xmlns:c16r2="http://schemas.microsoft.com/office/drawing/2015/06/chart">
            <c:ext xmlns:c16="http://schemas.microsoft.com/office/drawing/2014/chart" uri="{C3380CC4-5D6E-409C-BE32-E72D297353CC}">
              <c16:uniqueId val="{00000003-ED18-46F4-BB3C-0DBEC5AD30CC}"/>
            </c:ext>
          </c:extLst>
        </c:ser>
        <c:dLbls>
          <c:showLegendKey val="0"/>
          <c:showVal val="0"/>
          <c:showCatName val="0"/>
          <c:showSerName val="0"/>
          <c:showPercent val="0"/>
          <c:showBubbleSize val="0"/>
        </c:dLbls>
        <c:axId val="1288048232"/>
        <c:axId val="1288048624"/>
      </c:areaChart>
      <c:lineChart>
        <c:grouping val="standard"/>
        <c:varyColors val="0"/>
        <c:ser>
          <c:idx val="4"/>
          <c:order val="4"/>
          <c:tx>
            <c:strRef>
              <c:f>TM_LP!$S$2</c:f>
              <c:strCache>
                <c:ptCount val="1"/>
                <c:pt idx="0">
                  <c:v>POINT</c:v>
                </c:pt>
              </c:strCache>
            </c:strRef>
          </c:tx>
          <c:spPr>
            <a:ln w="38100">
              <a:solidFill>
                <a:schemeClr val="accent1">
                  <a:lumMod val="75000"/>
                </a:schemeClr>
              </a:solidFill>
            </a:ln>
          </c:spPr>
          <c:marker>
            <c:symbol val="none"/>
          </c:marker>
          <c:cat>
            <c:numRef>
              <c:f>TM_LP!$N$3:$N$19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TM_LP!$S$3:$S$19</c:f>
              <c:numCache>
                <c:formatCode>General</c:formatCode>
                <c:ptCount val="17"/>
                <c:pt idx="0">
                  <c:v>1.2330271864351872E-2</c:v>
                </c:pt>
                <c:pt idx="1">
                  <c:v>5.4093846133241641E-2</c:v>
                </c:pt>
                <c:pt idx="2">
                  <c:v>0.1569651017623741</c:v>
                </c:pt>
                <c:pt idx="3">
                  <c:v>0.25231338621929211</c:v>
                </c:pt>
                <c:pt idx="4">
                  <c:v>0.35211635270177766</c:v>
                </c:pt>
                <c:pt idx="5">
                  <c:v>0.40815798182752872</c:v>
                </c:pt>
                <c:pt idx="6">
                  <c:v>0.43100785407928299</c:v>
                </c:pt>
                <c:pt idx="7">
                  <c:v>0.41281391319067495</c:v>
                </c:pt>
                <c:pt idx="8">
                  <c:v>0.40290427735433809</c:v>
                </c:pt>
                <c:pt idx="9">
                  <c:v>0.41511079099929304</c:v>
                </c:pt>
                <c:pt idx="10">
                  <c:v>0.36989714424667852</c:v>
                </c:pt>
                <c:pt idx="11">
                  <c:v>0.35050650593399268</c:v>
                </c:pt>
                <c:pt idx="12">
                  <c:v>0.33123742992844996</c:v>
                </c:pt>
                <c:pt idx="13">
                  <c:v>0.28027730438958542</c:v>
                </c:pt>
                <c:pt idx="14">
                  <c:v>0.2146752035056636</c:v>
                </c:pt>
                <c:pt idx="15">
                  <c:v>0.13425848367185722</c:v>
                </c:pt>
                <c:pt idx="16">
                  <c:v>6.5922881554058677E-2</c:v>
                </c:pt>
              </c:numCache>
            </c:numRef>
          </c:val>
          <c:smooth val="0"/>
          <c:extLst xmlns:c16r2="http://schemas.microsoft.com/office/drawing/2015/06/chart">
            <c:ext xmlns:c16="http://schemas.microsoft.com/office/drawing/2014/chart" uri="{C3380CC4-5D6E-409C-BE32-E72D297353CC}">
              <c16:uniqueId val="{00000004-ED18-46F4-BB3C-0DBEC5AD30CC}"/>
            </c:ext>
          </c:extLst>
        </c:ser>
        <c:dLbls>
          <c:showLegendKey val="0"/>
          <c:showVal val="0"/>
          <c:showCatName val="0"/>
          <c:showSerName val="0"/>
          <c:showPercent val="0"/>
          <c:showBubbleSize val="0"/>
        </c:dLbls>
        <c:marker val="1"/>
        <c:smooth val="0"/>
        <c:axId val="1288048232"/>
        <c:axId val="1288048624"/>
      </c:lineChart>
      <c:catAx>
        <c:axId val="1288048232"/>
        <c:scaling>
          <c:orientation val="minMax"/>
        </c:scaling>
        <c:delete val="0"/>
        <c:axPos val="b"/>
        <c:numFmt formatCode="General" sourceLinked="1"/>
        <c:majorTickMark val="none"/>
        <c:minorTickMark val="none"/>
        <c:tickLblPos val="low"/>
        <c:txPr>
          <a:bodyPr/>
          <a:lstStyle/>
          <a:p>
            <a:pPr>
              <a:defRPr sz="1200"/>
            </a:pPr>
            <a:endParaRPr lang="nl-BE"/>
          </a:p>
        </c:txPr>
        <c:crossAx val="1288048624"/>
        <c:crosses val="autoZero"/>
        <c:auto val="1"/>
        <c:lblAlgn val="ctr"/>
        <c:lblOffset val="100"/>
        <c:tickLblSkip val="4"/>
        <c:tickMarkSkip val="4"/>
        <c:noMultiLvlLbl val="0"/>
      </c:catAx>
      <c:valAx>
        <c:axId val="1288048624"/>
        <c:scaling>
          <c:orientation val="minMax"/>
          <c:max val="0.8"/>
          <c:min val="-0.2"/>
        </c:scaling>
        <c:delete val="0"/>
        <c:axPos val="l"/>
        <c:numFmt formatCode="#,##0.0" sourceLinked="0"/>
        <c:majorTickMark val="out"/>
        <c:minorTickMark val="none"/>
        <c:tickLblPos val="nextTo"/>
        <c:txPr>
          <a:bodyPr/>
          <a:lstStyle/>
          <a:p>
            <a:pPr>
              <a:defRPr sz="1200"/>
            </a:pPr>
            <a:endParaRPr lang="nl-BE"/>
          </a:p>
        </c:txPr>
        <c:crossAx val="1288048232"/>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TM_LP!$AB$2</c:f>
              <c:strCache>
                <c:ptCount val="1"/>
                <c:pt idx="0">
                  <c:v>UPP95</c:v>
                </c:pt>
              </c:strCache>
            </c:strRef>
          </c:tx>
          <c:spPr>
            <a:noFill/>
            <a:ln>
              <a:noFill/>
            </a:ln>
          </c:spPr>
          <c:cat>
            <c:numRef>
              <c:f>TM_LP!$AA$3:$AA$19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TM_LP!$AB$3:$AB$19</c:f>
              <c:numCache>
                <c:formatCode>General</c:formatCode>
                <c:ptCount val="17"/>
                <c:pt idx="0">
                  <c:v>-0.10582585210674514</c:v>
                </c:pt>
                <c:pt idx="1">
                  <c:v>-0.31847606073212953</c:v>
                </c:pt>
                <c:pt idx="2">
                  <c:v>-0.21668009561853963</c:v>
                </c:pt>
                <c:pt idx="3">
                  <c:v>-0.19703531488355153</c:v>
                </c:pt>
                <c:pt idx="4">
                  <c:v>-0.39571366239966921</c:v>
                </c:pt>
                <c:pt idx="5">
                  <c:v>-0.3279855643019387</c:v>
                </c:pt>
                <c:pt idx="6">
                  <c:v>9.6947395723446794E-3</c:v>
                </c:pt>
                <c:pt idx="7">
                  <c:v>-7.8040942761902432E-2</c:v>
                </c:pt>
                <c:pt idx="8">
                  <c:v>-9.2780300740002319E-2</c:v>
                </c:pt>
                <c:pt idx="9">
                  <c:v>0.36350333494708809</c:v>
                </c:pt>
                <c:pt idx="10">
                  <c:v>7.6050895450134992E-2</c:v>
                </c:pt>
                <c:pt idx="11">
                  <c:v>-4.9359029778999197E-2</c:v>
                </c:pt>
                <c:pt idx="12">
                  <c:v>-1.8559575985308774E-2</c:v>
                </c:pt>
                <c:pt idx="13">
                  <c:v>-0.15802081349231423</c:v>
                </c:pt>
                <c:pt idx="14">
                  <c:v>-0.1641304244151458</c:v>
                </c:pt>
                <c:pt idx="15">
                  <c:v>-0.45977695225274906</c:v>
                </c:pt>
                <c:pt idx="16">
                  <c:v>-0.52015658101692552</c:v>
                </c:pt>
              </c:numCache>
            </c:numRef>
          </c:val>
          <c:extLst xmlns:c16r2="http://schemas.microsoft.com/office/drawing/2015/06/chart">
            <c:ext xmlns:c16="http://schemas.microsoft.com/office/drawing/2014/chart" uri="{C3380CC4-5D6E-409C-BE32-E72D297353CC}">
              <c16:uniqueId val="{00000000-3B6A-465E-8540-F065FDE41F53}"/>
            </c:ext>
          </c:extLst>
        </c:ser>
        <c:ser>
          <c:idx val="1"/>
          <c:order val="1"/>
          <c:tx>
            <c:strRef>
              <c:f>TM_LP!$AC$2</c:f>
              <c:strCache>
                <c:ptCount val="1"/>
                <c:pt idx="0">
                  <c:v>UPP84</c:v>
                </c:pt>
              </c:strCache>
            </c:strRef>
          </c:tx>
          <c:spPr>
            <a:solidFill>
              <a:schemeClr val="bg1">
                <a:lumMod val="85000"/>
              </a:schemeClr>
            </a:solidFill>
            <a:ln>
              <a:noFill/>
            </a:ln>
          </c:spPr>
          <c:cat>
            <c:numRef>
              <c:f>TM_LP!$AA$3:$AA$19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TM_LP!$AC$3:$AC$19</c:f>
              <c:numCache>
                <c:formatCode>General</c:formatCode>
                <c:ptCount val="17"/>
                <c:pt idx="0">
                  <c:v>9.54676244485239E-2</c:v>
                </c:pt>
                <c:pt idx="1">
                  <c:v>0.19876370963094275</c:v>
                </c:pt>
                <c:pt idx="2">
                  <c:v>0.24120833249126511</c:v>
                </c:pt>
                <c:pt idx="3">
                  <c:v>0.28078116927631441</c:v>
                </c:pt>
                <c:pt idx="4">
                  <c:v>0.35164714315122486</c:v>
                </c:pt>
                <c:pt idx="5">
                  <c:v>0.3856970564486002</c:v>
                </c:pt>
                <c:pt idx="6">
                  <c:v>0.43903696147280852</c:v>
                </c:pt>
                <c:pt idx="7">
                  <c:v>0.50747557964759438</c:v>
                </c:pt>
                <c:pt idx="8">
                  <c:v>0.51309143849902461</c:v>
                </c:pt>
                <c:pt idx="9">
                  <c:v>0.43867217604928987</c:v>
                </c:pt>
                <c:pt idx="10">
                  <c:v>0.46229032663310654</c:v>
                </c:pt>
                <c:pt idx="11">
                  <c:v>0.45853656568280027</c:v>
                </c:pt>
                <c:pt idx="12">
                  <c:v>0.46904231236155303</c:v>
                </c:pt>
                <c:pt idx="13">
                  <c:v>0.50363310768006986</c:v>
                </c:pt>
                <c:pt idx="14">
                  <c:v>0.52366324034245637</c:v>
                </c:pt>
                <c:pt idx="15">
                  <c:v>0.52994255632237008</c:v>
                </c:pt>
                <c:pt idx="16">
                  <c:v>0.48245208073850532</c:v>
                </c:pt>
              </c:numCache>
            </c:numRef>
          </c:val>
          <c:extLst xmlns:c16r2="http://schemas.microsoft.com/office/drawing/2015/06/chart">
            <c:ext xmlns:c16="http://schemas.microsoft.com/office/drawing/2014/chart" uri="{C3380CC4-5D6E-409C-BE32-E72D297353CC}">
              <c16:uniqueId val="{00000001-3B6A-465E-8540-F065FDE41F53}"/>
            </c:ext>
          </c:extLst>
        </c:ser>
        <c:ser>
          <c:idx val="2"/>
          <c:order val="2"/>
          <c:tx>
            <c:strRef>
              <c:f>TM_LP!$AD$2</c:f>
              <c:strCache>
                <c:ptCount val="1"/>
                <c:pt idx="0">
                  <c:v>LOW16</c:v>
                </c:pt>
              </c:strCache>
            </c:strRef>
          </c:tx>
          <c:spPr>
            <a:solidFill>
              <a:schemeClr val="bg1">
                <a:lumMod val="65000"/>
              </a:schemeClr>
            </a:solidFill>
            <a:ln>
              <a:noFill/>
            </a:ln>
          </c:spPr>
          <c:cat>
            <c:numRef>
              <c:f>TM_LP!$AA$3:$AA$19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TM_LP!$AD$3:$AD$19</c:f>
              <c:numCache>
                <c:formatCode>General</c:formatCode>
                <c:ptCount val="17"/>
                <c:pt idx="0">
                  <c:v>0.19889088426775814</c:v>
                </c:pt>
                <c:pt idx="1">
                  <c:v>0.41409106173113075</c:v>
                </c:pt>
                <c:pt idx="2">
                  <c:v>0.5025173593568022</c:v>
                </c:pt>
                <c:pt idx="3">
                  <c:v>0.58496076932565488</c:v>
                </c:pt>
                <c:pt idx="4">
                  <c:v>0.73259821489838517</c:v>
                </c:pt>
                <c:pt idx="5">
                  <c:v>0.80353553426791713</c:v>
                </c:pt>
                <c:pt idx="6">
                  <c:v>0.91466033640168443</c:v>
                </c:pt>
                <c:pt idx="7">
                  <c:v>1.0572407909324886</c:v>
                </c:pt>
                <c:pt idx="8">
                  <c:v>1.0689404968729681</c:v>
                </c:pt>
                <c:pt idx="9">
                  <c:v>0.91390036676935382</c:v>
                </c:pt>
                <c:pt idx="10">
                  <c:v>0.96310484715230504</c:v>
                </c:pt>
                <c:pt idx="11">
                  <c:v>0.95528451183916729</c:v>
                </c:pt>
                <c:pt idx="12">
                  <c:v>0.97717148408656884</c:v>
                </c:pt>
                <c:pt idx="13">
                  <c:v>1.0492356410001458</c:v>
                </c:pt>
                <c:pt idx="14">
                  <c:v>1.0909650840467839</c:v>
                </c:pt>
                <c:pt idx="15">
                  <c:v>1.104046992338271</c:v>
                </c:pt>
                <c:pt idx="16">
                  <c:v>1.0051085015385528</c:v>
                </c:pt>
              </c:numCache>
            </c:numRef>
          </c:val>
          <c:extLst xmlns:c16r2="http://schemas.microsoft.com/office/drawing/2015/06/chart">
            <c:ext xmlns:c16="http://schemas.microsoft.com/office/drawing/2014/chart" uri="{C3380CC4-5D6E-409C-BE32-E72D297353CC}">
              <c16:uniqueId val="{00000002-3B6A-465E-8540-F065FDE41F53}"/>
            </c:ext>
          </c:extLst>
        </c:ser>
        <c:ser>
          <c:idx val="3"/>
          <c:order val="3"/>
          <c:tx>
            <c:strRef>
              <c:f>TM_LP!$AE$2</c:f>
              <c:strCache>
                <c:ptCount val="1"/>
                <c:pt idx="0">
                  <c:v>LOW5</c:v>
                </c:pt>
              </c:strCache>
            </c:strRef>
          </c:tx>
          <c:spPr>
            <a:solidFill>
              <a:schemeClr val="bg1">
                <a:lumMod val="85000"/>
              </a:schemeClr>
            </a:solidFill>
            <a:ln>
              <a:noFill/>
            </a:ln>
          </c:spPr>
          <c:cat>
            <c:numRef>
              <c:f>TM_LP!$AA$3:$AA$19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TM_LP!$AE$3:$AE$19</c:f>
              <c:numCache>
                <c:formatCode>General</c:formatCode>
                <c:ptCount val="17"/>
                <c:pt idx="0">
                  <c:v>9.5467624448523844E-2</c:v>
                </c:pt>
                <c:pt idx="1">
                  <c:v>0.19876370963094275</c:v>
                </c:pt>
                <c:pt idx="2">
                  <c:v>0.24120833249126522</c:v>
                </c:pt>
                <c:pt idx="3">
                  <c:v>0.28078116927631452</c:v>
                </c:pt>
                <c:pt idx="4">
                  <c:v>0.35164714315122464</c:v>
                </c:pt>
                <c:pt idx="5">
                  <c:v>0.3856970564486002</c:v>
                </c:pt>
                <c:pt idx="6">
                  <c:v>0.43903696147280841</c:v>
                </c:pt>
                <c:pt idx="7">
                  <c:v>0.50747557964759415</c:v>
                </c:pt>
                <c:pt idx="8">
                  <c:v>0.51309143849902439</c:v>
                </c:pt>
                <c:pt idx="9">
                  <c:v>0.43867217604928999</c:v>
                </c:pt>
                <c:pt idx="10">
                  <c:v>0.46229032663310665</c:v>
                </c:pt>
                <c:pt idx="11">
                  <c:v>0.45853656568280016</c:v>
                </c:pt>
                <c:pt idx="12">
                  <c:v>0.46904231236155303</c:v>
                </c:pt>
                <c:pt idx="13">
                  <c:v>0.50363310768006964</c:v>
                </c:pt>
                <c:pt idx="14">
                  <c:v>0.52366324034245637</c:v>
                </c:pt>
                <c:pt idx="15">
                  <c:v>0.52994255632237008</c:v>
                </c:pt>
                <c:pt idx="16">
                  <c:v>0.48245208073850532</c:v>
                </c:pt>
              </c:numCache>
            </c:numRef>
          </c:val>
          <c:extLst xmlns:c16r2="http://schemas.microsoft.com/office/drawing/2015/06/chart">
            <c:ext xmlns:c16="http://schemas.microsoft.com/office/drawing/2014/chart" uri="{C3380CC4-5D6E-409C-BE32-E72D297353CC}">
              <c16:uniqueId val="{00000003-3B6A-465E-8540-F065FDE41F53}"/>
            </c:ext>
          </c:extLst>
        </c:ser>
        <c:dLbls>
          <c:showLegendKey val="0"/>
          <c:showVal val="0"/>
          <c:showCatName val="0"/>
          <c:showSerName val="0"/>
          <c:showPercent val="0"/>
          <c:showBubbleSize val="0"/>
        </c:dLbls>
        <c:axId val="1288049408"/>
        <c:axId val="1288049800"/>
      </c:areaChart>
      <c:lineChart>
        <c:grouping val="standard"/>
        <c:varyColors val="0"/>
        <c:ser>
          <c:idx val="4"/>
          <c:order val="4"/>
          <c:tx>
            <c:strRef>
              <c:f>TM_LP!$AF$2</c:f>
              <c:strCache>
                <c:ptCount val="1"/>
                <c:pt idx="0">
                  <c:v>POINT</c:v>
                </c:pt>
              </c:strCache>
            </c:strRef>
          </c:tx>
          <c:spPr>
            <a:ln w="38100">
              <a:solidFill>
                <a:schemeClr val="accent1">
                  <a:lumMod val="75000"/>
                </a:schemeClr>
              </a:solidFill>
            </a:ln>
          </c:spPr>
          <c:marker>
            <c:symbol val="none"/>
          </c:marker>
          <c:cat>
            <c:numRef>
              <c:f>TM_LP!$AA$3:$AA$19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TM_LP!$AF$3:$AF$19</c:f>
              <c:numCache>
                <c:formatCode>General</c:formatCode>
                <c:ptCount val="17"/>
                <c:pt idx="0">
                  <c:v>8.9087214475657817E-2</c:v>
                </c:pt>
                <c:pt idx="1">
                  <c:v>8.7333179764378599E-2</c:v>
                </c:pt>
                <c:pt idx="2">
                  <c:v>0.27578691655112664</c:v>
                </c:pt>
                <c:pt idx="3">
                  <c:v>0.37622623905559038</c:v>
                </c:pt>
                <c:pt idx="4">
                  <c:v>0.32223258820074818</c:v>
                </c:pt>
                <c:pt idx="5">
                  <c:v>0.45947925928062006</c:v>
                </c:pt>
                <c:pt idx="6">
                  <c:v>0.90606186924599541</c:v>
                </c:pt>
                <c:pt idx="7">
                  <c:v>0.95805503235193612</c:v>
                </c:pt>
                <c:pt idx="8">
                  <c:v>0.95478138619550634</c:v>
                </c:pt>
                <c:pt idx="9">
                  <c:v>1.2591256943810549</c:v>
                </c:pt>
                <c:pt idx="10">
                  <c:v>1.0198936456593941</c:v>
                </c:pt>
                <c:pt idx="11">
                  <c:v>0.88681979182338466</c:v>
                </c:pt>
                <c:pt idx="12">
                  <c:v>0.93906847841952867</c:v>
                </c:pt>
                <c:pt idx="13">
                  <c:v>0.8702301146878284</c:v>
                </c:pt>
                <c:pt idx="14">
                  <c:v>0.90501535795070254</c:v>
                </c:pt>
                <c:pt idx="15">
                  <c:v>0.62218910023875651</c:v>
                </c:pt>
                <c:pt idx="16">
                  <c:v>0.4648497504908562</c:v>
                </c:pt>
              </c:numCache>
            </c:numRef>
          </c:val>
          <c:smooth val="0"/>
          <c:extLst xmlns:c16r2="http://schemas.microsoft.com/office/drawing/2015/06/chart">
            <c:ext xmlns:c16="http://schemas.microsoft.com/office/drawing/2014/chart" uri="{C3380CC4-5D6E-409C-BE32-E72D297353CC}">
              <c16:uniqueId val="{00000004-3B6A-465E-8540-F065FDE41F53}"/>
            </c:ext>
          </c:extLst>
        </c:ser>
        <c:dLbls>
          <c:showLegendKey val="0"/>
          <c:showVal val="0"/>
          <c:showCatName val="0"/>
          <c:showSerName val="0"/>
          <c:showPercent val="0"/>
          <c:showBubbleSize val="0"/>
        </c:dLbls>
        <c:marker val="1"/>
        <c:smooth val="0"/>
        <c:axId val="1288049408"/>
        <c:axId val="1288049800"/>
      </c:lineChart>
      <c:catAx>
        <c:axId val="1288049408"/>
        <c:scaling>
          <c:orientation val="minMax"/>
        </c:scaling>
        <c:delete val="0"/>
        <c:axPos val="b"/>
        <c:numFmt formatCode="General" sourceLinked="1"/>
        <c:majorTickMark val="none"/>
        <c:minorTickMark val="none"/>
        <c:tickLblPos val="low"/>
        <c:txPr>
          <a:bodyPr/>
          <a:lstStyle/>
          <a:p>
            <a:pPr>
              <a:defRPr sz="1200"/>
            </a:pPr>
            <a:endParaRPr lang="nl-BE"/>
          </a:p>
        </c:txPr>
        <c:crossAx val="1288049800"/>
        <c:crosses val="autoZero"/>
        <c:auto val="1"/>
        <c:lblAlgn val="ctr"/>
        <c:lblOffset val="100"/>
        <c:tickLblSkip val="4"/>
        <c:tickMarkSkip val="4"/>
        <c:noMultiLvlLbl val="0"/>
      </c:catAx>
      <c:valAx>
        <c:axId val="1288049800"/>
        <c:scaling>
          <c:orientation val="minMax"/>
        </c:scaling>
        <c:delete val="0"/>
        <c:axPos val="l"/>
        <c:numFmt formatCode="#,##0.0" sourceLinked="0"/>
        <c:majorTickMark val="out"/>
        <c:minorTickMark val="none"/>
        <c:tickLblPos val="nextTo"/>
        <c:txPr>
          <a:bodyPr/>
          <a:lstStyle/>
          <a:p>
            <a:pPr>
              <a:defRPr sz="1200"/>
            </a:pPr>
            <a:endParaRPr lang="nl-BE"/>
          </a:p>
        </c:txPr>
        <c:crossAx val="1288049408"/>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TM_LP!$B$2</c:f>
              <c:strCache>
                <c:ptCount val="1"/>
                <c:pt idx="0">
                  <c:v>UPP95</c:v>
                </c:pt>
              </c:strCache>
            </c:strRef>
          </c:tx>
          <c:spPr>
            <a:noFill/>
            <a:ln>
              <a:noFill/>
            </a:ln>
          </c:spPr>
          <c:cat>
            <c:numRef>
              <c:f>TM_LP!$A$3:$A$19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TM_LP!$B$3:$B$19</c:f>
              <c:numCache>
                <c:formatCode>General</c:formatCode>
                <c:ptCount val="17"/>
                <c:pt idx="0">
                  <c:v>-7.2014243907963012E-3</c:v>
                </c:pt>
                <c:pt idx="1">
                  <c:v>-9.2724947945825968E-3</c:v>
                </c:pt>
                <c:pt idx="2">
                  <c:v>-8.5870424546434648E-3</c:v>
                </c:pt>
                <c:pt idx="3">
                  <c:v>-9.5130067553499953E-3</c:v>
                </c:pt>
                <c:pt idx="4">
                  <c:v>2.0929676187623758E-3</c:v>
                </c:pt>
                <c:pt idx="5">
                  <c:v>1.0798033285876266E-2</c:v>
                </c:pt>
                <c:pt idx="6">
                  <c:v>2.5974124369019594E-2</c:v>
                </c:pt>
                <c:pt idx="7">
                  <c:v>5.4644864186794539E-2</c:v>
                </c:pt>
                <c:pt idx="8">
                  <c:v>6.208274103709982E-2</c:v>
                </c:pt>
                <c:pt idx="9">
                  <c:v>8.3743484076344826E-2</c:v>
                </c:pt>
                <c:pt idx="10">
                  <c:v>8.5959663090684341E-2</c:v>
                </c:pt>
                <c:pt idx="11">
                  <c:v>7.1577344355549077E-2</c:v>
                </c:pt>
                <c:pt idx="12">
                  <c:v>0.10734391251244241</c:v>
                </c:pt>
                <c:pt idx="13">
                  <c:v>9.7405686804302671E-2</c:v>
                </c:pt>
                <c:pt idx="14">
                  <c:v>8.937996260662498E-2</c:v>
                </c:pt>
                <c:pt idx="15">
                  <c:v>0.11087360112583719</c:v>
                </c:pt>
                <c:pt idx="16">
                  <c:v>9.116584176605666E-2</c:v>
                </c:pt>
              </c:numCache>
            </c:numRef>
          </c:val>
          <c:extLst xmlns:c16r2="http://schemas.microsoft.com/office/drawing/2015/06/chart">
            <c:ext xmlns:c16="http://schemas.microsoft.com/office/drawing/2014/chart" uri="{C3380CC4-5D6E-409C-BE32-E72D297353CC}">
              <c16:uniqueId val="{00000000-88A1-45F7-895C-E917211917F2}"/>
            </c:ext>
          </c:extLst>
        </c:ser>
        <c:ser>
          <c:idx val="1"/>
          <c:order val="1"/>
          <c:tx>
            <c:strRef>
              <c:f>TM_LP!$C$2</c:f>
              <c:strCache>
                <c:ptCount val="1"/>
                <c:pt idx="0">
                  <c:v>UPP84</c:v>
                </c:pt>
              </c:strCache>
            </c:strRef>
          </c:tx>
          <c:spPr>
            <a:solidFill>
              <a:schemeClr val="bg1">
                <a:lumMod val="85000"/>
              </a:schemeClr>
            </a:solidFill>
            <a:ln>
              <a:noFill/>
            </a:ln>
          </c:spPr>
          <c:cat>
            <c:numRef>
              <c:f>TM_LP!$A$3:$A$19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TM_LP!$C$3:$C$19</c:f>
              <c:numCache>
                <c:formatCode>General</c:formatCode>
                <c:ptCount val="17"/>
                <c:pt idx="0">
                  <c:v>6.0957048119659654E-3</c:v>
                </c:pt>
                <c:pt idx="1">
                  <c:v>1.4393290972289089E-2</c:v>
                </c:pt>
                <c:pt idx="2">
                  <c:v>2.0381736942047288E-2</c:v>
                </c:pt>
                <c:pt idx="3">
                  <c:v>2.586307349646158E-2</c:v>
                </c:pt>
                <c:pt idx="4">
                  <c:v>3.2643863282943442E-2</c:v>
                </c:pt>
                <c:pt idx="5">
                  <c:v>3.4613639127036015E-2</c:v>
                </c:pt>
                <c:pt idx="6">
                  <c:v>3.9421798135442609E-2</c:v>
                </c:pt>
                <c:pt idx="7">
                  <c:v>4.5433315650790229E-2</c:v>
                </c:pt>
                <c:pt idx="8">
                  <c:v>5.9313129157851974E-2</c:v>
                </c:pt>
                <c:pt idx="9">
                  <c:v>6.8521857778882339E-2</c:v>
                </c:pt>
                <c:pt idx="10">
                  <c:v>7.5119943664272576E-2</c:v>
                </c:pt>
                <c:pt idx="11">
                  <c:v>7.8045545903848212E-2</c:v>
                </c:pt>
                <c:pt idx="12">
                  <c:v>7.6369749867490982E-2</c:v>
                </c:pt>
                <c:pt idx="13">
                  <c:v>8.0656874222803265E-2</c:v>
                </c:pt>
                <c:pt idx="14">
                  <c:v>9.0481225923203096E-2</c:v>
                </c:pt>
                <c:pt idx="15">
                  <c:v>8.0859249430044217E-2</c:v>
                </c:pt>
                <c:pt idx="16">
                  <c:v>7.3243842875364368E-2</c:v>
                </c:pt>
              </c:numCache>
            </c:numRef>
          </c:val>
          <c:extLst xmlns:c16r2="http://schemas.microsoft.com/office/drawing/2015/06/chart">
            <c:ext xmlns:c16="http://schemas.microsoft.com/office/drawing/2014/chart" uri="{C3380CC4-5D6E-409C-BE32-E72D297353CC}">
              <c16:uniqueId val="{00000001-88A1-45F7-895C-E917211917F2}"/>
            </c:ext>
          </c:extLst>
        </c:ser>
        <c:ser>
          <c:idx val="2"/>
          <c:order val="2"/>
          <c:tx>
            <c:strRef>
              <c:f>TM_LP!$D$2</c:f>
              <c:strCache>
                <c:ptCount val="1"/>
                <c:pt idx="0">
                  <c:v>LOW16</c:v>
                </c:pt>
              </c:strCache>
            </c:strRef>
          </c:tx>
          <c:spPr>
            <a:solidFill>
              <a:schemeClr val="bg1">
                <a:lumMod val="65000"/>
              </a:schemeClr>
            </a:solidFill>
            <a:ln>
              <a:noFill/>
            </a:ln>
          </c:spPr>
          <c:cat>
            <c:numRef>
              <c:f>TM_LP!$A$3:$A$19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TM_LP!$D$3:$D$19</c:f>
              <c:numCache>
                <c:formatCode>General</c:formatCode>
                <c:ptCount val="17"/>
                <c:pt idx="0">
                  <c:v>1.2699385024929094E-2</c:v>
                </c:pt>
                <c:pt idx="1">
                  <c:v>2.9986022858935604E-2</c:v>
                </c:pt>
                <c:pt idx="2">
                  <c:v>4.2461951962598526E-2</c:v>
                </c:pt>
                <c:pt idx="3">
                  <c:v>5.388140311762829E-2</c:v>
                </c:pt>
                <c:pt idx="4">
                  <c:v>6.8008048506132179E-2</c:v>
                </c:pt>
                <c:pt idx="5">
                  <c:v>7.2111748181325028E-2</c:v>
                </c:pt>
                <c:pt idx="6">
                  <c:v>8.2128746115505455E-2</c:v>
                </c:pt>
                <c:pt idx="7">
                  <c:v>9.4652740939146329E-2</c:v>
                </c:pt>
                <c:pt idx="8">
                  <c:v>0.12356901907885831</c:v>
                </c:pt>
                <c:pt idx="9">
                  <c:v>0.14275387037267151</c:v>
                </c:pt>
                <c:pt idx="10">
                  <c:v>0.15649988263390124</c:v>
                </c:pt>
                <c:pt idx="11">
                  <c:v>0.16259488729968374</c:v>
                </c:pt>
                <c:pt idx="12">
                  <c:v>0.15910364555727291</c:v>
                </c:pt>
                <c:pt idx="13">
                  <c:v>0.16803515463084007</c:v>
                </c:pt>
                <c:pt idx="14">
                  <c:v>0.18850255400667301</c:v>
                </c:pt>
                <c:pt idx="15">
                  <c:v>0.1684567696459254</c:v>
                </c:pt>
                <c:pt idx="16">
                  <c:v>0.15259133932367575</c:v>
                </c:pt>
              </c:numCache>
            </c:numRef>
          </c:val>
          <c:extLst xmlns:c16r2="http://schemas.microsoft.com/office/drawing/2015/06/chart">
            <c:ext xmlns:c16="http://schemas.microsoft.com/office/drawing/2014/chart" uri="{C3380CC4-5D6E-409C-BE32-E72D297353CC}">
              <c16:uniqueId val="{00000002-88A1-45F7-895C-E917211917F2}"/>
            </c:ext>
          </c:extLst>
        </c:ser>
        <c:ser>
          <c:idx val="3"/>
          <c:order val="3"/>
          <c:tx>
            <c:strRef>
              <c:f>TM_LP!$E$2</c:f>
              <c:strCache>
                <c:ptCount val="1"/>
                <c:pt idx="0">
                  <c:v>LOW5</c:v>
                </c:pt>
              </c:strCache>
            </c:strRef>
          </c:tx>
          <c:spPr>
            <a:solidFill>
              <a:schemeClr val="bg1">
                <a:lumMod val="85000"/>
              </a:schemeClr>
            </a:solidFill>
            <a:ln>
              <a:noFill/>
            </a:ln>
          </c:spPr>
          <c:cat>
            <c:numRef>
              <c:f>TM_LP!$A$3:$A$19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TM_LP!$E$3:$E$19</c:f>
              <c:numCache>
                <c:formatCode>General</c:formatCode>
                <c:ptCount val="17"/>
                <c:pt idx="0">
                  <c:v>6.0957048119659671E-3</c:v>
                </c:pt>
                <c:pt idx="1">
                  <c:v>1.4393290972289093E-2</c:v>
                </c:pt>
                <c:pt idx="2">
                  <c:v>2.0381736942047281E-2</c:v>
                </c:pt>
                <c:pt idx="3">
                  <c:v>2.586307349646158E-2</c:v>
                </c:pt>
                <c:pt idx="4">
                  <c:v>3.2643863282943442E-2</c:v>
                </c:pt>
                <c:pt idx="5">
                  <c:v>3.4613639127036029E-2</c:v>
                </c:pt>
                <c:pt idx="6">
                  <c:v>3.9421798135442609E-2</c:v>
                </c:pt>
                <c:pt idx="7">
                  <c:v>4.5433315650790229E-2</c:v>
                </c:pt>
                <c:pt idx="8">
                  <c:v>5.9313129157851974E-2</c:v>
                </c:pt>
                <c:pt idx="9">
                  <c:v>6.8521857778882367E-2</c:v>
                </c:pt>
                <c:pt idx="10">
                  <c:v>7.5119943664272548E-2</c:v>
                </c:pt>
                <c:pt idx="11">
                  <c:v>7.8045545903848212E-2</c:v>
                </c:pt>
                <c:pt idx="12">
                  <c:v>7.6369749867490982E-2</c:v>
                </c:pt>
                <c:pt idx="13">
                  <c:v>8.0656874222803265E-2</c:v>
                </c:pt>
                <c:pt idx="14">
                  <c:v>9.0481225923203124E-2</c:v>
                </c:pt>
                <c:pt idx="15">
                  <c:v>8.0859249430044189E-2</c:v>
                </c:pt>
                <c:pt idx="16">
                  <c:v>7.324384287536434E-2</c:v>
                </c:pt>
              </c:numCache>
            </c:numRef>
          </c:val>
          <c:extLst xmlns:c16r2="http://schemas.microsoft.com/office/drawing/2015/06/chart">
            <c:ext xmlns:c16="http://schemas.microsoft.com/office/drawing/2014/chart" uri="{C3380CC4-5D6E-409C-BE32-E72D297353CC}">
              <c16:uniqueId val="{00000003-88A1-45F7-895C-E917211917F2}"/>
            </c:ext>
          </c:extLst>
        </c:ser>
        <c:dLbls>
          <c:showLegendKey val="0"/>
          <c:showVal val="0"/>
          <c:showCatName val="0"/>
          <c:showSerName val="0"/>
          <c:showPercent val="0"/>
          <c:showBubbleSize val="0"/>
        </c:dLbls>
        <c:axId val="1288050976"/>
        <c:axId val="1288051368"/>
      </c:areaChart>
      <c:lineChart>
        <c:grouping val="standard"/>
        <c:varyColors val="0"/>
        <c:ser>
          <c:idx val="4"/>
          <c:order val="4"/>
          <c:tx>
            <c:strRef>
              <c:f>TM_LP!$F$2</c:f>
              <c:strCache>
                <c:ptCount val="1"/>
                <c:pt idx="0">
                  <c:v>POINT</c:v>
                </c:pt>
              </c:strCache>
            </c:strRef>
          </c:tx>
          <c:spPr>
            <a:ln w="38100">
              <a:solidFill>
                <a:schemeClr val="accent1">
                  <a:lumMod val="75000"/>
                </a:schemeClr>
              </a:solidFill>
            </a:ln>
          </c:spPr>
          <c:marker>
            <c:symbol val="none"/>
          </c:marker>
          <c:cat>
            <c:numRef>
              <c:f>TM_LP!$A$3:$A$19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TM_LP!$F$3:$F$19</c:f>
              <c:numCache>
                <c:formatCode>General</c:formatCode>
                <c:ptCount val="17"/>
                <c:pt idx="0">
                  <c:v>5.2439729336342111E-3</c:v>
                </c:pt>
                <c:pt idx="1">
                  <c:v>2.0113807607174294E-2</c:v>
                </c:pt>
                <c:pt idx="2">
                  <c:v>3.3025670468703083E-2</c:v>
                </c:pt>
                <c:pt idx="3">
                  <c:v>4.329076829992573E-2</c:v>
                </c:pt>
                <c:pt idx="4">
                  <c:v>6.8740855154771907E-2</c:v>
                </c:pt>
                <c:pt idx="5">
                  <c:v>8.1467546503574795E-2</c:v>
                </c:pt>
                <c:pt idx="6">
                  <c:v>0.10646029556221492</c:v>
                </c:pt>
                <c:pt idx="7">
                  <c:v>0.14740455030715793</c:v>
                </c:pt>
                <c:pt idx="8">
                  <c:v>0.18318037973438095</c:v>
                </c:pt>
                <c:pt idx="9">
                  <c:v>0.22364227704156292</c:v>
                </c:pt>
                <c:pt idx="10">
                  <c:v>0.23932954807190754</c:v>
                </c:pt>
                <c:pt idx="11">
                  <c:v>0.23092033390923916</c:v>
                </c:pt>
                <c:pt idx="12">
                  <c:v>0.26326548515856985</c:v>
                </c:pt>
                <c:pt idx="13">
                  <c:v>0.26208013834252597</c:v>
                </c:pt>
                <c:pt idx="14">
                  <c:v>0.2741124655331646</c:v>
                </c:pt>
                <c:pt idx="15">
                  <c:v>0.27596123537884409</c:v>
                </c:pt>
                <c:pt idx="16">
                  <c:v>0.2407053543032589</c:v>
                </c:pt>
              </c:numCache>
            </c:numRef>
          </c:val>
          <c:smooth val="0"/>
          <c:extLst xmlns:c16r2="http://schemas.microsoft.com/office/drawing/2015/06/chart">
            <c:ext xmlns:c16="http://schemas.microsoft.com/office/drawing/2014/chart" uri="{C3380CC4-5D6E-409C-BE32-E72D297353CC}">
              <c16:uniqueId val="{00000004-88A1-45F7-895C-E917211917F2}"/>
            </c:ext>
          </c:extLst>
        </c:ser>
        <c:dLbls>
          <c:showLegendKey val="0"/>
          <c:showVal val="0"/>
          <c:showCatName val="0"/>
          <c:showSerName val="0"/>
          <c:showPercent val="0"/>
          <c:showBubbleSize val="0"/>
        </c:dLbls>
        <c:marker val="1"/>
        <c:smooth val="0"/>
        <c:axId val="1288050976"/>
        <c:axId val="1288051368"/>
      </c:lineChart>
      <c:catAx>
        <c:axId val="1288050976"/>
        <c:scaling>
          <c:orientation val="minMax"/>
        </c:scaling>
        <c:delete val="0"/>
        <c:axPos val="b"/>
        <c:numFmt formatCode="General" sourceLinked="1"/>
        <c:majorTickMark val="none"/>
        <c:minorTickMark val="none"/>
        <c:tickLblPos val="low"/>
        <c:txPr>
          <a:bodyPr/>
          <a:lstStyle/>
          <a:p>
            <a:pPr>
              <a:defRPr sz="1200"/>
            </a:pPr>
            <a:endParaRPr lang="nl-BE"/>
          </a:p>
        </c:txPr>
        <c:crossAx val="1288051368"/>
        <c:crosses val="autoZero"/>
        <c:auto val="1"/>
        <c:lblAlgn val="ctr"/>
        <c:lblOffset val="100"/>
        <c:tickLblSkip val="4"/>
        <c:tickMarkSkip val="4"/>
        <c:noMultiLvlLbl val="0"/>
      </c:catAx>
      <c:valAx>
        <c:axId val="1288051368"/>
        <c:scaling>
          <c:orientation val="minMax"/>
        </c:scaling>
        <c:delete val="0"/>
        <c:axPos val="l"/>
        <c:numFmt formatCode="#,##0.0" sourceLinked="0"/>
        <c:majorTickMark val="out"/>
        <c:minorTickMark val="none"/>
        <c:tickLblPos val="nextTo"/>
        <c:txPr>
          <a:bodyPr/>
          <a:lstStyle/>
          <a:p>
            <a:pPr>
              <a:defRPr sz="1200"/>
            </a:pPr>
            <a:endParaRPr lang="nl-BE"/>
          </a:p>
        </c:txPr>
        <c:crossAx val="128805097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TM_LP!$CB$2</c:f>
              <c:strCache>
                <c:ptCount val="1"/>
                <c:pt idx="0">
                  <c:v>UPP95</c:v>
                </c:pt>
              </c:strCache>
            </c:strRef>
          </c:tx>
          <c:spPr>
            <a:noFill/>
            <a:ln>
              <a:noFill/>
            </a:ln>
          </c:spPr>
          <c:cat>
            <c:numRef>
              <c:f>TM_LP!$CA$3:$CA$19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TM_LP!$CB$3:$CB$19</c:f>
              <c:numCache>
                <c:formatCode>General</c:formatCode>
                <c:ptCount val="17"/>
                <c:pt idx="0">
                  <c:v>-4.1306001157890876E-2</c:v>
                </c:pt>
                <c:pt idx="1">
                  <c:v>-0.11129497179487699</c:v>
                </c:pt>
                <c:pt idx="2">
                  <c:v>-0.20188063273070581</c:v>
                </c:pt>
                <c:pt idx="3">
                  <c:v>-0.2767016470537863</c:v>
                </c:pt>
                <c:pt idx="4">
                  <c:v>-0.33804773625217549</c:v>
                </c:pt>
                <c:pt idx="5">
                  <c:v>-0.41630024090195006</c:v>
                </c:pt>
                <c:pt idx="6">
                  <c:v>-0.43334107791986598</c:v>
                </c:pt>
                <c:pt idx="7">
                  <c:v>-0.41945129482699395</c:v>
                </c:pt>
                <c:pt idx="8">
                  <c:v>-0.34216641173259038</c:v>
                </c:pt>
                <c:pt idx="9">
                  <c:v>-0.35241339875284938</c:v>
                </c:pt>
                <c:pt idx="10">
                  <c:v>-0.32865606597622771</c:v>
                </c:pt>
                <c:pt idx="11">
                  <c:v>-0.22318468305992442</c:v>
                </c:pt>
                <c:pt idx="12">
                  <c:v>-0.16008012396160651</c:v>
                </c:pt>
                <c:pt idx="13">
                  <c:v>-0.12096456496285256</c:v>
                </c:pt>
                <c:pt idx="14">
                  <c:v>-7.3786076424869743E-2</c:v>
                </c:pt>
                <c:pt idx="15">
                  <c:v>-0.11344429987368085</c:v>
                </c:pt>
                <c:pt idx="16">
                  <c:v>-8.6368327159333957E-2</c:v>
                </c:pt>
              </c:numCache>
            </c:numRef>
          </c:val>
          <c:extLst xmlns:c16r2="http://schemas.microsoft.com/office/drawing/2015/06/chart">
            <c:ext xmlns:c16="http://schemas.microsoft.com/office/drawing/2014/chart" uri="{C3380CC4-5D6E-409C-BE32-E72D297353CC}">
              <c16:uniqueId val="{00000000-13CC-4FD2-AACC-DA617422E2B6}"/>
            </c:ext>
          </c:extLst>
        </c:ser>
        <c:ser>
          <c:idx val="1"/>
          <c:order val="1"/>
          <c:tx>
            <c:strRef>
              <c:f>TM_LP!$CC$2</c:f>
              <c:strCache>
                <c:ptCount val="1"/>
                <c:pt idx="0">
                  <c:v>UPP84</c:v>
                </c:pt>
              </c:strCache>
            </c:strRef>
          </c:tx>
          <c:spPr>
            <a:solidFill>
              <a:schemeClr val="bg1">
                <a:lumMod val="85000"/>
              </a:schemeClr>
            </a:solidFill>
            <a:ln>
              <a:noFill/>
            </a:ln>
          </c:spPr>
          <c:cat>
            <c:numRef>
              <c:f>TM_LP!$CA$3:$CA$19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TM_LP!$CC$3:$CC$19</c:f>
              <c:numCache>
                <c:formatCode>General</c:formatCode>
                <c:ptCount val="17"/>
                <c:pt idx="0">
                  <c:v>2.115887934855247E-2</c:v>
                </c:pt>
                <c:pt idx="1">
                  <c:v>3.7621179416950978E-2</c:v>
                </c:pt>
                <c:pt idx="2">
                  <c:v>5.5484952451657549E-2</c:v>
                </c:pt>
                <c:pt idx="3">
                  <c:v>6.9061912857446783E-2</c:v>
                </c:pt>
                <c:pt idx="4">
                  <c:v>8.0376684040409985E-2</c:v>
                </c:pt>
                <c:pt idx="5">
                  <c:v>9.3719852690062611E-2</c:v>
                </c:pt>
                <c:pt idx="6">
                  <c:v>9.9568138097864689E-2</c:v>
                </c:pt>
                <c:pt idx="7">
                  <c:v>9.3208737477119163E-2</c:v>
                </c:pt>
                <c:pt idx="8">
                  <c:v>8.2387049016378999E-2</c:v>
                </c:pt>
                <c:pt idx="9">
                  <c:v>8.4223863732624971E-2</c:v>
                </c:pt>
                <c:pt idx="10">
                  <c:v>7.7454443209387547E-2</c:v>
                </c:pt>
                <c:pt idx="11">
                  <c:v>6.0107131958137494E-2</c:v>
                </c:pt>
                <c:pt idx="12">
                  <c:v>5.8336912482211636E-2</c:v>
                </c:pt>
                <c:pt idx="13">
                  <c:v>5.4518516441805956E-2</c:v>
                </c:pt>
                <c:pt idx="14">
                  <c:v>6.0719215417547975E-2</c:v>
                </c:pt>
                <c:pt idx="15">
                  <c:v>7.9272588233170391E-2</c:v>
                </c:pt>
                <c:pt idx="16">
                  <c:v>8.4722174474988185E-2</c:v>
                </c:pt>
              </c:numCache>
            </c:numRef>
          </c:val>
          <c:extLst xmlns:c16r2="http://schemas.microsoft.com/office/drawing/2015/06/chart">
            <c:ext xmlns:c16="http://schemas.microsoft.com/office/drawing/2014/chart" uri="{C3380CC4-5D6E-409C-BE32-E72D297353CC}">
              <c16:uniqueId val="{00000001-13CC-4FD2-AACC-DA617422E2B6}"/>
            </c:ext>
          </c:extLst>
        </c:ser>
        <c:ser>
          <c:idx val="2"/>
          <c:order val="2"/>
          <c:tx>
            <c:strRef>
              <c:f>TM_LP!$CD$2</c:f>
              <c:strCache>
                <c:ptCount val="1"/>
                <c:pt idx="0">
                  <c:v>LOW16</c:v>
                </c:pt>
              </c:strCache>
            </c:strRef>
          </c:tx>
          <c:spPr>
            <a:solidFill>
              <a:schemeClr val="bg1">
                <a:lumMod val="65000"/>
              </a:schemeClr>
            </a:solidFill>
            <a:ln>
              <a:noFill/>
            </a:ln>
          </c:spPr>
          <c:cat>
            <c:numRef>
              <c:f>TM_LP!$CA$3:$CA$19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TM_LP!$CD$3:$CD$19</c:f>
              <c:numCache>
                <c:formatCode>General</c:formatCode>
                <c:ptCount val="17"/>
                <c:pt idx="0">
                  <c:v>4.4080998642817643E-2</c:v>
                </c:pt>
                <c:pt idx="1">
                  <c:v>7.8377457118647909E-2</c:v>
                </c:pt>
                <c:pt idx="2">
                  <c:v>0.1155936509409532</c:v>
                </c:pt>
                <c:pt idx="3">
                  <c:v>0.14387898511968067</c:v>
                </c:pt>
                <c:pt idx="4">
                  <c:v>0.16745142508418753</c:v>
                </c:pt>
                <c:pt idx="5">
                  <c:v>0.19524969310429718</c:v>
                </c:pt>
                <c:pt idx="6">
                  <c:v>0.2074336210372181</c:v>
                </c:pt>
                <c:pt idx="7">
                  <c:v>0.1941848697439984</c:v>
                </c:pt>
                <c:pt idx="8">
                  <c:v>0.17163968545078956</c:v>
                </c:pt>
                <c:pt idx="9">
                  <c:v>0.175466382776302</c:v>
                </c:pt>
                <c:pt idx="10">
                  <c:v>0.16136342335289078</c:v>
                </c:pt>
                <c:pt idx="11">
                  <c:v>0.12522319157945311</c:v>
                </c:pt>
                <c:pt idx="12">
                  <c:v>0.12153523433794092</c:v>
                </c:pt>
                <c:pt idx="13">
                  <c:v>0.1135802425870957</c:v>
                </c:pt>
                <c:pt idx="14">
                  <c:v>0.12649836545322496</c:v>
                </c:pt>
                <c:pt idx="15">
                  <c:v>0.16515122548577166</c:v>
                </c:pt>
                <c:pt idx="16">
                  <c:v>0.17650453015622536</c:v>
                </c:pt>
              </c:numCache>
            </c:numRef>
          </c:val>
          <c:extLst xmlns:c16r2="http://schemas.microsoft.com/office/drawing/2015/06/chart">
            <c:ext xmlns:c16="http://schemas.microsoft.com/office/drawing/2014/chart" uri="{C3380CC4-5D6E-409C-BE32-E72D297353CC}">
              <c16:uniqueId val="{00000002-13CC-4FD2-AACC-DA617422E2B6}"/>
            </c:ext>
          </c:extLst>
        </c:ser>
        <c:ser>
          <c:idx val="3"/>
          <c:order val="3"/>
          <c:tx>
            <c:strRef>
              <c:f>TM_LP!$CE$2</c:f>
              <c:strCache>
                <c:ptCount val="1"/>
                <c:pt idx="0">
                  <c:v>LOW5</c:v>
                </c:pt>
              </c:strCache>
            </c:strRef>
          </c:tx>
          <c:spPr>
            <a:solidFill>
              <a:schemeClr val="bg1">
                <a:lumMod val="85000"/>
              </a:schemeClr>
            </a:solidFill>
            <a:ln>
              <a:noFill/>
            </a:ln>
          </c:spPr>
          <c:cat>
            <c:numRef>
              <c:f>TM_LP!$CA$3:$CA$19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TM_LP!$CE$3:$CE$19</c:f>
              <c:numCache>
                <c:formatCode>General</c:formatCode>
                <c:ptCount val="17"/>
                <c:pt idx="0">
                  <c:v>2.115887934855247E-2</c:v>
                </c:pt>
                <c:pt idx="1">
                  <c:v>3.7621179416950978E-2</c:v>
                </c:pt>
                <c:pt idx="2">
                  <c:v>5.5484952451657549E-2</c:v>
                </c:pt>
                <c:pt idx="3">
                  <c:v>6.9061912857446756E-2</c:v>
                </c:pt>
                <c:pt idx="4">
                  <c:v>8.0376684040409985E-2</c:v>
                </c:pt>
                <c:pt idx="5">
                  <c:v>9.3719852690062666E-2</c:v>
                </c:pt>
                <c:pt idx="6">
                  <c:v>9.9568138097864689E-2</c:v>
                </c:pt>
                <c:pt idx="7">
                  <c:v>9.3208737477119219E-2</c:v>
                </c:pt>
                <c:pt idx="8">
                  <c:v>8.2387049016378999E-2</c:v>
                </c:pt>
                <c:pt idx="9">
                  <c:v>8.4223863732624971E-2</c:v>
                </c:pt>
                <c:pt idx="10">
                  <c:v>7.7454443209387547E-2</c:v>
                </c:pt>
                <c:pt idx="11">
                  <c:v>6.0107131958137494E-2</c:v>
                </c:pt>
                <c:pt idx="12">
                  <c:v>5.8336912482211636E-2</c:v>
                </c:pt>
                <c:pt idx="13">
                  <c:v>5.4518516441805956E-2</c:v>
                </c:pt>
                <c:pt idx="14">
                  <c:v>6.0719215417547961E-2</c:v>
                </c:pt>
                <c:pt idx="15">
                  <c:v>7.9272588233170363E-2</c:v>
                </c:pt>
                <c:pt idx="16">
                  <c:v>8.4722174474988213E-2</c:v>
                </c:pt>
              </c:numCache>
            </c:numRef>
          </c:val>
          <c:extLst xmlns:c16r2="http://schemas.microsoft.com/office/drawing/2015/06/chart">
            <c:ext xmlns:c16="http://schemas.microsoft.com/office/drawing/2014/chart" uri="{C3380CC4-5D6E-409C-BE32-E72D297353CC}">
              <c16:uniqueId val="{00000003-13CC-4FD2-AACC-DA617422E2B6}"/>
            </c:ext>
          </c:extLst>
        </c:ser>
        <c:dLbls>
          <c:showLegendKey val="0"/>
          <c:showVal val="0"/>
          <c:showCatName val="0"/>
          <c:showSerName val="0"/>
          <c:showPercent val="0"/>
          <c:showBubbleSize val="0"/>
        </c:dLbls>
        <c:axId val="1370046888"/>
        <c:axId val="1370047280"/>
      </c:areaChart>
      <c:lineChart>
        <c:grouping val="standard"/>
        <c:varyColors val="0"/>
        <c:ser>
          <c:idx val="4"/>
          <c:order val="4"/>
          <c:tx>
            <c:strRef>
              <c:f>TM_LP!$CF$2</c:f>
              <c:strCache>
                <c:ptCount val="1"/>
                <c:pt idx="0">
                  <c:v>POINT</c:v>
                </c:pt>
              </c:strCache>
            </c:strRef>
          </c:tx>
          <c:spPr>
            <a:ln w="38100">
              <a:solidFill>
                <a:schemeClr val="accent1">
                  <a:lumMod val="75000"/>
                </a:schemeClr>
              </a:solidFill>
            </a:ln>
          </c:spPr>
          <c:marker>
            <c:symbol val="none"/>
          </c:marker>
          <c:cat>
            <c:numRef>
              <c:f>TM_LP!$CA$3:$CA$19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TM_LP!$CF$3:$CF$19</c:f>
              <c:numCache>
                <c:formatCode>General</c:formatCode>
                <c:ptCount val="17"/>
                <c:pt idx="0">
                  <c:v>1.8933775120704155E-3</c:v>
                </c:pt>
                <c:pt idx="1">
                  <c:v>-3.4485063818602057E-2</c:v>
                </c:pt>
                <c:pt idx="2">
                  <c:v>-8.8598854808571659E-2</c:v>
                </c:pt>
                <c:pt idx="3">
                  <c:v>-0.13570024163649919</c:v>
                </c:pt>
                <c:pt idx="4">
                  <c:v>-0.17394533966967174</c:v>
                </c:pt>
                <c:pt idx="5">
                  <c:v>-0.22495554165973886</c:v>
                </c:pt>
                <c:pt idx="6">
                  <c:v>-0.23005612930339225</c:v>
                </c:pt>
                <c:pt idx="7">
                  <c:v>-0.22915012247787558</c:v>
                </c:pt>
                <c:pt idx="8">
                  <c:v>-0.1739595199908166</c:v>
                </c:pt>
                <c:pt idx="9">
                  <c:v>-0.18045634363207341</c:v>
                </c:pt>
                <c:pt idx="10">
                  <c:v>-0.17051991109039477</c:v>
                </c:pt>
                <c:pt idx="11">
                  <c:v>-0.10046595531206037</c:v>
                </c:pt>
                <c:pt idx="12">
                  <c:v>-4.0975594310424412E-2</c:v>
                </c:pt>
                <c:pt idx="13">
                  <c:v>-9.6559272274987507E-3</c:v>
                </c:pt>
                <c:pt idx="14">
                  <c:v>5.0182321719290712E-2</c:v>
                </c:pt>
                <c:pt idx="15">
                  <c:v>4.8403901102375357E-2</c:v>
                </c:pt>
                <c:pt idx="16">
                  <c:v>8.6606112393766921E-2</c:v>
                </c:pt>
              </c:numCache>
            </c:numRef>
          </c:val>
          <c:smooth val="0"/>
          <c:extLst xmlns:c16r2="http://schemas.microsoft.com/office/drawing/2015/06/chart">
            <c:ext xmlns:c16="http://schemas.microsoft.com/office/drawing/2014/chart" uri="{C3380CC4-5D6E-409C-BE32-E72D297353CC}">
              <c16:uniqueId val="{00000004-13CC-4FD2-AACC-DA617422E2B6}"/>
            </c:ext>
          </c:extLst>
        </c:ser>
        <c:dLbls>
          <c:showLegendKey val="0"/>
          <c:showVal val="0"/>
          <c:showCatName val="0"/>
          <c:showSerName val="0"/>
          <c:showPercent val="0"/>
          <c:showBubbleSize val="0"/>
        </c:dLbls>
        <c:marker val="1"/>
        <c:smooth val="0"/>
        <c:axId val="1370046888"/>
        <c:axId val="1370047280"/>
      </c:lineChart>
      <c:catAx>
        <c:axId val="1370046888"/>
        <c:scaling>
          <c:orientation val="minMax"/>
        </c:scaling>
        <c:delete val="0"/>
        <c:axPos val="b"/>
        <c:numFmt formatCode="General" sourceLinked="1"/>
        <c:majorTickMark val="none"/>
        <c:minorTickMark val="none"/>
        <c:tickLblPos val="low"/>
        <c:txPr>
          <a:bodyPr/>
          <a:lstStyle/>
          <a:p>
            <a:pPr>
              <a:defRPr sz="1200"/>
            </a:pPr>
            <a:endParaRPr lang="nl-BE"/>
          </a:p>
        </c:txPr>
        <c:crossAx val="1370047280"/>
        <c:crosses val="autoZero"/>
        <c:auto val="1"/>
        <c:lblAlgn val="ctr"/>
        <c:lblOffset val="100"/>
        <c:tickLblSkip val="4"/>
        <c:tickMarkSkip val="4"/>
        <c:noMultiLvlLbl val="0"/>
      </c:catAx>
      <c:valAx>
        <c:axId val="1370047280"/>
        <c:scaling>
          <c:orientation val="minMax"/>
        </c:scaling>
        <c:delete val="0"/>
        <c:axPos val="l"/>
        <c:numFmt formatCode="#,##0.0" sourceLinked="0"/>
        <c:majorTickMark val="out"/>
        <c:minorTickMark val="none"/>
        <c:tickLblPos val="nextTo"/>
        <c:txPr>
          <a:bodyPr/>
          <a:lstStyle/>
          <a:p>
            <a:pPr>
              <a:defRPr sz="1200"/>
            </a:pPr>
            <a:endParaRPr lang="nl-BE"/>
          </a:p>
        </c:txPr>
        <c:crossAx val="1370046888"/>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TM_LP!$DB$2</c:f>
              <c:strCache>
                <c:ptCount val="1"/>
                <c:pt idx="0">
                  <c:v>UPP95</c:v>
                </c:pt>
              </c:strCache>
            </c:strRef>
          </c:tx>
          <c:spPr>
            <a:noFill/>
            <a:ln>
              <a:noFill/>
            </a:ln>
          </c:spPr>
          <c:cat>
            <c:numRef>
              <c:f>TM_LP!$DA$3:$DA$19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TM_LP!$DB$3:$DB$19</c:f>
              <c:numCache>
                <c:formatCode>General</c:formatCode>
                <c:ptCount val="17"/>
                <c:pt idx="0">
                  <c:v>-0.1024303778239489</c:v>
                </c:pt>
                <c:pt idx="1">
                  <c:v>-0.11742775685351556</c:v>
                </c:pt>
                <c:pt idx="2">
                  <c:v>-0.16610030649320046</c:v>
                </c:pt>
                <c:pt idx="3">
                  <c:v>-0.22906011897736539</c:v>
                </c:pt>
                <c:pt idx="4">
                  <c:v>-0.22543715549240007</c:v>
                </c:pt>
                <c:pt idx="5">
                  <c:v>-0.25648048174863414</c:v>
                </c:pt>
                <c:pt idx="6">
                  <c:v>-0.31125882838407981</c:v>
                </c:pt>
                <c:pt idx="7">
                  <c:v>-0.25548334034143316</c:v>
                </c:pt>
                <c:pt idx="8">
                  <c:v>-0.24480664198278107</c:v>
                </c:pt>
                <c:pt idx="9">
                  <c:v>-0.28018942033908123</c:v>
                </c:pt>
                <c:pt idx="10">
                  <c:v>-0.2459377576352067</c:v>
                </c:pt>
                <c:pt idx="11">
                  <c:v>-0.2023356639136368</c:v>
                </c:pt>
                <c:pt idx="12">
                  <c:v>-0.21122302993702063</c:v>
                </c:pt>
                <c:pt idx="13">
                  <c:v>-0.20792298948524851</c:v>
                </c:pt>
                <c:pt idx="14">
                  <c:v>-0.23250556151284979</c:v>
                </c:pt>
                <c:pt idx="15">
                  <c:v>-0.22509731846167802</c:v>
                </c:pt>
                <c:pt idx="16">
                  <c:v>-0.23972539654163783</c:v>
                </c:pt>
              </c:numCache>
            </c:numRef>
          </c:val>
          <c:extLst xmlns:c16r2="http://schemas.microsoft.com/office/drawing/2015/06/chart">
            <c:ext xmlns:c16="http://schemas.microsoft.com/office/drawing/2014/chart" uri="{C3380CC4-5D6E-409C-BE32-E72D297353CC}">
              <c16:uniqueId val="{00000000-F3AA-4FBD-9A7C-F7E01D402017}"/>
            </c:ext>
          </c:extLst>
        </c:ser>
        <c:ser>
          <c:idx val="1"/>
          <c:order val="1"/>
          <c:tx>
            <c:strRef>
              <c:f>TM_LP!$DC$2</c:f>
              <c:strCache>
                <c:ptCount val="1"/>
                <c:pt idx="0">
                  <c:v>UPP84</c:v>
                </c:pt>
              </c:strCache>
            </c:strRef>
          </c:tx>
          <c:spPr>
            <a:solidFill>
              <a:schemeClr val="bg1">
                <a:lumMod val="85000"/>
              </a:schemeClr>
            </a:solidFill>
            <a:ln>
              <a:noFill/>
            </a:ln>
          </c:spPr>
          <c:cat>
            <c:numRef>
              <c:f>TM_LP!$DA$3:$DA$19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TM_LP!$DC$3:$DC$19</c:f>
              <c:numCache>
                <c:formatCode>General</c:formatCode>
                <c:ptCount val="17"/>
                <c:pt idx="0">
                  <c:v>3.3413897403103021E-2</c:v>
                </c:pt>
                <c:pt idx="1">
                  <c:v>5.0237922260570583E-2</c:v>
                </c:pt>
                <c:pt idx="2">
                  <c:v>5.8233741526507732E-2</c:v>
                </c:pt>
                <c:pt idx="3">
                  <c:v>6.5456503177876935E-2</c:v>
                </c:pt>
                <c:pt idx="4">
                  <c:v>6.8501472592702506E-2</c:v>
                </c:pt>
                <c:pt idx="5">
                  <c:v>8.2631108390674501E-2</c:v>
                </c:pt>
                <c:pt idx="6">
                  <c:v>9.0088280190343983E-2</c:v>
                </c:pt>
                <c:pt idx="7">
                  <c:v>8.192881029881699E-2</c:v>
                </c:pt>
                <c:pt idx="8">
                  <c:v>9.8278820463156558E-2</c:v>
                </c:pt>
                <c:pt idx="9">
                  <c:v>9.5613158293113287E-2</c:v>
                </c:pt>
                <c:pt idx="10">
                  <c:v>7.8670205646746094E-2</c:v>
                </c:pt>
                <c:pt idx="11">
                  <c:v>7.4776534207323858E-2</c:v>
                </c:pt>
                <c:pt idx="12">
                  <c:v>7.7007701484378299E-2</c:v>
                </c:pt>
                <c:pt idx="13">
                  <c:v>6.8534857115007675E-2</c:v>
                </c:pt>
                <c:pt idx="14">
                  <c:v>6.6097733848487189E-2</c:v>
                </c:pt>
                <c:pt idx="15">
                  <c:v>5.0733651620907372E-2</c:v>
                </c:pt>
                <c:pt idx="16">
                  <c:v>7.905298615022599E-2</c:v>
                </c:pt>
              </c:numCache>
            </c:numRef>
          </c:val>
          <c:extLst xmlns:c16r2="http://schemas.microsoft.com/office/drawing/2015/06/chart">
            <c:ext xmlns:c16="http://schemas.microsoft.com/office/drawing/2014/chart" uri="{C3380CC4-5D6E-409C-BE32-E72D297353CC}">
              <c16:uniqueId val="{00000001-F3AA-4FBD-9A7C-F7E01D402017}"/>
            </c:ext>
          </c:extLst>
        </c:ser>
        <c:ser>
          <c:idx val="2"/>
          <c:order val="2"/>
          <c:tx>
            <c:strRef>
              <c:f>TM_LP!$DD$2</c:f>
              <c:strCache>
                <c:ptCount val="1"/>
                <c:pt idx="0">
                  <c:v>LOW16</c:v>
                </c:pt>
              </c:strCache>
            </c:strRef>
          </c:tx>
          <c:spPr>
            <a:solidFill>
              <a:schemeClr val="bg1">
                <a:lumMod val="65000"/>
              </a:schemeClr>
            </a:solidFill>
            <a:ln>
              <a:noFill/>
            </a:ln>
          </c:spPr>
          <c:cat>
            <c:numRef>
              <c:f>TM_LP!$DA$3:$DA$19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TM_LP!$DD$3:$DD$19</c:f>
              <c:numCache>
                <c:formatCode>General</c:formatCode>
                <c:ptCount val="17"/>
                <c:pt idx="0">
                  <c:v>6.9612286256464595E-2</c:v>
                </c:pt>
                <c:pt idx="1">
                  <c:v>0.10466233804285541</c:v>
                </c:pt>
                <c:pt idx="2">
                  <c:v>0.12132029484689111</c:v>
                </c:pt>
                <c:pt idx="3">
                  <c:v>0.1363677149539102</c:v>
                </c:pt>
                <c:pt idx="4">
                  <c:v>0.14271140123479686</c:v>
                </c:pt>
                <c:pt idx="5">
                  <c:v>0.17214814248057186</c:v>
                </c:pt>
                <c:pt idx="6">
                  <c:v>0.18768391706321674</c:v>
                </c:pt>
                <c:pt idx="7">
                  <c:v>0.17068502145586872</c:v>
                </c:pt>
                <c:pt idx="8">
                  <c:v>0.20474754263157613</c:v>
                </c:pt>
                <c:pt idx="9">
                  <c:v>0.1991940797773194</c:v>
                </c:pt>
                <c:pt idx="10">
                  <c:v>0.16389626176405436</c:v>
                </c:pt>
                <c:pt idx="11">
                  <c:v>0.15578444626525811</c:v>
                </c:pt>
                <c:pt idx="12">
                  <c:v>0.16043271142578808</c:v>
                </c:pt>
                <c:pt idx="13">
                  <c:v>0.14278095232293264</c:v>
                </c:pt>
                <c:pt idx="14">
                  <c:v>0.13770361218434829</c:v>
                </c:pt>
                <c:pt idx="15">
                  <c:v>0.10569510754355704</c:v>
                </c:pt>
                <c:pt idx="16">
                  <c:v>0.1646937211463041</c:v>
                </c:pt>
              </c:numCache>
            </c:numRef>
          </c:val>
          <c:extLst xmlns:c16r2="http://schemas.microsoft.com/office/drawing/2015/06/chart">
            <c:ext xmlns:c16="http://schemas.microsoft.com/office/drawing/2014/chart" uri="{C3380CC4-5D6E-409C-BE32-E72D297353CC}">
              <c16:uniqueId val="{00000002-F3AA-4FBD-9A7C-F7E01D402017}"/>
            </c:ext>
          </c:extLst>
        </c:ser>
        <c:ser>
          <c:idx val="3"/>
          <c:order val="3"/>
          <c:tx>
            <c:strRef>
              <c:f>TM_LP!$DE$2</c:f>
              <c:strCache>
                <c:ptCount val="1"/>
                <c:pt idx="0">
                  <c:v>LOW5</c:v>
                </c:pt>
              </c:strCache>
            </c:strRef>
          </c:tx>
          <c:spPr>
            <a:solidFill>
              <a:schemeClr val="bg1">
                <a:lumMod val="85000"/>
              </a:schemeClr>
            </a:solidFill>
            <a:ln>
              <a:noFill/>
            </a:ln>
          </c:spPr>
          <c:cat>
            <c:numRef>
              <c:f>TM_LP!$DA$3:$DA$19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TM_LP!$DE$3:$DE$19</c:f>
              <c:numCache>
                <c:formatCode>General</c:formatCode>
                <c:ptCount val="17"/>
                <c:pt idx="0">
                  <c:v>3.3413897403103021E-2</c:v>
                </c:pt>
                <c:pt idx="1">
                  <c:v>5.0237922260570583E-2</c:v>
                </c:pt>
                <c:pt idx="2">
                  <c:v>5.8233741526507746E-2</c:v>
                </c:pt>
                <c:pt idx="3">
                  <c:v>6.5456503177876935E-2</c:v>
                </c:pt>
                <c:pt idx="4">
                  <c:v>6.8501472592702506E-2</c:v>
                </c:pt>
                <c:pt idx="5">
                  <c:v>8.2631108390674529E-2</c:v>
                </c:pt>
                <c:pt idx="6">
                  <c:v>9.0088280190344011E-2</c:v>
                </c:pt>
                <c:pt idx="7">
                  <c:v>8.1928810298816962E-2</c:v>
                </c:pt>
                <c:pt idx="8">
                  <c:v>9.8278820463156558E-2</c:v>
                </c:pt>
                <c:pt idx="9">
                  <c:v>9.5613158293113287E-2</c:v>
                </c:pt>
                <c:pt idx="10">
                  <c:v>7.8670205646746094E-2</c:v>
                </c:pt>
                <c:pt idx="11">
                  <c:v>7.4776534207323858E-2</c:v>
                </c:pt>
                <c:pt idx="12">
                  <c:v>7.7007701484378299E-2</c:v>
                </c:pt>
                <c:pt idx="13">
                  <c:v>6.8534857115007675E-2</c:v>
                </c:pt>
                <c:pt idx="14">
                  <c:v>6.6097733848487189E-2</c:v>
                </c:pt>
                <c:pt idx="15">
                  <c:v>5.0733651620907372E-2</c:v>
                </c:pt>
                <c:pt idx="16">
                  <c:v>7.905298615022599E-2</c:v>
                </c:pt>
              </c:numCache>
            </c:numRef>
          </c:val>
          <c:extLst xmlns:c16r2="http://schemas.microsoft.com/office/drawing/2015/06/chart">
            <c:ext xmlns:c16="http://schemas.microsoft.com/office/drawing/2014/chart" uri="{C3380CC4-5D6E-409C-BE32-E72D297353CC}">
              <c16:uniqueId val="{00000003-F3AA-4FBD-9A7C-F7E01D402017}"/>
            </c:ext>
          </c:extLst>
        </c:ser>
        <c:dLbls>
          <c:showLegendKey val="0"/>
          <c:showVal val="0"/>
          <c:showCatName val="0"/>
          <c:showSerName val="0"/>
          <c:showPercent val="0"/>
          <c:showBubbleSize val="0"/>
        </c:dLbls>
        <c:axId val="1370047672"/>
        <c:axId val="1370048064"/>
      </c:areaChart>
      <c:lineChart>
        <c:grouping val="standard"/>
        <c:varyColors val="0"/>
        <c:ser>
          <c:idx val="4"/>
          <c:order val="4"/>
          <c:tx>
            <c:strRef>
              <c:f>TM_LP!$DF$2</c:f>
              <c:strCache>
                <c:ptCount val="1"/>
                <c:pt idx="0">
                  <c:v>POINT</c:v>
                </c:pt>
              </c:strCache>
            </c:strRef>
          </c:tx>
          <c:spPr>
            <a:ln w="38100">
              <a:solidFill>
                <a:schemeClr val="accent1">
                  <a:lumMod val="75000"/>
                </a:schemeClr>
              </a:solidFill>
            </a:ln>
          </c:spPr>
          <c:marker>
            <c:symbol val="none"/>
          </c:marker>
          <c:cat>
            <c:numRef>
              <c:f>TM_LP!$DA$3:$DA$19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TM_LP!$DF$3:$DF$19</c:f>
              <c:numCache>
                <c:formatCode>General</c:formatCode>
                <c:ptCount val="17"/>
                <c:pt idx="0">
                  <c:v>-3.421033729261358E-2</c:v>
                </c:pt>
                <c:pt idx="1">
                  <c:v>-1.4858665571517271E-2</c:v>
                </c:pt>
                <c:pt idx="2">
                  <c:v>-4.720641754324717E-2</c:v>
                </c:pt>
                <c:pt idx="3">
                  <c:v>-9.5419758322533355E-2</c:v>
                </c:pt>
                <c:pt idx="4">
                  <c:v>-8.5579982282299127E-2</c:v>
                </c:pt>
                <c:pt idx="5">
                  <c:v>-8.7775302117673704E-2</c:v>
                </c:pt>
                <c:pt idx="6">
                  <c:v>-0.12732858966212746</c:v>
                </c:pt>
                <c:pt idx="7">
                  <c:v>-8.8212019314681811E-2</c:v>
                </c:pt>
                <c:pt idx="8">
                  <c:v>-4.4154050203836448E-2</c:v>
                </c:pt>
                <c:pt idx="9">
                  <c:v>-8.4979222157308243E-2</c:v>
                </c:pt>
                <c:pt idx="10">
                  <c:v>-8.5319421106433424E-2</c:v>
                </c:pt>
                <c:pt idx="11">
                  <c:v>-4.9666906573683889E-2</c:v>
                </c:pt>
                <c:pt idx="12">
                  <c:v>-5.3998972739748297E-2</c:v>
                </c:pt>
                <c:pt idx="13">
                  <c:v>-6.7997656208774515E-2</c:v>
                </c:pt>
                <c:pt idx="14">
                  <c:v>-9.7556021572188456E-2</c:v>
                </c:pt>
                <c:pt idx="15">
                  <c:v>-0.12151611306899213</c:v>
                </c:pt>
                <c:pt idx="16">
                  <c:v>-7.8325549818259788E-2</c:v>
                </c:pt>
              </c:numCache>
            </c:numRef>
          </c:val>
          <c:smooth val="0"/>
          <c:extLst xmlns:c16r2="http://schemas.microsoft.com/office/drawing/2015/06/chart">
            <c:ext xmlns:c16="http://schemas.microsoft.com/office/drawing/2014/chart" uri="{C3380CC4-5D6E-409C-BE32-E72D297353CC}">
              <c16:uniqueId val="{00000004-F3AA-4FBD-9A7C-F7E01D402017}"/>
            </c:ext>
          </c:extLst>
        </c:ser>
        <c:dLbls>
          <c:showLegendKey val="0"/>
          <c:showVal val="0"/>
          <c:showCatName val="0"/>
          <c:showSerName val="0"/>
          <c:showPercent val="0"/>
          <c:showBubbleSize val="0"/>
        </c:dLbls>
        <c:marker val="1"/>
        <c:smooth val="0"/>
        <c:axId val="1370047672"/>
        <c:axId val="1370048064"/>
      </c:lineChart>
      <c:catAx>
        <c:axId val="1370047672"/>
        <c:scaling>
          <c:orientation val="minMax"/>
        </c:scaling>
        <c:delete val="0"/>
        <c:axPos val="b"/>
        <c:numFmt formatCode="General" sourceLinked="1"/>
        <c:majorTickMark val="none"/>
        <c:minorTickMark val="none"/>
        <c:tickLblPos val="low"/>
        <c:txPr>
          <a:bodyPr/>
          <a:lstStyle/>
          <a:p>
            <a:pPr>
              <a:defRPr sz="1200"/>
            </a:pPr>
            <a:endParaRPr lang="nl-BE"/>
          </a:p>
        </c:txPr>
        <c:crossAx val="1370048064"/>
        <c:crosses val="autoZero"/>
        <c:auto val="1"/>
        <c:lblAlgn val="ctr"/>
        <c:lblOffset val="100"/>
        <c:tickLblSkip val="4"/>
        <c:tickMarkSkip val="4"/>
        <c:noMultiLvlLbl val="0"/>
      </c:catAx>
      <c:valAx>
        <c:axId val="1370048064"/>
        <c:scaling>
          <c:orientation val="minMax"/>
        </c:scaling>
        <c:delete val="0"/>
        <c:axPos val="l"/>
        <c:numFmt formatCode="#,##0.0" sourceLinked="0"/>
        <c:majorTickMark val="out"/>
        <c:minorTickMark val="none"/>
        <c:tickLblPos val="nextTo"/>
        <c:txPr>
          <a:bodyPr/>
          <a:lstStyle/>
          <a:p>
            <a:pPr>
              <a:defRPr sz="1200"/>
            </a:pPr>
            <a:endParaRPr lang="nl-BE"/>
          </a:p>
        </c:txPr>
        <c:crossAx val="1370047672"/>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TM_LP!$AO$2</c:f>
              <c:strCache>
                <c:ptCount val="1"/>
                <c:pt idx="0">
                  <c:v>UPP95</c:v>
                </c:pt>
              </c:strCache>
            </c:strRef>
          </c:tx>
          <c:spPr>
            <a:noFill/>
            <a:ln>
              <a:noFill/>
            </a:ln>
          </c:spPr>
          <c:cat>
            <c:numRef>
              <c:f>TM_LP!$AN$3:$AN$19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TM_LP!$AO$3:$AO$19</c:f>
              <c:numCache>
                <c:formatCode>General</c:formatCode>
                <c:ptCount val="17"/>
                <c:pt idx="0">
                  <c:v>-8.2414784198368313E-2</c:v>
                </c:pt>
                <c:pt idx="1">
                  <c:v>-8.3997179354651091E-2</c:v>
                </c:pt>
                <c:pt idx="2">
                  <c:v>-0.15027320560417309</c:v>
                </c:pt>
                <c:pt idx="3">
                  <c:v>-0.23170320742171754</c:v>
                </c:pt>
                <c:pt idx="4">
                  <c:v>-0.29692146913789785</c:v>
                </c:pt>
                <c:pt idx="5">
                  <c:v>-0.38487379814032641</c:v>
                </c:pt>
                <c:pt idx="6">
                  <c:v>-0.63958331091040932</c:v>
                </c:pt>
                <c:pt idx="7">
                  <c:v>-0.56451967413566018</c:v>
                </c:pt>
                <c:pt idx="8">
                  <c:v>-0.47113500160788147</c:v>
                </c:pt>
                <c:pt idx="9">
                  <c:v>-0.43210727574915231</c:v>
                </c:pt>
                <c:pt idx="10">
                  <c:v>-0.52917270612255363</c:v>
                </c:pt>
                <c:pt idx="11">
                  <c:v>-0.52469812052332765</c:v>
                </c:pt>
                <c:pt idx="12">
                  <c:v>-0.67430620831850729</c:v>
                </c:pt>
                <c:pt idx="13">
                  <c:v>-0.70291819071151629</c:v>
                </c:pt>
                <c:pt idx="14">
                  <c:v>-0.55053653378891587</c:v>
                </c:pt>
                <c:pt idx="15">
                  <c:v>-0.54874712411115922</c:v>
                </c:pt>
                <c:pt idx="16">
                  <c:v>-0.45073457512906295</c:v>
                </c:pt>
              </c:numCache>
            </c:numRef>
          </c:val>
          <c:extLst xmlns:c16r2="http://schemas.microsoft.com/office/drawing/2015/06/chart">
            <c:ext xmlns:c16="http://schemas.microsoft.com/office/drawing/2014/chart" uri="{C3380CC4-5D6E-409C-BE32-E72D297353CC}">
              <c16:uniqueId val="{00000000-25E0-4BF1-A470-1B8512FA46A4}"/>
            </c:ext>
          </c:extLst>
        </c:ser>
        <c:ser>
          <c:idx val="1"/>
          <c:order val="1"/>
          <c:tx>
            <c:strRef>
              <c:f>TM_LP!$AP$2</c:f>
              <c:strCache>
                <c:ptCount val="1"/>
                <c:pt idx="0">
                  <c:v>UPP84</c:v>
                </c:pt>
              </c:strCache>
            </c:strRef>
          </c:tx>
          <c:spPr>
            <a:solidFill>
              <a:schemeClr val="bg1">
                <a:lumMod val="85000"/>
              </a:schemeClr>
            </a:solidFill>
            <a:ln>
              <a:noFill/>
            </a:ln>
          </c:spPr>
          <c:cat>
            <c:numRef>
              <c:f>TM_LP!$AN$3:$AN$19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TM_LP!$AP$3:$AP$19</c:f>
              <c:numCache>
                <c:formatCode>General</c:formatCode>
                <c:ptCount val="17"/>
                <c:pt idx="0">
                  <c:v>4.819847093774695E-2</c:v>
                </c:pt>
                <c:pt idx="1">
                  <c:v>5.2520634419998442E-2</c:v>
                </c:pt>
                <c:pt idx="2">
                  <c:v>5.8796116259919096E-2</c:v>
                </c:pt>
                <c:pt idx="3">
                  <c:v>6.292496224553551E-2</c:v>
                </c:pt>
                <c:pt idx="4">
                  <c:v>7.4547414763284858E-2</c:v>
                </c:pt>
                <c:pt idx="5">
                  <c:v>9.4373257390760079E-2</c:v>
                </c:pt>
                <c:pt idx="6">
                  <c:v>0.14470689705141665</c:v>
                </c:pt>
                <c:pt idx="7">
                  <c:v>0.12357835404231504</c:v>
                </c:pt>
                <c:pt idx="8">
                  <c:v>9.569025959099603E-2</c:v>
                </c:pt>
                <c:pt idx="9">
                  <c:v>9.4584135890613652E-2</c:v>
                </c:pt>
                <c:pt idx="10">
                  <c:v>0.12010021583303354</c:v>
                </c:pt>
                <c:pt idx="11">
                  <c:v>0.11027382301718752</c:v>
                </c:pt>
                <c:pt idx="12">
                  <c:v>0.14591966219040942</c:v>
                </c:pt>
                <c:pt idx="13">
                  <c:v>0.15348808019330662</c:v>
                </c:pt>
                <c:pt idx="14">
                  <c:v>0.11754174454354926</c:v>
                </c:pt>
                <c:pt idx="15">
                  <c:v>0.13315317080846334</c:v>
                </c:pt>
                <c:pt idx="16">
                  <c:v>0.13860557082779762</c:v>
                </c:pt>
              </c:numCache>
            </c:numRef>
          </c:val>
          <c:extLst xmlns:c16r2="http://schemas.microsoft.com/office/drawing/2015/06/chart">
            <c:ext xmlns:c16="http://schemas.microsoft.com/office/drawing/2014/chart" uri="{C3380CC4-5D6E-409C-BE32-E72D297353CC}">
              <c16:uniqueId val="{00000001-25E0-4BF1-A470-1B8512FA46A4}"/>
            </c:ext>
          </c:extLst>
        </c:ser>
        <c:ser>
          <c:idx val="2"/>
          <c:order val="2"/>
          <c:tx>
            <c:strRef>
              <c:f>TM_LP!$AQ$2</c:f>
              <c:strCache>
                <c:ptCount val="1"/>
                <c:pt idx="0">
                  <c:v>LOW16</c:v>
                </c:pt>
              </c:strCache>
            </c:strRef>
          </c:tx>
          <c:spPr>
            <a:solidFill>
              <a:schemeClr val="bg1">
                <a:lumMod val="65000"/>
              </a:schemeClr>
            </a:solidFill>
            <a:ln>
              <a:noFill/>
            </a:ln>
          </c:spPr>
          <c:cat>
            <c:numRef>
              <c:f>TM_LP!$AN$3:$AN$19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TM_LP!$AQ$3:$AQ$19</c:f>
              <c:numCache>
                <c:formatCode>General</c:formatCode>
                <c:ptCount val="17"/>
                <c:pt idx="0">
                  <c:v>0.10041348112030613</c:v>
                </c:pt>
                <c:pt idx="1">
                  <c:v>0.10941798837499678</c:v>
                </c:pt>
                <c:pt idx="2">
                  <c:v>0.12249190887483147</c:v>
                </c:pt>
                <c:pt idx="3">
                  <c:v>0.13109367134486566</c:v>
                </c:pt>
                <c:pt idx="4">
                  <c:v>0.15530711409017672</c:v>
                </c:pt>
                <c:pt idx="5">
                  <c:v>0.1966109528974169</c:v>
                </c:pt>
                <c:pt idx="6">
                  <c:v>0.30147270219045141</c:v>
                </c:pt>
                <c:pt idx="7">
                  <c:v>0.25745490425482298</c:v>
                </c:pt>
                <c:pt idx="8">
                  <c:v>0.19935470748124173</c:v>
                </c:pt>
                <c:pt idx="9">
                  <c:v>0.19705028310544506</c:v>
                </c:pt>
                <c:pt idx="10">
                  <c:v>0.25020878298548666</c:v>
                </c:pt>
                <c:pt idx="11">
                  <c:v>0.22973713128580731</c:v>
                </c:pt>
                <c:pt idx="12">
                  <c:v>0.30399929623001976</c:v>
                </c:pt>
                <c:pt idx="13">
                  <c:v>0.31976683373605552</c:v>
                </c:pt>
                <c:pt idx="14">
                  <c:v>0.24487863446572766</c:v>
                </c:pt>
                <c:pt idx="15">
                  <c:v>0.27740243918429841</c:v>
                </c:pt>
                <c:pt idx="16">
                  <c:v>0.288761605891245</c:v>
                </c:pt>
              </c:numCache>
            </c:numRef>
          </c:val>
          <c:extLst xmlns:c16r2="http://schemas.microsoft.com/office/drawing/2015/06/chart">
            <c:ext xmlns:c16="http://schemas.microsoft.com/office/drawing/2014/chart" uri="{C3380CC4-5D6E-409C-BE32-E72D297353CC}">
              <c16:uniqueId val="{00000002-25E0-4BF1-A470-1B8512FA46A4}"/>
            </c:ext>
          </c:extLst>
        </c:ser>
        <c:ser>
          <c:idx val="3"/>
          <c:order val="3"/>
          <c:tx>
            <c:strRef>
              <c:f>TM_LP!$AR$2</c:f>
              <c:strCache>
                <c:ptCount val="1"/>
                <c:pt idx="0">
                  <c:v>LOW5</c:v>
                </c:pt>
              </c:strCache>
            </c:strRef>
          </c:tx>
          <c:spPr>
            <a:solidFill>
              <a:schemeClr val="bg1">
                <a:lumMod val="85000"/>
              </a:schemeClr>
            </a:solidFill>
            <a:ln>
              <a:noFill/>
            </a:ln>
          </c:spPr>
          <c:cat>
            <c:numRef>
              <c:f>TM_LP!$AN$3:$AN$19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TM_LP!$AR$3:$AR$19</c:f>
              <c:numCache>
                <c:formatCode>General</c:formatCode>
                <c:ptCount val="17"/>
                <c:pt idx="0">
                  <c:v>4.8198470937746964E-2</c:v>
                </c:pt>
                <c:pt idx="1">
                  <c:v>5.2520634419998428E-2</c:v>
                </c:pt>
                <c:pt idx="2">
                  <c:v>5.8796116259919096E-2</c:v>
                </c:pt>
                <c:pt idx="3">
                  <c:v>6.292496224553551E-2</c:v>
                </c:pt>
                <c:pt idx="4">
                  <c:v>7.4547414763284831E-2</c:v>
                </c:pt>
                <c:pt idx="5">
                  <c:v>9.4373257390760079E-2</c:v>
                </c:pt>
                <c:pt idx="6">
                  <c:v>0.14470689705141665</c:v>
                </c:pt>
                <c:pt idx="7">
                  <c:v>0.12357835404231504</c:v>
                </c:pt>
                <c:pt idx="8">
                  <c:v>9.569025959099603E-2</c:v>
                </c:pt>
                <c:pt idx="9">
                  <c:v>9.4584135890613652E-2</c:v>
                </c:pt>
                <c:pt idx="10">
                  <c:v>0.12010021583303354</c:v>
                </c:pt>
                <c:pt idx="11">
                  <c:v>0.11027382301718747</c:v>
                </c:pt>
                <c:pt idx="12">
                  <c:v>0.14591966219040942</c:v>
                </c:pt>
                <c:pt idx="13">
                  <c:v>0.15348808019330673</c:v>
                </c:pt>
                <c:pt idx="14">
                  <c:v>0.11754174454354921</c:v>
                </c:pt>
                <c:pt idx="15">
                  <c:v>0.13315317080846328</c:v>
                </c:pt>
                <c:pt idx="16">
                  <c:v>0.13860557082779762</c:v>
                </c:pt>
              </c:numCache>
            </c:numRef>
          </c:val>
          <c:extLst xmlns:c16r2="http://schemas.microsoft.com/office/drawing/2015/06/chart">
            <c:ext xmlns:c16="http://schemas.microsoft.com/office/drawing/2014/chart" uri="{C3380CC4-5D6E-409C-BE32-E72D297353CC}">
              <c16:uniqueId val="{00000003-25E0-4BF1-A470-1B8512FA46A4}"/>
            </c:ext>
          </c:extLst>
        </c:ser>
        <c:dLbls>
          <c:showLegendKey val="0"/>
          <c:showVal val="0"/>
          <c:showCatName val="0"/>
          <c:showSerName val="0"/>
          <c:showPercent val="0"/>
          <c:showBubbleSize val="0"/>
        </c:dLbls>
        <c:axId val="1370048848"/>
        <c:axId val="1370049240"/>
      </c:areaChart>
      <c:lineChart>
        <c:grouping val="standard"/>
        <c:varyColors val="0"/>
        <c:ser>
          <c:idx val="4"/>
          <c:order val="4"/>
          <c:tx>
            <c:strRef>
              <c:f>TM_LP!$AS$2</c:f>
              <c:strCache>
                <c:ptCount val="1"/>
                <c:pt idx="0">
                  <c:v>POINT</c:v>
                </c:pt>
              </c:strCache>
            </c:strRef>
          </c:tx>
          <c:spPr>
            <a:ln w="38100">
              <a:solidFill>
                <a:schemeClr val="accent1">
                  <a:lumMod val="75000"/>
                </a:schemeClr>
              </a:solidFill>
            </a:ln>
          </c:spPr>
          <c:marker>
            <c:symbol val="none"/>
          </c:marker>
          <c:cat>
            <c:numRef>
              <c:f>TM_LP!$AN$3:$AN$19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TM_LP!$AS$3:$AS$19</c:f>
              <c:numCache>
                <c:formatCode>General</c:formatCode>
                <c:ptCount val="17"/>
                <c:pt idx="0">
                  <c:v>1.5990427299531706E-2</c:v>
                </c:pt>
                <c:pt idx="1">
                  <c:v>2.3232449252845733E-2</c:v>
                </c:pt>
                <c:pt idx="2">
                  <c:v>-3.0231134906838264E-2</c:v>
                </c:pt>
                <c:pt idx="3">
                  <c:v>-0.10323140950374921</c:v>
                </c:pt>
                <c:pt idx="4">
                  <c:v>-0.14472049732952463</c:v>
                </c:pt>
                <c:pt idx="5">
                  <c:v>-0.19219506430085787</c:v>
                </c:pt>
                <c:pt idx="6">
                  <c:v>-0.34414006276376696</c:v>
                </c:pt>
                <c:pt idx="7">
                  <c:v>-0.31221386796593364</c:v>
                </c:pt>
                <c:pt idx="8">
                  <c:v>-0.27576738827626457</c:v>
                </c:pt>
                <c:pt idx="9">
                  <c:v>-0.23899799830581614</c:v>
                </c:pt>
                <c:pt idx="10">
                  <c:v>-0.28396809879677676</c:v>
                </c:pt>
                <c:pt idx="11">
                  <c:v>-0.29955573186323647</c:v>
                </c:pt>
                <c:pt idx="12">
                  <c:v>-0.376386898013088</c:v>
                </c:pt>
                <c:pt idx="13">
                  <c:v>-0.38954669365018191</c:v>
                </c:pt>
                <c:pt idx="14">
                  <c:v>-0.31055547201250278</c:v>
                </c:pt>
                <c:pt idx="15">
                  <c:v>-0.27689273371054668</c:v>
                </c:pt>
                <c:pt idx="16">
                  <c:v>-0.16774820135564283</c:v>
                </c:pt>
              </c:numCache>
            </c:numRef>
          </c:val>
          <c:smooth val="0"/>
          <c:extLst xmlns:c16r2="http://schemas.microsoft.com/office/drawing/2015/06/chart">
            <c:ext xmlns:c16="http://schemas.microsoft.com/office/drawing/2014/chart" uri="{C3380CC4-5D6E-409C-BE32-E72D297353CC}">
              <c16:uniqueId val="{00000004-25E0-4BF1-A470-1B8512FA46A4}"/>
            </c:ext>
          </c:extLst>
        </c:ser>
        <c:dLbls>
          <c:showLegendKey val="0"/>
          <c:showVal val="0"/>
          <c:showCatName val="0"/>
          <c:showSerName val="0"/>
          <c:showPercent val="0"/>
          <c:showBubbleSize val="0"/>
        </c:dLbls>
        <c:marker val="1"/>
        <c:smooth val="0"/>
        <c:axId val="1370048848"/>
        <c:axId val="1370049240"/>
      </c:lineChart>
      <c:catAx>
        <c:axId val="1370048848"/>
        <c:scaling>
          <c:orientation val="minMax"/>
        </c:scaling>
        <c:delete val="0"/>
        <c:axPos val="b"/>
        <c:numFmt formatCode="General" sourceLinked="1"/>
        <c:majorTickMark val="none"/>
        <c:minorTickMark val="none"/>
        <c:tickLblPos val="low"/>
        <c:txPr>
          <a:bodyPr/>
          <a:lstStyle/>
          <a:p>
            <a:pPr>
              <a:defRPr sz="1200"/>
            </a:pPr>
            <a:endParaRPr lang="nl-BE"/>
          </a:p>
        </c:txPr>
        <c:crossAx val="1370049240"/>
        <c:crosses val="autoZero"/>
        <c:auto val="1"/>
        <c:lblAlgn val="ctr"/>
        <c:lblOffset val="100"/>
        <c:tickLblSkip val="4"/>
        <c:tickMarkSkip val="4"/>
        <c:noMultiLvlLbl val="0"/>
      </c:catAx>
      <c:valAx>
        <c:axId val="1370049240"/>
        <c:scaling>
          <c:orientation val="minMax"/>
        </c:scaling>
        <c:delete val="0"/>
        <c:axPos val="l"/>
        <c:numFmt formatCode="#,##0.0" sourceLinked="0"/>
        <c:majorTickMark val="out"/>
        <c:minorTickMark val="none"/>
        <c:tickLblPos val="nextTo"/>
        <c:txPr>
          <a:bodyPr/>
          <a:lstStyle/>
          <a:p>
            <a:pPr>
              <a:defRPr sz="1200"/>
            </a:pPr>
            <a:endParaRPr lang="nl-BE"/>
          </a:p>
        </c:txPr>
        <c:crossAx val="1370048848"/>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TM_LP!$BO$2</c:f>
              <c:strCache>
                <c:ptCount val="1"/>
                <c:pt idx="0">
                  <c:v>UPP95</c:v>
                </c:pt>
              </c:strCache>
            </c:strRef>
          </c:tx>
          <c:spPr>
            <a:noFill/>
            <a:ln>
              <a:noFill/>
            </a:ln>
          </c:spPr>
          <c:cat>
            <c:numRef>
              <c:f>TM_LP!$BN$3:$BN$19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TM_LP!$BO$3:$BO$19</c:f>
              <c:numCache>
                <c:formatCode>General</c:formatCode>
                <c:ptCount val="17"/>
                <c:pt idx="0">
                  <c:v>-6.9156321032018242E-2</c:v>
                </c:pt>
                <c:pt idx="1">
                  <c:v>-0.1058623866611892</c:v>
                </c:pt>
                <c:pt idx="2">
                  <c:v>-0.10560560687231176</c:v>
                </c:pt>
                <c:pt idx="3">
                  <c:v>-0.13226335014085971</c:v>
                </c:pt>
                <c:pt idx="4">
                  <c:v>-0.14356566032127782</c:v>
                </c:pt>
                <c:pt idx="5">
                  <c:v>-0.16740178372337786</c:v>
                </c:pt>
                <c:pt idx="6">
                  <c:v>-0.23220151069709288</c:v>
                </c:pt>
                <c:pt idx="7">
                  <c:v>-0.27738012541001367</c:v>
                </c:pt>
                <c:pt idx="8">
                  <c:v>-0.34376017684712201</c:v>
                </c:pt>
                <c:pt idx="9">
                  <c:v>-0.4803281909196091</c:v>
                </c:pt>
                <c:pt idx="10">
                  <c:v>-0.56791850056005555</c:v>
                </c:pt>
                <c:pt idx="11">
                  <c:v>-0.51649853020698411</c:v>
                </c:pt>
                <c:pt idx="12">
                  <c:v>-0.51251659842046249</c:v>
                </c:pt>
                <c:pt idx="13">
                  <c:v>-0.48875764759470613</c:v>
                </c:pt>
                <c:pt idx="14">
                  <c:v>-0.46797017884447373</c:v>
                </c:pt>
                <c:pt idx="15">
                  <c:v>-0.44802214019343656</c:v>
                </c:pt>
                <c:pt idx="16">
                  <c:v>-0.39407265835737659</c:v>
                </c:pt>
              </c:numCache>
            </c:numRef>
          </c:val>
          <c:extLst xmlns:c16r2="http://schemas.microsoft.com/office/drawing/2015/06/chart">
            <c:ext xmlns:c16="http://schemas.microsoft.com/office/drawing/2014/chart" uri="{C3380CC4-5D6E-409C-BE32-E72D297353CC}">
              <c16:uniqueId val="{00000000-FC1E-475B-B00E-6D48DF1AF61B}"/>
            </c:ext>
          </c:extLst>
        </c:ser>
        <c:ser>
          <c:idx val="1"/>
          <c:order val="1"/>
          <c:tx>
            <c:strRef>
              <c:f>TM_LP!$BP$2</c:f>
              <c:strCache>
                <c:ptCount val="1"/>
                <c:pt idx="0">
                  <c:v>UPP84</c:v>
                </c:pt>
              </c:strCache>
            </c:strRef>
          </c:tx>
          <c:spPr>
            <a:solidFill>
              <a:schemeClr val="bg1">
                <a:lumMod val="85000"/>
              </a:schemeClr>
            </a:solidFill>
            <a:ln>
              <a:noFill/>
            </a:ln>
          </c:spPr>
          <c:cat>
            <c:numRef>
              <c:f>TM_LP!$BN$3:$BN$19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TM_LP!$BP$3:$BP$19</c:f>
              <c:numCache>
                <c:formatCode>General</c:formatCode>
                <c:ptCount val="17"/>
                <c:pt idx="0">
                  <c:v>2.6070212371992633E-2</c:v>
                </c:pt>
                <c:pt idx="1">
                  <c:v>3.5089194504522886E-2</c:v>
                </c:pt>
                <c:pt idx="2">
                  <c:v>4.1881331944412084E-2</c:v>
                </c:pt>
                <c:pt idx="3">
                  <c:v>4.2561636187342891E-2</c:v>
                </c:pt>
                <c:pt idx="4">
                  <c:v>5.4769727201012947E-2</c:v>
                </c:pt>
                <c:pt idx="5">
                  <c:v>5.8703589595155675E-2</c:v>
                </c:pt>
                <c:pt idx="6">
                  <c:v>6.5859220983886496E-2</c:v>
                </c:pt>
                <c:pt idx="7">
                  <c:v>7.6887141355462346E-2</c:v>
                </c:pt>
                <c:pt idx="8">
                  <c:v>8.5717156510083548E-2</c:v>
                </c:pt>
                <c:pt idx="9">
                  <c:v>0.10897376712747259</c:v>
                </c:pt>
                <c:pt idx="10">
                  <c:v>0.12337694943023003</c:v>
                </c:pt>
                <c:pt idx="11">
                  <c:v>0.12053453759177096</c:v>
                </c:pt>
                <c:pt idx="12">
                  <c:v>0.12824891399184168</c:v>
                </c:pt>
                <c:pt idx="13">
                  <c:v>0.12362535163547128</c:v>
                </c:pt>
                <c:pt idx="14">
                  <c:v>0.11949770123178988</c:v>
                </c:pt>
                <c:pt idx="15">
                  <c:v>0.11693851210179296</c:v>
                </c:pt>
                <c:pt idx="16">
                  <c:v>0.12649179147835643</c:v>
                </c:pt>
              </c:numCache>
            </c:numRef>
          </c:val>
          <c:extLst xmlns:c16r2="http://schemas.microsoft.com/office/drawing/2015/06/chart">
            <c:ext xmlns:c16="http://schemas.microsoft.com/office/drawing/2014/chart" uri="{C3380CC4-5D6E-409C-BE32-E72D297353CC}">
              <c16:uniqueId val="{00000001-FC1E-475B-B00E-6D48DF1AF61B}"/>
            </c:ext>
          </c:extLst>
        </c:ser>
        <c:ser>
          <c:idx val="2"/>
          <c:order val="2"/>
          <c:tx>
            <c:strRef>
              <c:f>TM_LP!$BQ$2</c:f>
              <c:strCache>
                <c:ptCount val="1"/>
                <c:pt idx="0">
                  <c:v>LOW16</c:v>
                </c:pt>
              </c:strCache>
            </c:strRef>
          </c:tx>
          <c:spPr>
            <a:solidFill>
              <a:schemeClr val="bg1">
                <a:lumMod val="65000"/>
              </a:schemeClr>
            </a:solidFill>
            <a:ln>
              <a:noFill/>
            </a:ln>
          </c:spPr>
          <c:cat>
            <c:numRef>
              <c:f>TM_LP!$BN$3:$BN$19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TM_LP!$BQ$3:$BQ$19</c:f>
              <c:numCache>
                <c:formatCode>General</c:formatCode>
                <c:ptCount val="17"/>
                <c:pt idx="0">
                  <c:v>5.4312942441651316E-2</c:v>
                </c:pt>
                <c:pt idx="1">
                  <c:v>7.3102488551089334E-2</c:v>
                </c:pt>
                <c:pt idx="2">
                  <c:v>8.7252774884191808E-2</c:v>
                </c:pt>
                <c:pt idx="3">
                  <c:v>8.867007539029767E-2</c:v>
                </c:pt>
                <c:pt idx="4">
                  <c:v>0.11410359833544365</c:v>
                </c:pt>
                <c:pt idx="5">
                  <c:v>0.12229914498990768</c:v>
                </c:pt>
                <c:pt idx="6">
                  <c:v>0.1372067103830969</c:v>
                </c:pt>
                <c:pt idx="7">
                  <c:v>0.16018154449054661</c:v>
                </c:pt>
                <c:pt idx="8">
                  <c:v>0.17857740939600741</c:v>
                </c:pt>
                <c:pt idx="9">
                  <c:v>0.22702868151556788</c:v>
                </c:pt>
                <c:pt idx="10">
                  <c:v>0.2570353113129793</c:v>
                </c:pt>
                <c:pt idx="11">
                  <c:v>0.2511136199828562</c:v>
                </c:pt>
                <c:pt idx="12">
                  <c:v>0.26718523748300349</c:v>
                </c:pt>
                <c:pt idx="13">
                  <c:v>0.25755281590723189</c:v>
                </c:pt>
                <c:pt idx="14">
                  <c:v>0.24895354423289562</c:v>
                </c:pt>
                <c:pt idx="15">
                  <c:v>0.24362190021206856</c:v>
                </c:pt>
                <c:pt idx="16">
                  <c:v>0.26352456557990922</c:v>
                </c:pt>
              </c:numCache>
            </c:numRef>
          </c:val>
          <c:extLst xmlns:c16r2="http://schemas.microsoft.com/office/drawing/2015/06/chart">
            <c:ext xmlns:c16="http://schemas.microsoft.com/office/drawing/2014/chart" uri="{C3380CC4-5D6E-409C-BE32-E72D297353CC}">
              <c16:uniqueId val="{00000002-FC1E-475B-B00E-6D48DF1AF61B}"/>
            </c:ext>
          </c:extLst>
        </c:ser>
        <c:ser>
          <c:idx val="3"/>
          <c:order val="3"/>
          <c:tx>
            <c:strRef>
              <c:f>TM_LP!$BR$2</c:f>
              <c:strCache>
                <c:ptCount val="1"/>
                <c:pt idx="0">
                  <c:v>LOW5</c:v>
                </c:pt>
              </c:strCache>
            </c:strRef>
          </c:tx>
          <c:spPr>
            <a:solidFill>
              <a:schemeClr val="bg1">
                <a:lumMod val="85000"/>
              </a:schemeClr>
            </a:solidFill>
            <a:ln>
              <a:noFill/>
            </a:ln>
          </c:spPr>
          <c:cat>
            <c:numRef>
              <c:f>TM_LP!$BN$3:$BN$19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TM_LP!$BR$3:$BR$19</c:f>
              <c:numCache>
                <c:formatCode>General</c:formatCode>
                <c:ptCount val="17"/>
                <c:pt idx="0">
                  <c:v>2.6070212371992633E-2</c:v>
                </c:pt>
                <c:pt idx="1">
                  <c:v>3.5089194504522886E-2</c:v>
                </c:pt>
                <c:pt idx="2">
                  <c:v>4.1881331944412084E-2</c:v>
                </c:pt>
                <c:pt idx="3">
                  <c:v>4.2561636187342877E-2</c:v>
                </c:pt>
                <c:pt idx="4">
                  <c:v>5.476972720101296E-2</c:v>
                </c:pt>
                <c:pt idx="5">
                  <c:v>5.8703589595155675E-2</c:v>
                </c:pt>
                <c:pt idx="6">
                  <c:v>6.5859220983886496E-2</c:v>
                </c:pt>
                <c:pt idx="7">
                  <c:v>7.6887141355462374E-2</c:v>
                </c:pt>
                <c:pt idx="8">
                  <c:v>8.5717156510083603E-2</c:v>
                </c:pt>
                <c:pt idx="9">
                  <c:v>0.10897376712747259</c:v>
                </c:pt>
                <c:pt idx="10">
                  <c:v>0.12337694943022998</c:v>
                </c:pt>
                <c:pt idx="11">
                  <c:v>0.12053453759177096</c:v>
                </c:pt>
                <c:pt idx="12">
                  <c:v>0.12824891399184163</c:v>
                </c:pt>
                <c:pt idx="13">
                  <c:v>0.12362535163547128</c:v>
                </c:pt>
                <c:pt idx="14">
                  <c:v>0.11949770123178988</c:v>
                </c:pt>
                <c:pt idx="15">
                  <c:v>0.11693851210179296</c:v>
                </c:pt>
                <c:pt idx="16">
                  <c:v>0.12649179147835643</c:v>
                </c:pt>
              </c:numCache>
            </c:numRef>
          </c:val>
          <c:extLst xmlns:c16r2="http://schemas.microsoft.com/office/drawing/2015/06/chart">
            <c:ext xmlns:c16="http://schemas.microsoft.com/office/drawing/2014/chart" uri="{C3380CC4-5D6E-409C-BE32-E72D297353CC}">
              <c16:uniqueId val="{00000003-FC1E-475B-B00E-6D48DF1AF61B}"/>
            </c:ext>
          </c:extLst>
        </c:ser>
        <c:dLbls>
          <c:showLegendKey val="0"/>
          <c:showVal val="0"/>
          <c:showCatName val="0"/>
          <c:showSerName val="0"/>
          <c:showPercent val="0"/>
          <c:showBubbleSize val="0"/>
        </c:dLbls>
        <c:axId val="1370050024"/>
        <c:axId val="1370050416"/>
      </c:areaChart>
      <c:lineChart>
        <c:grouping val="standard"/>
        <c:varyColors val="0"/>
        <c:ser>
          <c:idx val="4"/>
          <c:order val="4"/>
          <c:tx>
            <c:strRef>
              <c:f>TM_LP!$BS$2</c:f>
              <c:strCache>
                <c:ptCount val="1"/>
                <c:pt idx="0">
                  <c:v>POINT</c:v>
                </c:pt>
              </c:strCache>
            </c:strRef>
          </c:tx>
          <c:spPr>
            <a:ln w="38100">
              <a:solidFill>
                <a:schemeClr val="accent1">
                  <a:lumMod val="75000"/>
                </a:schemeClr>
              </a:solidFill>
            </a:ln>
          </c:spPr>
          <c:marker>
            <c:symbol val="none"/>
          </c:marker>
          <c:cat>
            <c:numRef>
              <c:f>TM_LP!$BN$3:$BN$19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TM_LP!$BS$3:$BS$19</c:f>
              <c:numCache>
                <c:formatCode>General</c:formatCode>
                <c:ptCount val="17"/>
                <c:pt idx="0">
                  <c:v>-1.5929637439199951E-2</c:v>
                </c:pt>
                <c:pt idx="1">
                  <c:v>-3.422194788112165E-2</c:v>
                </c:pt>
                <c:pt idx="2">
                  <c:v>-2.0097887485803767E-2</c:v>
                </c:pt>
                <c:pt idx="3">
                  <c:v>-4.5366676258367988E-2</c:v>
                </c:pt>
                <c:pt idx="4">
                  <c:v>-3.1744133952543052E-2</c:v>
                </c:pt>
                <c:pt idx="5">
                  <c:v>-4.754862163326834E-2</c:v>
                </c:pt>
                <c:pt idx="6">
                  <c:v>-9.7738934521657939E-2</c:v>
                </c:pt>
                <c:pt idx="7">
                  <c:v>-0.12040221180927801</c:v>
                </c:pt>
                <c:pt idx="8">
                  <c:v>-0.16875431563903476</c:v>
                </c:pt>
                <c:pt idx="9">
                  <c:v>-0.25784008303435257</c:v>
                </c:pt>
                <c:pt idx="10">
                  <c:v>-0.31602389547333587</c:v>
                </c:pt>
                <c:pt idx="11">
                  <c:v>-0.27040718262378505</c:v>
                </c:pt>
                <c:pt idx="12">
                  <c:v>-0.25067506568711906</c:v>
                </c:pt>
                <c:pt idx="13">
                  <c:v>-0.23635588800561891</c:v>
                </c:pt>
                <c:pt idx="14">
                  <c:v>-0.22399570549623604</c:v>
                </c:pt>
                <c:pt idx="15">
                  <c:v>-0.20927267798560933</c:v>
                </c:pt>
                <c:pt idx="16">
                  <c:v>-0.13581858408906555</c:v>
                </c:pt>
              </c:numCache>
            </c:numRef>
          </c:val>
          <c:smooth val="0"/>
          <c:extLst xmlns:c16r2="http://schemas.microsoft.com/office/drawing/2015/06/chart">
            <c:ext xmlns:c16="http://schemas.microsoft.com/office/drawing/2014/chart" uri="{C3380CC4-5D6E-409C-BE32-E72D297353CC}">
              <c16:uniqueId val="{00000004-FC1E-475B-B00E-6D48DF1AF61B}"/>
            </c:ext>
          </c:extLst>
        </c:ser>
        <c:dLbls>
          <c:showLegendKey val="0"/>
          <c:showVal val="0"/>
          <c:showCatName val="0"/>
          <c:showSerName val="0"/>
          <c:showPercent val="0"/>
          <c:showBubbleSize val="0"/>
        </c:dLbls>
        <c:marker val="1"/>
        <c:smooth val="0"/>
        <c:axId val="1370050024"/>
        <c:axId val="1370050416"/>
      </c:lineChart>
      <c:catAx>
        <c:axId val="1370050024"/>
        <c:scaling>
          <c:orientation val="minMax"/>
        </c:scaling>
        <c:delete val="0"/>
        <c:axPos val="b"/>
        <c:numFmt formatCode="General" sourceLinked="1"/>
        <c:majorTickMark val="none"/>
        <c:minorTickMark val="none"/>
        <c:tickLblPos val="low"/>
        <c:txPr>
          <a:bodyPr/>
          <a:lstStyle/>
          <a:p>
            <a:pPr>
              <a:defRPr sz="1200"/>
            </a:pPr>
            <a:endParaRPr lang="nl-BE"/>
          </a:p>
        </c:txPr>
        <c:crossAx val="1370050416"/>
        <c:crosses val="autoZero"/>
        <c:auto val="1"/>
        <c:lblAlgn val="ctr"/>
        <c:lblOffset val="100"/>
        <c:tickLblSkip val="4"/>
        <c:tickMarkSkip val="4"/>
        <c:noMultiLvlLbl val="0"/>
      </c:catAx>
      <c:valAx>
        <c:axId val="1370050416"/>
        <c:scaling>
          <c:orientation val="minMax"/>
          <c:min val="-0.60000000000000009"/>
        </c:scaling>
        <c:delete val="0"/>
        <c:axPos val="l"/>
        <c:numFmt formatCode="#,##0.0" sourceLinked="0"/>
        <c:majorTickMark val="out"/>
        <c:minorTickMark val="none"/>
        <c:tickLblPos val="nextTo"/>
        <c:txPr>
          <a:bodyPr/>
          <a:lstStyle/>
          <a:p>
            <a:pPr>
              <a:defRPr sz="1200"/>
            </a:pPr>
            <a:endParaRPr lang="nl-BE"/>
          </a:p>
        </c:txPr>
        <c:crossAx val="1370050024"/>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TM_LP!$CO$2</c:f>
              <c:strCache>
                <c:ptCount val="1"/>
                <c:pt idx="0">
                  <c:v>UPP95</c:v>
                </c:pt>
              </c:strCache>
            </c:strRef>
          </c:tx>
          <c:spPr>
            <a:noFill/>
            <a:ln>
              <a:noFill/>
            </a:ln>
          </c:spPr>
          <c:cat>
            <c:numRef>
              <c:f>TM_LP!$CN$3:$CN$19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TM_LP!$CO$3:$CO$19</c:f>
              <c:numCache>
                <c:formatCode>General</c:formatCode>
                <c:ptCount val="17"/>
                <c:pt idx="0">
                  <c:v>-3.8617601392519137E-2</c:v>
                </c:pt>
                <c:pt idx="1">
                  <c:v>-7.4478018052126491E-2</c:v>
                </c:pt>
                <c:pt idx="2">
                  <c:v>-0.11804784901633926</c:v>
                </c:pt>
                <c:pt idx="3">
                  <c:v>-0.17251397037493366</c:v>
                </c:pt>
                <c:pt idx="4">
                  <c:v>-0.23987348511530848</c:v>
                </c:pt>
                <c:pt idx="5">
                  <c:v>-0.25594930973914232</c:v>
                </c:pt>
                <c:pt idx="6">
                  <c:v>-0.28438768446388218</c:v>
                </c:pt>
                <c:pt idx="7">
                  <c:v>-0.30282822366214501</c:v>
                </c:pt>
                <c:pt idx="8">
                  <c:v>-0.28642311415052835</c:v>
                </c:pt>
                <c:pt idx="9">
                  <c:v>-0.28397037672298403</c:v>
                </c:pt>
                <c:pt idx="10">
                  <c:v>-0.30257708949697748</c:v>
                </c:pt>
                <c:pt idx="11">
                  <c:v>-0.28378732717446031</c:v>
                </c:pt>
                <c:pt idx="12">
                  <c:v>-0.30561273488101881</c:v>
                </c:pt>
                <c:pt idx="13">
                  <c:v>-0.3565081334588478</c:v>
                </c:pt>
                <c:pt idx="14">
                  <c:v>-0.38897638616590935</c:v>
                </c:pt>
                <c:pt idx="15">
                  <c:v>-0.40534486256810937</c:v>
                </c:pt>
                <c:pt idx="16">
                  <c:v>-0.37958801173358903</c:v>
                </c:pt>
              </c:numCache>
            </c:numRef>
          </c:val>
          <c:extLst xmlns:c16r2="http://schemas.microsoft.com/office/drawing/2015/06/chart">
            <c:ext xmlns:c16="http://schemas.microsoft.com/office/drawing/2014/chart" uri="{C3380CC4-5D6E-409C-BE32-E72D297353CC}">
              <c16:uniqueId val="{00000000-8855-43FB-AB04-FCB1F96A9469}"/>
            </c:ext>
          </c:extLst>
        </c:ser>
        <c:ser>
          <c:idx val="1"/>
          <c:order val="1"/>
          <c:tx>
            <c:strRef>
              <c:f>TM_LP!$CP$2</c:f>
              <c:strCache>
                <c:ptCount val="1"/>
                <c:pt idx="0">
                  <c:v>UPP84</c:v>
                </c:pt>
              </c:strCache>
            </c:strRef>
          </c:tx>
          <c:spPr>
            <a:solidFill>
              <a:schemeClr val="bg1">
                <a:lumMod val="85000"/>
              </a:schemeClr>
            </a:solidFill>
            <a:ln>
              <a:noFill/>
            </a:ln>
          </c:spPr>
          <c:cat>
            <c:numRef>
              <c:f>TM_LP!$CN$3:$CN$19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TM_LP!$CP$3:$CP$19</c:f>
              <c:numCache>
                <c:formatCode>General</c:formatCode>
                <c:ptCount val="17"/>
                <c:pt idx="0">
                  <c:v>8.6111931084117896E-3</c:v>
                </c:pt>
                <c:pt idx="1">
                  <c:v>1.709321944499094E-2</c:v>
                </c:pt>
                <c:pt idx="2">
                  <c:v>2.2558336477841778E-2</c:v>
                </c:pt>
                <c:pt idx="3">
                  <c:v>2.8767845617189203E-2</c:v>
                </c:pt>
                <c:pt idx="4">
                  <c:v>3.9333413973442755E-2</c:v>
                </c:pt>
                <c:pt idx="5">
                  <c:v>4.2760390054823572E-2</c:v>
                </c:pt>
                <c:pt idx="6">
                  <c:v>5.036869874701036E-2</c:v>
                </c:pt>
                <c:pt idx="7">
                  <c:v>5.312879929774425E-2</c:v>
                </c:pt>
                <c:pt idx="8">
                  <c:v>5.2132373078400684E-2</c:v>
                </c:pt>
                <c:pt idx="9">
                  <c:v>5.4353179077511693E-2</c:v>
                </c:pt>
                <c:pt idx="10">
                  <c:v>5.5874835275361634E-2</c:v>
                </c:pt>
                <c:pt idx="11">
                  <c:v>5.9185434777757284E-2</c:v>
                </c:pt>
                <c:pt idx="12">
                  <c:v>6.2140415816568817E-2</c:v>
                </c:pt>
                <c:pt idx="13">
                  <c:v>6.6424616834472094E-2</c:v>
                </c:pt>
                <c:pt idx="14">
                  <c:v>6.912510206780409E-2</c:v>
                </c:pt>
                <c:pt idx="15">
                  <c:v>7.4216436650066886E-2</c:v>
                </c:pt>
                <c:pt idx="16">
                  <c:v>7.269291928922722E-2</c:v>
                </c:pt>
              </c:numCache>
            </c:numRef>
          </c:val>
          <c:extLst xmlns:c16r2="http://schemas.microsoft.com/office/drawing/2015/06/chart">
            <c:ext xmlns:c16="http://schemas.microsoft.com/office/drawing/2014/chart" uri="{C3380CC4-5D6E-409C-BE32-E72D297353CC}">
              <c16:uniqueId val="{00000001-8855-43FB-AB04-FCB1F96A9469}"/>
            </c:ext>
          </c:extLst>
        </c:ser>
        <c:ser>
          <c:idx val="2"/>
          <c:order val="2"/>
          <c:tx>
            <c:strRef>
              <c:f>TM_LP!$CQ$2</c:f>
              <c:strCache>
                <c:ptCount val="1"/>
                <c:pt idx="0">
                  <c:v>LOW16</c:v>
                </c:pt>
              </c:strCache>
            </c:strRef>
          </c:tx>
          <c:spPr>
            <a:solidFill>
              <a:schemeClr val="bg1">
                <a:lumMod val="65000"/>
              </a:schemeClr>
            </a:solidFill>
            <a:ln>
              <a:noFill/>
            </a:ln>
          </c:spPr>
          <c:cat>
            <c:numRef>
              <c:f>TM_LP!$CN$3:$CN$19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TM_LP!$CQ$3:$CQ$19</c:f>
              <c:numCache>
                <c:formatCode>General</c:formatCode>
                <c:ptCount val="17"/>
                <c:pt idx="0">
                  <c:v>1.7939985642524553E-2</c:v>
                </c:pt>
                <c:pt idx="1">
                  <c:v>3.5610873843731128E-2</c:v>
                </c:pt>
                <c:pt idx="2">
                  <c:v>4.699653432883702E-2</c:v>
                </c:pt>
                <c:pt idx="3">
                  <c:v>5.9933011702477557E-2</c:v>
                </c:pt>
                <c:pt idx="4">
                  <c:v>8.1944612444672438E-2</c:v>
                </c:pt>
                <c:pt idx="5">
                  <c:v>8.9084145947549098E-2</c:v>
                </c:pt>
                <c:pt idx="6">
                  <c:v>0.10493478905627168</c:v>
                </c:pt>
                <c:pt idx="7">
                  <c:v>0.11068499853696717</c:v>
                </c:pt>
                <c:pt idx="8">
                  <c:v>0.10860911058000133</c:v>
                </c:pt>
                <c:pt idx="9">
                  <c:v>0.11323578974481607</c:v>
                </c:pt>
                <c:pt idx="10">
                  <c:v>0.11640590682367002</c:v>
                </c:pt>
                <c:pt idx="11">
                  <c:v>0.12330298912032767</c:v>
                </c:pt>
                <c:pt idx="12">
                  <c:v>0.12945919961785157</c:v>
                </c:pt>
                <c:pt idx="13">
                  <c:v>0.13838461840515023</c:v>
                </c:pt>
                <c:pt idx="14">
                  <c:v>0.14401062930792527</c:v>
                </c:pt>
                <c:pt idx="15">
                  <c:v>0.15461757635430606</c:v>
                </c:pt>
                <c:pt idx="16">
                  <c:v>0.15144358185255669</c:v>
                </c:pt>
              </c:numCache>
            </c:numRef>
          </c:val>
          <c:extLst xmlns:c16r2="http://schemas.microsoft.com/office/drawing/2015/06/chart">
            <c:ext xmlns:c16="http://schemas.microsoft.com/office/drawing/2014/chart" uri="{C3380CC4-5D6E-409C-BE32-E72D297353CC}">
              <c16:uniqueId val="{00000002-8855-43FB-AB04-FCB1F96A9469}"/>
            </c:ext>
          </c:extLst>
        </c:ser>
        <c:ser>
          <c:idx val="3"/>
          <c:order val="3"/>
          <c:tx>
            <c:strRef>
              <c:f>TM_LP!$CR$2</c:f>
              <c:strCache>
                <c:ptCount val="1"/>
                <c:pt idx="0">
                  <c:v>LOW5</c:v>
                </c:pt>
              </c:strCache>
            </c:strRef>
          </c:tx>
          <c:spPr>
            <a:solidFill>
              <a:schemeClr val="bg1">
                <a:lumMod val="85000"/>
              </a:schemeClr>
            </a:solidFill>
            <a:ln>
              <a:noFill/>
            </a:ln>
          </c:spPr>
          <c:cat>
            <c:numRef>
              <c:f>TM_LP!$CN$3:$CN$19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TM_LP!$CR$3:$CR$19</c:f>
              <c:numCache>
                <c:formatCode>General</c:formatCode>
                <c:ptCount val="17"/>
                <c:pt idx="0">
                  <c:v>8.6111931084117896E-3</c:v>
                </c:pt>
                <c:pt idx="1">
                  <c:v>1.709321944499094E-2</c:v>
                </c:pt>
                <c:pt idx="2">
                  <c:v>2.2558336477841778E-2</c:v>
                </c:pt>
                <c:pt idx="3">
                  <c:v>2.8767845617189203E-2</c:v>
                </c:pt>
                <c:pt idx="4">
                  <c:v>3.9333413973442755E-2</c:v>
                </c:pt>
                <c:pt idx="5">
                  <c:v>4.2760390054823572E-2</c:v>
                </c:pt>
                <c:pt idx="6">
                  <c:v>5.0368698747010388E-2</c:v>
                </c:pt>
                <c:pt idx="7">
                  <c:v>5.312879929774425E-2</c:v>
                </c:pt>
                <c:pt idx="8">
                  <c:v>5.2132373078400684E-2</c:v>
                </c:pt>
                <c:pt idx="9">
                  <c:v>5.4353179077511693E-2</c:v>
                </c:pt>
                <c:pt idx="10">
                  <c:v>5.5874835275361634E-2</c:v>
                </c:pt>
                <c:pt idx="11">
                  <c:v>5.9185434777757284E-2</c:v>
                </c:pt>
                <c:pt idx="12">
                  <c:v>6.2140415816568789E-2</c:v>
                </c:pt>
                <c:pt idx="13">
                  <c:v>6.6424616834472094E-2</c:v>
                </c:pt>
                <c:pt idx="14">
                  <c:v>6.912510206780409E-2</c:v>
                </c:pt>
                <c:pt idx="15">
                  <c:v>7.4216436650066886E-2</c:v>
                </c:pt>
                <c:pt idx="16">
                  <c:v>7.2692919289227165E-2</c:v>
                </c:pt>
              </c:numCache>
            </c:numRef>
          </c:val>
          <c:extLst xmlns:c16r2="http://schemas.microsoft.com/office/drawing/2015/06/chart">
            <c:ext xmlns:c16="http://schemas.microsoft.com/office/drawing/2014/chart" uri="{C3380CC4-5D6E-409C-BE32-E72D297353CC}">
              <c16:uniqueId val="{00000003-8855-43FB-AB04-FCB1F96A9469}"/>
            </c:ext>
          </c:extLst>
        </c:ser>
        <c:dLbls>
          <c:showLegendKey val="0"/>
          <c:showVal val="0"/>
          <c:showCatName val="0"/>
          <c:showSerName val="0"/>
          <c:showPercent val="0"/>
          <c:showBubbleSize val="0"/>
        </c:dLbls>
        <c:axId val="1370051200"/>
        <c:axId val="1370051592"/>
      </c:areaChart>
      <c:lineChart>
        <c:grouping val="standard"/>
        <c:varyColors val="0"/>
        <c:ser>
          <c:idx val="4"/>
          <c:order val="4"/>
          <c:tx>
            <c:strRef>
              <c:f>TM_LP!$CS$2</c:f>
              <c:strCache>
                <c:ptCount val="1"/>
                <c:pt idx="0">
                  <c:v>POINT</c:v>
                </c:pt>
              </c:strCache>
            </c:strRef>
          </c:tx>
          <c:spPr>
            <a:ln w="38100">
              <a:solidFill>
                <a:schemeClr val="accent1">
                  <a:lumMod val="75000"/>
                </a:schemeClr>
              </a:solidFill>
            </a:ln>
          </c:spPr>
          <c:marker>
            <c:symbol val="none"/>
          </c:marker>
          <c:cat>
            <c:numRef>
              <c:f>TM_LP!$CN$3:$CN$19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TM_LP!$CS$3:$CS$19</c:f>
              <c:numCache>
                <c:formatCode>General</c:formatCode>
                <c:ptCount val="17"/>
                <c:pt idx="0">
                  <c:v>-2.1036415462845071E-2</c:v>
                </c:pt>
                <c:pt idx="1">
                  <c:v>-3.9579361685269987E-2</c:v>
                </c:pt>
                <c:pt idx="2">
                  <c:v>-7.1991245374078972E-2</c:v>
                </c:pt>
                <c:pt idx="3">
                  <c:v>-0.11377961890650568</c:v>
                </c:pt>
                <c:pt idx="4">
                  <c:v>-0.15956776491952951</c:v>
                </c:pt>
                <c:pt idx="5">
                  <c:v>-0.1686468467105442</c:v>
                </c:pt>
                <c:pt idx="6">
                  <c:v>-0.18155159118873598</c:v>
                </c:pt>
                <c:pt idx="7">
                  <c:v>-0.19435692509591718</c:v>
                </c:pt>
                <c:pt idx="8">
                  <c:v>-0.179986185782127</c:v>
                </c:pt>
                <c:pt idx="9">
                  <c:v>-0.1729993027730643</c:v>
                </c:pt>
                <c:pt idx="10">
                  <c:v>-0.18849930080978083</c:v>
                </c:pt>
                <c:pt idx="11">
                  <c:v>-0.1629503978365392</c:v>
                </c:pt>
                <c:pt idx="12">
                  <c:v>-0.17874271925552421</c:v>
                </c:pt>
                <c:pt idx="13">
                  <c:v>-0.22089120742180057</c:v>
                </c:pt>
                <c:pt idx="14">
                  <c:v>-0.24784596944414261</c:v>
                </c:pt>
                <c:pt idx="15">
                  <c:v>-0.25381963774088945</c:v>
                </c:pt>
                <c:pt idx="16">
                  <c:v>-0.23117330151808346</c:v>
                </c:pt>
              </c:numCache>
            </c:numRef>
          </c:val>
          <c:smooth val="0"/>
          <c:extLst xmlns:c16r2="http://schemas.microsoft.com/office/drawing/2015/06/chart">
            <c:ext xmlns:c16="http://schemas.microsoft.com/office/drawing/2014/chart" uri="{C3380CC4-5D6E-409C-BE32-E72D297353CC}">
              <c16:uniqueId val="{00000004-8855-43FB-AB04-FCB1F96A9469}"/>
            </c:ext>
          </c:extLst>
        </c:ser>
        <c:dLbls>
          <c:showLegendKey val="0"/>
          <c:showVal val="0"/>
          <c:showCatName val="0"/>
          <c:showSerName val="0"/>
          <c:showPercent val="0"/>
          <c:showBubbleSize val="0"/>
        </c:dLbls>
        <c:marker val="1"/>
        <c:smooth val="0"/>
        <c:axId val="1370051200"/>
        <c:axId val="1370051592"/>
      </c:lineChart>
      <c:catAx>
        <c:axId val="1370051200"/>
        <c:scaling>
          <c:orientation val="minMax"/>
        </c:scaling>
        <c:delete val="0"/>
        <c:axPos val="b"/>
        <c:numFmt formatCode="General" sourceLinked="1"/>
        <c:majorTickMark val="none"/>
        <c:minorTickMark val="none"/>
        <c:tickLblPos val="low"/>
        <c:txPr>
          <a:bodyPr/>
          <a:lstStyle/>
          <a:p>
            <a:pPr>
              <a:defRPr sz="1200"/>
            </a:pPr>
            <a:endParaRPr lang="nl-BE"/>
          </a:p>
        </c:txPr>
        <c:crossAx val="1370051592"/>
        <c:crosses val="autoZero"/>
        <c:auto val="1"/>
        <c:lblAlgn val="ctr"/>
        <c:lblOffset val="100"/>
        <c:tickLblSkip val="4"/>
        <c:tickMarkSkip val="4"/>
        <c:noMultiLvlLbl val="0"/>
      </c:catAx>
      <c:valAx>
        <c:axId val="1370051592"/>
        <c:scaling>
          <c:orientation val="minMax"/>
          <c:min val="-0.4"/>
        </c:scaling>
        <c:delete val="0"/>
        <c:axPos val="l"/>
        <c:numFmt formatCode="#,##0.0" sourceLinked="0"/>
        <c:majorTickMark val="out"/>
        <c:minorTickMark val="none"/>
        <c:tickLblPos val="nextTo"/>
        <c:txPr>
          <a:bodyPr/>
          <a:lstStyle/>
          <a:p>
            <a:pPr>
              <a:defRPr sz="1200"/>
            </a:pPr>
            <a:endParaRPr lang="nl-BE"/>
          </a:p>
        </c:txPr>
        <c:crossAx val="1370051200"/>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TM_LP!$DO$2</c:f>
              <c:strCache>
                <c:ptCount val="1"/>
                <c:pt idx="0">
                  <c:v>UPP95</c:v>
                </c:pt>
              </c:strCache>
            </c:strRef>
          </c:tx>
          <c:spPr>
            <a:noFill/>
            <a:ln>
              <a:noFill/>
            </a:ln>
          </c:spPr>
          <c:cat>
            <c:numRef>
              <c:f>TM_LP!$DN$3:$DN$19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TM_LP!$DO$3:$DO$19</c:f>
              <c:numCache>
                <c:formatCode>General</c:formatCode>
                <c:ptCount val="17"/>
                <c:pt idx="0">
                  <c:v>-0.18473982080027215</c:v>
                </c:pt>
                <c:pt idx="1">
                  <c:v>-0.37556155473809605</c:v>
                </c:pt>
                <c:pt idx="2">
                  <c:v>-0.41199064913058925</c:v>
                </c:pt>
                <c:pt idx="3">
                  <c:v>-0.59651163553101183</c:v>
                </c:pt>
                <c:pt idx="4">
                  <c:v>-0.6827374449018877</c:v>
                </c:pt>
                <c:pt idx="5">
                  <c:v>-0.64519748744309902</c:v>
                </c:pt>
                <c:pt idx="6">
                  <c:v>-0.85502267234130214</c:v>
                </c:pt>
                <c:pt idx="7">
                  <c:v>-1.0304127988172003</c:v>
                </c:pt>
                <c:pt idx="8">
                  <c:v>-1.2405167653971869</c:v>
                </c:pt>
                <c:pt idx="9">
                  <c:v>-1.3964693128601895</c:v>
                </c:pt>
                <c:pt idx="10">
                  <c:v>-1.4314395829938173</c:v>
                </c:pt>
                <c:pt idx="11">
                  <c:v>-1.2540914398532741</c:v>
                </c:pt>
                <c:pt idx="12">
                  <c:v>-1.2377064776636408</c:v>
                </c:pt>
                <c:pt idx="13">
                  <c:v>-1.1241704705200513</c:v>
                </c:pt>
                <c:pt idx="14">
                  <c:v>-1.102068752026967</c:v>
                </c:pt>
                <c:pt idx="15">
                  <c:v>-0.82668774763935582</c:v>
                </c:pt>
                <c:pt idx="16">
                  <c:v>-0.76666165268805786</c:v>
                </c:pt>
              </c:numCache>
            </c:numRef>
          </c:val>
          <c:extLst xmlns:c16r2="http://schemas.microsoft.com/office/drawing/2015/06/chart">
            <c:ext xmlns:c16="http://schemas.microsoft.com/office/drawing/2014/chart" uri="{C3380CC4-5D6E-409C-BE32-E72D297353CC}">
              <c16:uniqueId val="{00000000-BF03-445C-9E04-3CA1AFC0202A}"/>
            </c:ext>
          </c:extLst>
        </c:ser>
        <c:ser>
          <c:idx val="1"/>
          <c:order val="1"/>
          <c:tx>
            <c:strRef>
              <c:f>TM_LP!$DP$2</c:f>
              <c:strCache>
                <c:ptCount val="1"/>
                <c:pt idx="0">
                  <c:v>UPP84</c:v>
                </c:pt>
              </c:strCache>
            </c:strRef>
          </c:tx>
          <c:spPr>
            <a:solidFill>
              <a:schemeClr val="bg1">
                <a:lumMod val="85000"/>
              </a:schemeClr>
            </a:solidFill>
            <a:ln>
              <a:noFill/>
            </a:ln>
          </c:spPr>
          <c:cat>
            <c:numRef>
              <c:f>TM_LP!$DN$3:$DN$19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TM_LP!$DP$3:$DP$19</c:f>
              <c:numCache>
                <c:formatCode>General</c:formatCode>
                <c:ptCount val="17"/>
                <c:pt idx="0">
                  <c:v>6.4994001491689227E-2</c:v>
                </c:pt>
                <c:pt idx="1">
                  <c:v>9.2005164650385884E-2</c:v>
                </c:pt>
                <c:pt idx="2">
                  <c:v>0.12338150184291286</c:v>
                </c:pt>
                <c:pt idx="3">
                  <c:v>0.12079857174251674</c:v>
                </c:pt>
                <c:pt idx="4">
                  <c:v>0.14704399630205156</c:v>
                </c:pt>
                <c:pt idx="5">
                  <c:v>0.1307267769962841</c:v>
                </c:pt>
                <c:pt idx="6">
                  <c:v>0.15442355499575078</c:v>
                </c:pt>
                <c:pt idx="7">
                  <c:v>0.17462341861441788</c:v>
                </c:pt>
                <c:pt idx="8">
                  <c:v>0.20550949395172169</c:v>
                </c:pt>
                <c:pt idx="9">
                  <c:v>0.2528845048957109</c:v>
                </c:pt>
                <c:pt idx="10">
                  <c:v>0.25217406495257144</c:v>
                </c:pt>
                <c:pt idx="11">
                  <c:v>0.24885629347253224</c:v>
                </c:pt>
                <c:pt idx="12">
                  <c:v>0.22502412431229191</c:v>
                </c:pt>
                <c:pt idx="13">
                  <c:v>0.19195457592956688</c:v>
                </c:pt>
                <c:pt idx="14">
                  <c:v>0.20105417423996907</c:v>
                </c:pt>
                <c:pt idx="15">
                  <c:v>0.18589613019304985</c:v>
                </c:pt>
                <c:pt idx="16">
                  <c:v>0.22069697251048404</c:v>
                </c:pt>
              </c:numCache>
            </c:numRef>
          </c:val>
          <c:extLst xmlns:c16r2="http://schemas.microsoft.com/office/drawing/2015/06/chart">
            <c:ext xmlns:c16="http://schemas.microsoft.com/office/drawing/2014/chart" uri="{C3380CC4-5D6E-409C-BE32-E72D297353CC}">
              <c16:uniqueId val="{00000001-BF03-445C-9E04-3CA1AFC0202A}"/>
            </c:ext>
          </c:extLst>
        </c:ser>
        <c:ser>
          <c:idx val="2"/>
          <c:order val="2"/>
          <c:tx>
            <c:strRef>
              <c:f>TM_LP!$DQ$2</c:f>
              <c:strCache>
                <c:ptCount val="1"/>
                <c:pt idx="0">
                  <c:v>LOW16</c:v>
                </c:pt>
              </c:strCache>
            </c:strRef>
          </c:tx>
          <c:spPr>
            <a:solidFill>
              <a:schemeClr val="bg1">
                <a:lumMod val="65000"/>
              </a:schemeClr>
            </a:solidFill>
            <a:ln>
              <a:noFill/>
            </a:ln>
          </c:spPr>
          <c:cat>
            <c:numRef>
              <c:f>TM_LP!$DN$3:$DN$19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TM_LP!$DQ$3:$DQ$19</c:f>
              <c:numCache>
                <c:formatCode>General</c:formatCode>
                <c:ptCount val="17"/>
                <c:pt idx="0">
                  <c:v>0.13540416977435257</c:v>
                </c:pt>
                <c:pt idx="1">
                  <c:v>0.19167742635497054</c:v>
                </c:pt>
                <c:pt idx="2">
                  <c:v>0.25704479550606862</c:v>
                </c:pt>
                <c:pt idx="3">
                  <c:v>0.25166369113024323</c:v>
                </c:pt>
                <c:pt idx="4">
                  <c:v>0.30634165896260773</c:v>
                </c:pt>
                <c:pt idx="5">
                  <c:v>0.27234745207559197</c:v>
                </c:pt>
                <c:pt idx="6">
                  <c:v>0.32171573957448074</c:v>
                </c:pt>
                <c:pt idx="7">
                  <c:v>0.36379878878003713</c:v>
                </c:pt>
                <c:pt idx="8">
                  <c:v>0.42814477906608728</c:v>
                </c:pt>
                <c:pt idx="9">
                  <c:v>0.52684271853273135</c:v>
                </c:pt>
                <c:pt idx="10">
                  <c:v>0.52536263531785732</c:v>
                </c:pt>
                <c:pt idx="11">
                  <c:v>0.51845061140110849</c:v>
                </c:pt>
                <c:pt idx="12">
                  <c:v>0.46880025898394162</c:v>
                </c:pt>
                <c:pt idx="13">
                  <c:v>0.3999053665199308</c:v>
                </c:pt>
                <c:pt idx="14">
                  <c:v>0.41886286299993558</c:v>
                </c:pt>
                <c:pt idx="15">
                  <c:v>0.38728360456885408</c:v>
                </c:pt>
                <c:pt idx="16">
                  <c:v>0.45978535939684195</c:v>
                </c:pt>
              </c:numCache>
            </c:numRef>
          </c:val>
          <c:extLst xmlns:c16r2="http://schemas.microsoft.com/office/drawing/2015/06/chart">
            <c:ext xmlns:c16="http://schemas.microsoft.com/office/drawing/2014/chart" uri="{C3380CC4-5D6E-409C-BE32-E72D297353CC}">
              <c16:uniqueId val="{00000002-BF03-445C-9E04-3CA1AFC0202A}"/>
            </c:ext>
          </c:extLst>
        </c:ser>
        <c:ser>
          <c:idx val="3"/>
          <c:order val="3"/>
          <c:tx>
            <c:strRef>
              <c:f>TM_LP!$DR$2</c:f>
              <c:strCache>
                <c:ptCount val="1"/>
                <c:pt idx="0">
                  <c:v>LOW5</c:v>
                </c:pt>
              </c:strCache>
            </c:strRef>
          </c:tx>
          <c:spPr>
            <a:solidFill>
              <a:schemeClr val="bg1">
                <a:lumMod val="85000"/>
              </a:schemeClr>
            </a:solidFill>
            <a:ln>
              <a:noFill/>
            </a:ln>
          </c:spPr>
          <c:cat>
            <c:numRef>
              <c:f>TM_LP!$DN$3:$DN$19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TM_LP!$DR$3:$DR$19</c:f>
              <c:numCache>
                <c:formatCode>General</c:formatCode>
                <c:ptCount val="17"/>
                <c:pt idx="0">
                  <c:v>6.4994001491689227E-2</c:v>
                </c:pt>
                <c:pt idx="1">
                  <c:v>9.2005164650385884E-2</c:v>
                </c:pt>
                <c:pt idx="2">
                  <c:v>0.12338150184291286</c:v>
                </c:pt>
                <c:pt idx="3">
                  <c:v>0.12079857174251679</c:v>
                </c:pt>
                <c:pt idx="4">
                  <c:v>0.14704399630205167</c:v>
                </c:pt>
                <c:pt idx="5">
                  <c:v>0.1307267769962841</c:v>
                </c:pt>
                <c:pt idx="6">
                  <c:v>0.15442355499575078</c:v>
                </c:pt>
                <c:pt idx="7">
                  <c:v>0.17462341861441788</c:v>
                </c:pt>
                <c:pt idx="8">
                  <c:v>0.20550949395172191</c:v>
                </c:pt>
                <c:pt idx="9">
                  <c:v>0.2528845048957109</c:v>
                </c:pt>
                <c:pt idx="10">
                  <c:v>0.25217406495257144</c:v>
                </c:pt>
                <c:pt idx="11">
                  <c:v>0.24885629347253202</c:v>
                </c:pt>
                <c:pt idx="12">
                  <c:v>0.22502412431229191</c:v>
                </c:pt>
                <c:pt idx="13">
                  <c:v>0.19195457592956688</c:v>
                </c:pt>
                <c:pt idx="14">
                  <c:v>0.20105417423996907</c:v>
                </c:pt>
                <c:pt idx="15">
                  <c:v>0.18589613019304985</c:v>
                </c:pt>
                <c:pt idx="16">
                  <c:v>0.22069697251048415</c:v>
                </c:pt>
              </c:numCache>
            </c:numRef>
          </c:val>
          <c:extLst xmlns:c16r2="http://schemas.microsoft.com/office/drawing/2015/06/chart">
            <c:ext xmlns:c16="http://schemas.microsoft.com/office/drawing/2014/chart" uri="{C3380CC4-5D6E-409C-BE32-E72D297353CC}">
              <c16:uniqueId val="{00000003-BF03-445C-9E04-3CA1AFC0202A}"/>
            </c:ext>
          </c:extLst>
        </c:ser>
        <c:dLbls>
          <c:showLegendKey val="0"/>
          <c:showVal val="0"/>
          <c:showCatName val="0"/>
          <c:showSerName val="0"/>
          <c:showPercent val="0"/>
          <c:showBubbleSize val="0"/>
        </c:dLbls>
        <c:axId val="1370052376"/>
        <c:axId val="1370052768"/>
      </c:areaChart>
      <c:lineChart>
        <c:grouping val="standard"/>
        <c:varyColors val="0"/>
        <c:ser>
          <c:idx val="4"/>
          <c:order val="4"/>
          <c:tx>
            <c:strRef>
              <c:f>TM_LP!$DS$2</c:f>
              <c:strCache>
                <c:ptCount val="1"/>
                <c:pt idx="0">
                  <c:v>POINT</c:v>
                </c:pt>
              </c:strCache>
            </c:strRef>
          </c:tx>
          <c:spPr>
            <a:ln w="38100">
              <a:solidFill>
                <a:schemeClr val="accent1">
                  <a:lumMod val="75000"/>
                </a:schemeClr>
              </a:solidFill>
            </a:ln>
          </c:spPr>
          <c:marker>
            <c:symbol val="none"/>
          </c:marker>
          <c:cat>
            <c:numRef>
              <c:f>TM_LP!$DN$3:$DN$19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TM_LP!$DS$3:$DS$19</c:f>
              <c:numCache>
                <c:formatCode>General</c:formatCode>
                <c:ptCount val="17"/>
                <c:pt idx="0">
                  <c:v>-5.204373442140664E-2</c:v>
                </c:pt>
                <c:pt idx="1">
                  <c:v>-0.1877176769102249</c:v>
                </c:pt>
                <c:pt idx="2">
                  <c:v>-0.16008674953464208</c:v>
                </c:pt>
                <c:pt idx="3">
                  <c:v>-0.34988121822337348</c:v>
                </c:pt>
                <c:pt idx="4">
                  <c:v>-0.38252261911853225</c:v>
                </c:pt>
                <c:pt idx="5">
                  <c:v>-0.37829698440901893</c:v>
                </c:pt>
                <c:pt idx="6">
                  <c:v>-0.53974124755831099</c:v>
                </c:pt>
                <c:pt idx="7">
                  <c:v>-0.67388998581276383</c:v>
                </c:pt>
                <c:pt idx="8">
                  <c:v>-0.82093488191242159</c:v>
                </c:pt>
                <c:pt idx="9">
                  <c:v>-0.88016344869811292</c:v>
                </c:pt>
                <c:pt idx="10">
                  <c:v>-0.91658420038231725</c:v>
                </c:pt>
                <c:pt idx="11">
                  <c:v>-0.74600984068018761</c:v>
                </c:pt>
                <c:pt idx="12">
                  <c:v>-0.77828222385937806</c:v>
                </c:pt>
                <c:pt idx="13">
                  <c:v>-0.73226321133051897</c:v>
                </c:pt>
                <c:pt idx="14">
                  <c:v>-0.6915831462870301</c:v>
                </c:pt>
                <c:pt idx="15">
                  <c:v>-0.44714981516187891</c:v>
                </c:pt>
                <c:pt idx="16">
                  <c:v>-0.31607200047915285</c:v>
                </c:pt>
              </c:numCache>
            </c:numRef>
          </c:val>
          <c:smooth val="0"/>
          <c:extLst xmlns:c16r2="http://schemas.microsoft.com/office/drawing/2015/06/chart">
            <c:ext xmlns:c16="http://schemas.microsoft.com/office/drawing/2014/chart" uri="{C3380CC4-5D6E-409C-BE32-E72D297353CC}">
              <c16:uniqueId val="{00000004-BF03-445C-9E04-3CA1AFC0202A}"/>
            </c:ext>
          </c:extLst>
        </c:ser>
        <c:dLbls>
          <c:showLegendKey val="0"/>
          <c:showVal val="0"/>
          <c:showCatName val="0"/>
          <c:showSerName val="0"/>
          <c:showPercent val="0"/>
          <c:showBubbleSize val="0"/>
        </c:dLbls>
        <c:marker val="1"/>
        <c:smooth val="0"/>
        <c:axId val="1370052376"/>
        <c:axId val="1370052768"/>
      </c:lineChart>
      <c:catAx>
        <c:axId val="1370052376"/>
        <c:scaling>
          <c:orientation val="minMax"/>
        </c:scaling>
        <c:delete val="0"/>
        <c:axPos val="b"/>
        <c:numFmt formatCode="General" sourceLinked="1"/>
        <c:majorTickMark val="none"/>
        <c:minorTickMark val="none"/>
        <c:tickLblPos val="low"/>
        <c:txPr>
          <a:bodyPr/>
          <a:lstStyle/>
          <a:p>
            <a:pPr>
              <a:defRPr sz="1200"/>
            </a:pPr>
            <a:endParaRPr lang="nl-BE"/>
          </a:p>
        </c:txPr>
        <c:crossAx val="1370052768"/>
        <c:crosses val="autoZero"/>
        <c:auto val="1"/>
        <c:lblAlgn val="ctr"/>
        <c:lblOffset val="100"/>
        <c:tickLblSkip val="4"/>
        <c:tickMarkSkip val="4"/>
        <c:noMultiLvlLbl val="0"/>
      </c:catAx>
      <c:valAx>
        <c:axId val="1370052768"/>
        <c:scaling>
          <c:orientation val="minMax"/>
          <c:max val="0.2"/>
        </c:scaling>
        <c:delete val="0"/>
        <c:axPos val="l"/>
        <c:numFmt formatCode="#,##0.0" sourceLinked="0"/>
        <c:majorTickMark val="out"/>
        <c:minorTickMark val="none"/>
        <c:tickLblPos val="nextTo"/>
        <c:txPr>
          <a:bodyPr/>
          <a:lstStyle/>
          <a:p>
            <a:pPr>
              <a:defRPr sz="1200"/>
            </a:pPr>
            <a:endParaRPr lang="nl-BE"/>
          </a:p>
        </c:txPr>
        <c:crossAx val="137005237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TM_LP!$EB$2</c:f>
              <c:strCache>
                <c:ptCount val="1"/>
                <c:pt idx="0">
                  <c:v>UPP95</c:v>
                </c:pt>
              </c:strCache>
            </c:strRef>
          </c:tx>
          <c:spPr>
            <a:noFill/>
            <a:ln>
              <a:noFill/>
            </a:ln>
          </c:spPr>
          <c:cat>
            <c:numRef>
              <c:f>TM_LP!$EA$3:$EA$19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TM_LP!$EB$3:$EB$19</c:f>
              <c:numCache>
                <c:formatCode>General</c:formatCode>
                <c:ptCount val="17"/>
                <c:pt idx="0">
                  <c:v>-0.21412547002387744</c:v>
                </c:pt>
                <c:pt idx="1">
                  <c:v>-0.33825257960512672</c:v>
                </c:pt>
                <c:pt idx="2">
                  <c:v>-0.49221586370528536</c:v>
                </c:pt>
                <c:pt idx="3">
                  <c:v>-0.61192806754205997</c:v>
                </c:pt>
                <c:pt idx="4">
                  <c:v>-0.69517683768948801</c:v>
                </c:pt>
                <c:pt idx="5">
                  <c:v>-0.80612171505076158</c:v>
                </c:pt>
                <c:pt idx="6">
                  <c:v>-0.95626601122170496</c:v>
                </c:pt>
                <c:pt idx="7">
                  <c:v>-1.0324270562859992</c:v>
                </c:pt>
                <c:pt idx="8">
                  <c:v>-1.144976687812894</c:v>
                </c:pt>
                <c:pt idx="9">
                  <c:v>-1.3465463195836866</c:v>
                </c:pt>
                <c:pt idx="10">
                  <c:v>-1.5159392945370282</c:v>
                </c:pt>
                <c:pt idx="11">
                  <c:v>-1.4472190036198249</c:v>
                </c:pt>
                <c:pt idx="12">
                  <c:v>-1.4753280319849935</c:v>
                </c:pt>
                <c:pt idx="13">
                  <c:v>-1.3483369000710415</c:v>
                </c:pt>
                <c:pt idx="14">
                  <c:v>-1.2709930479243101</c:v>
                </c:pt>
                <c:pt idx="15">
                  <c:v>-1.1402759372067079</c:v>
                </c:pt>
                <c:pt idx="16">
                  <c:v>-0.9190306935447945</c:v>
                </c:pt>
              </c:numCache>
            </c:numRef>
          </c:val>
          <c:extLst xmlns:c16r2="http://schemas.microsoft.com/office/drawing/2015/06/chart">
            <c:ext xmlns:c16="http://schemas.microsoft.com/office/drawing/2014/chart" uri="{C3380CC4-5D6E-409C-BE32-E72D297353CC}">
              <c16:uniqueId val="{00000000-CD4B-4861-A6EE-2B3824794AE8}"/>
            </c:ext>
          </c:extLst>
        </c:ser>
        <c:ser>
          <c:idx val="1"/>
          <c:order val="1"/>
          <c:tx>
            <c:strRef>
              <c:f>TM_LP!$EC$2</c:f>
              <c:strCache>
                <c:ptCount val="1"/>
                <c:pt idx="0">
                  <c:v>UPP84</c:v>
                </c:pt>
              </c:strCache>
            </c:strRef>
          </c:tx>
          <c:spPr>
            <a:solidFill>
              <a:schemeClr val="bg1">
                <a:lumMod val="85000"/>
              </a:schemeClr>
            </a:solidFill>
            <a:ln>
              <a:noFill/>
            </a:ln>
          </c:spPr>
          <c:cat>
            <c:numRef>
              <c:f>TM_LP!$EA$3:$EA$19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TM_LP!$EC$3:$EC$19</c:f>
              <c:numCache>
                <c:formatCode>General</c:formatCode>
                <c:ptCount val="17"/>
                <c:pt idx="0">
                  <c:v>5.5250978880186596E-2</c:v>
                </c:pt>
                <c:pt idx="1">
                  <c:v>9.7068289655302203E-2</c:v>
                </c:pt>
                <c:pt idx="2">
                  <c:v>0.15053784358340105</c:v>
                </c:pt>
                <c:pt idx="3">
                  <c:v>0.15890995972950256</c:v>
                </c:pt>
                <c:pt idx="4">
                  <c:v>0.18312747006293717</c:v>
                </c:pt>
                <c:pt idx="5">
                  <c:v>0.20281864704485608</c:v>
                </c:pt>
                <c:pt idx="6">
                  <c:v>0.22200913777894526</c:v>
                </c:pt>
                <c:pt idx="7">
                  <c:v>0.23530513479704629</c:v>
                </c:pt>
                <c:pt idx="8">
                  <c:v>0.26264957294280034</c:v>
                </c:pt>
                <c:pt idx="9">
                  <c:v>0.3039995557036943</c:v>
                </c:pt>
                <c:pt idx="10">
                  <c:v>0.34113736306451758</c:v>
                </c:pt>
                <c:pt idx="11">
                  <c:v>0.35683505663834114</c:v>
                </c:pt>
                <c:pt idx="12">
                  <c:v>0.37025954094781244</c:v>
                </c:pt>
                <c:pt idx="13">
                  <c:v>0.32649323333320623</c:v>
                </c:pt>
                <c:pt idx="14">
                  <c:v>0.31194712561875726</c:v>
                </c:pt>
                <c:pt idx="15">
                  <c:v>0.27915822858457284</c:v>
                </c:pt>
                <c:pt idx="16">
                  <c:v>0.25055706969337055</c:v>
                </c:pt>
              </c:numCache>
            </c:numRef>
          </c:val>
          <c:extLst xmlns:c16r2="http://schemas.microsoft.com/office/drawing/2015/06/chart">
            <c:ext xmlns:c16="http://schemas.microsoft.com/office/drawing/2014/chart" uri="{C3380CC4-5D6E-409C-BE32-E72D297353CC}">
              <c16:uniqueId val="{00000001-CD4B-4861-A6EE-2B3824794AE8}"/>
            </c:ext>
          </c:extLst>
        </c:ser>
        <c:ser>
          <c:idx val="2"/>
          <c:order val="2"/>
          <c:tx>
            <c:strRef>
              <c:f>TM_LP!$ED$2</c:f>
              <c:strCache>
                <c:ptCount val="1"/>
                <c:pt idx="0">
                  <c:v>LOW16</c:v>
                </c:pt>
              </c:strCache>
            </c:strRef>
          </c:tx>
          <c:spPr>
            <a:solidFill>
              <a:schemeClr val="bg1">
                <a:lumMod val="65000"/>
              </a:schemeClr>
            </a:solidFill>
            <a:ln>
              <a:noFill/>
            </a:ln>
          </c:spPr>
          <c:cat>
            <c:numRef>
              <c:f>TM_LP!$EA$3:$EA$19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TM_LP!$ED$3:$ED$19</c:f>
              <c:numCache>
                <c:formatCode>General</c:formatCode>
                <c:ptCount val="17"/>
                <c:pt idx="0">
                  <c:v>0.11510620600038879</c:v>
                </c:pt>
                <c:pt idx="1">
                  <c:v>0.20222560344854629</c:v>
                </c:pt>
                <c:pt idx="2">
                  <c:v>0.31362050746541881</c:v>
                </c:pt>
                <c:pt idx="3">
                  <c:v>0.33106241610313025</c:v>
                </c:pt>
                <c:pt idx="4">
                  <c:v>0.38151556263111908</c:v>
                </c:pt>
                <c:pt idx="5">
                  <c:v>0.4225388480101171</c:v>
                </c:pt>
                <c:pt idx="6">
                  <c:v>0.46251903703946956</c:v>
                </c:pt>
                <c:pt idx="7">
                  <c:v>0.49021903082717966</c:v>
                </c:pt>
                <c:pt idx="8">
                  <c:v>0.54718661029750071</c:v>
                </c:pt>
                <c:pt idx="9">
                  <c:v>0.63333240771602994</c:v>
                </c:pt>
                <c:pt idx="10">
                  <c:v>0.71070283971774473</c:v>
                </c:pt>
                <c:pt idx="11">
                  <c:v>0.74340636799654414</c:v>
                </c:pt>
                <c:pt idx="12">
                  <c:v>0.77137404364127571</c:v>
                </c:pt>
                <c:pt idx="13">
                  <c:v>0.68019423611084651</c:v>
                </c:pt>
                <c:pt idx="14">
                  <c:v>0.64988984503907754</c:v>
                </c:pt>
                <c:pt idx="15">
                  <c:v>0.58157964288452701</c:v>
                </c:pt>
                <c:pt idx="16">
                  <c:v>0.52199389519452222</c:v>
                </c:pt>
              </c:numCache>
            </c:numRef>
          </c:val>
          <c:extLst xmlns:c16r2="http://schemas.microsoft.com/office/drawing/2015/06/chart">
            <c:ext xmlns:c16="http://schemas.microsoft.com/office/drawing/2014/chart" uri="{C3380CC4-5D6E-409C-BE32-E72D297353CC}">
              <c16:uniqueId val="{00000002-CD4B-4861-A6EE-2B3824794AE8}"/>
            </c:ext>
          </c:extLst>
        </c:ser>
        <c:ser>
          <c:idx val="3"/>
          <c:order val="3"/>
          <c:tx>
            <c:strRef>
              <c:f>TM_LP!$EE$2</c:f>
              <c:strCache>
                <c:ptCount val="1"/>
                <c:pt idx="0">
                  <c:v>LOW5</c:v>
                </c:pt>
              </c:strCache>
            </c:strRef>
          </c:tx>
          <c:spPr>
            <a:solidFill>
              <a:schemeClr val="bg1">
                <a:lumMod val="85000"/>
              </a:schemeClr>
            </a:solidFill>
            <a:ln>
              <a:noFill/>
            </a:ln>
          </c:spPr>
          <c:cat>
            <c:numRef>
              <c:f>TM_LP!$EA$3:$EA$19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TM_LP!$EE$3:$EE$19</c:f>
              <c:numCache>
                <c:formatCode>General</c:formatCode>
                <c:ptCount val="17"/>
                <c:pt idx="0">
                  <c:v>5.5250978880186596E-2</c:v>
                </c:pt>
                <c:pt idx="1">
                  <c:v>9.7068289655302203E-2</c:v>
                </c:pt>
                <c:pt idx="2">
                  <c:v>0.15053784358340105</c:v>
                </c:pt>
                <c:pt idx="3">
                  <c:v>0.1589099597295025</c:v>
                </c:pt>
                <c:pt idx="4">
                  <c:v>0.18312747006293728</c:v>
                </c:pt>
                <c:pt idx="5">
                  <c:v>0.20281864704485608</c:v>
                </c:pt>
                <c:pt idx="6">
                  <c:v>0.22200913777894538</c:v>
                </c:pt>
                <c:pt idx="7">
                  <c:v>0.23530513479704629</c:v>
                </c:pt>
                <c:pt idx="8">
                  <c:v>0.26264957294280034</c:v>
                </c:pt>
                <c:pt idx="9">
                  <c:v>0.3039995557036943</c:v>
                </c:pt>
                <c:pt idx="10">
                  <c:v>0.34113736306451758</c:v>
                </c:pt>
                <c:pt idx="11">
                  <c:v>0.35683505663834114</c:v>
                </c:pt>
                <c:pt idx="12">
                  <c:v>0.37025954094781244</c:v>
                </c:pt>
                <c:pt idx="13">
                  <c:v>0.32649323333320623</c:v>
                </c:pt>
                <c:pt idx="14">
                  <c:v>0.31194712561875726</c:v>
                </c:pt>
                <c:pt idx="15">
                  <c:v>0.27915822858457284</c:v>
                </c:pt>
                <c:pt idx="16">
                  <c:v>0.25055706969337055</c:v>
                </c:pt>
              </c:numCache>
            </c:numRef>
          </c:val>
          <c:extLst xmlns:c16r2="http://schemas.microsoft.com/office/drawing/2015/06/chart">
            <c:ext xmlns:c16="http://schemas.microsoft.com/office/drawing/2014/chart" uri="{C3380CC4-5D6E-409C-BE32-E72D297353CC}">
              <c16:uniqueId val="{00000003-CD4B-4861-A6EE-2B3824794AE8}"/>
            </c:ext>
          </c:extLst>
        </c:ser>
        <c:dLbls>
          <c:showLegendKey val="0"/>
          <c:showVal val="0"/>
          <c:showCatName val="0"/>
          <c:showSerName val="0"/>
          <c:showPercent val="0"/>
          <c:showBubbleSize val="0"/>
        </c:dLbls>
        <c:axId val="1370053552"/>
        <c:axId val="1370053944"/>
      </c:areaChart>
      <c:lineChart>
        <c:grouping val="standard"/>
        <c:varyColors val="0"/>
        <c:ser>
          <c:idx val="4"/>
          <c:order val="4"/>
          <c:tx>
            <c:strRef>
              <c:f>TM_LP!$EF$2</c:f>
              <c:strCache>
                <c:ptCount val="1"/>
                <c:pt idx="0">
                  <c:v>POINT</c:v>
                </c:pt>
              </c:strCache>
            </c:strRef>
          </c:tx>
          <c:spPr>
            <a:ln w="38100">
              <a:solidFill>
                <a:schemeClr val="accent1">
                  <a:lumMod val="75000"/>
                </a:schemeClr>
              </a:solidFill>
            </a:ln>
          </c:spPr>
          <c:marker>
            <c:symbol val="none"/>
          </c:marker>
          <c:cat>
            <c:numRef>
              <c:f>TM_LP!$EA$3:$EA$19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TM_LP!$EF$3:$EF$19</c:f>
              <c:numCache>
                <c:formatCode>General</c:formatCode>
                <c:ptCount val="17"/>
                <c:pt idx="0">
                  <c:v>-0.10132138814349645</c:v>
                </c:pt>
                <c:pt idx="1">
                  <c:v>-0.14007148822555138</c:v>
                </c:pt>
                <c:pt idx="2">
                  <c:v>-0.1848677663891749</c:v>
                </c:pt>
                <c:pt idx="3">
                  <c:v>-0.28748689976099229</c:v>
                </c:pt>
                <c:pt idx="4">
                  <c:v>-0.32129158631099131</c:v>
                </c:pt>
                <c:pt idx="5">
                  <c:v>-0.39203364400084695</c:v>
                </c:pt>
                <c:pt idx="6">
                  <c:v>-0.50299735492302489</c:v>
                </c:pt>
                <c:pt idx="7">
                  <c:v>-0.55201240607536306</c:v>
                </c:pt>
                <c:pt idx="8">
                  <c:v>-0.60873380972134328</c:v>
                </c:pt>
                <c:pt idx="9">
                  <c:v>-0.72588056002197732</c:v>
                </c:pt>
                <c:pt idx="10">
                  <c:v>-0.81945051161363835</c:v>
                </c:pt>
                <c:pt idx="11">
                  <c:v>-0.71868076298321171</c:v>
                </c:pt>
                <c:pt idx="12">
                  <c:v>-0.71938146921654322</c:v>
                </c:pt>
                <c:pt idx="13">
                  <c:v>-0.68174654868241191</c:v>
                </c:pt>
                <c:pt idx="14">
                  <c:v>-0.63410099978601409</c:v>
                </c:pt>
                <c:pt idx="15">
                  <c:v>-0.5703278871798716</c:v>
                </c:pt>
                <c:pt idx="16">
                  <c:v>-0.40747667625416284</c:v>
                </c:pt>
              </c:numCache>
            </c:numRef>
          </c:val>
          <c:smooth val="0"/>
          <c:extLst xmlns:c16r2="http://schemas.microsoft.com/office/drawing/2015/06/chart">
            <c:ext xmlns:c16="http://schemas.microsoft.com/office/drawing/2014/chart" uri="{C3380CC4-5D6E-409C-BE32-E72D297353CC}">
              <c16:uniqueId val="{00000004-CD4B-4861-A6EE-2B3824794AE8}"/>
            </c:ext>
          </c:extLst>
        </c:ser>
        <c:dLbls>
          <c:showLegendKey val="0"/>
          <c:showVal val="0"/>
          <c:showCatName val="0"/>
          <c:showSerName val="0"/>
          <c:showPercent val="0"/>
          <c:showBubbleSize val="0"/>
        </c:dLbls>
        <c:marker val="1"/>
        <c:smooth val="0"/>
        <c:axId val="1370053552"/>
        <c:axId val="1370053944"/>
      </c:lineChart>
      <c:catAx>
        <c:axId val="1370053552"/>
        <c:scaling>
          <c:orientation val="minMax"/>
        </c:scaling>
        <c:delete val="0"/>
        <c:axPos val="b"/>
        <c:numFmt formatCode="General" sourceLinked="1"/>
        <c:majorTickMark val="none"/>
        <c:minorTickMark val="none"/>
        <c:tickLblPos val="low"/>
        <c:txPr>
          <a:bodyPr/>
          <a:lstStyle/>
          <a:p>
            <a:pPr>
              <a:defRPr sz="1200"/>
            </a:pPr>
            <a:endParaRPr lang="nl-BE"/>
          </a:p>
        </c:txPr>
        <c:crossAx val="1370053944"/>
        <c:crosses val="autoZero"/>
        <c:auto val="1"/>
        <c:lblAlgn val="ctr"/>
        <c:lblOffset val="100"/>
        <c:tickLblSkip val="4"/>
        <c:tickMarkSkip val="4"/>
        <c:noMultiLvlLbl val="0"/>
      </c:catAx>
      <c:valAx>
        <c:axId val="1370053944"/>
        <c:scaling>
          <c:orientation val="minMax"/>
          <c:max val="0.2"/>
          <c:min val="-1.6"/>
        </c:scaling>
        <c:delete val="0"/>
        <c:axPos val="l"/>
        <c:numFmt formatCode="#,##0.0" sourceLinked="0"/>
        <c:majorTickMark val="out"/>
        <c:minorTickMark val="none"/>
        <c:tickLblPos val="nextTo"/>
        <c:txPr>
          <a:bodyPr/>
          <a:lstStyle/>
          <a:p>
            <a:pPr>
              <a:defRPr sz="1200"/>
            </a:pPr>
            <a:endParaRPr lang="nl-BE"/>
          </a:p>
        </c:txPr>
        <c:crossAx val="1370053552"/>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TM_LP!$EO$2</c:f>
              <c:strCache>
                <c:ptCount val="1"/>
                <c:pt idx="0">
                  <c:v>UPP95</c:v>
                </c:pt>
              </c:strCache>
            </c:strRef>
          </c:tx>
          <c:spPr>
            <a:noFill/>
            <a:ln>
              <a:noFill/>
            </a:ln>
          </c:spPr>
          <c:cat>
            <c:numRef>
              <c:f>TM_LP!$EN$3:$EN$19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TM_LP!$EO$3:$EO$19</c:f>
              <c:numCache>
                <c:formatCode>General</c:formatCode>
                <c:ptCount val="17"/>
                <c:pt idx="0">
                  <c:v>-8.2967668622652313E-2</c:v>
                </c:pt>
                <c:pt idx="1">
                  <c:v>-0.12413916791295604</c:v>
                </c:pt>
                <c:pt idx="2">
                  <c:v>-0.1525893800181356</c:v>
                </c:pt>
                <c:pt idx="3">
                  <c:v>-0.16543209227364558</c:v>
                </c:pt>
                <c:pt idx="4">
                  <c:v>-0.23584134269824311</c:v>
                </c:pt>
                <c:pt idx="5">
                  <c:v>-0.23303627701854493</c:v>
                </c:pt>
                <c:pt idx="6">
                  <c:v>-0.18998770414987468</c:v>
                </c:pt>
                <c:pt idx="7">
                  <c:v>-0.23215393163405987</c:v>
                </c:pt>
                <c:pt idx="8">
                  <c:v>-0.27861536261162068</c:v>
                </c:pt>
                <c:pt idx="9">
                  <c:v>-0.31481136399643439</c:v>
                </c:pt>
                <c:pt idx="10">
                  <c:v>-0.34888427736529526</c:v>
                </c:pt>
                <c:pt idx="11">
                  <c:v>-0.38452332343652129</c:v>
                </c:pt>
                <c:pt idx="12">
                  <c:v>-0.35350110111334032</c:v>
                </c:pt>
                <c:pt idx="13">
                  <c:v>-0.35707467537044391</c:v>
                </c:pt>
                <c:pt idx="14">
                  <c:v>-0.39404491630054567</c:v>
                </c:pt>
                <c:pt idx="15">
                  <c:v>-0.43791425506812298</c:v>
                </c:pt>
                <c:pt idx="16">
                  <c:v>-0.46965425552919537</c:v>
                </c:pt>
              </c:numCache>
            </c:numRef>
          </c:val>
          <c:extLst xmlns:c16r2="http://schemas.microsoft.com/office/drawing/2015/06/chart">
            <c:ext xmlns:c16="http://schemas.microsoft.com/office/drawing/2014/chart" uri="{C3380CC4-5D6E-409C-BE32-E72D297353CC}">
              <c16:uniqueId val="{00000000-391E-4CDA-B155-B94F366AB1E4}"/>
            </c:ext>
          </c:extLst>
        </c:ser>
        <c:ser>
          <c:idx val="1"/>
          <c:order val="1"/>
          <c:tx>
            <c:strRef>
              <c:f>TM_LP!$EP$2</c:f>
              <c:strCache>
                <c:ptCount val="1"/>
                <c:pt idx="0">
                  <c:v>UPP84</c:v>
                </c:pt>
              </c:strCache>
            </c:strRef>
          </c:tx>
          <c:spPr>
            <a:solidFill>
              <a:schemeClr val="bg1">
                <a:lumMod val="85000"/>
              </a:schemeClr>
            </a:solidFill>
            <a:ln>
              <a:noFill/>
            </a:ln>
          </c:spPr>
          <c:cat>
            <c:numRef>
              <c:f>TM_LP!$EN$3:$EN$19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TM_LP!$EP$3:$EP$19</c:f>
              <c:numCache>
                <c:formatCode>General</c:formatCode>
                <c:ptCount val="17"/>
                <c:pt idx="0">
                  <c:v>2.6044042549979912E-2</c:v>
                </c:pt>
                <c:pt idx="1">
                  <c:v>3.1690599637390571E-2</c:v>
                </c:pt>
                <c:pt idx="2">
                  <c:v>4.2444642392253484E-2</c:v>
                </c:pt>
                <c:pt idx="3">
                  <c:v>4.7883641855902326E-2</c:v>
                </c:pt>
                <c:pt idx="4">
                  <c:v>6.1892939857858681E-2</c:v>
                </c:pt>
                <c:pt idx="5">
                  <c:v>6.2948506460224679E-2</c:v>
                </c:pt>
                <c:pt idx="6">
                  <c:v>6.4523919532280455E-2</c:v>
                </c:pt>
                <c:pt idx="7">
                  <c:v>6.5643346441127876E-2</c:v>
                </c:pt>
                <c:pt idx="8">
                  <c:v>6.9915526812334622E-2</c:v>
                </c:pt>
                <c:pt idx="9">
                  <c:v>6.7720679605015516E-2</c:v>
                </c:pt>
                <c:pt idx="10">
                  <c:v>6.1705237253268708E-2</c:v>
                </c:pt>
                <c:pt idx="11">
                  <c:v>6.941091025889079E-2</c:v>
                </c:pt>
                <c:pt idx="12">
                  <c:v>6.5067101953655171E-2</c:v>
                </c:pt>
                <c:pt idx="13">
                  <c:v>6.0916436262603679E-2</c:v>
                </c:pt>
                <c:pt idx="14">
                  <c:v>7.382206566299454E-2</c:v>
                </c:pt>
                <c:pt idx="15">
                  <c:v>8.49114015246204E-2</c:v>
                </c:pt>
                <c:pt idx="16">
                  <c:v>0.10033381295550442</c:v>
                </c:pt>
              </c:numCache>
            </c:numRef>
          </c:val>
          <c:extLst xmlns:c16r2="http://schemas.microsoft.com/office/drawing/2015/06/chart">
            <c:ext xmlns:c16="http://schemas.microsoft.com/office/drawing/2014/chart" uri="{C3380CC4-5D6E-409C-BE32-E72D297353CC}">
              <c16:uniqueId val="{00000001-391E-4CDA-B155-B94F366AB1E4}"/>
            </c:ext>
          </c:extLst>
        </c:ser>
        <c:ser>
          <c:idx val="2"/>
          <c:order val="2"/>
          <c:tx>
            <c:strRef>
              <c:f>TM_LP!$EQ$2</c:f>
              <c:strCache>
                <c:ptCount val="1"/>
                <c:pt idx="0">
                  <c:v>LOW16</c:v>
                </c:pt>
              </c:strCache>
            </c:strRef>
          </c:tx>
          <c:spPr>
            <a:solidFill>
              <a:schemeClr val="bg1">
                <a:lumMod val="65000"/>
              </a:schemeClr>
            </a:solidFill>
            <a:ln>
              <a:noFill/>
            </a:ln>
          </c:spPr>
          <c:cat>
            <c:numRef>
              <c:f>TM_LP!$EN$3:$EN$19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TM_LP!$EQ$3:$EQ$19</c:f>
              <c:numCache>
                <c:formatCode>General</c:formatCode>
                <c:ptCount val="17"/>
                <c:pt idx="0">
                  <c:v>5.4258421979124838E-2</c:v>
                </c:pt>
                <c:pt idx="1">
                  <c:v>6.602208257789699E-2</c:v>
                </c:pt>
                <c:pt idx="2">
                  <c:v>8.8426338317194708E-2</c:v>
                </c:pt>
                <c:pt idx="3">
                  <c:v>9.9757587199796549E-2</c:v>
                </c:pt>
                <c:pt idx="4">
                  <c:v>0.12894362470387233</c:v>
                </c:pt>
                <c:pt idx="5">
                  <c:v>0.13114272179213482</c:v>
                </c:pt>
                <c:pt idx="6">
                  <c:v>0.13442483235891767</c:v>
                </c:pt>
                <c:pt idx="7">
                  <c:v>0.13675697175234969</c:v>
                </c:pt>
                <c:pt idx="8">
                  <c:v>0.1456573475256972</c:v>
                </c:pt>
                <c:pt idx="9">
                  <c:v>0.14108474917711561</c:v>
                </c:pt>
                <c:pt idx="10">
                  <c:v>0.12855257761097658</c:v>
                </c:pt>
                <c:pt idx="11">
                  <c:v>0.14460606303935575</c:v>
                </c:pt>
                <c:pt idx="12">
                  <c:v>0.13555646240344821</c:v>
                </c:pt>
                <c:pt idx="13">
                  <c:v>0.12690924221375766</c:v>
                </c:pt>
                <c:pt idx="14">
                  <c:v>0.15379597013123869</c:v>
                </c:pt>
                <c:pt idx="15">
                  <c:v>0.17689875317629244</c:v>
                </c:pt>
                <c:pt idx="16">
                  <c:v>0.20902877699063416</c:v>
                </c:pt>
              </c:numCache>
            </c:numRef>
          </c:val>
          <c:extLst xmlns:c16r2="http://schemas.microsoft.com/office/drawing/2015/06/chart">
            <c:ext xmlns:c16="http://schemas.microsoft.com/office/drawing/2014/chart" uri="{C3380CC4-5D6E-409C-BE32-E72D297353CC}">
              <c16:uniqueId val="{00000002-391E-4CDA-B155-B94F366AB1E4}"/>
            </c:ext>
          </c:extLst>
        </c:ser>
        <c:ser>
          <c:idx val="3"/>
          <c:order val="3"/>
          <c:tx>
            <c:strRef>
              <c:f>TM_LP!$ER$2</c:f>
              <c:strCache>
                <c:ptCount val="1"/>
                <c:pt idx="0">
                  <c:v>LOW5</c:v>
                </c:pt>
              </c:strCache>
            </c:strRef>
          </c:tx>
          <c:spPr>
            <a:solidFill>
              <a:schemeClr val="bg1">
                <a:lumMod val="85000"/>
              </a:schemeClr>
            </a:solidFill>
            <a:ln>
              <a:noFill/>
            </a:ln>
          </c:spPr>
          <c:cat>
            <c:numRef>
              <c:f>TM_LP!$EN$3:$EN$19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TM_LP!$ER$3:$ER$19</c:f>
              <c:numCache>
                <c:formatCode>General</c:formatCode>
                <c:ptCount val="17"/>
                <c:pt idx="0">
                  <c:v>2.6044042549979912E-2</c:v>
                </c:pt>
                <c:pt idx="1">
                  <c:v>3.1690599637390571E-2</c:v>
                </c:pt>
                <c:pt idx="2">
                  <c:v>4.244464239225347E-2</c:v>
                </c:pt>
                <c:pt idx="3">
                  <c:v>4.788364185590234E-2</c:v>
                </c:pt>
                <c:pt idx="4">
                  <c:v>6.1892939857858681E-2</c:v>
                </c:pt>
                <c:pt idx="5">
                  <c:v>6.2948506460224679E-2</c:v>
                </c:pt>
                <c:pt idx="6">
                  <c:v>6.4523919532280455E-2</c:v>
                </c:pt>
                <c:pt idx="7">
                  <c:v>6.5643346441127876E-2</c:v>
                </c:pt>
                <c:pt idx="8">
                  <c:v>6.991552681233465E-2</c:v>
                </c:pt>
                <c:pt idx="9">
                  <c:v>6.7720679605015488E-2</c:v>
                </c:pt>
                <c:pt idx="10">
                  <c:v>6.1705237253268708E-2</c:v>
                </c:pt>
                <c:pt idx="11">
                  <c:v>6.941091025889079E-2</c:v>
                </c:pt>
                <c:pt idx="12">
                  <c:v>6.5067101953655171E-2</c:v>
                </c:pt>
                <c:pt idx="13">
                  <c:v>6.0916436262603679E-2</c:v>
                </c:pt>
                <c:pt idx="14">
                  <c:v>7.382206566299454E-2</c:v>
                </c:pt>
                <c:pt idx="15">
                  <c:v>8.49114015246204E-2</c:v>
                </c:pt>
                <c:pt idx="16">
                  <c:v>0.10033381295550442</c:v>
                </c:pt>
              </c:numCache>
            </c:numRef>
          </c:val>
          <c:extLst xmlns:c16r2="http://schemas.microsoft.com/office/drawing/2015/06/chart">
            <c:ext xmlns:c16="http://schemas.microsoft.com/office/drawing/2014/chart" uri="{C3380CC4-5D6E-409C-BE32-E72D297353CC}">
              <c16:uniqueId val="{00000003-391E-4CDA-B155-B94F366AB1E4}"/>
            </c:ext>
          </c:extLst>
        </c:ser>
        <c:dLbls>
          <c:showLegendKey val="0"/>
          <c:showVal val="0"/>
          <c:showCatName val="0"/>
          <c:showSerName val="0"/>
          <c:showPercent val="0"/>
          <c:showBubbleSize val="0"/>
        </c:dLbls>
        <c:axId val="1370054728"/>
        <c:axId val="1370055120"/>
      </c:areaChart>
      <c:lineChart>
        <c:grouping val="standard"/>
        <c:varyColors val="0"/>
        <c:ser>
          <c:idx val="4"/>
          <c:order val="4"/>
          <c:tx>
            <c:strRef>
              <c:f>TM_LP!$ES$2</c:f>
              <c:strCache>
                <c:ptCount val="1"/>
                <c:pt idx="0">
                  <c:v>POINT</c:v>
                </c:pt>
              </c:strCache>
            </c:strRef>
          </c:tx>
          <c:spPr>
            <a:ln w="38100">
              <a:solidFill>
                <a:schemeClr val="accent1">
                  <a:lumMod val="75000"/>
                </a:schemeClr>
              </a:solidFill>
            </a:ln>
          </c:spPr>
          <c:marker>
            <c:symbol val="none"/>
          </c:marker>
          <c:cat>
            <c:numRef>
              <c:f>TM_LP!$EN$3:$EN$19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TM_LP!$ES$3:$ES$19</c:f>
              <c:numCache>
                <c:formatCode>General</c:formatCode>
                <c:ptCount val="17"/>
                <c:pt idx="0">
                  <c:v>-2.9794415083109982E-2</c:v>
                </c:pt>
                <c:pt idx="1">
                  <c:v>-5.9437526986616973E-2</c:v>
                </c:pt>
                <c:pt idx="2">
                  <c:v>-6.5931568467284762E-2</c:v>
                </c:pt>
                <c:pt idx="3">
                  <c:v>-6.7669656817844981E-2</c:v>
                </c:pt>
                <c:pt idx="4">
                  <c:v>-0.10947659048844827</c:v>
                </c:pt>
                <c:pt idx="5">
                  <c:v>-0.10451640966225284</c:v>
                </c:pt>
                <c:pt idx="6">
                  <c:v>-5.8251368438135387E-2</c:v>
                </c:pt>
                <c:pt idx="7">
                  <c:v>-9.8132099316757149E-2</c:v>
                </c:pt>
                <c:pt idx="8">
                  <c:v>-0.13587116203643745</c:v>
                </c:pt>
                <c:pt idx="9">
                  <c:v>-0.17654830980286107</c:v>
                </c:pt>
                <c:pt idx="10">
                  <c:v>-0.22290275130653825</c:v>
                </c:pt>
                <c:pt idx="11">
                  <c:v>-0.24280938165795263</c:v>
                </c:pt>
                <c:pt idx="12">
                  <c:v>-0.22065576795796105</c:v>
                </c:pt>
                <c:pt idx="13">
                  <c:v>-0.2327036180009614</c:v>
                </c:pt>
                <c:pt idx="14">
                  <c:v>-0.24332486557193178</c:v>
                </c:pt>
                <c:pt idx="15">
                  <c:v>-0.26455347695535636</c:v>
                </c:pt>
                <c:pt idx="16">
                  <c:v>-0.26480605407837388</c:v>
                </c:pt>
              </c:numCache>
            </c:numRef>
          </c:val>
          <c:smooth val="0"/>
          <c:extLst xmlns:c16r2="http://schemas.microsoft.com/office/drawing/2015/06/chart">
            <c:ext xmlns:c16="http://schemas.microsoft.com/office/drawing/2014/chart" uri="{C3380CC4-5D6E-409C-BE32-E72D297353CC}">
              <c16:uniqueId val="{00000004-391E-4CDA-B155-B94F366AB1E4}"/>
            </c:ext>
          </c:extLst>
        </c:ser>
        <c:dLbls>
          <c:showLegendKey val="0"/>
          <c:showVal val="0"/>
          <c:showCatName val="0"/>
          <c:showSerName val="0"/>
          <c:showPercent val="0"/>
          <c:showBubbleSize val="0"/>
        </c:dLbls>
        <c:marker val="1"/>
        <c:smooth val="0"/>
        <c:axId val="1370054728"/>
        <c:axId val="1370055120"/>
      </c:lineChart>
      <c:catAx>
        <c:axId val="1370054728"/>
        <c:scaling>
          <c:orientation val="minMax"/>
        </c:scaling>
        <c:delete val="0"/>
        <c:axPos val="b"/>
        <c:numFmt formatCode="General" sourceLinked="1"/>
        <c:majorTickMark val="none"/>
        <c:minorTickMark val="none"/>
        <c:tickLblPos val="low"/>
        <c:txPr>
          <a:bodyPr/>
          <a:lstStyle/>
          <a:p>
            <a:pPr>
              <a:defRPr sz="1200"/>
            </a:pPr>
            <a:endParaRPr lang="nl-BE"/>
          </a:p>
        </c:txPr>
        <c:crossAx val="1370055120"/>
        <c:crosses val="autoZero"/>
        <c:auto val="1"/>
        <c:lblAlgn val="ctr"/>
        <c:lblOffset val="100"/>
        <c:tickLblSkip val="4"/>
        <c:tickMarkSkip val="4"/>
        <c:noMultiLvlLbl val="0"/>
      </c:catAx>
      <c:valAx>
        <c:axId val="1370055120"/>
        <c:scaling>
          <c:orientation val="minMax"/>
          <c:max val="0.1"/>
          <c:min val="-0.5"/>
        </c:scaling>
        <c:delete val="0"/>
        <c:axPos val="l"/>
        <c:numFmt formatCode="#,##0.0" sourceLinked="0"/>
        <c:majorTickMark val="out"/>
        <c:minorTickMark val="none"/>
        <c:tickLblPos val="nextTo"/>
        <c:txPr>
          <a:bodyPr/>
          <a:lstStyle/>
          <a:p>
            <a:pPr>
              <a:defRPr sz="1200"/>
            </a:pPr>
            <a:endParaRPr lang="nl-BE"/>
          </a:p>
        </c:txPr>
        <c:crossAx val="1370054728"/>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subsample!$B$2</c:f>
              <c:strCache>
                <c:ptCount val="1"/>
                <c:pt idx="0">
                  <c:v>UPP95</c:v>
                </c:pt>
              </c:strCache>
            </c:strRef>
          </c:tx>
          <c:spPr>
            <a:noFill/>
            <a:ln>
              <a:noFill/>
            </a:ln>
          </c:spPr>
          <c:cat>
            <c:numRef>
              <c:f>subsample!$A$3:$A$19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subsample!$B$3:$B$19</c:f>
              <c:numCache>
                <c:formatCode>General</c:formatCode>
                <c:ptCount val="17"/>
                <c:pt idx="0">
                  <c:v>-4.4960060869693166</c:v>
                </c:pt>
                <c:pt idx="1">
                  <c:v>-0.19504032683831313</c:v>
                </c:pt>
                <c:pt idx="2">
                  <c:v>-0.34872410653650043</c:v>
                </c:pt>
                <c:pt idx="3">
                  <c:v>-0.42807883091389781</c:v>
                </c:pt>
                <c:pt idx="4">
                  <c:v>-0.36645620648146104</c:v>
                </c:pt>
                <c:pt idx="5">
                  <c:v>-1.2771973414422495</c:v>
                </c:pt>
                <c:pt idx="6">
                  <c:v>-0.61029201200876337</c:v>
                </c:pt>
                <c:pt idx="7">
                  <c:v>-0.77530682275358032</c:v>
                </c:pt>
                <c:pt idx="8">
                  <c:v>-0.34053795328398145</c:v>
                </c:pt>
                <c:pt idx="9">
                  <c:v>-0.31509160994609653</c:v>
                </c:pt>
                <c:pt idx="10">
                  <c:v>-0.63101390329055618</c:v>
                </c:pt>
                <c:pt idx="11">
                  <c:v>-0.41735253332335026</c:v>
                </c:pt>
                <c:pt idx="12">
                  <c:v>-0.59577964160011121</c:v>
                </c:pt>
                <c:pt idx="13">
                  <c:v>-0.42723461708233479</c:v>
                </c:pt>
                <c:pt idx="14">
                  <c:v>-0.34772659170968806</c:v>
                </c:pt>
                <c:pt idx="15">
                  <c:v>-0.37240202033237052</c:v>
                </c:pt>
                <c:pt idx="16">
                  <c:v>-0.28719143650843448</c:v>
                </c:pt>
              </c:numCache>
            </c:numRef>
          </c:val>
          <c:extLst xmlns:c16r2="http://schemas.microsoft.com/office/drawing/2015/06/chart">
            <c:ext xmlns:c16="http://schemas.microsoft.com/office/drawing/2014/chart" uri="{C3380CC4-5D6E-409C-BE32-E72D297353CC}">
              <c16:uniqueId val="{00000000-E3E3-42FE-AB7E-2AE14A5F0EF9}"/>
            </c:ext>
          </c:extLst>
        </c:ser>
        <c:ser>
          <c:idx val="1"/>
          <c:order val="1"/>
          <c:tx>
            <c:strRef>
              <c:f>subsample!$C$2</c:f>
              <c:strCache>
                <c:ptCount val="1"/>
                <c:pt idx="0">
                  <c:v>UPP84</c:v>
                </c:pt>
              </c:strCache>
            </c:strRef>
          </c:tx>
          <c:spPr>
            <a:solidFill>
              <a:schemeClr val="bg1">
                <a:lumMod val="85000"/>
              </a:schemeClr>
            </a:solidFill>
            <a:ln>
              <a:noFill/>
            </a:ln>
          </c:spPr>
          <c:cat>
            <c:numRef>
              <c:f>subsample!$A$3:$A$19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subsample!$C$3:$C$19</c:f>
              <c:numCache>
                <c:formatCode>General</c:formatCode>
                <c:ptCount val="17"/>
                <c:pt idx="0">
                  <c:v>0.15417418188190357</c:v>
                </c:pt>
                <c:pt idx="1">
                  <c:v>0.18718582251645335</c:v>
                </c:pt>
                <c:pt idx="2">
                  <c:v>0.19708538343819196</c:v>
                </c:pt>
                <c:pt idx="3">
                  <c:v>0.20571027307877252</c:v>
                </c:pt>
                <c:pt idx="4">
                  <c:v>0.20961164372148999</c:v>
                </c:pt>
                <c:pt idx="5">
                  <c:v>0.21216537346536102</c:v>
                </c:pt>
                <c:pt idx="6">
                  <c:v>0.18291434777905319</c:v>
                </c:pt>
                <c:pt idx="7">
                  <c:v>0.1818175316681212</c:v>
                </c:pt>
                <c:pt idx="8">
                  <c:v>0.17023677154156838</c:v>
                </c:pt>
                <c:pt idx="9">
                  <c:v>0.15353092469617016</c:v>
                </c:pt>
                <c:pt idx="10">
                  <c:v>0.15134095868951364</c:v>
                </c:pt>
                <c:pt idx="11">
                  <c:v>0.13423970974740967</c:v>
                </c:pt>
                <c:pt idx="12">
                  <c:v>0.13381338390841763</c:v>
                </c:pt>
                <c:pt idx="13">
                  <c:v>0.12547168198909159</c:v>
                </c:pt>
                <c:pt idx="14">
                  <c:v>0.11003998893916184</c:v>
                </c:pt>
                <c:pt idx="15">
                  <c:v>0.10686867435822667</c:v>
                </c:pt>
                <c:pt idx="16">
                  <c:v>9.7445724870027478E-2</c:v>
                </c:pt>
              </c:numCache>
            </c:numRef>
          </c:val>
          <c:extLst xmlns:c16r2="http://schemas.microsoft.com/office/drawing/2015/06/chart">
            <c:ext xmlns:c16="http://schemas.microsoft.com/office/drawing/2014/chart" uri="{C3380CC4-5D6E-409C-BE32-E72D297353CC}">
              <c16:uniqueId val="{00000001-E3E3-42FE-AB7E-2AE14A5F0EF9}"/>
            </c:ext>
          </c:extLst>
        </c:ser>
        <c:ser>
          <c:idx val="2"/>
          <c:order val="2"/>
          <c:tx>
            <c:strRef>
              <c:f>subsample!$D$2</c:f>
              <c:strCache>
                <c:ptCount val="1"/>
                <c:pt idx="0">
                  <c:v>LOW16</c:v>
                </c:pt>
              </c:strCache>
            </c:strRef>
          </c:tx>
          <c:spPr>
            <a:solidFill>
              <a:schemeClr val="bg1">
                <a:lumMod val="65000"/>
              </a:schemeClr>
            </a:solidFill>
            <a:ln>
              <a:noFill/>
            </a:ln>
          </c:spPr>
          <c:cat>
            <c:numRef>
              <c:f>subsample!$A$3:$A$19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subsample!$D$3:$D$19</c:f>
              <c:numCache>
                <c:formatCode>General</c:formatCode>
                <c:ptCount val="17"/>
                <c:pt idx="0">
                  <c:v>0.42115345663456338</c:v>
                </c:pt>
                <c:pt idx="1">
                  <c:v>0.56858273541336479</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0.34051295641753376</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2-E3E3-42FE-AB7E-2AE14A5F0EF9}"/>
            </c:ext>
          </c:extLst>
        </c:ser>
        <c:ser>
          <c:idx val="3"/>
          <c:order val="3"/>
          <c:tx>
            <c:strRef>
              <c:f>subsample!$E$2</c:f>
              <c:strCache>
                <c:ptCount val="1"/>
                <c:pt idx="0">
                  <c:v>LOW5</c:v>
                </c:pt>
              </c:strCache>
            </c:strRef>
          </c:tx>
          <c:spPr>
            <a:solidFill>
              <a:schemeClr val="bg1">
                <a:lumMod val="85000"/>
              </a:schemeClr>
            </a:solidFill>
            <a:ln>
              <a:noFill/>
            </a:ln>
          </c:spPr>
          <c:cat>
            <c:numRef>
              <c:f>subsample!$A$3:$A$19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subsample!$E$3:$E$19</c:f>
              <c:numCache>
                <c:formatCode>General</c:formatCode>
                <c:ptCount val="17"/>
                <c:pt idx="0">
                  <c:v>0.11932509294883165</c:v>
                </c:pt>
                <c:pt idx="1">
                  <c:v>0.19451379390970872</c:v>
                </c:pt>
                <c:pt idx="2">
                  <c:v>0.17748123284692394</c:v>
                </c:pt>
                <c:pt idx="3">
                  <c:v>0.21104064738218672</c:v>
                </c:pt>
                <c:pt idx="4">
                  <c:v>0.21168080172331527</c:v>
                </c:pt>
                <c:pt idx="5">
                  <c:v>0.21864638134144854</c:v>
                </c:pt>
                <c:pt idx="6">
                  <c:v>0.17327292613095957</c:v>
                </c:pt>
                <c:pt idx="7">
                  <c:v>0.16562689003457842</c:v>
                </c:pt>
                <c:pt idx="8">
                  <c:v>0.16235083032818101</c:v>
                </c:pt>
                <c:pt idx="9">
                  <c:v>0.15925136142770921</c:v>
                </c:pt>
                <c:pt idx="10">
                  <c:v>0.14319553610887131</c:v>
                </c:pt>
                <c:pt idx="11">
                  <c:v>0.14716635178639204</c:v>
                </c:pt>
                <c:pt idx="12">
                  <c:v>0.11224181890184676</c:v>
                </c:pt>
                <c:pt idx="13">
                  <c:v>0.11369292721790547</c:v>
                </c:pt>
                <c:pt idx="14">
                  <c:v>0.11213792825979346</c:v>
                </c:pt>
                <c:pt idx="15">
                  <c:v>9.9562255497202934E-2</c:v>
                </c:pt>
                <c:pt idx="16">
                  <c:v>0.10172332818383437</c:v>
                </c:pt>
              </c:numCache>
            </c:numRef>
          </c:val>
          <c:extLst xmlns:c16r2="http://schemas.microsoft.com/office/drawing/2015/06/chart">
            <c:ext xmlns:c16="http://schemas.microsoft.com/office/drawing/2014/chart" uri="{C3380CC4-5D6E-409C-BE32-E72D297353CC}">
              <c16:uniqueId val="{00000003-E3E3-42FE-AB7E-2AE14A5F0EF9}"/>
            </c:ext>
          </c:extLst>
        </c:ser>
        <c:dLbls>
          <c:showLegendKey val="0"/>
          <c:showVal val="0"/>
          <c:showCatName val="0"/>
          <c:showSerName val="0"/>
          <c:showPercent val="0"/>
          <c:showBubbleSize val="0"/>
        </c:dLbls>
        <c:axId val="1370056688"/>
        <c:axId val="1370057080"/>
      </c:areaChart>
      <c:lineChart>
        <c:grouping val="standard"/>
        <c:varyColors val="0"/>
        <c:ser>
          <c:idx val="4"/>
          <c:order val="4"/>
          <c:tx>
            <c:strRef>
              <c:f>subsample!$F$2</c:f>
              <c:strCache>
                <c:ptCount val="1"/>
                <c:pt idx="0">
                  <c:v>S1</c:v>
                </c:pt>
              </c:strCache>
            </c:strRef>
          </c:tx>
          <c:spPr>
            <a:ln w="38100">
              <a:solidFill>
                <a:schemeClr val="accent1">
                  <a:lumMod val="75000"/>
                </a:schemeClr>
              </a:solidFill>
            </a:ln>
          </c:spPr>
          <c:marker>
            <c:symbol val="none"/>
          </c:marker>
          <c:cat>
            <c:numRef>
              <c:f>subsample!$A$3:$A$19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subsample!$F$3:$F$19</c:f>
              <c:numCache>
                <c:formatCode>General</c:formatCode>
                <c:ptCount val="17"/>
                <c:pt idx="0">
                  <c:v>-4.1449398595430473</c:v>
                </c:pt>
                <c:pt idx="1">
                  <c:v>0.54226314657624619</c:v>
                </c:pt>
                <c:pt idx="2">
                  <c:v>0.33210018880073011</c:v>
                </c:pt>
                <c:pt idx="3">
                  <c:v>0.49374461640407563</c:v>
                </c:pt>
                <c:pt idx="4">
                  <c:v>7.5078727687562505E-2</c:v>
                </c:pt>
                <c:pt idx="5">
                  <c:v>-0.7420402249824456</c:v>
                </c:pt>
                <c:pt idx="6">
                  <c:v>-0.18177715679028755</c:v>
                </c:pt>
                <c:pt idx="7">
                  <c:v>-0.37869637151585367</c:v>
                </c:pt>
                <c:pt idx="8">
                  <c:v>9.4043822184798204E-3</c:v>
                </c:pt>
                <c:pt idx="9">
                  <c:v>-0.19372640445827277</c:v>
                </c:pt>
                <c:pt idx="10">
                  <c:v>-0.34308499577860002</c:v>
                </c:pt>
                <c:pt idx="11">
                  <c:v>-0.17856955005493597</c:v>
                </c:pt>
                <c:pt idx="12">
                  <c:v>-0.31681133602919265</c:v>
                </c:pt>
                <c:pt idx="13">
                  <c:v>-7.2287630511768453E-2</c:v>
                </c:pt>
                <c:pt idx="14">
                  <c:v>-0.11618568293137016</c:v>
                </c:pt>
                <c:pt idx="15">
                  <c:v>-9.693866475536278E-2</c:v>
                </c:pt>
                <c:pt idx="16">
                  <c:v>-8.4433876449735268E-2</c:v>
                </c:pt>
              </c:numCache>
            </c:numRef>
          </c:val>
          <c:smooth val="0"/>
          <c:extLst xmlns:c16r2="http://schemas.microsoft.com/office/drawing/2015/06/chart">
            <c:ext xmlns:c16="http://schemas.microsoft.com/office/drawing/2014/chart" uri="{C3380CC4-5D6E-409C-BE32-E72D297353CC}">
              <c16:uniqueId val="{00000004-E3E3-42FE-AB7E-2AE14A5F0EF9}"/>
            </c:ext>
          </c:extLst>
        </c:ser>
        <c:ser>
          <c:idx val="5"/>
          <c:order val="5"/>
          <c:tx>
            <c:strRef>
              <c:f>subsample!$G$2</c:f>
              <c:strCache>
                <c:ptCount val="1"/>
                <c:pt idx="0">
                  <c:v>S2</c:v>
                </c:pt>
              </c:strCache>
            </c:strRef>
          </c:tx>
          <c:spPr>
            <a:ln>
              <a:solidFill>
                <a:schemeClr val="accent2"/>
              </a:solidFill>
              <a:prstDash val="sysDash"/>
            </a:ln>
          </c:spPr>
          <c:marker>
            <c:symbol val="none"/>
          </c:marker>
          <c:cat>
            <c:numRef>
              <c:f>subsample!$A$3:$A$19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subsample!$G$3:$G$19</c:f>
              <c:numCache>
                <c:formatCode>General</c:formatCode>
                <c:ptCount val="17"/>
                <c:pt idx="0">
                  <c:v>-3.5385460756658316</c:v>
                </c:pt>
                <c:pt idx="1">
                  <c:v>0.50844141311355961</c:v>
                </c:pt>
                <c:pt idx="2">
                  <c:v>-0.12753503562158558</c:v>
                </c:pt>
                <c:pt idx="3">
                  <c:v>-0.35453106543602997</c:v>
                </c:pt>
                <c:pt idx="4">
                  <c:v>0.2942939727665882</c:v>
                </c:pt>
                <c:pt idx="5">
                  <c:v>-0.36067988908728205</c:v>
                </c:pt>
                <c:pt idx="6">
                  <c:v>-3.3479282036844152E-2</c:v>
                </c:pt>
                <c:pt idx="7">
                  <c:v>3.3430983310788698E-2</c:v>
                </c:pt>
                <c:pt idx="8">
                  <c:v>0.24585249850374694</c:v>
                </c:pt>
                <c:pt idx="9">
                  <c:v>0.18582702383209981</c:v>
                </c:pt>
                <c:pt idx="10">
                  <c:v>6.2149521980326944E-2</c:v>
                </c:pt>
                <c:pt idx="11">
                  <c:v>-6.0981444956836856E-2</c:v>
                </c:pt>
                <c:pt idx="12">
                  <c:v>-4.1873751929108749E-2</c:v>
                </c:pt>
                <c:pt idx="13">
                  <c:v>-9.2398707293623733E-2</c:v>
                </c:pt>
                <c:pt idx="14">
                  <c:v>-0.11263696522406126</c:v>
                </c:pt>
                <c:pt idx="15">
                  <c:v>-9.1711931467304331E-2</c:v>
                </c:pt>
                <c:pt idx="16">
                  <c:v>-0.23656817400247884</c:v>
                </c:pt>
              </c:numCache>
            </c:numRef>
          </c:val>
          <c:smooth val="0"/>
          <c:extLst xmlns:c16r2="http://schemas.microsoft.com/office/drawing/2015/06/chart">
            <c:ext xmlns:c16="http://schemas.microsoft.com/office/drawing/2014/chart" uri="{C3380CC4-5D6E-409C-BE32-E72D297353CC}">
              <c16:uniqueId val="{00000005-E3E3-42FE-AB7E-2AE14A5F0EF9}"/>
            </c:ext>
          </c:extLst>
        </c:ser>
        <c:dLbls>
          <c:showLegendKey val="0"/>
          <c:showVal val="0"/>
          <c:showCatName val="0"/>
          <c:showSerName val="0"/>
          <c:showPercent val="0"/>
          <c:showBubbleSize val="0"/>
        </c:dLbls>
        <c:marker val="1"/>
        <c:smooth val="0"/>
        <c:axId val="1370056688"/>
        <c:axId val="1370057080"/>
      </c:lineChart>
      <c:catAx>
        <c:axId val="1370056688"/>
        <c:scaling>
          <c:orientation val="minMax"/>
        </c:scaling>
        <c:delete val="0"/>
        <c:axPos val="b"/>
        <c:numFmt formatCode="General" sourceLinked="1"/>
        <c:majorTickMark val="none"/>
        <c:minorTickMark val="none"/>
        <c:tickLblPos val="low"/>
        <c:txPr>
          <a:bodyPr/>
          <a:lstStyle/>
          <a:p>
            <a:pPr>
              <a:defRPr sz="1200"/>
            </a:pPr>
            <a:endParaRPr lang="nl-BE"/>
          </a:p>
        </c:txPr>
        <c:crossAx val="1370057080"/>
        <c:crosses val="autoZero"/>
        <c:auto val="1"/>
        <c:lblAlgn val="ctr"/>
        <c:lblOffset val="100"/>
        <c:tickLblSkip val="4"/>
        <c:tickMarkSkip val="4"/>
        <c:noMultiLvlLbl val="0"/>
      </c:catAx>
      <c:valAx>
        <c:axId val="1370057080"/>
        <c:scaling>
          <c:orientation val="minMax"/>
        </c:scaling>
        <c:delete val="0"/>
        <c:axPos val="l"/>
        <c:numFmt formatCode="General" sourceLinked="1"/>
        <c:majorTickMark val="out"/>
        <c:minorTickMark val="none"/>
        <c:tickLblPos val="nextTo"/>
        <c:txPr>
          <a:bodyPr/>
          <a:lstStyle/>
          <a:p>
            <a:pPr>
              <a:defRPr sz="1200"/>
            </a:pPr>
            <a:endParaRPr lang="nl-BE"/>
          </a:p>
        </c:txPr>
        <c:crossAx val="1370056688"/>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subsample!$Q$2</c:f>
              <c:strCache>
                <c:ptCount val="1"/>
                <c:pt idx="0">
                  <c:v>UPP95</c:v>
                </c:pt>
              </c:strCache>
            </c:strRef>
          </c:tx>
          <c:spPr>
            <a:noFill/>
            <a:ln>
              <a:noFill/>
            </a:ln>
          </c:spPr>
          <c:cat>
            <c:numRef>
              <c:f>subsample!$P$3:$P$19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subsample!$Q$3:$Q$19</c:f>
              <c:numCache>
                <c:formatCode>General</c:formatCode>
                <c:ptCount val="17"/>
                <c:pt idx="0">
                  <c:v>-0.22535420895025843</c:v>
                </c:pt>
                <c:pt idx="1">
                  <c:v>-0.11371427149148819</c:v>
                </c:pt>
                <c:pt idx="2">
                  <c:v>-0.36321465411423093</c:v>
                </c:pt>
                <c:pt idx="3">
                  <c:v>-0.49246993979280257</c:v>
                </c:pt>
                <c:pt idx="4">
                  <c:v>-0.58605462981213541</c:v>
                </c:pt>
                <c:pt idx="5">
                  <c:v>-0.69364072961293188</c:v>
                </c:pt>
                <c:pt idx="6">
                  <c:v>-0.6354038205576471</c:v>
                </c:pt>
                <c:pt idx="7">
                  <c:v>-0.75527097693183121</c:v>
                </c:pt>
                <c:pt idx="8">
                  <c:v>-0.7070019370693148</c:v>
                </c:pt>
                <c:pt idx="9">
                  <c:v>-0.65872939177096412</c:v>
                </c:pt>
                <c:pt idx="10">
                  <c:v>-0.69992754107451605</c:v>
                </c:pt>
                <c:pt idx="11">
                  <c:v>-0.67516327962745981</c:v>
                </c:pt>
                <c:pt idx="12">
                  <c:v>-0.67400173174914602</c:v>
                </c:pt>
                <c:pt idx="13">
                  <c:v>-0.65212786302748726</c:v>
                </c:pt>
                <c:pt idx="14">
                  <c:v>-0.63680887767633698</c:v>
                </c:pt>
                <c:pt idx="15">
                  <c:v>-0.61578409594197725</c:v>
                </c:pt>
                <c:pt idx="16">
                  <c:v>-0.60550614765755051</c:v>
                </c:pt>
              </c:numCache>
            </c:numRef>
          </c:val>
          <c:extLst xmlns:c16r2="http://schemas.microsoft.com/office/drawing/2015/06/chart">
            <c:ext xmlns:c16="http://schemas.microsoft.com/office/drawing/2014/chart" uri="{C3380CC4-5D6E-409C-BE32-E72D297353CC}">
              <c16:uniqueId val="{00000000-7950-484D-9FF3-84658B9EC101}"/>
            </c:ext>
          </c:extLst>
        </c:ser>
        <c:ser>
          <c:idx val="1"/>
          <c:order val="1"/>
          <c:tx>
            <c:strRef>
              <c:f>subsample!$R$2</c:f>
              <c:strCache>
                <c:ptCount val="1"/>
                <c:pt idx="0">
                  <c:v>UPP84</c:v>
                </c:pt>
              </c:strCache>
            </c:strRef>
          </c:tx>
          <c:spPr>
            <a:solidFill>
              <a:schemeClr val="bg1">
                <a:lumMod val="85000"/>
              </a:schemeClr>
            </a:solidFill>
            <a:ln>
              <a:noFill/>
            </a:ln>
          </c:spPr>
          <c:cat>
            <c:numRef>
              <c:f>subsample!$P$3:$P$19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subsample!$R$3:$R$19</c:f>
              <c:numCache>
                <c:formatCode>General</c:formatCode>
                <c:ptCount val="17"/>
                <c:pt idx="0">
                  <c:v>7.6417077726787658E-2</c:v>
                </c:pt>
                <c:pt idx="1">
                  <c:v>8.8266934724150925E-2</c:v>
                </c:pt>
                <c:pt idx="2">
                  <c:v>9.5302630150032486E-2</c:v>
                </c:pt>
                <c:pt idx="3">
                  <c:v>0.10586687245848969</c:v>
                </c:pt>
                <c:pt idx="4">
                  <c:v>0.11627224448184531</c:v>
                </c:pt>
                <c:pt idx="5">
                  <c:v>0.13410524571595062</c:v>
                </c:pt>
                <c:pt idx="6">
                  <c:v>0.13209502457209821</c:v>
                </c:pt>
                <c:pt idx="7">
                  <c:v>0.14773412239891104</c:v>
                </c:pt>
                <c:pt idx="8">
                  <c:v>0.1605715294694009</c:v>
                </c:pt>
                <c:pt idx="9">
                  <c:v>0.16738377726982157</c:v>
                </c:pt>
                <c:pt idx="10">
                  <c:v>0.17869748967004895</c:v>
                </c:pt>
                <c:pt idx="11">
                  <c:v>0.18366768101789599</c:v>
                </c:pt>
                <c:pt idx="12">
                  <c:v>0.19152333373226021</c:v>
                </c:pt>
                <c:pt idx="13">
                  <c:v>0.18485178383532241</c:v>
                </c:pt>
                <c:pt idx="14">
                  <c:v>0.18445050307206745</c:v>
                </c:pt>
                <c:pt idx="15">
                  <c:v>0.18561664819685747</c:v>
                </c:pt>
                <c:pt idx="16">
                  <c:v>0.18081912997113092</c:v>
                </c:pt>
              </c:numCache>
            </c:numRef>
          </c:val>
          <c:extLst xmlns:c16r2="http://schemas.microsoft.com/office/drawing/2015/06/chart">
            <c:ext xmlns:c16="http://schemas.microsoft.com/office/drawing/2014/chart" uri="{C3380CC4-5D6E-409C-BE32-E72D297353CC}">
              <c16:uniqueId val="{00000001-7950-484D-9FF3-84658B9EC101}"/>
            </c:ext>
          </c:extLst>
        </c:ser>
        <c:ser>
          <c:idx val="2"/>
          <c:order val="2"/>
          <c:tx>
            <c:strRef>
              <c:f>subsample!$S$2</c:f>
              <c:strCache>
                <c:ptCount val="1"/>
                <c:pt idx="0">
                  <c:v>LOW16</c:v>
                </c:pt>
              </c:strCache>
            </c:strRef>
          </c:tx>
          <c:spPr>
            <a:solidFill>
              <a:schemeClr val="bg1">
                <a:lumMod val="65000"/>
              </a:schemeClr>
            </a:solidFill>
            <a:ln>
              <a:noFill/>
            </a:ln>
          </c:spPr>
          <c:cat>
            <c:numRef>
              <c:f>subsample!$P$3:$P$19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subsample!$S$3:$S$19</c:f>
              <c:numCache>
                <c:formatCode>General</c:formatCode>
                <c:ptCount val="17"/>
                <c:pt idx="0">
                  <c:v>0.22302444663786861</c:v>
                </c:pt>
                <c:pt idx="1">
                  <c:v>0.26136506199930776</c:v>
                </c:pt>
                <c:pt idx="2">
                  <c:v>0.29435676293922047</c:v>
                </c:pt>
                <c:pt idx="3">
                  <c:v>0.31544676712818043</c:v>
                </c:pt>
                <c:pt idx="4">
                  <c:v>0.3388527931360219</c:v>
                </c:pt>
                <c:pt idx="5">
                  <c:v>0.36127058993264144</c:v>
                </c:pt>
                <c:pt idx="6">
                  <c:v>0.3689674672749762</c:v>
                </c:pt>
                <c:pt idx="7">
                  <c:v>0.39308619103989806</c:v>
                </c:pt>
                <c:pt idx="8">
                  <c:v>0.4167561472399991</c:v>
                </c:pt>
                <c:pt idx="9">
                  <c:v>0.43382348238906648</c:v>
                </c:pt>
                <c:pt idx="10">
                  <c:v>0.44764789028822799</c:v>
                </c:pt>
                <c:pt idx="11">
                  <c:v>0.45372354709902946</c:v>
                </c:pt>
                <c:pt idx="12">
                  <c:v>0.45207831037010726</c:v>
                </c:pt>
                <c:pt idx="13">
                  <c:v>0.45671191438768644</c:v>
                </c:pt>
                <c:pt idx="14">
                  <c:v>0.45945194043003995</c:v>
                </c:pt>
                <c:pt idx="15">
                  <c:v>0.45485370804451064</c:v>
                </c:pt>
                <c:pt idx="16">
                  <c:v>0.45495482248160612</c:v>
                </c:pt>
              </c:numCache>
            </c:numRef>
          </c:val>
          <c:extLst xmlns:c16r2="http://schemas.microsoft.com/office/drawing/2015/06/chart">
            <c:ext xmlns:c16="http://schemas.microsoft.com/office/drawing/2014/chart" uri="{C3380CC4-5D6E-409C-BE32-E72D297353CC}">
              <c16:uniqueId val="{00000002-7950-484D-9FF3-84658B9EC101}"/>
            </c:ext>
          </c:extLst>
        </c:ser>
        <c:ser>
          <c:idx val="3"/>
          <c:order val="3"/>
          <c:tx>
            <c:strRef>
              <c:f>subsample!$T$2</c:f>
              <c:strCache>
                <c:ptCount val="1"/>
                <c:pt idx="0">
                  <c:v>LOW5</c:v>
                </c:pt>
              </c:strCache>
            </c:strRef>
          </c:tx>
          <c:spPr>
            <a:solidFill>
              <a:schemeClr val="bg1">
                <a:lumMod val="85000"/>
              </a:schemeClr>
            </a:solidFill>
            <a:ln>
              <a:noFill/>
            </a:ln>
          </c:spPr>
          <c:cat>
            <c:numRef>
              <c:f>subsample!$P$3:$P$19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subsample!$T$3:$T$19</c:f>
              <c:numCache>
                <c:formatCode>General</c:formatCode>
                <c:ptCount val="17"/>
                <c:pt idx="0">
                  <c:v>7.7453252857245969E-2</c:v>
                </c:pt>
                <c:pt idx="1">
                  <c:v>8.6908804822038027E-2</c:v>
                </c:pt>
                <c:pt idx="2">
                  <c:v>9.7592881807613108E-2</c:v>
                </c:pt>
                <c:pt idx="3">
                  <c:v>9.9761534328849544E-2</c:v>
                </c:pt>
                <c:pt idx="4">
                  <c:v>0.10734565524813172</c:v>
                </c:pt>
                <c:pt idx="5">
                  <c:v>0.11706964063228931</c:v>
                </c:pt>
                <c:pt idx="6">
                  <c:v>0.11648704830015355</c:v>
                </c:pt>
                <c:pt idx="7">
                  <c:v>0.12606212560871843</c:v>
                </c:pt>
                <c:pt idx="8">
                  <c:v>0.13128800120534123</c:v>
                </c:pt>
                <c:pt idx="9">
                  <c:v>0.13465038322137113</c:v>
                </c:pt>
                <c:pt idx="10">
                  <c:v>0.13587815035320272</c:v>
                </c:pt>
                <c:pt idx="11">
                  <c:v>0.14409703808594143</c:v>
                </c:pt>
                <c:pt idx="12">
                  <c:v>0.14507405070388102</c:v>
                </c:pt>
                <c:pt idx="13">
                  <c:v>0.14800326138317621</c:v>
                </c:pt>
                <c:pt idx="14">
                  <c:v>0.14931081062383816</c:v>
                </c:pt>
                <c:pt idx="15">
                  <c:v>0.15158960320241027</c:v>
                </c:pt>
                <c:pt idx="16">
                  <c:v>0.15013167344815248</c:v>
                </c:pt>
              </c:numCache>
            </c:numRef>
          </c:val>
          <c:extLst xmlns:c16r2="http://schemas.microsoft.com/office/drawing/2015/06/chart">
            <c:ext xmlns:c16="http://schemas.microsoft.com/office/drawing/2014/chart" uri="{C3380CC4-5D6E-409C-BE32-E72D297353CC}">
              <c16:uniqueId val="{00000003-7950-484D-9FF3-84658B9EC101}"/>
            </c:ext>
          </c:extLst>
        </c:ser>
        <c:dLbls>
          <c:showLegendKey val="0"/>
          <c:showVal val="0"/>
          <c:showCatName val="0"/>
          <c:showSerName val="0"/>
          <c:showPercent val="0"/>
          <c:showBubbleSize val="0"/>
        </c:dLbls>
        <c:axId val="1370057864"/>
        <c:axId val="1370058256"/>
      </c:areaChart>
      <c:lineChart>
        <c:grouping val="standard"/>
        <c:varyColors val="0"/>
        <c:ser>
          <c:idx val="4"/>
          <c:order val="4"/>
          <c:tx>
            <c:strRef>
              <c:f>subsample!$U$2</c:f>
              <c:strCache>
                <c:ptCount val="1"/>
                <c:pt idx="0">
                  <c:v>S1</c:v>
                </c:pt>
              </c:strCache>
            </c:strRef>
          </c:tx>
          <c:spPr>
            <a:ln w="38100">
              <a:solidFill>
                <a:schemeClr val="accent1">
                  <a:lumMod val="75000"/>
                </a:schemeClr>
              </a:solidFill>
            </a:ln>
          </c:spPr>
          <c:marker>
            <c:symbol val="none"/>
          </c:marker>
          <c:cat>
            <c:numRef>
              <c:f>subsample!$P$3:$P$19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subsample!$U$3:$U$19</c:f>
              <c:numCache>
                <c:formatCode>General</c:formatCode>
                <c:ptCount val="17"/>
                <c:pt idx="0">
                  <c:v>5.1804561236648795E-3</c:v>
                </c:pt>
                <c:pt idx="1">
                  <c:v>0.12375972621607351</c:v>
                </c:pt>
                <c:pt idx="2">
                  <c:v>-0.13358183579734539</c:v>
                </c:pt>
                <c:pt idx="3">
                  <c:v>-0.18241719622458141</c:v>
                </c:pt>
                <c:pt idx="4">
                  <c:v>-0.26212187473592935</c:v>
                </c:pt>
                <c:pt idx="5">
                  <c:v>-0.3314109964258134</c:v>
                </c:pt>
                <c:pt idx="6">
                  <c:v>-0.29903838461504001</c:v>
                </c:pt>
                <c:pt idx="7">
                  <c:v>-0.41708790098718013</c:v>
                </c:pt>
                <c:pt idx="8">
                  <c:v>-0.36395662320964589</c:v>
                </c:pt>
                <c:pt idx="9">
                  <c:v>-0.35693038758021234</c:v>
                </c:pt>
                <c:pt idx="10">
                  <c:v>-0.37063400236263361</c:v>
                </c:pt>
                <c:pt idx="11">
                  <c:v>-0.34817506562370426</c:v>
                </c:pt>
                <c:pt idx="12">
                  <c:v>-0.31603612323881092</c:v>
                </c:pt>
                <c:pt idx="13">
                  <c:v>-0.25033587951641556</c:v>
                </c:pt>
                <c:pt idx="14">
                  <c:v>-0.23356676620675193</c:v>
                </c:pt>
                <c:pt idx="15">
                  <c:v>-0.21448210112222976</c:v>
                </c:pt>
                <c:pt idx="16">
                  <c:v>-0.21303017979902947</c:v>
                </c:pt>
              </c:numCache>
            </c:numRef>
          </c:val>
          <c:smooth val="0"/>
          <c:extLst xmlns:c16r2="http://schemas.microsoft.com/office/drawing/2015/06/chart">
            <c:ext xmlns:c16="http://schemas.microsoft.com/office/drawing/2014/chart" uri="{C3380CC4-5D6E-409C-BE32-E72D297353CC}">
              <c16:uniqueId val="{00000004-7950-484D-9FF3-84658B9EC101}"/>
            </c:ext>
          </c:extLst>
        </c:ser>
        <c:ser>
          <c:idx val="5"/>
          <c:order val="5"/>
          <c:tx>
            <c:strRef>
              <c:f>subsample!$V$2</c:f>
              <c:strCache>
                <c:ptCount val="1"/>
                <c:pt idx="0">
                  <c:v>S2</c:v>
                </c:pt>
              </c:strCache>
            </c:strRef>
          </c:tx>
          <c:spPr>
            <a:ln>
              <a:solidFill>
                <a:schemeClr val="accent2"/>
              </a:solidFill>
              <a:prstDash val="sysDash"/>
            </a:ln>
          </c:spPr>
          <c:marker>
            <c:symbol val="none"/>
          </c:marker>
          <c:cat>
            <c:numRef>
              <c:f>subsample!$P$3:$P$19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subsample!$V$3:$V$19</c:f>
              <c:numCache>
                <c:formatCode>General</c:formatCode>
                <c:ptCount val="17"/>
                <c:pt idx="0">
                  <c:v>3.6118977675808871E-2</c:v>
                </c:pt>
                <c:pt idx="1">
                  <c:v>0.25100661305104482</c:v>
                </c:pt>
                <c:pt idx="2">
                  <c:v>-4.6517059565003571E-2</c:v>
                </c:pt>
                <c:pt idx="3">
                  <c:v>-8.1292058193729783E-2</c:v>
                </c:pt>
                <c:pt idx="4">
                  <c:v>-0.13989344854471467</c:v>
                </c:pt>
                <c:pt idx="5">
                  <c:v>2.8123010473060678E-2</c:v>
                </c:pt>
                <c:pt idx="6">
                  <c:v>5.5615453310754237E-2</c:v>
                </c:pt>
                <c:pt idx="7">
                  <c:v>0.10611162101881683</c:v>
                </c:pt>
                <c:pt idx="8">
                  <c:v>9.1081370284461005E-2</c:v>
                </c:pt>
                <c:pt idx="9">
                  <c:v>3.0255722792439349E-2</c:v>
                </c:pt>
                <c:pt idx="10">
                  <c:v>-2.0231804863205145E-3</c:v>
                </c:pt>
                <c:pt idx="11">
                  <c:v>-4.9663998566085048E-2</c:v>
                </c:pt>
                <c:pt idx="12">
                  <c:v>-6.6916293576044811E-2</c:v>
                </c:pt>
                <c:pt idx="13">
                  <c:v>-0.12233029658048286</c:v>
                </c:pt>
                <c:pt idx="14">
                  <c:v>-0.1384961966233591</c:v>
                </c:pt>
                <c:pt idx="15">
                  <c:v>-0.15509702548139637</c:v>
                </c:pt>
                <c:pt idx="16">
                  <c:v>-0.1502456995613253</c:v>
                </c:pt>
              </c:numCache>
            </c:numRef>
          </c:val>
          <c:smooth val="0"/>
          <c:extLst xmlns:c16r2="http://schemas.microsoft.com/office/drawing/2015/06/chart">
            <c:ext xmlns:c16="http://schemas.microsoft.com/office/drawing/2014/chart" uri="{C3380CC4-5D6E-409C-BE32-E72D297353CC}">
              <c16:uniqueId val="{00000005-7950-484D-9FF3-84658B9EC101}"/>
            </c:ext>
          </c:extLst>
        </c:ser>
        <c:dLbls>
          <c:showLegendKey val="0"/>
          <c:showVal val="0"/>
          <c:showCatName val="0"/>
          <c:showSerName val="0"/>
          <c:showPercent val="0"/>
          <c:showBubbleSize val="0"/>
        </c:dLbls>
        <c:marker val="1"/>
        <c:smooth val="0"/>
        <c:axId val="1370057864"/>
        <c:axId val="1370058256"/>
      </c:lineChart>
      <c:catAx>
        <c:axId val="1370057864"/>
        <c:scaling>
          <c:orientation val="minMax"/>
        </c:scaling>
        <c:delete val="0"/>
        <c:axPos val="b"/>
        <c:numFmt formatCode="General" sourceLinked="1"/>
        <c:majorTickMark val="none"/>
        <c:minorTickMark val="none"/>
        <c:tickLblPos val="low"/>
        <c:txPr>
          <a:bodyPr/>
          <a:lstStyle/>
          <a:p>
            <a:pPr>
              <a:defRPr sz="1200"/>
            </a:pPr>
            <a:endParaRPr lang="nl-BE"/>
          </a:p>
        </c:txPr>
        <c:crossAx val="1370058256"/>
        <c:crosses val="autoZero"/>
        <c:auto val="1"/>
        <c:lblAlgn val="ctr"/>
        <c:lblOffset val="100"/>
        <c:tickLblSkip val="4"/>
        <c:tickMarkSkip val="4"/>
        <c:noMultiLvlLbl val="0"/>
      </c:catAx>
      <c:valAx>
        <c:axId val="1370058256"/>
        <c:scaling>
          <c:orientation val="minMax"/>
          <c:max val="0.4"/>
          <c:min val="-0.8"/>
        </c:scaling>
        <c:delete val="0"/>
        <c:axPos val="l"/>
        <c:numFmt formatCode="#,##0.0" sourceLinked="0"/>
        <c:majorTickMark val="out"/>
        <c:minorTickMark val="none"/>
        <c:tickLblPos val="nextTo"/>
        <c:txPr>
          <a:bodyPr/>
          <a:lstStyle/>
          <a:p>
            <a:pPr>
              <a:defRPr sz="1200"/>
            </a:pPr>
            <a:endParaRPr lang="nl-BE"/>
          </a:p>
        </c:txPr>
        <c:crossAx val="1370057864"/>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subsample!$AF$2</c:f>
              <c:strCache>
                <c:ptCount val="1"/>
                <c:pt idx="0">
                  <c:v>UPP95</c:v>
                </c:pt>
              </c:strCache>
            </c:strRef>
          </c:tx>
          <c:spPr>
            <a:noFill/>
            <a:ln>
              <a:noFill/>
            </a:ln>
          </c:spPr>
          <c:cat>
            <c:numRef>
              <c:f>subsample!$AE$3:$AE$19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subsample!$AF$3:$AF$19</c:f>
              <c:numCache>
                <c:formatCode>General</c:formatCode>
                <c:ptCount val="17"/>
                <c:pt idx="0">
                  <c:v>-1.1437606126851165</c:v>
                </c:pt>
                <c:pt idx="1">
                  <c:v>-2.4311019002623335</c:v>
                </c:pt>
                <c:pt idx="2">
                  <c:v>-2.2644707208369397</c:v>
                </c:pt>
                <c:pt idx="3">
                  <c:v>-2.1730841636174647</c:v>
                </c:pt>
                <c:pt idx="4">
                  <c:v>-3.2072274616913301</c:v>
                </c:pt>
                <c:pt idx="5">
                  <c:v>-2.9684554150843301</c:v>
                </c:pt>
                <c:pt idx="6">
                  <c:v>-2.8254809486545787</c:v>
                </c:pt>
                <c:pt idx="7">
                  <c:v>-2.674227303796143</c:v>
                </c:pt>
                <c:pt idx="8">
                  <c:v>-2.0791707725764272</c:v>
                </c:pt>
                <c:pt idx="9">
                  <c:v>-2.21628129174261</c:v>
                </c:pt>
                <c:pt idx="10">
                  <c:v>-2.5658375398752695</c:v>
                </c:pt>
                <c:pt idx="11">
                  <c:v>-2.6236965640414773</c:v>
                </c:pt>
                <c:pt idx="12">
                  <c:v>-2.6223030166017893</c:v>
                </c:pt>
                <c:pt idx="13">
                  <c:v>-2.5933086240467045</c:v>
                </c:pt>
                <c:pt idx="14">
                  <c:v>-2.4470985479993717</c:v>
                </c:pt>
                <c:pt idx="15">
                  <c:v>-2.2461250285098249</c:v>
                </c:pt>
                <c:pt idx="16">
                  <c:v>-2.2574082455686457</c:v>
                </c:pt>
              </c:numCache>
            </c:numRef>
          </c:val>
          <c:extLst xmlns:c16r2="http://schemas.microsoft.com/office/drawing/2015/06/chart">
            <c:ext xmlns:c16="http://schemas.microsoft.com/office/drawing/2014/chart" uri="{C3380CC4-5D6E-409C-BE32-E72D297353CC}">
              <c16:uniqueId val="{00000000-AC79-4D31-9408-9E93C2A40E33}"/>
            </c:ext>
          </c:extLst>
        </c:ser>
        <c:ser>
          <c:idx val="1"/>
          <c:order val="1"/>
          <c:tx>
            <c:strRef>
              <c:f>subsample!$AG$2</c:f>
              <c:strCache>
                <c:ptCount val="1"/>
                <c:pt idx="0">
                  <c:v>UPP84</c:v>
                </c:pt>
              </c:strCache>
            </c:strRef>
          </c:tx>
          <c:spPr>
            <a:solidFill>
              <a:schemeClr val="bg1">
                <a:lumMod val="85000"/>
              </a:schemeClr>
            </a:solidFill>
            <a:ln>
              <a:noFill/>
            </a:ln>
          </c:spPr>
          <c:cat>
            <c:numRef>
              <c:f>subsample!$AE$3:$AE$19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subsample!$AG$3:$AG$19</c:f>
              <c:numCache>
                <c:formatCode>General</c:formatCode>
                <c:ptCount val="17"/>
                <c:pt idx="0">
                  <c:v>0.41042633508628246</c:v>
                </c:pt>
                <c:pt idx="1">
                  <c:v>0.69047608036899999</c:v>
                </c:pt>
                <c:pt idx="2">
                  <c:v>0.80805126646725967</c:v>
                </c:pt>
                <c:pt idx="3">
                  <c:v>0.85586685785124272</c:v>
                </c:pt>
                <c:pt idx="4">
                  <c:v>0.85517334395159672</c:v>
                </c:pt>
                <c:pt idx="5">
                  <c:v>0.82029616085601553</c:v>
                </c:pt>
                <c:pt idx="6">
                  <c:v>0.83003976008676306</c:v>
                </c:pt>
                <c:pt idx="7">
                  <c:v>0.77613663151217493</c:v>
                </c:pt>
                <c:pt idx="8">
                  <c:v>0.71894693944855215</c:v>
                </c:pt>
                <c:pt idx="9">
                  <c:v>0.74277461817815738</c:v>
                </c:pt>
                <c:pt idx="10">
                  <c:v>0.74716410353260909</c:v>
                </c:pt>
                <c:pt idx="11">
                  <c:v>0.70180056120447598</c:v>
                </c:pt>
                <c:pt idx="12">
                  <c:v>0.7116575102418623</c:v>
                </c:pt>
                <c:pt idx="13">
                  <c:v>0.69495264551291203</c:v>
                </c:pt>
                <c:pt idx="14">
                  <c:v>0.68054185804553891</c:v>
                </c:pt>
                <c:pt idx="15">
                  <c:v>0.66163957656996719</c:v>
                </c:pt>
                <c:pt idx="16">
                  <c:v>0.64276436535923742</c:v>
                </c:pt>
              </c:numCache>
            </c:numRef>
          </c:val>
          <c:extLst xmlns:c16r2="http://schemas.microsoft.com/office/drawing/2015/06/chart">
            <c:ext xmlns:c16="http://schemas.microsoft.com/office/drawing/2014/chart" uri="{C3380CC4-5D6E-409C-BE32-E72D297353CC}">
              <c16:uniqueId val="{00000001-AC79-4D31-9408-9E93C2A40E33}"/>
            </c:ext>
          </c:extLst>
        </c:ser>
        <c:ser>
          <c:idx val="2"/>
          <c:order val="2"/>
          <c:tx>
            <c:strRef>
              <c:f>subsample!$AH$2</c:f>
              <c:strCache>
                <c:ptCount val="1"/>
                <c:pt idx="0">
                  <c:v>LOW16</c:v>
                </c:pt>
              </c:strCache>
            </c:strRef>
          </c:tx>
          <c:spPr>
            <a:solidFill>
              <a:schemeClr val="bg1">
                <a:lumMod val="65000"/>
              </a:schemeClr>
            </a:solidFill>
            <a:ln>
              <a:noFill/>
            </a:ln>
          </c:spPr>
          <c:cat>
            <c:numRef>
              <c:f>subsample!$AE$3:$AE$19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subsample!$AH$3:$AH$19</c:f>
              <c:numCache>
                <c:formatCode>General</c:formatCode>
                <c:ptCount val="17"/>
                <c:pt idx="0">
                  <c:v>1.2261527948300937</c:v>
                </c:pt>
                <c:pt idx="1">
                  <c:v>1.9876140980550863</c:v>
                </c:pt>
                <c:pt idx="2">
                  <c:v>2.3043660641026604</c:v>
                </c:pt>
                <c:pt idx="3">
                  <c:v>2.5002156322716464</c:v>
                </c:pt>
                <c:pt idx="4">
                  <c:v>2.5398534449275054</c:v>
                </c:pt>
                <c:pt idx="5">
                  <c:v>2.5088950458038202</c:v>
                </c:pt>
                <c:pt idx="6">
                  <c:v>2.412189431127655</c:v>
                </c:pt>
                <c:pt idx="7">
                  <c:v>2.2949709211512355</c:v>
                </c:pt>
                <c:pt idx="8">
                  <c:v>2.2405280537748196</c:v>
                </c:pt>
                <c:pt idx="9">
                  <c:v>2.1844426748552128</c:v>
                </c:pt>
                <c:pt idx="10">
                  <c:v>2.1465979844743774</c:v>
                </c:pt>
                <c:pt idx="11">
                  <c:v>2.0690642320511783</c:v>
                </c:pt>
                <c:pt idx="12">
                  <c:v>2.0066675462074284</c:v>
                </c:pt>
                <c:pt idx="13">
                  <c:v>1.9425056479285865</c:v>
                </c:pt>
                <c:pt idx="14">
                  <c:v>1.8929466224174465</c:v>
                </c:pt>
                <c:pt idx="15">
                  <c:v>1.8311870722452692</c:v>
                </c:pt>
                <c:pt idx="16">
                  <c:v>1.8026605301541627</c:v>
                </c:pt>
              </c:numCache>
            </c:numRef>
          </c:val>
          <c:extLst xmlns:c16r2="http://schemas.microsoft.com/office/drawing/2015/06/chart">
            <c:ext xmlns:c16="http://schemas.microsoft.com/office/drawing/2014/chart" uri="{C3380CC4-5D6E-409C-BE32-E72D297353CC}">
              <c16:uniqueId val="{00000002-AC79-4D31-9408-9E93C2A40E33}"/>
            </c:ext>
          </c:extLst>
        </c:ser>
        <c:ser>
          <c:idx val="3"/>
          <c:order val="3"/>
          <c:tx>
            <c:strRef>
              <c:f>subsample!$AI$2</c:f>
              <c:strCache>
                <c:ptCount val="1"/>
                <c:pt idx="0">
                  <c:v>LOW5</c:v>
                </c:pt>
              </c:strCache>
            </c:strRef>
          </c:tx>
          <c:spPr>
            <a:solidFill>
              <a:schemeClr val="bg1">
                <a:lumMod val="85000"/>
              </a:schemeClr>
            </a:solidFill>
            <a:ln>
              <a:noFill/>
            </a:ln>
          </c:spPr>
          <c:cat>
            <c:numRef>
              <c:f>subsample!$AE$3:$AE$19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subsample!$AI$3:$AI$19</c:f>
              <c:numCache>
                <c:formatCode>General</c:formatCode>
                <c:ptCount val="17"/>
                <c:pt idx="0">
                  <c:v>0.39180699461191815</c:v>
                </c:pt>
                <c:pt idx="1">
                  <c:v>0.68619136951968907</c:v>
                </c:pt>
                <c:pt idx="2">
                  <c:v>0.76044627200192672</c:v>
                </c:pt>
                <c:pt idx="3">
                  <c:v>0.86390029773660704</c:v>
                </c:pt>
                <c:pt idx="4">
                  <c:v>0.87381477017278231</c:v>
                </c:pt>
                <c:pt idx="5">
                  <c:v>0.8632446620225549</c:v>
                </c:pt>
                <c:pt idx="6">
                  <c:v>0.82243195461603946</c:v>
                </c:pt>
                <c:pt idx="7">
                  <c:v>0.75506387327438751</c:v>
                </c:pt>
                <c:pt idx="8">
                  <c:v>0.7694359477564181</c:v>
                </c:pt>
                <c:pt idx="9">
                  <c:v>0.72755480300908526</c:v>
                </c:pt>
                <c:pt idx="10">
                  <c:v>0.77455324549296911</c:v>
                </c:pt>
                <c:pt idx="11">
                  <c:v>0.7603465390781039</c:v>
                </c:pt>
                <c:pt idx="12">
                  <c:v>0.77783617437295782</c:v>
                </c:pt>
                <c:pt idx="13">
                  <c:v>0.75626013817085647</c:v>
                </c:pt>
                <c:pt idx="14">
                  <c:v>0.72884723903828186</c:v>
                </c:pt>
                <c:pt idx="15">
                  <c:v>0.73441235617656941</c:v>
                </c:pt>
                <c:pt idx="16">
                  <c:v>0.70051901455845611</c:v>
                </c:pt>
              </c:numCache>
            </c:numRef>
          </c:val>
          <c:extLst xmlns:c16r2="http://schemas.microsoft.com/office/drawing/2015/06/chart">
            <c:ext xmlns:c16="http://schemas.microsoft.com/office/drawing/2014/chart" uri="{C3380CC4-5D6E-409C-BE32-E72D297353CC}">
              <c16:uniqueId val="{00000003-AC79-4D31-9408-9E93C2A40E33}"/>
            </c:ext>
          </c:extLst>
        </c:ser>
        <c:dLbls>
          <c:showLegendKey val="0"/>
          <c:showVal val="0"/>
          <c:showCatName val="0"/>
          <c:showSerName val="0"/>
          <c:showPercent val="0"/>
          <c:showBubbleSize val="0"/>
        </c:dLbls>
        <c:axId val="1370059040"/>
        <c:axId val="1370059432"/>
      </c:areaChart>
      <c:lineChart>
        <c:grouping val="standard"/>
        <c:varyColors val="0"/>
        <c:ser>
          <c:idx val="4"/>
          <c:order val="4"/>
          <c:tx>
            <c:strRef>
              <c:f>subsample!$AJ$2</c:f>
              <c:strCache>
                <c:ptCount val="1"/>
                <c:pt idx="0">
                  <c:v>S1</c:v>
                </c:pt>
              </c:strCache>
            </c:strRef>
          </c:tx>
          <c:spPr>
            <a:ln w="38100">
              <a:solidFill>
                <a:schemeClr val="accent1">
                  <a:lumMod val="75000"/>
                </a:schemeClr>
              </a:solidFill>
            </a:ln>
          </c:spPr>
          <c:marker>
            <c:symbol val="none"/>
          </c:marker>
          <c:cat>
            <c:numRef>
              <c:f>subsample!$AE$3:$AE$19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subsample!$AJ$3:$AJ$19</c:f>
              <c:numCache>
                <c:formatCode>General</c:formatCode>
                <c:ptCount val="17"/>
                <c:pt idx="0">
                  <c:v>-0.65875416490540728</c:v>
                </c:pt>
                <c:pt idx="1">
                  <c:v>-1.4494201654755758</c:v>
                </c:pt>
                <c:pt idx="2">
                  <c:v>-0.3214921114700281</c:v>
                </c:pt>
                <c:pt idx="3">
                  <c:v>0.88049936955957908</c:v>
                </c:pt>
                <c:pt idx="4">
                  <c:v>0.57306240960127508</c:v>
                </c:pt>
                <c:pt idx="5">
                  <c:v>0.82916754537402548</c:v>
                </c:pt>
                <c:pt idx="6">
                  <c:v>0.22771311707797848</c:v>
                </c:pt>
                <c:pt idx="7">
                  <c:v>-0.56059372274228136</c:v>
                </c:pt>
                <c:pt idx="8">
                  <c:v>-0.33346162351450492</c:v>
                </c:pt>
                <c:pt idx="9">
                  <c:v>-0.2603799601549725</c:v>
                </c:pt>
                <c:pt idx="10">
                  <c:v>-0.43973660170207024</c:v>
                </c:pt>
                <c:pt idx="11">
                  <c:v>-0.42255094888588379</c:v>
                </c:pt>
                <c:pt idx="12">
                  <c:v>-0.45589921267990541</c:v>
                </c:pt>
                <c:pt idx="13">
                  <c:v>-0.55682810148929196</c:v>
                </c:pt>
                <c:pt idx="14">
                  <c:v>-0.50961841972227695</c:v>
                </c:pt>
                <c:pt idx="15">
                  <c:v>-0.42620616487369573</c:v>
                </c:pt>
                <c:pt idx="16">
                  <c:v>-0.43993254341190285</c:v>
                </c:pt>
              </c:numCache>
            </c:numRef>
          </c:val>
          <c:smooth val="0"/>
          <c:extLst xmlns:c16r2="http://schemas.microsoft.com/office/drawing/2015/06/chart">
            <c:ext xmlns:c16="http://schemas.microsoft.com/office/drawing/2014/chart" uri="{C3380CC4-5D6E-409C-BE32-E72D297353CC}">
              <c16:uniqueId val="{00000004-AC79-4D31-9408-9E93C2A40E33}"/>
            </c:ext>
          </c:extLst>
        </c:ser>
        <c:ser>
          <c:idx val="5"/>
          <c:order val="5"/>
          <c:tx>
            <c:strRef>
              <c:f>subsample!$AK$2</c:f>
              <c:strCache>
                <c:ptCount val="1"/>
                <c:pt idx="0">
                  <c:v>S2</c:v>
                </c:pt>
              </c:strCache>
            </c:strRef>
          </c:tx>
          <c:spPr>
            <a:ln>
              <a:solidFill>
                <a:schemeClr val="accent2"/>
              </a:solidFill>
              <a:prstDash val="sysDash"/>
            </a:ln>
          </c:spPr>
          <c:marker>
            <c:symbol val="none"/>
          </c:marker>
          <c:cat>
            <c:numRef>
              <c:f>subsample!$AE$3:$AE$19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subsample!$AK$3:$AK$19</c:f>
              <c:numCache>
                <c:formatCode>General</c:formatCode>
                <c:ptCount val="17"/>
                <c:pt idx="0">
                  <c:v>4.0804170666277353E-2</c:v>
                </c:pt>
                <c:pt idx="1">
                  <c:v>-1.0091486877726976</c:v>
                </c:pt>
                <c:pt idx="2">
                  <c:v>-0.43338596156583437</c:v>
                </c:pt>
                <c:pt idx="3">
                  <c:v>0.16401823755750666</c:v>
                </c:pt>
                <c:pt idx="4">
                  <c:v>-1.1436812638149643</c:v>
                </c:pt>
                <c:pt idx="5">
                  <c:v>-1.1736861547964623</c:v>
                </c:pt>
                <c:pt idx="6">
                  <c:v>-1.1554450226269286</c:v>
                </c:pt>
                <c:pt idx="7">
                  <c:v>-1.0540571991696961</c:v>
                </c:pt>
                <c:pt idx="8">
                  <c:v>-1.5714688776837987E-2</c:v>
                </c:pt>
                <c:pt idx="9">
                  <c:v>-0.23946551569592994</c:v>
                </c:pt>
                <c:pt idx="10">
                  <c:v>-0.9375343200125078</c:v>
                </c:pt>
                <c:pt idx="11">
                  <c:v>-1.5801982467610123</c:v>
                </c:pt>
                <c:pt idx="12">
                  <c:v>-1.9852837221128896</c:v>
                </c:pt>
                <c:pt idx="13">
                  <c:v>-2.1230912219375981</c:v>
                </c:pt>
                <c:pt idx="14">
                  <c:v>-1.8678949044717845</c:v>
                </c:pt>
                <c:pt idx="15">
                  <c:v>-1.5501585254177384</c:v>
                </c:pt>
                <c:pt idx="16">
                  <c:v>-1.476219809923272</c:v>
                </c:pt>
              </c:numCache>
            </c:numRef>
          </c:val>
          <c:smooth val="0"/>
          <c:extLst xmlns:c16r2="http://schemas.microsoft.com/office/drawing/2015/06/chart">
            <c:ext xmlns:c16="http://schemas.microsoft.com/office/drawing/2014/chart" uri="{C3380CC4-5D6E-409C-BE32-E72D297353CC}">
              <c16:uniqueId val="{00000005-AC79-4D31-9408-9E93C2A40E33}"/>
            </c:ext>
          </c:extLst>
        </c:ser>
        <c:dLbls>
          <c:showLegendKey val="0"/>
          <c:showVal val="0"/>
          <c:showCatName val="0"/>
          <c:showSerName val="0"/>
          <c:showPercent val="0"/>
          <c:showBubbleSize val="0"/>
        </c:dLbls>
        <c:marker val="1"/>
        <c:smooth val="0"/>
        <c:axId val="1370059040"/>
        <c:axId val="1370059432"/>
      </c:lineChart>
      <c:catAx>
        <c:axId val="1370059040"/>
        <c:scaling>
          <c:orientation val="minMax"/>
        </c:scaling>
        <c:delete val="0"/>
        <c:axPos val="b"/>
        <c:numFmt formatCode="General" sourceLinked="1"/>
        <c:majorTickMark val="none"/>
        <c:minorTickMark val="none"/>
        <c:tickLblPos val="low"/>
        <c:txPr>
          <a:bodyPr/>
          <a:lstStyle/>
          <a:p>
            <a:pPr>
              <a:defRPr sz="1200"/>
            </a:pPr>
            <a:endParaRPr lang="nl-BE"/>
          </a:p>
        </c:txPr>
        <c:crossAx val="1370059432"/>
        <c:crosses val="autoZero"/>
        <c:auto val="1"/>
        <c:lblAlgn val="ctr"/>
        <c:lblOffset val="100"/>
        <c:tickLblSkip val="4"/>
        <c:tickMarkSkip val="4"/>
        <c:noMultiLvlLbl val="0"/>
      </c:catAx>
      <c:valAx>
        <c:axId val="1370059432"/>
        <c:scaling>
          <c:orientation val="minMax"/>
        </c:scaling>
        <c:delete val="0"/>
        <c:axPos val="l"/>
        <c:numFmt formatCode="General" sourceLinked="1"/>
        <c:majorTickMark val="out"/>
        <c:minorTickMark val="none"/>
        <c:tickLblPos val="nextTo"/>
        <c:txPr>
          <a:bodyPr/>
          <a:lstStyle/>
          <a:p>
            <a:pPr>
              <a:defRPr sz="1200"/>
            </a:pPr>
            <a:endParaRPr lang="nl-BE"/>
          </a:p>
        </c:txPr>
        <c:crossAx val="1370059040"/>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subsample!$BJ$2</c:f>
              <c:strCache>
                <c:ptCount val="1"/>
                <c:pt idx="0">
                  <c:v>UPP95</c:v>
                </c:pt>
              </c:strCache>
            </c:strRef>
          </c:tx>
          <c:spPr>
            <a:noFill/>
            <a:ln>
              <a:noFill/>
            </a:ln>
          </c:spPr>
          <c:cat>
            <c:numRef>
              <c:f>subsample!$BI$3:$BI$19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subsample!$BJ$3:$BJ$19</c:f>
              <c:numCache>
                <c:formatCode>General</c:formatCode>
                <c:ptCount val="17"/>
                <c:pt idx="0">
                  <c:v>0.47284394163628723</c:v>
                </c:pt>
                <c:pt idx="1">
                  <c:v>0.9082941376631799</c:v>
                </c:pt>
                <c:pt idx="2">
                  <c:v>0.28744309722889594</c:v>
                </c:pt>
                <c:pt idx="3">
                  <c:v>0.22303493863789353</c:v>
                </c:pt>
                <c:pt idx="4">
                  <c:v>-0.92149801084636751</c:v>
                </c:pt>
                <c:pt idx="5">
                  <c:v>-1.5770018724715822</c:v>
                </c:pt>
                <c:pt idx="6">
                  <c:v>-1.3153335990754722</c:v>
                </c:pt>
                <c:pt idx="7">
                  <c:v>-1.3600510143034332</c:v>
                </c:pt>
                <c:pt idx="8">
                  <c:v>-1.445487723508706</c:v>
                </c:pt>
                <c:pt idx="9">
                  <c:v>-1.6735871964611113</c:v>
                </c:pt>
                <c:pt idx="10">
                  <c:v>-1.6390603673825859</c:v>
                </c:pt>
                <c:pt idx="11">
                  <c:v>-1.6426420250616935</c:v>
                </c:pt>
                <c:pt idx="12">
                  <c:v>-1.5739811852322771</c:v>
                </c:pt>
                <c:pt idx="13">
                  <c:v>-1.3299044611498811</c:v>
                </c:pt>
                <c:pt idx="14">
                  <c:v>-1.3275445698125556</c:v>
                </c:pt>
                <c:pt idx="15">
                  <c:v>-1.2591745261974951</c:v>
                </c:pt>
                <c:pt idx="16">
                  <c:v>-1.2445398807493022</c:v>
                </c:pt>
              </c:numCache>
            </c:numRef>
          </c:val>
          <c:extLst xmlns:c16r2="http://schemas.microsoft.com/office/drawing/2015/06/chart">
            <c:ext xmlns:c16="http://schemas.microsoft.com/office/drawing/2014/chart" uri="{C3380CC4-5D6E-409C-BE32-E72D297353CC}">
              <c16:uniqueId val="{00000000-26D6-4E34-BFF9-C2859D877D6A}"/>
            </c:ext>
          </c:extLst>
        </c:ser>
        <c:ser>
          <c:idx val="1"/>
          <c:order val="1"/>
          <c:tx>
            <c:strRef>
              <c:f>subsample!$BK$2</c:f>
              <c:strCache>
                <c:ptCount val="1"/>
                <c:pt idx="0">
                  <c:v>UPP84</c:v>
                </c:pt>
              </c:strCache>
            </c:strRef>
          </c:tx>
          <c:spPr>
            <a:solidFill>
              <a:schemeClr val="bg1">
                <a:lumMod val="85000"/>
              </a:schemeClr>
            </a:solidFill>
            <a:ln>
              <a:noFill/>
            </a:ln>
          </c:spPr>
          <c:cat>
            <c:numRef>
              <c:f>subsample!$BI$3:$BI$19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subsample!$BK$3:$BK$19</c:f>
              <c:numCache>
                <c:formatCode>General</c:formatCode>
                <c:ptCount val="17"/>
                <c:pt idx="0">
                  <c:v>0.20127889541255112</c:v>
                </c:pt>
                <c:pt idx="1">
                  <c:v>0.28282878684708601</c:v>
                </c:pt>
                <c:pt idx="2">
                  <c:v>0.36710598187819432</c:v>
                </c:pt>
                <c:pt idx="3">
                  <c:v>0.41254188023830046</c:v>
                </c:pt>
                <c:pt idx="4">
                  <c:v>0.44042980456318703</c:v>
                </c:pt>
                <c:pt idx="5">
                  <c:v>0.45923772588346301</c:v>
                </c:pt>
                <c:pt idx="6">
                  <c:v>0.42146196318318929</c:v>
                </c:pt>
                <c:pt idx="7">
                  <c:v>0.4299903660999792</c:v>
                </c:pt>
                <c:pt idx="8">
                  <c:v>0.43503181078266873</c:v>
                </c:pt>
                <c:pt idx="9">
                  <c:v>0.45180476497034938</c:v>
                </c:pt>
                <c:pt idx="10">
                  <c:v>0.45037339783394348</c:v>
                </c:pt>
                <c:pt idx="11">
                  <c:v>0.44022893314100631</c:v>
                </c:pt>
                <c:pt idx="12">
                  <c:v>0.43771240036791359</c:v>
                </c:pt>
                <c:pt idx="13">
                  <c:v>0.43299324486506163</c:v>
                </c:pt>
                <c:pt idx="14">
                  <c:v>0.43719207939585825</c:v>
                </c:pt>
                <c:pt idx="15">
                  <c:v>0.41417580679930865</c:v>
                </c:pt>
                <c:pt idx="16">
                  <c:v>0.40293418261631686</c:v>
                </c:pt>
              </c:numCache>
            </c:numRef>
          </c:val>
          <c:extLst xmlns:c16r2="http://schemas.microsoft.com/office/drawing/2015/06/chart">
            <c:ext xmlns:c16="http://schemas.microsoft.com/office/drawing/2014/chart" uri="{C3380CC4-5D6E-409C-BE32-E72D297353CC}">
              <c16:uniqueId val="{00000001-26D6-4E34-BFF9-C2859D877D6A}"/>
            </c:ext>
          </c:extLst>
        </c:ser>
        <c:ser>
          <c:idx val="2"/>
          <c:order val="2"/>
          <c:tx>
            <c:strRef>
              <c:f>subsample!$BL$2</c:f>
              <c:strCache>
                <c:ptCount val="1"/>
                <c:pt idx="0">
                  <c:v>LOW16</c:v>
                </c:pt>
              </c:strCache>
            </c:strRef>
          </c:tx>
          <c:spPr>
            <a:solidFill>
              <a:schemeClr val="bg1">
                <a:lumMod val="65000"/>
              </a:schemeClr>
            </a:solidFill>
            <a:ln>
              <a:noFill/>
            </a:ln>
          </c:spPr>
          <c:cat>
            <c:numRef>
              <c:f>subsample!$BI$3:$BI$19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subsample!$BL$3:$BL$19</c:f>
              <c:numCache>
                <c:formatCode>General</c:formatCode>
                <c:ptCount val="17"/>
                <c:pt idx="0">
                  <c:v>0.64059829612886232</c:v>
                </c:pt>
                <c:pt idx="1">
                  <c:v>0.96871408633798128</c:v>
                </c:pt>
                <c:pt idx="2">
                  <c:v>1.1574078964408121</c:v>
                </c:pt>
                <c:pt idx="3">
                  <c:v>1.2702912963224195</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1.1614506107531541</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2-26D6-4E34-BFF9-C2859D877D6A}"/>
            </c:ext>
          </c:extLst>
        </c:ser>
        <c:ser>
          <c:idx val="3"/>
          <c:order val="3"/>
          <c:tx>
            <c:strRef>
              <c:f>subsample!$BM$2</c:f>
              <c:strCache>
                <c:ptCount val="1"/>
                <c:pt idx="0">
                  <c:v>LOW5</c:v>
                </c:pt>
              </c:strCache>
            </c:strRef>
          </c:tx>
          <c:spPr>
            <a:solidFill>
              <a:schemeClr val="bg1">
                <a:lumMod val="85000"/>
              </a:schemeClr>
            </a:solidFill>
            <a:ln>
              <a:noFill/>
            </a:ln>
          </c:spPr>
          <c:cat>
            <c:numRef>
              <c:f>subsample!$BI$3:$BI$19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subsample!$BM$3:$BM$19</c:f>
              <c:numCache>
                <c:formatCode>General</c:formatCode>
                <c:ptCount val="17"/>
                <c:pt idx="0">
                  <c:v>0.20824613705068701</c:v>
                </c:pt>
                <c:pt idx="1">
                  <c:v>0.31968906666045127</c:v>
                </c:pt>
                <c:pt idx="2">
                  <c:v>0.39719264320232028</c:v>
                </c:pt>
                <c:pt idx="3">
                  <c:v>0.46199169597419015</c:v>
                </c:pt>
                <c:pt idx="4">
                  <c:v>0.47327826687347108</c:v>
                </c:pt>
                <c:pt idx="5">
                  <c:v>0.48274464226507496</c:v>
                </c:pt>
                <c:pt idx="6">
                  <c:v>0.47301218458971395</c:v>
                </c:pt>
                <c:pt idx="7">
                  <c:v>0.44386797062687844</c:v>
                </c:pt>
                <c:pt idx="8">
                  <c:v>0.42132322673829514</c:v>
                </c:pt>
                <c:pt idx="9">
                  <c:v>0.41768879885030019</c:v>
                </c:pt>
                <c:pt idx="10">
                  <c:v>0.40559797168627609</c:v>
                </c:pt>
                <c:pt idx="11">
                  <c:v>0.38911833256473582</c:v>
                </c:pt>
                <c:pt idx="12">
                  <c:v>0.40190806270319435</c:v>
                </c:pt>
                <c:pt idx="13">
                  <c:v>0.40190991980401503</c:v>
                </c:pt>
                <c:pt idx="14">
                  <c:v>0.39938238974633178</c:v>
                </c:pt>
                <c:pt idx="15">
                  <c:v>0.41313140921849911</c:v>
                </c:pt>
                <c:pt idx="16">
                  <c:v>0.41160835260376205</c:v>
                </c:pt>
              </c:numCache>
            </c:numRef>
          </c:val>
          <c:extLst xmlns:c16r2="http://schemas.microsoft.com/office/drawing/2015/06/chart">
            <c:ext xmlns:c16="http://schemas.microsoft.com/office/drawing/2014/chart" uri="{C3380CC4-5D6E-409C-BE32-E72D297353CC}">
              <c16:uniqueId val="{00000003-26D6-4E34-BFF9-C2859D877D6A}"/>
            </c:ext>
          </c:extLst>
        </c:ser>
        <c:dLbls>
          <c:showLegendKey val="0"/>
          <c:showVal val="0"/>
          <c:showCatName val="0"/>
          <c:showSerName val="0"/>
          <c:showPercent val="0"/>
          <c:showBubbleSize val="0"/>
        </c:dLbls>
        <c:axId val="1370059824"/>
        <c:axId val="1370060608"/>
      </c:areaChart>
      <c:lineChart>
        <c:grouping val="standard"/>
        <c:varyColors val="0"/>
        <c:ser>
          <c:idx val="4"/>
          <c:order val="4"/>
          <c:tx>
            <c:strRef>
              <c:f>subsample!$BN$2</c:f>
              <c:strCache>
                <c:ptCount val="1"/>
                <c:pt idx="0">
                  <c:v>S1</c:v>
                </c:pt>
              </c:strCache>
            </c:strRef>
          </c:tx>
          <c:spPr>
            <a:ln w="38100">
              <a:solidFill>
                <a:schemeClr val="accent1">
                  <a:lumMod val="75000"/>
                </a:schemeClr>
              </a:solidFill>
            </a:ln>
          </c:spPr>
          <c:marker>
            <c:symbol val="none"/>
          </c:marker>
          <c:cat>
            <c:numRef>
              <c:f>subsample!$BI$3:$BI$19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subsample!$BN$3:$BN$19</c:f>
              <c:numCache>
                <c:formatCode>General</c:formatCode>
                <c:ptCount val="17"/>
                <c:pt idx="0">
                  <c:v>0.95262191626819614</c:v>
                </c:pt>
                <c:pt idx="1">
                  <c:v>1.5490557799390721</c:v>
                </c:pt>
                <c:pt idx="2">
                  <c:v>1.1792002782262097</c:v>
                </c:pt>
                <c:pt idx="3">
                  <c:v>1.4261783317432084</c:v>
                </c:pt>
                <c:pt idx="4">
                  <c:v>0.69536458519426447</c:v>
                </c:pt>
                <c:pt idx="5">
                  <c:v>0.22654349161545642</c:v>
                </c:pt>
                <c:pt idx="6">
                  <c:v>0.29712268915170015</c:v>
                </c:pt>
                <c:pt idx="7">
                  <c:v>0.32325026108832</c:v>
                </c:pt>
                <c:pt idx="8">
                  <c:v>0.15705536233198231</c:v>
                </c:pt>
                <c:pt idx="9">
                  <c:v>-0.11659827755271331</c:v>
                </c:pt>
                <c:pt idx="10">
                  <c:v>8.9651559185830898E-2</c:v>
                </c:pt>
                <c:pt idx="11">
                  <c:v>-1.7403329437035615E-2</c:v>
                </c:pt>
                <c:pt idx="12">
                  <c:v>-1.615537115748214E-2</c:v>
                </c:pt>
                <c:pt idx="13">
                  <c:v>0.19989938952606492</c:v>
                </c:pt>
                <c:pt idx="14">
                  <c:v>0.14469459828393572</c:v>
                </c:pt>
                <c:pt idx="15">
                  <c:v>0.18205196343474236</c:v>
                </c:pt>
                <c:pt idx="16">
                  <c:v>0.21302801400495561</c:v>
                </c:pt>
              </c:numCache>
            </c:numRef>
          </c:val>
          <c:smooth val="0"/>
          <c:extLst xmlns:c16r2="http://schemas.microsoft.com/office/drawing/2015/06/chart">
            <c:ext xmlns:c16="http://schemas.microsoft.com/office/drawing/2014/chart" uri="{C3380CC4-5D6E-409C-BE32-E72D297353CC}">
              <c16:uniqueId val="{00000004-26D6-4E34-BFF9-C2859D877D6A}"/>
            </c:ext>
          </c:extLst>
        </c:ser>
        <c:ser>
          <c:idx val="5"/>
          <c:order val="5"/>
          <c:tx>
            <c:strRef>
              <c:f>subsample!$BO$2</c:f>
              <c:strCache>
                <c:ptCount val="1"/>
                <c:pt idx="0">
                  <c:v>S2</c:v>
                </c:pt>
              </c:strCache>
            </c:strRef>
          </c:tx>
          <c:spPr>
            <a:ln>
              <a:solidFill>
                <a:schemeClr val="accent2"/>
              </a:solidFill>
              <a:prstDash val="sysDash"/>
            </a:ln>
          </c:spPr>
          <c:marker>
            <c:symbol val="none"/>
          </c:marker>
          <c:cat>
            <c:numRef>
              <c:f>subsample!$BI$3:$BI$19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subsample!$BO$3:$BO$19</c:f>
              <c:numCache>
                <c:formatCode>General</c:formatCode>
                <c:ptCount val="17"/>
                <c:pt idx="0">
                  <c:v>0.77013766309985343</c:v>
                </c:pt>
                <c:pt idx="1">
                  <c:v>1.4902372904737513</c:v>
                </c:pt>
                <c:pt idx="2">
                  <c:v>1.2827995572743343</c:v>
                </c:pt>
                <c:pt idx="3">
                  <c:v>1.2739884327249866</c:v>
                </c:pt>
                <c:pt idx="4">
                  <c:v>0.31381980717155655</c:v>
                </c:pt>
                <c:pt idx="5">
                  <c:v>-7.0611180574117596E-2</c:v>
                </c:pt>
                <c:pt idx="6">
                  <c:v>-9.3818040028188082E-3</c:v>
                </c:pt>
                <c:pt idx="7">
                  <c:v>0.29071325249124186</c:v>
                </c:pt>
                <c:pt idx="8">
                  <c:v>0.6407182039664856</c:v>
                </c:pt>
                <c:pt idx="9">
                  <c:v>0.62157911638692742</c:v>
                </c:pt>
                <c:pt idx="10">
                  <c:v>0.31428310249039665</c:v>
                </c:pt>
                <c:pt idx="11">
                  <c:v>4.3134316651020244E-2</c:v>
                </c:pt>
                <c:pt idx="12">
                  <c:v>-0.2259082865113296</c:v>
                </c:pt>
                <c:pt idx="13">
                  <c:v>-0.25161219200419999</c:v>
                </c:pt>
                <c:pt idx="14">
                  <c:v>-0.31982773050660795</c:v>
                </c:pt>
                <c:pt idx="15">
                  <c:v>-0.32112666276826907</c:v>
                </c:pt>
                <c:pt idx="16">
                  <c:v>-0.25000501215477028</c:v>
                </c:pt>
              </c:numCache>
            </c:numRef>
          </c:val>
          <c:smooth val="0"/>
          <c:extLst xmlns:c16r2="http://schemas.microsoft.com/office/drawing/2015/06/chart">
            <c:ext xmlns:c16="http://schemas.microsoft.com/office/drawing/2014/chart" uri="{C3380CC4-5D6E-409C-BE32-E72D297353CC}">
              <c16:uniqueId val="{00000005-26D6-4E34-BFF9-C2859D877D6A}"/>
            </c:ext>
          </c:extLst>
        </c:ser>
        <c:dLbls>
          <c:showLegendKey val="0"/>
          <c:showVal val="0"/>
          <c:showCatName val="0"/>
          <c:showSerName val="0"/>
          <c:showPercent val="0"/>
          <c:showBubbleSize val="0"/>
        </c:dLbls>
        <c:marker val="1"/>
        <c:smooth val="0"/>
        <c:axId val="1370059824"/>
        <c:axId val="1370060608"/>
      </c:lineChart>
      <c:catAx>
        <c:axId val="1370059824"/>
        <c:scaling>
          <c:orientation val="minMax"/>
        </c:scaling>
        <c:delete val="0"/>
        <c:axPos val="b"/>
        <c:numFmt formatCode="General" sourceLinked="1"/>
        <c:majorTickMark val="none"/>
        <c:minorTickMark val="none"/>
        <c:tickLblPos val="low"/>
        <c:txPr>
          <a:bodyPr/>
          <a:lstStyle/>
          <a:p>
            <a:pPr>
              <a:defRPr sz="1200"/>
            </a:pPr>
            <a:endParaRPr lang="nl-BE"/>
          </a:p>
        </c:txPr>
        <c:crossAx val="1370060608"/>
        <c:crosses val="autoZero"/>
        <c:auto val="1"/>
        <c:lblAlgn val="ctr"/>
        <c:lblOffset val="100"/>
        <c:tickLblSkip val="4"/>
        <c:tickMarkSkip val="4"/>
        <c:noMultiLvlLbl val="0"/>
      </c:catAx>
      <c:valAx>
        <c:axId val="1370060608"/>
        <c:scaling>
          <c:orientation val="minMax"/>
          <c:max val="3"/>
          <c:min val="-2"/>
        </c:scaling>
        <c:delete val="0"/>
        <c:axPos val="l"/>
        <c:numFmt formatCode="General" sourceLinked="1"/>
        <c:majorTickMark val="out"/>
        <c:minorTickMark val="none"/>
        <c:tickLblPos val="nextTo"/>
        <c:txPr>
          <a:bodyPr/>
          <a:lstStyle/>
          <a:p>
            <a:pPr>
              <a:defRPr sz="1200"/>
            </a:pPr>
            <a:endParaRPr lang="nl-BE"/>
          </a:p>
        </c:txPr>
        <c:crossAx val="1370059824"/>
        <c:crosses val="autoZero"/>
        <c:crossBetween val="between"/>
        <c:majorUnit val="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subsample!$AU$2</c:f>
              <c:strCache>
                <c:ptCount val="1"/>
                <c:pt idx="0">
                  <c:v>UPP95</c:v>
                </c:pt>
              </c:strCache>
            </c:strRef>
          </c:tx>
          <c:spPr>
            <a:noFill/>
            <a:ln>
              <a:noFill/>
            </a:ln>
          </c:spPr>
          <c:cat>
            <c:numRef>
              <c:f>subsample!$AT$3:$AT$19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subsample!$AU$3:$AU$19</c:f>
              <c:numCache>
                <c:formatCode>General</c:formatCode>
                <c:ptCount val="17"/>
                <c:pt idx="0">
                  <c:v>-0.13155370343642633</c:v>
                </c:pt>
                <c:pt idx="1">
                  <c:v>-0.14352368076698599</c:v>
                </c:pt>
                <c:pt idx="2">
                  <c:v>-0.34658838837150091</c:v>
                </c:pt>
                <c:pt idx="3">
                  <c:v>-0.50854791826779311</c:v>
                </c:pt>
                <c:pt idx="4">
                  <c:v>-0.65705488023325032</c:v>
                </c:pt>
                <c:pt idx="5">
                  <c:v>-0.73333606317978584</c:v>
                </c:pt>
                <c:pt idx="6">
                  <c:v>-0.69386827771317439</c:v>
                </c:pt>
                <c:pt idx="7">
                  <c:v>-0.66509997338798188</c:v>
                </c:pt>
                <c:pt idx="8">
                  <c:v>-0.59919018586130202</c:v>
                </c:pt>
                <c:pt idx="9">
                  <c:v>-0.56865794768800271</c:v>
                </c:pt>
                <c:pt idx="10">
                  <c:v>-0.55306040526539246</c:v>
                </c:pt>
                <c:pt idx="11">
                  <c:v>-0.52443555490919758</c:v>
                </c:pt>
                <c:pt idx="12">
                  <c:v>-0.50222417333947789</c:v>
                </c:pt>
                <c:pt idx="13">
                  <c:v>-0.45890355884643447</c:v>
                </c:pt>
                <c:pt idx="14">
                  <c:v>-0.43858820950697192</c:v>
                </c:pt>
                <c:pt idx="15">
                  <c:v>-0.41942280594991171</c:v>
                </c:pt>
                <c:pt idx="16">
                  <c:v>-0.4102949592691616</c:v>
                </c:pt>
              </c:numCache>
            </c:numRef>
          </c:val>
          <c:extLst xmlns:c16r2="http://schemas.microsoft.com/office/drawing/2015/06/chart">
            <c:ext xmlns:c16="http://schemas.microsoft.com/office/drawing/2014/chart" uri="{C3380CC4-5D6E-409C-BE32-E72D297353CC}">
              <c16:uniqueId val="{00000000-3550-469A-84E0-C6347D245140}"/>
            </c:ext>
          </c:extLst>
        </c:ser>
        <c:ser>
          <c:idx val="1"/>
          <c:order val="1"/>
          <c:tx>
            <c:strRef>
              <c:f>subsample!$AV$2</c:f>
              <c:strCache>
                <c:ptCount val="1"/>
                <c:pt idx="0">
                  <c:v>UPP84</c:v>
                </c:pt>
              </c:strCache>
            </c:strRef>
          </c:tx>
          <c:spPr>
            <a:solidFill>
              <a:schemeClr val="bg1">
                <a:lumMod val="85000"/>
              </a:schemeClr>
            </a:solidFill>
            <a:ln>
              <a:noFill/>
            </a:ln>
          </c:spPr>
          <c:cat>
            <c:numRef>
              <c:f>subsample!$AT$3:$AT$19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subsample!$AV$3:$AV$19</c:f>
              <c:numCache>
                <c:formatCode>General</c:formatCode>
                <c:ptCount val="17"/>
                <c:pt idx="0">
                  <c:v>3.653017743815648E-2</c:v>
                </c:pt>
                <c:pt idx="1">
                  <c:v>5.9257910760426746E-2</c:v>
                </c:pt>
                <c:pt idx="2">
                  <c:v>8.0078976365526466E-2</c:v>
                </c:pt>
                <c:pt idx="3">
                  <c:v>9.4495581323087219E-2</c:v>
                </c:pt>
                <c:pt idx="4">
                  <c:v>0.10778036579374073</c:v>
                </c:pt>
                <c:pt idx="5">
                  <c:v>0.11284101713263894</c:v>
                </c:pt>
                <c:pt idx="6">
                  <c:v>0.12227366145055607</c:v>
                </c:pt>
                <c:pt idx="7">
                  <c:v>0.127509943180239</c:v>
                </c:pt>
                <c:pt idx="8">
                  <c:v>0.12748663043035707</c:v>
                </c:pt>
                <c:pt idx="9">
                  <c:v>0.13071639953997655</c:v>
                </c:pt>
                <c:pt idx="10">
                  <c:v>0.13348602380484725</c:v>
                </c:pt>
                <c:pt idx="11">
                  <c:v>0.13000021874163314</c:v>
                </c:pt>
                <c:pt idx="12">
                  <c:v>0.13037513187295563</c:v>
                </c:pt>
                <c:pt idx="13">
                  <c:v>0.12911470749389703</c:v>
                </c:pt>
                <c:pt idx="14">
                  <c:v>0.12476182268419111</c:v>
                </c:pt>
                <c:pt idx="15">
                  <c:v>0.1259738990978202</c:v>
                </c:pt>
                <c:pt idx="16">
                  <c:v>0.12251324802989921</c:v>
                </c:pt>
              </c:numCache>
            </c:numRef>
          </c:val>
          <c:extLst xmlns:c16r2="http://schemas.microsoft.com/office/drawing/2015/06/chart">
            <c:ext xmlns:c16="http://schemas.microsoft.com/office/drawing/2014/chart" uri="{C3380CC4-5D6E-409C-BE32-E72D297353CC}">
              <c16:uniqueId val="{00000001-3550-469A-84E0-C6347D245140}"/>
            </c:ext>
          </c:extLst>
        </c:ser>
        <c:ser>
          <c:idx val="2"/>
          <c:order val="2"/>
          <c:tx>
            <c:strRef>
              <c:f>subsample!$AW$2</c:f>
              <c:strCache>
                <c:ptCount val="1"/>
                <c:pt idx="0">
                  <c:v>LOW16</c:v>
                </c:pt>
              </c:strCache>
            </c:strRef>
          </c:tx>
          <c:spPr>
            <a:solidFill>
              <a:schemeClr val="bg1">
                <a:lumMod val="65000"/>
              </a:schemeClr>
            </a:solidFill>
            <a:ln>
              <a:noFill/>
            </a:ln>
          </c:spPr>
          <c:cat>
            <c:numRef>
              <c:f>subsample!$AT$3:$AT$19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subsample!$AW$3:$AW$19</c:f>
              <c:numCache>
                <c:formatCode>General</c:formatCode>
                <c:ptCount val="17"/>
                <c:pt idx="0">
                  <c:v>0.10656991048657248</c:v>
                </c:pt>
                <c:pt idx="1">
                  <c:v>0.17838169133345932</c:v>
                </c:pt>
                <c:pt idx="2">
                  <c:v>0.23152836190868364</c:v>
                </c:pt>
                <c:pt idx="3">
                  <c:v>0.26797420148334428</c:v>
                </c:pt>
                <c:pt idx="4">
                  <c:v>0.29151929060618614</c:v>
                </c:pt>
                <c:pt idx="5">
                  <c:v>0.31076514531597954</c:v>
                </c:pt>
                <c:pt idx="6">
                  <c:v>0.31990547472456055</c:v>
                </c:pt>
                <c:pt idx="7">
                  <c:v>0.32080436183870664</c:v>
                </c:pt>
                <c:pt idx="8">
                  <c:v>0.32380432365504164</c:v>
                </c:pt>
                <c:pt idx="9">
                  <c:v>0.31926392040827106</c:v>
                </c:pt>
                <c:pt idx="10">
                  <c:v>0.32062275562302572</c:v>
                </c:pt>
                <c:pt idx="11">
                  <c:v>0.31847037657839816</c:v>
                </c:pt>
                <c:pt idx="12">
                  <c:v>0.31571071654609528</c:v>
                </c:pt>
                <c:pt idx="13">
                  <c:v>0.31493547546732642</c:v>
                </c:pt>
                <c:pt idx="14">
                  <c:v>0.31274675915664885</c:v>
                </c:pt>
                <c:pt idx="15">
                  <c:v>0.30483763120188123</c:v>
                </c:pt>
                <c:pt idx="16">
                  <c:v>0.302677141666847</c:v>
                </c:pt>
              </c:numCache>
            </c:numRef>
          </c:val>
          <c:extLst xmlns:c16r2="http://schemas.microsoft.com/office/drawing/2015/06/chart">
            <c:ext xmlns:c16="http://schemas.microsoft.com/office/drawing/2014/chart" uri="{C3380CC4-5D6E-409C-BE32-E72D297353CC}">
              <c16:uniqueId val="{00000002-3550-469A-84E0-C6347D245140}"/>
            </c:ext>
          </c:extLst>
        </c:ser>
        <c:ser>
          <c:idx val="3"/>
          <c:order val="3"/>
          <c:tx>
            <c:strRef>
              <c:f>subsample!$AX$2</c:f>
              <c:strCache>
                <c:ptCount val="1"/>
                <c:pt idx="0">
                  <c:v>LOW5</c:v>
                </c:pt>
              </c:strCache>
            </c:strRef>
          </c:tx>
          <c:spPr>
            <a:solidFill>
              <a:schemeClr val="bg1">
                <a:lumMod val="85000"/>
              </a:schemeClr>
            </a:solidFill>
            <a:ln>
              <a:noFill/>
            </a:ln>
          </c:spPr>
          <c:cat>
            <c:numRef>
              <c:f>subsample!$AT$3:$AT$19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subsample!$AX$3:$AX$19</c:f>
              <c:numCache>
                <c:formatCode>General</c:formatCode>
                <c:ptCount val="17"/>
                <c:pt idx="0">
                  <c:v>3.4653192025327073E-2</c:v>
                </c:pt>
                <c:pt idx="1">
                  <c:v>5.9310410836850097E-2</c:v>
                </c:pt>
                <c:pt idx="2">
                  <c:v>7.8416227762397261E-2</c:v>
                </c:pt>
                <c:pt idx="3">
                  <c:v>8.8150816830211365E-2</c:v>
                </c:pt>
                <c:pt idx="4">
                  <c:v>9.4982509365423518E-2</c:v>
                </c:pt>
                <c:pt idx="5">
                  <c:v>9.636911142077953E-2</c:v>
                </c:pt>
                <c:pt idx="6">
                  <c:v>9.4125203507220867E-2</c:v>
                </c:pt>
                <c:pt idx="7">
                  <c:v>9.4737490305918381E-2</c:v>
                </c:pt>
                <c:pt idx="8">
                  <c:v>9.8964642761699806E-2</c:v>
                </c:pt>
                <c:pt idx="9">
                  <c:v>0.10246471729038048</c:v>
                </c:pt>
                <c:pt idx="10">
                  <c:v>9.8464966404496312E-2</c:v>
                </c:pt>
                <c:pt idx="11">
                  <c:v>0.10446649029016203</c:v>
                </c:pt>
                <c:pt idx="12">
                  <c:v>0.10431586390223002</c:v>
                </c:pt>
                <c:pt idx="13">
                  <c:v>9.6299730653735871E-2</c:v>
                </c:pt>
                <c:pt idx="14">
                  <c:v>9.288645080505803E-2</c:v>
                </c:pt>
                <c:pt idx="15">
                  <c:v>0.10152599943877627</c:v>
                </c:pt>
                <c:pt idx="16">
                  <c:v>0.101264095612216</c:v>
                </c:pt>
              </c:numCache>
            </c:numRef>
          </c:val>
          <c:extLst xmlns:c16r2="http://schemas.microsoft.com/office/drawing/2015/06/chart">
            <c:ext xmlns:c16="http://schemas.microsoft.com/office/drawing/2014/chart" uri="{C3380CC4-5D6E-409C-BE32-E72D297353CC}">
              <c16:uniqueId val="{00000003-3550-469A-84E0-C6347D245140}"/>
            </c:ext>
          </c:extLst>
        </c:ser>
        <c:dLbls>
          <c:showLegendKey val="0"/>
          <c:showVal val="0"/>
          <c:showCatName val="0"/>
          <c:showSerName val="0"/>
          <c:showPercent val="0"/>
          <c:showBubbleSize val="0"/>
        </c:dLbls>
        <c:axId val="1370061392"/>
        <c:axId val="1370061784"/>
      </c:areaChart>
      <c:lineChart>
        <c:grouping val="standard"/>
        <c:varyColors val="0"/>
        <c:ser>
          <c:idx val="4"/>
          <c:order val="4"/>
          <c:tx>
            <c:strRef>
              <c:f>subsample!$AY$2</c:f>
              <c:strCache>
                <c:ptCount val="1"/>
                <c:pt idx="0">
                  <c:v>S1</c:v>
                </c:pt>
              </c:strCache>
            </c:strRef>
          </c:tx>
          <c:spPr>
            <a:ln w="38100">
              <a:solidFill>
                <a:schemeClr val="accent1">
                  <a:lumMod val="75000"/>
                </a:schemeClr>
              </a:solidFill>
            </a:ln>
          </c:spPr>
          <c:marker>
            <c:symbol val="none"/>
          </c:marker>
          <c:cat>
            <c:numRef>
              <c:f>subsample!$AT$3:$AT$19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subsample!$AY$3:$AY$19</c:f>
              <c:numCache>
                <c:formatCode>General</c:formatCode>
                <c:ptCount val="17"/>
                <c:pt idx="0">
                  <c:v>-1.5730955707016877E-2</c:v>
                </c:pt>
                <c:pt idx="1">
                  <c:v>5.501004129456373E-4</c:v>
                </c:pt>
                <c:pt idx="2">
                  <c:v>-0.11523805850755311</c:v>
                </c:pt>
                <c:pt idx="3">
                  <c:v>-0.18872163498810396</c:v>
                </c:pt>
                <c:pt idx="4">
                  <c:v>-0.27134961166029015</c:v>
                </c:pt>
                <c:pt idx="5">
                  <c:v>-0.28475552211642569</c:v>
                </c:pt>
                <c:pt idx="6">
                  <c:v>-0.29036623877749257</c:v>
                </c:pt>
                <c:pt idx="7">
                  <c:v>-0.33301500863176803</c:v>
                </c:pt>
                <c:pt idx="8">
                  <c:v>-0.3422905231154969</c:v>
                </c:pt>
                <c:pt idx="9">
                  <c:v>-0.34478798037906694</c:v>
                </c:pt>
                <c:pt idx="10">
                  <c:v>-0.30364842647524726</c:v>
                </c:pt>
                <c:pt idx="11">
                  <c:v>-0.27173536829590478</c:v>
                </c:pt>
                <c:pt idx="12">
                  <c:v>-0.24079449229873351</c:v>
                </c:pt>
                <c:pt idx="13">
                  <c:v>-0.19452440160160112</c:v>
                </c:pt>
                <c:pt idx="14">
                  <c:v>-0.18090036699279888</c:v>
                </c:pt>
                <c:pt idx="15">
                  <c:v>-0.16235045569983553</c:v>
                </c:pt>
                <c:pt idx="16">
                  <c:v>-0.15738688392743458</c:v>
                </c:pt>
              </c:numCache>
            </c:numRef>
          </c:val>
          <c:smooth val="0"/>
          <c:extLst xmlns:c16r2="http://schemas.microsoft.com/office/drawing/2015/06/chart">
            <c:ext xmlns:c16="http://schemas.microsoft.com/office/drawing/2014/chart" uri="{C3380CC4-5D6E-409C-BE32-E72D297353CC}">
              <c16:uniqueId val="{00000004-3550-469A-84E0-C6347D245140}"/>
            </c:ext>
          </c:extLst>
        </c:ser>
        <c:ser>
          <c:idx val="5"/>
          <c:order val="5"/>
          <c:tx>
            <c:strRef>
              <c:f>subsample!$AZ$2</c:f>
              <c:strCache>
                <c:ptCount val="1"/>
                <c:pt idx="0">
                  <c:v>S2</c:v>
                </c:pt>
              </c:strCache>
            </c:strRef>
          </c:tx>
          <c:spPr>
            <a:ln>
              <a:solidFill>
                <a:schemeClr val="accent2"/>
              </a:solidFill>
              <a:prstDash val="sysDash"/>
            </a:ln>
          </c:spPr>
          <c:marker>
            <c:symbol val="none"/>
          </c:marker>
          <c:cat>
            <c:numRef>
              <c:f>subsample!$AT$3:$AT$19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subsample!$AZ$3:$AZ$19</c:f>
              <c:numCache>
                <c:formatCode>General</c:formatCode>
                <c:ptCount val="17"/>
                <c:pt idx="0">
                  <c:v>-9.879773602923218E-3</c:v>
                </c:pt>
                <c:pt idx="1">
                  <c:v>-5.15591956300036E-3</c:v>
                </c:pt>
                <c:pt idx="2">
                  <c:v>-0.16101500930315968</c:v>
                </c:pt>
                <c:pt idx="3">
                  <c:v>-0.26587930659072156</c:v>
                </c:pt>
                <c:pt idx="4">
                  <c:v>-0.33048876132192806</c:v>
                </c:pt>
                <c:pt idx="5">
                  <c:v>-0.34164977729811802</c:v>
                </c:pt>
                <c:pt idx="6">
                  <c:v>-0.25595659391502362</c:v>
                </c:pt>
                <c:pt idx="7">
                  <c:v>-0.1519025361782306</c:v>
                </c:pt>
                <c:pt idx="8">
                  <c:v>-0.10227630378003741</c:v>
                </c:pt>
                <c:pt idx="9">
                  <c:v>-0.11497680673651306</c:v>
                </c:pt>
                <c:pt idx="10">
                  <c:v>-0.22837749870693602</c:v>
                </c:pt>
                <c:pt idx="11">
                  <c:v>-0.30658732904275815</c:v>
                </c:pt>
                <c:pt idx="12">
                  <c:v>-0.33887699309035085</c:v>
                </c:pt>
                <c:pt idx="13">
                  <c:v>-0.33896643183752778</c:v>
                </c:pt>
                <c:pt idx="14">
                  <c:v>-0.28672323732466531</c:v>
                </c:pt>
                <c:pt idx="15">
                  <c:v>-0.25021647903509869</c:v>
                </c:pt>
                <c:pt idx="16">
                  <c:v>-0.21069955650336339</c:v>
                </c:pt>
              </c:numCache>
            </c:numRef>
          </c:val>
          <c:smooth val="0"/>
          <c:extLst xmlns:c16r2="http://schemas.microsoft.com/office/drawing/2015/06/chart">
            <c:ext xmlns:c16="http://schemas.microsoft.com/office/drawing/2014/chart" uri="{C3380CC4-5D6E-409C-BE32-E72D297353CC}">
              <c16:uniqueId val="{00000005-3550-469A-84E0-C6347D245140}"/>
            </c:ext>
          </c:extLst>
        </c:ser>
        <c:dLbls>
          <c:showLegendKey val="0"/>
          <c:showVal val="0"/>
          <c:showCatName val="0"/>
          <c:showSerName val="0"/>
          <c:showPercent val="0"/>
          <c:showBubbleSize val="0"/>
        </c:dLbls>
        <c:marker val="1"/>
        <c:smooth val="0"/>
        <c:axId val="1370061392"/>
        <c:axId val="1370061784"/>
      </c:lineChart>
      <c:catAx>
        <c:axId val="1370061392"/>
        <c:scaling>
          <c:orientation val="minMax"/>
        </c:scaling>
        <c:delete val="0"/>
        <c:axPos val="b"/>
        <c:numFmt formatCode="General" sourceLinked="1"/>
        <c:majorTickMark val="none"/>
        <c:minorTickMark val="none"/>
        <c:tickLblPos val="low"/>
        <c:txPr>
          <a:bodyPr/>
          <a:lstStyle/>
          <a:p>
            <a:pPr>
              <a:defRPr sz="1200"/>
            </a:pPr>
            <a:endParaRPr lang="nl-BE"/>
          </a:p>
        </c:txPr>
        <c:crossAx val="1370061784"/>
        <c:crosses val="autoZero"/>
        <c:auto val="1"/>
        <c:lblAlgn val="ctr"/>
        <c:lblOffset val="100"/>
        <c:tickLblSkip val="4"/>
        <c:tickMarkSkip val="4"/>
        <c:noMultiLvlLbl val="0"/>
      </c:catAx>
      <c:valAx>
        <c:axId val="1370061784"/>
        <c:scaling>
          <c:orientation val="minMax"/>
          <c:max val="0.2"/>
          <c:min val="-0.8"/>
        </c:scaling>
        <c:delete val="0"/>
        <c:axPos val="l"/>
        <c:numFmt formatCode="#,##0.0" sourceLinked="0"/>
        <c:majorTickMark val="out"/>
        <c:minorTickMark val="none"/>
        <c:tickLblPos val="nextTo"/>
        <c:txPr>
          <a:bodyPr/>
          <a:lstStyle/>
          <a:p>
            <a:pPr>
              <a:defRPr sz="1200"/>
            </a:pPr>
            <a:endParaRPr lang="nl-BE"/>
          </a:p>
        </c:txPr>
        <c:crossAx val="1370061392"/>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subsample!$BY$2</c:f>
              <c:strCache>
                <c:ptCount val="1"/>
                <c:pt idx="0">
                  <c:v>UPP95</c:v>
                </c:pt>
              </c:strCache>
            </c:strRef>
          </c:tx>
          <c:spPr>
            <a:noFill/>
            <a:ln>
              <a:noFill/>
            </a:ln>
          </c:spPr>
          <c:cat>
            <c:numRef>
              <c:f>subsample!$BX$3:$BX$19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subsample!$BY$3:$BY$19</c:f>
              <c:numCache>
                <c:formatCode>General</c:formatCode>
                <c:ptCount val="17"/>
                <c:pt idx="0">
                  <c:v>-5.1560206607449512E-2</c:v>
                </c:pt>
                <c:pt idx="1">
                  <c:v>-0.10889953516324881</c:v>
                </c:pt>
                <c:pt idx="2">
                  <c:v>-0.26679874803466885</c:v>
                </c:pt>
                <c:pt idx="3">
                  <c:v>-0.35348186143773425</c:v>
                </c:pt>
                <c:pt idx="4">
                  <c:v>-0.37723630064537783</c:v>
                </c:pt>
                <c:pt idx="5">
                  <c:v>-0.46121663435810312</c:v>
                </c:pt>
                <c:pt idx="6">
                  <c:v>-0.4637894739137568</c:v>
                </c:pt>
                <c:pt idx="7">
                  <c:v>-0.44250058356653876</c:v>
                </c:pt>
                <c:pt idx="8">
                  <c:v>-0.41809411037754241</c:v>
                </c:pt>
                <c:pt idx="9">
                  <c:v>-0.38397046884540209</c:v>
                </c:pt>
                <c:pt idx="10">
                  <c:v>-0.35845510227853616</c:v>
                </c:pt>
                <c:pt idx="11">
                  <c:v>-0.32531895590507098</c:v>
                </c:pt>
                <c:pt idx="12">
                  <c:v>-0.30040566159164089</c:v>
                </c:pt>
                <c:pt idx="13">
                  <c:v>-0.27277324146448817</c:v>
                </c:pt>
                <c:pt idx="14">
                  <c:v>-0.2431252859099636</c:v>
                </c:pt>
                <c:pt idx="15">
                  <c:v>-0.23208941196521918</c:v>
                </c:pt>
                <c:pt idx="16">
                  <c:v>-0.22695446313172085</c:v>
                </c:pt>
              </c:numCache>
            </c:numRef>
          </c:val>
          <c:extLst xmlns:c16r2="http://schemas.microsoft.com/office/drawing/2015/06/chart">
            <c:ext xmlns:c16="http://schemas.microsoft.com/office/drawing/2014/chart" uri="{C3380CC4-5D6E-409C-BE32-E72D297353CC}">
              <c16:uniqueId val="{00000000-1296-4976-826B-9BB29A2DBCF1}"/>
            </c:ext>
          </c:extLst>
        </c:ser>
        <c:ser>
          <c:idx val="1"/>
          <c:order val="1"/>
          <c:tx>
            <c:strRef>
              <c:f>subsample!$BZ$2</c:f>
              <c:strCache>
                <c:ptCount val="1"/>
                <c:pt idx="0">
                  <c:v>UPP84</c:v>
                </c:pt>
              </c:strCache>
            </c:strRef>
          </c:tx>
          <c:spPr>
            <a:solidFill>
              <a:schemeClr val="bg1">
                <a:lumMod val="85000"/>
              </a:schemeClr>
            </a:solidFill>
            <a:ln>
              <a:noFill/>
            </a:ln>
          </c:spPr>
          <c:cat>
            <c:numRef>
              <c:f>subsample!$BX$3:$BX$19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subsample!$BZ$3:$BZ$19</c:f>
              <c:numCache>
                <c:formatCode>General</c:formatCode>
                <c:ptCount val="17"/>
                <c:pt idx="0">
                  <c:v>2.6385048253066101E-2</c:v>
                </c:pt>
                <c:pt idx="1">
                  <c:v>3.8540022517084188E-2</c:v>
                </c:pt>
                <c:pt idx="2">
                  <c:v>5.1390911076972606E-2</c:v>
                </c:pt>
                <c:pt idx="3">
                  <c:v>6.0932119279622221E-2</c:v>
                </c:pt>
                <c:pt idx="4">
                  <c:v>6.9579008041551094E-2</c:v>
                </c:pt>
                <c:pt idx="5">
                  <c:v>7.7994243490369597E-2</c:v>
                </c:pt>
                <c:pt idx="6">
                  <c:v>8.1955636364316853E-2</c:v>
                </c:pt>
                <c:pt idx="7">
                  <c:v>9.0430109936492975E-2</c:v>
                </c:pt>
                <c:pt idx="8">
                  <c:v>9.9252602731678519E-2</c:v>
                </c:pt>
                <c:pt idx="9">
                  <c:v>0.10353506350130731</c:v>
                </c:pt>
                <c:pt idx="10">
                  <c:v>0.10228085821484667</c:v>
                </c:pt>
                <c:pt idx="11">
                  <c:v>0.10270881120035888</c:v>
                </c:pt>
                <c:pt idx="12">
                  <c:v>0.1041508450479747</c:v>
                </c:pt>
                <c:pt idx="13">
                  <c:v>9.7667437217543979E-2</c:v>
                </c:pt>
                <c:pt idx="14">
                  <c:v>9.4590229060579151E-2</c:v>
                </c:pt>
                <c:pt idx="15">
                  <c:v>9.1874010370079334E-2</c:v>
                </c:pt>
                <c:pt idx="16">
                  <c:v>9.1027733128942329E-2</c:v>
                </c:pt>
              </c:numCache>
            </c:numRef>
          </c:val>
          <c:extLst xmlns:c16r2="http://schemas.microsoft.com/office/drawing/2015/06/chart">
            <c:ext xmlns:c16="http://schemas.microsoft.com/office/drawing/2014/chart" uri="{C3380CC4-5D6E-409C-BE32-E72D297353CC}">
              <c16:uniqueId val="{00000001-1296-4976-826B-9BB29A2DBCF1}"/>
            </c:ext>
          </c:extLst>
        </c:ser>
        <c:ser>
          <c:idx val="2"/>
          <c:order val="2"/>
          <c:tx>
            <c:strRef>
              <c:f>subsample!$CA$2</c:f>
              <c:strCache>
                <c:ptCount val="1"/>
                <c:pt idx="0">
                  <c:v>LOW16</c:v>
                </c:pt>
              </c:strCache>
            </c:strRef>
          </c:tx>
          <c:spPr>
            <a:solidFill>
              <a:schemeClr val="bg1">
                <a:lumMod val="65000"/>
              </a:schemeClr>
            </a:solidFill>
            <a:ln>
              <a:noFill/>
            </a:ln>
          </c:spPr>
          <c:cat>
            <c:numRef>
              <c:f>subsample!$BX$3:$BX$19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subsample!$CA$3:$CA$19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2-1296-4976-826B-9BB29A2DBCF1}"/>
            </c:ext>
          </c:extLst>
        </c:ser>
        <c:ser>
          <c:idx val="3"/>
          <c:order val="3"/>
          <c:tx>
            <c:strRef>
              <c:f>subsample!$CB$2</c:f>
              <c:strCache>
                <c:ptCount val="1"/>
                <c:pt idx="0">
                  <c:v>LOW5</c:v>
                </c:pt>
              </c:strCache>
            </c:strRef>
          </c:tx>
          <c:spPr>
            <a:solidFill>
              <a:schemeClr val="bg1">
                <a:lumMod val="85000"/>
              </a:schemeClr>
            </a:solidFill>
            <a:ln>
              <a:noFill/>
            </a:ln>
          </c:spPr>
          <c:cat>
            <c:numRef>
              <c:f>subsample!$BX$3:$BX$19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subsample!$CB$3:$CB$19</c:f>
              <c:numCache>
                <c:formatCode>General</c:formatCode>
                <c:ptCount val="17"/>
                <c:pt idx="0">
                  <c:v>2.7474623831677116E-2</c:v>
                </c:pt>
                <c:pt idx="1">
                  <c:v>3.8717233417066149E-2</c:v>
                </c:pt>
                <c:pt idx="2">
                  <c:v>4.7843466472649226E-2</c:v>
                </c:pt>
                <c:pt idx="3">
                  <c:v>5.5022874127344745E-2</c:v>
                </c:pt>
                <c:pt idx="4">
                  <c:v>6.0658201203749762E-2</c:v>
                </c:pt>
                <c:pt idx="5">
                  <c:v>6.6159498430109986E-2</c:v>
                </c:pt>
                <c:pt idx="6">
                  <c:v>7.0400342159604168E-2</c:v>
                </c:pt>
                <c:pt idx="7">
                  <c:v>7.220934076716945E-2</c:v>
                </c:pt>
                <c:pt idx="8">
                  <c:v>7.3771858558457359E-2</c:v>
                </c:pt>
                <c:pt idx="9">
                  <c:v>7.647965544096974E-2</c:v>
                </c:pt>
                <c:pt idx="10">
                  <c:v>7.5620310458965556E-2</c:v>
                </c:pt>
                <c:pt idx="11">
                  <c:v>7.9404073022570187E-2</c:v>
                </c:pt>
                <c:pt idx="12">
                  <c:v>7.98582344392956E-2</c:v>
                </c:pt>
                <c:pt idx="13">
                  <c:v>8.3479538688342431E-2</c:v>
                </c:pt>
                <c:pt idx="14">
                  <c:v>8.2953691238865035E-2</c:v>
                </c:pt>
                <c:pt idx="15">
                  <c:v>8.1936800426556128E-2</c:v>
                </c:pt>
                <c:pt idx="16">
                  <c:v>8.3711273416342796E-2</c:v>
                </c:pt>
              </c:numCache>
            </c:numRef>
          </c:val>
          <c:extLst xmlns:c16r2="http://schemas.microsoft.com/office/drawing/2015/06/chart">
            <c:ext xmlns:c16="http://schemas.microsoft.com/office/drawing/2014/chart" uri="{C3380CC4-5D6E-409C-BE32-E72D297353CC}">
              <c16:uniqueId val="{00000003-1296-4976-826B-9BB29A2DBCF1}"/>
            </c:ext>
          </c:extLst>
        </c:ser>
        <c:dLbls>
          <c:showLegendKey val="0"/>
          <c:showVal val="0"/>
          <c:showCatName val="0"/>
          <c:showSerName val="0"/>
          <c:showPercent val="0"/>
          <c:showBubbleSize val="0"/>
        </c:dLbls>
        <c:axId val="1370062568"/>
        <c:axId val="1370062960"/>
      </c:areaChart>
      <c:lineChart>
        <c:grouping val="standard"/>
        <c:varyColors val="0"/>
        <c:ser>
          <c:idx val="4"/>
          <c:order val="4"/>
          <c:tx>
            <c:strRef>
              <c:f>subsample!$CC$2</c:f>
              <c:strCache>
                <c:ptCount val="1"/>
                <c:pt idx="0">
                  <c:v>S1</c:v>
                </c:pt>
              </c:strCache>
            </c:strRef>
          </c:tx>
          <c:spPr>
            <a:ln w="38100">
              <a:solidFill>
                <a:schemeClr val="accent1">
                  <a:lumMod val="75000"/>
                </a:schemeClr>
              </a:solidFill>
            </a:ln>
          </c:spPr>
          <c:marker>
            <c:symbol val="none"/>
          </c:marker>
          <c:cat>
            <c:numRef>
              <c:f>subsample!$BX$3:$BX$19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subsample!$CC$3:$CC$19</c:f>
              <c:numCache>
                <c:formatCode>General</c:formatCode>
                <c:ptCount val="17"/>
                <c:pt idx="0">
                  <c:v>-2.7201365679169094E-2</c:v>
                </c:pt>
                <c:pt idx="1">
                  <c:v>-4.6673480755703288E-2</c:v>
                </c:pt>
                <c:pt idx="2">
                  <c:v>-0.17614882555921876</c:v>
                </c:pt>
                <c:pt idx="3">
                  <c:v>-0.22800861617917922</c:v>
                </c:pt>
                <c:pt idx="4">
                  <c:v>-0.20593368829745309</c:v>
                </c:pt>
                <c:pt idx="5">
                  <c:v>-0.28566124249569569</c:v>
                </c:pt>
                <c:pt idx="6">
                  <c:v>-0.28122088223551089</c:v>
                </c:pt>
                <c:pt idx="7">
                  <c:v>-0.27188849286963945</c:v>
                </c:pt>
                <c:pt idx="8">
                  <c:v>-0.24218752152537498</c:v>
                </c:pt>
                <c:pt idx="9">
                  <c:v>-0.20732011705359202</c:v>
                </c:pt>
                <c:pt idx="10">
                  <c:v>-0.19005285238556868</c:v>
                </c:pt>
                <c:pt idx="11">
                  <c:v>-0.14527513886713483</c:v>
                </c:pt>
                <c:pt idx="12">
                  <c:v>-0.11906209060091601</c:v>
                </c:pt>
                <c:pt idx="13">
                  <c:v>-9.4049618711159647E-2</c:v>
                </c:pt>
                <c:pt idx="14">
                  <c:v>-6.931696428390946E-2</c:v>
                </c:pt>
                <c:pt idx="15">
                  <c:v>-6.1022030902162301E-2</c:v>
                </c:pt>
                <c:pt idx="16">
                  <c:v>-5.8172771840323351E-2</c:v>
                </c:pt>
              </c:numCache>
            </c:numRef>
          </c:val>
          <c:smooth val="0"/>
          <c:extLst xmlns:c16r2="http://schemas.microsoft.com/office/drawing/2015/06/chart">
            <c:ext xmlns:c16="http://schemas.microsoft.com/office/drawing/2014/chart" uri="{C3380CC4-5D6E-409C-BE32-E72D297353CC}">
              <c16:uniqueId val="{00000004-1296-4976-826B-9BB29A2DBCF1}"/>
            </c:ext>
          </c:extLst>
        </c:ser>
        <c:ser>
          <c:idx val="5"/>
          <c:order val="5"/>
          <c:tx>
            <c:strRef>
              <c:f>subsample!$CD$2</c:f>
              <c:strCache>
                <c:ptCount val="1"/>
                <c:pt idx="0">
                  <c:v>S2</c:v>
                </c:pt>
              </c:strCache>
            </c:strRef>
          </c:tx>
          <c:spPr>
            <a:ln>
              <a:solidFill>
                <a:schemeClr val="accent2"/>
              </a:solidFill>
              <a:prstDash val="sysDash"/>
            </a:ln>
          </c:spPr>
          <c:marker>
            <c:symbol val="none"/>
          </c:marker>
          <c:cat>
            <c:numRef>
              <c:f>subsample!$BX$3:$BX$19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subsample!$CD$3:$CD$19</c:f>
              <c:numCache>
                <c:formatCode>General</c:formatCode>
                <c:ptCount val="17"/>
                <c:pt idx="0">
                  <c:v>2.1208057260854122E-2</c:v>
                </c:pt>
                <c:pt idx="1">
                  <c:v>-5.3797357560598974E-2</c:v>
                </c:pt>
                <c:pt idx="2">
                  <c:v>-0.13517214591240434</c:v>
                </c:pt>
                <c:pt idx="3">
                  <c:v>-0.19422088619763309</c:v>
                </c:pt>
                <c:pt idx="4">
                  <c:v>-0.21556345316114597</c:v>
                </c:pt>
                <c:pt idx="5">
                  <c:v>-0.21605084047100015</c:v>
                </c:pt>
                <c:pt idx="6">
                  <c:v>-0.16613102276110958</c:v>
                </c:pt>
                <c:pt idx="7">
                  <c:v>-0.16365638237344476</c:v>
                </c:pt>
                <c:pt idx="8">
                  <c:v>-0.13395448681405339</c:v>
                </c:pt>
                <c:pt idx="9">
                  <c:v>-0.1793461616425335</c:v>
                </c:pt>
                <c:pt idx="10">
                  <c:v>-0.18843119666774982</c:v>
                </c:pt>
                <c:pt idx="11">
                  <c:v>-0.20413597583864729</c:v>
                </c:pt>
                <c:pt idx="12">
                  <c:v>-0.21107766915358095</c:v>
                </c:pt>
                <c:pt idx="13">
                  <c:v>-0.18982026849026742</c:v>
                </c:pt>
                <c:pt idx="14">
                  <c:v>-0.18762957213803241</c:v>
                </c:pt>
                <c:pt idx="15">
                  <c:v>-0.16956208850181309</c:v>
                </c:pt>
                <c:pt idx="16">
                  <c:v>-0.15307824293790778</c:v>
                </c:pt>
              </c:numCache>
            </c:numRef>
          </c:val>
          <c:smooth val="0"/>
          <c:extLst xmlns:c16r2="http://schemas.microsoft.com/office/drawing/2015/06/chart">
            <c:ext xmlns:c16="http://schemas.microsoft.com/office/drawing/2014/chart" uri="{C3380CC4-5D6E-409C-BE32-E72D297353CC}">
              <c16:uniqueId val="{00000005-1296-4976-826B-9BB29A2DBCF1}"/>
            </c:ext>
          </c:extLst>
        </c:ser>
        <c:dLbls>
          <c:showLegendKey val="0"/>
          <c:showVal val="0"/>
          <c:showCatName val="0"/>
          <c:showSerName val="0"/>
          <c:showPercent val="0"/>
          <c:showBubbleSize val="0"/>
        </c:dLbls>
        <c:marker val="1"/>
        <c:smooth val="0"/>
        <c:axId val="1370062568"/>
        <c:axId val="1370062960"/>
      </c:lineChart>
      <c:catAx>
        <c:axId val="1370062568"/>
        <c:scaling>
          <c:orientation val="minMax"/>
        </c:scaling>
        <c:delete val="0"/>
        <c:axPos val="b"/>
        <c:numFmt formatCode="General" sourceLinked="1"/>
        <c:majorTickMark val="none"/>
        <c:minorTickMark val="none"/>
        <c:tickLblPos val="low"/>
        <c:txPr>
          <a:bodyPr/>
          <a:lstStyle/>
          <a:p>
            <a:pPr>
              <a:defRPr sz="1200"/>
            </a:pPr>
            <a:endParaRPr lang="nl-BE"/>
          </a:p>
        </c:txPr>
        <c:crossAx val="1370062960"/>
        <c:crosses val="autoZero"/>
        <c:auto val="1"/>
        <c:lblAlgn val="ctr"/>
        <c:lblOffset val="100"/>
        <c:tickLblSkip val="4"/>
        <c:tickMarkSkip val="4"/>
        <c:noMultiLvlLbl val="0"/>
      </c:catAx>
      <c:valAx>
        <c:axId val="1370062960"/>
        <c:scaling>
          <c:orientation val="minMax"/>
          <c:max val="0.30000000000000004"/>
          <c:min val="-0.5"/>
        </c:scaling>
        <c:delete val="0"/>
        <c:axPos val="l"/>
        <c:numFmt formatCode="#,##0.0" sourceLinked="0"/>
        <c:majorTickMark val="out"/>
        <c:minorTickMark val="none"/>
        <c:tickLblPos val="nextTo"/>
        <c:txPr>
          <a:bodyPr/>
          <a:lstStyle/>
          <a:p>
            <a:pPr>
              <a:defRPr sz="1200"/>
            </a:pPr>
            <a:endParaRPr lang="nl-BE"/>
          </a:p>
        </c:txPr>
        <c:crossAx val="1370062568"/>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subsample!$DC$2</c:f>
              <c:strCache>
                <c:ptCount val="1"/>
                <c:pt idx="0">
                  <c:v>UPP95</c:v>
                </c:pt>
              </c:strCache>
            </c:strRef>
          </c:tx>
          <c:spPr>
            <a:noFill/>
            <a:ln>
              <a:noFill/>
            </a:ln>
          </c:spPr>
          <c:cat>
            <c:numRef>
              <c:f>subsample!$DB$3:$DB$19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subsample!$DC$3:$DC$19</c:f>
              <c:numCache>
                <c:formatCode>General</c:formatCode>
                <c:ptCount val="17"/>
                <c:pt idx="0">
                  <c:v>-8.24296456951705E-2</c:v>
                </c:pt>
                <c:pt idx="1">
                  <c:v>-0.17542214786010976</c:v>
                </c:pt>
                <c:pt idx="2">
                  <c:v>-0.25958827159018077</c:v>
                </c:pt>
                <c:pt idx="3">
                  <c:v>-0.35788395093638609</c:v>
                </c:pt>
                <c:pt idx="4">
                  <c:v>-0.43787479306665927</c:v>
                </c:pt>
                <c:pt idx="5">
                  <c:v>-0.4690970860063679</c:v>
                </c:pt>
                <c:pt idx="6">
                  <c:v>-0.47129806756579701</c:v>
                </c:pt>
                <c:pt idx="7">
                  <c:v>-0.47128289917477234</c:v>
                </c:pt>
                <c:pt idx="8">
                  <c:v>-0.43935277214560292</c:v>
                </c:pt>
                <c:pt idx="9">
                  <c:v>-0.40920580701256704</c:v>
                </c:pt>
                <c:pt idx="10">
                  <c:v>-0.39365552403438187</c:v>
                </c:pt>
                <c:pt idx="11">
                  <c:v>-0.3595222204962249</c:v>
                </c:pt>
                <c:pt idx="12">
                  <c:v>-0.3370836037209281</c:v>
                </c:pt>
                <c:pt idx="13">
                  <c:v>-0.31644636613446464</c:v>
                </c:pt>
                <c:pt idx="14">
                  <c:v>-0.29552024193519522</c:v>
                </c:pt>
                <c:pt idx="15">
                  <c:v>-0.29259431323533308</c:v>
                </c:pt>
                <c:pt idx="16">
                  <c:v>-0.29006023903063105</c:v>
                </c:pt>
              </c:numCache>
            </c:numRef>
          </c:val>
          <c:extLst xmlns:c16r2="http://schemas.microsoft.com/office/drawing/2015/06/chart">
            <c:ext xmlns:c16="http://schemas.microsoft.com/office/drawing/2014/chart" uri="{C3380CC4-5D6E-409C-BE32-E72D297353CC}">
              <c16:uniqueId val="{00000000-BE3C-4071-92C3-AE4A0E888E4A}"/>
            </c:ext>
          </c:extLst>
        </c:ser>
        <c:ser>
          <c:idx val="1"/>
          <c:order val="1"/>
          <c:tx>
            <c:strRef>
              <c:f>subsample!$DD$2</c:f>
              <c:strCache>
                <c:ptCount val="1"/>
                <c:pt idx="0">
                  <c:v>UPP84</c:v>
                </c:pt>
              </c:strCache>
            </c:strRef>
          </c:tx>
          <c:spPr>
            <a:solidFill>
              <a:schemeClr val="bg1">
                <a:lumMod val="85000"/>
              </a:schemeClr>
            </a:solidFill>
            <a:ln>
              <a:noFill/>
            </a:ln>
          </c:spPr>
          <c:cat>
            <c:numRef>
              <c:f>subsample!$DB$3:$DB$19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subsample!$DD$3:$DD$19</c:f>
              <c:numCache>
                <c:formatCode>General</c:formatCode>
                <c:ptCount val="17"/>
                <c:pt idx="0">
                  <c:v>2.1679236739356324E-2</c:v>
                </c:pt>
                <c:pt idx="1">
                  <c:v>3.0954536781466285E-2</c:v>
                </c:pt>
                <c:pt idx="2">
                  <c:v>4.2871131838109811E-2</c:v>
                </c:pt>
                <c:pt idx="3">
                  <c:v>5.3352739205106137E-2</c:v>
                </c:pt>
                <c:pt idx="4">
                  <c:v>6.4576136506416193E-2</c:v>
                </c:pt>
                <c:pt idx="5">
                  <c:v>7.5028944193269498E-2</c:v>
                </c:pt>
                <c:pt idx="6">
                  <c:v>8.513037570200388E-2</c:v>
                </c:pt>
                <c:pt idx="7">
                  <c:v>9.619480021423682E-2</c:v>
                </c:pt>
                <c:pt idx="8">
                  <c:v>0.1025860376919227</c:v>
                </c:pt>
                <c:pt idx="9">
                  <c:v>0.10429579097319663</c:v>
                </c:pt>
                <c:pt idx="10">
                  <c:v>0.10848341109559595</c:v>
                </c:pt>
                <c:pt idx="11">
                  <c:v>0.10743752243254218</c:v>
                </c:pt>
                <c:pt idx="12">
                  <c:v>0.10769710501941704</c:v>
                </c:pt>
                <c:pt idx="13">
                  <c:v>0.105133365719174</c:v>
                </c:pt>
                <c:pt idx="14">
                  <c:v>0.10274517999133354</c:v>
                </c:pt>
                <c:pt idx="15">
                  <c:v>9.9297529413916757E-2</c:v>
                </c:pt>
                <c:pt idx="16">
                  <c:v>9.9678473370575782E-2</c:v>
                </c:pt>
              </c:numCache>
            </c:numRef>
          </c:val>
          <c:extLst xmlns:c16r2="http://schemas.microsoft.com/office/drawing/2015/06/chart">
            <c:ext xmlns:c16="http://schemas.microsoft.com/office/drawing/2014/chart" uri="{C3380CC4-5D6E-409C-BE32-E72D297353CC}">
              <c16:uniqueId val="{00000001-BE3C-4071-92C3-AE4A0E888E4A}"/>
            </c:ext>
          </c:extLst>
        </c:ser>
        <c:ser>
          <c:idx val="2"/>
          <c:order val="2"/>
          <c:tx>
            <c:strRef>
              <c:f>subsample!$DE$2</c:f>
              <c:strCache>
                <c:ptCount val="1"/>
                <c:pt idx="0">
                  <c:v>LOW16</c:v>
                </c:pt>
              </c:strCache>
            </c:strRef>
          </c:tx>
          <c:spPr>
            <a:solidFill>
              <a:schemeClr val="bg1">
                <a:lumMod val="65000"/>
              </a:schemeClr>
            </a:solidFill>
            <a:ln>
              <a:noFill/>
            </a:ln>
          </c:spPr>
          <c:cat>
            <c:numRef>
              <c:f>subsample!$DB$3:$DB$19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subsample!$DE$3:$DE$19</c:f>
              <c:numCache>
                <c:formatCode>General</c:formatCode>
                <c:ptCount val="17"/>
                <c:pt idx="0">
                  <c:v>6.7652985724064252E-2</c:v>
                </c:pt>
                <c:pt idx="1">
                  <c:v>9.2484444131188809E-2</c:v>
                </c:pt>
                <c:pt idx="2">
                  <c:v>0.11951576420313273</c:v>
                </c:pt>
                <c:pt idx="3">
                  <c:v>0.15073322692542593</c:v>
                </c:pt>
                <c:pt idx="4">
                  <c:v>0.18129023774019803</c:v>
                </c:pt>
                <c:pt idx="5">
                  <c:v>0.20724179825586531</c:v>
                </c:pt>
                <c:pt idx="6">
                  <c:v>0.22577482343972705</c:v>
                </c:pt>
                <c:pt idx="7">
                  <c:v>0.24022815629163446</c:v>
                </c:pt>
                <c:pt idx="8">
                  <c:v>0.2503183266958226</c:v>
                </c:pt>
                <c:pt idx="9">
                  <c:v>0.25761039149138831</c:v>
                </c:pt>
                <c:pt idx="10">
                  <c:v>0.26007943867950822</c:v>
                </c:pt>
                <c:pt idx="11">
                  <c:v>0.26060169992210436</c:v>
                </c:pt>
                <c:pt idx="12">
                  <c:v>0.25819025721160049</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2-BE3C-4071-92C3-AE4A0E888E4A}"/>
            </c:ext>
          </c:extLst>
        </c:ser>
        <c:ser>
          <c:idx val="3"/>
          <c:order val="3"/>
          <c:tx>
            <c:strRef>
              <c:f>subsample!$DF$2</c:f>
              <c:strCache>
                <c:ptCount val="1"/>
                <c:pt idx="0">
                  <c:v>LOW5</c:v>
                </c:pt>
              </c:strCache>
            </c:strRef>
          </c:tx>
          <c:spPr>
            <a:solidFill>
              <a:schemeClr val="bg1">
                <a:lumMod val="85000"/>
              </a:schemeClr>
            </a:solidFill>
            <a:ln>
              <a:noFill/>
            </a:ln>
          </c:spPr>
          <c:cat>
            <c:numRef>
              <c:f>subsample!$DB$3:$DB$19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subsample!$DF$3:$DF$19</c:f>
              <c:numCache>
                <c:formatCode>General</c:formatCode>
                <c:ptCount val="17"/>
                <c:pt idx="0">
                  <c:v>2.2831096251989168E-2</c:v>
                </c:pt>
                <c:pt idx="1">
                  <c:v>3.0899795294239779E-2</c:v>
                </c:pt>
                <c:pt idx="2">
                  <c:v>3.8777583826682782E-2</c:v>
                </c:pt>
                <c:pt idx="3">
                  <c:v>4.6399524712421369E-2</c:v>
                </c:pt>
                <c:pt idx="4">
                  <c:v>5.5206841230864279E-2</c:v>
                </c:pt>
                <c:pt idx="5">
                  <c:v>6.093501252096567E-2</c:v>
                </c:pt>
                <c:pt idx="6">
                  <c:v>6.868308752543334E-2</c:v>
                </c:pt>
                <c:pt idx="7">
                  <c:v>7.2194462612092059E-2</c:v>
                </c:pt>
                <c:pt idx="8">
                  <c:v>7.3042618205422238E-2</c:v>
                </c:pt>
                <c:pt idx="9">
                  <c:v>7.6750197966748923E-2</c:v>
                </c:pt>
                <c:pt idx="10">
                  <c:v>7.7023450850746245E-2</c:v>
                </c:pt>
                <c:pt idx="11">
                  <c:v>7.958714764788094E-2</c:v>
                </c:pt>
                <c:pt idx="12">
                  <c:v>7.8336944152852195E-2</c:v>
                </c:pt>
                <c:pt idx="13">
                  <c:v>8.4393841444278972E-2</c:v>
                </c:pt>
                <c:pt idx="14">
                  <c:v>8.6375177076710524E-2</c:v>
                </c:pt>
                <c:pt idx="15">
                  <c:v>8.3656700586564881E-2</c:v>
                </c:pt>
                <c:pt idx="16">
                  <c:v>8.3184381474124353E-2</c:v>
                </c:pt>
              </c:numCache>
            </c:numRef>
          </c:val>
          <c:extLst xmlns:c16r2="http://schemas.microsoft.com/office/drawing/2015/06/chart">
            <c:ext xmlns:c16="http://schemas.microsoft.com/office/drawing/2014/chart" uri="{C3380CC4-5D6E-409C-BE32-E72D297353CC}">
              <c16:uniqueId val="{00000003-BE3C-4071-92C3-AE4A0E888E4A}"/>
            </c:ext>
          </c:extLst>
        </c:ser>
        <c:dLbls>
          <c:showLegendKey val="0"/>
          <c:showVal val="0"/>
          <c:showCatName val="0"/>
          <c:showSerName val="0"/>
          <c:showPercent val="0"/>
          <c:showBubbleSize val="0"/>
        </c:dLbls>
        <c:axId val="1370063744"/>
        <c:axId val="1370064136"/>
      </c:areaChart>
      <c:lineChart>
        <c:grouping val="standard"/>
        <c:varyColors val="0"/>
        <c:ser>
          <c:idx val="4"/>
          <c:order val="4"/>
          <c:tx>
            <c:strRef>
              <c:f>subsample!$DG$2</c:f>
              <c:strCache>
                <c:ptCount val="1"/>
                <c:pt idx="0">
                  <c:v>S1</c:v>
                </c:pt>
              </c:strCache>
            </c:strRef>
          </c:tx>
          <c:spPr>
            <a:ln w="38100">
              <a:solidFill>
                <a:schemeClr val="accent1">
                  <a:lumMod val="75000"/>
                </a:schemeClr>
              </a:solidFill>
            </a:ln>
          </c:spPr>
          <c:marker>
            <c:symbol val="none"/>
          </c:marker>
          <c:cat>
            <c:numRef>
              <c:f>subsample!$DB$3:$DB$19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subsample!$DG$3:$DG$19</c:f>
              <c:numCache>
                <c:formatCode>General</c:formatCode>
                <c:ptCount val="17"/>
                <c:pt idx="0">
                  <c:v>-5.1255612676643539E-2</c:v>
                </c:pt>
                <c:pt idx="1">
                  <c:v>-0.12216450778359728</c:v>
                </c:pt>
                <c:pt idx="2">
                  <c:v>-0.17234666784004912</c:v>
                </c:pt>
                <c:pt idx="3">
                  <c:v>-0.22246160641405191</c:v>
                </c:pt>
                <c:pt idx="4">
                  <c:v>-0.26814936904702158</c:v>
                </c:pt>
                <c:pt idx="5">
                  <c:v>-0.27580208207114354</c:v>
                </c:pt>
                <c:pt idx="6">
                  <c:v>-0.23734243148105466</c:v>
                </c:pt>
                <c:pt idx="7">
                  <c:v>-0.22276884789636814</c:v>
                </c:pt>
                <c:pt idx="8">
                  <c:v>-0.18142727903368866</c:v>
                </c:pt>
                <c:pt idx="9">
                  <c:v>-0.14426287607948954</c:v>
                </c:pt>
                <c:pt idx="10">
                  <c:v>-0.14905382504500944</c:v>
                </c:pt>
                <c:pt idx="11">
                  <c:v>-0.11726187451263552</c:v>
                </c:pt>
                <c:pt idx="12">
                  <c:v>-0.10309407179209605</c:v>
                </c:pt>
                <c:pt idx="13">
                  <c:v>-9.1793971521935705E-2</c:v>
                </c:pt>
                <c:pt idx="14">
                  <c:v>-6.8850524441316369E-2</c:v>
                </c:pt>
                <c:pt idx="15">
                  <c:v>-7.3403791113316547E-2</c:v>
                </c:pt>
                <c:pt idx="16">
                  <c:v>-7.3049399785643856E-2</c:v>
                </c:pt>
              </c:numCache>
            </c:numRef>
          </c:val>
          <c:smooth val="0"/>
          <c:extLst xmlns:c16r2="http://schemas.microsoft.com/office/drawing/2015/06/chart">
            <c:ext xmlns:c16="http://schemas.microsoft.com/office/drawing/2014/chart" uri="{C3380CC4-5D6E-409C-BE32-E72D297353CC}">
              <c16:uniqueId val="{00000004-BE3C-4071-92C3-AE4A0E888E4A}"/>
            </c:ext>
          </c:extLst>
        </c:ser>
        <c:ser>
          <c:idx val="5"/>
          <c:order val="5"/>
          <c:tx>
            <c:strRef>
              <c:f>subsample!$DH$2</c:f>
              <c:strCache>
                <c:ptCount val="1"/>
                <c:pt idx="0">
                  <c:v>S2</c:v>
                </c:pt>
              </c:strCache>
            </c:strRef>
          </c:tx>
          <c:spPr>
            <a:ln>
              <a:solidFill>
                <a:schemeClr val="accent2"/>
              </a:solidFill>
              <a:prstDash val="sysDash"/>
            </a:ln>
          </c:spPr>
          <c:marker>
            <c:symbol val="none"/>
          </c:marker>
          <c:cat>
            <c:numRef>
              <c:f>subsample!$DB$3:$DB$19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subsample!$DH$3:$DH$19</c:f>
              <c:numCache>
                <c:formatCode>General</c:formatCode>
                <c:ptCount val="17"/>
                <c:pt idx="0">
                  <c:v>-1.1933115458321578E-2</c:v>
                </c:pt>
                <c:pt idx="1">
                  <c:v>-0.10094369454790349</c:v>
                </c:pt>
                <c:pt idx="2">
                  <c:v>-0.11730464946195851</c:v>
                </c:pt>
                <c:pt idx="3">
                  <c:v>-0.23498477107782323</c:v>
                </c:pt>
                <c:pt idx="4">
                  <c:v>-0.27489494682877536</c:v>
                </c:pt>
                <c:pt idx="5">
                  <c:v>-0.28002981448447023</c:v>
                </c:pt>
                <c:pt idx="6">
                  <c:v>-0.29989511362671523</c:v>
                </c:pt>
                <c:pt idx="7">
                  <c:v>-0.29065333799103188</c:v>
                </c:pt>
                <c:pt idx="8">
                  <c:v>-0.27631594536649057</c:v>
                </c:pt>
                <c:pt idx="9">
                  <c:v>-0.28568074203444982</c:v>
                </c:pt>
                <c:pt idx="10">
                  <c:v>-0.29013491473992803</c:v>
                </c:pt>
                <c:pt idx="11">
                  <c:v>-0.28997109787337777</c:v>
                </c:pt>
                <c:pt idx="12">
                  <c:v>-0.29433461767212399</c:v>
                </c:pt>
                <c:pt idx="13">
                  <c:v>-0.28297734614133563</c:v>
                </c:pt>
                <c:pt idx="14">
                  <c:v>-0.27360008101141908</c:v>
                </c:pt>
                <c:pt idx="15">
                  <c:v>-0.25820272569743219</c:v>
                </c:pt>
                <c:pt idx="16">
                  <c:v>-0.23664890208558806</c:v>
                </c:pt>
              </c:numCache>
            </c:numRef>
          </c:val>
          <c:smooth val="0"/>
          <c:extLst xmlns:c16r2="http://schemas.microsoft.com/office/drawing/2015/06/chart">
            <c:ext xmlns:c16="http://schemas.microsoft.com/office/drawing/2014/chart" uri="{C3380CC4-5D6E-409C-BE32-E72D297353CC}">
              <c16:uniqueId val="{00000005-BE3C-4071-92C3-AE4A0E888E4A}"/>
            </c:ext>
          </c:extLst>
        </c:ser>
        <c:dLbls>
          <c:showLegendKey val="0"/>
          <c:showVal val="0"/>
          <c:showCatName val="0"/>
          <c:showSerName val="0"/>
          <c:showPercent val="0"/>
          <c:showBubbleSize val="0"/>
        </c:dLbls>
        <c:marker val="1"/>
        <c:smooth val="0"/>
        <c:axId val="1370063744"/>
        <c:axId val="1370064136"/>
      </c:lineChart>
      <c:catAx>
        <c:axId val="1370063744"/>
        <c:scaling>
          <c:orientation val="minMax"/>
        </c:scaling>
        <c:delete val="0"/>
        <c:axPos val="b"/>
        <c:numFmt formatCode="General" sourceLinked="1"/>
        <c:majorTickMark val="none"/>
        <c:minorTickMark val="none"/>
        <c:tickLblPos val="low"/>
        <c:txPr>
          <a:bodyPr/>
          <a:lstStyle/>
          <a:p>
            <a:pPr>
              <a:defRPr sz="1200"/>
            </a:pPr>
            <a:endParaRPr lang="nl-BE"/>
          </a:p>
        </c:txPr>
        <c:crossAx val="1370064136"/>
        <c:crosses val="autoZero"/>
        <c:auto val="1"/>
        <c:lblAlgn val="ctr"/>
        <c:lblOffset val="100"/>
        <c:tickLblSkip val="4"/>
        <c:tickMarkSkip val="4"/>
        <c:noMultiLvlLbl val="0"/>
      </c:catAx>
      <c:valAx>
        <c:axId val="1370064136"/>
        <c:scaling>
          <c:orientation val="minMax"/>
          <c:max val="0.2"/>
          <c:min val="-0.5"/>
        </c:scaling>
        <c:delete val="0"/>
        <c:axPos val="l"/>
        <c:numFmt formatCode="#,##0.0" sourceLinked="0"/>
        <c:majorTickMark val="out"/>
        <c:minorTickMark val="none"/>
        <c:tickLblPos val="nextTo"/>
        <c:txPr>
          <a:bodyPr/>
          <a:lstStyle/>
          <a:p>
            <a:pPr>
              <a:defRPr sz="1200"/>
            </a:pPr>
            <a:endParaRPr lang="nl-BE"/>
          </a:p>
        </c:txPr>
        <c:crossAx val="1370063744"/>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subsample!$CN$2</c:f>
              <c:strCache>
                <c:ptCount val="1"/>
                <c:pt idx="0">
                  <c:v>UPP95</c:v>
                </c:pt>
              </c:strCache>
            </c:strRef>
          </c:tx>
          <c:spPr>
            <a:noFill/>
            <a:ln>
              <a:noFill/>
            </a:ln>
          </c:spPr>
          <c:cat>
            <c:numRef>
              <c:f>subsample!$CM$3:$CM$19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subsample!$CN$3:$CN$19</c:f>
              <c:numCache>
                <c:formatCode>General</c:formatCode>
                <c:ptCount val="17"/>
                <c:pt idx="0">
                  <c:v>1.5517442007895231E-2</c:v>
                </c:pt>
                <c:pt idx="1">
                  <c:v>2.3249893373211903E-2</c:v>
                </c:pt>
                <c:pt idx="2">
                  <c:v>3.9751327983196971E-2</c:v>
                </c:pt>
                <c:pt idx="3">
                  <c:v>3.5843442165923237E-2</c:v>
                </c:pt>
                <c:pt idx="4">
                  <c:v>-7.1687627554230856E-4</c:v>
                </c:pt>
                <c:pt idx="5">
                  <c:v>-4.2235598354300248E-2</c:v>
                </c:pt>
                <c:pt idx="6">
                  <c:v>-7.9602524422221058E-2</c:v>
                </c:pt>
                <c:pt idx="7">
                  <c:v>-9.3867546776082361E-2</c:v>
                </c:pt>
                <c:pt idx="8">
                  <c:v>-0.11898298719730707</c:v>
                </c:pt>
                <c:pt idx="9">
                  <c:v>-0.15013016399566775</c:v>
                </c:pt>
                <c:pt idx="10">
                  <c:v>-0.17425863700649524</c:v>
                </c:pt>
                <c:pt idx="11">
                  <c:v>-0.19914825319704868</c:v>
                </c:pt>
                <c:pt idx="12">
                  <c:v>-0.21342834184361076</c:v>
                </c:pt>
                <c:pt idx="13">
                  <c:v>-0.22959225605433795</c:v>
                </c:pt>
                <c:pt idx="14">
                  <c:v>-0.2312105586888642</c:v>
                </c:pt>
                <c:pt idx="15">
                  <c:v>-0.23173047743905734</c:v>
                </c:pt>
                <c:pt idx="16">
                  <c:v>-0.23575133204079576</c:v>
                </c:pt>
              </c:numCache>
            </c:numRef>
          </c:val>
          <c:extLst xmlns:c16r2="http://schemas.microsoft.com/office/drawing/2015/06/chart">
            <c:ext xmlns:c16="http://schemas.microsoft.com/office/drawing/2014/chart" uri="{C3380CC4-5D6E-409C-BE32-E72D297353CC}">
              <c16:uniqueId val="{00000000-9AE9-4DC6-8A13-CFB9004C9892}"/>
            </c:ext>
          </c:extLst>
        </c:ser>
        <c:ser>
          <c:idx val="1"/>
          <c:order val="1"/>
          <c:tx>
            <c:strRef>
              <c:f>subsample!$CO$2</c:f>
              <c:strCache>
                <c:ptCount val="1"/>
                <c:pt idx="0">
                  <c:v>UPP84</c:v>
                </c:pt>
              </c:strCache>
            </c:strRef>
          </c:tx>
          <c:spPr>
            <a:solidFill>
              <a:schemeClr val="bg1">
                <a:lumMod val="85000"/>
              </a:schemeClr>
            </a:solidFill>
            <a:ln>
              <a:noFill/>
            </a:ln>
          </c:spPr>
          <c:cat>
            <c:numRef>
              <c:f>subsample!$CM$3:$CM$19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subsample!$CO$3:$CO$19</c:f>
              <c:numCache>
                <c:formatCode>General</c:formatCode>
                <c:ptCount val="17"/>
                <c:pt idx="0">
                  <c:v>1.5644867605726427E-2</c:v>
                </c:pt>
                <c:pt idx="1">
                  <c:v>2.6713793916691413E-2</c:v>
                </c:pt>
                <c:pt idx="2">
                  <c:v>3.8828301863339687E-2</c:v>
                </c:pt>
                <c:pt idx="3">
                  <c:v>4.741756350145683E-2</c:v>
                </c:pt>
                <c:pt idx="4">
                  <c:v>5.8274440408362438E-2</c:v>
                </c:pt>
                <c:pt idx="5">
                  <c:v>6.8104454177999124E-2</c:v>
                </c:pt>
                <c:pt idx="6">
                  <c:v>7.4372862506669177E-2</c:v>
                </c:pt>
                <c:pt idx="7">
                  <c:v>7.9349641501617107E-2</c:v>
                </c:pt>
                <c:pt idx="8">
                  <c:v>8.315072381759038E-2</c:v>
                </c:pt>
                <c:pt idx="9">
                  <c:v>8.6357264907090198E-2</c:v>
                </c:pt>
                <c:pt idx="10">
                  <c:v>8.6203066996922165E-2</c:v>
                </c:pt>
                <c:pt idx="11">
                  <c:v>9.2600320885539184E-2</c:v>
                </c:pt>
                <c:pt idx="12">
                  <c:v>9.2158487743164402E-2</c:v>
                </c:pt>
                <c:pt idx="13">
                  <c:v>9.8621560691251109E-2</c:v>
                </c:pt>
                <c:pt idx="14">
                  <c:v>0.10148762329651143</c:v>
                </c:pt>
                <c:pt idx="15">
                  <c:v>0.10299484412419987</c:v>
                </c:pt>
                <c:pt idx="16">
                  <c:v>0.10343629309473876</c:v>
                </c:pt>
              </c:numCache>
            </c:numRef>
          </c:val>
          <c:extLst xmlns:c16r2="http://schemas.microsoft.com/office/drawing/2015/06/chart">
            <c:ext xmlns:c16="http://schemas.microsoft.com/office/drawing/2014/chart" uri="{C3380CC4-5D6E-409C-BE32-E72D297353CC}">
              <c16:uniqueId val="{00000001-9AE9-4DC6-8A13-CFB9004C9892}"/>
            </c:ext>
          </c:extLst>
        </c:ser>
        <c:ser>
          <c:idx val="2"/>
          <c:order val="2"/>
          <c:tx>
            <c:strRef>
              <c:f>subsample!$CP$2</c:f>
              <c:strCache>
                <c:ptCount val="1"/>
                <c:pt idx="0">
                  <c:v>LOW16</c:v>
                </c:pt>
              </c:strCache>
            </c:strRef>
          </c:tx>
          <c:spPr>
            <a:solidFill>
              <a:schemeClr val="bg1">
                <a:lumMod val="65000"/>
              </a:schemeClr>
            </a:solidFill>
            <a:ln>
              <a:noFill/>
            </a:ln>
          </c:spPr>
          <c:cat>
            <c:numRef>
              <c:f>subsample!$CM$3:$CM$19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subsample!$CP$3:$CP$19</c:f>
              <c:numCache>
                <c:formatCode>General</c:formatCode>
                <c:ptCount val="17"/>
                <c:pt idx="0">
                  <c:v>4.8891991994788025E-2</c:v>
                </c:pt>
                <c:pt idx="1">
                  <c:v>8.605983704556415E-2</c:v>
                </c:pt>
                <c:pt idx="2">
                  <c:v>0.1183266372241831</c:v>
                </c:pt>
                <c:pt idx="3">
                  <c:v>0.14988734025279249</c:v>
                </c:pt>
                <c:pt idx="4">
                  <c:v>0.17843977925887311</c:v>
                </c:pt>
                <c:pt idx="5">
                  <c:v>0.20350274979196661</c:v>
                </c:pt>
                <c:pt idx="6">
                  <c:v>0.22546986236646016</c:v>
                </c:pt>
                <c:pt idx="7">
                  <c:v>0.24324345576206521</c:v>
                </c:pt>
                <c:pt idx="8">
                  <c:v>0.25932152514317441</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2-9AE9-4DC6-8A13-CFB9004C9892}"/>
            </c:ext>
          </c:extLst>
        </c:ser>
        <c:ser>
          <c:idx val="3"/>
          <c:order val="3"/>
          <c:tx>
            <c:strRef>
              <c:f>subsample!$CQ$2</c:f>
              <c:strCache>
                <c:ptCount val="1"/>
                <c:pt idx="0">
                  <c:v>LOW5</c:v>
                </c:pt>
              </c:strCache>
            </c:strRef>
          </c:tx>
          <c:spPr>
            <a:solidFill>
              <a:schemeClr val="bg1">
                <a:lumMod val="85000"/>
              </a:schemeClr>
            </a:solidFill>
            <a:ln>
              <a:noFill/>
            </a:ln>
          </c:spPr>
          <c:cat>
            <c:numRef>
              <c:f>subsample!$CM$3:$CM$19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subsample!$CQ$3:$CQ$19</c:f>
              <c:numCache>
                <c:formatCode>General</c:formatCode>
                <c:ptCount val="17"/>
                <c:pt idx="0">
                  <c:v>1.6184854536074746E-2</c:v>
                </c:pt>
                <c:pt idx="1">
                  <c:v>2.7213124106042066E-2</c:v>
                </c:pt>
                <c:pt idx="2">
                  <c:v>3.8169301454237081E-2</c:v>
                </c:pt>
                <c:pt idx="3">
                  <c:v>5.15594783579644E-2</c:v>
                </c:pt>
                <c:pt idx="4">
                  <c:v>6.2245041190707805E-2</c:v>
                </c:pt>
                <c:pt idx="5">
                  <c:v>7.3607751022971846E-2</c:v>
                </c:pt>
                <c:pt idx="6">
                  <c:v>8.3181003884257337E-2</c:v>
                </c:pt>
                <c:pt idx="7">
                  <c:v>8.8672691917776159E-2</c:v>
                </c:pt>
                <c:pt idx="8">
                  <c:v>9.6977614265671544E-2</c:v>
                </c:pt>
                <c:pt idx="9">
                  <c:v>0.10145482612717346</c:v>
                </c:pt>
                <c:pt idx="10">
                  <c:v>0.10287655899082686</c:v>
                </c:pt>
                <c:pt idx="11">
                  <c:v>0.10547891761284062</c:v>
                </c:pt>
                <c:pt idx="12">
                  <c:v>0.10615457080868432</c:v>
                </c:pt>
                <c:pt idx="13">
                  <c:v>0.10771527240851966</c:v>
                </c:pt>
                <c:pt idx="14">
                  <c:v>0.10834077224826696</c:v>
                </c:pt>
                <c:pt idx="15">
                  <c:v>0.1098957501691932</c:v>
                </c:pt>
                <c:pt idx="16">
                  <c:v>0.11073220970140696</c:v>
                </c:pt>
              </c:numCache>
            </c:numRef>
          </c:val>
          <c:extLst xmlns:c16r2="http://schemas.microsoft.com/office/drawing/2015/06/chart">
            <c:ext xmlns:c16="http://schemas.microsoft.com/office/drawing/2014/chart" uri="{C3380CC4-5D6E-409C-BE32-E72D297353CC}">
              <c16:uniqueId val="{00000003-9AE9-4DC6-8A13-CFB9004C9892}"/>
            </c:ext>
          </c:extLst>
        </c:ser>
        <c:dLbls>
          <c:showLegendKey val="0"/>
          <c:showVal val="0"/>
          <c:showCatName val="0"/>
          <c:showSerName val="0"/>
          <c:showPercent val="0"/>
          <c:showBubbleSize val="0"/>
        </c:dLbls>
        <c:axId val="1370064920"/>
        <c:axId val="1370065312"/>
      </c:areaChart>
      <c:lineChart>
        <c:grouping val="standard"/>
        <c:varyColors val="0"/>
        <c:ser>
          <c:idx val="4"/>
          <c:order val="4"/>
          <c:tx>
            <c:strRef>
              <c:f>subsample!$CR$2</c:f>
              <c:strCache>
                <c:ptCount val="1"/>
                <c:pt idx="0">
                  <c:v>S1</c:v>
                </c:pt>
              </c:strCache>
            </c:strRef>
          </c:tx>
          <c:spPr>
            <a:ln w="38100">
              <a:solidFill>
                <a:schemeClr val="accent1">
                  <a:lumMod val="75000"/>
                </a:schemeClr>
              </a:solidFill>
            </a:ln>
          </c:spPr>
          <c:marker>
            <c:symbol val="none"/>
          </c:marker>
          <c:cat>
            <c:numRef>
              <c:f>subsample!$CM$3:$CM$19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subsample!$CR$3:$CR$19</c:f>
              <c:numCache>
                <c:formatCode>General</c:formatCode>
                <c:ptCount val="17"/>
                <c:pt idx="0">
                  <c:v>2.3336709415392107E-2</c:v>
                </c:pt>
                <c:pt idx="1">
                  <c:v>4.7704602008756786E-2</c:v>
                </c:pt>
                <c:pt idx="2">
                  <c:v>6.7269871996154515E-2</c:v>
                </c:pt>
                <c:pt idx="3">
                  <c:v>7.9436843289815179E-2</c:v>
                </c:pt>
                <c:pt idx="4">
                  <c:v>8.875473246733992E-2</c:v>
                </c:pt>
                <c:pt idx="5">
                  <c:v>6.61465994132623E-2</c:v>
                </c:pt>
                <c:pt idx="6">
                  <c:v>4.8888196305155444E-2</c:v>
                </c:pt>
                <c:pt idx="7">
                  <c:v>3.2295812142807752E-2</c:v>
                </c:pt>
                <c:pt idx="8">
                  <c:v>1.4467783121383179E-2</c:v>
                </c:pt>
                <c:pt idx="9">
                  <c:v>-5.1738355147147386E-3</c:v>
                </c:pt>
                <c:pt idx="10">
                  <c:v>-2.5395458297037099E-2</c:v>
                </c:pt>
                <c:pt idx="11">
                  <c:v>-3.7588544629140137E-2</c:v>
                </c:pt>
                <c:pt idx="12">
                  <c:v>-5.6549596090602505E-2</c:v>
                </c:pt>
                <c:pt idx="13">
                  <c:v>-7.5184603727121671E-2</c:v>
                </c:pt>
                <c:pt idx="14">
                  <c:v>-7.7192491307894698E-2</c:v>
                </c:pt>
                <c:pt idx="15">
                  <c:v>-7.9079491462407031E-2</c:v>
                </c:pt>
                <c:pt idx="16">
                  <c:v>-8.1044340868798359E-2</c:v>
                </c:pt>
              </c:numCache>
            </c:numRef>
          </c:val>
          <c:smooth val="0"/>
          <c:extLst xmlns:c16r2="http://schemas.microsoft.com/office/drawing/2015/06/chart">
            <c:ext xmlns:c16="http://schemas.microsoft.com/office/drawing/2014/chart" uri="{C3380CC4-5D6E-409C-BE32-E72D297353CC}">
              <c16:uniqueId val="{00000004-9AE9-4DC6-8A13-CFB9004C9892}"/>
            </c:ext>
          </c:extLst>
        </c:ser>
        <c:ser>
          <c:idx val="5"/>
          <c:order val="5"/>
          <c:tx>
            <c:strRef>
              <c:f>subsample!$CS$2</c:f>
              <c:strCache>
                <c:ptCount val="1"/>
                <c:pt idx="0">
                  <c:v>S2</c:v>
                </c:pt>
              </c:strCache>
            </c:strRef>
          </c:tx>
          <c:spPr>
            <a:ln>
              <a:solidFill>
                <a:schemeClr val="accent2"/>
              </a:solidFill>
              <a:prstDash val="sysDash"/>
            </a:ln>
          </c:spPr>
          <c:marker>
            <c:symbol val="none"/>
          </c:marker>
          <c:cat>
            <c:numRef>
              <c:f>subsample!$CM$3:$CM$19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subsample!$CS$3:$CS$19</c:f>
              <c:numCache>
                <c:formatCode>General</c:formatCode>
                <c:ptCount val="17"/>
                <c:pt idx="0">
                  <c:v>8.1586353145033999E-2</c:v>
                </c:pt>
                <c:pt idx="1">
                  <c:v>9.0951731413393924E-2</c:v>
                </c:pt>
                <c:pt idx="2">
                  <c:v>0.11922946740242743</c:v>
                </c:pt>
                <c:pt idx="3">
                  <c:v>0.16273723108125049</c:v>
                </c:pt>
                <c:pt idx="4">
                  <c:v>0.13891828038958259</c:v>
                </c:pt>
                <c:pt idx="5">
                  <c:v>0.12508514272432275</c:v>
                </c:pt>
                <c:pt idx="6">
                  <c:v>8.8215089766506646E-2</c:v>
                </c:pt>
                <c:pt idx="7">
                  <c:v>8.9845817198725572E-2</c:v>
                </c:pt>
                <c:pt idx="8">
                  <c:v>0.12150513309962063</c:v>
                </c:pt>
                <c:pt idx="9">
                  <c:v>0.12009676728856235</c:v>
                </c:pt>
                <c:pt idx="10">
                  <c:v>0.11182645890063037</c:v>
                </c:pt>
                <c:pt idx="11">
                  <c:v>9.0846402618024555E-2</c:v>
                </c:pt>
                <c:pt idx="12">
                  <c:v>7.0570746327796974E-2</c:v>
                </c:pt>
                <c:pt idx="13">
                  <c:v>5.5497017659845847E-2</c:v>
                </c:pt>
                <c:pt idx="14">
                  <c:v>5.1124937142894476E-2</c:v>
                </c:pt>
                <c:pt idx="15">
                  <c:v>4.5244935097023077E-2</c:v>
                </c:pt>
                <c:pt idx="16">
                  <c:v>3.8841519533101915E-2</c:v>
                </c:pt>
              </c:numCache>
            </c:numRef>
          </c:val>
          <c:smooth val="0"/>
          <c:extLst xmlns:c16r2="http://schemas.microsoft.com/office/drawing/2015/06/chart">
            <c:ext xmlns:c16="http://schemas.microsoft.com/office/drawing/2014/chart" uri="{C3380CC4-5D6E-409C-BE32-E72D297353CC}">
              <c16:uniqueId val="{00000005-9AE9-4DC6-8A13-CFB9004C9892}"/>
            </c:ext>
          </c:extLst>
        </c:ser>
        <c:dLbls>
          <c:showLegendKey val="0"/>
          <c:showVal val="0"/>
          <c:showCatName val="0"/>
          <c:showSerName val="0"/>
          <c:showPercent val="0"/>
          <c:showBubbleSize val="0"/>
        </c:dLbls>
        <c:marker val="1"/>
        <c:smooth val="0"/>
        <c:axId val="1370064920"/>
        <c:axId val="1370065312"/>
      </c:lineChart>
      <c:catAx>
        <c:axId val="1370064920"/>
        <c:scaling>
          <c:orientation val="minMax"/>
        </c:scaling>
        <c:delete val="0"/>
        <c:axPos val="b"/>
        <c:numFmt formatCode="General" sourceLinked="1"/>
        <c:majorTickMark val="none"/>
        <c:minorTickMark val="none"/>
        <c:tickLblPos val="low"/>
        <c:txPr>
          <a:bodyPr/>
          <a:lstStyle/>
          <a:p>
            <a:pPr>
              <a:defRPr sz="1200"/>
            </a:pPr>
            <a:endParaRPr lang="nl-BE"/>
          </a:p>
        </c:txPr>
        <c:crossAx val="1370065312"/>
        <c:crosses val="autoZero"/>
        <c:auto val="1"/>
        <c:lblAlgn val="ctr"/>
        <c:lblOffset val="100"/>
        <c:tickLblSkip val="4"/>
        <c:tickMarkSkip val="4"/>
        <c:noMultiLvlLbl val="0"/>
      </c:catAx>
      <c:valAx>
        <c:axId val="1370065312"/>
        <c:scaling>
          <c:orientation val="minMax"/>
          <c:max val="0.4"/>
          <c:min val="-0.30000000000000004"/>
        </c:scaling>
        <c:delete val="0"/>
        <c:axPos val="l"/>
        <c:numFmt formatCode="#,##0.0" sourceLinked="0"/>
        <c:majorTickMark val="out"/>
        <c:minorTickMark val="none"/>
        <c:tickLblPos val="nextTo"/>
        <c:txPr>
          <a:bodyPr/>
          <a:lstStyle/>
          <a:p>
            <a:pPr>
              <a:defRPr sz="1200"/>
            </a:pPr>
            <a:endParaRPr lang="nl-BE"/>
          </a:p>
        </c:txPr>
        <c:crossAx val="1370064920"/>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subsample!$DR$2</c:f>
              <c:strCache>
                <c:ptCount val="1"/>
                <c:pt idx="0">
                  <c:v>UPP95</c:v>
                </c:pt>
              </c:strCache>
            </c:strRef>
          </c:tx>
          <c:spPr>
            <a:noFill/>
            <a:ln>
              <a:noFill/>
            </a:ln>
          </c:spPr>
          <c:cat>
            <c:numRef>
              <c:f>subsample!$DQ$3:$DQ$19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subsample!$DR$3:$DR$19</c:f>
              <c:numCache>
                <c:formatCode>General</c:formatCode>
                <c:ptCount val="17"/>
                <c:pt idx="0">
                  <c:v>-8.2601050028504545E-3</c:v>
                </c:pt>
                <c:pt idx="1">
                  <c:v>-5.4148079519986181E-2</c:v>
                </c:pt>
                <c:pt idx="2">
                  <c:v>-0.10978426696671333</c:v>
                </c:pt>
                <c:pt idx="3">
                  <c:v>-0.13326132639933755</c:v>
                </c:pt>
                <c:pt idx="4">
                  <c:v>-0.13536402393134056</c:v>
                </c:pt>
                <c:pt idx="5">
                  <c:v>-0.24524018207950418</c:v>
                </c:pt>
                <c:pt idx="6">
                  <c:v>-0.26495786471131427</c:v>
                </c:pt>
                <c:pt idx="7">
                  <c:v>-0.27812687741119119</c:v>
                </c:pt>
                <c:pt idx="8">
                  <c:v>-0.26826084261166916</c:v>
                </c:pt>
                <c:pt idx="9">
                  <c:v>-0.20595916353200672</c:v>
                </c:pt>
                <c:pt idx="10">
                  <c:v>-0.20153288259101101</c:v>
                </c:pt>
                <c:pt idx="11">
                  <c:v>-0.18657885403632585</c:v>
                </c:pt>
                <c:pt idx="12">
                  <c:v>-0.16861448286223468</c:v>
                </c:pt>
                <c:pt idx="13">
                  <c:v>-0.149909027726673</c:v>
                </c:pt>
                <c:pt idx="14">
                  <c:v>-0.11385550493275787</c:v>
                </c:pt>
                <c:pt idx="15">
                  <c:v>-0.10195049064032886</c:v>
                </c:pt>
                <c:pt idx="16">
                  <c:v>-8.5759411687451423E-2</c:v>
                </c:pt>
              </c:numCache>
            </c:numRef>
          </c:val>
          <c:extLst xmlns:c16r2="http://schemas.microsoft.com/office/drawing/2015/06/chart">
            <c:ext xmlns:c16="http://schemas.microsoft.com/office/drawing/2014/chart" uri="{C3380CC4-5D6E-409C-BE32-E72D297353CC}">
              <c16:uniqueId val="{00000000-4C04-495E-905D-53382180A289}"/>
            </c:ext>
          </c:extLst>
        </c:ser>
        <c:ser>
          <c:idx val="1"/>
          <c:order val="1"/>
          <c:tx>
            <c:strRef>
              <c:f>subsample!$DS$2</c:f>
              <c:strCache>
                <c:ptCount val="1"/>
                <c:pt idx="0">
                  <c:v>UPP84</c:v>
                </c:pt>
              </c:strCache>
            </c:strRef>
          </c:tx>
          <c:spPr>
            <a:solidFill>
              <a:schemeClr val="bg1">
                <a:lumMod val="85000"/>
              </a:schemeClr>
            </a:solidFill>
            <a:ln>
              <a:noFill/>
            </a:ln>
          </c:spPr>
          <c:cat>
            <c:numRef>
              <c:f>subsample!$DQ$3:$DQ$19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subsample!$DS$3:$DS$19</c:f>
              <c:numCache>
                <c:formatCode>General</c:formatCode>
                <c:ptCount val="17"/>
                <c:pt idx="0">
                  <c:v>3.2704052906575937E-2</c:v>
                </c:pt>
                <c:pt idx="1">
                  <c:v>5.1325297595502146E-2</c:v>
                </c:pt>
                <c:pt idx="2">
                  <c:v>6.1584739559597111E-2</c:v>
                </c:pt>
                <c:pt idx="3">
                  <c:v>7.0817370870042765E-2</c:v>
                </c:pt>
                <c:pt idx="4">
                  <c:v>7.1480416716963605E-2</c:v>
                </c:pt>
                <c:pt idx="5">
                  <c:v>7.3617040502637204E-2</c:v>
                </c:pt>
                <c:pt idx="6">
                  <c:v>7.4934105429147108E-2</c:v>
                </c:pt>
                <c:pt idx="7">
                  <c:v>7.1163116165495199E-2</c:v>
                </c:pt>
                <c:pt idx="8">
                  <c:v>6.6967190958239692E-2</c:v>
                </c:pt>
                <c:pt idx="9">
                  <c:v>6.5742081530896973E-2</c:v>
                </c:pt>
                <c:pt idx="10">
                  <c:v>6.531737926993042E-2</c:v>
                </c:pt>
                <c:pt idx="11">
                  <c:v>6.6357059129641571E-2</c:v>
                </c:pt>
                <c:pt idx="12">
                  <c:v>6.325769643420745E-2</c:v>
                </c:pt>
                <c:pt idx="13">
                  <c:v>6.2623738003408549E-2</c:v>
                </c:pt>
                <c:pt idx="14">
                  <c:v>6.2827329367291879E-2</c:v>
                </c:pt>
                <c:pt idx="15">
                  <c:v>6.0792850737607568E-2</c:v>
                </c:pt>
                <c:pt idx="16">
                  <c:v>5.8530214542966849E-2</c:v>
                </c:pt>
              </c:numCache>
            </c:numRef>
          </c:val>
          <c:extLst xmlns:c16r2="http://schemas.microsoft.com/office/drawing/2015/06/chart">
            <c:ext xmlns:c16="http://schemas.microsoft.com/office/drawing/2014/chart" uri="{C3380CC4-5D6E-409C-BE32-E72D297353CC}">
              <c16:uniqueId val="{00000001-4C04-495E-905D-53382180A289}"/>
            </c:ext>
          </c:extLst>
        </c:ser>
        <c:ser>
          <c:idx val="2"/>
          <c:order val="2"/>
          <c:tx>
            <c:strRef>
              <c:f>subsample!$DT$2</c:f>
              <c:strCache>
                <c:ptCount val="1"/>
                <c:pt idx="0">
                  <c:v>LOW16</c:v>
                </c:pt>
              </c:strCache>
            </c:strRef>
          </c:tx>
          <c:spPr>
            <a:solidFill>
              <a:schemeClr val="bg1">
                <a:lumMod val="65000"/>
              </a:schemeClr>
            </a:solidFill>
            <a:ln>
              <a:noFill/>
            </a:ln>
          </c:spPr>
          <c:cat>
            <c:numRef>
              <c:f>subsample!$DQ$3:$DQ$19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subsample!$DT$3:$DT$19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0.20443564620299282</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2-4C04-495E-905D-53382180A289}"/>
            </c:ext>
          </c:extLst>
        </c:ser>
        <c:ser>
          <c:idx val="3"/>
          <c:order val="3"/>
          <c:tx>
            <c:strRef>
              <c:f>subsample!$DU$2</c:f>
              <c:strCache>
                <c:ptCount val="1"/>
                <c:pt idx="0">
                  <c:v>LOW5</c:v>
                </c:pt>
              </c:strCache>
            </c:strRef>
          </c:tx>
          <c:spPr>
            <a:solidFill>
              <a:schemeClr val="bg1">
                <a:lumMod val="85000"/>
              </a:schemeClr>
            </a:solidFill>
            <a:ln>
              <a:noFill/>
            </a:ln>
          </c:spPr>
          <c:cat>
            <c:numRef>
              <c:f>subsample!$DQ$3:$DQ$19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subsample!$DU$3:$DU$19</c:f>
              <c:numCache>
                <c:formatCode>General</c:formatCode>
                <c:ptCount val="17"/>
                <c:pt idx="0">
                  <c:v>3.3244287767260745E-2</c:v>
                </c:pt>
                <c:pt idx="1">
                  <c:v>5.14155336895862E-2</c:v>
                </c:pt>
                <c:pt idx="2">
                  <c:v>6.4633071641389289E-2</c:v>
                </c:pt>
                <c:pt idx="3">
                  <c:v>7.009937541411583E-2</c:v>
                </c:pt>
                <c:pt idx="4">
                  <c:v>7.3748647045107349E-2</c:v>
                </c:pt>
                <c:pt idx="5">
                  <c:v>7.6572758174978162E-2</c:v>
                </c:pt>
                <c:pt idx="6">
                  <c:v>7.7339633074481773E-2</c:v>
                </c:pt>
                <c:pt idx="7">
                  <c:v>7.1549616835767715E-2</c:v>
                </c:pt>
                <c:pt idx="8">
                  <c:v>6.5980044658364156E-2</c:v>
                </c:pt>
                <c:pt idx="9">
                  <c:v>6.5303521552354249E-2</c:v>
                </c:pt>
                <c:pt idx="10">
                  <c:v>6.0936267487886914E-2</c:v>
                </c:pt>
                <c:pt idx="11">
                  <c:v>6.006245504626731E-2</c:v>
                </c:pt>
                <c:pt idx="12">
                  <c:v>6.3343248936517382E-2</c:v>
                </c:pt>
                <c:pt idx="13">
                  <c:v>6.0974229046730097E-2</c:v>
                </c:pt>
                <c:pt idx="14">
                  <c:v>6.113287523356109E-2</c:v>
                </c:pt>
                <c:pt idx="15">
                  <c:v>6.2673609508514597E-2</c:v>
                </c:pt>
                <c:pt idx="16">
                  <c:v>6.1879340287492285E-2</c:v>
                </c:pt>
              </c:numCache>
            </c:numRef>
          </c:val>
          <c:extLst xmlns:c16r2="http://schemas.microsoft.com/office/drawing/2015/06/chart">
            <c:ext xmlns:c16="http://schemas.microsoft.com/office/drawing/2014/chart" uri="{C3380CC4-5D6E-409C-BE32-E72D297353CC}">
              <c16:uniqueId val="{00000003-4C04-495E-905D-53382180A289}"/>
            </c:ext>
          </c:extLst>
        </c:ser>
        <c:dLbls>
          <c:showLegendKey val="0"/>
          <c:showVal val="0"/>
          <c:showCatName val="0"/>
          <c:showSerName val="0"/>
          <c:showPercent val="0"/>
          <c:showBubbleSize val="0"/>
        </c:dLbls>
        <c:axId val="1370066096"/>
        <c:axId val="1370066488"/>
      </c:areaChart>
      <c:lineChart>
        <c:grouping val="standard"/>
        <c:varyColors val="0"/>
        <c:ser>
          <c:idx val="4"/>
          <c:order val="4"/>
          <c:tx>
            <c:strRef>
              <c:f>subsample!$DV$2</c:f>
              <c:strCache>
                <c:ptCount val="1"/>
                <c:pt idx="0">
                  <c:v>S1</c:v>
                </c:pt>
              </c:strCache>
            </c:strRef>
          </c:tx>
          <c:spPr>
            <a:ln w="38100">
              <a:solidFill>
                <a:schemeClr val="accent1">
                  <a:lumMod val="75000"/>
                </a:schemeClr>
              </a:solidFill>
            </a:ln>
          </c:spPr>
          <c:marker>
            <c:symbol val="none"/>
          </c:marker>
          <c:cat>
            <c:numRef>
              <c:f>subsample!$DQ$3:$DQ$19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subsample!$DV$3:$DV$19</c:f>
              <c:numCache>
                <c:formatCode>General</c:formatCode>
                <c:ptCount val="17"/>
                <c:pt idx="0">
                  <c:v>7.862290935397534E-2</c:v>
                </c:pt>
                <c:pt idx="1">
                  <c:v>5.0939132385092137E-2</c:v>
                </c:pt>
                <c:pt idx="2">
                  <c:v>-3.5100555057267335E-2</c:v>
                </c:pt>
                <c:pt idx="3">
                  <c:v>-2.5669472539274187E-2</c:v>
                </c:pt>
                <c:pt idx="4">
                  <c:v>1.8527588360103757E-2</c:v>
                </c:pt>
                <c:pt idx="5">
                  <c:v>-0.12292307319687405</c:v>
                </c:pt>
                <c:pt idx="6">
                  <c:v>-0.16350440343227754</c:v>
                </c:pt>
                <c:pt idx="7">
                  <c:v>-0.21531279333101955</c:v>
                </c:pt>
                <c:pt idx="8">
                  <c:v>-0.20029605230318878</c:v>
                </c:pt>
                <c:pt idx="9">
                  <c:v>-0.15646098427784577</c:v>
                </c:pt>
                <c:pt idx="10">
                  <c:v>-0.17983580988768244</c:v>
                </c:pt>
                <c:pt idx="11">
                  <c:v>-0.17236835552672264</c:v>
                </c:pt>
                <c:pt idx="12">
                  <c:v>-0.15886493190654746</c:v>
                </c:pt>
                <c:pt idx="13">
                  <c:v>-0.12909681623148506</c:v>
                </c:pt>
                <c:pt idx="14">
                  <c:v>-7.8110339082936117E-2</c:v>
                </c:pt>
                <c:pt idx="15">
                  <c:v>-7.4808435199037127E-2</c:v>
                </c:pt>
                <c:pt idx="16">
                  <c:v>-6.3350175088799934E-2</c:v>
                </c:pt>
              </c:numCache>
            </c:numRef>
          </c:val>
          <c:smooth val="0"/>
          <c:extLst xmlns:c16r2="http://schemas.microsoft.com/office/drawing/2015/06/chart">
            <c:ext xmlns:c16="http://schemas.microsoft.com/office/drawing/2014/chart" uri="{C3380CC4-5D6E-409C-BE32-E72D297353CC}">
              <c16:uniqueId val="{00000004-4C04-495E-905D-53382180A289}"/>
            </c:ext>
          </c:extLst>
        </c:ser>
        <c:ser>
          <c:idx val="5"/>
          <c:order val="5"/>
          <c:tx>
            <c:strRef>
              <c:f>subsample!$DW$2</c:f>
              <c:strCache>
                <c:ptCount val="1"/>
                <c:pt idx="0">
                  <c:v>S2</c:v>
                </c:pt>
              </c:strCache>
            </c:strRef>
          </c:tx>
          <c:spPr>
            <a:ln>
              <a:solidFill>
                <a:schemeClr val="accent2"/>
              </a:solidFill>
              <a:prstDash val="sysDash"/>
            </a:ln>
          </c:spPr>
          <c:marker>
            <c:symbol val="none"/>
          </c:marker>
          <c:cat>
            <c:numRef>
              <c:f>subsample!$DQ$3:$DQ$19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subsample!$DW$3:$DW$19</c:f>
              <c:numCache>
                <c:formatCode>General</c:formatCode>
                <c:ptCount val="17"/>
                <c:pt idx="0">
                  <c:v>5.5359762070766538E-2</c:v>
                </c:pt>
                <c:pt idx="1">
                  <c:v>5.3009759380558061E-2</c:v>
                </c:pt>
                <c:pt idx="2">
                  <c:v>7.3448565271411762E-2</c:v>
                </c:pt>
                <c:pt idx="3">
                  <c:v>9.4730923448246254E-2</c:v>
                </c:pt>
                <c:pt idx="4">
                  <c:v>7.7317345562607651E-2</c:v>
                </c:pt>
                <c:pt idx="5">
                  <c:v>9.4969325986259165E-2</c:v>
                </c:pt>
                <c:pt idx="6">
                  <c:v>0.10157253189414187</c:v>
                </c:pt>
                <c:pt idx="7">
                  <c:v>8.1813458560272834E-2</c:v>
                </c:pt>
                <c:pt idx="8">
                  <c:v>6.7957721169599306E-2</c:v>
                </c:pt>
                <c:pt idx="9">
                  <c:v>5.5095677618258197E-2</c:v>
                </c:pt>
                <c:pt idx="10">
                  <c:v>3.0379034917758944E-2</c:v>
                </c:pt>
                <c:pt idx="11">
                  <c:v>3.1662277397019468E-2</c:v>
                </c:pt>
                <c:pt idx="12">
                  <c:v>2.7524617551025417E-2</c:v>
                </c:pt>
                <c:pt idx="13">
                  <c:v>2.5430608697420296E-2</c:v>
                </c:pt>
                <c:pt idx="14">
                  <c:v>2.5885574283974411E-2</c:v>
                </c:pt>
                <c:pt idx="15">
                  <c:v>2.0108400997585204E-2</c:v>
                </c:pt>
                <c:pt idx="16">
                  <c:v>2.1060017676716357E-2</c:v>
                </c:pt>
              </c:numCache>
            </c:numRef>
          </c:val>
          <c:smooth val="0"/>
          <c:extLst xmlns:c16r2="http://schemas.microsoft.com/office/drawing/2015/06/chart">
            <c:ext xmlns:c16="http://schemas.microsoft.com/office/drawing/2014/chart" uri="{C3380CC4-5D6E-409C-BE32-E72D297353CC}">
              <c16:uniqueId val="{00000005-4C04-495E-905D-53382180A289}"/>
            </c:ext>
          </c:extLst>
        </c:ser>
        <c:dLbls>
          <c:showLegendKey val="0"/>
          <c:showVal val="0"/>
          <c:showCatName val="0"/>
          <c:showSerName val="0"/>
          <c:showPercent val="0"/>
          <c:showBubbleSize val="0"/>
        </c:dLbls>
        <c:marker val="1"/>
        <c:smooth val="0"/>
        <c:axId val="1370066096"/>
        <c:axId val="1370066488"/>
      </c:lineChart>
      <c:catAx>
        <c:axId val="1370066096"/>
        <c:scaling>
          <c:orientation val="minMax"/>
        </c:scaling>
        <c:delete val="0"/>
        <c:axPos val="b"/>
        <c:numFmt formatCode="General" sourceLinked="1"/>
        <c:majorTickMark val="none"/>
        <c:minorTickMark val="none"/>
        <c:tickLblPos val="low"/>
        <c:txPr>
          <a:bodyPr/>
          <a:lstStyle/>
          <a:p>
            <a:pPr>
              <a:defRPr sz="1200"/>
            </a:pPr>
            <a:endParaRPr lang="nl-BE"/>
          </a:p>
        </c:txPr>
        <c:crossAx val="1370066488"/>
        <c:crosses val="autoZero"/>
        <c:auto val="1"/>
        <c:lblAlgn val="ctr"/>
        <c:lblOffset val="100"/>
        <c:tickLblSkip val="4"/>
        <c:tickMarkSkip val="4"/>
        <c:noMultiLvlLbl val="0"/>
      </c:catAx>
      <c:valAx>
        <c:axId val="1370066488"/>
        <c:scaling>
          <c:orientation val="minMax"/>
          <c:max val="0.30000000000000004"/>
          <c:min val="-0.30000000000000004"/>
        </c:scaling>
        <c:delete val="0"/>
        <c:axPos val="l"/>
        <c:numFmt formatCode="#,##0.0" sourceLinked="0"/>
        <c:majorTickMark val="out"/>
        <c:minorTickMark val="none"/>
        <c:tickLblPos val="nextTo"/>
        <c:txPr>
          <a:bodyPr/>
          <a:lstStyle/>
          <a:p>
            <a:pPr>
              <a:defRPr sz="1200"/>
            </a:pPr>
            <a:endParaRPr lang="nl-BE"/>
          </a:p>
        </c:txPr>
        <c:crossAx val="1370066096"/>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subsample!$EG$2</c:f>
              <c:strCache>
                <c:ptCount val="1"/>
                <c:pt idx="0">
                  <c:v>UPP95</c:v>
                </c:pt>
              </c:strCache>
            </c:strRef>
          </c:tx>
          <c:spPr>
            <a:noFill/>
            <a:ln>
              <a:noFill/>
            </a:ln>
          </c:spPr>
          <c:cat>
            <c:numRef>
              <c:f>subsample!$EF$3:$EF$19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subsample!$EG$3:$EG$19</c:f>
              <c:numCache>
                <c:formatCode>General</c:formatCode>
                <c:ptCount val="17"/>
                <c:pt idx="0">
                  <c:v>-0.47996477431908724</c:v>
                </c:pt>
                <c:pt idx="1">
                  <c:v>-0.25790617189058695</c:v>
                </c:pt>
                <c:pt idx="2">
                  <c:v>-0.34161226215445989</c:v>
                </c:pt>
                <c:pt idx="3">
                  <c:v>-0.25155700000275977</c:v>
                </c:pt>
                <c:pt idx="4">
                  <c:v>6.841306221060213E-2</c:v>
                </c:pt>
                <c:pt idx="5">
                  <c:v>-0.20940544927035626</c:v>
                </c:pt>
                <c:pt idx="6">
                  <c:v>-3.7700006518375864E-2</c:v>
                </c:pt>
                <c:pt idx="7">
                  <c:v>-4.3606826561170306E-2</c:v>
                </c:pt>
                <c:pt idx="8">
                  <c:v>-0.21132873508490113</c:v>
                </c:pt>
                <c:pt idx="9">
                  <c:v>-4.7274770238890394E-2</c:v>
                </c:pt>
                <c:pt idx="10">
                  <c:v>-0.14675084100789038</c:v>
                </c:pt>
                <c:pt idx="11">
                  <c:v>-0.14662040955120187</c:v>
                </c:pt>
                <c:pt idx="12">
                  <c:v>-9.2467291798599721E-2</c:v>
                </c:pt>
                <c:pt idx="13">
                  <c:v>-0.16966579802914755</c:v>
                </c:pt>
                <c:pt idx="14">
                  <c:v>-0.1459201689589821</c:v>
                </c:pt>
                <c:pt idx="15">
                  <c:v>-0.17414460770519058</c:v>
                </c:pt>
                <c:pt idx="16">
                  <c:v>-0.19961782967700856</c:v>
                </c:pt>
              </c:numCache>
            </c:numRef>
          </c:val>
          <c:extLst xmlns:c16r2="http://schemas.microsoft.com/office/drawing/2015/06/chart">
            <c:ext xmlns:c16="http://schemas.microsoft.com/office/drawing/2014/chart" uri="{C3380CC4-5D6E-409C-BE32-E72D297353CC}">
              <c16:uniqueId val="{00000000-DF2F-4FAF-94B6-CE06CB0781E6}"/>
            </c:ext>
          </c:extLst>
        </c:ser>
        <c:ser>
          <c:idx val="1"/>
          <c:order val="1"/>
          <c:tx>
            <c:strRef>
              <c:f>subsample!$EH$2</c:f>
              <c:strCache>
                <c:ptCount val="1"/>
                <c:pt idx="0">
                  <c:v>UPP84</c:v>
                </c:pt>
              </c:strCache>
            </c:strRef>
          </c:tx>
          <c:spPr>
            <a:solidFill>
              <a:schemeClr val="bg1">
                <a:lumMod val="85000"/>
              </a:schemeClr>
            </a:solidFill>
            <a:ln>
              <a:noFill/>
            </a:ln>
          </c:spPr>
          <c:cat>
            <c:numRef>
              <c:f>subsample!$EF$3:$EF$19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subsample!$EH$3:$EH$19</c:f>
              <c:numCache>
                <c:formatCode>General</c:formatCode>
                <c:ptCount val="17"/>
                <c:pt idx="0">
                  <c:v>6.8920273908780305E-2</c:v>
                </c:pt>
                <c:pt idx="1">
                  <c:v>7.8042669188616021E-2</c:v>
                </c:pt>
                <c:pt idx="2">
                  <c:v>9.0249877538702117E-2</c:v>
                </c:pt>
                <c:pt idx="3">
                  <c:v>9.7005089179048126E-2</c:v>
                </c:pt>
                <c:pt idx="4">
                  <c:v>9.2772915889715521E-2</c:v>
                </c:pt>
                <c:pt idx="5">
                  <c:v>9.4140840311926197E-2</c:v>
                </c:pt>
                <c:pt idx="6">
                  <c:v>7.8666053939519115E-2</c:v>
                </c:pt>
                <c:pt idx="7">
                  <c:v>7.5183394448001775E-2</c:v>
                </c:pt>
                <c:pt idx="8">
                  <c:v>7.6771148641569309E-2</c:v>
                </c:pt>
                <c:pt idx="9">
                  <c:v>6.7881693535376347E-2</c:v>
                </c:pt>
                <c:pt idx="10">
                  <c:v>6.9229617496202572E-2</c:v>
                </c:pt>
                <c:pt idx="11">
                  <c:v>6.8210327039300606E-2</c:v>
                </c:pt>
                <c:pt idx="12">
                  <c:v>6.4203705709074993E-2</c:v>
                </c:pt>
                <c:pt idx="13">
                  <c:v>6.4385636163096088E-2</c:v>
                </c:pt>
                <c:pt idx="14">
                  <c:v>6.334065141050714E-2</c:v>
                </c:pt>
                <c:pt idx="15">
                  <c:v>6.3295624264503692E-2</c:v>
                </c:pt>
                <c:pt idx="16">
                  <c:v>6.1168370248274345E-2</c:v>
                </c:pt>
              </c:numCache>
            </c:numRef>
          </c:val>
          <c:extLst xmlns:c16r2="http://schemas.microsoft.com/office/drawing/2015/06/chart">
            <c:ext xmlns:c16="http://schemas.microsoft.com/office/drawing/2014/chart" uri="{C3380CC4-5D6E-409C-BE32-E72D297353CC}">
              <c16:uniqueId val="{00000001-DF2F-4FAF-94B6-CE06CB0781E6}"/>
            </c:ext>
          </c:extLst>
        </c:ser>
        <c:ser>
          <c:idx val="2"/>
          <c:order val="2"/>
          <c:tx>
            <c:strRef>
              <c:f>subsample!$EI$2</c:f>
              <c:strCache>
                <c:ptCount val="1"/>
                <c:pt idx="0">
                  <c:v>LOW16</c:v>
                </c:pt>
              </c:strCache>
            </c:strRef>
          </c:tx>
          <c:spPr>
            <a:solidFill>
              <a:schemeClr val="bg1">
                <a:lumMod val="65000"/>
              </a:schemeClr>
            </a:solidFill>
            <a:ln>
              <a:noFill/>
            </a:ln>
          </c:spPr>
          <c:cat>
            <c:numRef>
              <c:f>subsample!$EF$3:$EF$19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subsample!$EI$3:$EI$19</c:f>
              <c:numCache>
                <c:formatCode>General</c:formatCode>
                <c:ptCount val="17"/>
                <c:pt idx="0">
                  <c:v>0.20531597714231592</c:v>
                </c:pt>
                <c:pt idx="1">
                  <c:v>0.23336491526368369</c:v>
                </c:pt>
                <c:pt idx="2">
                  <c:v>0.26444578867657975</c:v>
                </c:pt>
                <c:pt idx="3">
                  <c:v>0.27522361898444325</c:v>
                </c:pt>
                <c:pt idx="4">
                  <c:v>0.27563975162688309</c:v>
                </c:pt>
                <c:pt idx="5">
                  <c:v>0.27141223099014761</c:v>
                </c:pt>
                <c:pt idx="6">
                  <c:v>0.2464451965737679</c:v>
                </c:pt>
                <c:pt idx="7">
                  <c:v>0.23677736296531565</c:v>
                </c:pt>
                <c:pt idx="8">
                  <c:v>0.22908851854325579</c:v>
                </c:pt>
                <c:pt idx="9">
                  <c:v>0.22001159335452994</c:v>
                </c:pt>
                <c:pt idx="10">
                  <c:v>0.21561695057201971</c:v>
                </c:pt>
                <c:pt idx="11">
                  <c:v>0.21085368950084801</c:v>
                </c:pt>
                <c:pt idx="12">
                  <c:v>0.20282406235657299</c:v>
                </c:pt>
                <c:pt idx="13">
                  <c:v>0.19615529071248017</c:v>
                </c:pt>
                <c:pt idx="14">
                  <c:v>0.18361819298018675</c:v>
                </c:pt>
                <c:pt idx="15">
                  <c:v>0.17607994529569188</c:v>
                </c:pt>
                <c:pt idx="16">
                  <c:v>0.17000552937050317</c:v>
                </c:pt>
              </c:numCache>
            </c:numRef>
          </c:val>
          <c:extLst xmlns:c16r2="http://schemas.microsoft.com/office/drawing/2015/06/chart">
            <c:ext xmlns:c16="http://schemas.microsoft.com/office/drawing/2014/chart" uri="{C3380CC4-5D6E-409C-BE32-E72D297353CC}">
              <c16:uniqueId val="{00000002-DF2F-4FAF-94B6-CE06CB0781E6}"/>
            </c:ext>
          </c:extLst>
        </c:ser>
        <c:ser>
          <c:idx val="3"/>
          <c:order val="3"/>
          <c:tx>
            <c:strRef>
              <c:f>subsample!$EJ$2</c:f>
              <c:strCache>
                <c:ptCount val="1"/>
                <c:pt idx="0">
                  <c:v>LOW5</c:v>
                </c:pt>
              </c:strCache>
            </c:strRef>
          </c:tx>
          <c:spPr>
            <a:solidFill>
              <a:schemeClr val="bg1">
                <a:lumMod val="85000"/>
              </a:schemeClr>
            </a:solidFill>
            <a:ln>
              <a:noFill/>
            </a:ln>
          </c:spPr>
          <c:cat>
            <c:numRef>
              <c:f>subsample!$EF$3:$EF$19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subsample!$EJ$3:$EJ$19</c:f>
              <c:numCache>
                <c:formatCode>General</c:formatCode>
                <c:ptCount val="17"/>
                <c:pt idx="0">
                  <c:v>7.0945974510600973E-2</c:v>
                </c:pt>
                <c:pt idx="1">
                  <c:v>7.6399361116817888E-2</c:v>
                </c:pt>
                <c:pt idx="2">
                  <c:v>8.467075783528355E-2</c:v>
                </c:pt>
                <c:pt idx="3">
                  <c:v>9.1339907465192272E-2</c:v>
                </c:pt>
                <c:pt idx="4">
                  <c:v>9.5625515976144701E-2</c:v>
                </c:pt>
                <c:pt idx="5">
                  <c:v>8.9810016593962053E-2</c:v>
                </c:pt>
                <c:pt idx="6">
                  <c:v>8.5660603367779017E-2</c:v>
                </c:pt>
                <c:pt idx="7">
                  <c:v>8.8082315981550502E-2</c:v>
                </c:pt>
                <c:pt idx="8">
                  <c:v>8.2610327456678512E-2</c:v>
                </c:pt>
                <c:pt idx="9">
                  <c:v>8.0519655090985437E-2</c:v>
                </c:pt>
                <c:pt idx="10">
                  <c:v>7.6698027692349902E-2</c:v>
                </c:pt>
                <c:pt idx="11">
                  <c:v>7.3534113548545887E-2</c:v>
                </c:pt>
                <c:pt idx="12">
                  <c:v>7.4213536162444943E-2</c:v>
                </c:pt>
                <c:pt idx="13">
                  <c:v>7.0450779227024085E-2</c:v>
                </c:pt>
                <c:pt idx="14">
                  <c:v>6.9798454429897697E-2</c:v>
                </c:pt>
                <c:pt idx="15">
                  <c:v>6.6933411107287705E-2</c:v>
                </c:pt>
                <c:pt idx="16">
                  <c:v>6.3592907570833107E-2</c:v>
                </c:pt>
              </c:numCache>
            </c:numRef>
          </c:val>
          <c:extLst xmlns:c16r2="http://schemas.microsoft.com/office/drawing/2015/06/chart">
            <c:ext xmlns:c16="http://schemas.microsoft.com/office/drawing/2014/chart" uri="{C3380CC4-5D6E-409C-BE32-E72D297353CC}">
              <c16:uniqueId val="{00000003-DF2F-4FAF-94B6-CE06CB0781E6}"/>
            </c:ext>
          </c:extLst>
        </c:ser>
        <c:dLbls>
          <c:showLegendKey val="0"/>
          <c:showVal val="0"/>
          <c:showCatName val="0"/>
          <c:showSerName val="0"/>
          <c:showPercent val="0"/>
          <c:showBubbleSize val="0"/>
        </c:dLbls>
        <c:axId val="1370067272"/>
        <c:axId val="1370067664"/>
      </c:areaChart>
      <c:lineChart>
        <c:grouping val="standard"/>
        <c:varyColors val="0"/>
        <c:ser>
          <c:idx val="4"/>
          <c:order val="4"/>
          <c:tx>
            <c:strRef>
              <c:f>subsample!$EK$2</c:f>
              <c:strCache>
                <c:ptCount val="1"/>
                <c:pt idx="0">
                  <c:v>S1</c:v>
                </c:pt>
              </c:strCache>
            </c:strRef>
          </c:tx>
          <c:spPr>
            <a:ln w="38100">
              <a:solidFill>
                <a:schemeClr val="accent1">
                  <a:lumMod val="75000"/>
                </a:schemeClr>
              </a:solidFill>
            </a:ln>
          </c:spPr>
          <c:marker>
            <c:symbol val="none"/>
          </c:marker>
          <c:cat>
            <c:numRef>
              <c:f>subsample!$EF$3:$EF$19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subsample!$EK$3:$EK$19</c:f>
              <c:numCache>
                <c:formatCode>General</c:formatCode>
                <c:ptCount val="17"/>
                <c:pt idx="0">
                  <c:v>-0.35049094729935559</c:v>
                </c:pt>
                <c:pt idx="1">
                  <c:v>-0.12403665864596396</c:v>
                </c:pt>
                <c:pt idx="2">
                  <c:v>-0.18303337013360696</c:v>
                </c:pt>
                <c:pt idx="3">
                  <c:v>-0.12210167692132431</c:v>
                </c:pt>
                <c:pt idx="4">
                  <c:v>0.14134456166690854</c:v>
                </c:pt>
                <c:pt idx="5">
                  <c:v>-0.14538238577542945</c:v>
                </c:pt>
                <c:pt idx="6">
                  <c:v>1.7833575940709445E-4</c:v>
                </c:pt>
                <c:pt idx="7">
                  <c:v>9.5153775583332739E-2</c:v>
                </c:pt>
                <c:pt idx="8">
                  <c:v>-5.9037139149345504E-2</c:v>
                </c:pt>
                <c:pt idx="9">
                  <c:v>0.15179484195131701</c:v>
                </c:pt>
                <c:pt idx="10">
                  <c:v>0.11692283485171288</c:v>
                </c:pt>
                <c:pt idx="11">
                  <c:v>9.061702876238778E-2</c:v>
                </c:pt>
                <c:pt idx="12">
                  <c:v>0.14374420222698858</c:v>
                </c:pt>
                <c:pt idx="13">
                  <c:v>6.9105944692201701E-2</c:v>
                </c:pt>
                <c:pt idx="14">
                  <c:v>8.7233728098190161E-2</c:v>
                </c:pt>
                <c:pt idx="15">
                  <c:v>6.1024201931395725E-2</c:v>
                </c:pt>
                <c:pt idx="16">
                  <c:v>6.0023616424995749E-2</c:v>
                </c:pt>
              </c:numCache>
            </c:numRef>
          </c:val>
          <c:smooth val="0"/>
          <c:extLst xmlns:c16r2="http://schemas.microsoft.com/office/drawing/2015/06/chart">
            <c:ext xmlns:c16="http://schemas.microsoft.com/office/drawing/2014/chart" uri="{C3380CC4-5D6E-409C-BE32-E72D297353CC}">
              <c16:uniqueId val="{00000004-DF2F-4FAF-94B6-CE06CB0781E6}"/>
            </c:ext>
          </c:extLst>
        </c:ser>
        <c:ser>
          <c:idx val="5"/>
          <c:order val="5"/>
          <c:tx>
            <c:strRef>
              <c:f>subsample!$EL$2</c:f>
              <c:strCache>
                <c:ptCount val="1"/>
                <c:pt idx="0">
                  <c:v>S2</c:v>
                </c:pt>
              </c:strCache>
            </c:strRef>
          </c:tx>
          <c:spPr>
            <a:ln>
              <a:solidFill>
                <a:schemeClr val="accent2"/>
              </a:solidFill>
              <a:prstDash val="sysDash"/>
            </a:ln>
          </c:spPr>
          <c:marker>
            <c:symbol val="none"/>
          </c:marker>
          <c:cat>
            <c:numRef>
              <c:f>subsample!$EF$3:$EF$19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subsample!$EL$3:$EL$19</c:f>
              <c:numCache>
                <c:formatCode>General</c:formatCode>
                <c:ptCount val="17"/>
                <c:pt idx="0">
                  <c:v>-0.42842696558948828</c:v>
                </c:pt>
                <c:pt idx="1">
                  <c:v>-7.0165555513120592E-3</c:v>
                </c:pt>
                <c:pt idx="2">
                  <c:v>3.6742805627085998E-2</c:v>
                </c:pt>
                <c:pt idx="3">
                  <c:v>0.22471618163190052</c:v>
                </c:pt>
                <c:pt idx="4">
                  <c:v>0.54217733321791539</c:v>
                </c:pt>
                <c:pt idx="5">
                  <c:v>0.20394773161016308</c:v>
                </c:pt>
                <c:pt idx="6">
                  <c:v>0.22690655786678682</c:v>
                </c:pt>
                <c:pt idx="7">
                  <c:v>0.20880865693218983</c:v>
                </c:pt>
                <c:pt idx="8">
                  <c:v>3.8672152293451882E-2</c:v>
                </c:pt>
                <c:pt idx="9">
                  <c:v>0.14620545432754162</c:v>
                </c:pt>
                <c:pt idx="10">
                  <c:v>2.2932196263038197E-2</c:v>
                </c:pt>
                <c:pt idx="11">
                  <c:v>-6.0695840110513113E-2</c:v>
                </c:pt>
                <c:pt idx="12">
                  <c:v>-8.1738012113795055E-2</c:v>
                </c:pt>
                <c:pt idx="13">
                  <c:v>-0.10411787875398879</c:v>
                </c:pt>
                <c:pt idx="14">
                  <c:v>-0.10902221113115522</c:v>
                </c:pt>
                <c:pt idx="15">
                  <c:v>-8.7334640597478988E-2</c:v>
                </c:pt>
                <c:pt idx="16">
                  <c:v>-4.4864554811188978E-2</c:v>
                </c:pt>
              </c:numCache>
            </c:numRef>
          </c:val>
          <c:smooth val="0"/>
          <c:extLst xmlns:c16r2="http://schemas.microsoft.com/office/drawing/2015/06/chart">
            <c:ext xmlns:c16="http://schemas.microsoft.com/office/drawing/2014/chart" uri="{C3380CC4-5D6E-409C-BE32-E72D297353CC}">
              <c16:uniqueId val="{00000005-DF2F-4FAF-94B6-CE06CB0781E6}"/>
            </c:ext>
          </c:extLst>
        </c:ser>
        <c:dLbls>
          <c:showLegendKey val="0"/>
          <c:showVal val="0"/>
          <c:showCatName val="0"/>
          <c:showSerName val="0"/>
          <c:showPercent val="0"/>
          <c:showBubbleSize val="0"/>
        </c:dLbls>
        <c:marker val="1"/>
        <c:smooth val="0"/>
        <c:axId val="1370067272"/>
        <c:axId val="1370067664"/>
      </c:lineChart>
      <c:catAx>
        <c:axId val="1370067272"/>
        <c:scaling>
          <c:orientation val="minMax"/>
        </c:scaling>
        <c:delete val="0"/>
        <c:axPos val="b"/>
        <c:numFmt formatCode="General" sourceLinked="1"/>
        <c:majorTickMark val="none"/>
        <c:minorTickMark val="none"/>
        <c:tickLblPos val="low"/>
        <c:txPr>
          <a:bodyPr/>
          <a:lstStyle/>
          <a:p>
            <a:pPr>
              <a:defRPr sz="1200"/>
            </a:pPr>
            <a:endParaRPr lang="nl-BE"/>
          </a:p>
        </c:txPr>
        <c:crossAx val="1370067664"/>
        <c:crosses val="autoZero"/>
        <c:auto val="1"/>
        <c:lblAlgn val="ctr"/>
        <c:lblOffset val="100"/>
        <c:tickLblSkip val="4"/>
        <c:tickMarkSkip val="4"/>
        <c:noMultiLvlLbl val="0"/>
      </c:catAx>
      <c:valAx>
        <c:axId val="1370067664"/>
        <c:scaling>
          <c:orientation val="minMax"/>
          <c:max val="0.60000000000000009"/>
          <c:min val="-0.60000000000000009"/>
        </c:scaling>
        <c:delete val="0"/>
        <c:axPos val="l"/>
        <c:numFmt formatCode="#,##0.0" sourceLinked="0"/>
        <c:majorTickMark val="out"/>
        <c:minorTickMark val="none"/>
        <c:tickLblPos val="nextTo"/>
        <c:txPr>
          <a:bodyPr/>
          <a:lstStyle/>
          <a:p>
            <a:pPr>
              <a:defRPr sz="1200"/>
            </a:pPr>
            <a:endParaRPr lang="nl-BE"/>
          </a:p>
        </c:txPr>
        <c:crossAx val="1370067272"/>
        <c:crosses val="autoZero"/>
        <c:crossBetween val="between"/>
        <c:majorUnit val="0.30000000000000004"/>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TVP!$B$2</c:f>
              <c:strCache>
                <c:ptCount val="1"/>
                <c:pt idx="0">
                  <c:v>UPP</c:v>
                </c:pt>
              </c:strCache>
            </c:strRef>
          </c:tx>
          <c:spPr>
            <a:noFill/>
            <a:ln w="15875">
              <a:noFill/>
            </a:ln>
          </c:spP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TVP!$B$3:$B$19</c:f>
              <c:numCache>
                <c:formatCode>General</c:formatCode>
                <c:ptCount val="17"/>
                <c:pt idx="0">
                  <c:v>-1.0972947296478772</c:v>
                </c:pt>
                <c:pt idx="1">
                  <c:v>7.042686361491729E-2</c:v>
                </c:pt>
                <c:pt idx="2">
                  <c:v>-0.20790849245869758</c:v>
                </c:pt>
                <c:pt idx="3">
                  <c:v>8.098226101417548E-2</c:v>
                </c:pt>
                <c:pt idx="4">
                  <c:v>0.35371916732414405</c:v>
                </c:pt>
                <c:pt idx="5">
                  <c:v>5.986370472691601E-2</c:v>
                </c:pt>
                <c:pt idx="6">
                  <c:v>-0.17311000126111079</c:v>
                </c:pt>
                <c:pt idx="7">
                  <c:v>2.8293044041005563E-2</c:v>
                </c:pt>
                <c:pt idx="8">
                  <c:v>7.5153033791984708E-2</c:v>
                </c:pt>
                <c:pt idx="9">
                  <c:v>0.15640190130817441</c:v>
                </c:pt>
                <c:pt idx="10">
                  <c:v>0.1789951987520669</c:v>
                </c:pt>
                <c:pt idx="11">
                  <c:v>7.7563651871224604E-2</c:v>
                </c:pt>
                <c:pt idx="12">
                  <c:v>2.4429584189091278E-2</c:v>
                </c:pt>
                <c:pt idx="13">
                  <c:v>0.15982101407058577</c:v>
                </c:pt>
                <c:pt idx="14">
                  <c:v>0.28855746675074506</c:v>
                </c:pt>
                <c:pt idx="15">
                  <c:v>0.34161801220617166</c:v>
                </c:pt>
                <c:pt idx="16">
                  <c:v>0.36863750391693578</c:v>
                </c:pt>
              </c:numCache>
            </c:numRef>
          </c:val>
          <c:extLst xmlns:c16r2="http://schemas.microsoft.com/office/drawing/2015/06/chart">
            <c:ext xmlns:c16="http://schemas.microsoft.com/office/drawing/2014/chart" uri="{C3380CC4-5D6E-409C-BE32-E72D297353CC}">
              <c16:uniqueId val="{00000000-B69C-4AF9-9496-60AF151A3B8C}"/>
            </c:ext>
          </c:extLst>
        </c:ser>
        <c:ser>
          <c:idx val="2"/>
          <c:order val="1"/>
          <c:tx>
            <c:strRef>
              <c:f>TVP!$C$2</c:f>
              <c:strCache>
                <c:ptCount val="1"/>
                <c:pt idx="0">
                  <c:v>LOW</c:v>
                </c:pt>
              </c:strCache>
            </c:strRef>
          </c:tx>
          <c:spPr>
            <a:solidFill>
              <a:schemeClr val="bg1">
                <a:lumMod val="65000"/>
              </a:schemeClr>
            </a:solidFill>
            <a:ln w="15875">
              <a:noFill/>
            </a:ln>
          </c:spP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TVP!$C$3:$C$19</c:f>
              <c:numCache>
                <c:formatCode>General</c:formatCode>
                <c:ptCount val="17"/>
                <c:pt idx="0">
                  <c:v>-0.24697278325485783</c:v>
                </c:pt>
                <c:pt idx="1">
                  <c:v>-0.38212576578199925</c:v>
                </c:pt>
                <c:pt idx="2">
                  <c:v>-0.44884668748044987</c:v>
                </c:pt>
                <c:pt idx="3">
                  <c:v>-0.49919453296314181</c:v>
                </c:pt>
                <c:pt idx="4">
                  <c:v>-0.51886301674777358</c:v>
                </c:pt>
                <c:pt idx="5">
                  <c:v>-0.51450826484591672</c:v>
                </c:pt>
                <c:pt idx="6">
                  <c:v>-0.52676219117176692</c:v>
                </c:pt>
                <c:pt idx="7">
                  <c:v>-0.55598518086356141</c:v>
                </c:pt>
                <c:pt idx="8">
                  <c:v>-0.55220397537917643</c:v>
                </c:pt>
                <c:pt idx="9">
                  <c:v>-0.61289893654799577</c:v>
                </c:pt>
                <c:pt idx="10">
                  <c:v>-0.59284251019298972</c:v>
                </c:pt>
                <c:pt idx="11">
                  <c:v>-0.64107832280049681</c:v>
                </c:pt>
                <c:pt idx="12">
                  <c:v>-0.67023172297221745</c:v>
                </c:pt>
                <c:pt idx="13">
                  <c:v>-0.66076328009492913</c:v>
                </c:pt>
                <c:pt idx="14">
                  <c:v>-0.70159717354121021</c:v>
                </c:pt>
                <c:pt idx="15">
                  <c:v>-0.69857764579043513</c:v>
                </c:pt>
                <c:pt idx="16">
                  <c:v>-0.68558695158454985</c:v>
                </c:pt>
              </c:numCache>
            </c:numRef>
          </c:val>
          <c:extLst xmlns:c16r2="http://schemas.microsoft.com/office/drawing/2015/06/chart">
            <c:ext xmlns:c16="http://schemas.microsoft.com/office/drawing/2014/chart" uri="{C3380CC4-5D6E-409C-BE32-E72D297353CC}">
              <c16:uniqueId val="{00000001-B69C-4AF9-9496-60AF151A3B8C}"/>
            </c:ext>
          </c:extLst>
        </c:ser>
        <c:dLbls>
          <c:showLegendKey val="0"/>
          <c:showVal val="0"/>
          <c:showCatName val="0"/>
          <c:showSerName val="0"/>
          <c:showPercent val="0"/>
          <c:showBubbleSize val="0"/>
        </c:dLbls>
        <c:axId val="1370069232"/>
        <c:axId val="1370069624"/>
      </c:areaChart>
      <c:lineChart>
        <c:grouping val="standard"/>
        <c:varyColors val="0"/>
        <c:ser>
          <c:idx val="4"/>
          <c:order val="2"/>
          <c:tx>
            <c:strRef>
              <c:f>TVP!$D$2</c:f>
              <c:strCache>
                <c:ptCount val="1"/>
                <c:pt idx="0">
                  <c:v>MED</c:v>
                </c:pt>
              </c:strCache>
            </c:strRef>
          </c:tx>
          <c:spPr>
            <a:ln w="38100">
              <a:solidFill>
                <a:schemeClr val="accent1">
                  <a:lumMod val="75000"/>
                </a:schemeClr>
              </a:solidFill>
              <a:prstDash val="solid"/>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TVP!$D$3:$D$19</c:f>
              <c:numCache>
                <c:formatCode>General</c:formatCode>
                <c:ptCount val="17"/>
                <c:pt idx="0">
                  <c:v>-1.2136098303738647</c:v>
                </c:pt>
                <c:pt idx="1">
                  <c:v>-0.12956737666865398</c:v>
                </c:pt>
                <c:pt idx="2">
                  <c:v>-0.41710223187060241</c:v>
                </c:pt>
                <c:pt idx="3">
                  <c:v>-0.16715150491236083</c:v>
                </c:pt>
                <c:pt idx="4">
                  <c:v>8.7440292125480309E-2</c:v>
                </c:pt>
                <c:pt idx="5">
                  <c:v>-0.17734180341087719</c:v>
                </c:pt>
                <c:pt idx="6">
                  <c:v>-0.42354614999790807</c:v>
                </c:pt>
                <c:pt idx="7">
                  <c:v>-0.26510977958359538</c:v>
                </c:pt>
                <c:pt idx="8">
                  <c:v>-0.19321200568058389</c:v>
                </c:pt>
                <c:pt idx="9">
                  <c:v>-0.15098873167697122</c:v>
                </c:pt>
                <c:pt idx="10">
                  <c:v>-0.11872039205429716</c:v>
                </c:pt>
                <c:pt idx="11">
                  <c:v>-0.23006224655180124</c:v>
                </c:pt>
                <c:pt idx="12">
                  <c:v>-0.28591674640749198</c:v>
                </c:pt>
                <c:pt idx="13">
                  <c:v>-0.15663866543631708</c:v>
                </c:pt>
                <c:pt idx="14">
                  <c:v>-5.8330796446745554E-2</c:v>
                </c:pt>
                <c:pt idx="15">
                  <c:v>1.1704147770749226E-2</c:v>
                </c:pt>
                <c:pt idx="16">
                  <c:v>4.2770508767927921E-2</c:v>
                </c:pt>
              </c:numCache>
            </c:numRef>
          </c:val>
          <c:smooth val="0"/>
          <c:extLst xmlns:c16r2="http://schemas.microsoft.com/office/drawing/2015/06/chart">
            <c:ext xmlns:c16="http://schemas.microsoft.com/office/drawing/2014/chart" uri="{C3380CC4-5D6E-409C-BE32-E72D297353CC}">
              <c16:uniqueId val="{00000002-B69C-4AF9-9496-60AF151A3B8C}"/>
            </c:ext>
          </c:extLst>
        </c:ser>
        <c:ser>
          <c:idx val="0"/>
          <c:order val="3"/>
          <c:tx>
            <c:strRef>
              <c:f>TVP!$E$2</c:f>
              <c:strCache>
                <c:ptCount val="1"/>
                <c:pt idx="0">
                  <c:v>IRF1(6,1)</c:v>
                </c:pt>
              </c:strCache>
            </c:strRef>
          </c:tx>
          <c:spPr>
            <a:ln w="38100">
              <a:solidFill>
                <a:srgbClr val="C00000"/>
              </a:solidFill>
              <a:prstDash val="sysDash"/>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TVP!$E$3:$E$19</c:f>
              <c:numCache>
                <c:formatCode>General</c:formatCode>
                <c:ptCount val="17"/>
                <c:pt idx="0">
                  <c:v>-3.6984454909834508</c:v>
                </c:pt>
                <c:pt idx="1">
                  <c:v>0.63732921913395857</c:v>
                </c:pt>
                <c:pt idx="2">
                  <c:v>-0.39859599454909905</c:v>
                </c:pt>
                <c:pt idx="3">
                  <c:v>-0.70484703262284032</c:v>
                </c:pt>
                <c:pt idx="4">
                  <c:v>-3.1536199562290305E-2</c:v>
                </c:pt>
                <c:pt idx="5">
                  <c:v>-0.34905829859365334</c:v>
                </c:pt>
                <c:pt idx="6">
                  <c:v>-0.15359572387579409</c:v>
                </c:pt>
                <c:pt idx="7">
                  <c:v>7.8533036946704202E-2</c:v>
                </c:pt>
                <c:pt idx="8">
                  <c:v>-8.0884930955772136E-2</c:v>
                </c:pt>
                <c:pt idx="9">
                  <c:v>1.8454795683085681E-2</c:v>
                </c:pt>
                <c:pt idx="10">
                  <c:v>-0.1335019877458043</c:v>
                </c:pt>
                <c:pt idx="11">
                  <c:v>-0.13330817613891807</c:v>
                </c:pt>
                <c:pt idx="12">
                  <c:v>-0.1302350145516695</c:v>
                </c:pt>
                <c:pt idx="13">
                  <c:v>-0.17448376668824145</c:v>
                </c:pt>
                <c:pt idx="14">
                  <c:v>-0.21383605669112396</c:v>
                </c:pt>
                <c:pt idx="15">
                  <c:v>-0.24639179578819026</c:v>
                </c:pt>
                <c:pt idx="16">
                  <c:v>-0.30251866089678281</c:v>
                </c:pt>
              </c:numCache>
            </c:numRef>
          </c:val>
          <c:smooth val="0"/>
          <c:extLst xmlns:c16r2="http://schemas.microsoft.com/office/drawing/2015/06/chart">
            <c:ext xmlns:c16="http://schemas.microsoft.com/office/drawing/2014/chart" uri="{C3380CC4-5D6E-409C-BE32-E72D297353CC}">
              <c16:uniqueId val="{00000003-B69C-4AF9-9496-60AF151A3B8C}"/>
            </c:ext>
          </c:extLst>
        </c:ser>
        <c:ser>
          <c:idx val="3"/>
          <c:order val="4"/>
          <c:tx>
            <c:strRef>
              <c:f>TVP!$F$2</c:f>
              <c:strCache>
                <c:ptCount val="1"/>
                <c:pt idx="0">
                  <c:v>IRF1(2,1)</c:v>
                </c:pt>
              </c:strCache>
            </c:strRef>
          </c:tx>
          <c:spPr>
            <a:ln>
              <a:solidFill>
                <a:srgbClr val="C00000"/>
              </a:solidFill>
              <a:prstDash val="sysDot"/>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TVP!$F$3:$F$19</c:f>
              <c:numCache>
                <c:formatCode>General</c:formatCode>
                <c:ptCount val="17"/>
                <c:pt idx="0">
                  <c:v>-3.3950512662701704</c:v>
                </c:pt>
                <c:pt idx="1">
                  <c:v>1.1224054519715225</c:v>
                </c:pt>
                <c:pt idx="2">
                  <c:v>8.0803187920028635E-2</c:v>
                </c:pt>
                <c:pt idx="3">
                  <c:v>-0.21256539545109798</c:v>
                </c:pt>
                <c:pt idx="4">
                  <c:v>0.48844731087515231</c:v>
                </c:pt>
                <c:pt idx="5">
                  <c:v>8.1154457627375234E-2</c:v>
                </c:pt>
                <c:pt idx="6">
                  <c:v>0.23387004674401599</c:v>
                </c:pt>
                <c:pt idx="7">
                  <c:v>0.44807559317341056</c:v>
                </c:pt>
                <c:pt idx="8">
                  <c:v>0.2506235941281455</c:v>
                </c:pt>
                <c:pt idx="9">
                  <c:v>0.34296461806761397</c:v>
                </c:pt>
                <c:pt idx="10">
                  <c:v>0.17786290522618398</c:v>
                </c:pt>
                <c:pt idx="11">
                  <c:v>0.15903496763077121</c:v>
                </c:pt>
                <c:pt idx="12">
                  <c:v>0.14861057944222442</c:v>
                </c:pt>
                <c:pt idx="13">
                  <c:v>9.2289719139905579E-2</c:v>
                </c:pt>
                <c:pt idx="14">
                  <c:v>3.6171984834257029E-2</c:v>
                </c:pt>
                <c:pt idx="15">
                  <c:v>-7.6602995853520288E-3</c:v>
                </c:pt>
                <c:pt idx="16">
                  <c:v>-7.7513504649729073E-2</c:v>
                </c:pt>
              </c:numCache>
            </c:numRef>
          </c:val>
          <c:smooth val="0"/>
          <c:extLst xmlns:c16r2="http://schemas.microsoft.com/office/drawing/2015/06/chart">
            <c:ext xmlns:c16="http://schemas.microsoft.com/office/drawing/2014/chart" uri="{C3380CC4-5D6E-409C-BE32-E72D297353CC}">
              <c16:uniqueId val="{00000004-B69C-4AF9-9496-60AF151A3B8C}"/>
            </c:ext>
          </c:extLst>
        </c:ser>
        <c:ser>
          <c:idx val="5"/>
          <c:order val="5"/>
          <c:tx>
            <c:strRef>
              <c:f>TVP!$G$2</c:f>
              <c:strCache>
                <c:ptCount val="1"/>
                <c:pt idx="0">
                  <c:v>IRF1(3,1)</c:v>
                </c:pt>
              </c:strCache>
            </c:strRef>
          </c:tx>
          <c:spPr>
            <a:ln>
              <a:solidFill>
                <a:srgbClr val="C00000"/>
              </a:solidFill>
              <a:prstDash val="sysDot"/>
            </a:ln>
          </c:spPr>
          <c:marker>
            <c:symbol val="none"/>
          </c:marker>
          <c:cat>
            <c:numRef>
              <c:f>TVP!$A$3:$A$19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TVP!$G$3:$G$19</c:f>
              <c:numCache>
                <c:formatCode>General</c:formatCode>
                <c:ptCount val="17"/>
                <c:pt idx="0">
                  <c:v>-4.0371168467464589</c:v>
                </c:pt>
                <c:pt idx="1">
                  <c:v>0.17153507951153818</c:v>
                </c:pt>
                <c:pt idx="2">
                  <c:v>-0.91218688530393899</c:v>
                </c:pt>
                <c:pt idx="3">
                  <c:v>-1.2131133312455957</c:v>
                </c:pt>
                <c:pt idx="4">
                  <c:v>-0.55569336375606471</c:v>
                </c:pt>
                <c:pt idx="5">
                  <c:v>-0.79339211470930737</c:v>
                </c:pt>
                <c:pt idx="6">
                  <c:v>-0.5623757671977242</c:v>
                </c:pt>
                <c:pt idx="7">
                  <c:v>-0.30135929813405921</c:v>
                </c:pt>
                <c:pt idx="8">
                  <c:v>-0.4234768341995982</c:v>
                </c:pt>
                <c:pt idx="9">
                  <c:v>-0.29887714533939336</c:v>
                </c:pt>
                <c:pt idx="10">
                  <c:v>-0.4376533001572751</c:v>
                </c:pt>
                <c:pt idx="11">
                  <c:v>-0.43410519970645434</c:v>
                </c:pt>
                <c:pt idx="12">
                  <c:v>-0.410225844788212</c:v>
                </c:pt>
                <c:pt idx="13">
                  <c:v>-0.4441155235620608</c:v>
                </c:pt>
                <c:pt idx="14">
                  <c:v>-0.47274697136001487</c:v>
                </c:pt>
                <c:pt idx="15">
                  <c:v>-0.49531528245103812</c:v>
                </c:pt>
                <c:pt idx="16">
                  <c:v>-0.55116102594799177</c:v>
                </c:pt>
              </c:numCache>
            </c:numRef>
          </c:val>
          <c:smooth val="0"/>
          <c:extLst xmlns:c16r2="http://schemas.microsoft.com/office/drawing/2015/06/chart">
            <c:ext xmlns:c16="http://schemas.microsoft.com/office/drawing/2014/chart" uri="{C3380CC4-5D6E-409C-BE32-E72D297353CC}">
              <c16:uniqueId val="{00000005-B69C-4AF9-9496-60AF151A3B8C}"/>
            </c:ext>
          </c:extLst>
        </c:ser>
        <c:dLbls>
          <c:showLegendKey val="0"/>
          <c:showVal val="0"/>
          <c:showCatName val="0"/>
          <c:showSerName val="0"/>
          <c:showPercent val="0"/>
          <c:showBubbleSize val="0"/>
        </c:dLbls>
        <c:marker val="1"/>
        <c:smooth val="0"/>
        <c:axId val="1370069232"/>
        <c:axId val="1370069624"/>
      </c:lineChart>
      <c:catAx>
        <c:axId val="137006923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69624"/>
        <c:crossesAt val="0"/>
        <c:auto val="1"/>
        <c:lblAlgn val="ctr"/>
        <c:lblOffset val="100"/>
        <c:tickLblSkip val="4"/>
        <c:tickMarkSkip val="4"/>
        <c:noMultiLvlLbl val="0"/>
      </c:catAx>
      <c:valAx>
        <c:axId val="1370069624"/>
        <c:scaling>
          <c:orientation val="minMax"/>
          <c:max val="1"/>
          <c:min val="-3"/>
        </c:scaling>
        <c:delete val="0"/>
        <c:axPos val="l"/>
        <c:numFmt formatCode="#,##0" sourceLinked="0"/>
        <c:majorTickMark val="out"/>
        <c:minorTickMark val="none"/>
        <c:tickLblPos val="nextTo"/>
        <c:spPr>
          <a:noFill/>
        </c:spPr>
        <c:txPr>
          <a:bodyPr/>
          <a:lstStyle/>
          <a:p>
            <a:pPr>
              <a:defRPr sz="1200"/>
            </a:pPr>
            <a:endParaRPr lang="nl-BE"/>
          </a:p>
        </c:txPr>
        <c:crossAx val="1370069232"/>
        <c:crosses val="autoZero"/>
        <c:crossBetween val="between"/>
        <c:majorUnit val="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TVP!$M$2</c:f>
              <c:strCache>
                <c:ptCount val="1"/>
                <c:pt idx="0">
                  <c:v>UPP</c:v>
                </c:pt>
              </c:strCache>
            </c:strRef>
          </c:tx>
          <c:spPr>
            <a:noFill/>
            <a:ln w="15875">
              <a:noFill/>
            </a:ln>
          </c:spP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TVP!$M$3:$M$19</c:f>
              <c:numCache>
                <c:formatCode>General</c:formatCode>
                <c:ptCount val="17"/>
                <c:pt idx="0">
                  <c:v>3.5796982191867714E-2</c:v>
                </c:pt>
                <c:pt idx="1">
                  <c:v>8.3227730434978761E-2</c:v>
                </c:pt>
                <c:pt idx="2">
                  <c:v>3.7190304146316029E-2</c:v>
                </c:pt>
                <c:pt idx="3">
                  <c:v>1.7259752340094643E-2</c:v>
                </c:pt>
                <c:pt idx="4">
                  <c:v>-3.5525663727154301E-2</c:v>
                </c:pt>
                <c:pt idx="5">
                  <c:v>-0.12265675798312968</c:v>
                </c:pt>
                <c:pt idx="6">
                  <c:v>-0.14662302262742513</c:v>
                </c:pt>
                <c:pt idx="7">
                  <c:v>-0.11895252530994258</c:v>
                </c:pt>
                <c:pt idx="8">
                  <c:v>-9.1730354186233737E-2</c:v>
                </c:pt>
                <c:pt idx="9">
                  <c:v>-5.3665222575126417E-2</c:v>
                </c:pt>
                <c:pt idx="10">
                  <c:v>-1.275524770657507E-2</c:v>
                </c:pt>
                <c:pt idx="11">
                  <c:v>1.1431221662124543E-2</c:v>
                </c:pt>
                <c:pt idx="12">
                  <c:v>3.5111488180005535E-2</c:v>
                </c:pt>
                <c:pt idx="13">
                  <c:v>5.9587094355104349E-2</c:v>
                </c:pt>
                <c:pt idx="14">
                  <c:v>6.8909349847187329E-2</c:v>
                </c:pt>
                <c:pt idx="15">
                  <c:v>7.4319965369067542E-2</c:v>
                </c:pt>
                <c:pt idx="16">
                  <c:v>8.9674064223347935E-2</c:v>
                </c:pt>
              </c:numCache>
            </c:numRef>
          </c:val>
          <c:extLst xmlns:c16r2="http://schemas.microsoft.com/office/drawing/2015/06/chart">
            <c:ext xmlns:c16="http://schemas.microsoft.com/office/drawing/2014/chart" uri="{C3380CC4-5D6E-409C-BE32-E72D297353CC}">
              <c16:uniqueId val="{00000000-1002-4E18-9543-4B771890C33B}"/>
            </c:ext>
          </c:extLst>
        </c:ser>
        <c:ser>
          <c:idx val="2"/>
          <c:order val="1"/>
          <c:tx>
            <c:strRef>
              <c:f>TVP!$N$2</c:f>
              <c:strCache>
                <c:ptCount val="1"/>
                <c:pt idx="0">
                  <c:v>LOW</c:v>
                </c:pt>
              </c:strCache>
            </c:strRef>
          </c:tx>
          <c:spPr>
            <a:solidFill>
              <a:schemeClr val="bg1">
                <a:lumMod val="65000"/>
              </a:schemeClr>
            </a:solidFill>
            <a:ln w="15875">
              <a:noFill/>
            </a:ln>
          </c:spP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TVP!$N$3:$N$19</c:f>
              <c:numCache>
                <c:formatCode>General</c:formatCode>
                <c:ptCount val="17"/>
                <c:pt idx="0">
                  <c:v>-6.4167523972437149E-2</c:v>
                </c:pt>
                <c:pt idx="1">
                  <c:v>-9.0173349032398292E-2</c:v>
                </c:pt>
                <c:pt idx="2">
                  <c:v>-9.7197642588467442E-2</c:v>
                </c:pt>
                <c:pt idx="3">
                  <c:v>-0.11022395874282107</c:v>
                </c:pt>
                <c:pt idx="4">
                  <c:v>-0.11843528068647172</c:v>
                </c:pt>
                <c:pt idx="5">
                  <c:v>-0.13723776541529731</c:v>
                </c:pt>
                <c:pt idx="6">
                  <c:v>-0.1647759218563232</c:v>
                </c:pt>
                <c:pt idx="7">
                  <c:v>-0.19031823384393556</c:v>
                </c:pt>
                <c:pt idx="8">
                  <c:v>-0.21685796956509754</c:v>
                </c:pt>
                <c:pt idx="9">
                  <c:v>-0.22634642621322637</c:v>
                </c:pt>
                <c:pt idx="10">
                  <c:v>-0.23864799159466274</c:v>
                </c:pt>
                <c:pt idx="11">
                  <c:v>-0.248918132380819</c:v>
                </c:pt>
                <c:pt idx="12">
                  <c:v>-0.25731134930588484</c:v>
                </c:pt>
                <c:pt idx="13">
                  <c:v>-0.26455546124198087</c:v>
                </c:pt>
                <c:pt idx="14">
                  <c:v>-0.27041140953359544</c:v>
                </c:pt>
                <c:pt idx="15">
                  <c:v>-0.26869955602800255</c:v>
                </c:pt>
                <c:pt idx="16">
                  <c:v>-0.26546486758886012</c:v>
                </c:pt>
              </c:numCache>
            </c:numRef>
          </c:val>
          <c:extLst xmlns:c16r2="http://schemas.microsoft.com/office/drawing/2015/06/chart">
            <c:ext xmlns:c16="http://schemas.microsoft.com/office/drawing/2014/chart" uri="{C3380CC4-5D6E-409C-BE32-E72D297353CC}">
              <c16:uniqueId val="{00000001-1002-4E18-9543-4B771890C33B}"/>
            </c:ext>
          </c:extLst>
        </c:ser>
        <c:dLbls>
          <c:showLegendKey val="0"/>
          <c:showVal val="0"/>
          <c:showCatName val="0"/>
          <c:showSerName val="0"/>
          <c:showPercent val="0"/>
          <c:showBubbleSize val="0"/>
        </c:dLbls>
        <c:axId val="1370070408"/>
        <c:axId val="1370070800"/>
      </c:areaChart>
      <c:lineChart>
        <c:grouping val="standard"/>
        <c:varyColors val="0"/>
        <c:ser>
          <c:idx val="4"/>
          <c:order val="2"/>
          <c:tx>
            <c:strRef>
              <c:f>TVP!$O$2</c:f>
              <c:strCache>
                <c:ptCount val="1"/>
                <c:pt idx="0">
                  <c:v>MED</c:v>
                </c:pt>
              </c:strCache>
            </c:strRef>
          </c:tx>
          <c:spPr>
            <a:ln w="38100">
              <a:solidFill>
                <a:schemeClr val="accent1">
                  <a:lumMod val="75000"/>
                </a:schemeClr>
              </a:solidFill>
              <a:prstDash val="solid"/>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TVP!$O$3:$O$19</c:f>
              <c:numCache>
                <c:formatCode>General</c:formatCode>
                <c:ptCount val="17"/>
                <c:pt idx="0">
                  <c:v>3.6522870892367375E-3</c:v>
                </c:pt>
                <c:pt idx="1">
                  <c:v>3.7577192930164025E-2</c:v>
                </c:pt>
                <c:pt idx="2">
                  <c:v>-8.1519060138142765E-3</c:v>
                </c:pt>
                <c:pt idx="3">
                  <c:v>-3.8941802037214965E-2</c:v>
                </c:pt>
                <c:pt idx="4">
                  <c:v>-9.0790191868360071E-2</c:v>
                </c:pt>
                <c:pt idx="5">
                  <c:v>-0.18750090310086653</c:v>
                </c:pt>
                <c:pt idx="6">
                  <c:v>-0.22464399306293312</c:v>
                </c:pt>
                <c:pt idx="7">
                  <c:v>-0.20716485872390031</c:v>
                </c:pt>
                <c:pt idx="8">
                  <c:v>-0.18539306223707877</c:v>
                </c:pt>
                <c:pt idx="9">
                  <c:v>-0.15174139661979918</c:v>
                </c:pt>
                <c:pt idx="10">
                  <c:v>-0.11718860815311423</c:v>
                </c:pt>
                <c:pt idx="11">
                  <c:v>-9.7379178535617658E-2</c:v>
                </c:pt>
                <c:pt idx="12">
                  <c:v>-7.9004091266718229E-2</c:v>
                </c:pt>
                <c:pt idx="13">
                  <c:v>-5.9144341836480402E-2</c:v>
                </c:pt>
                <c:pt idx="14">
                  <c:v>-5.0394638765521353E-2</c:v>
                </c:pt>
                <c:pt idx="15">
                  <c:v>-4.9812976410205462E-2</c:v>
                </c:pt>
                <c:pt idx="16">
                  <c:v>-3.8485638787109484E-2</c:v>
                </c:pt>
              </c:numCache>
            </c:numRef>
          </c:val>
          <c:smooth val="0"/>
          <c:extLst xmlns:c16r2="http://schemas.microsoft.com/office/drawing/2015/06/chart">
            <c:ext xmlns:c16="http://schemas.microsoft.com/office/drawing/2014/chart" uri="{C3380CC4-5D6E-409C-BE32-E72D297353CC}">
              <c16:uniqueId val="{00000002-1002-4E18-9543-4B771890C33B}"/>
            </c:ext>
          </c:extLst>
        </c:ser>
        <c:ser>
          <c:idx val="0"/>
          <c:order val="3"/>
          <c:tx>
            <c:strRef>
              <c:f>TVP!$P$2</c:f>
              <c:strCache>
                <c:ptCount val="1"/>
                <c:pt idx="0">
                  <c:v>IRF1(6,2)</c:v>
                </c:pt>
              </c:strCache>
            </c:strRef>
          </c:tx>
          <c:spPr>
            <a:ln w="38100">
              <a:solidFill>
                <a:srgbClr val="C00000"/>
              </a:solidFill>
              <a:prstDash val="sysDash"/>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TVP!$P$3:$P$19</c:f>
              <c:numCache>
                <c:formatCode>General</c:formatCode>
                <c:ptCount val="17"/>
                <c:pt idx="0">
                  <c:v>7.4574390437670418E-2</c:v>
                </c:pt>
                <c:pt idx="1">
                  <c:v>0.25673187034575756</c:v>
                </c:pt>
                <c:pt idx="2">
                  <c:v>-0.12537878636991051</c:v>
                </c:pt>
                <c:pt idx="3">
                  <c:v>-0.1328599847730676</c:v>
                </c:pt>
                <c:pt idx="4">
                  <c:v>-0.26582018544957076</c:v>
                </c:pt>
                <c:pt idx="5">
                  <c:v>-0.13404451978937013</c:v>
                </c:pt>
                <c:pt idx="6">
                  <c:v>-4.9041662560078213E-2</c:v>
                </c:pt>
                <c:pt idx="7">
                  <c:v>-6.610106756964973E-2</c:v>
                </c:pt>
                <c:pt idx="8">
                  <c:v>-6.3682866351897266E-2</c:v>
                </c:pt>
                <c:pt idx="9">
                  <c:v>-9.7743941248852287E-2</c:v>
                </c:pt>
                <c:pt idx="10">
                  <c:v>-0.1474772751771618</c:v>
                </c:pt>
                <c:pt idx="11">
                  <c:v>-0.16231499027244967</c:v>
                </c:pt>
                <c:pt idx="12">
                  <c:v>-0.20290682122215642</c:v>
                </c:pt>
                <c:pt idx="13">
                  <c:v>-0.22118002269504491</c:v>
                </c:pt>
                <c:pt idx="14">
                  <c:v>-0.2361918090884067</c:v>
                </c:pt>
                <c:pt idx="15">
                  <c:v>-0.2360203980487949</c:v>
                </c:pt>
                <c:pt idx="16">
                  <c:v>-0.22551714902795703</c:v>
                </c:pt>
              </c:numCache>
            </c:numRef>
          </c:val>
          <c:smooth val="0"/>
          <c:extLst xmlns:c16r2="http://schemas.microsoft.com/office/drawing/2015/06/chart">
            <c:ext xmlns:c16="http://schemas.microsoft.com/office/drawing/2014/chart" uri="{C3380CC4-5D6E-409C-BE32-E72D297353CC}">
              <c16:uniqueId val="{00000003-1002-4E18-9543-4B771890C33B}"/>
            </c:ext>
          </c:extLst>
        </c:ser>
        <c:ser>
          <c:idx val="3"/>
          <c:order val="4"/>
          <c:tx>
            <c:strRef>
              <c:f>TVP!$Q$2</c:f>
              <c:strCache>
                <c:ptCount val="1"/>
                <c:pt idx="0">
                  <c:v>IRF1(2,2)</c:v>
                </c:pt>
              </c:strCache>
            </c:strRef>
          </c:tx>
          <c:spPr>
            <a:ln>
              <a:solidFill>
                <a:srgbClr val="C00000"/>
              </a:solidFill>
              <a:prstDash val="sysDot"/>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TVP!$Q$3:$Q$19</c:f>
              <c:numCache>
                <c:formatCode>General</c:formatCode>
                <c:ptCount val="17"/>
                <c:pt idx="0">
                  <c:v>0.20090967389981082</c:v>
                </c:pt>
                <c:pt idx="1">
                  <c:v>0.40034015998301326</c:v>
                </c:pt>
                <c:pt idx="2">
                  <c:v>1.5806343371043252E-2</c:v>
                </c:pt>
                <c:pt idx="3">
                  <c:v>1.5721623310132687E-2</c:v>
                </c:pt>
                <c:pt idx="4">
                  <c:v>-0.10144866706635461</c:v>
                </c:pt>
                <c:pt idx="5">
                  <c:v>1.7721120523122063E-2</c:v>
                </c:pt>
                <c:pt idx="6">
                  <c:v>0.10925263337123221</c:v>
                </c:pt>
                <c:pt idx="7">
                  <c:v>0.1030267146704784</c:v>
                </c:pt>
                <c:pt idx="8">
                  <c:v>0.10606281906277606</c:v>
                </c:pt>
                <c:pt idx="9">
                  <c:v>6.9852045625191997E-2</c:v>
                </c:pt>
                <c:pt idx="10">
                  <c:v>1.6924718646958905E-2</c:v>
                </c:pt>
                <c:pt idx="11">
                  <c:v>-1.3174773447834098E-3</c:v>
                </c:pt>
                <c:pt idx="12">
                  <c:v>-4.4290339032581658E-2</c:v>
                </c:pt>
                <c:pt idx="13">
                  <c:v>-6.5398605948816954E-2</c:v>
                </c:pt>
                <c:pt idx="14">
                  <c:v>-8.4207853529469662E-2</c:v>
                </c:pt>
                <c:pt idx="15">
                  <c:v>-8.8498892870847459E-2</c:v>
                </c:pt>
                <c:pt idx="16">
                  <c:v>-8.1900869145185864E-2</c:v>
                </c:pt>
              </c:numCache>
            </c:numRef>
          </c:val>
          <c:smooth val="0"/>
          <c:extLst xmlns:c16r2="http://schemas.microsoft.com/office/drawing/2015/06/chart">
            <c:ext xmlns:c16="http://schemas.microsoft.com/office/drawing/2014/chart" uri="{C3380CC4-5D6E-409C-BE32-E72D297353CC}">
              <c16:uniqueId val="{00000004-1002-4E18-9543-4B771890C33B}"/>
            </c:ext>
          </c:extLst>
        </c:ser>
        <c:ser>
          <c:idx val="5"/>
          <c:order val="5"/>
          <c:tx>
            <c:strRef>
              <c:f>TVP!$R$2</c:f>
              <c:strCache>
                <c:ptCount val="1"/>
                <c:pt idx="0">
                  <c:v>IRF1(3,2)</c:v>
                </c:pt>
              </c:strCache>
            </c:strRef>
          </c:tx>
          <c:spPr>
            <a:ln>
              <a:solidFill>
                <a:srgbClr val="C00000"/>
              </a:solidFill>
              <a:prstDash val="sysDot"/>
            </a:ln>
          </c:spPr>
          <c:marker>
            <c:symbol val="none"/>
          </c:marker>
          <c:cat>
            <c:numRef>
              <c:f>TVP!$L$3:$L$19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TVP!$R$3:$R$19</c:f>
              <c:numCache>
                <c:formatCode>General</c:formatCode>
                <c:ptCount val="17"/>
                <c:pt idx="0">
                  <c:v>-5.5646304445255111E-2</c:v>
                </c:pt>
                <c:pt idx="1">
                  <c:v>0.11787276584884228</c:v>
                </c:pt>
                <c:pt idx="2">
                  <c:v>-0.27054865983419962</c:v>
                </c:pt>
                <c:pt idx="3">
                  <c:v>-0.28877880834766195</c:v>
                </c:pt>
                <c:pt idx="4">
                  <c:v>-0.43769443516553458</c:v>
                </c:pt>
                <c:pt idx="5">
                  <c:v>-0.29878451035355397</c:v>
                </c:pt>
                <c:pt idx="6">
                  <c:v>-0.21889743388112415</c:v>
                </c:pt>
                <c:pt idx="7">
                  <c:v>-0.23430816624440073</c:v>
                </c:pt>
                <c:pt idx="8">
                  <c:v>-0.23589753771002983</c:v>
                </c:pt>
                <c:pt idx="9">
                  <c:v>-0.26898067227084993</c:v>
                </c:pt>
                <c:pt idx="10">
                  <c:v>-0.32321939412116657</c:v>
                </c:pt>
                <c:pt idx="11">
                  <c:v>-0.34279986543152124</c:v>
                </c:pt>
                <c:pt idx="12">
                  <c:v>-0.37686972148025433</c:v>
                </c:pt>
                <c:pt idx="13">
                  <c:v>-0.3970679330017195</c:v>
                </c:pt>
                <c:pt idx="14">
                  <c:v>-0.40971153396156146</c:v>
                </c:pt>
                <c:pt idx="15">
                  <c:v>-0.40923774285012171</c:v>
                </c:pt>
                <c:pt idx="16">
                  <c:v>-0.39687147117751848</c:v>
                </c:pt>
              </c:numCache>
            </c:numRef>
          </c:val>
          <c:smooth val="0"/>
          <c:extLst xmlns:c16r2="http://schemas.microsoft.com/office/drawing/2015/06/chart">
            <c:ext xmlns:c16="http://schemas.microsoft.com/office/drawing/2014/chart" uri="{C3380CC4-5D6E-409C-BE32-E72D297353CC}">
              <c16:uniqueId val="{00000005-1002-4E18-9543-4B771890C33B}"/>
            </c:ext>
          </c:extLst>
        </c:ser>
        <c:dLbls>
          <c:showLegendKey val="0"/>
          <c:showVal val="0"/>
          <c:showCatName val="0"/>
          <c:showSerName val="0"/>
          <c:showPercent val="0"/>
          <c:showBubbleSize val="0"/>
        </c:dLbls>
        <c:marker val="1"/>
        <c:smooth val="0"/>
        <c:axId val="1370070408"/>
        <c:axId val="1370070800"/>
      </c:lineChart>
      <c:catAx>
        <c:axId val="137007040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0800"/>
        <c:crossesAt val="0"/>
        <c:auto val="1"/>
        <c:lblAlgn val="ctr"/>
        <c:lblOffset val="100"/>
        <c:tickLblSkip val="4"/>
        <c:tickMarkSkip val="4"/>
        <c:noMultiLvlLbl val="0"/>
      </c:catAx>
      <c:valAx>
        <c:axId val="1370070800"/>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70070408"/>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TVP!$X$2</c:f>
              <c:strCache>
                <c:ptCount val="1"/>
                <c:pt idx="0">
                  <c:v>UPP</c:v>
                </c:pt>
              </c:strCache>
            </c:strRef>
          </c:tx>
          <c:spPr>
            <a:noFill/>
            <a:ln w="15875">
              <a:noFill/>
            </a:ln>
          </c:spP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TVP!$X$3:$X$19</c:f>
              <c:numCache>
                <c:formatCode>General</c:formatCode>
                <c:ptCount val="17"/>
                <c:pt idx="0">
                  <c:v>2.1172407622773819</c:v>
                </c:pt>
                <c:pt idx="1">
                  <c:v>2.9963110639795594</c:v>
                </c:pt>
                <c:pt idx="2">
                  <c:v>3.3711372078375157</c:v>
                </c:pt>
                <c:pt idx="3">
                  <c:v>3.5183387051282735</c:v>
                </c:pt>
                <c:pt idx="4">
                  <c:v>2.2233810579894731</c:v>
                </c:pt>
                <c:pt idx="5">
                  <c:v>0.22585369845716841</c:v>
                </c:pt>
                <c:pt idx="6">
                  <c:v>-0.42700474407880973</c:v>
                </c:pt>
                <c:pt idx="7">
                  <c:v>-1.6698391282048128E-2</c:v>
                </c:pt>
                <c:pt idx="8">
                  <c:v>0.63982569585881</c:v>
                </c:pt>
                <c:pt idx="9">
                  <c:v>1.0366268309193449</c:v>
                </c:pt>
                <c:pt idx="10">
                  <c:v>0.92571075927475444</c:v>
                </c:pt>
                <c:pt idx="11">
                  <c:v>0.6142582138165682</c:v>
                </c:pt>
                <c:pt idx="12">
                  <c:v>0.53605409466310738</c:v>
                </c:pt>
                <c:pt idx="13">
                  <c:v>0.82424115326848812</c:v>
                </c:pt>
                <c:pt idx="14">
                  <c:v>1.029755585586972</c:v>
                </c:pt>
                <c:pt idx="15">
                  <c:v>1.056789492640374</c:v>
                </c:pt>
                <c:pt idx="16">
                  <c:v>1.1067116232816048</c:v>
                </c:pt>
              </c:numCache>
            </c:numRef>
          </c:val>
          <c:extLst xmlns:c16r2="http://schemas.microsoft.com/office/drawing/2015/06/chart">
            <c:ext xmlns:c16="http://schemas.microsoft.com/office/drawing/2014/chart" uri="{C3380CC4-5D6E-409C-BE32-E72D297353CC}">
              <c16:uniqueId val="{00000000-521D-4CAF-9304-56EDA38B38CB}"/>
            </c:ext>
          </c:extLst>
        </c:ser>
        <c:ser>
          <c:idx val="2"/>
          <c:order val="1"/>
          <c:tx>
            <c:strRef>
              <c:f>TVP!$Y$2</c:f>
              <c:strCache>
                <c:ptCount val="1"/>
                <c:pt idx="0">
                  <c:v>LOW</c:v>
                </c:pt>
              </c:strCache>
            </c:strRef>
          </c:tx>
          <c:spPr>
            <a:solidFill>
              <a:schemeClr val="bg1">
                <a:lumMod val="65000"/>
              </a:schemeClr>
            </a:solidFill>
            <a:ln w="15875">
              <a:noFill/>
            </a:ln>
          </c:spP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TVP!$Y$3:$Y$19</c:f>
              <c:numCache>
                <c:formatCode>General</c:formatCode>
                <c:ptCount val="17"/>
                <c:pt idx="0">
                  <c:v>-0.7101709338644786</c:v>
                </c:pt>
                <c:pt idx="1">
                  <c:v>-1.4008150938449706</c:v>
                </c:pt>
                <c:pt idx="2">
                  <c:v>-1.8184560733967132</c:v>
                </c:pt>
                <c:pt idx="3">
                  <c:v>-2.0602866893098994</c:v>
                </c:pt>
                <c:pt idx="4">
                  <c:v>-2.1380550173884449</c:v>
                </c:pt>
                <c:pt idx="5">
                  <c:v>-2.0972172358010774</c:v>
                </c:pt>
                <c:pt idx="6">
                  <c:v>-2.2585125433454309</c:v>
                </c:pt>
                <c:pt idx="7">
                  <c:v>-2.3839207970195493</c:v>
                </c:pt>
                <c:pt idx="8">
                  <c:v>-2.4772510975294075</c:v>
                </c:pt>
                <c:pt idx="9">
                  <c:v>-2.5122294954503448</c:v>
                </c:pt>
                <c:pt idx="10">
                  <c:v>-2.3789463842697591</c:v>
                </c:pt>
                <c:pt idx="11">
                  <c:v>-2.4083881761600114</c:v>
                </c:pt>
                <c:pt idx="12">
                  <c:v>-2.329727473866722</c:v>
                </c:pt>
                <c:pt idx="13">
                  <c:v>-2.4001010497969011</c:v>
                </c:pt>
                <c:pt idx="14">
                  <c:v>-2.3757574372357531</c:v>
                </c:pt>
                <c:pt idx="15">
                  <c:v>-2.2950637410447765</c:v>
                </c:pt>
                <c:pt idx="16">
                  <c:v>-2.3839762550950185</c:v>
                </c:pt>
              </c:numCache>
            </c:numRef>
          </c:val>
          <c:extLst xmlns:c16r2="http://schemas.microsoft.com/office/drawing/2015/06/chart">
            <c:ext xmlns:c16="http://schemas.microsoft.com/office/drawing/2014/chart" uri="{C3380CC4-5D6E-409C-BE32-E72D297353CC}">
              <c16:uniqueId val="{00000001-521D-4CAF-9304-56EDA38B38CB}"/>
            </c:ext>
          </c:extLst>
        </c:ser>
        <c:dLbls>
          <c:showLegendKey val="0"/>
          <c:showVal val="0"/>
          <c:showCatName val="0"/>
          <c:showSerName val="0"/>
          <c:showPercent val="0"/>
          <c:showBubbleSize val="0"/>
        </c:dLbls>
        <c:axId val="1370071584"/>
        <c:axId val="1370071976"/>
      </c:areaChart>
      <c:lineChart>
        <c:grouping val="standard"/>
        <c:varyColors val="0"/>
        <c:ser>
          <c:idx val="4"/>
          <c:order val="2"/>
          <c:tx>
            <c:strRef>
              <c:f>TVP!$Z$2</c:f>
              <c:strCache>
                <c:ptCount val="1"/>
                <c:pt idx="0">
                  <c:v>MED</c:v>
                </c:pt>
              </c:strCache>
            </c:strRef>
          </c:tx>
          <c:spPr>
            <a:ln w="38100">
              <a:solidFill>
                <a:schemeClr val="accent1">
                  <a:lumMod val="75000"/>
                </a:schemeClr>
              </a:solidFill>
              <a:prstDash val="solid"/>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TVP!$Z$3:$Z$19</c:f>
              <c:numCache>
                <c:formatCode>General</c:formatCode>
                <c:ptCount val="17"/>
                <c:pt idx="0">
                  <c:v>1.759264673430001</c:v>
                </c:pt>
                <c:pt idx="1">
                  <c:v>2.2915015554427165</c:v>
                </c:pt>
                <c:pt idx="2">
                  <c:v>2.4297685962405149</c:v>
                </c:pt>
                <c:pt idx="3">
                  <c:v>2.3789725633753931</c:v>
                </c:pt>
                <c:pt idx="4">
                  <c:v>1.101276351547827</c:v>
                </c:pt>
                <c:pt idx="5">
                  <c:v>-0.76178430914588935</c:v>
                </c:pt>
                <c:pt idx="6">
                  <c:v>-1.4379666463071969</c:v>
                </c:pt>
                <c:pt idx="7">
                  <c:v>-1.0896196358684664</c:v>
                </c:pt>
                <c:pt idx="8">
                  <c:v>-0.470829364569468</c:v>
                </c:pt>
                <c:pt idx="9">
                  <c:v>-0.18014929400739893</c:v>
                </c:pt>
                <c:pt idx="10">
                  <c:v>-0.2261500581992737</c:v>
                </c:pt>
                <c:pt idx="11">
                  <c:v>-0.5371659993955582</c:v>
                </c:pt>
                <c:pt idx="12">
                  <c:v>-0.58495424644334137</c:v>
                </c:pt>
                <c:pt idx="13">
                  <c:v>-0.29180861006620001</c:v>
                </c:pt>
                <c:pt idx="14">
                  <c:v>-0.11963683916847341</c:v>
                </c:pt>
                <c:pt idx="15">
                  <c:v>-3.3106227570127308E-2</c:v>
                </c:pt>
                <c:pt idx="16">
                  <c:v>-4.8796719944441749E-2</c:v>
                </c:pt>
              </c:numCache>
            </c:numRef>
          </c:val>
          <c:smooth val="0"/>
          <c:extLst xmlns:c16r2="http://schemas.microsoft.com/office/drawing/2015/06/chart">
            <c:ext xmlns:c16="http://schemas.microsoft.com/office/drawing/2014/chart" uri="{C3380CC4-5D6E-409C-BE32-E72D297353CC}">
              <c16:uniqueId val="{00000002-521D-4CAF-9304-56EDA38B38CB}"/>
            </c:ext>
          </c:extLst>
        </c:ser>
        <c:ser>
          <c:idx val="0"/>
          <c:order val="3"/>
          <c:tx>
            <c:strRef>
              <c:f>TVP!$AA$2</c:f>
              <c:strCache>
                <c:ptCount val="1"/>
                <c:pt idx="0">
                  <c:v>IRF1(6,3)</c:v>
                </c:pt>
              </c:strCache>
            </c:strRef>
          </c:tx>
          <c:spPr>
            <a:ln w="38100">
              <a:solidFill>
                <a:srgbClr val="C00000"/>
              </a:solidFill>
              <a:prstDash val="sysDash"/>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TVP!$AA$3:$AA$19</c:f>
              <c:numCache>
                <c:formatCode>General</c:formatCode>
                <c:ptCount val="17"/>
                <c:pt idx="0">
                  <c:v>-1.5291307256849982</c:v>
                </c:pt>
                <c:pt idx="1">
                  <c:v>-2.3749948580051474</c:v>
                </c:pt>
                <c:pt idx="2">
                  <c:v>0.16805997734654063</c:v>
                </c:pt>
                <c:pt idx="3">
                  <c:v>1.8056368739695647</c:v>
                </c:pt>
                <c:pt idx="4">
                  <c:v>1.7237598323773993</c:v>
                </c:pt>
                <c:pt idx="5">
                  <c:v>2.3474368317653349</c:v>
                </c:pt>
                <c:pt idx="6">
                  <c:v>2.5395080193194546</c:v>
                </c:pt>
                <c:pt idx="7">
                  <c:v>1.3312274782233939</c:v>
                </c:pt>
                <c:pt idx="8">
                  <c:v>0.55171317041820656</c:v>
                </c:pt>
                <c:pt idx="9">
                  <c:v>0.29846989523556688</c:v>
                </c:pt>
                <c:pt idx="10">
                  <c:v>-0.18491812879172692</c:v>
                </c:pt>
                <c:pt idx="11">
                  <c:v>-0.43307959295342147</c:v>
                </c:pt>
                <c:pt idx="12">
                  <c:v>-0.23222352489712322</c:v>
                </c:pt>
                <c:pt idx="13">
                  <c:v>-0.12482923015678782</c:v>
                </c:pt>
                <c:pt idx="14">
                  <c:v>-5.5761858278335616E-2</c:v>
                </c:pt>
                <c:pt idx="15">
                  <c:v>0.14765973371695171</c:v>
                </c:pt>
                <c:pt idx="16">
                  <c:v>0.24291803242620946</c:v>
                </c:pt>
              </c:numCache>
            </c:numRef>
          </c:val>
          <c:smooth val="0"/>
          <c:extLst xmlns:c16r2="http://schemas.microsoft.com/office/drawing/2015/06/chart">
            <c:ext xmlns:c16="http://schemas.microsoft.com/office/drawing/2014/chart" uri="{C3380CC4-5D6E-409C-BE32-E72D297353CC}">
              <c16:uniqueId val="{00000003-521D-4CAF-9304-56EDA38B38CB}"/>
            </c:ext>
          </c:extLst>
        </c:ser>
        <c:ser>
          <c:idx val="3"/>
          <c:order val="4"/>
          <c:tx>
            <c:strRef>
              <c:f>TVP!$AB$2</c:f>
              <c:strCache>
                <c:ptCount val="1"/>
                <c:pt idx="0">
                  <c:v>IRF1(2,3)</c:v>
                </c:pt>
              </c:strCache>
            </c:strRef>
          </c:tx>
          <c:spPr>
            <a:ln>
              <a:solidFill>
                <a:srgbClr val="C00000"/>
              </a:solidFill>
              <a:prstDash val="sysDot"/>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TVP!$AB$3:$AB$19</c:f>
              <c:numCache>
                <c:formatCode>General</c:formatCode>
                <c:ptCount val="17"/>
                <c:pt idx="0">
                  <c:v>-0.4627353867336183</c:v>
                </c:pt>
                <c:pt idx="1">
                  <c:v>-0.58468291412137308</c:v>
                </c:pt>
                <c:pt idx="2">
                  <c:v>2.2471853830645467</c:v>
                </c:pt>
                <c:pt idx="3">
                  <c:v>4.0151981147730993</c:v>
                </c:pt>
                <c:pt idx="4">
                  <c:v>4.1427537915994703</c:v>
                </c:pt>
                <c:pt idx="5">
                  <c:v>4.6871222148371494</c:v>
                </c:pt>
                <c:pt idx="6">
                  <c:v>4.7349273233804281</c:v>
                </c:pt>
                <c:pt idx="7">
                  <c:v>3.4135067449038989</c:v>
                </c:pt>
                <c:pt idx="8">
                  <c:v>2.4629716513939819</c:v>
                </c:pt>
                <c:pt idx="9">
                  <c:v>2.0207195209754154</c:v>
                </c:pt>
                <c:pt idx="10">
                  <c:v>1.3425402172797056</c:v>
                </c:pt>
                <c:pt idx="11">
                  <c:v>0.94388956714359118</c:v>
                </c:pt>
                <c:pt idx="12">
                  <c:v>1.085957379471403</c:v>
                </c:pt>
                <c:pt idx="13">
                  <c:v>1.0987209733323826</c:v>
                </c:pt>
                <c:pt idx="14">
                  <c:v>1.1273607438710294</c:v>
                </c:pt>
                <c:pt idx="15">
                  <c:v>1.2868299855125318</c:v>
                </c:pt>
                <c:pt idx="16">
                  <c:v>1.3446854896656861</c:v>
                </c:pt>
              </c:numCache>
            </c:numRef>
          </c:val>
          <c:smooth val="0"/>
          <c:extLst xmlns:c16r2="http://schemas.microsoft.com/office/drawing/2015/06/chart">
            <c:ext xmlns:c16="http://schemas.microsoft.com/office/drawing/2014/chart" uri="{C3380CC4-5D6E-409C-BE32-E72D297353CC}">
              <c16:uniqueId val="{00000004-521D-4CAF-9304-56EDA38B38CB}"/>
            </c:ext>
          </c:extLst>
        </c:ser>
        <c:ser>
          <c:idx val="5"/>
          <c:order val="5"/>
          <c:tx>
            <c:strRef>
              <c:f>TVP!$AC$2</c:f>
              <c:strCache>
                <c:ptCount val="1"/>
                <c:pt idx="0">
                  <c:v>IRF1(3,3)</c:v>
                </c:pt>
              </c:strCache>
            </c:strRef>
          </c:tx>
          <c:spPr>
            <a:ln>
              <a:solidFill>
                <a:srgbClr val="C00000"/>
              </a:solidFill>
              <a:prstDash val="sysDot"/>
            </a:ln>
          </c:spPr>
          <c:marker>
            <c:symbol val="none"/>
          </c:marker>
          <c:cat>
            <c:numRef>
              <c:f>TVP!$W$3:$W$19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TVP!$AC$3:$AC$19</c:f>
              <c:numCache>
                <c:formatCode>General</c:formatCode>
                <c:ptCount val="17"/>
                <c:pt idx="0">
                  <c:v>-2.6493722638616077</c:v>
                </c:pt>
                <c:pt idx="1">
                  <c:v>-4.2405885905938865</c:v>
                </c:pt>
                <c:pt idx="2">
                  <c:v>-1.9367975678727138</c:v>
                </c:pt>
                <c:pt idx="3">
                  <c:v>-0.4339515665122381</c:v>
                </c:pt>
                <c:pt idx="4">
                  <c:v>-0.59616137561818472</c:v>
                </c:pt>
                <c:pt idx="5">
                  <c:v>0.1515902722757374</c:v>
                </c:pt>
                <c:pt idx="6">
                  <c:v>0.51873151539367179</c:v>
                </c:pt>
                <c:pt idx="7">
                  <c:v>-0.56109322183627075</c:v>
                </c:pt>
                <c:pt idx="8">
                  <c:v>-1.2237687369573684</c:v>
                </c:pt>
                <c:pt idx="9">
                  <c:v>-1.3222563704355572</c:v>
                </c:pt>
                <c:pt idx="10">
                  <c:v>-1.7594736920366516</c:v>
                </c:pt>
                <c:pt idx="11">
                  <c:v>-2.0032382616119415</c:v>
                </c:pt>
                <c:pt idx="12">
                  <c:v>-1.7427764410729849</c:v>
                </c:pt>
                <c:pt idx="13">
                  <c:v>-1.5482332743082394</c:v>
                </c:pt>
                <c:pt idx="14">
                  <c:v>-1.366230882831742</c:v>
                </c:pt>
                <c:pt idx="15">
                  <c:v>-1.075543506183833</c:v>
                </c:pt>
                <c:pt idx="16">
                  <c:v>-0.88254043987078168</c:v>
                </c:pt>
              </c:numCache>
            </c:numRef>
          </c:val>
          <c:smooth val="0"/>
          <c:extLst xmlns:c16r2="http://schemas.microsoft.com/office/drawing/2015/06/chart">
            <c:ext xmlns:c16="http://schemas.microsoft.com/office/drawing/2014/chart" uri="{C3380CC4-5D6E-409C-BE32-E72D297353CC}">
              <c16:uniqueId val="{00000005-521D-4CAF-9304-56EDA38B38CB}"/>
            </c:ext>
          </c:extLst>
        </c:ser>
        <c:dLbls>
          <c:showLegendKey val="0"/>
          <c:showVal val="0"/>
          <c:showCatName val="0"/>
          <c:showSerName val="0"/>
          <c:showPercent val="0"/>
          <c:showBubbleSize val="0"/>
        </c:dLbls>
        <c:marker val="1"/>
        <c:smooth val="0"/>
        <c:axId val="1370071584"/>
        <c:axId val="1370071976"/>
      </c:lineChart>
      <c:catAx>
        <c:axId val="137007158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1976"/>
        <c:crossesAt val="0"/>
        <c:auto val="1"/>
        <c:lblAlgn val="ctr"/>
        <c:lblOffset val="100"/>
        <c:tickLblSkip val="4"/>
        <c:tickMarkSkip val="4"/>
        <c:noMultiLvlLbl val="0"/>
      </c:catAx>
      <c:valAx>
        <c:axId val="1370071976"/>
        <c:scaling>
          <c:orientation val="minMax"/>
          <c:max val="2"/>
          <c:min val="-2"/>
        </c:scaling>
        <c:delete val="0"/>
        <c:axPos val="l"/>
        <c:numFmt formatCode="#,##0" sourceLinked="0"/>
        <c:majorTickMark val="out"/>
        <c:minorTickMark val="none"/>
        <c:tickLblPos val="nextTo"/>
        <c:spPr>
          <a:noFill/>
        </c:spPr>
        <c:txPr>
          <a:bodyPr/>
          <a:lstStyle/>
          <a:p>
            <a:pPr>
              <a:defRPr sz="1200"/>
            </a:pPr>
            <a:endParaRPr lang="nl-BE"/>
          </a:p>
        </c:txPr>
        <c:crossAx val="1370071584"/>
        <c:crosses val="autoZero"/>
        <c:crossBetween val="between"/>
        <c:majorUnit val="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TVP!$AI$2</c:f>
              <c:strCache>
                <c:ptCount val="1"/>
                <c:pt idx="0">
                  <c:v>UPP</c:v>
                </c:pt>
              </c:strCache>
            </c:strRef>
          </c:tx>
          <c:spPr>
            <a:noFill/>
            <a:ln w="15875">
              <a:noFill/>
            </a:ln>
          </c:spP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TVP!$AI$3:$AI$19</c:f>
              <c:numCache>
                <c:formatCode>General</c:formatCode>
                <c:ptCount val="17"/>
                <c:pt idx="0">
                  <c:v>8.9971739235376089E-2</c:v>
                </c:pt>
                <c:pt idx="1">
                  <c:v>0.21596103301372391</c:v>
                </c:pt>
                <c:pt idx="2">
                  <c:v>0.1382363582999396</c:v>
                </c:pt>
                <c:pt idx="3">
                  <c:v>0.11980841841044539</c:v>
                </c:pt>
                <c:pt idx="4">
                  <c:v>-1.5382621998127793E-2</c:v>
                </c:pt>
                <c:pt idx="5">
                  <c:v>-0.20730096018409955</c:v>
                </c:pt>
                <c:pt idx="6">
                  <c:v>-0.29530193154286222</c:v>
                </c:pt>
                <c:pt idx="7">
                  <c:v>-0.23962605786798627</c:v>
                </c:pt>
                <c:pt idx="8">
                  <c:v>-0.12376184578487756</c:v>
                </c:pt>
                <c:pt idx="9">
                  <c:v>3.5044792767921149E-3</c:v>
                </c:pt>
                <c:pt idx="10">
                  <c:v>7.3361042509347107E-2</c:v>
                </c:pt>
                <c:pt idx="11">
                  <c:v>0.10350084254483402</c:v>
                </c:pt>
                <c:pt idx="12">
                  <c:v>0.13538215898659095</c:v>
                </c:pt>
                <c:pt idx="13">
                  <c:v>0.1801380131224071</c:v>
                </c:pt>
                <c:pt idx="14">
                  <c:v>0.21019641283488311</c:v>
                </c:pt>
                <c:pt idx="15">
                  <c:v>0.21737355079578519</c:v>
                </c:pt>
                <c:pt idx="16">
                  <c:v>0.21343776637317557</c:v>
                </c:pt>
              </c:numCache>
            </c:numRef>
          </c:val>
          <c:extLst xmlns:c16r2="http://schemas.microsoft.com/office/drawing/2015/06/chart">
            <c:ext xmlns:c16="http://schemas.microsoft.com/office/drawing/2014/chart" uri="{C3380CC4-5D6E-409C-BE32-E72D297353CC}">
              <c16:uniqueId val="{00000000-8E7E-4E5A-B1E3-CC8DF44363FE}"/>
            </c:ext>
          </c:extLst>
        </c:ser>
        <c:ser>
          <c:idx val="2"/>
          <c:order val="1"/>
          <c:tx>
            <c:strRef>
              <c:f>TVP!$AJ$2</c:f>
              <c:strCache>
                <c:ptCount val="1"/>
                <c:pt idx="0">
                  <c:v>LOW</c:v>
                </c:pt>
              </c:strCache>
            </c:strRef>
          </c:tx>
          <c:spPr>
            <a:solidFill>
              <a:schemeClr val="bg1">
                <a:lumMod val="65000"/>
              </a:schemeClr>
            </a:solidFill>
            <a:ln w="15875">
              <a:noFill/>
            </a:ln>
          </c:spP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TVP!$AJ$3:$AJ$19</c:f>
              <c:numCache>
                <c:formatCode>General</c:formatCode>
                <c:ptCount val="17"/>
                <c:pt idx="0">
                  <c:v>-6.3129350061522579E-2</c:v>
                </c:pt>
                <c:pt idx="1">
                  <c:v>-0.14477874301750315</c:v>
                </c:pt>
                <c:pt idx="2">
                  <c:v>-0.20981202248666306</c:v>
                </c:pt>
                <c:pt idx="3">
                  <c:v>-0.27671959338877988</c:v>
                </c:pt>
                <c:pt idx="4">
                  <c:v>-0.32628131116064346</c:v>
                </c:pt>
                <c:pt idx="5">
                  <c:v>-0.38621910887730043</c:v>
                </c:pt>
                <c:pt idx="6">
                  <c:v>-0.4340204119692852</c:v>
                </c:pt>
                <c:pt idx="7">
                  <c:v>-0.47455913033137798</c:v>
                </c:pt>
                <c:pt idx="8">
                  <c:v>-0.50884763815806755</c:v>
                </c:pt>
                <c:pt idx="9">
                  <c:v>-0.53424377334110085</c:v>
                </c:pt>
                <c:pt idx="10">
                  <c:v>-0.54398528327136497</c:v>
                </c:pt>
                <c:pt idx="11">
                  <c:v>-0.54888963758219078</c:v>
                </c:pt>
                <c:pt idx="12">
                  <c:v>-0.57748042726456172</c:v>
                </c:pt>
                <c:pt idx="13">
                  <c:v>-0.60091585873256825</c:v>
                </c:pt>
                <c:pt idx="14">
                  <c:v>-0.61991140517873178</c:v>
                </c:pt>
                <c:pt idx="15">
                  <c:v>-0.62609749917311852</c:v>
                </c:pt>
                <c:pt idx="16">
                  <c:v>-0.61254428005971873</c:v>
                </c:pt>
              </c:numCache>
            </c:numRef>
          </c:val>
          <c:extLst xmlns:c16r2="http://schemas.microsoft.com/office/drawing/2015/06/chart">
            <c:ext xmlns:c16="http://schemas.microsoft.com/office/drawing/2014/chart" uri="{C3380CC4-5D6E-409C-BE32-E72D297353CC}">
              <c16:uniqueId val="{00000001-8E7E-4E5A-B1E3-CC8DF44363FE}"/>
            </c:ext>
          </c:extLst>
        </c:ser>
        <c:dLbls>
          <c:showLegendKey val="0"/>
          <c:showVal val="0"/>
          <c:showCatName val="0"/>
          <c:showSerName val="0"/>
          <c:showPercent val="0"/>
          <c:showBubbleSize val="0"/>
        </c:dLbls>
        <c:axId val="1370072760"/>
        <c:axId val="1370073152"/>
      </c:areaChart>
      <c:lineChart>
        <c:grouping val="standard"/>
        <c:varyColors val="0"/>
        <c:ser>
          <c:idx val="4"/>
          <c:order val="2"/>
          <c:tx>
            <c:strRef>
              <c:f>TVP!$AK$2</c:f>
              <c:strCache>
                <c:ptCount val="1"/>
                <c:pt idx="0">
                  <c:v>MED</c:v>
                </c:pt>
              </c:strCache>
            </c:strRef>
          </c:tx>
          <c:spPr>
            <a:ln w="38100">
              <a:solidFill>
                <a:schemeClr val="accent1">
                  <a:lumMod val="75000"/>
                </a:schemeClr>
              </a:solidFill>
              <a:prstDash val="solid"/>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TVP!$AK$3:$AK$19</c:f>
              <c:numCache>
                <c:formatCode>General</c:formatCode>
                <c:ptCount val="17"/>
                <c:pt idx="0">
                  <c:v>5.8046098032745116E-2</c:v>
                </c:pt>
                <c:pt idx="1">
                  <c:v>0.14012154775740079</c:v>
                </c:pt>
                <c:pt idx="2">
                  <c:v>2.3367200582633918E-2</c:v>
                </c:pt>
                <c:pt idx="3">
                  <c:v>-2.159771388738034E-2</c:v>
                </c:pt>
                <c:pt idx="4">
                  <c:v>-0.17686606324401713</c:v>
                </c:pt>
                <c:pt idx="5">
                  <c:v>-0.39047721420643139</c:v>
                </c:pt>
                <c:pt idx="6">
                  <c:v>-0.49732145440427061</c:v>
                </c:pt>
                <c:pt idx="7">
                  <c:v>-0.46392963840106599</c:v>
                </c:pt>
                <c:pt idx="8">
                  <c:v>-0.36781850375846242</c:v>
                </c:pt>
                <c:pt idx="9">
                  <c:v>-0.2391084061103298</c:v>
                </c:pt>
                <c:pt idx="10">
                  <c:v>-0.17304731480367774</c:v>
                </c:pt>
                <c:pt idx="11">
                  <c:v>-0.15107263792982092</c:v>
                </c:pt>
                <c:pt idx="12">
                  <c:v>-0.13932553599508388</c:v>
                </c:pt>
                <c:pt idx="13">
                  <c:v>-0.10415695650770522</c:v>
                </c:pt>
                <c:pt idx="14">
                  <c:v>-7.9647271570554068E-2</c:v>
                </c:pt>
                <c:pt idx="15">
                  <c:v>-7.7037540636423818E-2</c:v>
                </c:pt>
                <c:pt idx="16">
                  <c:v>-7.6916978536641784E-2</c:v>
                </c:pt>
              </c:numCache>
            </c:numRef>
          </c:val>
          <c:smooth val="0"/>
          <c:extLst xmlns:c16r2="http://schemas.microsoft.com/office/drawing/2015/06/chart">
            <c:ext xmlns:c16="http://schemas.microsoft.com/office/drawing/2014/chart" uri="{C3380CC4-5D6E-409C-BE32-E72D297353CC}">
              <c16:uniqueId val="{00000002-8E7E-4E5A-B1E3-CC8DF44363FE}"/>
            </c:ext>
          </c:extLst>
        </c:ser>
        <c:ser>
          <c:idx val="0"/>
          <c:order val="3"/>
          <c:tx>
            <c:strRef>
              <c:f>TVP!$AL$2</c:f>
              <c:strCache>
                <c:ptCount val="1"/>
                <c:pt idx="0">
                  <c:v>IRF1(6,4)</c:v>
                </c:pt>
              </c:strCache>
            </c:strRef>
          </c:tx>
          <c:spPr>
            <a:ln w="38100">
              <a:solidFill>
                <a:srgbClr val="C00000"/>
              </a:solidFill>
              <a:prstDash val="sysDash"/>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TVP!$AL$3:$AL$19</c:f>
              <c:numCache>
                <c:formatCode>General</c:formatCode>
                <c:ptCount val="17"/>
                <c:pt idx="0">
                  <c:v>-6.6248583254440399E-2</c:v>
                </c:pt>
                <c:pt idx="1">
                  <c:v>-0.17708742035282307</c:v>
                </c:pt>
                <c:pt idx="2">
                  <c:v>-0.22997037995490346</c:v>
                </c:pt>
                <c:pt idx="3">
                  <c:v>-0.2985079687917036</c:v>
                </c:pt>
                <c:pt idx="4">
                  <c:v>-0.34206553217358471</c:v>
                </c:pt>
                <c:pt idx="5">
                  <c:v>-0.30839361093926626</c:v>
                </c:pt>
                <c:pt idx="6">
                  <c:v>-0.28323996463816464</c:v>
                </c:pt>
                <c:pt idx="7">
                  <c:v>-0.26383212613348017</c:v>
                </c:pt>
                <c:pt idx="8">
                  <c:v>-0.28647012377062203</c:v>
                </c:pt>
                <c:pt idx="9">
                  <c:v>-0.33297684297463487</c:v>
                </c:pt>
                <c:pt idx="10">
                  <c:v>-0.38075752660950701</c:v>
                </c:pt>
                <c:pt idx="11">
                  <c:v>-0.41680709752999773</c:v>
                </c:pt>
                <c:pt idx="12">
                  <c:v>-0.43044887086791939</c:v>
                </c:pt>
                <c:pt idx="13">
                  <c:v>-0.42561269953023589</c:v>
                </c:pt>
                <c:pt idx="14">
                  <c:v>-0.41243670093723817</c:v>
                </c:pt>
                <c:pt idx="15">
                  <c:v>-0.3897923650376206</c:v>
                </c:pt>
                <c:pt idx="16">
                  <c:v>-0.36595825021392947</c:v>
                </c:pt>
              </c:numCache>
            </c:numRef>
          </c:val>
          <c:smooth val="0"/>
          <c:extLst xmlns:c16r2="http://schemas.microsoft.com/office/drawing/2015/06/chart">
            <c:ext xmlns:c16="http://schemas.microsoft.com/office/drawing/2014/chart" uri="{C3380CC4-5D6E-409C-BE32-E72D297353CC}">
              <c16:uniqueId val="{00000003-8E7E-4E5A-B1E3-CC8DF44363FE}"/>
            </c:ext>
          </c:extLst>
        </c:ser>
        <c:ser>
          <c:idx val="3"/>
          <c:order val="4"/>
          <c:tx>
            <c:strRef>
              <c:f>TVP!$AM$2</c:f>
              <c:strCache>
                <c:ptCount val="1"/>
                <c:pt idx="0">
                  <c:v>IRF1(2,4)</c:v>
                </c:pt>
              </c:strCache>
            </c:strRef>
          </c:tx>
          <c:spPr>
            <a:ln>
              <a:solidFill>
                <a:srgbClr val="C00000"/>
              </a:solidFill>
              <a:prstDash val="sysDot"/>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TVP!$AM$3:$AM$19</c:f>
              <c:numCache>
                <c:formatCode>General</c:formatCode>
                <c:ptCount val="17"/>
                <c:pt idx="0">
                  <c:v>-1.4959504590322466E-2</c:v>
                </c:pt>
                <c:pt idx="1">
                  <c:v>-9.4041240500804466E-2</c:v>
                </c:pt>
                <c:pt idx="2">
                  <c:v>-0.10859437738822221</c:v>
                </c:pt>
                <c:pt idx="3">
                  <c:v>-0.14512583018105191</c:v>
                </c:pt>
                <c:pt idx="4">
                  <c:v>-0.155591870906543</c:v>
                </c:pt>
                <c:pt idx="5">
                  <c:v>-9.8298037354034598E-2</c:v>
                </c:pt>
                <c:pt idx="6">
                  <c:v>-5.4735882978067751E-2</c:v>
                </c:pt>
                <c:pt idx="7">
                  <c:v>-2.088602405926197E-2</c:v>
                </c:pt>
                <c:pt idx="8">
                  <c:v>-3.3493799102366391E-2</c:v>
                </c:pt>
                <c:pt idx="9">
                  <c:v>-7.0033518108995219E-2</c:v>
                </c:pt>
                <c:pt idx="10">
                  <c:v>-0.11832314318746308</c:v>
                </c:pt>
                <c:pt idx="11">
                  <c:v>-0.15626436834780041</c:v>
                </c:pt>
                <c:pt idx="12">
                  <c:v>-0.16833668991549408</c:v>
                </c:pt>
                <c:pt idx="13">
                  <c:v>-0.16429484734769245</c:v>
                </c:pt>
                <c:pt idx="14">
                  <c:v>-0.15597050070496488</c:v>
                </c:pt>
                <c:pt idx="15">
                  <c:v>-0.13847395462859782</c:v>
                </c:pt>
                <c:pt idx="16">
                  <c:v>-0.12706058177563961</c:v>
                </c:pt>
              </c:numCache>
            </c:numRef>
          </c:val>
          <c:smooth val="0"/>
          <c:extLst xmlns:c16r2="http://schemas.microsoft.com/office/drawing/2015/06/chart">
            <c:ext xmlns:c16="http://schemas.microsoft.com/office/drawing/2014/chart" uri="{C3380CC4-5D6E-409C-BE32-E72D297353CC}">
              <c16:uniqueId val="{00000004-8E7E-4E5A-B1E3-CC8DF44363FE}"/>
            </c:ext>
          </c:extLst>
        </c:ser>
        <c:ser>
          <c:idx val="5"/>
          <c:order val="5"/>
          <c:tx>
            <c:strRef>
              <c:f>TVP!$AN$2</c:f>
              <c:strCache>
                <c:ptCount val="1"/>
                <c:pt idx="0">
                  <c:v>IRF1(3,4)</c:v>
                </c:pt>
              </c:strCache>
            </c:strRef>
          </c:tx>
          <c:spPr>
            <a:ln>
              <a:solidFill>
                <a:srgbClr val="C00000"/>
              </a:solidFill>
              <a:prstDash val="sysDot"/>
            </a:ln>
          </c:spPr>
          <c:marker>
            <c:symbol val="none"/>
          </c:marker>
          <c:cat>
            <c:numRef>
              <c:f>TVP!$AH$3:$AH$19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TVP!$AN$3:$AN$19</c:f>
              <c:numCache>
                <c:formatCode>General</c:formatCode>
                <c:ptCount val="17"/>
                <c:pt idx="0">
                  <c:v>-0.11800445836154801</c:v>
                </c:pt>
                <c:pt idx="1">
                  <c:v>-0.26602441478586286</c:v>
                </c:pt>
                <c:pt idx="2">
                  <c:v>-0.36163871687576948</c:v>
                </c:pt>
                <c:pt idx="3">
                  <c:v>-0.46804054070808698</c:v>
                </c:pt>
                <c:pt idx="4">
                  <c:v>-0.54880735041493955</c:v>
                </c:pt>
                <c:pt idx="5">
                  <c:v>-0.54794807100466947</c:v>
                </c:pt>
                <c:pt idx="6">
                  <c:v>-0.54655921728286527</c:v>
                </c:pt>
                <c:pt idx="7">
                  <c:v>-0.54126635867520634</c:v>
                </c:pt>
                <c:pt idx="8">
                  <c:v>-0.57664236598436958</c:v>
                </c:pt>
                <c:pt idx="9">
                  <c:v>-0.62616321253773721</c:v>
                </c:pt>
                <c:pt idx="10">
                  <c:v>-0.68458316571206546</c:v>
                </c:pt>
                <c:pt idx="11">
                  <c:v>-0.72862387806442919</c:v>
                </c:pt>
                <c:pt idx="12">
                  <c:v>-0.74697238084378736</c:v>
                </c:pt>
                <c:pt idx="13">
                  <c:v>-0.74272140532064368</c:v>
                </c:pt>
                <c:pt idx="14">
                  <c:v>-0.72849023526767542</c:v>
                </c:pt>
                <c:pt idx="15">
                  <c:v>-0.69934678751483559</c:v>
                </c:pt>
                <c:pt idx="16">
                  <c:v>-0.6684811030001282</c:v>
                </c:pt>
              </c:numCache>
            </c:numRef>
          </c:val>
          <c:smooth val="0"/>
          <c:extLst xmlns:c16r2="http://schemas.microsoft.com/office/drawing/2015/06/chart">
            <c:ext xmlns:c16="http://schemas.microsoft.com/office/drawing/2014/chart" uri="{C3380CC4-5D6E-409C-BE32-E72D297353CC}">
              <c16:uniqueId val="{00000005-8E7E-4E5A-B1E3-CC8DF44363FE}"/>
            </c:ext>
          </c:extLst>
        </c:ser>
        <c:dLbls>
          <c:showLegendKey val="0"/>
          <c:showVal val="0"/>
          <c:showCatName val="0"/>
          <c:showSerName val="0"/>
          <c:showPercent val="0"/>
          <c:showBubbleSize val="0"/>
        </c:dLbls>
        <c:marker val="1"/>
        <c:smooth val="0"/>
        <c:axId val="1370072760"/>
        <c:axId val="1370073152"/>
      </c:lineChart>
      <c:catAx>
        <c:axId val="137007276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3152"/>
        <c:crossesAt val="0"/>
        <c:auto val="1"/>
        <c:lblAlgn val="ctr"/>
        <c:lblOffset val="100"/>
        <c:tickLblSkip val="4"/>
        <c:tickMarkSkip val="4"/>
        <c:noMultiLvlLbl val="0"/>
      </c:catAx>
      <c:valAx>
        <c:axId val="1370073152"/>
        <c:scaling>
          <c:orientation val="minMax"/>
        </c:scaling>
        <c:delete val="0"/>
        <c:axPos val="l"/>
        <c:numFmt formatCode="#,##0.0" sourceLinked="0"/>
        <c:majorTickMark val="out"/>
        <c:minorTickMark val="none"/>
        <c:tickLblPos val="nextTo"/>
        <c:spPr>
          <a:noFill/>
        </c:spPr>
        <c:txPr>
          <a:bodyPr/>
          <a:lstStyle/>
          <a:p>
            <a:pPr>
              <a:defRPr sz="1200"/>
            </a:pPr>
            <a:endParaRPr lang="nl-BE"/>
          </a:p>
        </c:txPr>
        <c:crossAx val="1370072760"/>
        <c:crosses val="autoZero"/>
        <c:crossBetween val="between"/>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TVP!$AT$2</c:f>
              <c:strCache>
                <c:ptCount val="1"/>
                <c:pt idx="0">
                  <c:v>UPP</c:v>
                </c:pt>
              </c:strCache>
            </c:strRef>
          </c:tx>
          <c:spPr>
            <a:noFill/>
            <a:ln w="15875">
              <a:noFill/>
            </a:ln>
          </c:spP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TVP!$AT$3:$AT$19</c:f>
              <c:numCache>
                <c:formatCode>General</c:formatCode>
                <c:ptCount val="17"/>
                <c:pt idx="0">
                  <c:v>1.2040325862870491</c:v>
                </c:pt>
                <c:pt idx="1">
                  <c:v>2.0170014382636832</c:v>
                </c:pt>
                <c:pt idx="2">
                  <c:v>3.1203031686205436</c:v>
                </c:pt>
                <c:pt idx="3">
                  <c:v>3.6878979703214081</c:v>
                </c:pt>
                <c:pt idx="4">
                  <c:v>2.7934807497917862</c:v>
                </c:pt>
                <c:pt idx="5">
                  <c:v>2.1090548700867173</c:v>
                </c:pt>
                <c:pt idx="6">
                  <c:v>1.8783631929069382</c:v>
                </c:pt>
                <c:pt idx="7">
                  <c:v>1.7804056030443072</c:v>
                </c:pt>
                <c:pt idx="8">
                  <c:v>1.9236030488216938</c:v>
                </c:pt>
                <c:pt idx="9">
                  <c:v>1.8594958037750047</c:v>
                </c:pt>
                <c:pt idx="10">
                  <c:v>1.5358844570643371</c:v>
                </c:pt>
                <c:pt idx="11">
                  <c:v>1.5702824342065931</c:v>
                </c:pt>
                <c:pt idx="12">
                  <c:v>1.9092237744346172</c:v>
                </c:pt>
                <c:pt idx="13">
                  <c:v>2.1138240249983249</c:v>
                </c:pt>
                <c:pt idx="14">
                  <c:v>2.2069263051171193</c:v>
                </c:pt>
                <c:pt idx="15">
                  <c:v>2.0785786290247636</c:v>
                </c:pt>
                <c:pt idx="16">
                  <c:v>1.7687073201426815</c:v>
                </c:pt>
              </c:numCache>
            </c:numRef>
          </c:val>
          <c:extLst xmlns:c16r2="http://schemas.microsoft.com/office/drawing/2015/06/chart">
            <c:ext xmlns:c16="http://schemas.microsoft.com/office/drawing/2014/chart" uri="{C3380CC4-5D6E-409C-BE32-E72D297353CC}">
              <c16:uniqueId val="{00000000-2C39-404D-8477-7A409672817E}"/>
            </c:ext>
          </c:extLst>
        </c:ser>
        <c:ser>
          <c:idx val="2"/>
          <c:order val="1"/>
          <c:tx>
            <c:strRef>
              <c:f>TVP!$AU$2</c:f>
              <c:strCache>
                <c:ptCount val="1"/>
                <c:pt idx="0">
                  <c:v>LOW</c:v>
                </c:pt>
              </c:strCache>
            </c:strRef>
          </c:tx>
          <c:spPr>
            <a:solidFill>
              <a:schemeClr val="bg1">
                <a:lumMod val="65000"/>
              </a:schemeClr>
            </a:solidFill>
            <a:ln w="15875">
              <a:noFill/>
            </a:ln>
          </c:spP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TVP!$AU$3:$AU$19</c:f>
              <c:numCache>
                <c:formatCode>General</c:formatCode>
                <c:ptCount val="17"/>
                <c:pt idx="0">
                  <c:v>-0.67863471220569571</c:v>
                </c:pt>
                <c:pt idx="1">
                  <c:v>-1.1188370615720191</c:v>
                </c:pt>
                <c:pt idx="2">
                  <c:v>-1.3270263045360553</c:v>
                </c:pt>
                <c:pt idx="3">
                  <c:v>-1.6473179524348067</c:v>
                </c:pt>
                <c:pt idx="4">
                  <c:v>-1.8300112324265756</c:v>
                </c:pt>
                <c:pt idx="5">
                  <c:v>-1.9138383030032167</c:v>
                </c:pt>
                <c:pt idx="6">
                  <c:v>-1.9900964907898617</c:v>
                </c:pt>
                <c:pt idx="7">
                  <c:v>-2.1219374265519853</c:v>
                </c:pt>
                <c:pt idx="8">
                  <c:v>-2.2261475053016673</c:v>
                </c:pt>
                <c:pt idx="9">
                  <c:v>-2.2995405864627276</c:v>
                </c:pt>
                <c:pt idx="10">
                  <c:v>-2.3535143270921797</c:v>
                </c:pt>
                <c:pt idx="11">
                  <c:v>-2.4714456468643804</c:v>
                </c:pt>
                <c:pt idx="12">
                  <c:v>-2.5609148440005014</c:v>
                </c:pt>
                <c:pt idx="13">
                  <c:v>-2.5634417839148305</c:v>
                </c:pt>
                <c:pt idx="14">
                  <c:v>-2.5987501622817488</c:v>
                </c:pt>
                <c:pt idx="15">
                  <c:v>-2.5653028149649852</c:v>
                </c:pt>
                <c:pt idx="16">
                  <c:v>-2.5097789662236947</c:v>
                </c:pt>
              </c:numCache>
            </c:numRef>
          </c:val>
          <c:extLst xmlns:c16r2="http://schemas.microsoft.com/office/drawing/2015/06/chart">
            <c:ext xmlns:c16="http://schemas.microsoft.com/office/drawing/2014/chart" uri="{C3380CC4-5D6E-409C-BE32-E72D297353CC}">
              <c16:uniqueId val="{00000001-2C39-404D-8477-7A409672817E}"/>
            </c:ext>
          </c:extLst>
        </c:ser>
        <c:dLbls>
          <c:showLegendKey val="0"/>
          <c:showVal val="0"/>
          <c:showCatName val="0"/>
          <c:showSerName val="0"/>
          <c:showPercent val="0"/>
          <c:showBubbleSize val="0"/>
        </c:dLbls>
        <c:axId val="1370073936"/>
        <c:axId val="1370074328"/>
      </c:areaChart>
      <c:lineChart>
        <c:grouping val="standard"/>
        <c:varyColors val="0"/>
        <c:ser>
          <c:idx val="4"/>
          <c:order val="2"/>
          <c:tx>
            <c:strRef>
              <c:f>TVP!$AV$2</c:f>
              <c:strCache>
                <c:ptCount val="1"/>
                <c:pt idx="0">
                  <c:v>MED</c:v>
                </c:pt>
              </c:strCache>
            </c:strRef>
          </c:tx>
          <c:spPr>
            <a:ln w="38100">
              <a:solidFill>
                <a:schemeClr val="accent1">
                  <a:lumMod val="75000"/>
                </a:schemeClr>
              </a:solidFill>
              <a:prstDash val="solid"/>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TVP!$AV$3:$AV$19</c:f>
              <c:numCache>
                <c:formatCode>General</c:formatCode>
                <c:ptCount val="17"/>
                <c:pt idx="0">
                  <c:v>0.86912355019039222</c:v>
                </c:pt>
                <c:pt idx="1">
                  <c:v>1.4380582177424084</c:v>
                </c:pt>
                <c:pt idx="2">
                  <c:v>2.4006248370112249</c:v>
                </c:pt>
                <c:pt idx="3">
                  <c:v>2.8247682882047442</c:v>
                </c:pt>
                <c:pt idx="4">
                  <c:v>1.8058034745158289</c:v>
                </c:pt>
                <c:pt idx="5">
                  <c:v>1.1145347193802146</c:v>
                </c:pt>
                <c:pt idx="6">
                  <c:v>0.80388406373982335</c:v>
                </c:pt>
                <c:pt idx="7">
                  <c:v>0.64310027389311564</c:v>
                </c:pt>
                <c:pt idx="8">
                  <c:v>0.73756158113494519</c:v>
                </c:pt>
                <c:pt idx="9">
                  <c:v>0.66529900283177257</c:v>
                </c:pt>
                <c:pt idx="10">
                  <c:v>0.35656697928031483</c:v>
                </c:pt>
                <c:pt idx="11">
                  <c:v>0.31010356862715993</c:v>
                </c:pt>
                <c:pt idx="12">
                  <c:v>0.54281339749608493</c:v>
                </c:pt>
                <c:pt idx="13">
                  <c:v>0.69879486991553919</c:v>
                </c:pt>
                <c:pt idx="14">
                  <c:v>0.734090056129029</c:v>
                </c:pt>
                <c:pt idx="15">
                  <c:v>0.66252602366738889</c:v>
                </c:pt>
                <c:pt idx="16">
                  <c:v>0.399107659568531</c:v>
                </c:pt>
              </c:numCache>
            </c:numRef>
          </c:val>
          <c:smooth val="0"/>
          <c:extLst xmlns:c16r2="http://schemas.microsoft.com/office/drawing/2015/06/chart">
            <c:ext xmlns:c16="http://schemas.microsoft.com/office/drawing/2014/chart" uri="{C3380CC4-5D6E-409C-BE32-E72D297353CC}">
              <c16:uniqueId val="{00000002-2C39-404D-8477-7A409672817E}"/>
            </c:ext>
          </c:extLst>
        </c:ser>
        <c:ser>
          <c:idx val="0"/>
          <c:order val="3"/>
          <c:tx>
            <c:strRef>
              <c:f>TVP!$AW$2</c:f>
              <c:strCache>
                <c:ptCount val="1"/>
                <c:pt idx="0">
                  <c:v>IRF1(6,5)</c:v>
                </c:pt>
              </c:strCache>
            </c:strRef>
          </c:tx>
          <c:spPr>
            <a:ln w="38100">
              <a:solidFill>
                <a:srgbClr val="C00000"/>
              </a:solidFill>
              <a:prstDash val="sysDash"/>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TVP!$AW$3:$AW$19</c:f>
              <c:numCache>
                <c:formatCode>General</c:formatCode>
                <c:ptCount val="17"/>
                <c:pt idx="0">
                  <c:v>1.1579209621704842</c:v>
                </c:pt>
                <c:pt idx="1">
                  <c:v>1.6027423700952659</c:v>
                </c:pt>
                <c:pt idx="2">
                  <c:v>1.4228391012241848</c:v>
                </c:pt>
                <c:pt idx="3">
                  <c:v>2.053331618468218</c:v>
                </c:pt>
                <c:pt idx="4">
                  <c:v>2.8247682882047442</c:v>
                </c:pt>
                <c:pt idx="5">
                  <c:v>2.6513199602520761</c:v>
                </c:pt>
                <c:pt idx="6">
                  <c:v>2.4794848128170015</c:v>
                </c:pt>
                <c:pt idx="7">
                  <c:v>2.2847947682498373</c:v>
                </c:pt>
                <c:pt idx="8">
                  <c:v>1.6815623624907972</c:v>
                </c:pt>
                <c:pt idx="9">
                  <c:v>1.2077900362776839</c:v>
                </c:pt>
                <c:pt idx="10">
                  <c:v>0.84725004389284564</c:v>
                </c:pt>
                <c:pt idx="11">
                  <c:v>0.38108042681164073</c:v>
                </c:pt>
                <c:pt idx="12">
                  <c:v>5.557179114355449E-2</c:v>
                </c:pt>
                <c:pt idx="13">
                  <c:v>-0.12506709950854675</c:v>
                </c:pt>
                <c:pt idx="14">
                  <c:v>-0.21626728405347684</c:v>
                </c:pt>
                <c:pt idx="15">
                  <c:v>-0.19768026887042367</c:v>
                </c:pt>
                <c:pt idx="16">
                  <c:v>-0.11451315563875757</c:v>
                </c:pt>
              </c:numCache>
            </c:numRef>
          </c:val>
          <c:smooth val="0"/>
          <c:extLst xmlns:c16r2="http://schemas.microsoft.com/office/drawing/2015/06/chart">
            <c:ext xmlns:c16="http://schemas.microsoft.com/office/drawing/2014/chart" uri="{C3380CC4-5D6E-409C-BE32-E72D297353CC}">
              <c16:uniqueId val="{00000003-2C39-404D-8477-7A409672817E}"/>
            </c:ext>
          </c:extLst>
        </c:ser>
        <c:ser>
          <c:idx val="3"/>
          <c:order val="4"/>
          <c:tx>
            <c:strRef>
              <c:f>TVP!$AX$2</c:f>
              <c:strCache>
                <c:ptCount val="1"/>
                <c:pt idx="0">
                  <c:v>IRF1(2,5)</c:v>
                </c:pt>
              </c:strCache>
            </c:strRef>
          </c:tx>
          <c:spPr>
            <a:ln>
              <a:solidFill>
                <a:srgbClr val="C00000"/>
              </a:solidFill>
              <a:prstDash val="sysDot"/>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TVP!$AX$3:$AX$19</c:f>
              <c:numCache>
                <c:formatCode>General</c:formatCode>
                <c:ptCount val="17"/>
                <c:pt idx="0">
                  <c:v>1.6940809967527215</c:v>
                </c:pt>
                <c:pt idx="1">
                  <c:v>2.45659524517378</c:v>
                </c:pt>
                <c:pt idx="2">
                  <c:v>2.4244490633172813</c:v>
                </c:pt>
                <c:pt idx="3">
                  <c:v>3.2137665697886302</c:v>
                </c:pt>
                <c:pt idx="4">
                  <c:v>4.1081806538439452</c:v>
                </c:pt>
                <c:pt idx="5">
                  <c:v>3.9589702514101401</c:v>
                </c:pt>
                <c:pt idx="6">
                  <c:v>3.807951337584464</c:v>
                </c:pt>
                <c:pt idx="7">
                  <c:v>3.6511129093002124</c:v>
                </c:pt>
                <c:pt idx="8">
                  <c:v>3.0105220456274644</c:v>
                </c:pt>
                <c:pt idx="9">
                  <c:v>2.4738439619177233</c:v>
                </c:pt>
                <c:pt idx="10">
                  <c:v>2.0366657964256327</c:v>
                </c:pt>
                <c:pt idx="11">
                  <c:v>1.510304422472583</c:v>
                </c:pt>
                <c:pt idx="12">
                  <c:v>1.1246523886346977</c:v>
                </c:pt>
                <c:pt idx="13">
                  <c:v>0.86584334851777811</c:v>
                </c:pt>
                <c:pt idx="14">
                  <c:v>0.70220951285327171</c:v>
                </c:pt>
                <c:pt idx="15">
                  <c:v>0.65973401255095521</c:v>
                </c:pt>
                <c:pt idx="16">
                  <c:v>0.73478875690404277</c:v>
                </c:pt>
              </c:numCache>
            </c:numRef>
          </c:val>
          <c:smooth val="0"/>
          <c:extLst xmlns:c16r2="http://schemas.microsoft.com/office/drawing/2015/06/chart">
            <c:ext xmlns:c16="http://schemas.microsoft.com/office/drawing/2014/chart" uri="{C3380CC4-5D6E-409C-BE32-E72D297353CC}">
              <c16:uniqueId val="{00000004-2C39-404D-8477-7A409672817E}"/>
            </c:ext>
          </c:extLst>
        </c:ser>
        <c:ser>
          <c:idx val="5"/>
          <c:order val="5"/>
          <c:tx>
            <c:strRef>
              <c:f>TVP!$AY$2</c:f>
              <c:strCache>
                <c:ptCount val="1"/>
                <c:pt idx="0">
                  <c:v>IRF1(3,5)</c:v>
                </c:pt>
              </c:strCache>
            </c:strRef>
          </c:tx>
          <c:spPr>
            <a:ln>
              <a:solidFill>
                <a:srgbClr val="C00000"/>
              </a:solidFill>
              <a:prstDash val="sysDot"/>
            </a:ln>
          </c:spPr>
          <c:marker>
            <c:symbol val="none"/>
          </c:marker>
          <c:cat>
            <c:numRef>
              <c:f>TVP!$AS$3:$AS$19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TVP!$AY$3:$AY$19</c:f>
              <c:numCache>
                <c:formatCode>General</c:formatCode>
                <c:ptCount val="17"/>
                <c:pt idx="0">
                  <c:v>0.64499491995862235</c:v>
                </c:pt>
                <c:pt idx="1">
                  <c:v>0.75988619960714376</c:v>
                </c:pt>
                <c:pt idx="2">
                  <c:v>0.45615971633735475</c:v>
                </c:pt>
                <c:pt idx="3">
                  <c:v>0.96803864566467956</c:v>
                </c:pt>
                <c:pt idx="4">
                  <c:v>1.640855049293698</c:v>
                </c:pt>
                <c:pt idx="5">
                  <c:v>1.5117294006887285</c:v>
                </c:pt>
                <c:pt idx="6">
                  <c:v>1.375871237279046</c:v>
                </c:pt>
                <c:pt idx="7">
                  <c:v>1.2025433673503658</c:v>
                </c:pt>
                <c:pt idx="8">
                  <c:v>0.65740848242663952</c:v>
                </c:pt>
                <c:pt idx="9">
                  <c:v>0.22554748542123171</c:v>
                </c:pt>
                <c:pt idx="10">
                  <c:v>-0.11464379493258611</c:v>
                </c:pt>
                <c:pt idx="11">
                  <c:v>-0.58253249725158229</c:v>
                </c:pt>
                <c:pt idx="12">
                  <c:v>-0.92353894729175823</c:v>
                </c:pt>
                <c:pt idx="13">
                  <c:v>-1.1310419414498891</c:v>
                </c:pt>
                <c:pt idx="14">
                  <c:v>-1.2434396782209438</c:v>
                </c:pt>
                <c:pt idx="15">
                  <c:v>-1.2336137138157734</c:v>
                </c:pt>
                <c:pt idx="16">
                  <c:v>-1.1141855919797989</c:v>
                </c:pt>
              </c:numCache>
            </c:numRef>
          </c:val>
          <c:smooth val="0"/>
          <c:extLst xmlns:c16r2="http://schemas.microsoft.com/office/drawing/2015/06/chart">
            <c:ext xmlns:c16="http://schemas.microsoft.com/office/drawing/2014/chart" uri="{C3380CC4-5D6E-409C-BE32-E72D297353CC}">
              <c16:uniqueId val="{00000005-2C39-404D-8477-7A409672817E}"/>
            </c:ext>
          </c:extLst>
        </c:ser>
        <c:dLbls>
          <c:showLegendKey val="0"/>
          <c:showVal val="0"/>
          <c:showCatName val="0"/>
          <c:showSerName val="0"/>
          <c:showPercent val="0"/>
          <c:showBubbleSize val="0"/>
        </c:dLbls>
        <c:marker val="1"/>
        <c:smooth val="0"/>
        <c:axId val="1370073936"/>
        <c:axId val="1370074328"/>
      </c:lineChart>
      <c:catAx>
        <c:axId val="1370073936"/>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4328"/>
        <c:crossesAt val="0"/>
        <c:auto val="1"/>
        <c:lblAlgn val="ctr"/>
        <c:lblOffset val="100"/>
        <c:tickLblSkip val="4"/>
        <c:tickMarkSkip val="4"/>
        <c:noMultiLvlLbl val="0"/>
      </c:catAx>
      <c:valAx>
        <c:axId val="1370074328"/>
        <c:scaling>
          <c:orientation val="minMax"/>
          <c:max val="2"/>
          <c:min val="-1"/>
        </c:scaling>
        <c:delete val="0"/>
        <c:axPos val="l"/>
        <c:numFmt formatCode="#,##0" sourceLinked="0"/>
        <c:majorTickMark val="out"/>
        <c:minorTickMark val="none"/>
        <c:tickLblPos val="nextTo"/>
        <c:spPr>
          <a:noFill/>
        </c:spPr>
        <c:txPr>
          <a:bodyPr/>
          <a:lstStyle/>
          <a:p>
            <a:pPr>
              <a:defRPr sz="1200"/>
            </a:pPr>
            <a:endParaRPr lang="nl-BE"/>
          </a:p>
        </c:txPr>
        <c:crossAx val="1370073936"/>
        <c:crosses val="autoZero"/>
        <c:crossBetween val="between"/>
        <c:majorUnit val="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TVP!$BE$2</c:f>
              <c:strCache>
                <c:ptCount val="1"/>
                <c:pt idx="0">
                  <c:v>UPP</c:v>
                </c:pt>
              </c:strCache>
            </c:strRef>
          </c:tx>
          <c:spPr>
            <a:noFill/>
            <a:ln w="15875">
              <a:noFill/>
            </a:ln>
          </c:spP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TVP!$BE$3:$BE$19</c:f>
              <c:numCache>
                <c:formatCode>General</c:formatCode>
                <c:ptCount val="17"/>
                <c:pt idx="0">
                  <c:v>6.0161420785472534E-2</c:v>
                </c:pt>
                <c:pt idx="1">
                  <c:v>3.9031590582015753E-2</c:v>
                </c:pt>
                <c:pt idx="2">
                  <c:v>4.1817067111378347E-3</c:v>
                </c:pt>
                <c:pt idx="3">
                  <c:v>-6.1306344789454931E-2</c:v>
                </c:pt>
                <c:pt idx="4">
                  <c:v>-0.10190792472993582</c:v>
                </c:pt>
                <c:pt idx="5">
                  <c:v>-0.15447551755411343</c:v>
                </c:pt>
                <c:pt idx="6">
                  <c:v>-0.18338695412498385</c:v>
                </c:pt>
                <c:pt idx="7">
                  <c:v>-0.15965373338431052</c:v>
                </c:pt>
                <c:pt idx="8">
                  <c:v>-0.13287585386508652</c:v>
                </c:pt>
                <c:pt idx="9">
                  <c:v>-0.10284828890919771</c:v>
                </c:pt>
                <c:pt idx="10">
                  <c:v>-6.3060992471395086E-2</c:v>
                </c:pt>
                <c:pt idx="11">
                  <c:v>-5.7603801226626158E-2</c:v>
                </c:pt>
                <c:pt idx="12">
                  <c:v>-3.6668039742896945E-2</c:v>
                </c:pt>
                <c:pt idx="13">
                  <c:v>-1.0635363396607603E-2</c:v>
                </c:pt>
                <c:pt idx="14">
                  <c:v>7.0093433368376675E-3</c:v>
                </c:pt>
                <c:pt idx="15">
                  <c:v>2.9182312897640953E-2</c:v>
                </c:pt>
                <c:pt idx="16">
                  <c:v>4.6027584434349372E-2</c:v>
                </c:pt>
              </c:numCache>
            </c:numRef>
          </c:val>
          <c:extLst xmlns:c16r2="http://schemas.microsoft.com/office/drawing/2015/06/chart">
            <c:ext xmlns:c16="http://schemas.microsoft.com/office/drawing/2014/chart" uri="{C3380CC4-5D6E-409C-BE32-E72D297353CC}">
              <c16:uniqueId val="{00000000-EC31-4123-B312-5105CBF119CD}"/>
            </c:ext>
          </c:extLst>
        </c:ser>
        <c:ser>
          <c:idx val="2"/>
          <c:order val="1"/>
          <c:tx>
            <c:strRef>
              <c:f>TVP!$BF$2</c:f>
              <c:strCache>
                <c:ptCount val="1"/>
                <c:pt idx="0">
                  <c:v>LOW</c:v>
                </c:pt>
              </c:strCache>
            </c:strRef>
          </c:tx>
          <c:spPr>
            <a:solidFill>
              <a:schemeClr val="bg1">
                <a:lumMod val="65000"/>
              </a:schemeClr>
            </a:solidFill>
            <a:ln w="15875">
              <a:noFill/>
            </a:ln>
          </c:spP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TVP!$BF$3:$BF$19</c:f>
              <c:numCache>
                <c:formatCode>General</c:formatCode>
                <c:ptCount val="17"/>
                <c:pt idx="0">
                  <c:v>-4.1657604966988643E-2</c:v>
                </c:pt>
                <c:pt idx="1">
                  <c:v>-5.8081342277635908E-2</c:v>
                </c:pt>
                <c:pt idx="2">
                  <c:v>-8.4464516057335015E-2</c:v>
                </c:pt>
                <c:pt idx="3">
                  <c:v>-0.1041236079567012</c:v>
                </c:pt>
                <c:pt idx="4">
                  <c:v>-0.12327286461228948</c:v>
                </c:pt>
                <c:pt idx="5">
                  <c:v>-0.15392396339688164</c:v>
                </c:pt>
                <c:pt idx="6">
                  <c:v>-0.18803301214702606</c:v>
                </c:pt>
                <c:pt idx="7">
                  <c:v>-0.21050625989866464</c:v>
                </c:pt>
                <c:pt idx="8">
                  <c:v>-0.24046076401919766</c:v>
                </c:pt>
                <c:pt idx="9">
                  <c:v>-0.26377224629561757</c:v>
                </c:pt>
                <c:pt idx="10">
                  <c:v>-0.29406687413536814</c:v>
                </c:pt>
                <c:pt idx="11">
                  <c:v>-0.30681765419629736</c:v>
                </c:pt>
                <c:pt idx="12">
                  <c:v>-0.32916385855966662</c:v>
                </c:pt>
                <c:pt idx="13">
                  <c:v>-0.35158539404885913</c:v>
                </c:pt>
                <c:pt idx="14">
                  <c:v>-0.3757714229728496</c:v>
                </c:pt>
                <c:pt idx="15">
                  <c:v>-0.39928897010176467</c:v>
                </c:pt>
                <c:pt idx="16">
                  <c:v>-0.41166328337127245</c:v>
                </c:pt>
              </c:numCache>
            </c:numRef>
          </c:val>
          <c:extLst xmlns:c16r2="http://schemas.microsoft.com/office/drawing/2015/06/chart">
            <c:ext xmlns:c16="http://schemas.microsoft.com/office/drawing/2014/chart" uri="{C3380CC4-5D6E-409C-BE32-E72D297353CC}">
              <c16:uniqueId val="{00000001-EC31-4123-B312-5105CBF119CD}"/>
            </c:ext>
          </c:extLst>
        </c:ser>
        <c:dLbls>
          <c:showLegendKey val="0"/>
          <c:showVal val="0"/>
          <c:showCatName val="0"/>
          <c:showSerName val="0"/>
          <c:showPercent val="0"/>
          <c:showBubbleSize val="0"/>
        </c:dLbls>
        <c:axId val="1370075112"/>
        <c:axId val="1370075504"/>
      </c:areaChart>
      <c:lineChart>
        <c:grouping val="standard"/>
        <c:varyColors val="0"/>
        <c:ser>
          <c:idx val="4"/>
          <c:order val="2"/>
          <c:tx>
            <c:strRef>
              <c:f>TVP!$BG$2</c:f>
              <c:strCache>
                <c:ptCount val="1"/>
                <c:pt idx="0">
                  <c:v>MED</c:v>
                </c:pt>
              </c:strCache>
            </c:strRef>
          </c:tx>
          <c:spPr>
            <a:ln w="38100">
              <a:solidFill>
                <a:schemeClr val="accent1">
                  <a:lumMod val="75000"/>
                </a:schemeClr>
              </a:solidFill>
              <a:prstDash val="solid"/>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TVP!$BG$3:$BG$19</c:f>
              <c:numCache>
                <c:formatCode>General</c:formatCode>
                <c:ptCount val="17"/>
                <c:pt idx="0">
                  <c:v>3.8499793148472114E-2</c:v>
                </c:pt>
                <c:pt idx="1">
                  <c:v>9.2008740112297354E-3</c:v>
                </c:pt>
                <c:pt idx="2">
                  <c:v>-4.136133313554427E-2</c:v>
                </c:pt>
                <c:pt idx="3">
                  <c:v>-0.11430586845972934</c:v>
                </c:pt>
                <c:pt idx="4">
                  <c:v>-0.15827812027402019</c:v>
                </c:pt>
                <c:pt idx="5">
                  <c:v>-0.22431102477406764</c:v>
                </c:pt>
                <c:pt idx="6">
                  <c:v>-0.26534354914260622</c:v>
                </c:pt>
                <c:pt idx="7">
                  <c:v>-0.25295836570206498</c:v>
                </c:pt>
                <c:pt idx="8">
                  <c:v>-0.23865292911991282</c:v>
                </c:pt>
                <c:pt idx="9">
                  <c:v>-0.22305933266931571</c:v>
                </c:pt>
                <c:pt idx="10">
                  <c:v>-0.20441365385291724</c:v>
                </c:pt>
                <c:pt idx="11">
                  <c:v>-0.19820463899501481</c:v>
                </c:pt>
                <c:pt idx="12">
                  <c:v>-0.18879692438074189</c:v>
                </c:pt>
                <c:pt idx="13">
                  <c:v>-0.17265085261737362</c:v>
                </c:pt>
                <c:pt idx="14">
                  <c:v>-0.16569413635213592</c:v>
                </c:pt>
                <c:pt idx="15">
                  <c:v>-0.14933061286125948</c:v>
                </c:pt>
                <c:pt idx="16">
                  <c:v>-0.13725523634547945</c:v>
                </c:pt>
              </c:numCache>
            </c:numRef>
          </c:val>
          <c:smooth val="0"/>
          <c:extLst xmlns:c16r2="http://schemas.microsoft.com/office/drawing/2015/06/chart">
            <c:ext xmlns:c16="http://schemas.microsoft.com/office/drawing/2014/chart" uri="{C3380CC4-5D6E-409C-BE32-E72D297353CC}">
              <c16:uniqueId val="{00000002-EC31-4123-B312-5105CBF119CD}"/>
            </c:ext>
          </c:extLst>
        </c:ser>
        <c:ser>
          <c:idx val="0"/>
          <c:order val="3"/>
          <c:tx>
            <c:strRef>
              <c:f>TVP!$BH$2</c:f>
              <c:strCache>
                <c:ptCount val="1"/>
                <c:pt idx="0">
                  <c:v>IRFE1(1,1)</c:v>
                </c:pt>
              </c:strCache>
            </c:strRef>
          </c:tx>
          <c:spPr>
            <a:ln w="38100">
              <a:solidFill>
                <a:srgbClr val="C00000"/>
              </a:solidFill>
              <a:prstDash val="sysDash"/>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TVP!$BH$3:$BH$19</c:f>
              <c:numCache>
                <c:formatCode>General</c:formatCode>
                <c:ptCount val="17"/>
                <c:pt idx="0">
                  <c:v>-9.7797656471343183E-2</c:v>
                </c:pt>
                <c:pt idx="1">
                  <c:v>-0.14303170603611109</c:v>
                </c:pt>
                <c:pt idx="2">
                  <c:v>-0.1818708177559846</c:v>
                </c:pt>
                <c:pt idx="3">
                  <c:v>-0.22003070781072956</c:v>
                </c:pt>
                <c:pt idx="4">
                  <c:v>-0.24506988802658722</c:v>
                </c:pt>
                <c:pt idx="5">
                  <c:v>-0.24329115800635778</c:v>
                </c:pt>
                <c:pt idx="6">
                  <c:v>-0.22894728320398655</c:v>
                </c:pt>
                <c:pt idx="7">
                  <c:v>-0.22425212378897427</c:v>
                </c:pt>
                <c:pt idx="8">
                  <c:v>-0.19887426370227598</c:v>
                </c:pt>
                <c:pt idx="9">
                  <c:v>-0.19522063540804419</c:v>
                </c:pt>
                <c:pt idx="10">
                  <c:v>-0.19194470080870385</c:v>
                </c:pt>
                <c:pt idx="11">
                  <c:v>-0.17860544119241084</c:v>
                </c:pt>
                <c:pt idx="12">
                  <c:v>-0.16868748664578934</c:v>
                </c:pt>
                <c:pt idx="13">
                  <c:v>-0.15709620406167862</c:v>
                </c:pt>
                <c:pt idx="14">
                  <c:v>-0.1457773133706958</c:v>
                </c:pt>
                <c:pt idx="15">
                  <c:v>-0.14046515898304815</c:v>
                </c:pt>
                <c:pt idx="16">
                  <c:v>-0.13683435606366318</c:v>
                </c:pt>
              </c:numCache>
            </c:numRef>
          </c:val>
          <c:smooth val="0"/>
          <c:extLst xmlns:c16r2="http://schemas.microsoft.com/office/drawing/2015/06/chart">
            <c:ext xmlns:c16="http://schemas.microsoft.com/office/drawing/2014/chart" uri="{C3380CC4-5D6E-409C-BE32-E72D297353CC}">
              <c16:uniqueId val="{00000003-EC31-4123-B312-5105CBF119CD}"/>
            </c:ext>
          </c:extLst>
        </c:ser>
        <c:ser>
          <c:idx val="3"/>
          <c:order val="4"/>
          <c:tx>
            <c:strRef>
              <c:f>TVP!$BI$2</c:f>
              <c:strCache>
                <c:ptCount val="1"/>
                <c:pt idx="0">
                  <c:v>IRFE1(2,1)</c:v>
                </c:pt>
              </c:strCache>
            </c:strRef>
          </c:tx>
          <c:spPr>
            <a:ln>
              <a:solidFill>
                <a:srgbClr val="C00000"/>
              </a:solidFill>
              <a:prstDash val="sysDot"/>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TVP!$BI$3:$BI$19</c:f>
              <c:numCache>
                <c:formatCode>General</c:formatCode>
                <c:ptCount val="17"/>
                <c:pt idx="0">
                  <c:v>-4.1723702925841641E-2</c:v>
                </c:pt>
                <c:pt idx="1">
                  <c:v>-5.7919886802191407E-2</c:v>
                </c:pt>
                <c:pt idx="2">
                  <c:v>-6.6028538166594E-2</c:v>
                </c:pt>
                <c:pt idx="3">
                  <c:v>-8.3407110033841672E-2</c:v>
                </c:pt>
                <c:pt idx="4">
                  <c:v>-8.3656366625417422E-2</c:v>
                </c:pt>
                <c:pt idx="5">
                  <c:v>-6.7808390185304018E-2</c:v>
                </c:pt>
                <c:pt idx="6">
                  <c:v>-4.0763728600083309E-2</c:v>
                </c:pt>
                <c:pt idx="7">
                  <c:v>-2.9019038182674473E-2</c:v>
                </c:pt>
                <c:pt idx="8">
                  <c:v>6.5802876063516969E-3</c:v>
                </c:pt>
                <c:pt idx="9">
                  <c:v>1.6455359635875574E-2</c:v>
                </c:pt>
                <c:pt idx="10">
                  <c:v>2.294804280535986E-2</c:v>
                </c:pt>
                <c:pt idx="11">
                  <c:v>4.0072905973949816E-2</c:v>
                </c:pt>
                <c:pt idx="12">
                  <c:v>5.2106356778037877E-2</c:v>
                </c:pt>
                <c:pt idx="13">
                  <c:v>6.1878980470153035E-2</c:v>
                </c:pt>
                <c:pt idx="14">
                  <c:v>7.3082909845412436E-2</c:v>
                </c:pt>
                <c:pt idx="15">
                  <c:v>7.6981946534983234E-2</c:v>
                </c:pt>
                <c:pt idx="16">
                  <c:v>7.4630144321354161E-2</c:v>
                </c:pt>
              </c:numCache>
            </c:numRef>
          </c:val>
          <c:smooth val="0"/>
          <c:extLst xmlns:c16r2="http://schemas.microsoft.com/office/drawing/2015/06/chart">
            <c:ext xmlns:c16="http://schemas.microsoft.com/office/drawing/2014/chart" uri="{C3380CC4-5D6E-409C-BE32-E72D297353CC}">
              <c16:uniqueId val="{00000004-EC31-4123-B312-5105CBF119CD}"/>
            </c:ext>
          </c:extLst>
        </c:ser>
        <c:ser>
          <c:idx val="5"/>
          <c:order val="5"/>
          <c:tx>
            <c:strRef>
              <c:f>TVP!$BJ$2</c:f>
              <c:strCache>
                <c:ptCount val="1"/>
                <c:pt idx="0">
                  <c:v>IRFE1(3,1)</c:v>
                </c:pt>
              </c:strCache>
            </c:strRef>
          </c:tx>
          <c:spPr>
            <a:ln>
              <a:solidFill>
                <a:srgbClr val="C00000"/>
              </a:solidFill>
              <a:prstDash val="sysDot"/>
            </a:ln>
          </c:spPr>
          <c:marker>
            <c:symbol val="none"/>
          </c:marker>
          <c:cat>
            <c:numRef>
              <c:f>TVP!$BD$3:$BD$19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TVP!$BJ$3:$BJ$19</c:f>
              <c:numCache>
                <c:formatCode>General</c:formatCode>
                <c:ptCount val="17"/>
                <c:pt idx="0">
                  <c:v>-0.15596417589742617</c:v>
                </c:pt>
                <c:pt idx="1">
                  <c:v>-0.23187251448869822</c:v>
                </c:pt>
                <c:pt idx="2">
                  <c:v>-0.30162990131128553</c:v>
                </c:pt>
                <c:pt idx="3">
                  <c:v>-0.36712161258561182</c:v>
                </c:pt>
                <c:pt idx="4">
                  <c:v>-0.41837287484987284</c:v>
                </c:pt>
                <c:pt idx="5">
                  <c:v>-0.43408776107717545</c:v>
                </c:pt>
                <c:pt idx="6">
                  <c:v>-0.43525327385737</c:v>
                </c:pt>
                <c:pt idx="7">
                  <c:v>-0.4445051606907231</c:v>
                </c:pt>
                <c:pt idx="8">
                  <c:v>-0.43124106566558423</c:v>
                </c:pt>
                <c:pt idx="9">
                  <c:v>-0.43630059076999622</c:v>
                </c:pt>
                <c:pt idx="10">
                  <c:v>-0.44142435460553686</c:v>
                </c:pt>
                <c:pt idx="11">
                  <c:v>-0.42864894332818937</c:v>
                </c:pt>
                <c:pt idx="12">
                  <c:v>-0.41998634446672117</c:v>
                </c:pt>
                <c:pt idx="13">
                  <c:v>-0.40652801844347669</c:v>
                </c:pt>
                <c:pt idx="14">
                  <c:v>-0.39211374895317924</c:v>
                </c:pt>
                <c:pt idx="15">
                  <c:v>-0.37828181469908345</c:v>
                </c:pt>
                <c:pt idx="16">
                  <c:v>-0.36730769442901101</c:v>
                </c:pt>
              </c:numCache>
            </c:numRef>
          </c:val>
          <c:smooth val="0"/>
          <c:extLst xmlns:c16r2="http://schemas.microsoft.com/office/drawing/2015/06/chart">
            <c:ext xmlns:c16="http://schemas.microsoft.com/office/drawing/2014/chart" uri="{C3380CC4-5D6E-409C-BE32-E72D297353CC}">
              <c16:uniqueId val="{00000005-EC31-4123-B312-5105CBF119CD}"/>
            </c:ext>
          </c:extLst>
        </c:ser>
        <c:dLbls>
          <c:showLegendKey val="0"/>
          <c:showVal val="0"/>
          <c:showCatName val="0"/>
          <c:showSerName val="0"/>
          <c:showPercent val="0"/>
          <c:showBubbleSize val="0"/>
        </c:dLbls>
        <c:marker val="1"/>
        <c:smooth val="0"/>
        <c:axId val="1370075112"/>
        <c:axId val="1370075504"/>
      </c:lineChart>
      <c:catAx>
        <c:axId val="1370075112"/>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5504"/>
        <c:crossesAt val="0"/>
        <c:auto val="1"/>
        <c:lblAlgn val="ctr"/>
        <c:lblOffset val="100"/>
        <c:tickLblSkip val="4"/>
        <c:tickMarkSkip val="4"/>
        <c:noMultiLvlLbl val="0"/>
      </c:catAx>
      <c:valAx>
        <c:axId val="1370075504"/>
        <c:scaling>
          <c:orientation val="minMax"/>
          <c:max val="0.1"/>
          <c:min val="-0.30000000000000004"/>
        </c:scaling>
        <c:delete val="0"/>
        <c:axPos val="l"/>
        <c:numFmt formatCode="#,##0.0" sourceLinked="0"/>
        <c:majorTickMark val="out"/>
        <c:minorTickMark val="none"/>
        <c:tickLblPos val="nextTo"/>
        <c:spPr>
          <a:noFill/>
        </c:spPr>
        <c:txPr>
          <a:bodyPr/>
          <a:lstStyle/>
          <a:p>
            <a:pPr>
              <a:defRPr sz="1200"/>
            </a:pPr>
            <a:endParaRPr lang="nl-BE"/>
          </a:p>
        </c:txPr>
        <c:crossAx val="1370075112"/>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TVP!$CE$2</c:f>
              <c:strCache>
                <c:ptCount val="1"/>
                <c:pt idx="0">
                  <c:v>UPP</c:v>
                </c:pt>
              </c:strCache>
            </c:strRef>
          </c:tx>
          <c:spPr>
            <a:noFill/>
            <a:ln w="15875">
              <a:noFill/>
            </a:ln>
          </c:spP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TVP!$CE$3:$CE$19</c:f>
              <c:numCache>
                <c:formatCode>General</c:formatCode>
                <c:ptCount val="17"/>
                <c:pt idx="0">
                  <c:v>4.1380457337756998E-2</c:v>
                </c:pt>
                <c:pt idx="1">
                  <c:v>1.3063808694368944E-2</c:v>
                </c:pt>
                <c:pt idx="2">
                  <c:v>3.7068790925918142E-3</c:v>
                </c:pt>
                <c:pt idx="3">
                  <c:v>-4.3996604080412893E-2</c:v>
                </c:pt>
                <c:pt idx="4">
                  <c:v>-8.0077351124676399E-2</c:v>
                </c:pt>
                <c:pt idx="5">
                  <c:v>-0.11156108209471781</c:v>
                </c:pt>
                <c:pt idx="6">
                  <c:v>-0.13068176021204173</c:v>
                </c:pt>
                <c:pt idx="7">
                  <c:v>-0.11508075598527368</c:v>
                </c:pt>
                <c:pt idx="8">
                  <c:v>-9.6524389128134241E-2</c:v>
                </c:pt>
                <c:pt idx="9">
                  <c:v>-8.6637318270210095E-2</c:v>
                </c:pt>
                <c:pt idx="10">
                  <c:v>-6.1329854101516874E-2</c:v>
                </c:pt>
                <c:pt idx="11">
                  <c:v>-4.7720072188608673E-2</c:v>
                </c:pt>
                <c:pt idx="12">
                  <c:v>-2.4855799587792715E-2</c:v>
                </c:pt>
                <c:pt idx="13">
                  <c:v>-1.2406444612521452E-3</c:v>
                </c:pt>
                <c:pt idx="14">
                  <c:v>1.3582427432304431E-2</c:v>
                </c:pt>
                <c:pt idx="15">
                  <c:v>2.8453186909275528E-2</c:v>
                </c:pt>
                <c:pt idx="16">
                  <c:v>4.9714173398845957E-2</c:v>
                </c:pt>
              </c:numCache>
            </c:numRef>
          </c:val>
          <c:extLst xmlns:c16r2="http://schemas.microsoft.com/office/drawing/2015/06/chart">
            <c:ext xmlns:c16="http://schemas.microsoft.com/office/drawing/2014/chart" uri="{C3380CC4-5D6E-409C-BE32-E72D297353CC}">
              <c16:uniqueId val="{00000000-6BE1-4B4E-A87D-A811DD16968F}"/>
            </c:ext>
          </c:extLst>
        </c:ser>
        <c:ser>
          <c:idx val="2"/>
          <c:order val="1"/>
          <c:tx>
            <c:strRef>
              <c:f>TVP!$CF$2</c:f>
              <c:strCache>
                <c:ptCount val="1"/>
                <c:pt idx="0">
                  <c:v>LOW</c:v>
                </c:pt>
              </c:strCache>
            </c:strRef>
          </c:tx>
          <c:spPr>
            <a:solidFill>
              <a:schemeClr val="bg1">
                <a:lumMod val="65000"/>
              </a:schemeClr>
            </a:solidFill>
            <a:ln w="15875">
              <a:noFill/>
            </a:ln>
          </c:spP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TVP!$CF$3:$CF$19</c:f>
              <c:numCache>
                <c:formatCode>General</c:formatCode>
                <c:ptCount val="17"/>
                <c:pt idx="0">
                  <c:v>-3.0299696726090515E-2</c:v>
                </c:pt>
                <c:pt idx="1">
                  <c:v>-4.6949747826599317E-2</c:v>
                </c:pt>
                <c:pt idx="2">
                  <c:v>-6.6755227490514657E-2</c:v>
                </c:pt>
                <c:pt idx="3">
                  <c:v>-8.9075541662725882E-2</c:v>
                </c:pt>
                <c:pt idx="4">
                  <c:v>-0.10755566952370779</c:v>
                </c:pt>
                <c:pt idx="5">
                  <c:v>-0.13698464992126608</c:v>
                </c:pt>
                <c:pt idx="6">
                  <c:v>-0.16276537516947989</c:v>
                </c:pt>
                <c:pt idx="7">
                  <c:v>-0.19232829582649319</c:v>
                </c:pt>
                <c:pt idx="8">
                  <c:v>-0.21804019643520903</c:v>
                </c:pt>
                <c:pt idx="9">
                  <c:v>-0.23056334885212248</c:v>
                </c:pt>
                <c:pt idx="10">
                  <c:v>-0.25402548521112805</c:v>
                </c:pt>
                <c:pt idx="11">
                  <c:v>-0.26247425835817245</c:v>
                </c:pt>
                <c:pt idx="12">
                  <c:v>-0.28156864956315852</c:v>
                </c:pt>
                <c:pt idx="13">
                  <c:v>-0.30036849238674407</c:v>
                </c:pt>
                <c:pt idx="14">
                  <c:v>-0.32016344410255904</c:v>
                </c:pt>
                <c:pt idx="15">
                  <c:v>-0.33230184253323442</c:v>
                </c:pt>
                <c:pt idx="16">
                  <c:v>-0.34336737013091068</c:v>
                </c:pt>
              </c:numCache>
            </c:numRef>
          </c:val>
          <c:extLst xmlns:c16r2="http://schemas.microsoft.com/office/drawing/2015/06/chart">
            <c:ext xmlns:c16="http://schemas.microsoft.com/office/drawing/2014/chart" uri="{C3380CC4-5D6E-409C-BE32-E72D297353CC}">
              <c16:uniqueId val="{00000001-6BE1-4B4E-A87D-A811DD16968F}"/>
            </c:ext>
          </c:extLst>
        </c:ser>
        <c:dLbls>
          <c:showLegendKey val="0"/>
          <c:showVal val="0"/>
          <c:showCatName val="0"/>
          <c:showSerName val="0"/>
          <c:showPercent val="0"/>
          <c:showBubbleSize val="0"/>
        </c:dLbls>
        <c:axId val="1370076288"/>
        <c:axId val="1370076680"/>
      </c:areaChart>
      <c:lineChart>
        <c:grouping val="standard"/>
        <c:varyColors val="0"/>
        <c:ser>
          <c:idx val="4"/>
          <c:order val="2"/>
          <c:tx>
            <c:strRef>
              <c:f>TVP!$CG$2</c:f>
              <c:strCache>
                <c:ptCount val="1"/>
                <c:pt idx="0">
                  <c:v>MED</c:v>
                </c:pt>
              </c:strCache>
            </c:strRef>
          </c:tx>
          <c:spPr>
            <a:ln w="38100">
              <a:solidFill>
                <a:schemeClr val="accent1">
                  <a:lumMod val="75000"/>
                </a:schemeClr>
              </a:solidFill>
              <a:prstDash val="solid"/>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TVP!$CG$3:$CG$19</c:f>
              <c:numCache>
                <c:formatCode>General</c:formatCode>
                <c:ptCount val="17"/>
                <c:pt idx="0">
                  <c:v>2.5997275854736442E-2</c:v>
                </c:pt>
                <c:pt idx="1">
                  <c:v>-1.1738444775557183E-2</c:v>
                </c:pt>
                <c:pt idx="2">
                  <c:v>-2.9097918543857092E-2</c:v>
                </c:pt>
                <c:pt idx="3">
                  <c:v>-8.7999897174770081E-2</c:v>
                </c:pt>
                <c:pt idx="4">
                  <c:v>-0.13372299196575443</c:v>
                </c:pt>
                <c:pt idx="5">
                  <c:v>-0.1773472059795316</c:v>
                </c:pt>
                <c:pt idx="6">
                  <c:v>-0.20678672027132927</c:v>
                </c:pt>
                <c:pt idx="7">
                  <c:v>-0.1970025975342713</c:v>
                </c:pt>
                <c:pt idx="8">
                  <c:v>-0.1946779529418895</c:v>
                </c:pt>
                <c:pt idx="9">
                  <c:v>-0.18575538997292598</c:v>
                </c:pt>
                <c:pt idx="10">
                  <c:v>-0.16979229591146763</c:v>
                </c:pt>
                <c:pt idx="11">
                  <c:v>-0.15921496525686729</c:v>
                </c:pt>
                <c:pt idx="12">
                  <c:v>-0.14548673765695616</c:v>
                </c:pt>
                <c:pt idx="13">
                  <c:v>-0.12787816634408344</c:v>
                </c:pt>
                <c:pt idx="14">
                  <c:v>-0.11450135022972806</c:v>
                </c:pt>
                <c:pt idx="15">
                  <c:v>-0.10513582673608049</c:v>
                </c:pt>
                <c:pt idx="16">
                  <c:v>-9.8678734982840008E-2</c:v>
                </c:pt>
              </c:numCache>
            </c:numRef>
          </c:val>
          <c:smooth val="0"/>
          <c:extLst xmlns:c16r2="http://schemas.microsoft.com/office/drawing/2015/06/chart">
            <c:ext xmlns:c16="http://schemas.microsoft.com/office/drawing/2014/chart" uri="{C3380CC4-5D6E-409C-BE32-E72D297353CC}">
              <c16:uniqueId val="{00000002-6BE1-4B4E-A87D-A811DD16968F}"/>
            </c:ext>
          </c:extLst>
        </c:ser>
        <c:ser>
          <c:idx val="0"/>
          <c:order val="3"/>
          <c:tx>
            <c:strRef>
              <c:f>TVP!$CH$2</c:f>
              <c:strCache>
                <c:ptCount val="1"/>
                <c:pt idx="0">
                  <c:v>IRFE1(1,3)</c:v>
                </c:pt>
              </c:strCache>
            </c:strRef>
          </c:tx>
          <c:spPr>
            <a:ln w="38100">
              <a:solidFill>
                <a:srgbClr val="C00000"/>
              </a:solidFill>
              <a:prstDash val="sysDash"/>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TVP!$CH$3:$CH$19</c:f>
              <c:numCache>
                <c:formatCode>General</c:formatCode>
                <c:ptCount val="17"/>
                <c:pt idx="0">
                  <c:v>-6.0360910944963798E-2</c:v>
                </c:pt>
                <c:pt idx="1">
                  <c:v>-0.12967855046831978</c:v>
                </c:pt>
                <c:pt idx="2">
                  <c:v>-0.14577524309943132</c:v>
                </c:pt>
                <c:pt idx="3">
                  <c:v>-0.26966239618247723</c:v>
                </c:pt>
                <c:pt idx="4">
                  <c:v>-0.33794876136444157</c:v>
                </c:pt>
                <c:pt idx="5">
                  <c:v>-0.32399061791701866</c:v>
                </c:pt>
                <c:pt idx="6">
                  <c:v>-0.38633965968524375</c:v>
                </c:pt>
                <c:pt idx="7">
                  <c:v>-0.40498233380414617</c:v>
                </c:pt>
                <c:pt idx="8">
                  <c:v>-0.39638860573114143</c:v>
                </c:pt>
                <c:pt idx="9">
                  <c:v>-0.41880677460799098</c:v>
                </c:pt>
                <c:pt idx="10">
                  <c:v>-0.42097165703598854</c:v>
                </c:pt>
                <c:pt idx="11">
                  <c:v>-0.42073806580696649</c:v>
                </c:pt>
                <c:pt idx="12">
                  <c:v>-0.41958456829123519</c:v>
                </c:pt>
                <c:pt idx="13">
                  <c:v>-0.4132870291681745</c:v>
                </c:pt>
                <c:pt idx="14">
                  <c:v>-0.40510256192093397</c:v>
                </c:pt>
                <c:pt idx="15">
                  <c:v>-0.39434165472763061</c:v>
                </c:pt>
                <c:pt idx="16">
                  <c:v>-0.3860136175599132</c:v>
                </c:pt>
              </c:numCache>
            </c:numRef>
          </c:val>
          <c:smooth val="0"/>
          <c:extLst xmlns:c16r2="http://schemas.microsoft.com/office/drawing/2015/06/chart">
            <c:ext xmlns:c16="http://schemas.microsoft.com/office/drawing/2014/chart" uri="{C3380CC4-5D6E-409C-BE32-E72D297353CC}">
              <c16:uniqueId val="{00000003-6BE1-4B4E-A87D-A811DD16968F}"/>
            </c:ext>
          </c:extLst>
        </c:ser>
        <c:ser>
          <c:idx val="3"/>
          <c:order val="4"/>
          <c:tx>
            <c:strRef>
              <c:f>TVP!$CI$2</c:f>
              <c:strCache>
                <c:ptCount val="1"/>
                <c:pt idx="0">
                  <c:v>IRFE1(2,3)</c:v>
                </c:pt>
              </c:strCache>
            </c:strRef>
          </c:tx>
          <c:spPr>
            <a:ln>
              <a:solidFill>
                <a:srgbClr val="C00000"/>
              </a:solidFill>
              <a:prstDash val="sysDot"/>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TVP!$CI$3:$CI$19</c:f>
              <c:numCache>
                <c:formatCode>General</c:formatCode>
                <c:ptCount val="17"/>
                <c:pt idx="0">
                  <c:v>-1.4941874169336065E-2</c:v>
                </c:pt>
                <c:pt idx="1">
                  <c:v>-6.4889802030502153E-2</c:v>
                </c:pt>
                <c:pt idx="2">
                  <c:v>-6.0621557205831511E-2</c:v>
                </c:pt>
                <c:pt idx="3">
                  <c:v>-0.16172466036188463</c:v>
                </c:pt>
                <c:pt idx="4">
                  <c:v>-0.20781035645170542</c:v>
                </c:pt>
                <c:pt idx="5">
                  <c:v>-0.17332724552564813</c:v>
                </c:pt>
                <c:pt idx="6">
                  <c:v>-0.22350304788369593</c:v>
                </c:pt>
                <c:pt idx="7">
                  <c:v>-0.22426683262831487</c:v>
                </c:pt>
                <c:pt idx="8">
                  <c:v>-0.20386735825523264</c:v>
                </c:pt>
                <c:pt idx="9">
                  <c:v>-0.21767530030902385</c:v>
                </c:pt>
                <c:pt idx="10">
                  <c:v>-0.20767662204585846</c:v>
                </c:pt>
                <c:pt idx="11">
                  <c:v>-0.2009071410002555</c:v>
                </c:pt>
                <c:pt idx="12">
                  <c:v>-0.19443939507830027</c:v>
                </c:pt>
                <c:pt idx="13">
                  <c:v>-0.1817246037467998</c:v>
                </c:pt>
                <c:pt idx="14">
                  <c:v>-0.1714821360774835</c:v>
                </c:pt>
                <c:pt idx="15">
                  <c:v>-0.16169728958278434</c:v>
                </c:pt>
                <c:pt idx="16">
                  <c:v>-0.15463395517424519</c:v>
                </c:pt>
              </c:numCache>
            </c:numRef>
          </c:val>
          <c:smooth val="0"/>
          <c:extLst xmlns:c16r2="http://schemas.microsoft.com/office/drawing/2015/06/chart">
            <c:ext xmlns:c16="http://schemas.microsoft.com/office/drawing/2014/chart" uri="{C3380CC4-5D6E-409C-BE32-E72D297353CC}">
              <c16:uniqueId val="{00000004-6BE1-4B4E-A87D-A811DD16968F}"/>
            </c:ext>
          </c:extLst>
        </c:ser>
        <c:ser>
          <c:idx val="5"/>
          <c:order val="5"/>
          <c:tx>
            <c:strRef>
              <c:f>TVP!$CJ$2</c:f>
              <c:strCache>
                <c:ptCount val="1"/>
                <c:pt idx="0">
                  <c:v>IRFE1(3,3)</c:v>
                </c:pt>
              </c:strCache>
            </c:strRef>
          </c:tx>
          <c:spPr>
            <a:ln>
              <a:solidFill>
                <a:srgbClr val="C00000"/>
              </a:solidFill>
              <a:prstDash val="sysDot"/>
            </a:ln>
          </c:spPr>
          <c:marker>
            <c:symbol val="none"/>
          </c:marker>
          <c:cat>
            <c:numRef>
              <c:f>TVP!$CD$3:$CD$19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TVP!$CJ$3:$CJ$19</c:f>
              <c:numCache>
                <c:formatCode>General</c:formatCode>
                <c:ptCount val="17"/>
                <c:pt idx="0">
                  <c:v>-0.10602561728272328</c:v>
                </c:pt>
                <c:pt idx="1">
                  <c:v>-0.19962466842635179</c:v>
                </c:pt>
                <c:pt idx="2">
                  <c:v>-0.23787456346175342</c:v>
                </c:pt>
                <c:pt idx="3">
                  <c:v>-0.39075893979273574</c:v>
                </c:pt>
                <c:pt idx="4">
                  <c:v>-0.48709170249228345</c:v>
                </c:pt>
                <c:pt idx="5">
                  <c:v>-0.4985647989879356</c:v>
                </c:pt>
                <c:pt idx="6">
                  <c:v>-0.58587148884295159</c:v>
                </c:pt>
                <c:pt idx="7">
                  <c:v>-0.62726883431407165</c:v>
                </c:pt>
                <c:pt idx="8">
                  <c:v>-0.64265914241752464</c:v>
                </c:pt>
                <c:pt idx="9">
                  <c:v>-0.68598793992750862</c:v>
                </c:pt>
                <c:pt idx="10">
                  <c:v>-0.7111094668414234</c:v>
                </c:pt>
                <c:pt idx="11">
                  <c:v>-0.72770114598552837</c:v>
                </c:pt>
                <c:pt idx="12">
                  <c:v>-0.74138536813036671</c:v>
                </c:pt>
                <c:pt idx="13">
                  <c:v>-0.74794946323388545</c:v>
                </c:pt>
                <c:pt idx="14">
                  <c:v>-0.74747072598994935</c:v>
                </c:pt>
                <c:pt idx="15">
                  <c:v>-0.74619726040655154</c:v>
                </c:pt>
                <c:pt idx="16">
                  <c:v>-0.74297364358640072</c:v>
                </c:pt>
              </c:numCache>
            </c:numRef>
          </c:val>
          <c:smooth val="0"/>
          <c:extLst xmlns:c16r2="http://schemas.microsoft.com/office/drawing/2015/06/chart">
            <c:ext xmlns:c16="http://schemas.microsoft.com/office/drawing/2014/chart" uri="{C3380CC4-5D6E-409C-BE32-E72D297353CC}">
              <c16:uniqueId val="{00000005-6BE1-4B4E-A87D-A811DD16968F}"/>
            </c:ext>
          </c:extLst>
        </c:ser>
        <c:dLbls>
          <c:showLegendKey val="0"/>
          <c:showVal val="0"/>
          <c:showCatName val="0"/>
          <c:showSerName val="0"/>
          <c:showPercent val="0"/>
          <c:showBubbleSize val="0"/>
        </c:dLbls>
        <c:marker val="1"/>
        <c:smooth val="0"/>
        <c:axId val="1370076288"/>
        <c:axId val="1370076680"/>
      </c:lineChart>
      <c:catAx>
        <c:axId val="137007628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6680"/>
        <c:crossesAt val="0"/>
        <c:auto val="1"/>
        <c:lblAlgn val="ctr"/>
        <c:lblOffset val="100"/>
        <c:tickLblSkip val="4"/>
        <c:tickMarkSkip val="4"/>
        <c:noMultiLvlLbl val="0"/>
      </c:catAx>
      <c:valAx>
        <c:axId val="1370076680"/>
        <c:scaling>
          <c:orientation val="minMax"/>
          <c:max val="0.1"/>
          <c:min val="-0.4"/>
        </c:scaling>
        <c:delete val="0"/>
        <c:axPos val="l"/>
        <c:numFmt formatCode="#,##0.0" sourceLinked="0"/>
        <c:majorTickMark val="out"/>
        <c:minorTickMark val="none"/>
        <c:tickLblPos val="nextTo"/>
        <c:spPr>
          <a:noFill/>
        </c:spPr>
        <c:txPr>
          <a:bodyPr/>
          <a:lstStyle/>
          <a:p>
            <a:pPr>
              <a:defRPr sz="1200"/>
            </a:pPr>
            <a:endParaRPr lang="nl-BE"/>
          </a:p>
        </c:txPr>
        <c:crossAx val="1370076288"/>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TVP!$BR$2</c:f>
              <c:strCache>
                <c:ptCount val="1"/>
                <c:pt idx="0">
                  <c:v>UPP</c:v>
                </c:pt>
              </c:strCache>
            </c:strRef>
          </c:tx>
          <c:spPr>
            <a:noFill/>
            <a:ln w="15875">
              <a:noFill/>
            </a:ln>
          </c:spP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TVP!$BR$3:$BR$19</c:f>
              <c:numCache>
                <c:formatCode>General</c:formatCode>
                <c:ptCount val="17"/>
                <c:pt idx="0">
                  <c:v>7.8606425356013476E-2</c:v>
                </c:pt>
                <c:pt idx="1">
                  <c:v>0.10711763985577012</c:v>
                </c:pt>
                <c:pt idx="2">
                  <c:v>0.15934249187055083</c:v>
                </c:pt>
                <c:pt idx="3">
                  <c:v>0.16935699923826292</c:v>
                </c:pt>
                <c:pt idx="4">
                  <c:v>0.12973067443002798</c:v>
                </c:pt>
                <c:pt idx="5">
                  <c:v>0.10240863047909392</c:v>
                </c:pt>
                <c:pt idx="6">
                  <c:v>4.7840753832447229E-2</c:v>
                </c:pt>
                <c:pt idx="7">
                  <c:v>4.0020505337696438E-2</c:v>
                </c:pt>
                <c:pt idx="8">
                  <c:v>5.7282319235869017E-2</c:v>
                </c:pt>
                <c:pt idx="9">
                  <c:v>3.8571020592404887E-2</c:v>
                </c:pt>
                <c:pt idx="10">
                  <c:v>3.2065040483543847E-2</c:v>
                </c:pt>
                <c:pt idx="11">
                  <c:v>1.0485414861407045E-2</c:v>
                </c:pt>
                <c:pt idx="12">
                  <c:v>-1.0723570895917072E-3</c:v>
                </c:pt>
                <c:pt idx="13">
                  <c:v>1.2042359941753514E-2</c:v>
                </c:pt>
                <c:pt idx="14">
                  <c:v>2.4710612654836678E-2</c:v>
                </c:pt>
                <c:pt idx="15">
                  <c:v>3.6262772703067964E-2</c:v>
                </c:pt>
                <c:pt idx="16">
                  <c:v>3.1964404990319273E-2</c:v>
                </c:pt>
              </c:numCache>
            </c:numRef>
          </c:val>
          <c:extLst xmlns:c16r2="http://schemas.microsoft.com/office/drawing/2015/06/chart">
            <c:ext xmlns:c16="http://schemas.microsoft.com/office/drawing/2014/chart" uri="{C3380CC4-5D6E-409C-BE32-E72D297353CC}">
              <c16:uniqueId val="{00000000-F99B-4922-820B-05BA01BEFAA2}"/>
            </c:ext>
          </c:extLst>
        </c:ser>
        <c:ser>
          <c:idx val="2"/>
          <c:order val="1"/>
          <c:tx>
            <c:strRef>
              <c:f>TVP!$BS$2</c:f>
              <c:strCache>
                <c:ptCount val="1"/>
                <c:pt idx="0">
                  <c:v>LOW</c:v>
                </c:pt>
              </c:strCache>
            </c:strRef>
          </c:tx>
          <c:spPr>
            <a:solidFill>
              <a:schemeClr val="bg1">
                <a:lumMod val="65000"/>
              </a:schemeClr>
            </a:solidFill>
            <a:ln w="15875">
              <a:noFill/>
            </a:ln>
          </c:spP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TVP!$BS$3:$BS$19</c:f>
              <c:numCache>
                <c:formatCode>General</c:formatCode>
                <c:ptCount val="17"/>
                <c:pt idx="0">
                  <c:v>-3.4380482021824831E-2</c:v>
                </c:pt>
                <c:pt idx="1">
                  <c:v>-5.2863304459343459E-2</c:v>
                </c:pt>
                <c:pt idx="2">
                  <c:v>-6.7509234834923521E-2</c:v>
                </c:pt>
                <c:pt idx="3">
                  <c:v>-8.1376853530958818E-2</c:v>
                </c:pt>
                <c:pt idx="4">
                  <c:v>-8.9301398309833746E-2</c:v>
                </c:pt>
                <c:pt idx="5">
                  <c:v>-9.0220809728520743E-2</c:v>
                </c:pt>
                <c:pt idx="6">
                  <c:v>-9.8176920940552831E-2</c:v>
                </c:pt>
                <c:pt idx="7">
                  <c:v>-0.11224284878946103</c:v>
                </c:pt>
                <c:pt idx="8">
                  <c:v>-0.12763077749117063</c:v>
                </c:pt>
                <c:pt idx="9">
                  <c:v>-0.13246339739182561</c:v>
                </c:pt>
                <c:pt idx="10">
                  <c:v>-0.1534926445704673</c:v>
                </c:pt>
                <c:pt idx="11">
                  <c:v>-0.15653828017188537</c:v>
                </c:pt>
                <c:pt idx="12">
                  <c:v>-0.1707493632124677</c:v>
                </c:pt>
                <c:pt idx="13">
                  <c:v>-0.18022877332992282</c:v>
                </c:pt>
                <c:pt idx="14">
                  <c:v>-0.18169306988726061</c:v>
                </c:pt>
                <c:pt idx="15">
                  <c:v>-0.18998189953792533</c:v>
                </c:pt>
                <c:pt idx="16">
                  <c:v>-0.19306778235850386</c:v>
                </c:pt>
              </c:numCache>
            </c:numRef>
          </c:val>
          <c:extLst xmlns:c16r2="http://schemas.microsoft.com/office/drawing/2015/06/chart">
            <c:ext xmlns:c16="http://schemas.microsoft.com/office/drawing/2014/chart" uri="{C3380CC4-5D6E-409C-BE32-E72D297353CC}">
              <c16:uniqueId val="{00000001-F99B-4922-820B-05BA01BEFAA2}"/>
            </c:ext>
          </c:extLst>
        </c:ser>
        <c:dLbls>
          <c:showLegendKey val="0"/>
          <c:showVal val="0"/>
          <c:showCatName val="0"/>
          <c:showSerName val="0"/>
          <c:showPercent val="0"/>
          <c:showBubbleSize val="0"/>
        </c:dLbls>
        <c:axId val="1370077464"/>
        <c:axId val="1370077856"/>
      </c:areaChart>
      <c:lineChart>
        <c:grouping val="standard"/>
        <c:varyColors val="0"/>
        <c:ser>
          <c:idx val="4"/>
          <c:order val="2"/>
          <c:tx>
            <c:strRef>
              <c:f>TVP!$BT$2</c:f>
              <c:strCache>
                <c:ptCount val="1"/>
                <c:pt idx="0">
                  <c:v>MED</c:v>
                </c:pt>
              </c:strCache>
            </c:strRef>
          </c:tx>
          <c:spPr>
            <a:ln w="38100">
              <a:solidFill>
                <a:schemeClr val="accent1">
                  <a:lumMod val="75000"/>
                </a:schemeClr>
              </a:solidFill>
              <a:prstDash val="solid"/>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TVP!$BT$3:$BT$19</c:f>
              <c:numCache>
                <c:formatCode>General</c:formatCode>
                <c:ptCount val="17"/>
                <c:pt idx="0">
                  <c:v>6.0675491867952909E-2</c:v>
                </c:pt>
                <c:pt idx="1">
                  <c:v>7.8986290461582676E-2</c:v>
                </c:pt>
                <c:pt idx="2">
                  <c:v>0.12323233482987439</c:v>
                </c:pt>
                <c:pt idx="3">
                  <c:v>0.12661543583972362</c:v>
                </c:pt>
                <c:pt idx="4">
                  <c:v>8.008241578537785E-2</c:v>
                </c:pt>
                <c:pt idx="5">
                  <c:v>5.4041630886536296E-2</c:v>
                </c:pt>
                <c:pt idx="6">
                  <c:v>-4.4083128871359751E-3</c:v>
                </c:pt>
                <c:pt idx="7">
                  <c:v>-1.1866504212322018E-2</c:v>
                </c:pt>
                <c:pt idx="8">
                  <c:v>-7.7878790726640498E-4</c:v>
                </c:pt>
                <c:pt idx="9">
                  <c:v>-2.4510637516129249E-2</c:v>
                </c:pt>
                <c:pt idx="10">
                  <c:v>-3.9996497348019008E-2</c:v>
                </c:pt>
                <c:pt idx="11">
                  <c:v>-6.6238703325068274E-2</c:v>
                </c:pt>
                <c:pt idx="12">
                  <c:v>-7.9479930025369142E-2</c:v>
                </c:pt>
                <c:pt idx="13">
                  <c:v>-6.5433175938286334E-2</c:v>
                </c:pt>
                <c:pt idx="14">
                  <c:v>-5.9184696194636573E-2</c:v>
                </c:pt>
                <c:pt idx="15">
                  <c:v>-4.9085174940138927E-2</c:v>
                </c:pt>
                <c:pt idx="16">
                  <c:v>-5.0174654989275744E-2</c:v>
                </c:pt>
              </c:numCache>
            </c:numRef>
          </c:val>
          <c:smooth val="0"/>
          <c:extLst xmlns:c16r2="http://schemas.microsoft.com/office/drawing/2015/06/chart">
            <c:ext xmlns:c16="http://schemas.microsoft.com/office/drawing/2014/chart" uri="{C3380CC4-5D6E-409C-BE32-E72D297353CC}">
              <c16:uniqueId val="{00000002-F99B-4922-820B-05BA01BEFAA2}"/>
            </c:ext>
          </c:extLst>
        </c:ser>
        <c:ser>
          <c:idx val="0"/>
          <c:order val="3"/>
          <c:tx>
            <c:strRef>
              <c:f>TVP!$BU$2</c:f>
              <c:strCache>
                <c:ptCount val="1"/>
                <c:pt idx="0">
                  <c:v>IRFE1(1,2)</c:v>
                </c:pt>
              </c:strCache>
            </c:strRef>
          </c:tx>
          <c:spPr>
            <a:ln w="38100">
              <a:solidFill>
                <a:srgbClr val="C00000"/>
              </a:solidFill>
              <a:prstDash val="sysDash"/>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TVP!$BU$3:$BU$19</c:f>
              <c:numCache>
                <c:formatCode>General</c:formatCode>
                <c:ptCount val="17"/>
                <c:pt idx="0">
                  <c:v>2.7905340536275733E-2</c:v>
                </c:pt>
                <c:pt idx="1">
                  <c:v>3.979457064673099E-2</c:v>
                </c:pt>
                <c:pt idx="2">
                  <c:v>8.2566464592649241E-2</c:v>
                </c:pt>
                <c:pt idx="3">
                  <c:v>0.16014357825154488</c:v>
                </c:pt>
                <c:pt idx="4">
                  <c:v>0.17930727723919357</c:v>
                </c:pt>
                <c:pt idx="5">
                  <c:v>0.17371827060876097</c:v>
                </c:pt>
                <c:pt idx="6">
                  <c:v>0.16828941153277788</c:v>
                </c:pt>
                <c:pt idx="7">
                  <c:v>0.13168149132425255</c:v>
                </c:pt>
                <c:pt idx="8">
                  <c:v>9.9764363481076562E-2</c:v>
                </c:pt>
                <c:pt idx="9">
                  <c:v>9.0843819501891687E-2</c:v>
                </c:pt>
                <c:pt idx="10">
                  <c:v>7.2369214381011016E-2</c:v>
                </c:pt>
                <c:pt idx="11">
                  <c:v>5.1729745436981014E-2</c:v>
                </c:pt>
                <c:pt idx="12">
                  <c:v>4.2322767040998653E-2</c:v>
                </c:pt>
                <c:pt idx="13">
                  <c:v>3.418954800658331E-2</c:v>
                </c:pt>
                <c:pt idx="14">
                  <c:v>2.47536123890966E-2</c:v>
                </c:pt>
                <c:pt idx="15">
                  <c:v>2.2922785256195954E-2</c:v>
                </c:pt>
                <c:pt idx="16">
                  <c:v>2.0760117121915531E-2</c:v>
                </c:pt>
              </c:numCache>
            </c:numRef>
          </c:val>
          <c:smooth val="0"/>
          <c:extLst xmlns:c16r2="http://schemas.microsoft.com/office/drawing/2015/06/chart">
            <c:ext xmlns:c16="http://schemas.microsoft.com/office/drawing/2014/chart" uri="{C3380CC4-5D6E-409C-BE32-E72D297353CC}">
              <c16:uniqueId val="{00000003-F99B-4922-820B-05BA01BEFAA2}"/>
            </c:ext>
          </c:extLst>
        </c:ser>
        <c:ser>
          <c:idx val="3"/>
          <c:order val="4"/>
          <c:tx>
            <c:strRef>
              <c:f>TVP!$BV$2</c:f>
              <c:strCache>
                <c:ptCount val="1"/>
                <c:pt idx="0">
                  <c:v>IRFE1(2,2)</c:v>
                </c:pt>
              </c:strCache>
            </c:strRef>
          </c:tx>
          <c:spPr>
            <a:ln>
              <a:solidFill>
                <a:srgbClr val="C00000"/>
              </a:solidFill>
              <a:prstDash val="sysDot"/>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TVP!$BV$3:$BV$19</c:f>
              <c:numCache>
                <c:formatCode>General</c:formatCode>
                <c:ptCount val="17"/>
                <c:pt idx="0">
                  <c:v>5.2067412009466553E-2</c:v>
                </c:pt>
                <c:pt idx="1">
                  <c:v>8.1298023356934979E-2</c:v>
                </c:pt>
                <c:pt idx="2">
                  <c:v>0.13423645369260745</c:v>
                </c:pt>
                <c:pt idx="3">
                  <c:v>0.22264472323450191</c:v>
                </c:pt>
                <c:pt idx="4">
                  <c:v>0.25106081625133447</c:v>
                </c:pt>
                <c:pt idx="5">
                  <c:v>0.24974998059773995</c:v>
                </c:pt>
                <c:pt idx="6">
                  <c:v>0.24831157786114896</c:v>
                </c:pt>
                <c:pt idx="7">
                  <c:v>0.21294598286931846</c:v>
                </c:pt>
                <c:pt idx="8">
                  <c:v>0.18206472772380419</c:v>
                </c:pt>
                <c:pt idx="9">
                  <c:v>0.17254504326880069</c:v>
                </c:pt>
                <c:pt idx="10">
                  <c:v>0.15635495266764493</c:v>
                </c:pt>
                <c:pt idx="11">
                  <c:v>0.13431369118415876</c:v>
                </c:pt>
                <c:pt idx="12">
                  <c:v>0.12392016520474182</c:v>
                </c:pt>
                <c:pt idx="13">
                  <c:v>0.11583365577043576</c:v>
                </c:pt>
                <c:pt idx="14">
                  <c:v>0.10555580465237632</c:v>
                </c:pt>
                <c:pt idx="15">
                  <c:v>0.10283159311936647</c:v>
                </c:pt>
                <c:pt idx="16">
                  <c:v>9.9724248384909439E-2</c:v>
                </c:pt>
              </c:numCache>
            </c:numRef>
          </c:val>
          <c:smooth val="0"/>
          <c:extLst xmlns:c16r2="http://schemas.microsoft.com/office/drawing/2015/06/chart">
            <c:ext xmlns:c16="http://schemas.microsoft.com/office/drawing/2014/chart" uri="{C3380CC4-5D6E-409C-BE32-E72D297353CC}">
              <c16:uniqueId val="{00000004-F99B-4922-820B-05BA01BEFAA2}"/>
            </c:ext>
          </c:extLst>
        </c:ser>
        <c:ser>
          <c:idx val="5"/>
          <c:order val="5"/>
          <c:tx>
            <c:strRef>
              <c:f>TVP!$BW$2</c:f>
              <c:strCache>
                <c:ptCount val="1"/>
                <c:pt idx="0">
                  <c:v>IRFE1(3,2)</c:v>
                </c:pt>
              </c:strCache>
            </c:strRef>
          </c:tx>
          <c:spPr>
            <a:ln>
              <a:solidFill>
                <a:srgbClr val="C00000"/>
              </a:solidFill>
              <a:prstDash val="sysDot"/>
            </a:ln>
          </c:spPr>
          <c:marker>
            <c:symbol val="none"/>
          </c:marker>
          <c:cat>
            <c:numRef>
              <c:f>TVP!$BQ$3:$BQ$19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TVP!$BW$3:$BW$19</c:f>
              <c:numCache>
                <c:formatCode>General</c:formatCode>
                <c:ptCount val="17"/>
                <c:pt idx="0">
                  <c:v>4.4656087675805523E-3</c:v>
                </c:pt>
                <c:pt idx="1">
                  <c:v>6.1529895609618065E-4</c:v>
                </c:pt>
                <c:pt idx="2">
                  <c:v>3.3846067751412766E-2</c:v>
                </c:pt>
                <c:pt idx="3">
                  <c:v>0.10267368591843476</c:v>
                </c:pt>
                <c:pt idx="4">
                  <c:v>0.11254877068996512</c:v>
                </c:pt>
                <c:pt idx="5">
                  <c:v>0.10580209905686618</c:v>
                </c:pt>
                <c:pt idx="6">
                  <c:v>9.9404517066211978E-2</c:v>
                </c:pt>
                <c:pt idx="7">
                  <c:v>6.1465527087191905E-2</c:v>
                </c:pt>
                <c:pt idx="8">
                  <c:v>2.8991864333124048E-2</c:v>
                </c:pt>
                <c:pt idx="9">
                  <c:v>1.7045761948562436E-2</c:v>
                </c:pt>
                <c:pt idx="10">
                  <c:v>-5.0966524903759197E-3</c:v>
                </c:pt>
                <c:pt idx="11">
                  <c:v>-2.8157897781292993E-2</c:v>
                </c:pt>
                <c:pt idx="12">
                  <c:v>-4.2289625825993764E-2</c:v>
                </c:pt>
                <c:pt idx="13">
                  <c:v>-5.1634592380967743E-2</c:v>
                </c:pt>
                <c:pt idx="14">
                  <c:v>-6.0422516400361788E-2</c:v>
                </c:pt>
                <c:pt idx="15">
                  <c:v>-6.3725944413289978E-2</c:v>
                </c:pt>
                <c:pt idx="16">
                  <c:v>-6.5094461192998013E-2</c:v>
                </c:pt>
              </c:numCache>
            </c:numRef>
          </c:val>
          <c:smooth val="0"/>
          <c:extLst xmlns:c16r2="http://schemas.microsoft.com/office/drawing/2015/06/chart">
            <c:ext xmlns:c16="http://schemas.microsoft.com/office/drawing/2014/chart" uri="{C3380CC4-5D6E-409C-BE32-E72D297353CC}">
              <c16:uniqueId val="{00000005-F99B-4922-820B-05BA01BEFAA2}"/>
            </c:ext>
          </c:extLst>
        </c:ser>
        <c:dLbls>
          <c:showLegendKey val="0"/>
          <c:showVal val="0"/>
          <c:showCatName val="0"/>
          <c:showSerName val="0"/>
          <c:showPercent val="0"/>
          <c:showBubbleSize val="0"/>
        </c:dLbls>
        <c:marker val="1"/>
        <c:smooth val="0"/>
        <c:axId val="1370077464"/>
        <c:axId val="1370077856"/>
      </c:lineChart>
      <c:catAx>
        <c:axId val="137007746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70077856"/>
        <c:crossesAt val="0"/>
        <c:auto val="1"/>
        <c:lblAlgn val="ctr"/>
        <c:lblOffset val="100"/>
        <c:tickLblSkip val="4"/>
        <c:tickMarkSkip val="4"/>
        <c:noMultiLvlLbl val="0"/>
      </c:catAx>
      <c:valAx>
        <c:axId val="1370077856"/>
        <c:scaling>
          <c:orientation val="minMax"/>
          <c:max val="0.1"/>
          <c:min val="-0.30000000000000004"/>
        </c:scaling>
        <c:delete val="0"/>
        <c:axPos val="l"/>
        <c:numFmt formatCode="#,##0.0" sourceLinked="0"/>
        <c:majorTickMark val="out"/>
        <c:minorTickMark val="none"/>
        <c:tickLblPos val="nextTo"/>
        <c:spPr>
          <a:noFill/>
        </c:spPr>
        <c:txPr>
          <a:bodyPr/>
          <a:lstStyle/>
          <a:p>
            <a:pPr>
              <a:defRPr sz="1200"/>
            </a:pPr>
            <a:endParaRPr lang="nl-BE"/>
          </a:p>
        </c:txPr>
        <c:crossAx val="1370077464"/>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TVP!$CR$2</c:f>
              <c:strCache>
                <c:ptCount val="1"/>
                <c:pt idx="0">
                  <c:v>UPP</c:v>
                </c:pt>
              </c:strCache>
            </c:strRef>
          </c:tx>
          <c:spPr>
            <a:noFill/>
            <a:ln w="15875">
              <a:noFill/>
            </a:ln>
          </c:spP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TVP!$CR$3:$CR$19</c:f>
              <c:numCache>
                <c:formatCode>General</c:formatCode>
                <c:ptCount val="17"/>
                <c:pt idx="0">
                  <c:v>4.7079240347426499E-2</c:v>
                </c:pt>
                <c:pt idx="1">
                  <c:v>3.2933294899078085E-2</c:v>
                </c:pt>
                <c:pt idx="2">
                  <c:v>1.367465982837078E-2</c:v>
                </c:pt>
                <c:pt idx="3">
                  <c:v>1.3567911277842489E-2</c:v>
                </c:pt>
                <c:pt idx="4">
                  <c:v>1.8785621059369016E-2</c:v>
                </c:pt>
                <c:pt idx="5">
                  <c:v>1.9609853851676424E-2</c:v>
                </c:pt>
                <c:pt idx="6">
                  <c:v>3.8847186506887441E-2</c:v>
                </c:pt>
                <c:pt idx="7">
                  <c:v>4.9475938136732601E-2</c:v>
                </c:pt>
                <c:pt idx="8">
                  <c:v>5.0027940444631186E-2</c:v>
                </c:pt>
                <c:pt idx="9">
                  <c:v>3.7143117294241745E-2</c:v>
                </c:pt>
                <c:pt idx="10">
                  <c:v>2.2527265147150099E-2</c:v>
                </c:pt>
                <c:pt idx="11">
                  <c:v>-2.0534354733855445E-3</c:v>
                </c:pt>
                <c:pt idx="12">
                  <c:v>-2.5825308735019672E-2</c:v>
                </c:pt>
                <c:pt idx="13">
                  <c:v>-4.0108751058251214E-2</c:v>
                </c:pt>
                <c:pt idx="14">
                  <c:v>-5.0949320271822036E-2</c:v>
                </c:pt>
                <c:pt idx="15">
                  <c:v>-4.8061386482306956E-2</c:v>
                </c:pt>
                <c:pt idx="16">
                  <c:v>-4.2503357254447129E-2</c:v>
                </c:pt>
              </c:numCache>
            </c:numRef>
          </c:val>
          <c:extLst xmlns:c16r2="http://schemas.microsoft.com/office/drawing/2015/06/chart">
            <c:ext xmlns:c16="http://schemas.microsoft.com/office/drawing/2014/chart" uri="{C3380CC4-5D6E-409C-BE32-E72D297353CC}">
              <c16:uniqueId val="{00000000-E2E3-4FF2-A870-EEC73812A4DE}"/>
            </c:ext>
          </c:extLst>
        </c:ser>
        <c:ser>
          <c:idx val="2"/>
          <c:order val="1"/>
          <c:tx>
            <c:strRef>
              <c:f>TVP!$CS$2</c:f>
              <c:strCache>
                <c:ptCount val="1"/>
                <c:pt idx="0">
                  <c:v>LOW</c:v>
                </c:pt>
              </c:strCache>
            </c:strRef>
          </c:tx>
          <c:spPr>
            <a:solidFill>
              <a:schemeClr val="bg1">
                <a:lumMod val="65000"/>
              </a:schemeClr>
            </a:solidFill>
            <a:ln w="15875">
              <a:noFill/>
            </a:ln>
          </c:spP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TVP!$CS$3:$CS$19</c:f>
              <c:numCache>
                <c:formatCode>General</c:formatCode>
                <c:ptCount val="17"/>
                <c:pt idx="0">
                  <c:v>-2.3910476276307321E-2</c:v>
                </c:pt>
                <c:pt idx="1">
                  <c:v>-3.1830817567345245E-2</c:v>
                </c:pt>
                <c:pt idx="2">
                  <c:v>-3.9900558873644194E-2</c:v>
                </c:pt>
                <c:pt idx="3">
                  <c:v>-5.5498022001417902E-2</c:v>
                </c:pt>
                <c:pt idx="4">
                  <c:v>-7.1770003673279709E-2</c:v>
                </c:pt>
                <c:pt idx="5">
                  <c:v>-8.5192960941523468E-2</c:v>
                </c:pt>
                <c:pt idx="6">
                  <c:v>-0.10356617655143457</c:v>
                </c:pt>
                <c:pt idx="7">
                  <c:v>-0.12236962186424227</c:v>
                </c:pt>
                <c:pt idx="8">
                  <c:v>-0.13200934889171734</c:v>
                </c:pt>
                <c:pt idx="9">
                  <c:v>-0.13979940570386018</c:v>
                </c:pt>
                <c:pt idx="10">
                  <c:v>-0.15616051243869372</c:v>
                </c:pt>
                <c:pt idx="11">
                  <c:v>-0.16092367479807757</c:v>
                </c:pt>
                <c:pt idx="12">
                  <c:v>-0.16758472538191982</c:v>
                </c:pt>
                <c:pt idx="13">
                  <c:v>-0.17668356770376381</c:v>
                </c:pt>
                <c:pt idx="14">
                  <c:v>-0.18142454668487609</c:v>
                </c:pt>
                <c:pt idx="15">
                  <c:v>-0.18746474797889734</c:v>
                </c:pt>
                <c:pt idx="16">
                  <c:v>-0.18664633220195245</c:v>
                </c:pt>
              </c:numCache>
            </c:numRef>
          </c:val>
          <c:extLst xmlns:c16r2="http://schemas.microsoft.com/office/drawing/2015/06/chart">
            <c:ext xmlns:c16="http://schemas.microsoft.com/office/drawing/2014/chart" uri="{C3380CC4-5D6E-409C-BE32-E72D297353CC}">
              <c16:uniqueId val="{00000001-E2E3-4FF2-A870-EEC73812A4DE}"/>
            </c:ext>
          </c:extLst>
        </c:ser>
        <c:dLbls>
          <c:showLegendKey val="0"/>
          <c:showVal val="0"/>
          <c:showCatName val="0"/>
          <c:showSerName val="0"/>
          <c:showPercent val="0"/>
          <c:showBubbleSize val="0"/>
        </c:dLbls>
        <c:axId val="1370078640"/>
        <c:axId val="1363435168"/>
      </c:areaChart>
      <c:lineChart>
        <c:grouping val="standard"/>
        <c:varyColors val="0"/>
        <c:ser>
          <c:idx val="4"/>
          <c:order val="2"/>
          <c:tx>
            <c:strRef>
              <c:f>TVP!$CT$2</c:f>
              <c:strCache>
                <c:ptCount val="1"/>
                <c:pt idx="0">
                  <c:v>MED</c:v>
                </c:pt>
              </c:strCache>
            </c:strRef>
          </c:tx>
          <c:spPr>
            <a:ln w="38100">
              <a:solidFill>
                <a:schemeClr val="accent1">
                  <a:lumMod val="75000"/>
                </a:schemeClr>
              </a:solidFill>
              <a:prstDash val="solid"/>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TVP!$CT$3:$CT$19</c:f>
              <c:numCache>
                <c:formatCode>General</c:formatCode>
                <c:ptCount val="17"/>
                <c:pt idx="0">
                  <c:v>3.4896565646190918E-2</c:v>
                </c:pt>
                <c:pt idx="1">
                  <c:v>1.6227574961836452E-2</c:v>
                </c:pt>
                <c:pt idx="2">
                  <c:v>-7.8564771541255029E-3</c:v>
                </c:pt>
                <c:pt idx="3">
                  <c:v>-1.6001962482093127E-2</c:v>
                </c:pt>
                <c:pt idx="4">
                  <c:v>-1.8125453784942881E-2</c:v>
                </c:pt>
                <c:pt idx="5">
                  <c:v>-2.3849373720976511E-2</c:v>
                </c:pt>
                <c:pt idx="6">
                  <c:v>-1.1329085409924876E-2</c:v>
                </c:pt>
                <c:pt idx="7">
                  <c:v>-8.9612366717953477E-3</c:v>
                </c:pt>
                <c:pt idx="8">
                  <c:v>-1.5086261583814072E-2</c:v>
                </c:pt>
                <c:pt idx="9">
                  <c:v>-2.8717945737016186E-2</c:v>
                </c:pt>
                <c:pt idx="10">
                  <c:v>-5.440323109641735E-2</c:v>
                </c:pt>
                <c:pt idx="11">
                  <c:v>-8.1651185188140116E-2</c:v>
                </c:pt>
                <c:pt idx="12">
                  <c:v>-0.10455812356864397</c:v>
                </c:pt>
                <c:pt idx="13">
                  <c:v>-0.12329991555157725</c:v>
                </c:pt>
                <c:pt idx="14">
                  <c:v>-0.12872565599115898</c:v>
                </c:pt>
                <c:pt idx="15">
                  <c:v>-0.13193695697305044</c:v>
                </c:pt>
                <c:pt idx="16">
                  <c:v>-0.12591393836715567</c:v>
                </c:pt>
              </c:numCache>
            </c:numRef>
          </c:val>
          <c:smooth val="0"/>
          <c:extLst xmlns:c16r2="http://schemas.microsoft.com/office/drawing/2015/06/chart">
            <c:ext xmlns:c16="http://schemas.microsoft.com/office/drawing/2014/chart" uri="{C3380CC4-5D6E-409C-BE32-E72D297353CC}">
              <c16:uniqueId val="{00000002-E2E3-4FF2-A870-EEC73812A4DE}"/>
            </c:ext>
          </c:extLst>
        </c:ser>
        <c:ser>
          <c:idx val="0"/>
          <c:order val="3"/>
          <c:tx>
            <c:strRef>
              <c:f>TVP!$CU$2</c:f>
              <c:strCache>
                <c:ptCount val="1"/>
                <c:pt idx="0">
                  <c:v>IRFE1(1,4)</c:v>
                </c:pt>
              </c:strCache>
            </c:strRef>
          </c:tx>
          <c:spPr>
            <a:ln w="38100">
              <a:solidFill>
                <a:srgbClr val="C00000"/>
              </a:solidFill>
              <a:prstDash val="sysDash"/>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TVP!$CU$3:$CU$19</c:f>
              <c:numCache>
                <c:formatCode>General</c:formatCode>
                <c:ptCount val="17"/>
                <c:pt idx="0">
                  <c:v>1.2910252181358545E-2</c:v>
                </c:pt>
                <c:pt idx="1">
                  <c:v>1.1543071186320105E-2</c:v>
                </c:pt>
                <c:pt idx="2">
                  <c:v>5.690627759116533E-2</c:v>
                </c:pt>
                <c:pt idx="3">
                  <c:v>5.9804203571656694E-2</c:v>
                </c:pt>
                <c:pt idx="4">
                  <c:v>2.1150178075394845E-2</c:v>
                </c:pt>
                <c:pt idx="5">
                  <c:v>1.4513700796038293E-2</c:v>
                </c:pt>
                <c:pt idx="6">
                  <c:v>1.2698466769123104E-2</c:v>
                </c:pt>
                <c:pt idx="7">
                  <c:v>8.9076180184388398E-3</c:v>
                </c:pt>
                <c:pt idx="8">
                  <c:v>1.0306129955625456E-2</c:v>
                </c:pt>
                <c:pt idx="9">
                  <c:v>1.5776328628946287E-2</c:v>
                </c:pt>
                <c:pt idx="10">
                  <c:v>1.3240326500729198E-2</c:v>
                </c:pt>
                <c:pt idx="11">
                  <c:v>6.0433767257209907E-3</c:v>
                </c:pt>
                <c:pt idx="12">
                  <c:v>5.784635516393041E-3</c:v>
                </c:pt>
                <c:pt idx="13">
                  <c:v>6.9144730008460749E-3</c:v>
                </c:pt>
                <c:pt idx="14">
                  <c:v>9.4865870181805086E-3</c:v>
                </c:pt>
                <c:pt idx="15">
                  <c:v>2.1173860907949819E-2</c:v>
                </c:pt>
                <c:pt idx="16">
                  <c:v>3.3407263195397031E-2</c:v>
                </c:pt>
              </c:numCache>
            </c:numRef>
          </c:val>
          <c:smooth val="0"/>
          <c:extLst xmlns:c16r2="http://schemas.microsoft.com/office/drawing/2015/06/chart">
            <c:ext xmlns:c16="http://schemas.microsoft.com/office/drawing/2014/chart" uri="{C3380CC4-5D6E-409C-BE32-E72D297353CC}">
              <c16:uniqueId val="{00000003-E2E3-4FF2-A870-EEC73812A4DE}"/>
            </c:ext>
          </c:extLst>
        </c:ser>
        <c:ser>
          <c:idx val="3"/>
          <c:order val="4"/>
          <c:tx>
            <c:strRef>
              <c:f>TVP!$CV$2</c:f>
              <c:strCache>
                <c:ptCount val="1"/>
                <c:pt idx="0">
                  <c:v>IRFE1(2,4)</c:v>
                </c:pt>
              </c:strCache>
            </c:strRef>
          </c:tx>
          <c:spPr>
            <a:ln>
              <a:solidFill>
                <a:srgbClr val="C00000"/>
              </a:solidFill>
              <a:prstDash val="sysDot"/>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TVP!$CV$3:$CV$19</c:f>
              <c:numCache>
                <c:formatCode>General</c:formatCode>
                <c:ptCount val="17"/>
                <c:pt idx="0">
                  <c:v>4.1650646513959173E-2</c:v>
                </c:pt>
                <c:pt idx="1">
                  <c:v>5.8785596805790014E-2</c:v>
                </c:pt>
                <c:pt idx="2">
                  <c:v>0.12410237192327643</c:v>
                </c:pt>
                <c:pt idx="3">
                  <c:v>0.13990506648812459</c:v>
                </c:pt>
                <c:pt idx="4">
                  <c:v>0.11004155285759953</c:v>
                </c:pt>
                <c:pt idx="5">
                  <c:v>0.1085535483857609</c:v>
                </c:pt>
                <c:pt idx="6">
                  <c:v>0.1130215923534733</c:v>
                </c:pt>
                <c:pt idx="7">
                  <c:v>0.11155692555808204</c:v>
                </c:pt>
                <c:pt idx="8">
                  <c:v>0.1152925487426168</c:v>
                </c:pt>
                <c:pt idx="9">
                  <c:v>0.12312719926827474</c:v>
                </c:pt>
                <c:pt idx="10">
                  <c:v>0.12006996206985086</c:v>
                </c:pt>
                <c:pt idx="11">
                  <c:v>0.11141865500567669</c:v>
                </c:pt>
                <c:pt idx="12">
                  <c:v>0.10842629669931034</c:v>
                </c:pt>
                <c:pt idx="13">
                  <c:v>0.10896477993041109</c:v>
                </c:pt>
                <c:pt idx="14">
                  <c:v>0.10910421245479615</c:v>
                </c:pt>
                <c:pt idx="15">
                  <c:v>0.11578280004317278</c:v>
                </c:pt>
                <c:pt idx="16">
                  <c:v>0.12701198640907446</c:v>
                </c:pt>
              </c:numCache>
            </c:numRef>
          </c:val>
          <c:smooth val="0"/>
          <c:extLst xmlns:c16r2="http://schemas.microsoft.com/office/drawing/2015/06/chart">
            <c:ext xmlns:c16="http://schemas.microsoft.com/office/drawing/2014/chart" uri="{C3380CC4-5D6E-409C-BE32-E72D297353CC}">
              <c16:uniqueId val="{00000004-E2E3-4FF2-A870-EEC73812A4DE}"/>
            </c:ext>
          </c:extLst>
        </c:ser>
        <c:ser>
          <c:idx val="5"/>
          <c:order val="5"/>
          <c:tx>
            <c:strRef>
              <c:f>TVP!$CW$2</c:f>
              <c:strCache>
                <c:ptCount val="1"/>
                <c:pt idx="0">
                  <c:v>IRFE1(3,4)</c:v>
                </c:pt>
              </c:strCache>
            </c:strRef>
          </c:tx>
          <c:spPr>
            <a:ln>
              <a:solidFill>
                <a:srgbClr val="C00000"/>
              </a:solidFill>
              <a:prstDash val="sysDot"/>
            </a:ln>
          </c:spPr>
          <c:marker>
            <c:symbol val="none"/>
          </c:marker>
          <c:cat>
            <c:numRef>
              <c:f>TVP!$CQ$3:$CQ$19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TVP!$CW$3:$CW$19</c:f>
              <c:numCache>
                <c:formatCode>General</c:formatCode>
                <c:ptCount val="17"/>
                <c:pt idx="0">
                  <c:v>-1.5194981123299096E-2</c:v>
                </c:pt>
                <c:pt idx="1">
                  <c:v>-3.4963002885698966E-2</c:v>
                </c:pt>
                <c:pt idx="2">
                  <c:v>-9.2179256977502257E-3</c:v>
                </c:pt>
                <c:pt idx="3">
                  <c:v>-1.8523638910211519E-2</c:v>
                </c:pt>
                <c:pt idx="4">
                  <c:v>-6.7629802740702807E-2</c:v>
                </c:pt>
                <c:pt idx="5">
                  <c:v>-7.9952173337219587E-2</c:v>
                </c:pt>
                <c:pt idx="6">
                  <c:v>-8.8243887220798192E-2</c:v>
                </c:pt>
                <c:pt idx="7">
                  <c:v>-9.7230527568273745E-2</c:v>
                </c:pt>
                <c:pt idx="8">
                  <c:v>-9.8965365339196892E-2</c:v>
                </c:pt>
                <c:pt idx="9">
                  <c:v>-9.6052307342863782E-2</c:v>
                </c:pt>
                <c:pt idx="10">
                  <c:v>-9.9343676383626178E-2</c:v>
                </c:pt>
                <c:pt idx="11">
                  <c:v>-0.10594409305734925</c:v>
                </c:pt>
                <c:pt idx="12">
                  <c:v>-0.10198785355948378</c:v>
                </c:pt>
                <c:pt idx="13">
                  <c:v>-9.5683478705870906E-2</c:v>
                </c:pt>
                <c:pt idx="14">
                  <c:v>-8.5302862753827188E-2</c:v>
                </c:pt>
                <c:pt idx="15">
                  <c:v>-6.8758313445002509E-2</c:v>
                </c:pt>
                <c:pt idx="16">
                  <c:v>-5.1405949611801734E-2</c:v>
                </c:pt>
              </c:numCache>
            </c:numRef>
          </c:val>
          <c:smooth val="0"/>
          <c:extLst xmlns:c16r2="http://schemas.microsoft.com/office/drawing/2015/06/chart">
            <c:ext xmlns:c16="http://schemas.microsoft.com/office/drawing/2014/chart" uri="{C3380CC4-5D6E-409C-BE32-E72D297353CC}">
              <c16:uniqueId val="{00000005-E2E3-4FF2-A870-EEC73812A4DE}"/>
            </c:ext>
          </c:extLst>
        </c:ser>
        <c:dLbls>
          <c:showLegendKey val="0"/>
          <c:showVal val="0"/>
          <c:showCatName val="0"/>
          <c:showSerName val="0"/>
          <c:showPercent val="0"/>
          <c:showBubbleSize val="0"/>
        </c:dLbls>
        <c:marker val="1"/>
        <c:smooth val="0"/>
        <c:axId val="1370078640"/>
        <c:axId val="1363435168"/>
      </c:lineChart>
      <c:catAx>
        <c:axId val="1370078640"/>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63435168"/>
        <c:crossesAt val="0"/>
        <c:auto val="1"/>
        <c:lblAlgn val="ctr"/>
        <c:lblOffset val="100"/>
        <c:tickLblSkip val="4"/>
        <c:tickMarkSkip val="4"/>
        <c:noMultiLvlLbl val="0"/>
      </c:catAx>
      <c:valAx>
        <c:axId val="1363435168"/>
        <c:scaling>
          <c:orientation val="minMax"/>
          <c:max val="0.1"/>
          <c:min val="-0.30000000000000004"/>
        </c:scaling>
        <c:delete val="0"/>
        <c:axPos val="l"/>
        <c:numFmt formatCode="#,##0.0" sourceLinked="0"/>
        <c:majorTickMark val="out"/>
        <c:minorTickMark val="none"/>
        <c:tickLblPos val="nextTo"/>
        <c:spPr>
          <a:noFill/>
        </c:spPr>
        <c:txPr>
          <a:bodyPr/>
          <a:lstStyle/>
          <a:p>
            <a:pPr>
              <a:defRPr sz="1200"/>
            </a:pPr>
            <a:endParaRPr lang="nl-BE"/>
          </a:p>
        </c:txPr>
        <c:crossAx val="1370078640"/>
        <c:crosses val="autoZero"/>
        <c:crossBetween val="between"/>
        <c:majorUnit val="0.1"/>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TVP!$DE$2</c:f>
              <c:strCache>
                <c:ptCount val="1"/>
                <c:pt idx="0">
                  <c:v>UPP</c:v>
                </c:pt>
              </c:strCache>
            </c:strRef>
          </c:tx>
          <c:spPr>
            <a:noFill/>
            <a:ln w="15875">
              <a:noFill/>
            </a:ln>
          </c:spP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TVP!$DE$3:$DE$19</c:f>
              <c:numCache>
                <c:formatCode>General</c:formatCode>
                <c:ptCount val="17"/>
                <c:pt idx="0">
                  <c:v>0.71299090056164671</c:v>
                </c:pt>
                <c:pt idx="1">
                  <c:v>0.89628020146348841</c:v>
                </c:pt>
                <c:pt idx="2">
                  <c:v>1.3818316669264579</c:v>
                </c:pt>
                <c:pt idx="3">
                  <c:v>1.4682014361773981</c:v>
                </c:pt>
                <c:pt idx="4">
                  <c:v>0.99955934466198082</c:v>
                </c:pt>
                <c:pt idx="5">
                  <c:v>0.40508234542933391</c:v>
                </c:pt>
                <c:pt idx="6">
                  <c:v>-0.23414541839311329</c:v>
                </c:pt>
                <c:pt idx="7">
                  <c:v>-9.2497082573895592E-2</c:v>
                </c:pt>
                <c:pt idx="8">
                  <c:v>0.27702442630275115</c:v>
                </c:pt>
                <c:pt idx="9">
                  <c:v>0.24521656565742284</c:v>
                </c:pt>
                <c:pt idx="10">
                  <c:v>0.20114442734918606</c:v>
                </c:pt>
                <c:pt idx="11">
                  <c:v>0.15113228027309114</c:v>
                </c:pt>
                <c:pt idx="12">
                  <c:v>0.13684912283777798</c:v>
                </c:pt>
                <c:pt idx="13">
                  <c:v>0.27175767842198084</c:v>
                </c:pt>
                <c:pt idx="14">
                  <c:v>0.33161656372795284</c:v>
                </c:pt>
                <c:pt idx="15">
                  <c:v>0.29226717925626888</c:v>
                </c:pt>
                <c:pt idx="16">
                  <c:v>0.23919194710198155</c:v>
                </c:pt>
              </c:numCache>
            </c:numRef>
          </c:val>
          <c:extLst xmlns:c16r2="http://schemas.microsoft.com/office/drawing/2015/06/chart">
            <c:ext xmlns:c16="http://schemas.microsoft.com/office/drawing/2014/chart" uri="{C3380CC4-5D6E-409C-BE32-E72D297353CC}">
              <c16:uniqueId val="{00000000-ED4B-4652-8B3C-A7629B5975D0}"/>
            </c:ext>
          </c:extLst>
        </c:ser>
        <c:ser>
          <c:idx val="2"/>
          <c:order val="1"/>
          <c:tx>
            <c:strRef>
              <c:f>TVP!$DF$2</c:f>
              <c:strCache>
                <c:ptCount val="1"/>
                <c:pt idx="0">
                  <c:v>LOW</c:v>
                </c:pt>
              </c:strCache>
            </c:strRef>
          </c:tx>
          <c:spPr>
            <a:solidFill>
              <a:schemeClr val="bg1">
                <a:lumMod val="65000"/>
              </a:schemeClr>
            </a:solidFill>
            <a:ln w="15875">
              <a:noFill/>
            </a:ln>
          </c:spP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TVP!$DF$3:$DF$19</c:f>
              <c:numCache>
                <c:formatCode>General</c:formatCode>
                <c:ptCount val="17"/>
                <c:pt idx="0">
                  <c:v>-0.28477442457691188</c:v>
                </c:pt>
                <c:pt idx="1">
                  <c:v>-0.44928001160186654</c:v>
                </c:pt>
                <c:pt idx="2">
                  <c:v>-0.59564068023614469</c:v>
                </c:pt>
                <c:pt idx="3">
                  <c:v>-0.76775644387846587</c:v>
                </c:pt>
                <c:pt idx="4">
                  <c:v>-0.76127100065258846</c:v>
                </c:pt>
                <c:pt idx="5">
                  <c:v>-0.78144726366440176</c:v>
                </c:pt>
                <c:pt idx="6">
                  <c:v>-0.89864944076621422</c:v>
                </c:pt>
                <c:pt idx="7">
                  <c:v>-0.93685946262947595</c:v>
                </c:pt>
                <c:pt idx="8">
                  <c:v>-1.0377978647641117</c:v>
                </c:pt>
                <c:pt idx="9">
                  <c:v>-1.0896356010535806</c:v>
                </c:pt>
                <c:pt idx="10">
                  <c:v>-1.1163944852364942</c:v>
                </c:pt>
                <c:pt idx="11">
                  <c:v>-1.1377268720956546</c:v>
                </c:pt>
                <c:pt idx="12">
                  <c:v>-1.1632873794478185</c:v>
                </c:pt>
                <c:pt idx="13">
                  <c:v>-1.1396653977674833</c:v>
                </c:pt>
                <c:pt idx="14">
                  <c:v>-1.1631850292623023</c:v>
                </c:pt>
                <c:pt idx="15">
                  <c:v>-1.1430586069212585</c:v>
                </c:pt>
                <c:pt idx="16">
                  <c:v>-1.136332224036765</c:v>
                </c:pt>
              </c:numCache>
            </c:numRef>
          </c:val>
          <c:extLst xmlns:c16r2="http://schemas.microsoft.com/office/drawing/2015/06/chart">
            <c:ext xmlns:c16="http://schemas.microsoft.com/office/drawing/2014/chart" uri="{C3380CC4-5D6E-409C-BE32-E72D297353CC}">
              <c16:uniqueId val="{00000001-ED4B-4652-8B3C-A7629B5975D0}"/>
            </c:ext>
          </c:extLst>
        </c:ser>
        <c:dLbls>
          <c:showLegendKey val="0"/>
          <c:showVal val="0"/>
          <c:showCatName val="0"/>
          <c:showSerName val="0"/>
          <c:showPercent val="0"/>
          <c:showBubbleSize val="0"/>
        </c:dLbls>
        <c:axId val="1363436344"/>
        <c:axId val="1363436736"/>
      </c:areaChart>
      <c:lineChart>
        <c:grouping val="standard"/>
        <c:varyColors val="0"/>
        <c:ser>
          <c:idx val="4"/>
          <c:order val="2"/>
          <c:tx>
            <c:strRef>
              <c:f>TVP!$DG$2</c:f>
              <c:strCache>
                <c:ptCount val="1"/>
                <c:pt idx="0">
                  <c:v>MED</c:v>
                </c:pt>
              </c:strCache>
            </c:strRef>
          </c:tx>
          <c:spPr>
            <a:ln w="38100">
              <a:solidFill>
                <a:schemeClr val="accent1">
                  <a:lumMod val="75000"/>
                </a:schemeClr>
              </a:solidFill>
              <a:prstDash val="solid"/>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TVP!$DG$3:$DG$19</c:f>
              <c:numCache>
                <c:formatCode>General</c:formatCode>
                <c:ptCount val="17"/>
                <c:pt idx="0">
                  <c:v>0.55878996249205004</c:v>
                </c:pt>
                <c:pt idx="1">
                  <c:v>0.66531517167744947</c:v>
                </c:pt>
                <c:pt idx="2">
                  <c:v>1.0429024824454352</c:v>
                </c:pt>
                <c:pt idx="3">
                  <c:v>1.0581020923384357</c:v>
                </c:pt>
                <c:pt idx="4">
                  <c:v>0.59728840847821407</c:v>
                </c:pt>
                <c:pt idx="5">
                  <c:v>4.7368714872996079E-3</c:v>
                </c:pt>
                <c:pt idx="6">
                  <c:v>-0.66614523965635508</c:v>
                </c:pt>
                <c:pt idx="7">
                  <c:v>-0.54395156305016745</c:v>
                </c:pt>
                <c:pt idx="8">
                  <c:v>-0.22360012284867375</c:v>
                </c:pt>
                <c:pt idx="9">
                  <c:v>-0.26601150682769864</c:v>
                </c:pt>
                <c:pt idx="10">
                  <c:v>-0.33621511171343521</c:v>
                </c:pt>
                <c:pt idx="11">
                  <c:v>-0.42673941670271182</c:v>
                </c:pt>
                <c:pt idx="12">
                  <c:v>-0.39767774095922048</c:v>
                </c:pt>
                <c:pt idx="13">
                  <c:v>-0.29639852092284696</c:v>
                </c:pt>
                <c:pt idx="14">
                  <c:v>-0.24193396201100756</c:v>
                </c:pt>
                <c:pt idx="15">
                  <c:v>-0.26424827590194011</c:v>
                </c:pt>
                <c:pt idx="16">
                  <c:v>-0.30258573284553458</c:v>
                </c:pt>
              </c:numCache>
            </c:numRef>
          </c:val>
          <c:smooth val="0"/>
          <c:extLst xmlns:c16r2="http://schemas.microsoft.com/office/drawing/2015/06/chart">
            <c:ext xmlns:c16="http://schemas.microsoft.com/office/drawing/2014/chart" uri="{C3380CC4-5D6E-409C-BE32-E72D297353CC}">
              <c16:uniqueId val="{00000002-ED4B-4652-8B3C-A7629B5975D0}"/>
            </c:ext>
          </c:extLst>
        </c:ser>
        <c:ser>
          <c:idx val="0"/>
          <c:order val="3"/>
          <c:tx>
            <c:strRef>
              <c:f>TVP!$DH$2</c:f>
              <c:strCache>
                <c:ptCount val="1"/>
                <c:pt idx="0">
                  <c:v>IRFE1(1,5)</c:v>
                </c:pt>
              </c:strCache>
            </c:strRef>
          </c:tx>
          <c:spPr>
            <a:ln w="38100">
              <a:solidFill>
                <a:srgbClr val="C00000"/>
              </a:solidFill>
              <a:prstDash val="sysDash"/>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TVP!$DH$3:$DH$19</c:f>
              <c:numCache>
                <c:formatCode>General</c:formatCode>
                <c:ptCount val="17"/>
                <c:pt idx="0">
                  <c:v>0.1021624532517056</c:v>
                </c:pt>
                <c:pt idx="1">
                  <c:v>1.3215846987774546E-2</c:v>
                </c:pt>
                <c:pt idx="2">
                  <c:v>0.14371161461594573</c:v>
                </c:pt>
                <c:pt idx="3">
                  <c:v>0.77254398340134756</c:v>
                </c:pt>
                <c:pt idx="4">
                  <c:v>0.65108915531092404</c:v>
                </c:pt>
                <c:pt idx="5">
                  <c:v>0.66707108596751385</c:v>
                </c:pt>
                <c:pt idx="6">
                  <c:v>0.66539525579127368</c:v>
                </c:pt>
                <c:pt idx="7">
                  <c:v>0.35470980013041781</c:v>
                </c:pt>
                <c:pt idx="8">
                  <c:v>0.22210801075827888</c:v>
                </c:pt>
                <c:pt idx="9">
                  <c:v>0.21880792148254155</c:v>
                </c:pt>
                <c:pt idx="10">
                  <c:v>6.4949743458076123E-2</c:v>
                </c:pt>
                <c:pt idx="11">
                  <c:v>-7.2762473955956461E-2</c:v>
                </c:pt>
                <c:pt idx="12">
                  <c:v>-9.6448603870597782E-2</c:v>
                </c:pt>
                <c:pt idx="13">
                  <c:v>-0.11254465571027329</c:v>
                </c:pt>
                <c:pt idx="14">
                  <c:v>-8.7714737806474832E-2</c:v>
                </c:pt>
                <c:pt idx="15">
                  <c:v>-6.3916653619669438E-3</c:v>
                </c:pt>
                <c:pt idx="16">
                  <c:v>8.844799682166107E-3</c:v>
                </c:pt>
              </c:numCache>
            </c:numRef>
          </c:val>
          <c:smooth val="0"/>
          <c:extLst xmlns:c16r2="http://schemas.microsoft.com/office/drawing/2015/06/chart">
            <c:ext xmlns:c16="http://schemas.microsoft.com/office/drawing/2014/chart" uri="{C3380CC4-5D6E-409C-BE32-E72D297353CC}">
              <c16:uniqueId val="{00000003-ED4B-4652-8B3C-A7629B5975D0}"/>
            </c:ext>
          </c:extLst>
        </c:ser>
        <c:ser>
          <c:idx val="3"/>
          <c:order val="4"/>
          <c:tx>
            <c:strRef>
              <c:f>TVP!$DI$2</c:f>
              <c:strCache>
                <c:ptCount val="1"/>
                <c:pt idx="0">
                  <c:v>IRFE1(2,5)</c:v>
                </c:pt>
              </c:strCache>
            </c:strRef>
          </c:tx>
          <c:spPr>
            <a:ln>
              <a:solidFill>
                <a:srgbClr val="C00000"/>
              </a:solidFill>
              <a:prstDash val="sysDot"/>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TVP!$DI$3:$DI$19</c:f>
              <c:numCache>
                <c:formatCode>General</c:formatCode>
                <c:ptCount val="17"/>
                <c:pt idx="0">
                  <c:v>0.31003654818106652</c:v>
                </c:pt>
                <c:pt idx="1">
                  <c:v>0.36744719861395964</c:v>
                </c:pt>
                <c:pt idx="2">
                  <c:v>0.56461900748038618</c:v>
                </c:pt>
                <c:pt idx="3">
                  <c:v>1.2327966612045769</c:v>
                </c:pt>
                <c:pt idx="4">
                  <c:v>1.1756994970854018</c:v>
                </c:pt>
                <c:pt idx="5">
                  <c:v>1.1864703483145234</c:v>
                </c:pt>
                <c:pt idx="6">
                  <c:v>1.16311261212191</c:v>
                </c:pt>
                <c:pt idx="7">
                  <c:v>0.8402112443407691</c:v>
                </c:pt>
                <c:pt idx="8">
                  <c:v>0.66508626325806941</c:v>
                </c:pt>
                <c:pt idx="9">
                  <c:v>0.65680895752123891</c:v>
                </c:pt>
                <c:pt idx="10">
                  <c:v>0.48458143720835067</c:v>
                </c:pt>
                <c:pt idx="11">
                  <c:v>0.3352130566082106</c:v>
                </c:pt>
                <c:pt idx="12">
                  <c:v>0.29961567536600653</c:v>
                </c:pt>
                <c:pt idx="13">
                  <c:v>0.26921620782217887</c:v>
                </c:pt>
                <c:pt idx="14">
                  <c:v>0.27329852869973448</c:v>
                </c:pt>
                <c:pt idx="15">
                  <c:v>0.34101354774566239</c:v>
                </c:pt>
                <c:pt idx="16">
                  <c:v>0.33349042189887207</c:v>
                </c:pt>
              </c:numCache>
            </c:numRef>
          </c:val>
          <c:smooth val="0"/>
          <c:extLst xmlns:c16r2="http://schemas.microsoft.com/office/drawing/2015/06/chart">
            <c:ext xmlns:c16="http://schemas.microsoft.com/office/drawing/2014/chart" uri="{C3380CC4-5D6E-409C-BE32-E72D297353CC}">
              <c16:uniqueId val="{00000004-ED4B-4652-8B3C-A7629B5975D0}"/>
            </c:ext>
          </c:extLst>
        </c:ser>
        <c:ser>
          <c:idx val="5"/>
          <c:order val="5"/>
          <c:tx>
            <c:strRef>
              <c:f>TVP!$DJ$2</c:f>
              <c:strCache>
                <c:ptCount val="1"/>
                <c:pt idx="0">
                  <c:v>IRFE1(3,5)</c:v>
                </c:pt>
              </c:strCache>
            </c:strRef>
          </c:tx>
          <c:spPr>
            <a:ln>
              <a:solidFill>
                <a:srgbClr val="C00000"/>
              </a:solidFill>
              <a:prstDash val="sysDot"/>
            </a:ln>
          </c:spPr>
          <c:marker>
            <c:symbol val="none"/>
          </c:marker>
          <c:cat>
            <c:numRef>
              <c:f>TVP!$DD$3:$DD$19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TVP!$DJ$3:$DJ$19</c:f>
              <c:numCache>
                <c:formatCode>General</c:formatCode>
                <c:ptCount val="17"/>
                <c:pt idx="0">
                  <c:v>-0.10426692318131306</c:v>
                </c:pt>
                <c:pt idx="1">
                  <c:v>-0.34292809249673117</c:v>
                </c:pt>
                <c:pt idx="2">
                  <c:v>-0.26981017832940823</c:v>
                </c:pt>
                <c:pt idx="3">
                  <c:v>0.31492667699804755</c:v>
                </c:pt>
                <c:pt idx="4">
                  <c:v>0.17021934564567279</c:v>
                </c:pt>
                <c:pt idx="5">
                  <c:v>0.20186311908659013</c:v>
                </c:pt>
                <c:pt idx="6">
                  <c:v>0.21737195524160513</c:v>
                </c:pt>
                <c:pt idx="7">
                  <c:v>-6.4325330258966903E-2</c:v>
                </c:pt>
                <c:pt idx="8">
                  <c:v>-0.18549433187571701</c:v>
                </c:pt>
                <c:pt idx="9">
                  <c:v>-0.17827558705120292</c:v>
                </c:pt>
                <c:pt idx="10">
                  <c:v>-0.33685287782489115</c:v>
                </c:pt>
                <c:pt idx="11">
                  <c:v>-0.46752854680718459</c:v>
                </c:pt>
                <c:pt idx="12">
                  <c:v>-0.50531210880006527</c:v>
                </c:pt>
                <c:pt idx="13">
                  <c:v>-0.51112361455912947</c:v>
                </c:pt>
                <c:pt idx="14">
                  <c:v>-0.4693942300831096</c:v>
                </c:pt>
                <c:pt idx="15">
                  <c:v>-0.36705726289059742</c:v>
                </c:pt>
                <c:pt idx="16">
                  <c:v>-0.3337919531600354</c:v>
                </c:pt>
              </c:numCache>
            </c:numRef>
          </c:val>
          <c:smooth val="0"/>
          <c:extLst xmlns:c16r2="http://schemas.microsoft.com/office/drawing/2015/06/chart">
            <c:ext xmlns:c16="http://schemas.microsoft.com/office/drawing/2014/chart" uri="{C3380CC4-5D6E-409C-BE32-E72D297353CC}">
              <c16:uniqueId val="{00000005-ED4B-4652-8B3C-A7629B5975D0}"/>
            </c:ext>
          </c:extLst>
        </c:ser>
        <c:dLbls>
          <c:showLegendKey val="0"/>
          <c:showVal val="0"/>
          <c:showCatName val="0"/>
          <c:showSerName val="0"/>
          <c:showPercent val="0"/>
          <c:showBubbleSize val="0"/>
        </c:dLbls>
        <c:marker val="1"/>
        <c:smooth val="0"/>
        <c:axId val="1363436344"/>
        <c:axId val="1363436736"/>
      </c:lineChart>
      <c:catAx>
        <c:axId val="136343634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63436736"/>
        <c:crossesAt val="0"/>
        <c:auto val="1"/>
        <c:lblAlgn val="ctr"/>
        <c:lblOffset val="100"/>
        <c:tickLblSkip val="4"/>
        <c:tickMarkSkip val="4"/>
        <c:noMultiLvlLbl val="0"/>
      </c:catAx>
      <c:valAx>
        <c:axId val="1363436736"/>
        <c:scaling>
          <c:orientation val="minMax"/>
          <c:max val="0.60000000000000009"/>
          <c:min val="-0.60000000000000009"/>
        </c:scaling>
        <c:delete val="0"/>
        <c:axPos val="l"/>
        <c:numFmt formatCode="#,##0.0" sourceLinked="0"/>
        <c:majorTickMark val="out"/>
        <c:minorTickMark val="none"/>
        <c:tickLblPos val="nextTo"/>
        <c:spPr>
          <a:noFill/>
        </c:spPr>
        <c:txPr>
          <a:bodyPr/>
          <a:lstStyle/>
          <a:p>
            <a:pPr>
              <a:defRPr sz="1200"/>
            </a:pPr>
            <a:endParaRPr lang="nl-BE"/>
          </a:p>
        </c:txPr>
        <c:crossAx val="1363436344"/>
        <c:crosses val="autoZero"/>
        <c:crossBetween val="between"/>
        <c:majorUnit val="0.2"/>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TVP!$EE$2</c:f>
              <c:strCache>
                <c:ptCount val="1"/>
                <c:pt idx="0">
                  <c:v>UPP</c:v>
                </c:pt>
              </c:strCache>
            </c:strRef>
          </c:tx>
          <c:spPr>
            <a:noFill/>
            <a:ln w="15875">
              <a:noFill/>
            </a:ln>
          </c:spPr>
          <c:cat>
            <c:numRef>
              <c:f>TVP!$ED$3:$ED$19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TVP!$EE$3:$EE$19</c:f>
              <c:numCache>
                <c:formatCode>General</c:formatCode>
                <c:ptCount val="17"/>
                <c:pt idx="0">
                  <c:v>2.671903904600639E-2</c:v>
                </c:pt>
                <c:pt idx="1">
                  <c:v>4.7658086386793967E-2</c:v>
                </c:pt>
                <c:pt idx="2">
                  <c:v>0.12014337336715786</c:v>
                </c:pt>
                <c:pt idx="3">
                  <c:v>0.1833552627909367</c:v>
                </c:pt>
                <c:pt idx="4">
                  <c:v>0.28556093494494161</c:v>
                </c:pt>
                <c:pt idx="5">
                  <c:v>0.29640047247539286</c:v>
                </c:pt>
                <c:pt idx="6">
                  <c:v>0.25057300291390455</c:v>
                </c:pt>
                <c:pt idx="7">
                  <c:v>0.17381951463434836</c:v>
                </c:pt>
                <c:pt idx="8">
                  <c:v>0.13658086057750585</c:v>
                </c:pt>
                <c:pt idx="9">
                  <c:v>0.12153718853973072</c:v>
                </c:pt>
                <c:pt idx="10">
                  <c:v>0.13926326296061831</c:v>
                </c:pt>
                <c:pt idx="11">
                  <c:v>0.13250393643558322</c:v>
                </c:pt>
                <c:pt idx="12">
                  <c:v>9.3285858038356137E-2</c:v>
                </c:pt>
                <c:pt idx="13">
                  <c:v>6.5496011271471435E-2</c:v>
                </c:pt>
                <c:pt idx="14">
                  <c:v>7.2659505264699942E-2</c:v>
                </c:pt>
                <c:pt idx="15">
                  <c:v>8.481624033812396E-2</c:v>
                </c:pt>
                <c:pt idx="16">
                  <c:v>9.4324277116038399E-2</c:v>
                </c:pt>
              </c:numCache>
            </c:numRef>
          </c:val>
          <c:extLst xmlns:c16r2="http://schemas.microsoft.com/office/drawing/2015/06/chart">
            <c:ext xmlns:c16="http://schemas.microsoft.com/office/drawing/2014/chart" uri="{C3380CC4-5D6E-409C-BE32-E72D297353CC}">
              <c16:uniqueId val="{00000000-9EC1-4B35-9CEC-96942FB8F30E}"/>
            </c:ext>
          </c:extLst>
        </c:ser>
        <c:ser>
          <c:idx val="2"/>
          <c:order val="1"/>
          <c:tx>
            <c:strRef>
              <c:f>TVP!$EF$2</c:f>
              <c:strCache>
                <c:ptCount val="1"/>
                <c:pt idx="0">
                  <c:v>LOW</c:v>
                </c:pt>
              </c:strCache>
            </c:strRef>
          </c:tx>
          <c:spPr>
            <a:solidFill>
              <a:schemeClr val="bg1">
                <a:lumMod val="65000"/>
              </a:schemeClr>
            </a:solidFill>
            <a:ln w="15875">
              <a:noFill/>
            </a:ln>
          </c:spPr>
          <c:cat>
            <c:numRef>
              <c:f>TVP!$ED$3:$ED$19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TVP!$EF$3:$EF$19</c:f>
              <c:numCache>
                <c:formatCode>General</c:formatCode>
                <c:ptCount val="17"/>
                <c:pt idx="0">
                  <c:v>-5.2031572924099989E-2</c:v>
                </c:pt>
                <c:pt idx="1">
                  <c:v>-9.0808296499489793E-2</c:v>
                </c:pt>
                <c:pt idx="2">
                  <c:v>-0.15082598315135692</c:v>
                </c:pt>
                <c:pt idx="3">
                  <c:v>-0.18598969612748262</c:v>
                </c:pt>
                <c:pt idx="4">
                  <c:v>-0.22416483842341095</c:v>
                </c:pt>
                <c:pt idx="5">
                  <c:v>-0.2355625660595532</c:v>
                </c:pt>
                <c:pt idx="6">
                  <c:v>-0.25732873301905279</c:v>
                </c:pt>
                <c:pt idx="7">
                  <c:v>-0.26415057309086842</c:v>
                </c:pt>
                <c:pt idx="8">
                  <c:v>-0.28701922091790644</c:v>
                </c:pt>
                <c:pt idx="9">
                  <c:v>-0.31611496279832174</c:v>
                </c:pt>
                <c:pt idx="10">
                  <c:v>-0.35138504841301033</c:v>
                </c:pt>
                <c:pt idx="11">
                  <c:v>-0.37489236860465192</c:v>
                </c:pt>
                <c:pt idx="12">
                  <c:v>-0.37427721935107744</c:v>
                </c:pt>
                <c:pt idx="13">
                  <c:v>-0.37772595093432387</c:v>
                </c:pt>
                <c:pt idx="14">
                  <c:v>-0.36133331096860677</c:v>
                </c:pt>
                <c:pt idx="15">
                  <c:v>-0.35405737496108952</c:v>
                </c:pt>
                <c:pt idx="16">
                  <c:v>-0.34591229470952561</c:v>
                </c:pt>
              </c:numCache>
            </c:numRef>
          </c:val>
          <c:extLst xmlns:c16r2="http://schemas.microsoft.com/office/drawing/2015/06/chart">
            <c:ext xmlns:c16="http://schemas.microsoft.com/office/drawing/2014/chart" uri="{C3380CC4-5D6E-409C-BE32-E72D297353CC}">
              <c16:uniqueId val="{00000001-9EC1-4B35-9CEC-96942FB8F30E}"/>
            </c:ext>
          </c:extLst>
        </c:ser>
        <c:dLbls>
          <c:showLegendKey val="0"/>
          <c:showVal val="0"/>
          <c:showCatName val="0"/>
          <c:showSerName val="0"/>
          <c:showPercent val="0"/>
          <c:showBubbleSize val="0"/>
        </c:dLbls>
        <c:axId val="1363437128"/>
        <c:axId val="1363437520"/>
      </c:areaChart>
      <c:lineChart>
        <c:grouping val="standard"/>
        <c:varyColors val="0"/>
        <c:ser>
          <c:idx val="4"/>
          <c:order val="2"/>
          <c:tx>
            <c:strRef>
              <c:f>TVP!$EG$2</c:f>
              <c:strCache>
                <c:ptCount val="1"/>
                <c:pt idx="0">
                  <c:v>MED</c:v>
                </c:pt>
              </c:strCache>
            </c:strRef>
          </c:tx>
          <c:spPr>
            <a:ln w="38100">
              <a:solidFill>
                <a:schemeClr val="accent1">
                  <a:lumMod val="75000"/>
                </a:schemeClr>
              </a:solidFill>
              <a:prstDash val="solid"/>
            </a:ln>
          </c:spPr>
          <c:marker>
            <c:symbol val="none"/>
          </c:marker>
          <c:cat>
            <c:numRef>
              <c:f>TVP!$ED$3:$ED$19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TVP!$EG$3:$EG$19</c:f>
              <c:numCache>
                <c:formatCode>General</c:formatCode>
                <c:ptCount val="17"/>
                <c:pt idx="0">
                  <c:v>-4.5959981889616002E-4</c:v>
                </c:pt>
                <c:pt idx="1">
                  <c:v>7.099395437398983E-3</c:v>
                </c:pt>
                <c:pt idx="2">
                  <c:v>4.6192607441309909E-2</c:v>
                </c:pt>
                <c:pt idx="3">
                  <c:v>8.9485327859517141E-2</c:v>
                </c:pt>
                <c:pt idx="4">
                  <c:v>0.16968756105436419</c:v>
                </c:pt>
                <c:pt idx="5">
                  <c:v>0.17726403621776399</c:v>
                </c:pt>
                <c:pt idx="6">
                  <c:v>0.11477313985141821</c:v>
                </c:pt>
                <c:pt idx="7">
                  <c:v>3.7718691802588626E-2</c:v>
                </c:pt>
                <c:pt idx="8">
                  <c:v>-1.7475800688983353E-2</c:v>
                </c:pt>
                <c:pt idx="9">
                  <c:v>-3.6488167108949379E-2</c:v>
                </c:pt>
                <c:pt idx="10">
                  <c:v>-3.3649541528606178E-2</c:v>
                </c:pt>
                <c:pt idx="11">
                  <c:v>-5.563109444116815E-2</c:v>
                </c:pt>
                <c:pt idx="12">
                  <c:v>-9.4139882666894506E-2</c:v>
                </c:pt>
                <c:pt idx="13">
                  <c:v>-0.11426478914938426</c:v>
                </c:pt>
                <c:pt idx="14">
                  <c:v>-0.10571632406869966</c:v>
                </c:pt>
                <c:pt idx="15">
                  <c:v>-8.528232741133758E-2</c:v>
                </c:pt>
                <c:pt idx="16">
                  <c:v>-6.6508851083869822E-2</c:v>
                </c:pt>
              </c:numCache>
            </c:numRef>
          </c:val>
          <c:smooth val="0"/>
          <c:extLst xmlns:c16r2="http://schemas.microsoft.com/office/drawing/2015/06/chart">
            <c:ext xmlns:c16="http://schemas.microsoft.com/office/drawing/2014/chart" uri="{C3380CC4-5D6E-409C-BE32-E72D297353CC}">
              <c16:uniqueId val="{00000002-9EC1-4B35-9CEC-96942FB8F30E}"/>
            </c:ext>
          </c:extLst>
        </c:ser>
        <c:ser>
          <c:idx val="0"/>
          <c:order val="3"/>
          <c:tx>
            <c:strRef>
              <c:f>TVP!$EH$2</c:f>
              <c:strCache>
                <c:ptCount val="1"/>
                <c:pt idx="0">
                  <c:v>IRFE1(1,7)</c:v>
                </c:pt>
              </c:strCache>
            </c:strRef>
          </c:tx>
          <c:spPr>
            <a:ln w="38100">
              <a:solidFill>
                <a:srgbClr val="C00000"/>
              </a:solidFill>
              <a:prstDash val="sysDash"/>
            </a:ln>
          </c:spPr>
          <c:marker>
            <c:symbol val="none"/>
          </c:marker>
          <c:cat>
            <c:numRef>
              <c:f>TVP!$ED$3:$ED$19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TVP!$EH$3:$EH$19</c:f>
              <c:numCache>
                <c:formatCode>General</c:formatCode>
                <c:ptCount val="17"/>
                <c:pt idx="0">
                  <c:v>9.4540448607709632E-2</c:v>
                </c:pt>
                <c:pt idx="1">
                  <c:v>9.009191023577684E-2</c:v>
                </c:pt>
                <c:pt idx="2">
                  <c:v>0.15752087654368108</c:v>
                </c:pt>
                <c:pt idx="3">
                  <c:v>0.19464915381069903</c:v>
                </c:pt>
                <c:pt idx="4">
                  <c:v>0.23511017396737779</c:v>
                </c:pt>
                <c:pt idx="5">
                  <c:v>0.2080678977712227</c:v>
                </c:pt>
                <c:pt idx="6">
                  <c:v>0.21828833957429633</c:v>
                </c:pt>
                <c:pt idx="7">
                  <c:v>0.21010473349315914</c:v>
                </c:pt>
                <c:pt idx="8">
                  <c:v>0.19599588014837424</c:v>
                </c:pt>
                <c:pt idx="9">
                  <c:v>0.20085663181497848</c:v>
                </c:pt>
                <c:pt idx="10">
                  <c:v>0.17767313414944277</c:v>
                </c:pt>
                <c:pt idx="11">
                  <c:v>0.14668188033983276</c:v>
                </c:pt>
                <c:pt idx="12">
                  <c:v>0.13302199588986729</c:v>
                </c:pt>
                <c:pt idx="13">
                  <c:v>9.4530413533832541E-2</c:v>
                </c:pt>
                <c:pt idx="14">
                  <c:v>5.8880233542771901E-2</c:v>
                </c:pt>
                <c:pt idx="15">
                  <c:v>3.3029691406096372E-2</c:v>
                </c:pt>
                <c:pt idx="16">
                  <c:v>2.6416772437917492E-3</c:v>
                </c:pt>
              </c:numCache>
            </c:numRef>
          </c:val>
          <c:smooth val="0"/>
          <c:extLst xmlns:c16r2="http://schemas.microsoft.com/office/drawing/2015/06/chart">
            <c:ext xmlns:c16="http://schemas.microsoft.com/office/drawing/2014/chart" uri="{C3380CC4-5D6E-409C-BE32-E72D297353CC}">
              <c16:uniqueId val="{00000003-9EC1-4B35-9CEC-96942FB8F30E}"/>
            </c:ext>
          </c:extLst>
        </c:ser>
        <c:ser>
          <c:idx val="3"/>
          <c:order val="4"/>
          <c:tx>
            <c:strRef>
              <c:f>TVP!$EI$2</c:f>
              <c:strCache>
                <c:ptCount val="1"/>
                <c:pt idx="0">
                  <c:v>IRFE1(2,7)</c:v>
                </c:pt>
              </c:strCache>
            </c:strRef>
          </c:tx>
          <c:spPr>
            <a:ln>
              <a:solidFill>
                <a:srgbClr val="C00000"/>
              </a:solidFill>
              <a:prstDash val="sysDot"/>
            </a:ln>
          </c:spPr>
          <c:marker>
            <c:symbol val="none"/>
          </c:marker>
          <c:cat>
            <c:numRef>
              <c:f>TVP!$ED$3:$ED$19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TVP!$EI$3:$EI$19</c:f>
              <c:numCache>
                <c:formatCode>General</c:formatCode>
                <c:ptCount val="17"/>
                <c:pt idx="0">
                  <c:v>0.13010533265373977</c:v>
                </c:pt>
                <c:pt idx="1">
                  <c:v>0.13893719362476317</c:v>
                </c:pt>
                <c:pt idx="2">
                  <c:v>0.22023514271393807</c:v>
                </c:pt>
                <c:pt idx="3">
                  <c:v>0.27004742413815597</c:v>
                </c:pt>
                <c:pt idx="4">
                  <c:v>0.31996210966523897</c:v>
                </c:pt>
                <c:pt idx="5">
                  <c:v>0.30107188944107766</c:v>
                </c:pt>
                <c:pt idx="6">
                  <c:v>0.31815435716026652</c:v>
                </c:pt>
                <c:pt idx="7">
                  <c:v>0.3210834234034417</c:v>
                </c:pt>
                <c:pt idx="8">
                  <c:v>0.31283342476091741</c:v>
                </c:pt>
                <c:pt idx="9">
                  <c:v>0.32650432032168097</c:v>
                </c:pt>
                <c:pt idx="10">
                  <c:v>0.31217207313351847</c:v>
                </c:pt>
                <c:pt idx="11">
                  <c:v>0.28948105079128522</c:v>
                </c:pt>
                <c:pt idx="12">
                  <c:v>0.28116960323061324</c:v>
                </c:pt>
                <c:pt idx="13">
                  <c:v>0.24457325948961023</c:v>
                </c:pt>
                <c:pt idx="14">
                  <c:v>0.21564074564680979</c:v>
                </c:pt>
                <c:pt idx="15">
                  <c:v>0.19019722484949231</c:v>
                </c:pt>
                <c:pt idx="16">
                  <c:v>0.16067587274664075</c:v>
                </c:pt>
              </c:numCache>
            </c:numRef>
          </c:val>
          <c:smooth val="0"/>
          <c:extLst xmlns:c16r2="http://schemas.microsoft.com/office/drawing/2015/06/chart">
            <c:ext xmlns:c16="http://schemas.microsoft.com/office/drawing/2014/chart" uri="{C3380CC4-5D6E-409C-BE32-E72D297353CC}">
              <c16:uniqueId val="{00000004-9EC1-4B35-9CEC-96942FB8F30E}"/>
            </c:ext>
          </c:extLst>
        </c:ser>
        <c:ser>
          <c:idx val="5"/>
          <c:order val="5"/>
          <c:tx>
            <c:strRef>
              <c:f>TVP!$EJ$2</c:f>
              <c:strCache>
                <c:ptCount val="1"/>
                <c:pt idx="0">
                  <c:v>IRFE1(3,7)</c:v>
                </c:pt>
              </c:strCache>
            </c:strRef>
          </c:tx>
          <c:spPr>
            <a:ln>
              <a:solidFill>
                <a:srgbClr val="C00000"/>
              </a:solidFill>
              <a:prstDash val="sysDot"/>
            </a:ln>
          </c:spPr>
          <c:marker>
            <c:symbol val="none"/>
          </c:marker>
          <c:cat>
            <c:numRef>
              <c:f>TVP!$ED$3:$ED$19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TVP!$EJ$3:$EJ$19</c:f>
              <c:numCache>
                <c:formatCode>General</c:formatCode>
                <c:ptCount val="17"/>
                <c:pt idx="0">
                  <c:v>6.1299196230324669E-2</c:v>
                </c:pt>
                <c:pt idx="1">
                  <c:v>4.2975145791410332E-2</c:v>
                </c:pt>
                <c:pt idx="2">
                  <c:v>9.9955456939277015E-2</c:v>
                </c:pt>
                <c:pt idx="3">
                  <c:v>0.1268217296208432</c:v>
                </c:pt>
                <c:pt idx="4">
                  <c:v>0.15999615518477533</c:v>
                </c:pt>
                <c:pt idx="5">
                  <c:v>0.1335861550215644</c:v>
                </c:pt>
                <c:pt idx="6">
                  <c:v>0.13499549114370374</c:v>
                </c:pt>
                <c:pt idx="7">
                  <c:v>0.12188859829974052</c:v>
                </c:pt>
                <c:pt idx="8">
                  <c:v>9.6557979233470384E-2</c:v>
                </c:pt>
                <c:pt idx="9">
                  <c:v>9.3058460930118436E-2</c:v>
                </c:pt>
                <c:pt idx="10">
                  <c:v>6.1009147699766987E-2</c:v>
                </c:pt>
                <c:pt idx="11">
                  <c:v>2.343410415778624E-2</c:v>
                </c:pt>
                <c:pt idx="12">
                  <c:v>1.5998714989520074E-3</c:v>
                </c:pt>
                <c:pt idx="13">
                  <c:v>-4.5045112292468756E-2</c:v>
                </c:pt>
                <c:pt idx="14">
                  <c:v>-8.228972817897838E-2</c:v>
                </c:pt>
                <c:pt idx="15">
                  <c:v>-0.11408856110537988</c:v>
                </c:pt>
                <c:pt idx="16">
                  <c:v>-0.14681462501275908</c:v>
                </c:pt>
              </c:numCache>
            </c:numRef>
          </c:val>
          <c:smooth val="0"/>
          <c:extLst xmlns:c16r2="http://schemas.microsoft.com/office/drawing/2015/06/chart">
            <c:ext xmlns:c16="http://schemas.microsoft.com/office/drawing/2014/chart" uri="{C3380CC4-5D6E-409C-BE32-E72D297353CC}">
              <c16:uniqueId val="{00000005-9EC1-4B35-9CEC-96942FB8F30E}"/>
            </c:ext>
          </c:extLst>
        </c:ser>
        <c:dLbls>
          <c:showLegendKey val="0"/>
          <c:showVal val="0"/>
          <c:showCatName val="0"/>
          <c:showSerName val="0"/>
          <c:showPercent val="0"/>
          <c:showBubbleSize val="0"/>
        </c:dLbls>
        <c:marker val="1"/>
        <c:smooth val="0"/>
        <c:axId val="1363437128"/>
        <c:axId val="1363437520"/>
      </c:lineChart>
      <c:catAx>
        <c:axId val="1363437128"/>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63437520"/>
        <c:crossesAt val="0"/>
        <c:auto val="1"/>
        <c:lblAlgn val="ctr"/>
        <c:lblOffset val="100"/>
        <c:tickLblSkip val="4"/>
        <c:tickMarkSkip val="4"/>
        <c:noMultiLvlLbl val="0"/>
      </c:catAx>
      <c:valAx>
        <c:axId val="1363437520"/>
        <c:scaling>
          <c:orientation val="minMax"/>
          <c:max val="0.60000000000000009"/>
          <c:min val="-0.60000000000000009"/>
        </c:scaling>
        <c:delete val="0"/>
        <c:axPos val="l"/>
        <c:numFmt formatCode="#,##0.0" sourceLinked="0"/>
        <c:majorTickMark val="out"/>
        <c:minorTickMark val="none"/>
        <c:tickLblPos val="nextTo"/>
        <c:spPr>
          <a:noFill/>
        </c:spPr>
        <c:txPr>
          <a:bodyPr/>
          <a:lstStyle/>
          <a:p>
            <a:pPr>
              <a:defRPr sz="1200"/>
            </a:pPr>
            <a:endParaRPr lang="nl-BE"/>
          </a:p>
        </c:txPr>
        <c:crossAx val="1363437128"/>
        <c:crosses val="autoZero"/>
        <c:crossBetween val="between"/>
        <c:majorUnit val="0.2"/>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286198600174993E-2"/>
          <c:y val="4.5521844395489348E-2"/>
          <c:w val="0.86951935695538063"/>
          <c:h val="0.85561657978348271"/>
        </c:manualLayout>
      </c:layout>
      <c:areaChart>
        <c:grouping val="stacked"/>
        <c:varyColors val="0"/>
        <c:ser>
          <c:idx val="1"/>
          <c:order val="0"/>
          <c:tx>
            <c:strRef>
              <c:f>TVP!$DR$2</c:f>
              <c:strCache>
                <c:ptCount val="1"/>
                <c:pt idx="0">
                  <c:v>UPP</c:v>
                </c:pt>
              </c:strCache>
            </c:strRef>
          </c:tx>
          <c:spPr>
            <a:noFill/>
            <a:ln w="15875">
              <a:noFill/>
            </a:ln>
          </c:spPr>
          <c:cat>
            <c:numRef>
              <c:f>TVP!$DQ$3:$DQ$19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TVP!$DR$3:$DR$19</c:f>
              <c:numCache>
                <c:formatCode>General</c:formatCode>
                <c:ptCount val="17"/>
                <c:pt idx="0">
                  <c:v>9.7840259211063024E-4</c:v>
                </c:pt>
                <c:pt idx="1">
                  <c:v>2.0325629310950603E-2</c:v>
                </c:pt>
                <c:pt idx="2">
                  <c:v>-0.28108463637029996</c:v>
                </c:pt>
                <c:pt idx="3">
                  <c:v>-0.12763686332415078</c:v>
                </c:pt>
                <c:pt idx="4">
                  <c:v>0.25794051849704314</c:v>
                </c:pt>
                <c:pt idx="5">
                  <c:v>0.16243575753716405</c:v>
                </c:pt>
                <c:pt idx="6">
                  <c:v>0.25842384405696922</c:v>
                </c:pt>
                <c:pt idx="7">
                  <c:v>0.27648629909481548</c:v>
                </c:pt>
                <c:pt idx="8">
                  <c:v>8.4326334574469586E-2</c:v>
                </c:pt>
                <c:pt idx="9">
                  <c:v>0.11508170504755393</c:v>
                </c:pt>
                <c:pt idx="10">
                  <c:v>8.8265521576269185E-2</c:v>
                </c:pt>
                <c:pt idx="11">
                  <c:v>-2.2836471944782683E-2</c:v>
                </c:pt>
                <c:pt idx="12">
                  <c:v>1.8590422356700616E-2</c:v>
                </c:pt>
                <c:pt idx="13">
                  <c:v>3.7274351936563609E-2</c:v>
                </c:pt>
                <c:pt idx="14">
                  <c:v>5.9287313434438757E-2</c:v>
                </c:pt>
                <c:pt idx="15">
                  <c:v>0.10951462762625955</c:v>
                </c:pt>
                <c:pt idx="16">
                  <c:v>0.13326564549889947</c:v>
                </c:pt>
              </c:numCache>
            </c:numRef>
          </c:val>
          <c:extLst xmlns:c16r2="http://schemas.microsoft.com/office/drawing/2015/06/chart">
            <c:ext xmlns:c16="http://schemas.microsoft.com/office/drawing/2014/chart" uri="{C3380CC4-5D6E-409C-BE32-E72D297353CC}">
              <c16:uniqueId val="{00000000-8DDB-4BC4-B3B6-AD7CF5826529}"/>
            </c:ext>
          </c:extLst>
        </c:ser>
        <c:ser>
          <c:idx val="2"/>
          <c:order val="1"/>
          <c:tx>
            <c:strRef>
              <c:f>TVP!$DS$2</c:f>
              <c:strCache>
                <c:ptCount val="1"/>
                <c:pt idx="0">
                  <c:v>LOW</c:v>
                </c:pt>
              </c:strCache>
            </c:strRef>
          </c:tx>
          <c:spPr>
            <a:solidFill>
              <a:schemeClr val="bg1">
                <a:lumMod val="65000"/>
              </a:schemeClr>
            </a:solidFill>
            <a:ln w="15875">
              <a:noFill/>
            </a:ln>
          </c:spPr>
          <c:cat>
            <c:numRef>
              <c:f>TVP!$DQ$3:$DQ$19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TVP!$DS$3:$DS$19</c:f>
              <c:numCache>
                <c:formatCode>General</c:formatCode>
                <c:ptCount val="17"/>
                <c:pt idx="0">
                  <c:v>-0.22909770983416802</c:v>
                </c:pt>
                <c:pt idx="1">
                  <c:v>-0.23538273361317594</c:v>
                </c:pt>
                <c:pt idx="2">
                  <c:v>-0.25761797075029252</c:v>
                </c:pt>
                <c:pt idx="3">
                  <c:v>-0.3104195329850119</c:v>
                </c:pt>
                <c:pt idx="4">
                  <c:v>-0.32261657918312198</c:v>
                </c:pt>
                <c:pt idx="5">
                  <c:v>-0.33355252133599855</c:v>
                </c:pt>
                <c:pt idx="6">
                  <c:v>-0.33953770303977532</c:v>
                </c:pt>
                <c:pt idx="7">
                  <c:v>-0.34518008215269708</c:v>
                </c:pt>
                <c:pt idx="8">
                  <c:v>-0.35760224021725989</c:v>
                </c:pt>
                <c:pt idx="9">
                  <c:v>-0.34046046443948935</c:v>
                </c:pt>
                <c:pt idx="10">
                  <c:v>-0.35668404350877847</c:v>
                </c:pt>
                <c:pt idx="11">
                  <c:v>-0.31611421205485624</c:v>
                </c:pt>
                <c:pt idx="12">
                  <c:v>-0.34266871694866446</c:v>
                </c:pt>
                <c:pt idx="13">
                  <c:v>-0.31665089399111884</c:v>
                </c:pt>
                <c:pt idx="14">
                  <c:v>-0.31997217690483964</c:v>
                </c:pt>
                <c:pt idx="15">
                  <c:v>-0.29509505854103568</c:v>
                </c:pt>
                <c:pt idx="16">
                  <c:v>-0.303082141761982</c:v>
                </c:pt>
              </c:numCache>
            </c:numRef>
          </c:val>
          <c:extLst xmlns:c16r2="http://schemas.microsoft.com/office/drawing/2015/06/chart">
            <c:ext xmlns:c16="http://schemas.microsoft.com/office/drawing/2014/chart" uri="{C3380CC4-5D6E-409C-BE32-E72D297353CC}">
              <c16:uniqueId val="{00000001-8DDB-4BC4-B3B6-AD7CF5826529}"/>
            </c:ext>
          </c:extLst>
        </c:ser>
        <c:dLbls>
          <c:showLegendKey val="0"/>
          <c:showVal val="0"/>
          <c:showCatName val="0"/>
          <c:showSerName val="0"/>
          <c:showPercent val="0"/>
          <c:showBubbleSize val="0"/>
        </c:dLbls>
        <c:axId val="1363438304"/>
        <c:axId val="1363438696"/>
      </c:areaChart>
      <c:lineChart>
        <c:grouping val="standard"/>
        <c:varyColors val="0"/>
        <c:ser>
          <c:idx val="4"/>
          <c:order val="2"/>
          <c:tx>
            <c:strRef>
              <c:f>TVP!$DT$2</c:f>
              <c:strCache>
                <c:ptCount val="1"/>
                <c:pt idx="0">
                  <c:v>MED</c:v>
                </c:pt>
              </c:strCache>
            </c:strRef>
          </c:tx>
          <c:spPr>
            <a:ln w="38100">
              <a:solidFill>
                <a:schemeClr val="accent1">
                  <a:lumMod val="75000"/>
                </a:schemeClr>
              </a:solidFill>
              <a:prstDash val="solid"/>
            </a:ln>
          </c:spPr>
          <c:marker>
            <c:symbol val="none"/>
          </c:marker>
          <c:cat>
            <c:numRef>
              <c:f>TVP!$DQ$3:$DQ$19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TVP!$DT$3:$DT$19</c:f>
              <c:numCache>
                <c:formatCode>General</c:formatCode>
                <c:ptCount val="17"/>
                <c:pt idx="0">
                  <c:v>-0.10949427762169726</c:v>
                </c:pt>
                <c:pt idx="1">
                  <c:v>-9.219718338983296E-2</c:v>
                </c:pt>
                <c:pt idx="2">
                  <c:v>-0.40470999558769771</c:v>
                </c:pt>
                <c:pt idx="3">
                  <c:v>-0.27400646447011873</c:v>
                </c:pt>
                <c:pt idx="4">
                  <c:v>0.1067484741732848</c:v>
                </c:pt>
                <c:pt idx="5">
                  <c:v>2.7108386129217742E-3</c:v>
                </c:pt>
                <c:pt idx="6">
                  <c:v>9.0964449392455571E-2</c:v>
                </c:pt>
                <c:pt idx="7">
                  <c:v>9.8508650385081109E-2</c:v>
                </c:pt>
                <c:pt idx="8">
                  <c:v>-8.7611429206826866E-2</c:v>
                </c:pt>
                <c:pt idx="9">
                  <c:v>-5.0204551564548054E-2</c:v>
                </c:pt>
                <c:pt idx="10">
                  <c:v>-8.2756366971346529E-2</c:v>
                </c:pt>
                <c:pt idx="11">
                  <c:v>-0.16982535998100912</c:v>
                </c:pt>
                <c:pt idx="12">
                  <c:v>-0.13743476968448012</c:v>
                </c:pt>
                <c:pt idx="13">
                  <c:v>-0.11609131201217621</c:v>
                </c:pt>
                <c:pt idx="14">
                  <c:v>-9.0661010143158374E-2</c:v>
                </c:pt>
                <c:pt idx="15">
                  <c:v>-3.9527964219153167E-2</c:v>
                </c:pt>
                <c:pt idx="16">
                  <c:v>-1.5104564594230799E-2</c:v>
                </c:pt>
              </c:numCache>
            </c:numRef>
          </c:val>
          <c:smooth val="0"/>
          <c:extLst xmlns:c16r2="http://schemas.microsoft.com/office/drawing/2015/06/chart">
            <c:ext xmlns:c16="http://schemas.microsoft.com/office/drawing/2014/chart" uri="{C3380CC4-5D6E-409C-BE32-E72D297353CC}">
              <c16:uniqueId val="{00000002-8DDB-4BC4-B3B6-AD7CF5826529}"/>
            </c:ext>
          </c:extLst>
        </c:ser>
        <c:ser>
          <c:idx val="0"/>
          <c:order val="3"/>
          <c:tx>
            <c:strRef>
              <c:f>TVP!$DU$2</c:f>
              <c:strCache>
                <c:ptCount val="1"/>
                <c:pt idx="0">
                  <c:v>IRFE1(1,8)</c:v>
                </c:pt>
              </c:strCache>
            </c:strRef>
          </c:tx>
          <c:spPr>
            <a:ln w="38100">
              <a:solidFill>
                <a:srgbClr val="C00000"/>
              </a:solidFill>
              <a:prstDash val="sysDash"/>
            </a:ln>
          </c:spPr>
          <c:marker>
            <c:symbol val="none"/>
          </c:marker>
          <c:cat>
            <c:numRef>
              <c:f>TVP!$DQ$3:$DQ$19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TVP!$DU$3:$DU$19</c:f>
              <c:numCache>
                <c:formatCode>General</c:formatCode>
                <c:ptCount val="17"/>
                <c:pt idx="0">
                  <c:v>-0.41697851295129956</c:v>
                </c:pt>
                <c:pt idx="1">
                  <c:v>5.7640728970672045E-2</c:v>
                </c:pt>
                <c:pt idx="2">
                  <c:v>0.16624335030146636</c:v>
                </c:pt>
                <c:pt idx="3">
                  <c:v>0.16158504860162312</c:v>
                </c:pt>
                <c:pt idx="4">
                  <c:v>0.3920606931480291</c:v>
                </c:pt>
                <c:pt idx="5">
                  <c:v>0.13589145273804107</c:v>
                </c:pt>
                <c:pt idx="6">
                  <c:v>7.9123975823855719E-2</c:v>
                </c:pt>
                <c:pt idx="7">
                  <c:v>0.22274132597833052</c:v>
                </c:pt>
                <c:pt idx="8">
                  <c:v>4.0021883232294331E-2</c:v>
                </c:pt>
                <c:pt idx="9">
                  <c:v>0.14404183846014595</c:v>
                </c:pt>
                <c:pt idx="10">
                  <c:v>8.4801320376505951E-2</c:v>
                </c:pt>
                <c:pt idx="11">
                  <c:v>-6.1512471423777235E-2</c:v>
                </c:pt>
                <c:pt idx="12">
                  <c:v>-6.7302580094880937E-2</c:v>
                </c:pt>
                <c:pt idx="13">
                  <c:v>-0.1611029257519509</c:v>
                </c:pt>
                <c:pt idx="14">
                  <c:v>-0.19197803277436992</c:v>
                </c:pt>
                <c:pt idx="15">
                  <c:v>-0.16038686096417404</c:v>
                </c:pt>
                <c:pt idx="16">
                  <c:v>-0.17371311237930501</c:v>
                </c:pt>
              </c:numCache>
            </c:numRef>
          </c:val>
          <c:smooth val="0"/>
          <c:extLst xmlns:c16r2="http://schemas.microsoft.com/office/drawing/2015/06/chart">
            <c:ext xmlns:c16="http://schemas.microsoft.com/office/drawing/2014/chart" uri="{C3380CC4-5D6E-409C-BE32-E72D297353CC}">
              <c16:uniqueId val="{00000003-8DDB-4BC4-B3B6-AD7CF5826529}"/>
            </c:ext>
          </c:extLst>
        </c:ser>
        <c:ser>
          <c:idx val="3"/>
          <c:order val="4"/>
          <c:tx>
            <c:strRef>
              <c:f>TVP!$DV$2</c:f>
              <c:strCache>
                <c:ptCount val="1"/>
                <c:pt idx="0">
                  <c:v>IRFE1(2,8)</c:v>
                </c:pt>
              </c:strCache>
            </c:strRef>
          </c:tx>
          <c:spPr>
            <a:ln>
              <a:solidFill>
                <a:srgbClr val="C00000"/>
              </a:solidFill>
              <a:prstDash val="sysDot"/>
            </a:ln>
          </c:spPr>
          <c:marker>
            <c:symbol val="none"/>
          </c:marker>
          <c:cat>
            <c:numRef>
              <c:f>TVP!$DQ$3:$DQ$19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TVP!$DV$3:$DV$19</c:f>
              <c:numCache>
                <c:formatCode>General</c:formatCode>
                <c:ptCount val="17"/>
                <c:pt idx="0">
                  <c:v>-0.24530199808150388</c:v>
                </c:pt>
                <c:pt idx="1">
                  <c:v>0.25628883706107625</c:v>
                </c:pt>
                <c:pt idx="2">
                  <c:v>0.39644648684275613</c:v>
                </c:pt>
                <c:pt idx="3">
                  <c:v>0.40949581336336544</c:v>
                </c:pt>
                <c:pt idx="4">
                  <c:v>0.66409434010960722</c:v>
                </c:pt>
                <c:pt idx="5">
                  <c:v>0.3909523963816165</c:v>
                </c:pt>
                <c:pt idx="6">
                  <c:v>0.34230871145680764</c:v>
                </c:pt>
                <c:pt idx="7">
                  <c:v>0.47646786540934982</c:v>
                </c:pt>
                <c:pt idx="8">
                  <c:v>0.26549055145491313</c:v>
                </c:pt>
                <c:pt idx="9">
                  <c:v>0.36638465217968397</c:v>
                </c:pt>
                <c:pt idx="10">
                  <c:v>0.29687362539241563</c:v>
                </c:pt>
                <c:pt idx="11">
                  <c:v>0.14469470473201046</c:v>
                </c:pt>
                <c:pt idx="12">
                  <c:v>0.13339688601334918</c:v>
                </c:pt>
                <c:pt idx="13">
                  <c:v>1.9668270253298266E-2</c:v>
                </c:pt>
                <c:pt idx="14">
                  <c:v>-2.3252808365252259E-2</c:v>
                </c:pt>
                <c:pt idx="15">
                  <c:v>8.7229320664758692E-3</c:v>
                </c:pt>
                <c:pt idx="16">
                  <c:v>-2.1777761720890638E-2</c:v>
                </c:pt>
              </c:numCache>
            </c:numRef>
          </c:val>
          <c:smooth val="0"/>
          <c:extLst xmlns:c16r2="http://schemas.microsoft.com/office/drawing/2015/06/chart">
            <c:ext xmlns:c16="http://schemas.microsoft.com/office/drawing/2014/chart" uri="{C3380CC4-5D6E-409C-BE32-E72D297353CC}">
              <c16:uniqueId val="{00000004-8DDB-4BC4-B3B6-AD7CF5826529}"/>
            </c:ext>
          </c:extLst>
        </c:ser>
        <c:ser>
          <c:idx val="5"/>
          <c:order val="5"/>
          <c:tx>
            <c:strRef>
              <c:f>TVP!$DW$2</c:f>
              <c:strCache>
                <c:ptCount val="1"/>
                <c:pt idx="0">
                  <c:v>IRFE1(3,8)</c:v>
                </c:pt>
              </c:strCache>
            </c:strRef>
          </c:tx>
          <c:spPr>
            <a:ln>
              <a:solidFill>
                <a:srgbClr val="C00000"/>
              </a:solidFill>
              <a:prstDash val="sysDot"/>
            </a:ln>
          </c:spPr>
          <c:marker>
            <c:symbol val="none"/>
          </c:marker>
          <c:cat>
            <c:numRef>
              <c:f>TVP!$DQ$3:$DQ$19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TVP!$DW$3:$DW$19</c:f>
              <c:numCache>
                <c:formatCode>General</c:formatCode>
                <c:ptCount val="17"/>
                <c:pt idx="0">
                  <c:v>-0.592318240058474</c:v>
                </c:pt>
                <c:pt idx="1">
                  <c:v>-0.14424111519977253</c:v>
                </c:pt>
                <c:pt idx="2">
                  <c:v>-6.7151377467056891E-2</c:v>
                </c:pt>
                <c:pt idx="3">
                  <c:v>-9.1860064276906198E-2</c:v>
                </c:pt>
                <c:pt idx="4">
                  <c:v>0.13567632701272245</c:v>
                </c:pt>
                <c:pt idx="5">
                  <c:v>-0.1156316807068061</c:v>
                </c:pt>
                <c:pt idx="6">
                  <c:v>-0.16427345040246344</c:v>
                </c:pt>
                <c:pt idx="7">
                  <c:v>-4.7009938441417987E-3</c:v>
                </c:pt>
                <c:pt idx="8">
                  <c:v>-0.18231505707354012</c:v>
                </c:pt>
                <c:pt idx="9">
                  <c:v>-6.6324289988854049E-2</c:v>
                </c:pt>
                <c:pt idx="10">
                  <c:v>-0.11046890831677132</c:v>
                </c:pt>
                <c:pt idx="11">
                  <c:v>-0.26349695334341539</c:v>
                </c:pt>
                <c:pt idx="12">
                  <c:v>-0.26548365000261243</c:v>
                </c:pt>
                <c:pt idx="13">
                  <c:v>-0.35681215072344757</c:v>
                </c:pt>
                <c:pt idx="14">
                  <c:v>-0.38795333815320759</c:v>
                </c:pt>
                <c:pt idx="15">
                  <c:v>-0.34790918202476351</c:v>
                </c:pt>
                <c:pt idx="16">
                  <c:v>-0.36417226055375906</c:v>
                </c:pt>
              </c:numCache>
            </c:numRef>
          </c:val>
          <c:smooth val="0"/>
          <c:extLst xmlns:c16r2="http://schemas.microsoft.com/office/drawing/2015/06/chart">
            <c:ext xmlns:c16="http://schemas.microsoft.com/office/drawing/2014/chart" uri="{C3380CC4-5D6E-409C-BE32-E72D297353CC}">
              <c16:uniqueId val="{00000005-8DDB-4BC4-B3B6-AD7CF5826529}"/>
            </c:ext>
          </c:extLst>
        </c:ser>
        <c:dLbls>
          <c:showLegendKey val="0"/>
          <c:showVal val="0"/>
          <c:showCatName val="0"/>
          <c:showSerName val="0"/>
          <c:showPercent val="0"/>
          <c:showBubbleSize val="0"/>
        </c:dLbls>
        <c:marker val="1"/>
        <c:smooth val="0"/>
        <c:axId val="1363438304"/>
        <c:axId val="1363438696"/>
      </c:lineChart>
      <c:catAx>
        <c:axId val="1363438304"/>
        <c:scaling>
          <c:orientation val="minMax"/>
        </c:scaling>
        <c:delete val="0"/>
        <c:axPos val="b"/>
        <c:numFmt formatCode="General" sourceLinked="1"/>
        <c:majorTickMark val="none"/>
        <c:minorTickMark val="none"/>
        <c:tickLblPos val="low"/>
        <c:spPr>
          <a:noFill/>
        </c:spPr>
        <c:txPr>
          <a:bodyPr/>
          <a:lstStyle/>
          <a:p>
            <a:pPr>
              <a:defRPr sz="1200"/>
            </a:pPr>
            <a:endParaRPr lang="nl-BE"/>
          </a:p>
        </c:txPr>
        <c:crossAx val="1363438696"/>
        <c:crossesAt val="0"/>
        <c:auto val="1"/>
        <c:lblAlgn val="ctr"/>
        <c:lblOffset val="100"/>
        <c:tickLblSkip val="4"/>
        <c:tickMarkSkip val="4"/>
        <c:noMultiLvlLbl val="0"/>
      </c:catAx>
      <c:valAx>
        <c:axId val="1363438696"/>
        <c:scaling>
          <c:orientation val="minMax"/>
          <c:max val="0.4"/>
          <c:min val="-0.60000000000000009"/>
        </c:scaling>
        <c:delete val="0"/>
        <c:axPos val="l"/>
        <c:numFmt formatCode="#,##0.0" sourceLinked="0"/>
        <c:majorTickMark val="out"/>
        <c:minorTickMark val="none"/>
        <c:tickLblPos val="nextTo"/>
        <c:spPr>
          <a:noFill/>
        </c:spPr>
        <c:txPr>
          <a:bodyPr/>
          <a:lstStyle/>
          <a:p>
            <a:pPr>
              <a:defRPr sz="1200"/>
            </a:pPr>
            <a:endParaRPr lang="nl-BE"/>
          </a:p>
        </c:txPr>
        <c:crossAx val="1363438304"/>
        <c:crosses val="autoZero"/>
        <c:crossBetween val="between"/>
        <c:majorUnit val="0.2"/>
      </c:valAx>
      <c:spPr>
        <a:noFill/>
        <a:ln w="25400">
          <a:noFill/>
        </a:ln>
      </c:spPr>
    </c:plotArea>
    <c:plotVisOnly val="1"/>
    <c:dispBlanksAs val="zero"/>
    <c:showDLblsOverMax val="0"/>
  </c:chart>
  <c:spPr>
    <a:noFill/>
    <a:ln>
      <a:noFill/>
    </a:ln>
  </c:spPr>
  <c:printSettings>
    <c:headerFooter/>
    <c:pageMargins b="0.75000000000000544" l="0.70000000000000062" r="0.70000000000000062" t="0.75000000000000544" header="0.30000000000000032" footer="0.30000000000000032"/>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sens_OLD!$B$2</c:f>
              <c:strCache>
                <c:ptCount val="1"/>
                <c:pt idx="0">
                  <c:v>UPP95</c:v>
                </c:pt>
              </c:strCache>
            </c:strRef>
          </c:tx>
          <c:spPr>
            <a:noFill/>
            <a:ln>
              <a:noFill/>
            </a:ln>
          </c:spP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sens_OLD!$B$3:$B$19</c:f>
              <c:numCache>
                <c:formatCode>General</c:formatCode>
                <c:ptCount val="17"/>
                <c:pt idx="0">
                  <c:v>-4.4960060869693166</c:v>
                </c:pt>
                <c:pt idx="1">
                  <c:v>-0.19504032683831313</c:v>
                </c:pt>
                <c:pt idx="2">
                  <c:v>-0.34872410653650043</c:v>
                </c:pt>
                <c:pt idx="3">
                  <c:v>-0.42807883091389781</c:v>
                </c:pt>
                <c:pt idx="4">
                  <c:v>-0.36645620648146104</c:v>
                </c:pt>
                <c:pt idx="5">
                  <c:v>-1.2771973414422495</c:v>
                </c:pt>
                <c:pt idx="6">
                  <c:v>-0.61029201200876337</c:v>
                </c:pt>
                <c:pt idx="7">
                  <c:v>-0.77530682275358032</c:v>
                </c:pt>
                <c:pt idx="8">
                  <c:v>-0.34053795328398145</c:v>
                </c:pt>
                <c:pt idx="9">
                  <c:v>-0.31509160994609653</c:v>
                </c:pt>
                <c:pt idx="10">
                  <c:v>-0.63101390329055618</c:v>
                </c:pt>
                <c:pt idx="11">
                  <c:v>-0.41735253332335026</c:v>
                </c:pt>
                <c:pt idx="12">
                  <c:v>-0.59577964160011121</c:v>
                </c:pt>
                <c:pt idx="13">
                  <c:v>-0.42723461708233479</c:v>
                </c:pt>
                <c:pt idx="14">
                  <c:v>-0.34772659170968806</c:v>
                </c:pt>
                <c:pt idx="15">
                  <c:v>-0.37240202033237052</c:v>
                </c:pt>
                <c:pt idx="16">
                  <c:v>-0.28719143650843448</c:v>
                </c:pt>
              </c:numCache>
            </c:numRef>
          </c:val>
          <c:extLst xmlns:c16r2="http://schemas.microsoft.com/office/drawing/2015/06/chart">
            <c:ext xmlns:c16="http://schemas.microsoft.com/office/drawing/2014/chart" uri="{C3380CC4-5D6E-409C-BE32-E72D297353CC}">
              <c16:uniqueId val="{00000000-7713-4AA2-9A5C-8E6E52671FB7}"/>
            </c:ext>
          </c:extLst>
        </c:ser>
        <c:ser>
          <c:idx val="1"/>
          <c:order val="1"/>
          <c:tx>
            <c:strRef>
              <c:f>sens_OLD!$C$2</c:f>
              <c:strCache>
                <c:ptCount val="1"/>
                <c:pt idx="0">
                  <c:v>UPP84</c:v>
                </c:pt>
              </c:strCache>
            </c:strRef>
          </c:tx>
          <c:spPr>
            <a:solidFill>
              <a:schemeClr val="bg1">
                <a:lumMod val="85000"/>
              </a:schemeClr>
            </a:solidFill>
            <a:ln>
              <a:noFill/>
            </a:ln>
          </c:spP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sens_OLD!$C$3:$C$19</c:f>
              <c:numCache>
                <c:formatCode>General</c:formatCode>
                <c:ptCount val="17"/>
                <c:pt idx="0">
                  <c:v>0.15417418188190357</c:v>
                </c:pt>
                <c:pt idx="1">
                  <c:v>0.18718582251645335</c:v>
                </c:pt>
                <c:pt idx="2">
                  <c:v>0.19708538343819196</c:v>
                </c:pt>
                <c:pt idx="3">
                  <c:v>0.20571027307877252</c:v>
                </c:pt>
                <c:pt idx="4">
                  <c:v>0.20961164372148999</c:v>
                </c:pt>
                <c:pt idx="5">
                  <c:v>0.21216537346536102</c:v>
                </c:pt>
                <c:pt idx="6">
                  <c:v>0.18291434777905319</c:v>
                </c:pt>
                <c:pt idx="7">
                  <c:v>0.1818175316681212</c:v>
                </c:pt>
                <c:pt idx="8">
                  <c:v>0.17023677154156838</c:v>
                </c:pt>
                <c:pt idx="9">
                  <c:v>0.15353092469617016</c:v>
                </c:pt>
                <c:pt idx="10">
                  <c:v>0.15134095868951364</c:v>
                </c:pt>
                <c:pt idx="11">
                  <c:v>0.13423970974740967</c:v>
                </c:pt>
                <c:pt idx="12">
                  <c:v>0.13381338390841763</c:v>
                </c:pt>
                <c:pt idx="13">
                  <c:v>0.12547168198909159</c:v>
                </c:pt>
                <c:pt idx="14">
                  <c:v>0.11003998893916184</c:v>
                </c:pt>
                <c:pt idx="15">
                  <c:v>0.10686867435822667</c:v>
                </c:pt>
                <c:pt idx="16">
                  <c:v>9.7445724870027478E-2</c:v>
                </c:pt>
              </c:numCache>
            </c:numRef>
          </c:val>
          <c:extLst xmlns:c16r2="http://schemas.microsoft.com/office/drawing/2015/06/chart">
            <c:ext xmlns:c16="http://schemas.microsoft.com/office/drawing/2014/chart" uri="{C3380CC4-5D6E-409C-BE32-E72D297353CC}">
              <c16:uniqueId val="{00000001-7713-4AA2-9A5C-8E6E52671FB7}"/>
            </c:ext>
          </c:extLst>
        </c:ser>
        <c:ser>
          <c:idx val="2"/>
          <c:order val="2"/>
          <c:tx>
            <c:strRef>
              <c:f>sens_OLD!$D$2</c:f>
              <c:strCache>
                <c:ptCount val="1"/>
                <c:pt idx="0">
                  <c:v>LOW16</c:v>
                </c:pt>
              </c:strCache>
            </c:strRef>
          </c:tx>
          <c:spPr>
            <a:solidFill>
              <a:schemeClr val="bg1">
                <a:lumMod val="65000"/>
              </a:schemeClr>
            </a:solidFill>
            <a:ln>
              <a:noFill/>
            </a:ln>
          </c:spP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sens_OLD!$D$3:$D$19</c:f>
              <c:numCache>
                <c:formatCode>General</c:formatCode>
                <c:ptCount val="17"/>
                <c:pt idx="0">
                  <c:v>0.42115345663456338</c:v>
                </c:pt>
                <c:pt idx="1">
                  <c:v>0.56858273541336479</c:v>
                </c:pt>
                <c:pt idx="2">
                  <c:v>0.57358747585941416</c:v>
                </c:pt>
                <c:pt idx="3">
                  <c:v>0.60384217631676551</c:v>
                </c:pt>
                <c:pt idx="4">
                  <c:v>0.63128996389230074</c:v>
                </c:pt>
                <c:pt idx="5">
                  <c:v>0.62668322565002521</c:v>
                </c:pt>
                <c:pt idx="6">
                  <c:v>0.5199152054456353</c:v>
                </c:pt>
                <c:pt idx="7">
                  <c:v>0.50995655643887317</c:v>
                </c:pt>
                <c:pt idx="8">
                  <c:v>0.48681223702442755</c:v>
                </c:pt>
                <c:pt idx="9">
                  <c:v>0.46533495317238605</c:v>
                </c:pt>
                <c:pt idx="10">
                  <c:v>0.42658589658944385</c:v>
                </c:pt>
                <c:pt idx="11">
                  <c:v>0.38612565301138935</c:v>
                </c:pt>
                <c:pt idx="12">
                  <c:v>0.36203443617119291</c:v>
                </c:pt>
                <c:pt idx="13">
                  <c:v>0.34051295641753376</c:v>
                </c:pt>
                <c:pt idx="14">
                  <c:v>0.31718732982004605</c:v>
                </c:pt>
                <c:pt idx="15">
                  <c:v>0.30066044689198518</c:v>
                </c:pt>
                <c:pt idx="16">
                  <c:v>0.28318347623072498</c:v>
                </c:pt>
              </c:numCache>
            </c:numRef>
          </c:val>
          <c:extLst xmlns:c16r2="http://schemas.microsoft.com/office/drawing/2015/06/chart">
            <c:ext xmlns:c16="http://schemas.microsoft.com/office/drawing/2014/chart" uri="{C3380CC4-5D6E-409C-BE32-E72D297353CC}">
              <c16:uniqueId val="{00000002-7713-4AA2-9A5C-8E6E52671FB7}"/>
            </c:ext>
          </c:extLst>
        </c:ser>
        <c:ser>
          <c:idx val="3"/>
          <c:order val="3"/>
          <c:tx>
            <c:strRef>
              <c:f>sens_OLD!$E$2</c:f>
              <c:strCache>
                <c:ptCount val="1"/>
                <c:pt idx="0">
                  <c:v>LOW5</c:v>
                </c:pt>
              </c:strCache>
            </c:strRef>
          </c:tx>
          <c:spPr>
            <a:solidFill>
              <a:schemeClr val="bg1">
                <a:lumMod val="85000"/>
              </a:schemeClr>
            </a:solidFill>
            <a:ln>
              <a:noFill/>
            </a:ln>
          </c:spP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sens_OLD!$E$3:$E$19</c:f>
              <c:numCache>
                <c:formatCode>General</c:formatCode>
                <c:ptCount val="17"/>
                <c:pt idx="0">
                  <c:v>0.11932509294883165</c:v>
                </c:pt>
                <c:pt idx="1">
                  <c:v>0.19451379390970872</c:v>
                </c:pt>
                <c:pt idx="2">
                  <c:v>0.17748123284692394</c:v>
                </c:pt>
                <c:pt idx="3">
                  <c:v>0.21104064738218672</c:v>
                </c:pt>
                <c:pt idx="4">
                  <c:v>0.21168080172331527</c:v>
                </c:pt>
                <c:pt idx="5">
                  <c:v>0.21864638134144854</c:v>
                </c:pt>
                <c:pt idx="6">
                  <c:v>0.17327292613095957</c:v>
                </c:pt>
                <c:pt idx="7">
                  <c:v>0.16562689003457842</c:v>
                </c:pt>
                <c:pt idx="8">
                  <c:v>0.16235083032818101</c:v>
                </c:pt>
                <c:pt idx="9">
                  <c:v>0.15925136142770921</c:v>
                </c:pt>
                <c:pt idx="10">
                  <c:v>0.14319553610887131</c:v>
                </c:pt>
                <c:pt idx="11">
                  <c:v>0.14716635178639204</c:v>
                </c:pt>
                <c:pt idx="12">
                  <c:v>0.11224181890184676</c:v>
                </c:pt>
                <c:pt idx="13">
                  <c:v>0.11369292721790547</c:v>
                </c:pt>
                <c:pt idx="14">
                  <c:v>0.11213792825979346</c:v>
                </c:pt>
                <c:pt idx="15">
                  <c:v>9.9562255497202934E-2</c:v>
                </c:pt>
                <c:pt idx="16">
                  <c:v>0.10172332818383437</c:v>
                </c:pt>
              </c:numCache>
            </c:numRef>
          </c:val>
          <c:extLst xmlns:c16r2="http://schemas.microsoft.com/office/drawing/2015/06/chart">
            <c:ext xmlns:c16="http://schemas.microsoft.com/office/drawing/2014/chart" uri="{C3380CC4-5D6E-409C-BE32-E72D297353CC}">
              <c16:uniqueId val="{00000003-7713-4AA2-9A5C-8E6E52671FB7}"/>
            </c:ext>
          </c:extLst>
        </c:ser>
        <c:dLbls>
          <c:showLegendKey val="0"/>
          <c:showVal val="0"/>
          <c:showCatName val="0"/>
          <c:showSerName val="0"/>
          <c:showPercent val="0"/>
          <c:showBubbleSize val="0"/>
        </c:dLbls>
        <c:axId val="1363439480"/>
        <c:axId val="1363439872"/>
      </c:areaChart>
      <c:lineChart>
        <c:grouping val="standard"/>
        <c:varyColors val="0"/>
        <c:ser>
          <c:idx val="4"/>
          <c:order val="4"/>
          <c:tx>
            <c:strRef>
              <c:f>sens_OLD!$F$2</c:f>
              <c:strCache>
                <c:ptCount val="1"/>
                <c:pt idx="0">
                  <c:v>R4</c:v>
                </c:pt>
              </c:strCache>
            </c:strRef>
          </c:tx>
          <c:spPr>
            <a:ln w="38100">
              <a:solidFill>
                <a:schemeClr val="accent1">
                  <a:lumMod val="75000"/>
                </a:schemeClr>
              </a:solidFill>
            </a:ln>
          </c:spPr>
          <c:marker>
            <c:symbol val="none"/>
          </c:marke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sens_OLD!$F$3:$F$19</c:f>
              <c:numCache>
                <c:formatCode>General</c:formatCode>
                <c:ptCount val="17"/>
                <c:pt idx="0">
                  <c:v>-4.0833789446413817</c:v>
                </c:pt>
                <c:pt idx="1">
                  <c:v>0.30217194341506626</c:v>
                </c:pt>
                <c:pt idx="2">
                  <c:v>0.16698444013262609</c:v>
                </c:pt>
                <c:pt idx="3">
                  <c:v>0.11016394376264141</c:v>
                </c:pt>
                <c:pt idx="4">
                  <c:v>0.13910970531668854</c:v>
                </c:pt>
                <c:pt idx="5">
                  <c:v>-0.72515175944558197</c:v>
                </c:pt>
                <c:pt idx="6">
                  <c:v>-0.12354067448761467</c:v>
                </c:pt>
                <c:pt idx="7">
                  <c:v>-0.30131964432853375</c:v>
                </c:pt>
                <c:pt idx="8">
                  <c:v>0.1060926262998845</c:v>
                </c:pt>
                <c:pt idx="9">
                  <c:v>7.7169602353180475E-2</c:v>
                </c:pt>
                <c:pt idx="10">
                  <c:v>-0.24174408314875534</c:v>
                </c:pt>
                <c:pt idx="11">
                  <c:v>-8.1349748946666162E-2</c:v>
                </c:pt>
                <c:pt idx="12">
                  <c:v>-0.26878199163841932</c:v>
                </c:pt>
                <c:pt idx="13">
                  <c:v>-0.11596676574878742</c:v>
                </c:pt>
                <c:pt idx="14">
                  <c:v>-8.660457318522205E-2</c:v>
                </c:pt>
                <c:pt idx="15">
                  <c:v>-0.10860275410364426</c:v>
                </c:pt>
                <c:pt idx="16">
                  <c:v>-4.5133454246248483E-2</c:v>
                </c:pt>
              </c:numCache>
            </c:numRef>
          </c:val>
          <c:smooth val="0"/>
          <c:extLst xmlns:c16r2="http://schemas.microsoft.com/office/drawing/2015/06/chart">
            <c:ext xmlns:c16="http://schemas.microsoft.com/office/drawing/2014/chart" uri="{C3380CC4-5D6E-409C-BE32-E72D297353CC}">
              <c16:uniqueId val="{00000004-7713-4AA2-9A5C-8E6E52671FB7}"/>
            </c:ext>
          </c:extLst>
        </c:ser>
        <c:ser>
          <c:idx val="5"/>
          <c:order val="5"/>
          <c:tx>
            <c:strRef>
              <c:f>sens_OLD!$G$2</c:f>
              <c:strCache>
                <c:ptCount val="1"/>
                <c:pt idx="0">
                  <c:v>R1</c:v>
                </c:pt>
              </c:strCache>
            </c:strRef>
          </c:tx>
          <c:spPr>
            <a:ln>
              <a:solidFill>
                <a:schemeClr val="accent2"/>
              </a:solidFill>
              <a:prstDash val="sysDash"/>
            </a:ln>
          </c:spPr>
          <c:marker>
            <c:symbol val="none"/>
          </c:marke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sens_OLD!$G$3:$G$19</c:f>
              <c:numCache>
                <c:formatCode>General</c:formatCode>
                <c:ptCount val="17"/>
                <c:pt idx="0">
                  <c:v>-4.0671088441806846</c:v>
                </c:pt>
                <c:pt idx="1">
                  <c:v>-0.19321742227132341</c:v>
                </c:pt>
                <c:pt idx="2">
                  <c:v>4.0683610978807516E-2</c:v>
                </c:pt>
                <c:pt idx="3">
                  <c:v>-0.16335087390776354</c:v>
                </c:pt>
                <c:pt idx="4">
                  <c:v>0.1006319253371913</c:v>
                </c:pt>
                <c:pt idx="5">
                  <c:v>-0.56768314574694767</c:v>
                </c:pt>
                <c:pt idx="6">
                  <c:v>-0.42784571019865142</c:v>
                </c:pt>
                <c:pt idx="7">
                  <c:v>-0.39638417041074292</c:v>
                </c:pt>
                <c:pt idx="8">
                  <c:v>-6.7639233556081604E-2</c:v>
                </c:pt>
                <c:pt idx="9">
                  <c:v>-4.8524399038237964E-2</c:v>
                </c:pt>
                <c:pt idx="10">
                  <c:v>-0.2281044066288318</c:v>
                </c:pt>
                <c:pt idx="11">
                  <c:v>-0.17788740737841149</c:v>
                </c:pt>
                <c:pt idx="12">
                  <c:v>-0.2909143852897193</c:v>
                </c:pt>
                <c:pt idx="13">
                  <c:v>-0.2633576227184426</c:v>
                </c:pt>
                <c:pt idx="14">
                  <c:v>-0.19100523332322561</c:v>
                </c:pt>
                <c:pt idx="15">
                  <c:v>-0.12863794249746624</c:v>
                </c:pt>
                <c:pt idx="16">
                  <c:v>-8.0925269012811246E-2</c:v>
                </c:pt>
              </c:numCache>
            </c:numRef>
          </c:val>
          <c:smooth val="0"/>
          <c:extLst xmlns:c16r2="http://schemas.microsoft.com/office/drawing/2015/06/chart">
            <c:ext xmlns:c16="http://schemas.microsoft.com/office/drawing/2014/chart" uri="{C3380CC4-5D6E-409C-BE32-E72D297353CC}">
              <c16:uniqueId val="{00000005-7713-4AA2-9A5C-8E6E52671FB7}"/>
            </c:ext>
          </c:extLst>
        </c:ser>
        <c:ser>
          <c:idx val="6"/>
          <c:order val="6"/>
          <c:tx>
            <c:strRef>
              <c:f>sens_OLD!$H$2</c:f>
              <c:strCache>
                <c:ptCount val="1"/>
                <c:pt idx="0">
                  <c:v>R2</c:v>
                </c:pt>
              </c:strCache>
            </c:strRef>
          </c:tx>
          <c:spPr>
            <a:ln>
              <a:solidFill>
                <a:schemeClr val="accent3"/>
              </a:solidFill>
              <a:prstDash val="sysDot"/>
            </a:ln>
          </c:spPr>
          <c:marker>
            <c:symbol val="none"/>
          </c:marke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sens_OLD!$H$3:$H$19</c:f>
              <c:numCache>
                <c:formatCode>General</c:formatCode>
                <c:ptCount val="17"/>
                <c:pt idx="0">
                  <c:v>-3.1577608228992831</c:v>
                </c:pt>
                <c:pt idx="1">
                  <c:v>-2.8512777463924791E-2</c:v>
                </c:pt>
                <c:pt idx="2">
                  <c:v>1.3050291535585248E-2</c:v>
                </c:pt>
                <c:pt idx="3">
                  <c:v>0.15596692643952359</c:v>
                </c:pt>
                <c:pt idx="4">
                  <c:v>0.35206566178771326</c:v>
                </c:pt>
                <c:pt idx="5">
                  <c:v>-0.63625884211065731</c:v>
                </c:pt>
                <c:pt idx="6">
                  <c:v>-0.24273016815059517</c:v>
                </c:pt>
                <c:pt idx="7">
                  <c:v>-0.26240063541528624</c:v>
                </c:pt>
                <c:pt idx="8">
                  <c:v>-7.7146596651287799E-2</c:v>
                </c:pt>
                <c:pt idx="9">
                  <c:v>0.18552671926043526</c:v>
                </c:pt>
                <c:pt idx="10">
                  <c:v>-0.1080245665132441</c:v>
                </c:pt>
                <c:pt idx="11">
                  <c:v>-2.5218945231477212E-2</c:v>
                </c:pt>
                <c:pt idx="12">
                  <c:v>-0.13507462623444588</c:v>
                </c:pt>
                <c:pt idx="13">
                  <c:v>-9.5308832839571006E-2</c:v>
                </c:pt>
                <c:pt idx="14">
                  <c:v>2.5091501853875348E-2</c:v>
                </c:pt>
                <c:pt idx="15">
                  <c:v>-5.7744473715951872E-3</c:v>
                </c:pt>
                <c:pt idx="16">
                  <c:v>2.9849227013910129E-2</c:v>
                </c:pt>
              </c:numCache>
            </c:numRef>
          </c:val>
          <c:smooth val="0"/>
          <c:extLst xmlns:c16r2="http://schemas.microsoft.com/office/drawing/2015/06/chart">
            <c:ext xmlns:c16="http://schemas.microsoft.com/office/drawing/2014/chart" uri="{C3380CC4-5D6E-409C-BE32-E72D297353CC}">
              <c16:uniqueId val="{00000006-7713-4AA2-9A5C-8E6E52671FB7}"/>
            </c:ext>
          </c:extLst>
        </c:ser>
        <c:ser>
          <c:idx val="7"/>
          <c:order val="7"/>
          <c:tx>
            <c:strRef>
              <c:f>sens_OLD!$I$2</c:f>
              <c:strCache>
                <c:ptCount val="1"/>
                <c:pt idx="0">
                  <c:v>R3</c:v>
                </c:pt>
              </c:strCache>
            </c:strRef>
          </c:tx>
          <c:spPr>
            <a:ln>
              <a:solidFill>
                <a:schemeClr val="tx1"/>
              </a:solidFill>
              <a:prstDash val="lgDash"/>
            </a:ln>
          </c:spPr>
          <c:marker>
            <c:symbol val="none"/>
          </c:marker>
          <c:cat>
            <c:numRef>
              <c:f>sens_OLD!$A$3:$A$19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sens_OLD!$I$3:$I$19</c:f>
              <c:numCache>
                <c:formatCode>General</c:formatCode>
                <c:ptCount val="17"/>
                <c:pt idx="0">
                  <c:v>-4.2105974813029858</c:v>
                </c:pt>
                <c:pt idx="1">
                  <c:v>0.28633537163466022</c:v>
                </c:pt>
                <c:pt idx="2">
                  <c:v>0.18729276228294839</c:v>
                </c:pt>
                <c:pt idx="3">
                  <c:v>8.033818532269292E-2</c:v>
                </c:pt>
                <c:pt idx="4">
                  <c:v>0.21698563872704651</c:v>
                </c:pt>
                <c:pt idx="5">
                  <c:v>-0.71714020210107388</c:v>
                </c:pt>
                <c:pt idx="6">
                  <c:v>-0.10404319801236576</c:v>
                </c:pt>
                <c:pt idx="7">
                  <c:v>-0.20141724825380997</c:v>
                </c:pt>
                <c:pt idx="8">
                  <c:v>0.14057301356095281</c:v>
                </c:pt>
                <c:pt idx="9">
                  <c:v>0.17926359568314446</c:v>
                </c:pt>
                <c:pt idx="10">
                  <c:v>-0.20319814435856592</c:v>
                </c:pt>
                <c:pt idx="11">
                  <c:v>1.6081819575276778E-2</c:v>
                </c:pt>
                <c:pt idx="12">
                  <c:v>-0.15627557056526958</c:v>
                </c:pt>
                <c:pt idx="13">
                  <c:v>-0.11250369402890058</c:v>
                </c:pt>
                <c:pt idx="14">
                  <c:v>2.3497763885228368E-2</c:v>
                </c:pt>
                <c:pt idx="15">
                  <c:v>-5.6805397128194206E-2</c:v>
                </c:pt>
                <c:pt idx="16">
                  <c:v>-1.0382538304931159E-2</c:v>
                </c:pt>
              </c:numCache>
            </c:numRef>
          </c:val>
          <c:smooth val="0"/>
          <c:extLst xmlns:c16r2="http://schemas.microsoft.com/office/drawing/2015/06/chart">
            <c:ext xmlns:c16="http://schemas.microsoft.com/office/drawing/2014/chart" uri="{C3380CC4-5D6E-409C-BE32-E72D297353CC}">
              <c16:uniqueId val="{00000007-7713-4AA2-9A5C-8E6E52671FB7}"/>
            </c:ext>
          </c:extLst>
        </c:ser>
        <c:dLbls>
          <c:showLegendKey val="0"/>
          <c:showVal val="0"/>
          <c:showCatName val="0"/>
          <c:showSerName val="0"/>
          <c:showPercent val="0"/>
          <c:showBubbleSize val="0"/>
        </c:dLbls>
        <c:marker val="1"/>
        <c:smooth val="0"/>
        <c:axId val="1363439480"/>
        <c:axId val="1363439872"/>
      </c:lineChart>
      <c:catAx>
        <c:axId val="1363439480"/>
        <c:scaling>
          <c:orientation val="minMax"/>
        </c:scaling>
        <c:delete val="0"/>
        <c:axPos val="b"/>
        <c:numFmt formatCode="General" sourceLinked="1"/>
        <c:majorTickMark val="none"/>
        <c:minorTickMark val="none"/>
        <c:tickLblPos val="low"/>
        <c:txPr>
          <a:bodyPr/>
          <a:lstStyle/>
          <a:p>
            <a:pPr>
              <a:defRPr sz="1200"/>
            </a:pPr>
            <a:endParaRPr lang="nl-BE"/>
          </a:p>
        </c:txPr>
        <c:crossAx val="1363439872"/>
        <c:crosses val="autoZero"/>
        <c:auto val="1"/>
        <c:lblAlgn val="ctr"/>
        <c:lblOffset val="100"/>
        <c:tickLblSkip val="4"/>
        <c:tickMarkSkip val="4"/>
        <c:noMultiLvlLbl val="0"/>
      </c:catAx>
      <c:valAx>
        <c:axId val="1363439872"/>
        <c:scaling>
          <c:orientation val="minMax"/>
        </c:scaling>
        <c:delete val="0"/>
        <c:axPos val="l"/>
        <c:numFmt formatCode="General" sourceLinked="1"/>
        <c:majorTickMark val="out"/>
        <c:minorTickMark val="none"/>
        <c:tickLblPos val="nextTo"/>
        <c:txPr>
          <a:bodyPr/>
          <a:lstStyle/>
          <a:p>
            <a:pPr>
              <a:defRPr sz="1200"/>
            </a:pPr>
            <a:endParaRPr lang="nl-BE"/>
          </a:p>
        </c:txPr>
        <c:crossAx val="1363439480"/>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sens_OLD!$BZ$2</c:f>
              <c:strCache>
                <c:ptCount val="1"/>
                <c:pt idx="0">
                  <c:v>UPP95</c:v>
                </c:pt>
              </c:strCache>
            </c:strRef>
          </c:tx>
          <c:spPr>
            <a:noFill/>
            <a:ln>
              <a:noFill/>
            </a:ln>
          </c:spP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sens_OLD!$BZ$3:$BZ$19</c:f>
              <c:numCache>
                <c:formatCode>General</c:formatCode>
                <c:ptCount val="17"/>
                <c:pt idx="0">
                  <c:v>0.47284394163628723</c:v>
                </c:pt>
                <c:pt idx="1">
                  <c:v>0.9082941376631799</c:v>
                </c:pt>
                <c:pt idx="2">
                  <c:v>0.28744309722889594</c:v>
                </c:pt>
                <c:pt idx="3">
                  <c:v>0.22303493863789353</c:v>
                </c:pt>
                <c:pt idx="4">
                  <c:v>-0.92149801084636751</c:v>
                </c:pt>
                <c:pt idx="5">
                  <c:v>-1.5770018724715822</c:v>
                </c:pt>
                <c:pt idx="6">
                  <c:v>-1.3153335990754722</c:v>
                </c:pt>
                <c:pt idx="7">
                  <c:v>-1.3600510143034332</c:v>
                </c:pt>
                <c:pt idx="8">
                  <c:v>-1.445487723508706</c:v>
                </c:pt>
                <c:pt idx="9">
                  <c:v>-1.6735871964611113</c:v>
                </c:pt>
                <c:pt idx="10">
                  <c:v>-1.6390603673825859</c:v>
                </c:pt>
                <c:pt idx="11">
                  <c:v>-1.6426420250616935</c:v>
                </c:pt>
                <c:pt idx="12">
                  <c:v>-1.5739811852322771</c:v>
                </c:pt>
                <c:pt idx="13">
                  <c:v>-1.3299044611498811</c:v>
                </c:pt>
                <c:pt idx="14">
                  <c:v>-1.3275445698125556</c:v>
                </c:pt>
                <c:pt idx="15">
                  <c:v>-1.2591745261974951</c:v>
                </c:pt>
                <c:pt idx="16">
                  <c:v>-1.2445398807493022</c:v>
                </c:pt>
              </c:numCache>
            </c:numRef>
          </c:val>
          <c:extLst xmlns:c16r2="http://schemas.microsoft.com/office/drawing/2015/06/chart">
            <c:ext xmlns:c16="http://schemas.microsoft.com/office/drawing/2014/chart" uri="{C3380CC4-5D6E-409C-BE32-E72D297353CC}">
              <c16:uniqueId val="{00000000-0C84-446D-9086-C403F120EE69}"/>
            </c:ext>
          </c:extLst>
        </c:ser>
        <c:ser>
          <c:idx val="1"/>
          <c:order val="1"/>
          <c:tx>
            <c:strRef>
              <c:f>sens_OLD!$CA$2</c:f>
              <c:strCache>
                <c:ptCount val="1"/>
                <c:pt idx="0">
                  <c:v>UPP84</c:v>
                </c:pt>
              </c:strCache>
            </c:strRef>
          </c:tx>
          <c:spPr>
            <a:solidFill>
              <a:schemeClr val="bg1">
                <a:lumMod val="85000"/>
              </a:schemeClr>
            </a:solidFill>
            <a:ln>
              <a:noFill/>
            </a:ln>
          </c:spP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sens_OLD!$CA$3:$CA$19</c:f>
              <c:numCache>
                <c:formatCode>General</c:formatCode>
                <c:ptCount val="17"/>
                <c:pt idx="0">
                  <c:v>0.20127889541255112</c:v>
                </c:pt>
                <c:pt idx="1">
                  <c:v>0.28282878684708601</c:v>
                </c:pt>
                <c:pt idx="2">
                  <c:v>0.36710598187819432</c:v>
                </c:pt>
                <c:pt idx="3">
                  <c:v>0.41254188023830046</c:v>
                </c:pt>
                <c:pt idx="4">
                  <c:v>0.44042980456318703</c:v>
                </c:pt>
                <c:pt idx="5">
                  <c:v>0.45923772588346301</c:v>
                </c:pt>
                <c:pt idx="6">
                  <c:v>0.42146196318318929</c:v>
                </c:pt>
                <c:pt idx="7">
                  <c:v>0.4299903660999792</c:v>
                </c:pt>
                <c:pt idx="8">
                  <c:v>0.43503181078266873</c:v>
                </c:pt>
                <c:pt idx="9">
                  <c:v>0.45180476497034938</c:v>
                </c:pt>
                <c:pt idx="10">
                  <c:v>0.45037339783394348</c:v>
                </c:pt>
                <c:pt idx="11">
                  <c:v>0.44022893314100631</c:v>
                </c:pt>
                <c:pt idx="12">
                  <c:v>0.43771240036791359</c:v>
                </c:pt>
                <c:pt idx="13">
                  <c:v>0.43299324486506163</c:v>
                </c:pt>
                <c:pt idx="14">
                  <c:v>0.43719207939585825</c:v>
                </c:pt>
                <c:pt idx="15">
                  <c:v>0.41417580679930865</c:v>
                </c:pt>
                <c:pt idx="16">
                  <c:v>0.40293418261631686</c:v>
                </c:pt>
              </c:numCache>
            </c:numRef>
          </c:val>
          <c:extLst xmlns:c16r2="http://schemas.microsoft.com/office/drawing/2015/06/chart">
            <c:ext xmlns:c16="http://schemas.microsoft.com/office/drawing/2014/chart" uri="{C3380CC4-5D6E-409C-BE32-E72D297353CC}">
              <c16:uniqueId val="{00000001-0C84-446D-9086-C403F120EE69}"/>
            </c:ext>
          </c:extLst>
        </c:ser>
        <c:ser>
          <c:idx val="2"/>
          <c:order val="2"/>
          <c:tx>
            <c:strRef>
              <c:f>sens_OLD!$CB$2</c:f>
              <c:strCache>
                <c:ptCount val="1"/>
                <c:pt idx="0">
                  <c:v>LOW16</c:v>
                </c:pt>
              </c:strCache>
            </c:strRef>
          </c:tx>
          <c:spPr>
            <a:solidFill>
              <a:schemeClr val="bg1">
                <a:lumMod val="65000"/>
              </a:schemeClr>
            </a:solidFill>
            <a:ln>
              <a:noFill/>
            </a:ln>
          </c:spP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sens_OLD!$CB$3:$CB$19</c:f>
              <c:numCache>
                <c:formatCode>General</c:formatCode>
                <c:ptCount val="17"/>
                <c:pt idx="0">
                  <c:v>0.64059829612886232</c:v>
                </c:pt>
                <c:pt idx="1">
                  <c:v>0.96871408633798128</c:v>
                </c:pt>
                <c:pt idx="2">
                  <c:v>1.1574078964408121</c:v>
                </c:pt>
                <c:pt idx="3">
                  <c:v>1.2702912963224195</c:v>
                </c:pt>
                <c:pt idx="4">
                  <c:v>1.3212082668176568</c:v>
                </c:pt>
                <c:pt idx="5">
                  <c:v>1.3444568314829124</c:v>
                </c:pt>
                <c:pt idx="6">
                  <c:v>1.2928365034708553</c:v>
                </c:pt>
                <c:pt idx="7">
                  <c:v>1.2610618870501784</c:v>
                </c:pt>
                <c:pt idx="8">
                  <c:v>1.2430501229082838</c:v>
                </c:pt>
                <c:pt idx="9">
                  <c:v>1.2012636061634094</c:v>
                </c:pt>
                <c:pt idx="10">
                  <c:v>1.1925877823922548</c:v>
                </c:pt>
                <c:pt idx="11">
                  <c:v>1.1700871992462614</c:v>
                </c:pt>
                <c:pt idx="12">
                  <c:v>1.1614506107531541</c:v>
                </c:pt>
                <c:pt idx="13">
                  <c:v>1.1306004169839969</c:v>
                </c:pt>
                <c:pt idx="14">
                  <c:v>1.1069452744827446</c:v>
                </c:pt>
                <c:pt idx="15">
                  <c:v>1.0879118762627558</c:v>
                </c:pt>
                <c:pt idx="16">
                  <c:v>1.0593500536511622</c:v>
                </c:pt>
              </c:numCache>
            </c:numRef>
          </c:val>
          <c:extLst xmlns:c16r2="http://schemas.microsoft.com/office/drawing/2015/06/chart">
            <c:ext xmlns:c16="http://schemas.microsoft.com/office/drawing/2014/chart" uri="{C3380CC4-5D6E-409C-BE32-E72D297353CC}">
              <c16:uniqueId val="{00000002-0C84-446D-9086-C403F120EE69}"/>
            </c:ext>
          </c:extLst>
        </c:ser>
        <c:ser>
          <c:idx val="3"/>
          <c:order val="3"/>
          <c:tx>
            <c:strRef>
              <c:f>sens_OLD!$CC$2</c:f>
              <c:strCache>
                <c:ptCount val="1"/>
                <c:pt idx="0">
                  <c:v>LOW5</c:v>
                </c:pt>
              </c:strCache>
            </c:strRef>
          </c:tx>
          <c:spPr>
            <a:solidFill>
              <a:schemeClr val="bg1">
                <a:lumMod val="85000"/>
              </a:schemeClr>
            </a:solidFill>
            <a:ln>
              <a:noFill/>
            </a:ln>
          </c:spP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sens_OLD!$CC$3:$CC$19</c:f>
              <c:numCache>
                <c:formatCode>General</c:formatCode>
                <c:ptCount val="17"/>
                <c:pt idx="0">
                  <c:v>0.20824613705068701</c:v>
                </c:pt>
                <c:pt idx="1">
                  <c:v>0.31968906666045127</c:v>
                </c:pt>
                <c:pt idx="2">
                  <c:v>0.39719264320232028</c:v>
                </c:pt>
                <c:pt idx="3">
                  <c:v>0.46199169597419015</c:v>
                </c:pt>
                <c:pt idx="4">
                  <c:v>0.47327826687347108</c:v>
                </c:pt>
                <c:pt idx="5">
                  <c:v>0.48274464226507496</c:v>
                </c:pt>
                <c:pt idx="6">
                  <c:v>0.47301218458971395</c:v>
                </c:pt>
                <c:pt idx="7">
                  <c:v>0.44386797062687844</c:v>
                </c:pt>
                <c:pt idx="8">
                  <c:v>0.42132322673829514</c:v>
                </c:pt>
                <c:pt idx="9">
                  <c:v>0.41768879885030019</c:v>
                </c:pt>
                <c:pt idx="10">
                  <c:v>0.40559797168627609</c:v>
                </c:pt>
                <c:pt idx="11">
                  <c:v>0.38911833256473582</c:v>
                </c:pt>
                <c:pt idx="12">
                  <c:v>0.40190806270319435</c:v>
                </c:pt>
                <c:pt idx="13">
                  <c:v>0.40190991980401503</c:v>
                </c:pt>
                <c:pt idx="14">
                  <c:v>0.39938238974633178</c:v>
                </c:pt>
                <c:pt idx="15">
                  <c:v>0.41313140921849911</c:v>
                </c:pt>
                <c:pt idx="16">
                  <c:v>0.41160835260376205</c:v>
                </c:pt>
              </c:numCache>
            </c:numRef>
          </c:val>
          <c:extLst xmlns:c16r2="http://schemas.microsoft.com/office/drawing/2015/06/chart">
            <c:ext xmlns:c16="http://schemas.microsoft.com/office/drawing/2014/chart" uri="{C3380CC4-5D6E-409C-BE32-E72D297353CC}">
              <c16:uniqueId val="{00000003-0C84-446D-9086-C403F120EE69}"/>
            </c:ext>
          </c:extLst>
        </c:ser>
        <c:dLbls>
          <c:showLegendKey val="0"/>
          <c:showVal val="0"/>
          <c:showCatName val="0"/>
          <c:showSerName val="0"/>
          <c:showPercent val="0"/>
          <c:showBubbleSize val="0"/>
        </c:dLbls>
        <c:axId val="1363440656"/>
        <c:axId val="1363441048"/>
      </c:areaChart>
      <c:lineChart>
        <c:grouping val="standard"/>
        <c:varyColors val="0"/>
        <c:ser>
          <c:idx val="4"/>
          <c:order val="4"/>
          <c:tx>
            <c:strRef>
              <c:f>sens_OLD!$CD$2</c:f>
              <c:strCache>
                <c:ptCount val="1"/>
                <c:pt idx="0">
                  <c:v>R4</c:v>
                </c:pt>
              </c:strCache>
            </c:strRef>
          </c:tx>
          <c:spPr>
            <a:ln w="38100">
              <a:solidFill>
                <a:schemeClr val="accent1">
                  <a:lumMod val="75000"/>
                </a:schemeClr>
              </a:solidFill>
            </a:ln>
          </c:spPr>
          <c:marker>
            <c:symbol val="none"/>
          </c:marke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sens_OLD!$CD$3:$CD$19</c:f>
              <c:numCache>
                <c:formatCode>General</c:formatCode>
                <c:ptCount val="17"/>
                <c:pt idx="0">
                  <c:v>1.0555122453447838</c:v>
                </c:pt>
                <c:pt idx="1">
                  <c:v>1.7286062251990428</c:v>
                </c:pt>
                <c:pt idx="2">
                  <c:v>1.2679295422144892</c:v>
                </c:pt>
                <c:pt idx="3">
                  <c:v>1.3080486171755148</c:v>
                </c:pt>
                <c:pt idx="4">
                  <c:v>0.24061438817270592</c:v>
                </c:pt>
                <c:pt idx="5">
                  <c:v>-0.36511122846179683</c:v>
                </c:pt>
                <c:pt idx="6">
                  <c:v>-0.18240170958490287</c:v>
                </c:pt>
                <c:pt idx="7">
                  <c:v>-0.23537390970838004</c:v>
                </c:pt>
                <c:pt idx="8">
                  <c:v>-0.35262129804152237</c:v>
                </c:pt>
                <c:pt idx="9">
                  <c:v>-0.61321434027469035</c:v>
                </c:pt>
                <c:pt idx="10">
                  <c:v>-0.582597728325977</c:v>
                </c:pt>
                <c:pt idx="11">
                  <c:v>-0.60263786981287537</c:v>
                </c:pt>
                <c:pt idx="12">
                  <c:v>-0.55012229642955512</c:v>
                </c:pt>
                <c:pt idx="13">
                  <c:v>-0.32982056343633764</c:v>
                </c:pt>
                <c:pt idx="14">
                  <c:v>-0.33585182607630382</c:v>
                </c:pt>
                <c:pt idx="15">
                  <c:v>-0.29059830434337747</c:v>
                </c:pt>
                <c:pt idx="16">
                  <c:v>-0.29615199384352026</c:v>
                </c:pt>
              </c:numCache>
            </c:numRef>
          </c:val>
          <c:smooth val="0"/>
          <c:extLst xmlns:c16r2="http://schemas.microsoft.com/office/drawing/2015/06/chart">
            <c:ext xmlns:c16="http://schemas.microsoft.com/office/drawing/2014/chart" uri="{C3380CC4-5D6E-409C-BE32-E72D297353CC}">
              <c16:uniqueId val="{00000004-0C84-446D-9086-C403F120EE69}"/>
            </c:ext>
          </c:extLst>
        </c:ser>
        <c:ser>
          <c:idx val="5"/>
          <c:order val="5"/>
          <c:tx>
            <c:strRef>
              <c:f>sens_OLD!$CE$2</c:f>
              <c:strCache>
                <c:ptCount val="1"/>
                <c:pt idx="0">
                  <c:v>R1</c:v>
                </c:pt>
              </c:strCache>
            </c:strRef>
          </c:tx>
          <c:spPr>
            <a:ln>
              <a:solidFill>
                <a:schemeClr val="accent2"/>
              </a:solidFill>
              <a:prstDash val="sysDash"/>
            </a:ln>
          </c:spPr>
          <c:marker>
            <c:symbol val="none"/>
          </c:marke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sens_OLD!$CE$3:$CE$19</c:f>
              <c:numCache>
                <c:formatCode>General</c:formatCode>
                <c:ptCount val="17"/>
                <c:pt idx="0">
                  <c:v>0.30028386391138662</c:v>
                </c:pt>
                <c:pt idx="1">
                  <c:v>1.3107564042520476</c:v>
                </c:pt>
                <c:pt idx="2">
                  <c:v>1.2152255437064821</c:v>
                </c:pt>
                <c:pt idx="3">
                  <c:v>1.3961267536649635</c:v>
                </c:pt>
                <c:pt idx="4">
                  <c:v>0.7589097196714828</c:v>
                </c:pt>
                <c:pt idx="5">
                  <c:v>-3.3008616354194616E-2</c:v>
                </c:pt>
                <c:pt idx="6">
                  <c:v>1.1184165908584284E-2</c:v>
                </c:pt>
                <c:pt idx="7">
                  <c:v>-7.4514775591238841E-2</c:v>
                </c:pt>
                <c:pt idx="8">
                  <c:v>-0.17512569889895427</c:v>
                </c:pt>
                <c:pt idx="9">
                  <c:v>-0.19519568066421197</c:v>
                </c:pt>
                <c:pt idx="10">
                  <c:v>-0.22875993869500788</c:v>
                </c:pt>
                <c:pt idx="11">
                  <c:v>-0.34076519757859247</c:v>
                </c:pt>
                <c:pt idx="12">
                  <c:v>-0.28763752017949007</c:v>
                </c:pt>
                <c:pt idx="13">
                  <c:v>-0.13346919492869078</c:v>
                </c:pt>
                <c:pt idx="14">
                  <c:v>-0.10571615081393346</c:v>
                </c:pt>
                <c:pt idx="15">
                  <c:v>-5.2162302464535439E-2</c:v>
                </c:pt>
                <c:pt idx="16">
                  <c:v>-3.9387707993316368E-2</c:v>
                </c:pt>
              </c:numCache>
            </c:numRef>
          </c:val>
          <c:smooth val="0"/>
          <c:extLst xmlns:c16r2="http://schemas.microsoft.com/office/drawing/2015/06/chart">
            <c:ext xmlns:c16="http://schemas.microsoft.com/office/drawing/2014/chart" uri="{C3380CC4-5D6E-409C-BE32-E72D297353CC}">
              <c16:uniqueId val="{00000005-0C84-446D-9086-C403F120EE69}"/>
            </c:ext>
          </c:extLst>
        </c:ser>
        <c:ser>
          <c:idx val="6"/>
          <c:order val="6"/>
          <c:tx>
            <c:strRef>
              <c:f>sens_OLD!$CF$2</c:f>
              <c:strCache>
                <c:ptCount val="1"/>
                <c:pt idx="0">
                  <c:v>R2</c:v>
                </c:pt>
              </c:strCache>
            </c:strRef>
          </c:tx>
          <c:spPr>
            <a:ln>
              <a:solidFill>
                <a:schemeClr val="accent3"/>
              </a:solidFill>
              <a:prstDash val="sysDot"/>
            </a:ln>
          </c:spPr>
          <c:marker>
            <c:symbol val="none"/>
          </c:marke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sens_OLD!$CF$3:$CF$19</c:f>
              <c:numCache>
                <c:formatCode>General</c:formatCode>
                <c:ptCount val="17"/>
                <c:pt idx="0">
                  <c:v>1.1328381009810544</c:v>
                </c:pt>
                <c:pt idx="1">
                  <c:v>1.9088225531673559</c:v>
                </c:pt>
                <c:pt idx="2">
                  <c:v>1.5888455473516503</c:v>
                </c:pt>
                <c:pt idx="3">
                  <c:v>1.6666215165775335</c:v>
                </c:pt>
                <c:pt idx="4">
                  <c:v>0.56295424029346564</c:v>
                </c:pt>
                <c:pt idx="5">
                  <c:v>-0.15469141301256945</c:v>
                </c:pt>
                <c:pt idx="6">
                  <c:v>-2.4139684397693033E-2</c:v>
                </c:pt>
                <c:pt idx="7">
                  <c:v>-3.7548979762962197E-2</c:v>
                </c:pt>
                <c:pt idx="8">
                  <c:v>-4.2655578679195977E-2</c:v>
                </c:pt>
                <c:pt idx="9">
                  <c:v>-0.42601503778824457</c:v>
                </c:pt>
                <c:pt idx="10">
                  <c:v>-0.50444399246992566</c:v>
                </c:pt>
                <c:pt idx="11">
                  <c:v>-0.53692108681284401</c:v>
                </c:pt>
                <c:pt idx="12">
                  <c:v>-0.56267354013491067</c:v>
                </c:pt>
                <c:pt idx="13">
                  <c:v>-0.27872917902851807</c:v>
                </c:pt>
                <c:pt idx="14">
                  <c:v>-0.20608828586620423</c:v>
                </c:pt>
                <c:pt idx="15">
                  <c:v>-0.15392066861454884</c:v>
                </c:pt>
                <c:pt idx="16">
                  <c:v>-0.14509778773249704</c:v>
                </c:pt>
              </c:numCache>
            </c:numRef>
          </c:val>
          <c:smooth val="0"/>
          <c:extLst xmlns:c16r2="http://schemas.microsoft.com/office/drawing/2015/06/chart">
            <c:ext xmlns:c16="http://schemas.microsoft.com/office/drawing/2014/chart" uri="{C3380CC4-5D6E-409C-BE32-E72D297353CC}">
              <c16:uniqueId val="{00000006-0C84-446D-9086-C403F120EE69}"/>
            </c:ext>
          </c:extLst>
        </c:ser>
        <c:ser>
          <c:idx val="7"/>
          <c:order val="7"/>
          <c:tx>
            <c:strRef>
              <c:f>sens_OLD!$CG$2</c:f>
              <c:strCache>
                <c:ptCount val="1"/>
                <c:pt idx="0">
                  <c:v>R3</c:v>
                </c:pt>
              </c:strCache>
            </c:strRef>
          </c:tx>
          <c:spPr>
            <a:ln>
              <a:solidFill>
                <a:schemeClr val="tx1"/>
              </a:solidFill>
              <a:prstDash val="lgDash"/>
            </a:ln>
          </c:spPr>
          <c:marker>
            <c:symbol val="none"/>
          </c:marker>
          <c:cat>
            <c:numRef>
              <c:f>sens_OLD!$BY$3:$BY$19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sens_OLD!$CG$3:$CG$19</c:f>
              <c:numCache>
                <c:formatCode>General</c:formatCode>
                <c:ptCount val="17"/>
                <c:pt idx="0">
                  <c:v>1.6082505859160761</c:v>
                </c:pt>
                <c:pt idx="1">
                  <c:v>2.7066600173694373</c:v>
                </c:pt>
                <c:pt idx="2">
                  <c:v>2.5634110401423604</c:v>
                </c:pt>
                <c:pt idx="3">
                  <c:v>2.8247682882047442</c:v>
                </c:pt>
                <c:pt idx="4">
                  <c:v>2.2315147232135479</c:v>
                </c:pt>
                <c:pt idx="5">
                  <c:v>1.2275408654149347</c:v>
                </c:pt>
                <c:pt idx="6">
                  <c:v>1.0532274363577343</c:v>
                </c:pt>
                <c:pt idx="7">
                  <c:v>0.74571541545839448</c:v>
                </c:pt>
                <c:pt idx="8">
                  <c:v>0.24233402839314105</c:v>
                </c:pt>
                <c:pt idx="9">
                  <c:v>-9.1576019952472124E-2</c:v>
                </c:pt>
                <c:pt idx="10">
                  <c:v>-0.24962028533814026</c:v>
                </c:pt>
                <c:pt idx="11">
                  <c:v>-0.39132538809701101</c:v>
                </c:pt>
                <c:pt idx="12">
                  <c:v>-0.40390601046314256</c:v>
                </c:pt>
                <c:pt idx="13">
                  <c:v>-0.24516607674768023</c:v>
                </c:pt>
                <c:pt idx="14">
                  <c:v>-0.14778784837099654</c:v>
                </c:pt>
                <c:pt idx="15">
                  <c:v>-0.10680849899911908</c:v>
                </c:pt>
                <c:pt idx="16">
                  <c:v>-4.3195634511575508E-2</c:v>
                </c:pt>
              </c:numCache>
            </c:numRef>
          </c:val>
          <c:smooth val="0"/>
          <c:extLst xmlns:c16r2="http://schemas.microsoft.com/office/drawing/2015/06/chart">
            <c:ext xmlns:c16="http://schemas.microsoft.com/office/drawing/2014/chart" uri="{C3380CC4-5D6E-409C-BE32-E72D297353CC}">
              <c16:uniqueId val="{00000007-0C84-446D-9086-C403F120EE69}"/>
            </c:ext>
          </c:extLst>
        </c:ser>
        <c:dLbls>
          <c:showLegendKey val="0"/>
          <c:showVal val="0"/>
          <c:showCatName val="0"/>
          <c:showSerName val="0"/>
          <c:showPercent val="0"/>
          <c:showBubbleSize val="0"/>
        </c:dLbls>
        <c:marker val="1"/>
        <c:smooth val="0"/>
        <c:axId val="1363440656"/>
        <c:axId val="1363441048"/>
      </c:lineChart>
      <c:catAx>
        <c:axId val="1363440656"/>
        <c:scaling>
          <c:orientation val="minMax"/>
        </c:scaling>
        <c:delete val="0"/>
        <c:axPos val="b"/>
        <c:numFmt formatCode="General" sourceLinked="1"/>
        <c:majorTickMark val="none"/>
        <c:minorTickMark val="none"/>
        <c:tickLblPos val="low"/>
        <c:txPr>
          <a:bodyPr/>
          <a:lstStyle/>
          <a:p>
            <a:pPr>
              <a:defRPr sz="1200"/>
            </a:pPr>
            <a:endParaRPr lang="nl-BE"/>
          </a:p>
        </c:txPr>
        <c:crossAx val="1363441048"/>
        <c:crosses val="autoZero"/>
        <c:auto val="1"/>
        <c:lblAlgn val="ctr"/>
        <c:lblOffset val="100"/>
        <c:tickLblSkip val="4"/>
        <c:tickMarkSkip val="4"/>
        <c:noMultiLvlLbl val="0"/>
      </c:catAx>
      <c:valAx>
        <c:axId val="1363441048"/>
        <c:scaling>
          <c:orientation val="minMax"/>
        </c:scaling>
        <c:delete val="0"/>
        <c:axPos val="l"/>
        <c:numFmt formatCode="General" sourceLinked="1"/>
        <c:majorTickMark val="out"/>
        <c:minorTickMark val="none"/>
        <c:tickLblPos val="nextTo"/>
        <c:txPr>
          <a:bodyPr/>
          <a:lstStyle/>
          <a:p>
            <a:pPr>
              <a:defRPr sz="1200"/>
            </a:pPr>
            <a:endParaRPr lang="nl-BE"/>
          </a:p>
        </c:txPr>
        <c:crossAx val="1363440656"/>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sens_OLD!$U$2</c:f>
              <c:strCache>
                <c:ptCount val="1"/>
                <c:pt idx="0">
                  <c:v>UPP95</c:v>
                </c:pt>
              </c:strCache>
            </c:strRef>
          </c:tx>
          <c:spPr>
            <a:noFill/>
            <a:ln>
              <a:noFill/>
            </a:ln>
          </c:spP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sens_OLD!$U$3:$U$19</c:f>
              <c:numCache>
                <c:formatCode>General</c:formatCode>
                <c:ptCount val="17"/>
                <c:pt idx="0">
                  <c:v>-0.22535420895025843</c:v>
                </c:pt>
                <c:pt idx="1">
                  <c:v>-0.11371427149148819</c:v>
                </c:pt>
                <c:pt idx="2">
                  <c:v>-0.36321465411423093</c:v>
                </c:pt>
                <c:pt idx="3">
                  <c:v>-0.49246993979280257</c:v>
                </c:pt>
                <c:pt idx="4">
                  <c:v>-0.58605462981213541</c:v>
                </c:pt>
                <c:pt idx="5">
                  <c:v>-0.69364072961293188</c:v>
                </c:pt>
                <c:pt idx="6">
                  <c:v>-0.6354038205576471</c:v>
                </c:pt>
                <c:pt idx="7">
                  <c:v>-0.75527097693183121</c:v>
                </c:pt>
                <c:pt idx="8">
                  <c:v>-0.7070019370693148</c:v>
                </c:pt>
                <c:pt idx="9">
                  <c:v>-0.65872939177096412</c:v>
                </c:pt>
                <c:pt idx="10">
                  <c:v>-0.69992754107451605</c:v>
                </c:pt>
                <c:pt idx="11">
                  <c:v>-0.67516327962745981</c:v>
                </c:pt>
                <c:pt idx="12">
                  <c:v>-0.67400173174914602</c:v>
                </c:pt>
                <c:pt idx="13">
                  <c:v>-0.65212786302748726</c:v>
                </c:pt>
                <c:pt idx="14">
                  <c:v>-0.63680887767633698</c:v>
                </c:pt>
                <c:pt idx="15">
                  <c:v>-0.61578409594197725</c:v>
                </c:pt>
                <c:pt idx="16">
                  <c:v>-0.60550614765755051</c:v>
                </c:pt>
              </c:numCache>
            </c:numRef>
          </c:val>
          <c:extLst xmlns:c16r2="http://schemas.microsoft.com/office/drawing/2015/06/chart">
            <c:ext xmlns:c16="http://schemas.microsoft.com/office/drawing/2014/chart" uri="{C3380CC4-5D6E-409C-BE32-E72D297353CC}">
              <c16:uniqueId val="{00000000-802D-47F6-8DA0-2EA11A22A33D}"/>
            </c:ext>
          </c:extLst>
        </c:ser>
        <c:ser>
          <c:idx val="1"/>
          <c:order val="1"/>
          <c:tx>
            <c:strRef>
              <c:f>sens_OLD!$V$2</c:f>
              <c:strCache>
                <c:ptCount val="1"/>
                <c:pt idx="0">
                  <c:v>UPP84</c:v>
                </c:pt>
              </c:strCache>
            </c:strRef>
          </c:tx>
          <c:spPr>
            <a:solidFill>
              <a:schemeClr val="bg1">
                <a:lumMod val="85000"/>
              </a:schemeClr>
            </a:solidFill>
            <a:ln>
              <a:noFill/>
            </a:ln>
          </c:spP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sens_OLD!$V$3:$V$19</c:f>
              <c:numCache>
                <c:formatCode>General</c:formatCode>
                <c:ptCount val="17"/>
                <c:pt idx="0">
                  <c:v>7.6417077726787658E-2</c:v>
                </c:pt>
                <c:pt idx="1">
                  <c:v>8.8266934724150925E-2</c:v>
                </c:pt>
                <c:pt idx="2">
                  <c:v>9.5302630150032486E-2</c:v>
                </c:pt>
                <c:pt idx="3">
                  <c:v>0.10586687245848969</c:v>
                </c:pt>
                <c:pt idx="4">
                  <c:v>0.11627224448184531</c:v>
                </c:pt>
                <c:pt idx="5">
                  <c:v>0.13410524571595062</c:v>
                </c:pt>
                <c:pt idx="6">
                  <c:v>0.13209502457209821</c:v>
                </c:pt>
                <c:pt idx="7">
                  <c:v>0.14773412239891104</c:v>
                </c:pt>
                <c:pt idx="8">
                  <c:v>0.1605715294694009</c:v>
                </c:pt>
                <c:pt idx="9">
                  <c:v>0.16738377726982157</c:v>
                </c:pt>
                <c:pt idx="10">
                  <c:v>0.17869748967004895</c:v>
                </c:pt>
                <c:pt idx="11">
                  <c:v>0.18366768101789599</c:v>
                </c:pt>
                <c:pt idx="12">
                  <c:v>0.19152333373226021</c:v>
                </c:pt>
                <c:pt idx="13">
                  <c:v>0.18485178383532241</c:v>
                </c:pt>
                <c:pt idx="14">
                  <c:v>0.18445050307206745</c:v>
                </c:pt>
                <c:pt idx="15">
                  <c:v>0.18561664819685747</c:v>
                </c:pt>
                <c:pt idx="16">
                  <c:v>0.18081912997113092</c:v>
                </c:pt>
              </c:numCache>
            </c:numRef>
          </c:val>
          <c:extLst xmlns:c16r2="http://schemas.microsoft.com/office/drawing/2015/06/chart">
            <c:ext xmlns:c16="http://schemas.microsoft.com/office/drawing/2014/chart" uri="{C3380CC4-5D6E-409C-BE32-E72D297353CC}">
              <c16:uniqueId val="{00000001-802D-47F6-8DA0-2EA11A22A33D}"/>
            </c:ext>
          </c:extLst>
        </c:ser>
        <c:ser>
          <c:idx val="2"/>
          <c:order val="2"/>
          <c:tx>
            <c:strRef>
              <c:f>sens_OLD!$W$2</c:f>
              <c:strCache>
                <c:ptCount val="1"/>
                <c:pt idx="0">
                  <c:v>LOW16</c:v>
                </c:pt>
              </c:strCache>
            </c:strRef>
          </c:tx>
          <c:spPr>
            <a:solidFill>
              <a:schemeClr val="bg1">
                <a:lumMod val="65000"/>
              </a:schemeClr>
            </a:solidFill>
            <a:ln>
              <a:noFill/>
            </a:ln>
          </c:spP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sens_OLD!$W$3:$W$19</c:f>
              <c:numCache>
                <c:formatCode>General</c:formatCode>
                <c:ptCount val="17"/>
                <c:pt idx="0">
                  <c:v>0.22302444663786861</c:v>
                </c:pt>
                <c:pt idx="1">
                  <c:v>0.26136506199930776</c:v>
                </c:pt>
                <c:pt idx="2">
                  <c:v>0.29435676293922047</c:v>
                </c:pt>
                <c:pt idx="3">
                  <c:v>0.31544676712818043</c:v>
                </c:pt>
                <c:pt idx="4">
                  <c:v>0.3388527931360219</c:v>
                </c:pt>
                <c:pt idx="5">
                  <c:v>0.36127058993264144</c:v>
                </c:pt>
                <c:pt idx="6">
                  <c:v>0.3689674672749762</c:v>
                </c:pt>
                <c:pt idx="7">
                  <c:v>0.39308619103989806</c:v>
                </c:pt>
                <c:pt idx="8">
                  <c:v>0.4167561472399991</c:v>
                </c:pt>
                <c:pt idx="9">
                  <c:v>0.43382348238906648</c:v>
                </c:pt>
                <c:pt idx="10">
                  <c:v>0.44764789028822799</c:v>
                </c:pt>
                <c:pt idx="11">
                  <c:v>0.45372354709902946</c:v>
                </c:pt>
                <c:pt idx="12">
                  <c:v>0.45207831037010726</c:v>
                </c:pt>
                <c:pt idx="13">
                  <c:v>0.45671191438768644</c:v>
                </c:pt>
                <c:pt idx="14">
                  <c:v>0.45945194043003995</c:v>
                </c:pt>
                <c:pt idx="15">
                  <c:v>0.45485370804451064</c:v>
                </c:pt>
                <c:pt idx="16">
                  <c:v>0.45495482248160612</c:v>
                </c:pt>
              </c:numCache>
            </c:numRef>
          </c:val>
          <c:extLst xmlns:c16r2="http://schemas.microsoft.com/office/drawing/2015/06/chart">
            <c:ext xmlns:c16="http://schemas.microsoft.com/office/drawing/2014/chart" uri="{C3380CC4-5D6E-409C-BE32-E72D297353CC}">
              <c16:uniqueId val="{00000002-802D-47F6-8DA0-2EA11A22A33D}"/>
            </c:ext>
          </c:extLst>
        </c:ser>
        <c:ser>
          <c:idx val="3"/>
          <c:order val="3"/>
          <c:tx>
            <c:strRef>
              <c:f>sens_OLD!$X$2</c:f>
              <c:strCache>
                <c:ptCount val="1"/>
                <c:pt idx="0">
                  <c:v>LOW5</c:v>
                </c:pt>
              </c:strCache>
            </c:strRef>
          </c:tx>
          <c:spPr>
            <a:solidFill>
              <a:schemeClr val="bg1">
                <a:lumMod val="85000"/>
              </a:schemeClr>
            </a:solidFill>
            <a:ln>
              <a:noFill/>
            </a:ln>
          </c:spP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sens_OLD!$X$3:$X$19</c:f>
              <c:numCache>
                <c:formatCode>General</c:formatCode>
                <c:ptCount val="17"/>
                <c:pt idx="0">
                  <c:v>7.7453252857245969E-2</c:v>
                </c:pt>
                <c:pt idx="1">
                  <c:v>8.6908804822038027E-2</c:v>
                </c:pt>
                <c:pt idx="2">
                  <c:v>9.7592881807613108E-2</c:v>
                </c:pt>
                <c:pt idx="3">
                  <c:v>9.9761534328849544E-2</c:v>
                </c:pt>
                <c:pt idx="4">
                  <c:v>0.10734565524813172</c:v>
                </c:pt>
                <c:pt idx="5">
                  <c:v>0.11706964063228931</c:v>
                </c:pt>
                <c:pt idx="6">
                  <c:v>0.11648704830015355</c:v>
                </c:pt>
                <c:pt idx="7">
                  <c:v>0.12606212560871843</c:v>
                </c:pt>
                <c:pt idx="8">
                  <c:v>0.13128800120534123</c:v>
                </c:pt>
                <c:pt idx="9">
                  <c:v>0.13465038322137113</c:v>
                </c:pt>
                <c:pt idx="10">
                  <c:v>0.13587815035320272</c:v>
                </c:pt>
                <c:pt idx="11">
                  <c:v>0.14409703808594143</c:v>
                </c:pt>
                <c:pt idx="12">
                  <c:v>0.14507405070388102</c:v>
                </c:pt>
                <c:pt idx="13">
                  <c:v>0.14800326138317621</c:v>
                </c:pt>
                <c:pt idx="14">
                  <c:v>0.14931081062383816</c:v>
                </c:pt>
                <c:pt idx="15">
                  <c:v>0.15158960320241027</c:v>
                </c:pt>
                <c:pt idx="16">
                  <c:v>0.15013167344815248</c:v>
                </c:pt>
              </c:numCache>
            </c:numRef>
          </c:val>
          <c:extLst xmlns:c16r2="http://schemas.microsoft.com/office/drawing/2015/06/chart">
            <c:ext xmlns:c16="http://schemas.microsoft.com/office/drawing/2014/chart" uri="{C3380CC4-5D6E-409C-BE32-E72D297353CC}">
              <c16:uniqueId val="{00000003-802D-47F6-8DA0-2EA11A22A33D}"/>
            </c:ext>
          </c:extLst>
        </c:ser>
        <c:dLbls>
          <c:showLegendKey val="0"/>
          <c:showVal val="0"/>
          <c:showCatName val="0"/>
          <c:showSerName val="0"/>
          <c:showPercent val="0"/>
          <c:showBubbleSize val="0"/>
        </c:dLbls>
        <c:axId val="1363441832"/>
        <c:axId val="1363442224"/>
      </c:areaChart>
      <c:lineChart>
        <c:grouping val="standard"/>
        <c:varyColors val="0"/>
        <c:ser>
          <c:idx val="4"/>
          <c:order val="4"/>
          <c:tx>
            <c:strRef>
              <c:f>sens_OLD!$Y$2</c:f>
              <c:strCache>
                <c:ptCount val="1"/>
                <c:pt idx="0">
                  <c:v>R4</c:v>
                </c:pt>
              </c:strCache>
            </c:strRef>
          </c:tx>
          <c:spPr>
            <a:ln w="38100">
              <a:solidFill>
                <a:schemeClr val="accent1">
                  <a:lumMod val="75000"/>
                </a:schemeClr>
              </a:solidFill>
            </a:ln>
          </c:spPr>
          <c:marker>
            <c:symbol val="none"/>
          </c:marke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sens_OLD!$Y$3:$Y$19</c:f>
              <c:numCache>
                <c:formatCode>General</c:formatCode>
                <c:ptCount val="17"/>
                <c:pt idx="0">
                  <c:v>0</c:v>
                </c:pt>
                <c:pt idx="1">
                  <c:v>0.14585489682255104</c:v>
                </c:pt>
                <c:pt idx="2">
                  <c:v>-7.6426572058681114E-2</c:v>
                </c:pt>
                <c:pt idx="3">
                  <c:v>-0.18998163386995631</c:v>
                </c:pt>
                <c:pt idx="4">
                  <c:v>-0.26828217276556898</c:v>
                </c:pt>
                <c:pt idx="5">
                  <c:v>-0.33817675069498465</c:v>
                </c:pt>
                <c:pt idx="6">
                  <c:v>-0.27976756681245152</c:v>
                </c:pt>
                <c:pt idx="7">
                  <c:v>-0.37803722979021692</c:v>
                </c:pt>
                <c:pt idx="8">
                  <c:v>-0.30484732131239045</c:v>
                </c:pt>
                <c:pt idx="9">
                  <c:v>-0.24628302033764568</c:v>
                </c:pt>
                <c:pt idx="10">
                  <c:v>-0.26964228101992632</c:v>
                </c:pt>
                <c:pt idx="11">
                  <c:v>-0.24166237573598831</c:v>
                </c:pt>
                <c:pt idx="12">
                  <c:v>-0.23454921712542157</c:v>
                </c:pt>
                <c:pt idx="13">
                  <c:v>-0.21701936435915029</c:v>
                </c:pt>
                <c:pt idx="14">
                  <c:v>-0.19750148260160372</c:v>
                </c:pt>
                <c:pt idx="15">
                  <c:v>-0.17567879917354384</c:v>
                </c:pt>
                <c:pt idx="16">
                  <c:v>-0.1675962034387263</c:v>
                </c:pt>
              </c:numCache>
            </c:numRef>
          </c:val>
          <c:smooth val="0"/>
          <c:extLst xmlns:c16r2="http://schemas.microsoft.com/office/drawing/2015/06/chart">
            <c:ext xmlns:c16="http://schemas.microsoft.com/office/drawing/2014/chart" uri="{C3380CC4-5D6E-409C-BE32-E72D297353CC}">
              <c16:uniqueId val="{00000004-802D-47F6-8DA0-2EA11A22A33D}"/>
            </c:ext>
          </c:extLst>
        </c:ser>
        <c:ser>
          <c:idx val="5"/>
          <c:order val="5"/>
          <c:tx>
            <c:strRef>
              <c:f>sens_OLD!$Z$2</c:f>
              <c:strCache>
                <c:ptCount val="1"/>
                <c:pt idx="0">
                  <c:v>R1</c:v>
                </c:pt>
              </c:strCache>
            </c:strRef>
          </c:tx>
          <c:spPr>
            <a:ln>
              <a:solidFill>
                <a:schemeClr val="accent2"/>
              </a:solidFill>
              <a:prstDash val="sysDash"/>
            </a:ln>
          </c:spPr>
          <c:marker>
            <c:symbol val="none"/>
          </c:marke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sens_OLD!$Z$3:$Z$19</c:f>
              <c:numCache>
                <c:formatCode>General</c:formatCode>
                <c:ptCount val="17"/>
                <c:pt idx="0">
                  <c:v>-0.1365144086168972</c:v>
                </c:pt>
                <c:pt idx="1">
                  <c:v>5.8574084019155377E-2</c:v>
                </c:pt>
                <c:pt idx="2">
                  <c:v>-0.17865939947182746</c:v>
                </c:pt>
                <c:pt idx="3">
                  <c:v>-0.29183977347366824</c:v>
                </c:pt>
                <c:pt idx="4">
                  <c:v>-0.22652557473715162</c:v>
                </c:pt>
                <c:pt idx="5">
                  <c:v>-0.41136879930099035</c:v>
                </c:pt>
                <c:pt idx="6">
                  <c:v>-0.39006296606981911</c:v>
                </c:pt>
                <c:pt idx="7">
                  <c:v>-0.43334988816012998</c:v>
                </c:pt>
                <c:pt idx="8">
                  <c:v>-0.42964939466555613</c:v>
                </c:pt>
                <c:pt idx="9">
                  <c:v>-0.38964660896876324</c:v>
                </c:pt>
                <c:pt idx="10">
                  <c:v>-0.39129386185959319</c:v>
                </c:pt>
                <c:pt idx="11">
                  <c:v>-0.36385404562542989</c:v>
                </c:pt>
                <c:pt idx="12">
                  <c:v>-0.38305050471911589</c:v>
                </c:pt>
                <c:pt idx="13">
                  <c:v>-0.39737364493478</c:v>
                </c:pt>
                <c:pt idx="14">
                  <c:v>-0.37899399210502338</c:v>
                </c:pt>
                <c:pt idx="15">
                  <c:v>-0.369737203325811</c:v>
                </c:pt>
                <c:pt idx="16">
                  <c:v>-0.36918714468123864</c:v>
                </c:pt>
              </c:numCache>
            </c:numRef>
          </c:val>
          <c:smooth val="0"/>
          <c:extLst xmlns:c16r2="http://schemas.microsoft.com/office/drawing/2015/06/chart">
            <c:ext xmlns:c16="http://schemas.microsoft.com/office/drawing/2014/chart" uri="{C3380CC4-5D6E-409C-BE32-E72D297353CC}">
              <c16:uniqueId val="{00000005-802D-47F6-8DA0-2EA11A22A33D}"/>
            </c:ext>
          </c:extLst>
        </c:ser>
        <c:ser>
          <c:idx val="6"/>
          <c:order val="6"/>
          <c:tx>
            <c:strRef>
              <c:f>sens_OLD!$AA$2</c:f>
              <c:strCache>
                <c:ptCount val="1"/>
                <c:pt idx="0">
                  <c:v>R2</c:v>
                </c:pt>
              </c:strCache>
            </c:strRef>
          </c:tx>
          <c:spPr>
            <a:ln>
              <a:solidFill>
                <a:schemeClr val="accent3"/>
              </a:solidFill>
              <a:prstDash val="sysDot"/>
            </a:ln>
          </c:spPr>
          <c:marker>
            <c:symbol val="none"/>
          </c:marke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sens_OLD!$AA$3:$AA$19</c:f>
              <c:numCache>
                <c:formatCode>General</c:formatCode>
                <c:ptCount val="17"/>
                <c:pt idx="0">
                  <c:v>-3.1965935081532094E-2</c:v>
                </c:pt>
                <c:pt idx="1">
                  <c:v>0.14221819749172848</c:v>
                </c:pt>
                <c:pt idx="2">
                  <c:v>-8.833553827667831E-2</c:v>
                </c:pt>
                <c:pt idx="3">
                  <c:v>-0.22368929958513506</c:v>
                </c:pt>
                <c:pt idx="4">
                  <c:v>-0.41880423527635646</c:v>
                </c:pt>
                <c:pt idx="5">
                  <c:v>-0.38211642458699707</c:v>
                </c:pt>
                <c:pt idx="6">
                  <c:v>-0.36138439634286723</c:v>
                </c:pt>
                <c:pt idx="7">
                  <c:v>-0.51960251396359092</c:v>
                </c:pt>
                <c:pt idx="8">
                  <c:v>-0.4393703038961872</c:v>
                </c:pt>
                <c:pt idx="9">
                  <c:v>-0.37193379773452256</c:v>
                </c:pt>
                <c:pt idx="10">
                  <c:v>-0.41823423164808565</c:v>
                </c:pt>
                <c:pt idx="11">
                  <c:v>-0.35993194216056468</c:v>
                </c:pt>
                <c:pt idx="12">
                  <c:v>-0.3564082804423645</c:v>
                </c:pt>
                <c:pt idx="13">
                  <c:v>-0.32104172148231203</c:v>
                </c:pt>
                <c:pt idx="14">
                  <c:v>-0.28042795786684299</c:v>
                </c:pt>
                <c:pt idx="15">
                  <c:v>-0.2532574793642412</c:v>
                </c:pt>
                <c:pt idx="16">
                  <c:v>-0.22183150186163905</c:v>
                </c:pt>
              </c:numCache>
            </c:numRef>
          </c:val>
          <c:smooth val="0"/>
          <c:extLst xmlns:c16r2="http://schemas.microsoft.com/office/drawing/2015/06/chart">
            <c:ext xmlns:c16="http://schemas.microsoft.com/office/drawing/2014/chart" uri="{C3380CC4-5D6E-409C-BE32-E72D297353CC}">
              <c16:uniqueId val="{00000006-802D-47F6-8DA0-2EA11A22A33D}"/>
            </c:ext>
          </c:extLst>
        </c:ser>
        <c:ser>
          <c:idx val="7"/>
          <c:order val="7"/>
          <c:tx>
            <c:strRef>
              <c:f>sens_OLD!$AB$2</c:f>
              <c:strCache>
                <c:ptCount val="1"/>
                <c:pt idx="0">
                  <c:v>R3</c:v>
                </c:pt>
              </c:strCache>
            </c:strRef>
          </c:tx>
          <c:spPr>
            <a:ln>
              <a:solidFill>
                <a:schemeClr val="tx1"/>
              </a:solidFill>
              <a:prstDash val="lgDash"/>
            </a:ln>
          </c:spPr>
          <c:marker>
            <c:symbol val="none"/>
          </c:marker>
          <c:cat>
            <c:numRef>
              <c:f>sens_OLD!$T$3:$T$19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sens_OLD!$AB$3:$AB$19</c:f>
              <c:numCache>
                <c:formatCode>General</c:formatCode>
                <c:ptCount val="17"/>
                <c:pt idx="0">
                  <c:v>-9.6810761504129123E-2</c:v>
                </c:pt>
                <c:pt idx="1">
                  <c:v>7.6702119467864593E-2</c:v>
                </c:pt>
                <c:pt idx="2">
                  <c:v>-0.13824689055846628</c:v>
                </c:pt>
                <c:pt idx="3">
                  <c:v>-0.24320436173709181</c:v>
                </c:pt>
                <c:pt idx="4">
                  <c:v>-0.2910174870728407</c:v>
                </c:pt>
                <c:pt idx="5">
                  <c:v>-0.37393780195083987</c:v>
                </c:pt>
                <c:pt idx="6">
                  <c:v>-0.30971310440840477</c:v>
                </c:pt>
                <c:pt idx="7">
                  <c:v>-0.37633695639161391</c:v>
                </c:pt>
                <c:pt idx="8">
                  <c:v>-0.34314020817336083</c:v>
                </c:pt>
                <c:pt idx="9">
                  <c:v>-0.25811870425789279</c:v>
                </c:pt>
                <c:pt idx="10">
                  <c:v>-0.26135465021097504</c:v>
                </c:pt>
                <c:pt idx="11">
                  <c:v>-0.2396543387505666</c:v>
                </c:pt>
                <c:pt idx="12">
                  <c:v>-0.20167820257560024</c:v>
                </c:pt>
                <c:pt idx="13">
                  <c:v>-0.16987096097829349</c:v>
                </c:pt>
                <c:pt idx="14">
                  <c:v>-0.15072797504401719</c:v>
                </c:pt>
                <c:pt idx="15">
                  <c:v>-0.13178491304359996</c:v>
                </c:pt>
                <c:pt idx="16">
                  <c:v>-0.11515489067732279</c:v>
                </c:pt>
              </c:numCache>
            </c:numRef>
          </c:val>
          <c:smooth val="0"/>
          <c:extLst xmlns:c16r2="http://schemas.microsoft.com/office/drawing/2015/06/chart">
            <c:ext xmlns:c16="http://schemas.microsoft.com/office/drawing/2014/chart" uri="{C3380CC4-5D6E-409C-BE32-E72D297353CC}">
              <c16:uniqueId val="{00000007-802D-47F6-8DA0-2EA11A22A33D}"/>
            </c:ext>
          </c:extLst>
        </c:ser>
        <c:dLbls>
          <c:showLegendKey val="0"/>
          <c:showVal val="0"/>
          <c:showCatName val="0"/>
          <c:showSerName val="0"/>
          <c:showPercent val="0"/>
          <c:showBubbleSize val="0"/>
        </c:dLbls>
        <c:marker val="1"/>
        <c:smooth val="0"/>
        <c:axId val="1363441832"/>
        <c:axId val="1363442224"/>
      </c:lineChart>
      <c:catAx>
        <c:axId val="1363441832"/>
        <c:scaling>
          <c:orientation val="minMax"/>
        </c:scaling>
        <c:delete val="0"/>
        <c:axPos val="b"/>
        <c:numFmt formatCode="General" sourceLinked="1"/>
        <c:majorTickMark val="none"/>
        <c:minorTickMark val="none"/>
        <c:tickLblPos val="low"/>
        <c:txPr>
          <a:bodyPr/>
          <a:lstStyle/>
          <a:p>
            <a:pPr>
              <a:defRPr sz="1200"/>
            </a:pPr>
            <a:endParaRPr lang="nl-BE"/>
          </a:p>
        </c:txPr>
        <c:crossAx val="1363442224"/>
        <c:crosses val="autoZero"/>
        <c:auto val="1"/>
        <c:lblAlgn val="ctr"/>
        <c:lblOffset val="100"/>
        <c:tickLblSkip val="4"/>
        <c:tickMarkSkip val="4"/>
        <c:noMultiLvlLbl val="0"/>
      </c:catAx>
      <c:valAx>
        <c:axId val="1363442224"/>
        <c:scaling>
          <c:orientation val="minMax"/>
          <c:max val="0.4"/>
          <c:min val="-0.8"/>
        </c:scaling>
        <c:delete val="0"/>
        <c:axPos val="l"/>
        <c:numFmt formatCode="#,##0.0" sourceLinked="0"/>
        <c:majorTickMark val="out"/>
        <c:minorTickMark val="none"/>
        <c:tickLblPos val="nextTo"/>
        <c:txPr>
          <a:bodyPr/>
          <a:lstStyle/>
          <a:p>
            <a:pPr>
              <a:defRPr sz="1200"/>
            </a:pPr>
            <a:endParaRPr lang="nl-BE"/>
          </a:p>
        </c:txPr>
        <c:crossAx val="1363441832"/>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sens_OLD!$BG$2</c:f>
              <c:strCache>
                <c:ptCount val="1"/>
                <c:pt idx="0">
                  <c:v>UPP95</c:v>
                </c:pt>
              </c:strCache>
            </c:strRef>
          </c:tx>
          <c:spPr>
            <a:noFill/>
            <a:ln>
              <a:noFill/>
            </a:ln>
          </c:spP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sens_OLD!$BG$3:$BG$19</c:f>
              <c:numCache>
                <c:formatCode>General</c:formatCode>
                <c:ptCount val="17"/>
                <c:pt idx="0">
                  <c:v>-0.13155370343642633</c:v>
                </c:pt>
                <c:pt idx="1">
                  <c:v>-0.14352368076698599</c:v>
                </c:pt>
                <c:pt idx="2">
                  <c:v>-0.34658838837150091</c:v>
                </c:pt>
                <c:pt idx="3">
                  <c:v>-0.50854791826779311</c:v>
                </c:pt>
                <c:pt idx="4">
                  <c:v>-0.65705488023325032</c:v>
                </c:pt>
                <c:pt idx="5">
                  <c:v>-0.73333606317978584</c:v>
                </c:pt>
                <c:pt idx="6">
                  <c:v>-0.69386827771317439</c:v>
                </c:pt>
                <c:pt idx="7">
                  <c:v>-0.66509997338798188</c:v>
                </c:pt>
                <c:pt idx="8">
                  <c:v>-0.59919018586130202</c:v>
                </c:pt>
                <c:pt idx="9">
                  <c:v>-0.56865794768800271</c:v>
                </c:pt>
                <c:pt idx="10">
                  <c:v>-0.55306040526539246</c:v>
                </c:pt>
                <c:pt idx="11">
                  <c:v>-0.52443555490919758</c:v>
                </c:pt>
                <c:pt idx="12">
                  <c:v>-0.50222417333947789</c:v>
                </c:pt>
                <c:pt idx="13">
                  <c:v>-0.45890355884643447</c:v>
                </c:pt>
                <c:pt idx="14">
                  <c:v>-0.43858820950697192</c:v>
                </c:pt>
                <c:pt idx="15">
                  <c:v>-0.41942280594991171</c:v>
                </c:pt>
                <c:pt idx="16">
                  <c:v>-0.4102949592691616</c:v>
                </c:pt>
              </c:numCache>
            </c:numRef>
          </c:val>
          <c:extLst xmlns:c16r2="http://schemas.microsoft.com/office/drawing/2015/06/chart">
            <c:ext xmlns:c16="http://schemas.microsoft.com/office/drawing/2014/chart" uri="{C3380CC4-5D6E-409C-BE32-E72D297353CC}">
              <c16:uniqueId val="{00000000-F1E3-403F-A011-9FE45D12A13B}"/>
            </c:ext>
          </c:extLst>
        </c:ser>
        <c:ser>
          <c:idx val="1"/>
          <c:order val="1"/>
          <c:tx>
            <c:strRef>
              <c:f>sens_OLD!$BH$2</c:f>
              <c:strCache>
                <c:ptCount val="1"/>
                <c:pt idx="0">
                  <c:v>UPP84</c:v>
                </c:pt>
              </c:strCache>
            </c:strRef>
          </c:tx>
          <c:spPr>
            <a:solidFill>
              <a:schemeClr val="bg1">
                <a:lumMod val="85000"/>
              </a:schemeClr>
            </a:solidFill>
            <a:ln>
              <a:noFill/>
            </a:ln>
          </c:spP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sens_OLD!$BH$3:$BH$19</c:f>
              <c:numCache>
                <c:formatCode>General</c:formatCode>
                <c:ptCount val="17"/>
                <c:pt idx="0">
                  <c:v>3.653017743815648E-2</c:v>
                </c:pt>
                <c:pt idx="1">
                  <c:v>5.9257910760426746E-2</c:v>
                </c:pt>
                <c:pt idx="2">
                  <c:v>8.0078976365526466E-2</c:v>
                </c:pt>
                <c:pt idx="3">
                  <c:v>9.4495581323087219E-2</c:v>
                </c:pt>
                <c:pt idx="4">
                  <c:v>0.10778036579374073</c:v>
                </c:pt>
                <c:pt idx="5">
                  <c:v>0.11284101713263894</c:v>
                </c:pt>
                <c:pt idx="6">
                  <c:v>0.12227366145055607</c:v>
                </c:pt>
                <c:pt idx="7">
                  <c:v>0.127509943180239</c:v>
                </c:pt>
                <c:pt idx="8">
                  <c:v>0.12748663043035707</c:v>
                </c:pt>
                <c:pt idx="9">
                  <c:v>0.13071639953997655</c:v>
                </c:pt>
                <c:pt idx="10">
                  <c:v>0.13348602380484725</c:v>
                </c:pt>
                <c:pt idx="11">
                  <c:v>0.13000021874163314</c:v>
                </c:pt>
                <c:pt idx="12">
                  <c:v>0.13037513187295563</c:v>
                </c:pt>
                <c:pt idx="13">
                  <c:v>0.12911470749389703</c:v>
                </c:pt>
                <c:pt idx="14">
                  <c:v>0.12476182268419111</c:v>
                </c:pt>
                <c:pt idx="15">
                  <c:v>0.1259738990978202</c:v>
                </c:pt>
                <c:pt idx="16">
                  <c:v>0.12251324802989921</c:v>
                </c:pt>
              </c:numCache>
            </c:numRef>
          </c:val>
          <c:extLst xmlns:c16r2="http://schemas.microsoft.com/office/drawing/2015/06/chart">
            <c:ext xmlns:c16="http://schemas.microsoft.com/office/drawing/2014/chart" uri="{C3380CC4-5D6E-409C-BE32-E72D297353CC}">
              <c16:uniqueId val="{00000001-F1E3-403F-A011-9FE45D12A13B}"/>
            </c:ext>
          </c:extLst>
        </c:ser>
        <c:ser>
          <c:idx val="2"/>
          <c:order val="2"/>
          <c:tx>
            <c:strRef>
              <c:f>sens_OLD!$BI$2</c:f>
              <c:strCache>
                <c:ptCount val="1"/>
                <c:pt idx="0">
                  <c:v>LOW16</c:v>
                </c:pt>
              </c:strCache>
            </c:strRef>
          </c:tx>
          <c:spPr>
            <a:solidFill>
              <a:schemeClr val="bg1">
                <a:lumMod val="65000"/>
              </a:schemeClr>
            </a:solidFill>
            <a:ln>
              <a:noFill/>
            </a:ln>
          </c:spP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sens_OLD!$BI$3:$BI$19</c:f>
              <c:numCache>
                <c:formatCode>General</c:formatCode>
                <c:ptCount val="17"/>
                <c:pt idx="0">
                  <c:v>0.10656991048657248</c:v>
                </c:pt>
                <c:pt idx="1">
                  <c:v>0.17838169133345932</c:v>
                </c:pt>
                <c:pt idx="2">
                  <c:v>0.23152836190868364</c:v>
                </c:pt>
                <c:pt idx="3">
                  <c:v>0.26797420148334428</c:v>
                </c:pt>
                <c:pt idx="4">
                  <c:v>0.29151929060618614</c:v>
                </c:pt>
                <c:pt idx="5">
                  <c:v>0.31076514531597954</c:v>
                </c:pt>
                <c:pt idx="6">
                  <c:v>0.31990547472456055</c:v>
                </c:pt>
                <c:pt idx="7">
                  <c:v>0.32080436183870664</c:v>
                </c:pt>
                <c:pt idx="8">
                  <c:v>0.32380432365504164</c:v>
                </c:pt>
                <c:pt idx="9">
                  <c:v>0.31926392040827106</c:v>
                </c:pt>
                <c:pt idx="10">
                  <c:v>0.32062275562302572</c:v>
                </c:pt>
                <c:pt idx="11">
                  <c:v>0.31847037657839816</c:v>
                </c:pt>
                <c:pt idx="12">
                  <c:v>0.31571071654609528</c:v>
                </c:pt>
                <c:pt idx="13">
                  <c:v>0.31493547546732642</c:v>
                </c:pt>
                <c:pt idx="14">
                  <c:v>0.31274675915664885</c:v>
                </c:pt>
                <c:pt idx="15">
                  <c:v>0.30483763120188123</c:v>
                </c:pt>
                <c:pt idx="16">
                  <c:v>0.302677141666847</c:v>
                </c:pt>
              </c:numCache>
            </c:numRef>
          </c:val>
          <c:extLst xmlns:c16r2="http://schemas.microsoft.com/office/drawing/2015/06/chart">
            <c:ext xmlns:c16="http://schemas.microsoft.com/office/drawing/2014/chart" uri="{C3380CC4-5D6E-409C-BE32-E72D297353CC}">
              <c16:uniqueId val="{00000002-F1E3-403F-A011-9FE45D12A13B}"/>
            </c:ext>
          </c:extLst>
        </c:ser>
        <c:ser>
          <c:idx val="3"/>
          <c:order val="3"/>
          <c:tx>
            <c:strRef>
              <c:f>sens_OLD!$BJ$2</c:f>
              <c:strCache>
                <c:ptCount val="1"/>
                <c:pt idx="0">
                  <c:v>LOW5</c:v>
                </c:pt>
              </c:strCache>
            </c:strRef>
          </c:tx>
          <c:spPr>
            <a:solidFill>
              <a:schemeClr val="bg1">
                <a:lumMod val="85000"/>
              </a:schemeClr>
            </a:solidFill>
            <a:ln>
              <a:noFill/>
            </a:ln>
          </c:spP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sens_OLD!$BJ$3:$BJ$19</c:f>
              <c:numCache>
                <c:formatCode>General</c:formatCode>
                <c:ptCount val="17"/>
                <c:pt idx="0">
                  <c:v>3.4653192025327073E-2</c:v>
                </c:pt>
                <c:pt idx="1">
                  <c:v>5.9310410836850097E-2</c:v>
                </c:pt>
                <c:pt idx="2">
                  <c:v>7.8416227762397261E-2</c:v>
                </c:pt>
                <c:pt idx="3">
                  <c:v>8.8150816830211365E-2</c:v>
                </c:pt>
                <c:pt idx="4">
                  <c:v>9.4982509365423518E-2</c:v>
                </c:pt>
                <c:pt idx="5">
                  <c:v>9.636911142077953E-2</c:v>
                </c:pt>
                <c:pt idx="6">
                  <c:v>9.4125203507220867E-2</c:v>
                </c:pt>
                <c:pt idx="7">
                  <c:v>9.4737490305918381E-2</c:v>
                </c:pt>
                <c:pt idx="8">
                  <c:v>9.8964642761699806E-2</c:v>
                </c:pt>
                <c:pt idx="9">
                  <c:v>0.10246471729038048</c:v>
                </c:pt>
                <c:pt idx="10">
                  <c:v>9.8464966404496312E-2</c:v>
                </c:pt>
                <c:pt idx="11">
                  <c:v>0.10446649029016203</c:v>
                </c:pt>
                <c:pt idx="12">
                  <c:v>0.10431586390223002</c:v>
                </c:pt>
                <c:pt idx="13">
                  <c:v>9.6299730653735871E-2</c:v>
                </c:pt>
                <c:pt idx="14">
                  <c:v>9.288645080505803E-2</c:v>
                </c:pt>
                <c:pt idx="15">
                  <c:v>0.10152599943877627</c:v>
                </c:pt>
                <c:pt idx="16">
                  <c:v>0.101264095612216</c:v>
                </c:pt>
              </c:numCache>
            </c:numRef>
          </c:val>
          <c:extLst xmlns:c16r2="http://schemas.microsoft.com/office/drawing/2015/06/chart">
            <c:ext xmlns:c16="http://schemas.microsoft.com/office/drawing/2014/chart" uri="{C3380CC4-5D6E-409C-BE32-E72D297353CC}">
              <c16:uniqueId val="{00000003-F1E3-403F-A011-9FE45D12A13B}"/>
            </c:ext>
          </c:extLst>
        </c:ser>
        <c:dLbls>
          <c:showLegendKey val="0"/>
          <c:showVal val="0"/>
          <c:showCatName val="0"/>
          <c:showSerName val="0"/>
          <c:showPercent val="0"/>
          <c:showBubbleSize val="0"/>
        </c:dLbls>
        <c:axId val="1363443008"/>
        <c:axId val="1363443400"/>
      </c:areaChart>
      <c:lineChart>
        <c:grouping val="standard"/>
        <c:varyColors val="0"/>
        <c:ser>
          <c:idx val="4"/>
          <c:order val="4"/>
          <c:tx>
            <c:strRef>
              <c:f>sens_OLD!$BK$2</c:f>
              <c:strCache>
                <c:ptCount val="1"/>
                <c:pt idx="0">
                  <c:v>R4</c:v>
                </c:pt>
              </c:strCache>
            </c:strRef>
          </c:tx>
          <c:spPr>
            <a:ln w="38100">
              <a:solidFill>
                <a:schemeClr val="accent1">
                  <a:lumMod val="75000"/>
                </a:schemeClr>
              </a:solidFill>
            </a:ln>
          </c:spPr>
          <c:marker>
            <c:symbol val="none"/>
          </c:marke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sens_OLD!$BK$3:$BK$19</c:f>
              <c:numCache>
                <c:formatCode>General</c:formatCode>
                <c:ptCount val="17"/>
                <c:pt idx="0">
                  <c:v>0</c:v>
                </c:pt>
                <c:pt idx="1">
                  <c:v>6.2425677937004861E-2</c:v>
                </c:pt>
                <c:pt idx="2">
                  <c:v>-9.1739256863489202E-2</c:v>
                </c:pt>
                <c:pt idx="3">
                  <c:v>-0.22745820022092228</c:v>
                </c:pt>
                <c:pt idx="4">
                  <c:v>-0.35647404799215643</c:v>
                </c:pt>
                <c:pt idx="5">
                  <c:v>-0.42375030506925249</c:v>
                </c:pt>
                <c:pt idx="6">
                  <c:v>-0.3791482384433128</c:v>
                </c:pt>
                <c:pt idx="7">
                  <c:v>-0.34819396663521535</c:v>
                </c:pt>
                <c:pt idx="8">
                  <c:v>-0.28518408743570206</c:v>
                </c:pt>
                <c:pt idx="9">
                  <c:v>-0.26025110475084373</c:v>
                </c:pt>
                <c:pt idx="10">
                  <c:v>-0.24032763234104179</c:v>
                </c:pt>
                <c:pt idx="11">
                  <c:v>-0.22005954146748788</c:v>
                </c:pt>
                <c:pt idx="12">
                  <c:v>-0.20077874771041351</c:v>
                </c:pt>
                <c:pt idx="13">
                  <c:v>-0.16159643422512285</c:v>
                </c:pt>
                <c:pt idx="14">
                  <c:v>-0.14796723449919577</c:v>
                </c:pt>
                <c:pt idx="15">
                  <c:v>-0.13016936555588185</c:v>
                </c:pt>
                <c:pt idx="16">
                  <c:v>-0.12332747750992584</c:v>
                </c:pt>
              </c:numCache>
            </c:numRef>
          </c:val>
          <c:smooth val="0"/>
          <c:extLst xmlns:c16r2="http://schemas.microsoft.com/office/drawing/2015/06/chart">
            <c:ext xmlns:c16="http://schemas.microsoft.com/office/drawing/2014/chart" uri="{C3380CC4-5D6E-409C-BE32-E72D297353CC}">
              <c16:uniqueId val="{00000004-F1E3-403F-A011-9FE45D12A13B}"/>
            </c:ext>
          </c:extLst>
        </c:ser>
        <c:ser>
          <c:idx val="5"/>
          <c:order val="5"/>
          <c:tx>
            <c:strRef>
              <c:f>sens_OLD!$BL$2</c:f>
              <c:strCache>
                <c:ptCount val="1"/>
                <c:pt idx="0">
                  <c:v>R1</c:v>
                </c:pt>
              </c:strCache>
            </c:strRef>
          </c:tx>
          <c:spPr>
            <a:ln>
              <a:solidFill>
                <a:schemeClr val="accent2"/>
              </a:solidFill>
              <a:prstDash val="sysDash"/>
            </a:ln>
          </c:spPr>
          <c:marker>
            <c:symbol val="none"/>
          </c:marke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sens_OLD!$BL$3:$BL$19</c:f>
              <c:numCache>
                <c:formatCode>General</c:formatCode>
                <c:ptCount val="17"/>
                <c:pt idx="0">
                  <c:v>-0.10297167269629358</c:v>
                </c:pt>
                <c:pt idx="1">
                  <c:v>-2.6153939998860242E-2</c:v>
                </c:pt>
                <c:pt idx="2">
                  <c:v>-0.17800625155961788</c:v>
                </c:pt>
                <c:pt idx="3">
                  <c:v>-0.31366746878425528</c:v>
                </c:pt>
                <c:pt idx="4">
                  <c:v>-0.4488363210877479</c:v>
                </c:pt>
                <c:pt idx="5">
                  <c:v>-0.55348079169351183</c:v>
                </c:pt>
                <c:pt idx="6">
                  <c:v>-0.51373865211621017</c:v>
                </c:pt>
                <c:pt idx="7">
                  <c:v>-0.46918774009203856</c:v>
                </c:pt>
                <c:pt idx="8">
                  <c:v>-0.37953483209154054</c:v>
                </c:pt>
                <c:pt idx="9">
                  <c:v>-0.31097751729867207</c:v>
                </c:pt>
                <c:pt idx="10">
                  <c:v>-0.27949605661102245</c:v>
                </c:pt>
                <c:pt idx="11">
                  <c:v>-0.25765037010793396</c:v>
                </c:pt>
                <c:pt idx="12">
                  <c:v>-0.24221494501997151</c:v>
                </c:pt>
                <c:pt idx="13">
                  <c:v>-0.22163804321721972</c:v>
                </c:pt>
                <c:pt idx="14">
                  <c:v>-0.20412722889092877</c:v>
                </c:pt>
                <c:pt idx="15">
                  <c:v>-0.18486073731343919</c:v>
                </c:pt>
                <c:pt idx="16">
                  <c:v>-0.17956471348299255</c:v>
                </c:pt>
              </c:numCache>
            </c:numRef>
          </c:val>
          <c:smooth val="0"/>
          <c:extLst xmlns:c16r2="http://schemas.microsoft.com/office/drawing/2015/06/chart">
            <c:ext xmlns:c16="http://schemas.microsoft.com/office/drawing/2014/chart" uri="{C3380CC4-5D6E-409C-BE32-E72D297353CC}">
              <c16:uniqueId val="{00000005-F1E3-403F-A011-9FE45D12A13B}"/>
            </c:ext>
          </c:extLst>
        </c:ser>
        <c:ser>
          <c:idx val="6"/>
          <c:order val="6"/>
          <c:tx>
            <c:strRef>
              <c:f>sens_OLD!$BM$2</c:f>
              <c:strCache>
                <c:ptCount val="1"/>
                <c:pt idx="0">
                  <c:v>R2</c:v>
                </c:pt>
              </c:strCache>
            </c:strRef>
          </c:tx>
          <c:spPr>
            <a:ln>
              <a:solidFill>
                <a:schemeClr val="accent3"/>
              </a:solidFill>
              <a:prstDash val="sysDot"/>
            </a:ln>
          </c:spPr>
          <c:marker>
            <c:symbol val="none"/>
          </c:marke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sens_OLD!$BM$3:$BM$19</c:f>
              <c:numCache>
                <c:formatCode>General</c:formatCode>
                <c:ptCount val="17"/>
                <c:pt idx="0">
                  <c:v>-4.9265451137300038E-3</c:v>
                </c:pt>
                <c:pt idx="1">
                  <c:v>1.767578817662863E-2</c:v>
                </c:pt>
                <c:pt idx="2">
                  <c:v>-7.2586497968661179E-2</c:v>
                </c:pt>
                <c:pt idx="3">
                  <c:v>-0.10913793025191808</c:v>
                </c:pt>
                <c:pt idx="4">
                  <c:v>-0.2017607019231796</c:v>
                </c:pt>
                <c:pt idx="5">
                  <c:v>-0.29133721435717158</c:v>
                </c:pt>
                <c:pt idx="6">
                  <c:v>-0.2799711464088242</c:v>
                </c:pt>
                <c:pt idx="7">
                  <c:v>-0.28302532871767067</c:v>
                </c:pt>
                <c:pt idx="8">
                  <c:v>-0.25020904477848044</c:v>
                </c:pt>
                <c:pt idx="9">
                  <c:v>-0.232536606117837</c:v>
                </c:pt>
                <c:pt idx="10">
                  <c:v>-0.21081623084959056</c:v>
                </c:pt>
                <c:pt idx="11">
                  <c:v>-0.19386651424380746</c:v>
                </c:pt>
                <c:pt idx="12">
                  <c:v>-0.17862751156872667</c:v>
                </c:pt>
                <c:pt idx="13">
                  <c:v>-0.12878865058972694</c:v>
                </c:pt>
                <c:pt idx="14">
                  <c:v>-0.10928713433084</c:v>
                </c:pt>
                <c:pt idx="15">
                  <c:v>-8.7224962794818145E-2</c:v>
                </c:pt>
                <c:pt idx="16">
                  <c:v>-7.503010495317039E-2</c:v>
                </c:pt>
              </c:numCache>
            </c:numRef>
          </c:val>
          <c:smooth val="0"/>
          <c:extLst xmlns:c16r2="http://schemas.microsoft.com/office/drawing/2015/06/chart">
            <c:ext xmlns:c16="http://schemas.microsoft.com/office/drawing/2014/chart" uri="{C3380CC4-5D6E-409C-BE32-E72D297353CC}">
              <c16:uniqueId val="{00000006-F1E3-403F-A011-9FE45D12A13B}"/>
            </c:ext>
          </c:extLst>
        </c:ser>
        <c:ser>
          <c:idx val="7"/>
          <c:order val="7"/>
          <c:tx>
            <c:strRef>
              <c:f>sens_OLD!$BN$2</c:f>
              <c:strCache>
                <c:ptCount val="1"/>
                <c:pt idx="0">
                  <c:v>R3</c:v>
                </c:pt>
              </c:strCache>
            </c:strRef>
          </c:tx>
          <c:spPr>
            <a:ln>
              <a:solidFill>
                <a:schemeClr val="tx1"/>
              </a:solidFill>
              <a:prstDash val="lgDash"/>
            </a:ln>
          </c:spPr>
          <c:marker>
            <c:symbol val="none"/>
          </c:marker>
          <c:cat>
            <c:numRef>
              <c:f>sens_OLD!$BF$3:$BF$19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sens_OLD!$BN$3:$BN$19</c:f>
              <c:numCache>
                <c:formatCode>General</c:formatCode>
                <c:ptCount val="17"/>
                <c:pt idx="0">
                  <c:v>-6.1947196526993417E-2</c:v>
                </c:pt>
                <c:pt idx="1">
                  <c:v>-6.436687112646616E-3</c:v>
                </c:pt>
                <c:pt idx="2">
                  <c:v>-0.1421180130929473</c:v>
                </c:pt>
                <c:pt idx="3">
                  <c:v>-0.25758148712358031</c:v>
                </c:pt>
                <c:pt idx="4">
                  <c:v>-0.36909120300026638</c:v>
                </c:pt>
                <c:pt idx="5">
                  <c:v>-0.4265063616133013</c:v>
                </c:pt>
                <c:pt idx="6">
                  <c:v>-0.38507587187506798</c:v>
                </c:pt>
                <c:pt idx="7">
                  <c:v>-0.36661626046218732</c:v>
                </c:pt>
                <c:pt idx="8">
                  <c:v>-0.31102556305380114</c:v>
                </c:pt>
                <c:pt idx="9">
                  <c:v>-0.26352791625721284</c:v>
                </c:pt>
                <c:pt idx="10">
                  <c:v>-0.23323167720169991</c:v>
                </c:pt>
                <c:pt idx="11">
                  <c:v>-0.19191383623398409</c:v>
                </c:pt>
                <c:pt idx="12">
                  <c:v>-0.15428172354764572</c:v>
                </c:pt>
                <c:pt idx="13">
                  <c:v>-0.11679900642487809</c:v>
                </c:pt>
                <c:pt idx="14">
                  <c:v>-9.0187496604343678E-2</c:v>
                </c:pt>
                <c:pt idx="15">
                  <c:v>-6.7737025946936799E-2</c:v>
                </c:pt>
                <c:pt idx="16">
                  <c:v>-5.7899451288959805E-2</c:v>
                </c:pt>
              </c:numCache>
            </c:numRef>
          </c:val>
          <c:smooth val="0"/>
          <c:extLst xmlns:c16r2="http://schemas.microsoft.com/office/drawing/2015/06/chart">
            <c:ext xmlns:c16="http://schemas.microsoft.com/office/drawing/2014/chart" uri="{C3380CC4-5D6E-409C-BE32-E72D297353CC}">
              <c16:uniqueId val="{00000007-F1E3-403F-A011-9FE45D12A13B}"/>
            </c:ext>
          </c:extLst>
        </c:ser>
        <c:dLbls>
          <c:showLegendKey val="0"/>
          <c:showVal val="0"/>
          <c:showCatName val="0"/>
          <c:showSerName val="0"/>
          <c:showPercent val="0"/>
          <c:showBubbleSize val="0"/>
        </c:dLbls>
        <c:marker val="1"/>
        <c:smooth val="0"/>
        <c:axId val="1363443008"/>
        <c:axId val="1363443400"/>
      </c:lineChart>
      <c:catAx>
        <c:axId val="1363443008"/>
        <c:scaling>
          <c:orientation val="minMax"/>
        </c:scaling>
        <c:delete val="0"/>
        <c:axPos val="b"/>
        <c:numFmt formatCode="General" sourceLinked="1"/>
        <c:majorTickMark val="none"/>
        <c:minorTickMark val="none"/>
        <c:tickLblPos val="low"/>
        <c:txPr>
          <a:bodyPr/>
          <a:lstStyle/>
          <a:p>
            <a:pPr>
              <a:defRPr sz="1200"/>
            </a:pPr>
            <a:endParaRPr lang="nl-BE"/>
          </a:p>
        </c:txPr>
        <c:crossAx val="1363443400"/>
        <c:crosses val="autoZero"/>
        <c:auto val="1"/>
        <c:lblAlgn val="ctr"/>
        <c:lblOffset val="100"/>
        <c:tickLblSkip val="4"/>
        <c:tickMarkSkip val="4"/>
        <c:noMultiLvlLbl val="0"/>
      </c:catAx>
      <c:valAx>
        <c:axId val="1363443400"/>
        <c:scaling>
          <c:orientation val="minMax"/>
          <c:max val="0.2"/>
          <c:min val="-0.8"/>
        </c:scaling>
        <c:delete val="0"/>
        <c:axPos val="l"/>
        <c:numFmt formatCode="#,##0.0" sourceLinked="0"/>
        <c:majorTickMark val="out"/>
        <c:minorTickMark val="none"/>
        <c:tickLblPos val="nextTo"/>
        <c:txPr>
          <a:bodyPr/>
          <a:lstStyle/>
          <a:p>
            <a:pPr>
              <a:defRPr sz="1200"/>
            </a:pPr>
            <a:endParaRPr lang="nl-BE"/>
          </a:p>
        </c:txPr>
        <c:crossAx val="1363443008"/>
        <c:crosses val="autoZero"/>
        <c:crossBetween val="between"/>
        <c:majorUnit val="0.2"/>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sens_OLD!$AN$2</c:f>
              <c:strCache>
                <c:ptCount val="1"/>
                <c:pt idx="0">
                  <c:v>UPP95</c:v>
                </c:pt>
              </c:strCache>
            </c:strRef>
          </c:tx>
          <c:spPr>
            <a:noFill/>
            <a:ln>
              <a:noFill/>
            </a:ln>
          </c:spP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sens_OLD!$AN$3:$AN$19</c:f>
              <c:numCache>
                <c:formatCode>General</c:formatCode>
                <c:ptCount val="17"/>
                <c:pt idx="0">
                  <c:v>-1.1437606126851165</c:v>
                </c:pt>
                <c:pt idx="1">
                  <c:v>-2.4311019002623335</c:v>
                </c:pt>
                <c:pt idx="2">
                  <c:v>-2.2644707208369397</c:v>
                </c:pt>
                <c:pt idx="3">
                  <c:v>-2.1730841636174647</c:v>
                </c:pt>
                <c:pt idx="4">
                  <c:v>-3.2072274616913301</c:v>
                </c:pt>
                <c:pt idx="5">
                  <c:v>-2.9684554150843301</c:v>
                </c:pt>
                <c:pt idx="6">
                  <c:v>-2.8254809486545787</c:v>
                </c:pt>
                <c:pt idx="7">
                  <c:v>-2.674227303796143</c:v>
                </c:pt>
                <c:pt idx="8">
                  <c:v>-2.0791707725764272</c:v>
                </c:pt>
                <c:pt idx="9">
                  <c:v>-2.21628129174261</c:v>
                </c:pt>
                <c:pt idx="10">
                  <c:v>-2.5658375398752695</c:v>
                </c:pt>
                <c:pt idx="11">
                  <c:v>-2.6236965640414773</c:v>
                </c:pt>
                <c:pt idx="12">
                  <c:v>-2.6223030166017893</c:v>
                </c:pt>
                <c:pt idx="13">
                  <c:v>-2.5933086240467045</c:v>
                </c:pt>
                <c:pt idx="14">
                  <c:v>-2.4470985479993717</c:v>
                </c:pt>
                <c:pt idx="15">
                  <c:v>-2.2461250285098249</c:v>
                </c:pt>
                <c:pt idx="16">
                  <c:v>-2.2574082455686457</c:v>
                </c:pt>
              </c:numCache>
            </c:numRef>
          </c:val>
          <c:extLst xmlns:c16r2="http://schemas.microsoft.com/office/drawing/2015/06/chart">
            <c:ext xmlns:c16="http://schemas.microsoft.com/office/drawing/2014/chart" uri="{C3380CC4-5D6E-409C-BE32-E72D297353CC}">
              <c16:uniqueId val="{00000000-98FA-4D60-A83F-7E8C9E83888C}"/>
            </c:ext>
          </c:extLst>
        </c:ser>
        <c:ser>
          <c:idx val="1"/>
          <c:order val="1"/>
          <c:tx>
            <c:strRef>
              <c:f>sens_OLD!$AO$2</c:f>
              <c:strCache>
                <c:ptCount val="1"/>
                <c:pt idx="0">
                  <c:v>UPP84</c:v>
                </c:pt>
              </c:strCache>
            </c:strRef>
          </c:tx>
          <c:spPr>
            <a:solidFill>
              <a:schemeClr val="bg1">
                <a:lumMod val="85000"/>
              </a:schemeClr>
            </a:solidFill>
            <a:ln>
              <a:noFill/>
            </a:ln>
          </c:spP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sens_OLD!$AO$3:$AO$19</c:f>
              <c:numCache>
                <c:formatCode>General</c:formatCode>
                <c:ptCount val="17"/>
                <c:pt idx="0">
                  <c:v>0.41042633508628246</c:v>
                </c:pt>
                <c:pt idx="1">
                  <c:v>0.69047608036899999</c:v>
                </c:pt>
                <c:pt idx="2">
                  <c:v>0.80805126646725967</c:v>
                </c:pt>
                <c:pt idx="3">
                  <c:v>0.85586685785124272</c:v>
                </c:pt>
                <c:pt idx="4">
                  <c:v>0.85517334395159672</c:v>
                </c:pt>
                <c:pt idx="5">
                  <c:v>0.82029616085601553</c:v>
                </c:pt>
                <c:pt idx="6">
                  <c:v>0.83003976008676306</c:v>
                </c:pt>
                <c:pt idx="7">
                  <c:v>0.77613663151217493</c:v>
                </c:pt>
                <c:pt idx="8">
                  <c:v>0.71894693944855215</c:v>
                </c:pt>
                <c:pt idx="9">
                  <c:v>0.74277461817815738</c:v>
                </c:pt>
                <c:pt idx="10">
                  <c:v>0.74716410353260909</c:v>
                </c:pt>
                <c:pt idx="11">
                  <c:v>0.70180056120447598</c:v>
                </c:pt>
                <c:pt idx="12">
                  <c:v>0.7116575102418623</c:v>
                </c:pt>
                <c:pt idx="13">
                  <c:v>0.69495264551291203</c:v>
                </c:pt>
                <c:pt idx="14">
                  <c:v>0.68054185804553891</c:v>
                </c:pt>
                <c:pt idx="15">
                  <c:v>0.66163957656996719</c:v>
                </c:pt>
                <c:pt idx="16">
                  <c:v>0.64276436535923742</c:v>
                </c:pt>
              </c:numCache>
            </c:numRef>
          </c:val>
          <c:extLst xmlns:c16r2="http://schemas.microsoft.com/office/drawing/2015/06/chart">
            <c:ext xmlns:c16="http://schemas.microsoft.com/office/drawing/2014/chart" uri="{C3380CC4-5D6E-409C-BE32-E72D297353CC}">
              <c16:uniqueId val="{00000001-98FA-4D60-A83F-7E8C9E83888C}"/>
            </c:ext>
          </c:extLst>
        </c:ser>
        <c:ser>
          <c:idx val="2"/>
          <c:order val="2"/>
          <c:tx>
            <c:strRef>
              <c:f>sens_OLD!$AP$2</c:f>
              <c:strCache>
                <c:ptCount val="1"/>
                <c:pt idx="0">
                  <c:v>LOW16</c:v>
                </c:pt>
              </c:strCache>
            </c:strRef>
          </c:tx>
          <c:spPr>
            <a:solidFill>
              <a:schemeClr val="bg1">
                <a:lumMod val="65000"/>
              </a:schemeClr>
            </a:solidFill>
            <a:ln>
              <a:noFill/>
            </a:ln>
          </c:spP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sens_OLD!$AP$3:$AP$19</c:f>
              <c:numCache>
                <c:formatCode>General</c:formatCode>
                <c:ptCount val="17"/>
                <c:pt idx="0">
                  <c:v>1.2261527948300937</c:v>
                </c:pt>
                <c:pt idx="1">
                  <c:v>1.9876140980550863</c:v>
                </c:pt>
                <c:pt idx="2">
                  <c:v>2.3043660641026604</c:v>
                </c:pt>
                <c:pt idx="3">
                  <c:v>2.5002156322716464</c:v>
                </c:pt>
                <c:pt idx="4">
                  <c:v>2.5398534449275054</c:v>
                </c:pt>
                <c:pt idx="5">
                  <c:v>2.5088950458038202</c:v>
                </c:pt>
                <c:pt idx="6">
                  <c:v>2.412189431127655</c:v>
                </c:pt>
                <c:pt idx="7">
                  <c:v>2.2949709211512355</c:v>
                </c:pt>
                <c:pt idx="8">
                  <c:v>2.2405280537748196</c:v>
                </c:pt>
                <c:pt idx="9">
                  <c:v>2.1844426748552128</c:v>
                </c:pt>
                <c:pt idx="10">
                  <c:v>2.1465979844743774</c:v>
                </c:pt>
                <c:pt idx="11">
                  <c:v>2.0690642320511783</c:v>
                </c:pt>
                <c:pt idx="12">
                  <c:v>2.0066675462074284</c:v>
                </c:pt>
                <c:pt idx="13">
                  <c:v>1.9425056479285865</c:v>
                </c:pt>
                <c:pt idx="14">
                  <c:v>1.8929466224174465</c:v>
                </c:pt>
                <c:pt idx="15">
                  <c:v>1.8311870722452692</c:v>
                </c:pt>
                <c:pt idx="16">
                  <c:v>1.8026605301541627</c:v>
                </c:pt>
              </c:numCache>
            </c:numRef>
          </c:val>
          <c:extLst xmlns:c16r2="http://schemas.microsoft.com/office/drawing/2015/06/chart">
            <c:ext xmlns:c16="http://schemas.microsoft.com/office/drawing/2014/chart" uri="{C3380CC4-5D6E-409C-BE32-E72D297353CC}">
              <c16:uniqueId val="{00000002-98FA-4D60-A83F-7E8C9E83888C}"/>
            </c:ext>
          </c:extLst>
        </c:ser>
        <c:ser>
          <c:idx val="3"/>
          <c:order val="3"/>
          <c:tx>
            <c:strRef>
              <c:f>sens_OLD!$AQ$2</c:f>
              <c:strCache>
                <c:ptCount val="1"/>
                <c:pt idx="0">
                  <c:v>LOW5</c:v>
                </c:pt>
              </c:strCache>
            </c:strRef>
          </c:tx>
          <c:spPr>
            <a:solidFill>
              <a:schemeClr val="bg1">
                <a:lumMod val="85000"/>
              </a:schemeClr>
            </a:solidFill>
            <a:ln>
              <a:noFill/>
            </a:ln>
          </c:spP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sens_OLD!$AQ$3:$AQ$19</c:f>
              <c:numCache>
                <c:formatCode>General</c:formatCode>
                <c:ptCount val="17"/>
                <c:pt idx="0">
                  <c:v>0.39180699461191815</c:v>
                </c:pt>
                <c:pt idx="1">
                  <c:v>0.68619136951968907</c:v>
                </c:pt>
                <c:pt idx="2">
                  <c:v>0.76044627200192672</c:v>
                </c:pt>
                <c:pt idx="3">
                  <c:v>0.86390029773660704</c:v>
                </c:pt>
                <c:pt idx="4">
                  <c:v>0.87381477017278231</c:v>
                </c:pt>
                <c:pt idx="5">
                  <c:v>0.8632446620225549</c:v>
                </c:pt>
                <c:pt idx="6">
                  <c:v>0.82243195461603946</c:v>
                </c:pt>
                <c:pt idx="7">
                  <c:v>0.75506387327438751</c:v>
                </c:pt>
                <c:pt idx="8">
                  <c:v>0.7694359477564181</c:v>
                </c:pt>
                <c:pt idx="9">
                  <c:v>0.72755480300908526</c:v>
                </c:pt>
                <c:pt idx="10">
                  <c:v>0.77455324549296911</c:v>
                </c:pt>
                <c:pt idx="11">
                  <c:v>0.7603465390781039</c:v>
                </c:pt>
                <c:pt idx="12">
                  <c:v>0.77783617437295782</c:v>
                </c:pt>
                <c:pt idx="13">
                  <c:v>0.75626013817085647</c:v>
                </c:pt>
                <c:pt idx="14">
                  <c:v>0.72884723903828186</c:v>
                </c:pt>
                <c:pt idx="15">
                  <c:v>0.73441235617656941</c:v>
                </c:pt>
                <c:pt idx="16">
                  <c:v>0.70051901455845611</c:v>
                </c:pt>
              </c:numCache>
            </c:numRef>
          </c:val>
          <c:extLst xmlns:c16r2="http://schemas.microsoft.com/office/drawing/2015/06/chart">
            <c:ext xmlns:c16="http://schemas.microsoft.com/office/drawing/2014/chart" uri="{C3380CC4-5D6E-409C-BE32-E72D297353CC}">
              <c16:uniqueId val="{00000003-98FA-4D60-A83F-7E8C9E83888C}"/>
            </c:ext>
          </c:extLst>
        </c:ser>
        <c:dLbls>
          <c:showLegendKey val="0"/>
          <c:showVal val="0"/>
          <c:showCatName val="0"/>
          <c:showSerName val="0"/>
          <c:showPercent val="0"/>
          <c:showBubbleSize val="0"/>
        </c:dLbls>
        <c:axId val="1363444184"/>
        <c:axId val="1363444576"/>
      </c:areaChart>
      <c:lineChart>
        <c:grouping val="standard"/>
        <c:varyColors val="0"/>
        <c:ser>
          <c:idx val="4"/>
          <c:order val="4"/>
          <c:tx>
            <c:strRef>
              <c:f>sens_OLD!$AR$2</c:f>
              <c:strCache>
                <c:ptCount val="1"/>
                <c:pt idx="0">
                  <c:v>R4</c:v>
                </c:pt>
              </c:strCache>
            </c:strRef>
          </c:tx>
          <c:spPr>
            <a:ln w="38100">
              <a:solidFill>
                <a:schemeClr val="accent1">
                  <a:lumMod val="75000"/>
                </a:schemeClr>
              </a:solidFill>
            </a:ln>
          </c:spPr>
          <c:marker>
            <c:symbol val="none"/>
          </c:marke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sens_OLD!$AR$3:$AR$19</c:f>
              <c:numCache>
                <c:formatCode>General</c:formatCode>
                <c:ptCount val="17"/>
                <c:pt idx="0">
                  <c:v>0</c:v>
                </c:pt>
                <c:pt idx="1">
                  <c:v>-0.54155047768356113</c:v>
                </c:pt>
                <c:pt idx="2">
                  <c:v>-0.1612381901605201</c:v>
                </c:pt>
                <c:pt idx="3">
                  <c:v>3.3335160304816147E-2</c:v>
                </c:pt>
                <c:pt idx="4">
                  <c:v>-0.9714887140395807</c:v>
                </c:pt>
                <c:pt idx="5">
                  <c:v>-0.83768347330747517</c:v>
                </c:pt>
                <c:pt idx="6">
                  <c:v>-0.72664749647259697</c:v>
                </c:pt>
                <c:pt idx="7">
                  <c:v>-0.68187057856558142</c:v>
                </c:pt>
                <c:pt idx="8">
                  <c:v>-0.19709222854598157</c:v>
                </c:pt>
                <c:pt idx="9">
                  <c:v>-0.38385699208670621</c:v>
                </c:pt>
                <c:pt idx="10">
                  <c:v>-0.75146627101625574</c:v>
                </c:pt>
                <c:pt idx="11">
                  <c:v>-0.88068277999326861</c:v>
                </c:pt>
                <c:pt idx="12">
                  <c:v>-0.91556012023509548</c:v>
                </c:pt>
                <c:pt idx="13">
                  <c:v>-0.94450566340040232</c:v>
                </c:pt>
                <c:pt idx="14">
                  <c:v>-0.85568956542718122</c:v>
                </c:pt>
                <c:pt idx="15">
                  <c:v>-0.7098826186313828</c:v>
                </c:pt>
                <c:pt idx="16">
                  <c:v>-0.75214314223800705</c:v>
                </c:pt>
              </c:numCache>
            </c:numRef>
          </c:val>
          <c:smooth val="0"/>
          <c:extLst xmlns:c16r2="http://schemas.microsoft.com/office/drawing/2015/06/chart">
            <c:ext xmlns:c16="http://schemas.microsoft.com/office/drawing/2014/chart" uri="{C3380CC4-5D6E-409C-BE32-E72D297353CC}">
              <c16:uniqueId val="{00000004-98FA-4D60-A83F-7E8C9E83888C}"/>
            </c:ext>
          </c:extLst>
        </c:ser>
        <c:ser>
          <c:idx val="5"/>
          <c:order val="5"/>
          <c:tx>
            <c:strRef>
              <c:f>sens_OLD!$AS$2</c:f>
              <c:strCache>
                <c:ptCount val="1"/>
                <c:pt idx="0">
                  <c:v>R1</c:v>
                </c:pt>
              </c:strCache>
            </c:strRef>
          </c:tx>
          <c:spPr>
            <a:ln>
              <a:solidFill>
                <a:schemeClr val="accent2"/>
              </a:solidFill>
              <a:prstDash val="sysDash"/>
            </a:ln>
          </c:spPr>
          <c:marker>
            <c:symbol val="none"/>
          </c:marke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sens_OLD!$AS$3:$AS$19</c:f>
              <c:numCache>
                <c:formatCode>General</c:formatCode>
                <c:ptCount val="17"/>
                <c:pt idx="0">
                  <c:v>0.48921936403160576</c:v>
                </c:pt>
                <c:pt idx="1">
                  <c:v>0.29724370793862254</c:v>
                </c:pt>
                <c:pt idx="2">
                  <c:v>0.29675830807656101</c:v>
                </c:pt>
                <c:pt idx="3">
                  <c:v>0.33611586041977926</c:v>
                </c:pt>
                <c:pt idx="4">
                  <c:v>-0.7224161189151026</c:v>
                </c:pt>
                <c:pt idx="5">
                  <c:v>-0.96443298323413129</c:v>
                </c:pt>
                <c:pt idx="6">
                  <c:v>-0.62314873958010497</c:v>
                </c:pt>
                <c:pt idx="7">
                  <c:v>-0.12262118981031508</c:v>
                </c:pt>
                <c:pt idx="8">
                  <c:v>0.63012982627195657</c:v>
                </c:pt>
                <c:pt idx="9">
                  <c:v>0.83617490883930579</c:v>
                </c:pt>
                <c:pt idx="10">
                  <c:v>0.70900541287682695</c:v>
                </c:pt>
                <c:pt idx="11">
                  <c:v>0.500111393183168</c:v>
                </c:pt>
                <c:pt idx="12">
                  <c:v>0.29760124053778264</c:v>
                </c:pt>
                <c:pt idx="13">
                  <c:v>0.24526802382458607</c:v>
                </c:pt>
                <c:pt idx="14">
                  <c:v>0.32116343476241072</c:v>
                </c:pt>
                <c:pt idx="15">
                  <c:v>0.42613604782476816</c:v>
                </c:pt>
                <c:pt idx="16">
                  <c:v>0.45461689064815258</c:v>
                </c:pt>
              </c:numCache>
            </c:numRef>
          </c:val>
          <c:smooth val="0"/>
          <c:extLst xmlns:c16r2="http://schemas.microsoft.com/office/drawing/2015/06/chart">
            <c:ext xmlns:c16="http://schemas.microsoft.com/office/drawing/2014/chart" uri="{C3380CC4-5D6E-409C-BE32-E72D297353CC}">
              <c16:uniqueId val="{00000005-98FA-4D60-A83F-7E8C9E83888C}"/>
            </c:ext>
          </c:extLst>
        </c:ser>
        <c:ser>
          <c:idx val="6"/>
          <c:order val="6"/>
          <c:tx>
            <c:strRef>
              <c:f>sens_OLD!$AT$2</c:f>
              <c:strCache>
                <c:ptCount val="1"/>
                <c:pt idx="0">
                  <c:v>R2</c:v>
                </c:pt>
              </c:strCache>
            </c:strRef>
          </c:tx>
          <c:spPr>
            <a:ln>
              <a:solidFill>
                <a:schemeClr val="accent3"/>
              </a:solidFill>
              <a:prstDash val="sysDot"/>
            </a:ln>
          </c:spPr>
          <c:marker>
            <c:symbol val="none"/>
          </c:marke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sens_OLD!$AT$3:$AT$19</c:f>
              <c:numCache>
                <c:formatCode>General</c:formatCode>
                <c:ptCount val="17"/>
                <c:pt idx="0">
                  <c:v>0.28477525774512275</c:v>
                </c:pt>
                <c:pt idx="1">
                  <c:v>-3.7744554823196622E-2</c:v>
                </c:pt>
                <c:pt idx="2">
                  <c:v>0.57136660813970308</c:v>
                </c:pt>
                <c:pt idx="3">
                  <c:v>1.474253865517243</c:v>
                </c:pt>
                <c:pt idx="4">
                  <c:v>1.0969289868775223</c:v>
                </c:pt>
                <c:pt idx="5">
                  <c:v>1.2501030117859231</c:v>
                </c:pt>
                <c:pt idx="6">
                  <c:v>0.91682539296063237</c:v>
                </c:pt>
                <c:pt idx="7">
                  <c:v>0.60505226157800074</c:v>
                </c:pt>
                <c:pt idx="8">
                  <c:v>0.84241286704474161</c:v>
                </c:pt>
                <c:pt idx="9">
                  <c:v>0.58345538636275684</c:v>
                </c:pt>
                <c:pt idx="10">
                  <c:v>0.21832699396428693</c:v>
                </c:pt>
                <c:pt idx="11">
                  <c:v>2.7219978124802976E-2</c:v>
                </c:pt>
                <c:pt idx="12">
                  <c:v>-6.9719639294223576E-2</c:v>
                </c:pt>
                <c:pt idx="13">
                  <c:v>-0.15703880328726821</c:v>
                </c:pt>
                <c:pt idx="14">
                  <c:v>-0.17060959846829465</c:v>
                </c:pt>
                <c:pt idx="15">
                  <c:v>-9.104909278588183E-2</c:v>
                </c:pt>
                <c:pt idx="16">
                  <c:v>-0.19755168680556534</c:v>
                </c:pt>
              </c:numCache>
            </c:numRef>
          </c:val>
          <c:smooth val="0"/>
          <c:extLst xmlns:c16r2="http://schemas.microsoft.com/office/drawing/2015/06/chart">
            <c:ext xmlns:c16="http://schemas.microsoft.com/office/drawing/2014/chart" uri="{C3380CC4-5D6E-409C-BE32-E72D297353CC}">
              <c16:uniqueId val="{00000006-98FA-4D60-A83F-7E8C9E83888C}"/>
            </c:ext>
          </c:extLst>
        </c:ser>
        <c:ser>
          <c:idx val="7"/>
          <c:order val="7"/>
          <c:tx>
            <c:strRef>
              <c:f>sens_OLD!$AU$2</c:f>
              <c:strCache>
                <c:ptCount val="1"/>
                <c:pt idx="0">
                  <c:v>R3</c:v>
                </c:pt>
              </c:strCache>
            </c:strRef>
          </c:tx>
          <c:spPr>
            <a:ln>
              <a:solidFill>
                <a:schemeClr val="tx1"/>
              </a:solidFill>
              <a:prstDash val="lgDash"/>
            </a:ln>
          </c:spPr>
          <c:marker>
            <c:symbol val="none"/>
          </c:marker>
          <c:cat>
            <c:numRef>
              <c:f>sens_OLD!$AM$3:$AM$19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sens_OLD!$AU$3:$AU$19</c:f>
              <c:numCache>
                <c:formatCode>General</c:formatCode>
                <c:ptCount val="17"/>
                <c:pt idx="0">
                  <c:v>-0.1316692523753755</c:v>
                </c:pt>
                <c:pt idx="1">
                  <c:v>-0.69133155074264618</c:v>
                </c:pt>
                <c:pt idx="2">
                  <c:v>-3.1609093990223797E-2</c:v>
                </c:pt>
                <c:pt idx="3">
                  <c:v>0.32813052492890998</c:v>
                </c:pt>
                <c:pt idx="4">
                  <c:v>-0.78512092480324902</c:v>
                </c:pt>
                <c:pt idx="5">
                  <c:v>-0.59190595638558041</c:v>
                </c:pt>
                <c:pt idx="6">
                  <c:v>-0.50141205961460611</c:v>
                </c:pt>
                <c:pt idx="7">
                  <c:v>-0.65232332730204945</c:v>
                </c:pt>
                <c:pt idx="8">
                  <c:v>7.0458411233211102E-2</c:v>
                </c:pt>
                <c:pt idx="9">
                  <c:v>8.8507007862983461E-2</c:v>
                </c:pt>
                <c:pt idx="10">
                  <c:v>-0.36949957410285628</c:v>
                </c:pt>
                <c:pt idx="11">
                  <c:v>-0.40568257450010287</c:v>
                </c:pt>
                <c:pt idx="12">
                  <c:v>-0.47160690074518702</c:v>
                </c:pt>
                <c:pt idx="13">
                  <c:v>-0.65671938227508131</c:v>
                </c:pt>
                <c:pt idx="14">
                  <c:v>-0.62634337865113232</c:v>
                </c:pt>
                <c:pt idx="15">
                  <c:v>-0.48038288816208075</c:v>
                </c:pt>
                <c:pt idx="16">
                  <c:v>-0.54982259019859003</c:v>
                </c:pt>
              </c:numCache>
            </c:numRef>
          </c:val>
          <c:smooth val="0"/>
          <c:extLst xmlns:c16r2="http://schemas.microsoft.com/office/drawing/2015/06/chart">
            <c:ext xmlns:c16="http://schemas.microsoft.com/office/drawing/2014/chart" uri="{C3380CC4-5D6E-409C-BE32-E72D297353CC}">
              <c16:uniqueId val="{00000007-98FA-4D60-A83F-7E8C9E83888C}"/>
            </c:ext>
          </c:extLst>
        </c:ser>
        <c:dLbls>
          <c:showLegendKey val="0"/>
          <c:showVal val="0"/>
          <c:showCatName val="0"/>
          <c:showSerName val="0"/>
          <c:showPercent val="0"/>
          <c:showBubbleSize val="0"/>
        </c:dLbls>
        <c:marker val="1"/>
        <c:smooth val="0"/>
        <c:axId val="1363444184"/>
        <c:axId val="1363444576"/>
      </c:lineChart>
      <c:catAx>
        <c:axId val="1363444184"/>
        <c:scaling>
          <c:orientation val="minMax"/>
        </c:scaling>
        <c:delete val="0"/>
        <c:axPos val="b"/>
        <c:numFmt formatCode="General" sourceLinked="1"/>
        <c:majorTickMark val="none"/>
        <c:minorTickMark val="none"/>
        <c:tickLblPos val="low"/>
        <c:txPr>
          <a:bodyPr/>
          <a:lstStyle/>
          <a:p>
            <a:pPr>
              <a:defRPr sz="1200"/>
            </a:pPr>
            <a:endParaRPr lang="nl-BE"/>
          </a:p>
        </c:txPr>
        <c:crossAx val="1363444576"/>
        <c:crosses val="autoZero"/>
        <c:auto val="1"/>
        <c:lblAlgn val="ctr"/>
        <c:lblOffset val="100"/>
        <c:tickLblSkip val="4"/>
        <c:tickMarkSkip val="4"/>
        <c:noMultiLvlLbl val="0"/>
      </c:catAx>
      <c:valAx>
        <c:axId val="1363444576"/>
        <c:scaling>
          <c:orientation val="minMax"/>
        </c:scaling>
        <c:delete val="0"/>
        <c:axPos val="l"/>
        <c:numFmt formatCode="General" sourceLinked="1"/>
        <c:majorTickMark val="out"/>
        <c:minorTickMark val="none"/>
        <c:tickLblPos val="nextTo"/>
        <c:txPr>
          <a:bodyPr/>
          <a:lstStyle/>
          <a:p>
            <a:pPr>
              <a:defRPr sz="1200"/>
            </a:pPr>
            <a:endParaRPr lang="nl-BE"/>
          </a:p>
        </c:txPr>
        <c:crossAx val="1363444184"/>
        <c:crosses val="autoZero"/>
        <c:crossBetween val="between"/>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sens_OLD!$CS$2</c:f>
              <c:strCache>
                <c:ptCount val="1"/>
                <c:pt idx="0">
                  <c:v>UPP95</c:v>
                </c:pt>
              </c:strCache>
            </c:strRef>
          </c:tx>
          <c:spPr>
            <a:noFill/>
            <a:ln>
              <a:noFill/>
            </a:ln>
          </c:spP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sens_OLD!$CS$3:$CS$19</c:f>
              <c:numCache>
                <c:formatCode>General</c:formatCode>
                <c:ptCount val="17"/>
                <c:pt idx="0">
                  <c:v>-5.1560206607449512E-2</c:v>
                </c:pt>
                <c:pt idx="1">
                  <c:v>-0.10889953516324881</c:v>
                </c:pt>
                <c:pt idx="2">
                  <c:v>-0.26679874803466885</c:v>
                </c:pt>
                <c:pt idx="3">
                  <c:v>-0.35348186143773425</c:v>
                </c:pt>
                <c:pt idx="4">
                  <c:v>-0.37723630064537783</c:v>
                </c:pt>
                <c:pt idx="5">
                  <c:v>-0.46121663435810312</c:v>
                </c:pt>
                <c:pt idx="6">
                  <c:v>-0.4637894739137568</c:v>
                </c:pt>
                <c:pt idx="7">
                  <c:v>-0.44250058356653876</c:v>
                </c:pt>
                <c:pt idx="8">
                  <c:v>-0.41809411037754241</c:v>
                </c:pt>
                <c:pt idx="9">
                  <c:v>-0.38397046884540209</c:v>
                </c:pt>
                <c:pt idx="10">
                  <c:v>-0.35845510227853616</c:v>
                </c:pt>
                <c:pt idx="11">
                  <c:v>-0.32531895590507098</c:v>
                </c:pt>
                <c:pt idx="12">
                  <c:v>-0.30040566159164089</c:v>
                </c:pt>
                <c:pt idx="13">
                  <c:v>-0.27277324146448817</c:v>
                </c:pt>
                <c:pt idx="14">
                  <c:v>-0.2431252859099636</c:v>
                </c:pt>
                <c:pt idx="15">
                  <c:v>-0.23208941196521918</c:v>
                </c:pt>
                <c:pt idx="16">
                  <c:v>-0.22695446313172085</c:v>
                </c:pt>
              </c:numCache>
            </c:numRef>
          </c:val>
          <c:extLst xmlns:c16r2="http://schemas.microsoft.com/office/drawing/2015/06/chart">
            <c:ext xmlns:c16="http://schemas.microsoft.com/office/drawing/2014/chart" uri="{C3380CC4-5D6E-409C-BE32-E72D297353CC}">
              <c16:uniqueId val="{00000000-5DD3-41D1-89AA-B71E6C33A0CD}"/>
            </c:ext>
          </c:extLst>
        </c:ser>
        <c:ser>
          <c:idx val="1"/>
          <c:order val="1"/>
          <c:tx>
            <c:strRef>
              <c:f>sens_OLD!$CT$2</c:f>
              <c:strCache>
                <c:ptCount val="1"/>
                <c:pt idx="0">
                  <c:v>UPP84</c:v>
                </c:pt>
              </c:strCache>
            </c:strRef>
          </c:tx>
          <c:spPr>
            <a:solidFill>
              <a:schemeClr val="bg1">
                <a:lumMod val="85000"/>
              </a:schemeClr>
            </a:solidFill>
            <a:ln>
              <a:noFill/>
            </a:ln>
          </c:spP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sens_OLD!$CT$3:$CT$19</c:f>
              <c:numCache>
                <c:formatCode>General</c:formatCode>
                <c:ptCount val="17"/>
                <c:pt idx="0">
                  <c:v>2.6385048253066101E-2</c:v>
                </c:pt>
                <c:pt idx="1">
                  <c:v>3.8540022517084188E-2</c:v>
                </c:pt>
                <c:pt idx="2">
                  <c:v>5.1390911076972606E-2</c:v>
                </c:pt>
                <c:pt idx="3">
                  <c:v>6.0932119279622221E-2</c:v>
                </c:pt>
                <c:pt idx="4">
                  <c:v>6.9579008041551094E-2</c:v>
                </c:pt>
                <c:pt idx="5">
                  <c:v>7.7994243490369597E-2</c:v>
                </c:pt>
                <c:pt idx="6">
                  <c:v>8.1955636364316853E-2</c:v>
                </c:pt>
                <c:pt idx="7">
                  <c:v>9.0430109936492975E-2</c:v>
                </c:pt>
                <c:pt idx="8">
                  <c:v>9.9252602731678519E-2</c:v>
                </c:pt>
                <c:pt idx="9">
                  <c:v>0.10353506350130731</c:v>
                </c:pt>
                <c:pt idx="10">
                  <c:v>0.10228085821484667</c:v>
                </c:pt>
                <c:pt idx="11">
                  <c:v>0.10270881120035888</c:v>
                </c:pt>
                <c:pt idx="12">
                  <c:v>0.1041508450479747</c:v>
                </c:pt>
                <c:pt idx="13">
                  <c:v>9.7667437217543979E-2</c:v>
                </c:pt>
                <c:pt idx="14">
                  <c:v>9.4590229060579151E-2</c:v>
                </c:pt>
                <c:pt idx="15">
                  <c:v>9.1874010370079334E-2</c:v>
                </c:pt>
                <c:pt idx="16">
                  <c:v>9.1027733128942329E-2</c:v>
                </c:pt>
              </c:numCache>
            </c:numRef>
          </c:val>
          <c:extLst xmlns:c16r2="http://schemas.microsoft.com/office/drawing/2015/06/chart">
            <c:ext xmlns:c16="http://schemas.microsoft.com/office/drawing/2014/chart" uri="{C3380CC4-5D6E-409C-BE32-E72D297353CC}">
              <c16:uniqueId val="{00000001-5DD3-41D1-89AA-B71E6C33A0CD}"/>
            </c:ext>
          </c:extLst>
        </c:ser>
        <c:ser>
          <c:idx val="2"/>
          <c:order val="2"/>
          <c:tx>
            <c:strRef>
              <c:f>sens_OLD!$CU$2</c:f>
              <c:strCache>
                <c:ptCount val="1"/>
                <c:pt idx="0">
                  <c:v>LOW16</c:v>
                </c:pt>
              </c:strCache>
            </c:strRef>
          </c:tx>
          <c:spPr>
            <a:solidFill>
              <a:schemeClr val="bg1">
                <a:lumMod val="65000"/>
              </a:schemeClr>
            </a:solidFill>
            <a:ln>
              <a:noFill/>
            </a:ln>
          </c:spP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sens_OLD!$CU$3:$CU$19</c:f>
              <c:numCache>
                <c:formatCode>General</c:formatCode>
                <c:ptCount val="17"/>
                <c:pt idx="0">
                  <c:v>7.9800572768766995E-2</c:v>
                </c:pt>
                <c:pt idx="1">
                  <c:v>0.11569189888749355</c:v>
                </c:pt>
                <c:pt idx="2">
                  <c:v>0.14798293188936351</c:v>
                </c:pt>
                <c:pt idx="3">
                  <c:v>0.16762061860274735</c:v>
                </c:pt>
                <c:pt idx="4">
                  <c:v>0.19515378069200726</c:v>
                </c:pt>
                <c:pt idx="5">
                  <c:v>0.21246767994606872</c:v>
                </c:pt>
                <c:pt idx="6">
                  <c:v>0.23003104334742497</c:v>
                </c:pt>
                <c:pt idx="7">
                  <c:v>0.24072665699376422</c:v>
                </c:pt>
                <c:pt idx="8">
                  <c:v>0.24588915054794774</c:v>
                </c:pt>
                <c:pt idx="9">
                  <c:v>0.24984980079793648</c:v>
                </c:pt>
                <c:pt idx="10">
                  <c:v>0.25591970787626739</c:v>
                </c:pt>
                <c:pt idx="11">
                  <c:v>0.25505603157848228</c:v>
                </c:pt>
                <c:pt idx="12">
                  <c:v>0.2496192938823934</c:v>
                </c:pt>
                <c:pt idx="13">
                  <c:v>0.24715543253597755</c:v>
                </c:pt>
                <c:pt idx="14">
                  <c:v>0.24155025408694814</c:v>
                </c:pt>
                <c:pt idx="15">
                  <c:v>0.23484333553296946</c:v>
                </c:pt>
                <c:pt idx="16">
                  <c:v>0.22440273637667402</c:v>
                </c:pt>
              </c:numCache>
            </c:numRef>
          </c:val>
          <c:extLst xmlns:c16r2="http://schemas.microsoft.com/office/drawing/2015/06/chart">
            <c:ext xmlns:c16="http://schemas.microsoft.com/office/drawing/2014/chart" uri="{C3380CC4-5D6E-409C-BE32-E72D297353CC}">
              <c16:uniqueId val="{00000002-5DD3-41D1-89AA-B71E6C33A0CD}"/>
            </c:ext>
          </c:extLst>
        </c:ser>
        <c:ser>
          <c:idx val="3"/>
          <c:order val="3"/>
          <c:tx>
            <c:strRef>
              <c:f>sens_OLD!$CV$2</c:f>
              <c:strCache>
                <c:ptCount val="1"/>
                <c:pt idx="0">
                  <c:v>LOW5</c:v>
                </c:pt>
              </c:strCache>
            </c:strRef>
          </c:tx>
          <c:spPr>
            <a:solidFill>
              <a:schemeClr val="bg1">
                <a:lumMod val="85000"/>
              </a:schemeClr>
            </a:solidFill>
            <a:ln>
              <a:noFill/>
            </a:ln>
          </c:spP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sens_OLD!$CV$3:$CV$19</c:f>
              <c:numCache>
                <c:formatCode>General</c:formatCode>
                <c:ptCount val="17"/>
                <c:pt idx="0">
                  <c:v>2.7474623831677116E-2</c:v>
                </c:pt>
                <c:pt idx="1">
                  <c:v>3.8717233417066149E-2</c:v>
                </c:pt>
                <c:pt idx="2">
                  <c:v>4.7843466472649226E-2</c:v>
                </c:pt>
                <c:pt idx="3">
                  <c:v>5.5022874127344745E-2</c:v>
                </c:pt>
                <c:pt idx="4">
                  <c:v>6.0658201203749762E-2</c:v>
                </c:pt>
                <c:pt idx="5">
                  <c:v>6.6159498430109986E-2</c:v>
                </c:pt>
                <c:pt idx="6">
                  <c:v>7.0400342159604168E-2</c:v>
                </c:pt>
                <c:pt idx="7">
                  <c:v>7.220934076716945E-2</c:v>
                </c:pt>
                <c:pt idx="8">
                  <c:v>7.3771858558457359E-2</c:v>
                </c:pt>
                <c:pt idx="9">
                  <c:v>7.647965544096974E-2</c:v>
                </c:pt>
                <c:pt idx="10">
                  <c:v>7.5620310458965556E-2</c:v>
                </c:pt>
                <c:pt idx="11">
                  <c:v>7.9404073022570187E-2</c:v>
                </c:pt>
                <c:pt idx="12">
                  <c:v>7.98582344392956E-2</c:v>
                </c:pt>
                <c:pt idx="13">
                  <c:v>8.3479538688342431E-2</c:v>
                </c:pt>
                <c:pt idx="14">
                  <c:v>8.2953691238865035E-2</c:v>
                </c:pt>
                <c:pt idx="15">
                  <c:v>8.1936800426556128E-2</c:v>
                </c:pt>
                <c:pt idx="16">
                  <c:v>8.3711273416342796E-2</c:v>
                </c:pt>
              </c:numCache>
            </c:numRef>
          </c:val>
          <c:extLst xmlns:c16r2="http://schemas.microsoft.com/office/drawing/2015/06/chart">
            <c:ext xmlns:c16="http://schemas.microsoft.com/office/drawing/2014/chart" uri="{C3380CC4-5D6E-409C-BE32-E72D297353CC}">
              <c16:uniqueId val="{00000003-5DD3-41D1-89AA-B71E6C33A0CD}"/>
            </c:ext>
          </c:extLst>
        </c:ser>
        <c:dLbls>
          <c:showLegendKey val="0"/>
          <c:showVal val="0"/>
          <c:showCatName val="0"/>
          <c:showSerName val="0"/>
          <c:showPercent val="0"/>
          <c:showBubbleSize val="0"/>
        </c:dLbls>
        <c:axId val="1363445360"/>
        <c:axId val="1363445752"/>
      </c:areaChart>
      <c:lineChart>
        <c:grouping val="standard"/>
        <c:varyColors val="0"/>
        <c:ser>
          <c:idx val="4"/>
          <c:order val="4"/>
          <c:tx>
            <c:strRef>
              <c:f>sens_OLD!$CW$2</c:f>
              <c:strCache>
                <c:ptCount val="1"/>
                <c:pt idx="0">
                  <c:v>R4</c:v>
                </c:pt>
              </c:strCache>
            </c:strRef>
          </c:tx>
          <c:spPr>
            <a:ln w="38100">
              <a:solidFill>
                <a:schemeClr val="accent1">
                  <a:lumMod val="75000"/>
                </a:schemeClr>
              </a:solidFill>
            </a:ln>
          </c:spPr>
          <c:marker>
            <c:symbol val="none"/>
          </c:marke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sens_OLD!$CW$3:$CW$19</c:f>
              <c:numCache>
                <c:formatCode>General</c:formatCode>
                <c:ptCount val="17"/>
                <c:pt idx="0">
                  <c:v>2.7057674975275593E-2</c:v>
                </c:pt>
                <c:pt idx="1">
                  <c:v>5.3439829961668649E-3</c:v>
                </c:pt>
                <c:pt idx="2">
                  <c:v>-0.12391953868738013</c:v>
                </c:pt>
                <c:pt idx="3">
                  <c:v>-0.20086074008942872</c:v>
                </c:pt>
                <c:pt idx="4">
                  <c:v>-0.20264989455003554</c:v>
                </c:pt>
                <c:pt idx="5">
                  <c:v>-0.27229566591287485</c:v>
                </c:pt>
                <c:pt idx="6">
                  <c:v>-0.26246379575204809</c:v>
                </c:pt>
                <c:pt idx="7">
                  <c:v>-0.23112033278937305</c:v>
                </c:pt>
                <c:pt idx="8">
                  <c:v>-0.19842253557499995</c:v>
                </c:pt>
                <c:pt idx="9">
                  <c:v>-0.16219447797532033</c:v>
                </c:pt>
                <c:pt idx="10">
                  <c:v>-0.13795850986043195</c:v>
                </c:pt>
                <c:pt idx="11">
                  <c:v>-0.10428508168061672</c:v>
                </c:pt>
                <c:pt idx="12">
                  <c:v>-7.9861925187846405E-2</c:v>
                </c:pt>
                <c:pt idx="13">
                  <c:v>-5.9175779815154636E-2</c:v>
                </c:pt>
                <c:pt idx="14">
                  <c:v>-3.5011721002231287E-2</c:v>
                </c:pt>
                <c:pt idx="15">
                  <c:v>-2.8486931033120735E-2</c:v>
                </c:pt>
                <c:pt idx="16">
                  <c:v>-2.8951653188660477E-2</c:v>
                </c:pt>
              </c:numCache>
            </c:numRef>
          </c:val>
          <c:smooth val="0"/>
          <c:extLst xmlns:c16r2="http://schemas.microsoft.com/office/drawing/2015/06/chart">
            <c:ext xmlns:c16="http://schemas.microsoft.com/office/drawing/2014/chart" uri="{C3380CC4-5D6E-409C-BE32-E72D297353CC}">
              <c16:uniqueId val="{00000004-5DD3-41D1-89AA-B71E6C33A0CD}"/>
            </c:ext>
          </c:extLst>
        </c:ser>
        <c:ser>
          <c:idx val="5"/>
          <c:order val="5"/>
          <c:tx>
            <c:strRef>
              <c:f>sens_OLD!$CX$2</c:f>
              <c:strCache>
                <c:ptCount val="1"/>
                <c:pt idx="0">
                  <c:v>R1</c:v>
                </c:pt>
              </c:strCache>
            </c:strRef>
          </c:tx>
          <c:spPr>
            <a:ln>
              <a:solidFill>
                <a:schemeClr val="accent2"/>
              </a:solidFill>
              <a:prstDash val="sysDash"/>
            </a:ln>
          </c:spPr>
          <c:marker>
            <c:symbol val="none"/>
          </c:marke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sens_OLD!$CX$3:$CX$19</c:f>
              <c:numCache>
                <c:formatCode>General</c:formatCode>
                <c:ptCount val="17"/>
                <c:pt idx="0">
                  <c:v>2.6579274696571419E-2</c:v>
                </c:pt>
                <c:pt idx="1">
                  <c:v>-1.1238704148884037E-2</c:v>
                </c:pt>
                <c:pt idx="2">
                  <c:v>-0.15823541288158735</c:v>
                </c:pt>
                <c:pt idx="3">
                  <c:v>-0.23003886586455324</c:v>
                </c:pt>
                <c:pt idx="4">
                  <c:v>-0.24088359588671096</c:v>
                </c:pt>
                <c:pt idx="5">
                  <c:v>-0.2974698285032511</c:v>
                </c:pt>
                <c:pt idx="6">
                  <c:v>-0.28072759838169825</c:v>
                </c:pt>
                <c:pt idx="7">
                  <c:v>-0.26607115783178154</c:v>
                </c:pt>
                <c:pt idx="8">
                  <c:v>-0.23883234315035523</c:v>
                </c:pt>
                <c:pt idx="9">
                  <c:v>-0.19626367634796943</c:v>
                </c:pt>
                <c:pt idx="10">
                  <c:v>-0.16549788690962738</c:v>
                </c:pt>
                <c:pt idx="11">
                  <c:v>-0.13626785545719597</c:v>
                </c:pt>
                <c:pt idx="12">
                  <c:v>-0.11106351547855356</c:v>
                </c:pt>
                <c:pt idx="13">
                  <c:v>-9.0529457430466864E-2</c:v>
                </c:pt>
                <c:pt idx="14">
                  <c:v>-7.2825439367585787E-2</c:v>
                </c:pt>
                <c:pt idx="15">
                  <c:v>-6.6449153794020388E-2</c:v>
                </c:pt>
                <c:pt idx="16">
                  <c:v>-6.6035501288120121E-2</c:v>
                </c:pt>
              </c:numCache>
            </c:numRef>
          </c:val>
          <c:smooth val="0"/>
          <c:extLst xmlns:c16r2="http://schemas.microsoft.com/office/drawing/2015/06/chart">
            <c:ext xmlns:c16="http://schemas.microsoft.com/office/drawing/2014/chart" uri="{C3380CC4-5D6E-409C-BE32-E72D297353CC}">
              <c16:uniqueId val="{00000005-5DD3-41D1-89AA-B71E6C33A0CD}"/>
            </c:ext>
          </c:extLst>
        </c:ser>
        <c:ser>
          <c:idx val="6"/>
          <c:order val="6"/>
          <c:tx>
            <c:strRef>
              <c:f>sens_OLD!$CY$2</c:f>
              <c:strCache>
                <c:ptCount val="1"/>
                <c:pt idx="0">
                  <c:v>R2</c:v>
                </c:pt>
              </c:strCache>
            </c:strRef>
          </c:tx>
          <c:spPr>
            <a:ln>
              <a:solidFill>
                <a:schemeClr val="accent3"/>
              </a:solidFill>
              <a:prstDash val="sysDot"/>
            </a:ln>
          </c:spPr>
          <c:marker>
            <c:symbol val="none"/>
          </c:marke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sens_OLD!$CY$3:$CY$19</c:f>
              <c:numCache>
                <c:formatCode>General</c:formatCode>
                <c:ptCount val="17"/>
                <c:pt idx="0">
                  <c:v>-2.0856861298439264E-2</c:v>
                </c:pt>
                <c:pt idx="1">
                  <c:v>6.6120066763592153E-3</c:v>
                </c:pt>
                <c:pt idx="2">
                  <c:v>-0.10323175752203191</c:v>
                </c:pt>
                <c:pt idx="3">
                  <c:v>-0.13076807232414606</c:v>
                </c:pt>
                <c:pt idx="4">
                  <c:v>-0.14857885200645926</c:v>
                </c:pt>
                <c:pt idx="5">
                  <c:v>-0.18756698154228021</c:v>
                </c:pt>
                <c:pt idx="6">
                  <c:v>-0.20261363262558757</c:v>
                </c:pt>
                <c:pt idx="7">
                  <c:v>-0.17122648415099812</c:v>
                </c:pt>
                <c:pt idx="8">
                  <c:v>-0.15313695595453783</c:v>
                </c:pt>
                <c:pt idx="9">
                  <c:v>-0.12187419382456348</c:v>
                </c:pt>
                <c:pt idx="10">
                  <c:v>-8.9191067519704861E-2</c:v>
                </c:pt>
                <c:pt idx="11">
                  <c:v>-5.9376034178105538E-2</c:v>
                </c:pt>
                <c:pt idx="12">
                  <c:v>-3.421614803623068E-2</c:v>
                </c:pt>
                <c:pt idx="13">
                  <c:v>-1.4584160640004822E-2</c:v>
                </c:pt>
                <c:pt idx="14">
                  <c:v>1.3945886268292712E-2</c:v>
                </c:pt>
                <c:pt idx="15">
                  <c:v>2.4293173378514013E-2</c:v>
                </c:pt>
                <c:pt idx="16">
                  <c:v>2.6666207748860412E-2</c:v>
                </c:pt>
              </c:numCache>
            </c:numRef>
          </c:val>
          <c:smooth val="0"/>
          <c:extLst xmlns:c16r2="http://schemas.microsoft.com/office/drawing/2015/06/chart">
            <c:ext xmlns:c16="http://schemas.microsoft.com/office/drawing/2014/chart" uri="{C3380CC4-5D6E-409C-BE32-E72D297353CC}">
              <c16:uniqueId val="{00000006-5DD3-41D1-89AA-B71E6C33A0CD}"/>
            </c:ext>
          </c:extLst>
        </c:ser>
        <c:ser>
          <c:idx val="7"/>
          <c:order val="7"/>
          <c:tx>
            <c:strRef>
              <c:f>sens_OLD!$CZ$2</c:f>
              <c:strCache>
                <c:ptCount val="1"/>
                <c:pt idx="0">
                  <c:v>R3</c:v>
                </c:pt>
              </c:strCache>
            </c:strRef>
          </c:tx>
          <c:spPr>
            <a:ln>
              <a:solidFill>
                <a:schemeClr val="tx1"/>
              </a:solidFill>
              <a:prstDash val="lgDash"/>
            </a:ln>
          </c:spPr>
          <c:marker>
            <c:symbol val="none"/>
          </c:marker>
          <c:cat>
            <c:numRef>
              <c:f>sens_OLD!$CR$3:$CR$19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sens_OLD!$CZ$3:$CZ$19</c:f>
              <c:numCache>
                <c:formatCode>General</c:formatCode>
                <c:ptCount val="17"/>
                <c:pt idx="0">
                  <c:v>1.3946362232362204E-2</c:v>
                </c:pt>
                <c:pt idx="1">
                  <c:v>-9.4196345462441537E-3</c:v>
                </c:pt>
                <c:pt idx="2">
                  <c:v>-0.13142698835838951</c:v>
                </c:pt>
                <c:pt idx="3">
                  <c:v>-0.18236920294975237</c:v>
                </c:pt>
                <c:pt idx="4">
                  <c:v>-0.18150919362426013</c:v>
                </c:pt>
                <c:pt idx="5">
                  <c:v>-0.2468144847838265</c:v>
                </c:pt>
                <c:pt idx="6">
                  <c:v>-0.22863323247518824</c:v>
                </c:pt>
                <c:pt idx="7">
                  <c:v>-0.21254287134831867</c:v>
                </c:pt>
                <c:pt idx="8">
                  <c:v>-0.18967714779656544</c:v>
                </c:pt>
                <c:pt idx="9">
                  <c:v>-0.15424016348654609</c:v>
                </c:pt>
                <c:pt idx="10">
                  <c:v>-0.1309910820049584</c:v>
                </c:pt>
                <c:pt idx="11">
                  <c:v>-9.0388323601943071E-2</c:v>
                </c:pt>
                <c:pt idx="12">
                  <c:v>-5.968538054782755E-2</c:v>
                </c:pt>
                <c:pt idx="13">
                  <c:v>-3.3441452151179323E-2</c:v>
                </c:pt>
                <c:pt idx="14">
                  <c:v>-5.5890984451613919E-3</c:v>
                </c:pt>
                <c:pt idx="15">
                  <c:v>5.0836797034106741E-3</c:v>
                </c:pt>
                <c:pt idx="16">
                  <c:v>1.1339795689871743E-2</c:v>
                </c:pt>
              </c:numCache>
            </c:numRef>
          </c:val>
          <c:smooth val="0"/>
          <c:extLst xmlns:c16r2="http://schemas.microsoft.com/office/drawing/2015/06/chart">
            <c:ext xmlns:c16="http://schemas.microsoft.com/office/drawing/2014/chart" uri="{C3380CC4-5D6E-409C-BE32-E72D297353CC}">
              <c16:uniqueId val="{00000007-5DD3-41D1-89AA-B71E6C33A0CD}"/>
            </c:ext>
          </c:extLst>
        </c:ser>
        <c:dLbls>
          <c:showLegendKey val="0"/>
          <c:showVal val="0"/>
          <c:showCatName val="0"/>
          <c:showSerName val="0"/>
          <c:showPercent val="0"/>
          <c:showBubbleSize val="0"/>
        </c:dLbls>
        <c:marker val="1"/>
        <c:smooth val="0"/>
        <c:axId val="1363445360"/>
        <c:axId val="1363445752"/>
      </c:lineChart>
      <c:catAx>
        <c:axId val="1363445360"/>
        <c:scaling>
          <c:orientation val="minMax"/>
        </c:scaling>
        <c:delete val="0"/>
        <c:axPos val="b"/>
        <c:numFmt formatCode="General" sourceLinked="1"/>
        <c:majorTickMark val="none"/>
        <c:minorTickMark val="none"/>
        <c:tickLblPos val="low"/>
        <c:txPr>
          <a:bodyPr/>
          <a:lstStyle/>
          <a:p>
            <a:pPr>
              <a:defRPr sz="1200"/>
            </a:pPr>
            <a:endParaRPr lang="nl-BE"/>
          </a:p>
        </c:txPr>
        <c:crossAx val="1363445752"/>
        <c:crosses val="autoZero"/>
        <c:auto val="1"/>
        <c:lblAlgn val="ctr"/>
        <c:lblOffset val="100"/>
        <c:tickLblSkip val="4"/>
        <c:tickMarkSkip val="4"/>
        <c:noMultiLvlLbl val="0"/>
      </c:catAx>
      <c:valAx>
        <c:axId val="1363445752"/>
        <c:scaling>
          <c:orientation val="minMax"/>
          <c:max val="0.30000000000000004"/>
          <c:min val="-0.5"/>
        </c:scaling>
        <c:delete val="0"/>
        <c:axPos val="l"/>
        <c:numFmt formatCode="#,##0.0" sourceLinked="0"/>
        <c:majorTickMark val="out"/>
        <c:minorTickMark val="none"/>
        <c:tickLblPos val="nextTo"/>
        <c:txPr>
          <a:bodyPr/>
          <a:lstStyle/>
          <a:p>
            <a:pPr>
              <a:defRPr sz="1200"/>
            </a:pPr>
            <a:endParaRPr lang="nl-BE"/>
          </a:p>
        </c:txPr>
        <c:crossAx val="1363445360"/>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sens_OLD!$EE$2</c:f>
              <c:strCache>
                <c:ptCount val="1"/>
                <c:pt idx="0">
                  <c:v>UPP95</c:v>
                </c:pt>
              </c:strCache>
            </c:strRef>
          </c:tx>
          <c:spPr>
            <a:noFill/>
            <a:ln>
              <a:noFill/>
            </a:ln>
          </c:spP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sens_OLD!$EE$3:$EE$19</c:f>
              <c:numCache>
                <c:formatCode>General</c:formatCode>
                <c:ptCount val="17"/>
                <c:pt idx="0">
                  <c:v>-8.24296456951705E-2</c:v>
                </c:pt>
                <c:pt idx="1">
                  <c:v>-0.17542214786010976</c:v>
                </c:pt>
                <c:pt idx="2">
                  <c:v>-0.25958827159018077</c:v>
                </c:pt>
                <c:pt idx="3">
                  <c:v>-0.35788395093638609</c:v>
                </c:pt>
                <c:pt idx="4">
                  <c:v>-0.43787479306665927</c:v>
                </c:pt>
                <c:pt idx="5">
                  <c:v>-0.4690970860063679</c:v>
                </c:pt>
                <c:pt idx="6">
                  <c:v>-0.47129806756579701</c:v>
                </c:pt>
                <c:pt idx="7">
                  <c:v>-0.47128289917477234</c:v>
                </c:pt>
                <c:pt idx="8">
                  <c:v>-0.43935277214560292</c:v>
                </c:pt>
                <c:pt idx="9">
                  <c:v>-0.40920580701256704</c:v>
                </c:pt>
                <c:pt idx="10">
                  <c:v>-0.39365552403438187</c:v>
                </c:pt>
                <c:pt idx="11">
                  <c:v>-0.3595222204962249</c:v>
                </c:pt>
                <c:pt idx="12">
                  <c:v>-0.3370836037209281</c:v>
                </c:pt>
                <c:pt idx="13">
                  <c:v>-0.31644636613446464</c:v>
                </c:pt>
                <c:pt idx="14">
                  <c:v>-0.29552024193519522</c:v>
                </c:pt>
                <c:pt idx="15">
                  <c:v>-0.29259431323533308</c:v>
                </c:pt>
                <c:pt idx="16">
                  <c:v>-0.29006023903063105</c:v>
                </c:pt>
              </c:numCache>
            </c:numRef>
          </c:val>
          <c:extLst xmlns:c16r2="http://schemas.microsoft.com/office/drawing/2015/06/chart">
            <c:ext xmlns:c16="http://schemas.microsoft.com/office/drawing/2014/chart" uri="{C3380CC4-5D6E-409C-BE32-E72D297353CC}">
              <c16:uniqueId val="{00000000-D7A8-43DD-B178-D47B29F380F0}"/>
            </c:ext>
          </c:extLst>
        </c:ser>
        <c:ser>
          <c:idx val="1"/>
          <c:order val="1"/>
          <c:tx>
            <c:strRef>
              <c:f>sens_OLD!$EF$2</c:f>
              <c:strCache>
                <c:ptCount val="1"/>
                <c:pt idx="0">
                  <c:v>UPP84</c:v>
                </c:pt>
              </c:strCache>
            </c:strRef>
          </c:tx>
          <c:spPr>
            <a:solidFill>
              <a:schemeClr val="bg1">
                <a:lumMod val="85000"/>
              </a:schemeClr>
            </a:solidFill>
            <a:ln>
              <a:noFill/>
            </a:ln>
          </c:spP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sens_OLD!$EF$3:$EF$19</c:f>
              <c:numCache>
                <c:formatCode>General</c:formatCode>
                <c:ptCount val="17"/>
                <c:pt idx="0">
                  <c:v>2.1679236739356324E-2</c:v>
                </c:pt>
                <c:pt idx="1">
                  <c:v>3.0954536781466285E-2</c:v>
                </c:pt>
                <c:pt idx="2">
                  <c:v>4.2871131838109811E-2</c:v>
                </c:pt>
                <c:pt idx="3">
                  <c:v>5.3352739205106137E-2</c:v>
                </c:pt>
                <c:pt idx="4">
                  <c:v>6.4576136506416193E-2</c:v>
                </c:pt>
                <c:pt idx="5">
                  <c:v>7.5028944193269498E-2</c:v>
                </c:pt>
                <c:pt idx="6">
                  <c:v>8.513037570200388E-2</c:v>
                </c:pt>
                <c:pt idx="7">
                  <c:v>9.619480021423682E-2</c:v>
                </c:pt>
                <c:pt idx="8">
                  <c:v>0.1025860376919227</c:v>
                </c:pt>
                <c:pt idx="9">
                  <c:v>0.10429579097319663</c:v>
                </c:pt>
                <c:pt idx="10">
                  <c:v>0.10848341109559595</c:v>
                </c:pt>
                <c:pt idx="11">
                  <c:v>0.10743752243254218</c:v>
                </c:pt>
                <c:pt idx="12">
                  <c:v>0.10769710501941704</c:v>
                </c:pt>
                <c:pt idx="13">
                  <c:v>0.105133365719174</c:v>
                </c:pt>
                <c:pt idx="14">
                  <c:v>0.10274517999133354</c:v>
                </c:pt>
                <c:pt idx="15">
                  <c:v>9.9297529413916757E-2</c:v>
                </c:pt>
                <c:pt idx="16">
                  <c:v>9.9678473370575782E-2</c:v>
                </c:pt>
              </c:numCache>
            </c:numRef>
          </c:val>
          <c:extLst xmlns:c16r2="http://schemas.microsoft.com/office/drawing/2015/06/chart">
            <c:ext xmlns:c16="http://schemas.microsoft.com/office/drawing/2014/chart" uri="{C3380CC4-5D6E-409C-BE32-E72D297353CC}">
              <c16:uniqueId val="{00000001-D7A8-43DD-B178-D47B29F380F0}"/>
            </c:ext>
          </c:extLst>
        </c:ser>
        <c:ser>
          <c:idx val="2"/>
          <c:order val="2"/>
          <c:tx>
            <c:strRef>
              <c:f>sens_OLD!$EG$2</c:f>
              <c:strCache>
                <c:ptCount val="1"/>
                <c:pt idx="0">
                  <c:v>LOW16</c:v>
                </c:pt>
              </c:strCache>
            </c:strRef>
          </c:tx>
          <c:spPr>
            <a:solidFill>
              <a:schemeClr val="bg1">
                <a:lumMod val="65000"/>
              </a:schemeClr>
            </a:solidFill>
            <a:ln>
              <a:noFill/>
            </a:ln>
          </c:spP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sens_OLD!$EG$3:$EG$19</c:f>
              <c:numCache>
                <c:formatCode>General</c:formatCode>
                <c:ptCount val="17"/>
                <c:pt idx="0">
                  <c:v>6.7652985724064252E-2</c:v>
                </c:pt>
                <c:pt idx="1">
                  <c:v>9.2484444131188809E-2</c:v>
                </c:pt>
                <c:pt idx="2">
                  <c:v>0.11951576420313273</c:v>
                </c:pt>
                <c:pt idx="3">
                  <c:v>0.15073322692542593</c:v>
                </c:pt>
                <c:pt idx="4">
                  <c:v>0.18129023774019803</c:v>
                </c:pt>
                <c:pt idx="5">
                  <c:v>0.20724179825586531</c:v>
                </c:pt>
                <c:pt idx="6">
                  <c:v>0.22577482343972705</c:v>
                </c:pt>
                <c:pt idx="7">
                  <c:v>0.24022815629163446</c:v>
                </c:pt>
                <c:pt idx="8">
                  <c:v>0.2503183266958226</c:v>
                </c:pt>
                <c:pt idx="9">
                  <c:v>0.25761039149138831</c:v>
                </c:pt>
                <c:pt idx="10">
                  <c:v>0.26007943867950822</c:v>
                </c:pt>
                <c:pt idx="11">
                  <c:v>0.26060169992210436</c:v>
                </c:pt>
                <c:pt idx="12">
                  <c:v>0.25819025721160049</c:v>
                </c:pt>
                <c:pt idx="13">
                  <c:v>0.2517189733278844</c:v>
                </c:pt>
                <c:pt idx="14">
                  <c:v>0.24588207200735213</c:v>
                </c:pt>
                <c:pt idx="15">
                  <c:v>0.24260355189105126</c:v>
                </c:pt>
                <c:pt idx="16">
                  <c:v>0.23690373796060407</c:v>
                </c:pt>
              </c:numCache>
            </c:numRef>
          </c:val>
          <c:extLst xmlns:c16r2="http://schemas.microsoft.com/office/drawing/2015/06/chart">
            <c:ext xmlns:c16="http://schemas.microsoft.com/office/drawing/2014/chart" uri="{C3380CC4-5D6E-409C-BE32-E72D297353CC}">
              <c16:uniqueId val="{00000002-D7A8-43DD-B178-D47B29F380F0}"/>
            </c:ext>
          </c:extLst>
        </c:ser>
        <c:ser>
          <c:idx val="3"/>
          <c:order val="3"/>
          <c:tx>
            <c:strRef>
              <c:f>sens_OLD!$EH$2</c:f>
              <c:strCache>
                <c:ptCount val="1"/>
                <c:pt idx="0">
                  <c:v>LOW5</c:v>
                </c:pt>
              </c:strCache>
            </c:strRef>
          </c:tx>
          <c:spPr>
            <a:solidFill>
              <a:schemeClr val="bg1">
                <a:lumMod val="85000"/>
              </a:schemeClr>
            </a:solidFill>
            <a:ln>
              <a:noFill/>
            </a:ln>
          </c:spP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sens_OLD!$EH$3:$EH$19</c:f>
              <c:numCache>
                <c:formatCode>General</c:formatCode>
                <c:ptCount val="17"/>
                <c:pt idx="0">
                  <c:v>2.2831096251989168E-2</c:v>
                </c:pt>
                <c:pt idx="1">
                  <c:v>3.0899795294239779E-2</c:v>
                </c:pt>
                <c:pt idx="2">
                  <c:v>3.8777583826682782E-2</c:v>
                </c:pt>
                <c:pt idx="3">
                  <c:v>4.6399524712421369E-2</c:v>
                </c:pt>
                <c:pt idx="4">
                  <c:v>5.5206841230864279E-2</c:v>
                </c:pt>
                <c:pt idx="5">
                  <c:v>6.093501252096567E-2</c:v>
                </c:pt>
                <c:pt idx="6">
                  <c:v>6.868308752543334E-2</c:v>
                </c:pt>
                <c:pt idx="7">
                  <c:v>7.2194462612092059E-2</c:v>
                </c:pt>
                <c:pt idx="8">
                  <c:v>7.3042618205422238E-2</c:v>
                </c:pt>
                <c:pt idx="9">
                  <c:v>7.6750197966748923E-2</c:v>
                </c:pt>
                <c:pt idx="10">
                  <c:v>7.7023450850746245E-2</c:v>
                </c:pt>
                <c:pt idx="11">
                  <c:v>7.958714764788094E-2</c:v>
                </c:pt>
                <c:pt idx="12">
                  <c:v>7.8336944152852195E-2</c:v>
                </c:pt>
                <c:pt idx="13">
                  <c:v>8.4393841444278972E-2</c:v>
                </c:pt>
                <c:pt idx="14">
                  <c:v>8.6375177076710524E-2</c:v>
                </c:pt>
                <c:pt idx="15">
                  <c:v>8.3656700586564881E-2</c:v>
                </c:pt>
                <c:pt idx="16">
                  <c:v>8.3184381474124353E-2</c:v>
                </c:pt>
              </c:numCache>
            </c:numRef>
          </c:val>
          <c:extLst xmlns:c16r2="http://schemas.microsoft.com/office/drawing/2015/06/chart">
            <c:ext xmlns:c16="http://schemas.microsoft.com/office/drawing/2014/chart" uri="{C3380CC4-5D6E-409C-BE32-E72D297353CC}">
              <c16:uniqueId val="{00000003-D7A8-43DD-B178-D47B29F380F0}"/>
            </c:ext>
          </c:extLst>
        </c:ser>
        <c:dLbls>
          <c:showLegendKey val="0"/>
          <c:showVal val="0"/>
          <c:showCatName val="0"/>
          <c:showSerName val="0"/>
          <c:showPercent val="0"/>
          <c:showBubbleSize val="0"/>
        </c:dLbls>
        <c:axId val="1363446536"/>
        <c:axId val="1363446928"/>
      </c:areaChart>
      <c:lineChart>
        <c:grouping val="standard"/>
        <c:varyColors val="0"/>
        <c:ser>
          <c:idx val="4"/>
          <c:order val="4"/>
          <c:tx>
            <c:strRef>
              <c:f>sens_OLD!$EI$2</c:f>
              <c:strCache>
                <c:ptCount val="1"/>
                <c:pt idx="0">
                  <c:v>R4</c:v>
                </c:pt>
              </c:strCache>
            </c:strRef>
          </c:tx>
          <c:spPr>
            <a:ln w="38100">
              <a:solidFill>
                <a:schemeClr val="accent1">
                  <a:lumMod val="75000"/>
                </a:schemeClr>
              </a:solidFill>
            </a:ln>
          </c:spPr>
          <c:marker>
            <c:symbol val="none"/>
          </c:marke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sens_OLD!$EI$3:$EI$19</c:f>
              <c:numCache>
                <c:formatCode>General</c:formatCode>
                <c:ptCount val="17"/>
                <c:pt idx="0">
                  <c:v>-1.632072360679632E-2</c:v>
                </c:pt>
                <c:pt idx="1">
                  <c:v>-8.803415805679958E-2</c:v>
                </c:pt>
                <c:pt idx="2">
                  <c:v>-0.14953696920474979</c:v>
                </c:pt>
                <c:pt idx="3">
                  <c:v>-0.22367313139425019</c:v>
                </c:pt>
                <c:pt idx="4">
                  <c:v>-0.27584002473473102</c:v>
                </c:pt>
                <c:pt idx="5">
                  <c:v>-0.28807349701121965</c:v>
                </c:pt>
                <c:pt idx="6">
                  <c:v>-0.27047723313600458</c:v>
                </c:pt>
                <c:pt idx="7">
                  <c:v>-0.2550470175214502</c:v>
                </c:pt>
                <c:pt idx="8">
                  <c:v>-0.21728116329125274</c:v>
                </c:pt>
                <c:pt idx="9">
                  <c:v>-0.18114679197552011</c:v>
                </c:pt>
                <c:pt idx="10">
                  <c:v>-0.16212213911317433</c:v>
                </c:pt>
                <c:pt idx="11">
                  <c:v>-0.12853432508928689</c:v>
                </c:pt>
                <c:pt idx="12">
                  <c:v>-0.10627889793557646</c:v>
                </c:pt>
                <c:pt idx="13">
                  <c:v>-8.9324102474507339E-2</c:v>
                </c:pt>
                <c:pt idx="14">
                  <c:v>-7.3558789116328793E-2</c:v>
                </c:pt>
                <c:pt idx="15">
                  <c:v>-7.5477488226937992E-2</c:v>
                </c:pt>
                <c:pt idx="16">
                  <c:v>-7.5119460219574857E-2</c:v>
                </c:pt>
              </c:numCache>
            </c:numRef>
          </c:val>
          <c:smooth val="0"/>
          <c:extLst xmlns:c16r2="http://schemas.microsoft.com/office/drawing/2015/06/chart">
            <c:ext xmlns:c16="http://schemas.microsoft.com/office/drawing/2014/chart" uri="{C3380CC4-5D6E-409C-BE32-E72D297353CC}">
              <c16:uniqueId val="{00000004-D7A8-43DD-B178-D47B29F380F0}"/>
            </c:ext>
          </c:extLst>
        </c:ser>
        <c:ser>
          <c:idx val="5"/>
          <c:order val="5"/>
          <c:tx>
            <c:strRef>
              <c:f>sens_OLD!$EJ$2</c:f>
              <c:strCache>
                <c:ptCount val="1"/>
                <c:pt idx="0">
                  <c:v>R1</c:v>
                </c:pt>
              </c:strCache>
            </c:strRef>
          </c:tx>
          <c:spPr>
            <a:ln>
              <a:solidFill>
                <a:schemeClr val="accent2"/>
              </a:solidFill>
              <a:prstDash val="sysDash"/>
            </a:ln>
          </c:spPr>
          <c:marker>
            <c:symbol val="none"/>
          </c:marke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sens_OLD!$EJ$3:$EJ$19</c:f>
              <c:numCache>
                <c:formatCode>General</c:formatCode>
                <c:ptCount val="17"/>
                <c:pt idx="0">
                  <c:v>-3.3206249857658125E-2</c:v>
                </c:pt>
                <c:pt idx="1">
                  <c:v>-6.5568813811771945E-2</c:v>
                </c:pt>
                <c:pt idx="2">
                  <c:v>-0.12425715821268567</c:v>
                </c:pt>
                <c:pt idx="3">
                  <c:v>-0.21264605758027497</c:v>
                </c:pt>
                <c:pt idx="4">
                  <c:v>-0.24638130261110489</c:v>
                </c:pt>
                <c:pt idx="5">
                  <c:v>-0.26007254141056241</c:v>
                </c:pt>
                <c:pt idx="6">
                  <c:v>-0.26679334476872435</c:v>
                </c:pt>
                <c:pt idx="7">
                  <c:v>-0.26914121848467082</c:v>
                </c:pt>
                <c:pt idx="8">
                  <c:v>-0.23665972110365746</c:v>
                </c:pt>
                <c:pt idx="9">
                  <c:v>-0.20413993987811369</c:v>
                </c:pt>
                <c:pt idx="10">
                  <c:v>-0.18335694429801783</c:v>
                </c:pt>
                <c:pt idx="11">
                  <c:v>-0.14435173089057268</c:v>
                </c:pt>
                <c:pt idx="12">
                  <c:v>-0.12264030845035337</c:v>
                </c:pt>
                <c:pt idx="13">
                  <c:v>-0.10943020516128252</c:v>
                </c:pt>
                <c:pt idx="14">
                  <c:v>-9.4896016707403483E-2</c:v>
                </c:pt>
                <c:pt idx="15">
                  <c:v>-9.6147158311450043E-2</c:v>
                </c:pt>
                <c:pt idx="16">
                  <c:v>-9.7574205410791912E-2</c:v>
                </c:pt>
              </c:numCache>
            </c:numRef>
          </c:val>
          <c:smooth val="0"/>
          <c:extLst xmlns:c16r2="http://schemas.microsoft.com/office/drawing/2015/06/chart">
            <c:ext xmlns:c16="http://schemas.microsoft.com/office/drawing/2014/chart" uri="{C3380CC4-5D6E-409C-BE32-E72D297353CC}">
              <c16:uniqueId val="{00000005-D7A8-43DD-B178-D47B29F380F0}"/>
            </c:ext>
          </c:extLst>
        </c:ser>
        <c:ser>
          <c:idx val="6"/>
          <c:order val="6"/>
          <c:tx>
            <c:strRef>
              <c:f>sens_OLD!$EK$2</c:f>
              <c:strCache>
                <c:ptCount val="1"/>
                <c:pt idx="0">
                  <c:v>R2</c:v>
                </c:pt>
              </c:strCache>
            </c:strRef>
          </c:tx>
          <c:spPr>
            <a:ln>
              <a:solidFill>
                <a:schemeClr val="accent3"/>
              </a:solidFill>
              <a:prstDash val="sysDot"/>
            </a:ln>
          </c:spPr>
          <c:marker>
            <c:symbol val="none"/>
          </c:marke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sens_OLD!$EK$3:$EK$19</c:f>
              <c:numCache>
                <c:formatCode>General</c:formatCode>
                <c:ptCount val="17"/>
                <c:pt idx="0">
                  <c:v>-2.4964505935359413E-2</c:v>
                </c:pt>
                <c:pt idx="1">
                  <c:v>-5.7464584092719921E-2</c:v>
                </c:pt>
                <c:pt idx="2">
                  <c:v>-0.11075831763614843</c:v>
                </c:pt>
                <c:pt idx="3">
                  <c:v>-0.1545126231008164</c:v>
                </c:pt>
                <c:pt idx="4">
                  <c:v>-0.21231430041168309</c:v>
                </c:pt>
                <c:pt idx="5">
                  <c:v>-0.22933257556809561</c:v>
                </c:pt>
                <c:pt idx="6">
                  <c:v>-0.20327216732385014</c:v>
                </c:pt>
                <c:pt idx="7">
                  <c:v>-0.17766553842285146</c:v>
                </c:pt>
                <c:pt idx="8">
                  <c:v>-0.14541120171306005</c:v>
                </c:pt>
                <c:pt idx="9">
                  <c:v>-0.10956341550336107</c:v>
                </c:pt>
                <c:pt idx="10">
                  <c:v>-8.7929101865976245E-2</c:v>
                </c:pt>
                <c:pt idx="11">
                  <c:v>-6.3155852021611225E-2</c:v>
                </c:pt>
                <c:pt idx="12">
                  <c:v>-4.1126984026337861E-2</c:v>
                </c:pt>
                <c:pt idx="13">
                  <c:v>-1.5030125807103341E-2</c:v>
                </c:pt>
                <c:pt idx="14">
                  <c:v>3.2010123686502254E-3</c:v>
                </c:pt>
                <c:pt idx="15">
                  <c:v>5.0245942396260311E-3</c:v>
                </c:pt>
                <c:pt idx="16">
                  <c:v>9.0487457923088127E-3</c:v>
                </c:pt>
              </c:numCache>
            </c:numRef>
          </c:val>
          <c:smooth val="0"/>
          <c:extLst xmlns:c16r2="http://schemas.microsoft.com/office/drawing/2015/06/chart">
            <c:ext xmlns:c16="http://schemas.microsoft.com/office/drawing/2014/chart" uri="{C3380CC4-5D6E-409C-BE32-E72D297353CC}">
              <c16:uniqueId val="{00000006-D7A8-43DD-B178-D47B29F380F0}"/>
            </c:ext>
          </c:extLst>
        </c:ser>
        <c:ser>
          <c:idx val="7"/>
          <c:order val="7"/>
          <c:tx>
            <c:strRef>
              <c:f>sens_OLD!$EL$2</c:f>
              <c:strCache>
                <c:ptCount val="1"/>
                <c:pt idx="0">
                  <c:v>R3</c:v>
                </c:pt>
              </c:strCache>
            </c:strRef>
          </c:tx>
          <c:spPr>
            <a:ln>
              <a:solidFill>
                <a:schemeClr val="tx1"/>
              </a:solidFill>
              <a:prstDash val="lgDash"/>
            </a:ln>
          </c:spPr>
          <c:marker>
            <c:symbol val="none"/>
          </c:marker>
          <c:cat>
            <c:numRef>
              <c:f>sens_OLD!$ED$3:$ED$19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sens_OLD!$EL$3:$EL$19</c:f>
              <c:numCache>
                <c:formatCode>General</c:formatCode>
                <c:ptCount val="17"/>
                <c:pt idx="0">
                  <c:v>-2.8111350625746805E-2</c:v>
                </c:pt>
                <c:pt idx="1">
                  <c:v>-8.8993370281041623E-2</c:v>
                </c:pt>
                <c:pt idx="2">
                  <c:v>-0.13768314049998562</c:v>
                </c:pt>
                <c:pt idx="3">
                  <c:v>-0.20608421634603014</c:v>
                </c:pt>
                <c:pt idx="4">
                  <c:v>-0.25815322428109283</c:v>
                </c:pt>
                <c:pt idx="5">
                  <c:v>-0.26443894067764956</c:v>
                </c:pt>
                <c:pt idx="6">
                  <c:v>-0.24962326429683349</c:v>
                </c:pt>
                <c:pt idx="7">
                  <c:v>-0.24240748746968771</c:v>
                </c:pt>
                <c:pt idx="8">
                  <c:v>-0.20506185926926401</c:v>
                </c:pt>
                <c:pt idx="9">
                  <c:v>-0.17313274822816352</c:v>
                </c:pt>
                <c:pt idx="10">
                  <c:v>-0.15358405460709224</c:v>
                </c:pt>
                <c:pt idx="11">
                  <c:v>-0.10685903828863073</c:v>
                </c:pt>
                <c:pt idx="12">
                  <c:v>-8.11774249574123E-2</c:v>
                </c:pt>
                <c:pt idx="13">
                  <c:v>-6.3517161800315095E-2</c:v>
                </c:pt>
                <c:pt idx="14">
                  <c:v>-3.7938787191372864E-2</c:v>
                </c:pt>
                <c:pt idx="15">
                  <c:v>-3.6745514145620661E-2</c:v>
                </c:pt>
                <c:pt idx="16">
                  <c:v>-3.4418154159507067E-2</c:v>
                </c:pt>
              </c:numCache>
            </c:numRef>
          </c:val>
          <c:smooth val="0"/>
          <c:extLst xmlns:c16r2="http://schemas.microsoft.com/office/drawing/2015/06/chart">
            <c:ext xmlns:c16="http://schemas.microsoft.com/office/drawing/2014/chart" uri="{C3380CC4-5D6E-409C-BE32-E72D297353CC}">
              <c16:uniqueId val="{00000007-D7A8-43DD-B178-D47B29F380F0}"/>
            </c:ext>
          </c:extLst>
        </c:ser>
        <c:dLbls>
          <c:showLegendKey val="0"/>
          <c:showVal val="0"/>
          <c:showCatName val="0"/>
          <c:showSerName val="0"/>
          <c:showPercent val="0"/>
          <c:showBubbleSize val="0"/>
        </c:dLbls>
        <c:marker val="1"/>
        <c:smooth val="0"/>
        <c:axId val="1363446536"/>
        <c:axId val="1363446928"/>
      </c:lineChart>
      <c:catAx>
        <c:axId val="1363446536"/>
        <c:scaling>
          <c:orientation val="minMax"/>
        </c:scaling>
        <c:delete val="0"/>
        <c:axPos val="b"/>
        <c:numFmt formatCode="General" sourceLinked="1"/>
        <c:majorTickMark val="none"/>
        <c:minorTickMark val="none"/>
        <c:tickLblPos val="low"/>
        <c:txPr>
          <a:bodyPr/>
          <a:lstStyle/>
          <a:p>
            <a:pPr>
              <a:defRPr sz="1200"/>
            </a:pPr>
            <a:endParaRPr lang="nl-BE"/>
          </a:p>
        </c:txPr>
        <c:crossAx val="1363446928"/>
        <c:crosses val="autoZero"/>
        <c:auto val="1"/>
        <c:lblAlgn val="ctr"/>
        <c:lblOffset val="100"/>
        <c:tickLblSkip val="4"/>
        <c:tickMarkSkip val="4"/>
        <c:noMultiLvlLbl val="0"/>
      </c:catAx>
      <c:valAx>
        <c:axId val="1363446928"/>
        <c:scaling>
          <c:orientation val="minMax"/>
          <c:max val="0.2"/>
          <c:min val="-0.5"/>
        </c:scaling>
        <c:delete val="0"/>
        <c:axPos val="l"/>
        <c:numFmt formatCode="#,##0.0" sourceLinked="0"/>
        <c:majorTickMark val="out"/>
        <c:minorTickMark val="none"/>
        <c:tickLblPos val="nextTo"/>
        <c:txPr>
          <a:bodyPr/>
          <a:lstStyle/>
          <a:p>
            <a:pPr>
              <a:defRPr sz="1200"/>
            </a:pPr>
            <a:endParaRPr lang="nl-BE"/>
          </a:p>
        </c:txPr>
        <c:crossAx val="1363446536"/>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sens_OLD!$DL$2</c:f>
              <c:strCache>
                <c:ptCount val="1"/>
                <c:pt idx="0">
                  <c:v>UPP95</c:v>
                </c:pt>
              </c:strCache>
            </c:strRef>
          </c:tx>
          <c:spPr>
            <a:noFill/>
            <a:ln>
              <a:noFill/>
            </a:ln>
          </c:spP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sens_OLD!$DL$3:$DL$19</c:f>
              <c:numCache>
                <c:formatCode>General</c:formatCode>
                <c:ptCount val="17"/>
                <c:pt idx="0">
                  <c:v>1.5517442007895231E-2</c:v>
                </c:pt>
                <c:pt idx="1">
                  <c:v>2.3249893373211903E-2</c:v>
                </c:pt>
                <c:pt idx="2">
                  <c:v>3.9751327983196971E-2</c:v>
                </c:pt>
                <c:pt idx="3">
                  <c:v>3.5843442165923237E-2</c:v>
                </c:pt>
                <c:pt idx="4">
                  <c:v>-7.1687627554230856E-4</c:v>
                </c:pt>
                <c:pt idx="5">
                  <c:v>-4.2235598354300248E-2</c:v>
                </c:pt>
                <c:pt idx="6">
                  <c:v>-7.9602524422221058E-2</c:v>
                </c:pt>
                <c:pt idx="7">
                  <c:v>-9.3867546776082361E-2</c:v>
                </c:pt>
                <c:pt idx="8">
                  <c:v>-0.11898298719730707</c:v>
                </c:pt>
                <c:pt idx="9">
                  <c:v>-0.15013016399566775</c:v>
                </c:pt>
                <c:pt idx="10">
                  <c:v>-0.17425863700649524</c:v>
                </c:pt>
                <c:pt idx="11">
                  <c:v>-0.19914825319704868</c:v>
                </c:pt>
                <c:pt idx="12">
                  <c:v>-0.21342834184361076</c:v>
                </c:pt>
                <c:pt idx="13">
                  <c:v>-0.22959225605433795</c:v>
                </c:pt>
                <c:pt idx="14">
                  <c:v>-0.2312105586888642</c:v>
                </c:pt>
                <c:pt idx="15">
                  <c:v>-0.23173047743905734</c:v>
                </c:pt>
                <c:pt idx="16">
                  <c:v>-0.23575133204079576</c:v>
                </c:pt>
              </c:numCache>
            </c:numRef>
          </c:val>
          <c:extLst xmlns:c16r2="http://schemas.microsoft.com/office/drawing/2015/06/chart">
            <c:ext xmlns:c16="http://schemas.microsoft.com/office/drawing/2014/chart" uri="{C3380CC4-5D6E-409C-BE32-E72D297353CC}">
              <c16:uniqueId val="{00000000-73D7-4D1F-8170-03EC368CECEA}"/>
            </c:ext>
          </c:extLst>
        </c:ser>
        <c:ser>
          <c:idx val="1"/>
          <c:order val="1"/>
          <c:tx>
            <c:strRef>
              <c:f>sens_OLD!$DM$2</c:f>
              <c:strCache>
                <c:ptCount val="1"/>
                <c:pt idx="0">
                  <c:v>UPP84</c:v>
                </c:pt>
              </c:strCache>
            </c:strRef>
          </c:tx>
          <c:spPr>
            <a:solidFill>
              <a:schemeClr val="bg1">
                <a:lumMod val="85000"/>
              </a:schemeClr>
            </a:solidFill>
            <a:ln>
              <a:noFill/>
            </a:ln>
          </c:spP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sens_OLD!$DM$3:$DM$19</c:f>
              <c:numCache>
                <c:formatCode>General</c:formatCode>
                <c:ptCount val="17"/>
                <c:pt idx="0">
                  <c:v>1.5644867605726427E-2</c:v>
                </c:pt>
                <c:pt idx="1">
                  <c:v>2.6713793916691413E-2</c:v>
                </c:pt>
                <c:pt idx="2">
                  <c:v>3.8828301863339687E-2</c:v>
                </c:pt>
                <c:pt idx="3">
                  <c:v>4.741756350145683E-2</c:v>
                </c:pt>
                <c:pt idx="4">
                  <c:v>5.8274440408362438E-2</c:v>
                </c:pt>
                <c:pt idx="5">
                  <c:v>6.8104454177999124E-2</c:v>
                </c:pt>
                <c:pt idx="6">
                  <c:v>7.4372862506669177E-2</c:v>
                </c:pt>
                <c:pt idx="7">
                  <c:v>7.9349641501617107E-2</c:v>
                </c:pt>
                <c:pt idx="8">
                  <c:v>8.315072381759038E-2</c:v>
                </c:pt>
                <c:pt idx="9">
                  <c:v>8.6357264907090198E-2</c:v>
                </c:pt>
                <c:pt idx="10">
                  <c:v>8.6203066996922165E-2</c:v>
                </c:pt>
                <c:pt idx="11">
                  <c:v>9.2600320885539184E-2</c:v>
                </c:pt>
                <c:pt idx="12">
                  <c:v>9.2158487743164402E-2</c:v>
                </c:pt>
                <c:pt idx="13">
                  <c:v>9.8621560691251109E-2</c:v>
                </c:pt>
                <c:pt idx="14">
                  <c:v>0.10148762329651143</c:v>
                </c:pt>
                <c:pt idx="15">
                  <c:v>0.10299484412419987</c:v>
                </c:pt>
                <c:pt idx="16">
                  <c:v>0.10343629309473876</c:v>
                </c:pt>
              </c:numCache>
            </c:numRef>
          </c:val>
          <c:extLst xmlns:c16r2="http://schemas.microsoft.com/office/drawing/2015/06/chart">
            <c:ext xmlns:c16="http://schemas.microsoft.com/office/drawing/2014/chart" uri="{C3380CC4-5D6E-409C-BE32-E72D297353CC}">
              <c16:uniqueId val="{00000001-73D7-4D1F-8170-03EC368CECEA}"/>
            </c:ext>
          </c:extLst>
        </c:ser>
        <c:ser>
          <c:idx val="2"/>
          <c:order val="2"/>
          <c:tx>
            <c:strRef>
              <c:f>sens_OLD!$DN$2</c:f>
              <c:strCache>
                <c:ptCount val="1"/>
                <c:pt idx="0">
                  <c:v>LOW16</c:v>
                </c:pt>
              </c:strCache>
            </c:strRef>
          </c:tx>
          <c:spPr>
            <a:solidFill>
              <a:schemeClr val="bg1">
                <a:lumMod val="65000"/>
              </a:schemeClr>
            </a:solidFill>
            <a:ln>
              <a:noFill/>
            </a:ln>
          </c:spP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sens_OLD!$DN$3:$DN$19</c:f>
              <c:numCache>
                <c:formatCode>General</c:formatCode>
                <c:ptCount val="17"/>
                <c:pt idx="0">
                  <c:v>4.8891991994788025E-2</c:v>
                </c:pt>
                <c:pt idx="1">
                  <c:v>8.605983704556415E-2</c:v>
                </c:pt>
                <c:pt idx="2">
                  <c:v>0.1183266372241831</c:v>
                </c:pt>
                <c:pt idx="3">
                  <c:v>0.14988734025279249</c:v>
                </c:pt>
                <c:pt idx="4">
                  <c:v>0.17843977925887311</c:v>
                </c:pt>
                <c:pt idx="5">
                  <c:v>0.20350274979196661</c:v>
                </c:pt>
                <c:pt idx="6">
                  <c:v>0.22546986236646016</c:v>
                </c:pt>
                <c:pt idx="7">
                  <c:v>0.24324345576206521</c:v>
                </c:pt>
                <c:pt idx="8">
                  <c:v>0.25932152514317441</c:v>
                </c:pt>
                <c:pt idx="9">
                  <c:v>0.27210610926799716</c:v>
                </c:pt>
                <c:pt idx="10">
                  <c:v>0.28303037483932408</c:v>
                </c:pt>
                <c:pt idx="11">
                  <c:v>0.28679994785459467</c:v>
                </c:pt>
                <c:pt idx="12">
                  <c:v>0.29177206609132633</c:v>
                </c:pt>
                <c:pt idx="13">
                  <c:v>0.29161591004061327</c:v>
                </c:pt>
                <c:pt idx="14">
                  <c:v>0.29132285663450702</c:v>
                </c:pt>
                <c:pt idx="15">
                  <c:v>0.29250704618677026</c:v>
                </c:pt>
                <c:pt idx="16">
                  <c:v>0.29256309038070505</c:v>
                </c:pt>
              </c:numCache>
            </c:numRef>
          </c:val>
          <c:extLst xmlns:c16r2="http://schemas.microsoft.com/office/drawing/2015/06/chart">
            <c:ext xmlns:c16="http://schemas.microsoft.com/office/drawing/2014/chart" uri="{C3380CC4-5D6E-409C-BE32-E72D297353CC}">
              <c16:uniqueId val="{00000002-73D7-4D1F-8170-03EC368CECEA}"/>
            </c:ext>
          </c:extLst>
        </c:ser>
        <c:ser>
          <c:idx val="3"/>
          <c:order val="3"/>
          <c:tx>
            <c:strRef>
              <c:f>sens_OLD!$DO$2</c:f>
              <c:strCache>
                <c:ptCount val="1"/>
                <c:pt idx="0">
                  <c:v>LOW5</c:v>
                </c:pt>
              </c:strCache>
            </c:strRef>
          </c:tx>
          <c:spPr>
            <a:solidFill>
              <a:schemeClr val="bg1">
                <a:lumMod val="85000"/>
              </a:schemeClr>
            </a:solidFill>
            <a:ln>
              <a:noFill/>
            </a:ln>
          </c:spP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sens_OLD!$DO$3:$DO$19</c:f>
              <c:numCache>
                <c:formatCode>General</c:formatCode>
                <c:ptCount val="17"/>
                <c:pt idx="0">
                  <c:v>1.6184854536074746E-2</c:v>
                </c:pt>
                <c:pt idx="1">
                  <c:v>2.7213124106042066E-2</c:v>
                </c:pt>
                <c:pt idx="2">
                  <c:v>3.8169301454237081E-2</c:v>
                </c:pt>
                <c:pt idx="3">
                  <c:v>5.15594783579644E-2</c:v>
                </c:pt>
                <c:pt idx="4">
                  <c:v>6.2245041190707805E-2</c:v>
                </c:pt>
                <c:pt idx="5">
                  <c:v>7.3607751022971846E-2</c:v>
                </c:pt>
                <c:pt idx="6">
                  <c:v>8.3181003884257337E-2</c:v>
                </c:pt>
                <c:pt idx="7">
                  <c:v>8.8672691917776159E-2</c:v>
                </c:pt>
                <c:pt idx="8">
                  <c:v>9.6977614265671544E-2</c:v>
                </c:pt>
                <c:pt idx="9">
                  <c:v>0.10145482612717346</c:v>
                </c:pt>
                <c:pt idx="10">
                  <c:v>0.10287655899082686</c:v>
                </c:pt>
                <c:pt idx="11">
                  <c:v>0.10547891761284062</c:v>
                </c:pt>
                <c:pt idx="12">
                  <c:v>0.10615457080868432</c:v>
                </c:pt>
                <c:pt idx="13">
                  <c:v>0.10771527240851966</c:v>
                </c:pt>
                <c:pt idx="14">
                  <c:v>0.10834077224826696</c:v>
                </c:pt>
                <c:pt idx="15">
                  <c:v>0.1098957501691932</c:v>
                </c:pt>
                <c:pt idx="16">
                  <c:v>0.11073220970140696</c:v>
                </c:pt>
              </c:numCache>
            </c:numRef>
          </c:val>
          <c:extLst xmlns:c16r2="http://schemas.microsoft.com/office/drawing/2015/06/chart">
            <c:ext xmlns:c16="http://schemas.microsoft.com/office/drawing/2014/chart" uri="{C3380CC4-5D6E-409C-BE32-E72D297353CC}">
              <c16:uniqueId val="{00000003-73D7-4D1F-8170-03EC368CECEA}"/>
            </c:ext>
          </c:extLst>
        </c:ser>
        <c:dLbls>
          <c:showLegendKey val="0"/>
          <c:showVal val="0"/>
          <c:showCatName val="0"/>
          <c:showSerName val="0"/>
          <c:showPercent val="0"/>
          <c:showBubbleSize val="0"/>
        </c:dLbls>
        <c:axId val="1363447712"/>
        <c:axId val="1363448104"/>
      </c:areaChart>
      <c:lineChart>
        <c:grouping val="standard"/>
        <c:varyColors val="0"/>
        <c:ser>
          <c:idx val="4"/>
          <c:order val="4"/>
          <c:tx>
            <c:strRef>
              <c:f>sens_OLD!$DP$2</c:f>
              <c:strCache>
                <c:ptCount val="1"/>
                <c:pt idx="0">
                  <c:v>R4</c:v>
                </c:pt>
              </c:strCache>
            </c:strRef>
          </c:tx>
          <c:spPr>
            <a:ln w="38100">
              <a:solidFill>
                <a:schemeClr val="accent1">
                  <a:lumMod val="75000"/>
                </a:schemeClr>
              </a:solidFill>
            </a:ln>
          </c:spPr>
          <c:marker>
            <c:symbol val="none"/>
          </c:marke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sens_OLD!$DP$3:$DP$19</c:f>
              <c:numCache>
                <c:formatCode>General</c:formatCode>
                <c:ptCount val="17"/>
                <c:pt idx="0">
                  <c:v>5.9373312412088014E-2</c:v>
                </c:pt>
                <c:pt idx="1">
                  <c:v>0.10481109232780042</c:v>
                </c:pt>
                <c:pt idx="2">
                  <c:v>0.15216939126444551</c:v>
                </c:pt>
                <c:pt idx="3">
                  <c:v>0.17231920609996576</c:v>
                </c:pt>
                <c:pt idx="4">
                  <c:v>0.16228422495896974</c:v>
                </c:pt>
                <c:pt idx="5">
                  <c:v>0.14616433852096225</c:v>
                </c:pt>
                <c:pt idx="6">
                  <c:v>0.1268678445894266</c:v>
                </c:pt>
                <c:pt idx="7">
                  <c:v>0.12723913556073765</c:v>
                </c:pt>
                <c:pt idx="8">
                  <c:v>0.11570541077796692</c:v>
                </c:pt>
                <c:pt idx="9">
                  <c:v>9.2268880123295455E-2</c:v>
                </c:pt>
                <c:pt idx="10">
                  <c:v>7.3816619415644991E-2</c:v>
                </c:pt>
                <c:pt idx="11">
                  <c:v>5.836519333833716E-2</c:v>
                </c:pt>
                <c:pt idx="12">
                  <c:v>4.9098262787877336E-2</c:v>
                </c:pt>
                <c:pt idx="13">
                  <c:v>3.8917573342131979E-2</c:v>
                </c:pt>
                <c:pt idx="14">
                  <c:v>3.911775260043987E-2</c:v>
                </c:pt>
                <c:pt idx="15">
                  <c:v>4.0982129968823416E-2</c:v>
                </c:pt>
                <c:pt idx="16">
                  <c:v>3.7970572457226001E-2</c:v>
                </c:pt>
              </c:numCache>
            </c:numRef>
          </c:val>
          <c:smooth val="0"/>
          <c:extLst xmlns:c16r2="http://schemas.microsoft.com/office/drawing/2015/06/chart">
            <c:ext xmlns:c16="http://schemas.microsoft.com/office/drawing/2014/chart" uri="{C3380CC4-5D6E-409C-BE32-E72D297353CC}">
              <c16:uniqueId val="{00000004-73D7-4D1F-8170-03EC368CECEA}"/>
            </c:ext>
          </c:extLst>
        </c:ser>
        <c:ser>
          <c:idx val="5"/>
          <c:order val="5"/>
          <c:tx>
            <c:strRef>
              <c:f>sens_OLD!$DQ$2</c:f>
              <c:strCache>
                <c:ptCount val="1"/>
                <c:pt idx="0">
                  <c:v>R1</c:v>
                </c:pt>
              </c:strCache>
            </c:strRef>
          </c:tx>
          <c:spPr>
            <a:ln>
              <a:solidFill>
                <a:schemeClr val="accent2"/>
              </a:solidFill>
              <a:prstDash val="sysDash"/>
            </a:ln>
          </c:spPr>
          <c:marker>
            <c:symbol val="none"/>
          </c:marke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sens_OLD!$DQ$3:$DQ$19</c:f>
              <c:numCache>
                <c:formatCode>General</c:formatCode>
                <c:ptCount val="17"/>
                <c:pt idx="0">
                  <c:v>6.1014561412186162E-2</c:v>
                </c:pt>
                <c:pt idx="1">
                  <c:v>9.0908647954993663E-2</c:v>
                </c:pt>
                <c:pt idx="2">
                  <c:v>0.15281528870255354</c:v>
                </c:pt>
                <c:pt idx="3">
                  <c:v>0.19217741514134171</c:v>
                </c:pt>
                <c:pt idx="4">
                  <c:v>0.18125161011031823</c:v>
                </c:pt>
                <c:pt idx="5">
                  <c:v>0.15713063126307253</c:v>
                </c:pt>
                <c:pt idx="6">
                  <c:v>0.14656695247723872</c:v>
                </c:pt>
                <c:pt idx="7">
                  <c:v>0.15901385020102618</c:v>
                </c:pt>
                <c:pt idx="8">
                  <c:v>0.158276742723822</c:v>
                </c:pt>
                <c:pt idx="9">
                  <c:v>0.15051944521255547</c:v>
                </c:pt>
                <c:pt idx="10">
                  <c:v>0.14430789993193588</c:v>
                </c:pt>
                <c:pt idx="11">
                  <c:v>0.13210600912020351</c:v>
                </c:pt>
                <c:pt idx="12">
                  <c:v>0.11884013500669069</c:v>
                </c:pt>
                <c:pt idx="13">
                  <c:v>0.1136707947111862</c:v>
                </c:pt>
                <c:pt idx="14">
                  <c:v>0.11413880815588663</c:v>
                </c:pt>
                <c:pt idx="15">
                  <c:v>0.11357584312936765</c:v>
                </c:pt>
                <c:pt idx="16">
                  <c:v>0.11231755071200472</c:v>
                </c:pt>
              </c:numCache>
            </c:numRef>
          </c:val>
          <c:smooth val="0"/>
          <c:extLst xmlns:c16r2="http://schemas.microsoft.com/office/drawing/2015/06/chart">
            <c:ext xmlns:c16="http://schemas.microsoft.com/office/drawing/2014/chart" uri="{C3380CC4-5D6E-409C-BE32-E72D297353CC}">
              <c16:uniqueId val="{00000005-73D7-4D1F-8170-03EC368CECEA}"/>
            </c:ext>
          </c:extLst>
        </c:ser>
        <c:ser>
          <c:idx val="6"/>
          <c:order val="6"/>
          <c:tx>
            <c:strRef>
              <c:f>sens_OLD!$DR$2</c:f>
              <c:strCache>
                <c:ptCount val="1"/>
                <c:pt idx="0">
                  <c:v>R2</c:v>
                </c:pt>
              </c:strCache>
            </c:strRef>
          </c:tx>
          <c:spPr>
            <a:ln>
              <a:solidFill>
                <a:schemeClr val="accent3"/>
              </a:solidFill>
              <a:prstDash val="sysDot"/>
            </a:ln>
          </c:spPr>
          <c:marker>
            <c:symbol val="none"/>
          </c:marke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sens_OLD!$DR$3:$DR$19</c:f>
              <c:numCache>
                <c:formatCode>General</c:formatCode>
                <c:ptCount val="17"/>
                <c:pt idx="0">
                  <c:v>4.832364505186295E-2</c:v>
                </c:pt>
                <c:pt idx="1">
                  <c:v>0.10749633430278301</c:v>
                </c:pt>
                <c:pt idx="2">
                  <c:v>0.1611560821543335</c:v>
                </c:pt>
                <c:pt idx="3">
                  <c:v>0.18808814451563594</c:v>
                </c:pt>
                <c:pt idx="4">
                  <c:v>0.20327314495327348</c:v>
                </c:pt>
                <c:pt idx="5">
                  <c:v>0.20047413519556856</c:v>
                </c:pt>
                <c:pt idx="6">
                  <c:v>0.16013975867969996</c:v>
                </c:pt>
                <c:pt idx="7">
                  <c:v>0.14748245616284394</c:v>
                </c:pt>
                <c:pt idx="8">
                  <c:v>0.12792583333279631</c:v>
                </c:pt>
                <c:pt idx="9">
                  <c:v>9.3008606465320276E-2</c:v>
                </c:pt>
                <c:pt idx="10">
                  <c:v>6.0565462754656289E-2</c:v>
                </c:pt>
                <c:pt idx="11">
                  <c:v>3.2183445244810337E-2</c:v>
                </c:pt>
                <c:pt idx="12">
                  <c:v>6.2533485073580823E-3</c:v>
                </c:pt>
                <c:pt idx="13">
                  <c:v>-2.0247185838536123E-2</c:v>
                </c:pt>
                <c:pt idx="14">
                  <c:v>-3.2053740595963477E-2</c:v>
                </c:pt>
                <c:pt idx="15">
                  <c:v>-4.0869780204192165E-2</c:v>
                </c:pt>
                <c:pt idx="16">
                  <c:v>-5.5709046067866447E-2</c:v>
                </c:pt>
              </c:numCache>
            </c:numRef>
          </c:val>
          <c:smooth val="0"/>
          <c:extLst xmlns:c16r2="http://schemas.microsoft.com/office/drawing/2015/06/chart">
            <c:ext xmlns:c16="http://schemas.microsoft.com/office/drawing/2014/chart" uri="{C3380CC4-5D6E-409C-BE32-E72D297353CC}">
              <c16:uniqueId val="{00000006-73D7-4D1F-8170-03EC368CECEA}"/>
            </c:ext>
          </c:extLst>
        </c:ser>
        <c:ser>
          <c:idx val="7"/>
          <c:order val="7"/>
          <c:tx>
            <c:strRef>
              <c:f>sens_OLD!$DS$2</c:f>
              <c:strCache>
                <c:ptCount val="1"/>
                <c:pt idx="0">
                  <c:v>R3</c:v>
                </c:pt>
              </c:strCache>
            </c:strRef>
          </c:tx>
          <c:spPr>
            <a:ln>
              <a:solidFill>
                <a:schemeClr val="tx1"/>
              </a:solidFill>
              <a:prstDash val="lgDash"/>
            </a:ln>
          </c:spPr>
          <c:marker>
            <c:symbol val="none"/>
          </c:marker>
          <c:cat>
            <c:numRef>
              <c:f>sens_OLD!$DK$3:$DK$19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sens_OLD!$DS$3:$DS$19</c:f>
              <c:numCache>
                <c:formatCode>General</c:formatCode>
                <c:ptCount val="17"/>
                <c:pt idx="0">
                  <c:v>5.09185378651228E-2</c:v>
                </c:pt>
                <c:pt idx="1">
                  <c:v>8.6166427130854206E-2</c:v>
                </c:pt>
                <c:pt idx="2">
                  <c:v>0.13090405872336028</c:v>
                </c:pt>
                <c:pt idx="3">
                  <c:v>0.1568089386187165</c:v>
                </c:pt>
                <c:pt idx="4">
                  <c:v>0.14247132486084671</c:v>
                </c:pt>
                <c:pt idx="5">
                  <c:v>0.11921587682956303</c:v>
                </c:pt>
                <c:pt idx="6">
                  <c:v>9.8179271279957014E-2</c:v>
                </c:pt>
                <c:pt idx="7">
                  <c:v>8.7761906514369173E-2</c:v>
                </c:pt>
                <c:pt idx="8">
                  <c:v>7.4071774042819186E-2</c:v>
                </c:pt>
                <c:pt idx="9">
                  <c:v>5.2260363177636097E-2</c:v>
                </c:pt>
                <c:pt idx="10">
                  <c:v>3.0876112610738689E-2</c:v>
                </c:pt>
                <c:pt idx="11">
                  <c:v>1.0016479159615482E-2</c:v>
                </c:pt>
                <c:pt idx="12">
                  <c:v>-3.3034381157622068E-3</c:v>
                </c:pt>
                <c:pt idx="13">
                  <c:v>-1.5762030936310692E-2</c:v>
                </c:pt>
                <c:pt idx="14">
                  <c:v>-2.0368937075126346E-2</c:v>
                </c:pt>
                <c:pt idx="15">
                  <c:v>-1.8602142334258148E-2</c:v>
                </c:pt>
                <c:pt idx="16">
                  <c:v>-1.8931206937550172E-2</c:v>
                </c:pt>
              </c:numCache>
            </c:numRef>
          </c:val>
          <c:smooth val="0"/>
          <c:extLst xmlns:c16r2="http://schemas.microsoft.com/office/drawing/2015/06/chart">
            <c:ext xmlns:c16="http://schemas.microsoft.com/office/drawing/2014/chart" uri="{C3380CC4-5D6E-409C-BE32-E72D297353CC}">
              <c16:uniqueId val="{00000007-73D7-4D1F-8170-03EC368CECEA}"/>
            </c:ext>
          </c:extLst>
        </c:ser>
        <c:dLbls>
          <c:showLegendKey val="0"/>
          <c:showVal val="0"/>
          <c:showCatName val="0"/>
          <c:showSerName val="0"/>
          <c:showPercent val="0"/>
          <c:showBubbleSize val="0"/>
        </c:dLbls>
        <c:marker val="1"/>
        <c:smooth val="0"/>
        <c:axId val="1363447712"/>
        <c:axId val="1363448104"/>
      </c:lineChart>
      <c:catAx>
        <c:axId val="1363447712"/>
        <c:scaling>
          <c:orientation val="minMax"/>
        </c:scaling>
        <c:delete val="0"/>
        <c:axPos val="b"/>
        <c:numFmt formatCode="General" sourceLinked="1"/>
        <c:majorTickMark val="none"/>
        <c:minorTickMark val="none"/>
        <c:tickLblPos val="low"/>
        <c:txPr>
          <a:bodyPr/>
          <a:lstStyle/>
          <a:p>
            <a:pPr>
              <a:defRPr sz="1200"/>
            </a:pPr>
            <a:endParaRPr lang="nl-BE"/>
          </a:p>
        </c:txPr>
        <c:crossAx val="1363448104"/>
        <c:crosses val="autoZero"/>
        <c:auto val="1"/>
        <c:lblAlgn val="ctr"/>
        <c:lblOffset val="100"/>
        <c:tickLblSkip val="4"/>
        <c:tickMarkSkip val="4"/>
        <c:noMultiLvlLbl val="0"/>
      </c:catAx>
      <c:valAx>
        <c:axId val="1363448104"/>
        <c:scaling>
          <c:orientation val="minMax"/>
          <c:max val="0.4"/>
          <c:min val="-0.30000000000000004"/>
        </c:scaling>
        <c:delete val="0"/>
        <c:axPos val="l"/>
        <c:numFmt formatCode="#,##0.0" sourceLinked="0"/>
        <c:majorTickMark val="out"/>
        <c:minorTickMark val="none"/>
        <c:tickLblPos val="nextTo"/>
        <c:txPr>
          <a:bodyPr/>
          <a:lstStyle/>
          <a:p>
            <a:pPr>
              <a:defRPr sz="1200"/>
            </a:pPr>
            <a:endParaRPr lang="nl-BE"/>
          </a:p>
        </c:txPr>
        <c:crossAx val="1363447712"/>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sens_OLD!$EX$2</c:f>
              <c:strCache>
                <c:ptCount val="1"/>
                <c:pt idx="0">
                  <c:v>UPP95</c:v>
                </c:pt>
              </c:strCache>
            </c:strRef>
          </c:tx>
          <c:spPr>
            <a:noFill/>
            <a:ln>
              <a:noFill/>
            </a:ln>
          </c:spP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sens_OLD!$EX$3:$EX$19</c:f>
              <c:numCache>
                <c:formatCode>General</c:formatCode>
                <c:ptCount val="17"/>
                <c:pt idx="0">
                  <c:v>-8.2601050028504545E-3</c:v>
                </c:pt>
                <c:pt idx="1">
                  <c:v>-5.4148079519986181E-2</c:v>
                </c:pt>
                <c:pt idx="2">
                  <c:v>-0.10978426696671333</c:v>
                </c:pt>
                <c:pt idx="3">
                  <c:v>-0.13326132639933755</c:v>
                </c:pt>
                <c:pt idx="4">
                  <c:v>-0.13536402393134056</c:v>
                </c:pt>
                <c:pt idx="5">
                  <c:v>-0.24524018207950418</c:v>
                </c:pt>
                <c:pt idx="6">
                  <c:v>-0.26495786471131427</c:v>
                </c:pt>
                <c:pt idx="7">
                  <c:v>-0.27812687741119119</c:v>
                </c:pt>
                <c:pt idx="8">
                  <c:v>-0.26826084261166916</c:v>
                </c:pt>
                <c:pt idx="9">
                  <c:v>-0.20595916353200672</c:v>
                </c:pt>
                <c:pt idx="10">
                  <c:v>-0.20153288259101101</c:v>
                </c:pt>
                <c:pt idx="11">
                  <c:v>-0.18657885403632585</c:v>
                </c:pt>
                <c:pt idx="12">
                  <c:v>-0.16861448286223468</c:v>
                </c:pt>
                <c:pt idx="13">
                  <c:v>-0.149909027726673</c:v>
                </c:pt>
                <c:pt idx="14">
                  <c:v>-0.11385550493275787</c:v>
                </c:pt>
                <c:pt idx="15">
                  <c:v>-0.10195049064032886</c:v>
                </c:pt>
                <c:pt idx="16">
                  <c:v>-8.5759411687451423E-2</c:v>
                </c:pt>
              </c:numCache>
            </c:numRef>
          </c:val>
          <c:extLst xmlns:c16r2="http://schemas.microsoft.com/office/drawing/2015/06/chart">
            <c:ext xmlns:c16="http://schemas.microsoft.com/office/drawing/2014/chart" uri="{C3380CC4-5D6E-409C-BE32-E72D297353CC}">
              <c16:uniqueId val="{00000000-B12C-4AF5-98B9-31546A4DDD75}"/>
            </c:ext>
          </c:extLst>
        </c:ser>
        <c:ser>
          <c:idx val="1"/>
          <c:order val="1"/>
          <c:tx>
            <c:strRef>
              <c:f>sens_OLD!$EY$2</c:f>
              <c:strCache>
                <c:ptCount val="1"/>
                <c:pt idx="0">
                  <c:v>UPP84</c:v>
                </c:pt>
              </c:strCache>
            </c:strRef>
          </c:tx>
          <c:spPr>
            <a:solidFill>
              <a:schemeClr val="bg1">
                <a:lumMod val="85000"/>
              </a:schemeClr>
            </a:solidFill>
            <a:ln>
              <a:noFill/>
            </a:ln>
          </c:spP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sens_OLD!$EY$3:$EY$19</c:f>
              <c:numCache>
                <c:formatCode>General</c:formatCode>
                <c:ptCount val="17"/>
                <c:pt idx="0">
                  <c:v>3.2704052906575937E-2</c:v>
                </c:pt>
                <c:pt idx="1">
                  <c:v>5.1325297595502146E-2</c:v>
                </c:pt>
                <c:pt idx="2">
                  <c:v>6.1584739559597111E-2</c:v>
                </c:pt>
                <c:pt idx="3">
                  <c:v>7.0817370870042765E-2</c:v>
                </c:pt>
                <c:pt idx="4">
                  <c:v>7.1480416716963605E-2</c:v>
                </c:pt>
                <c:pt idx="5">
                  <c:v>7.3617040502637204E-2</c:v>
                </c:pt>
                <c:pt idx="6">
                  <c:v>7.4934105429147108E-2</c:v>
                </c:pt>
                <c:pt idx="7">
                  <c:v>7.1163116165495199E-2</c:v>
                </c:pt>
                <c:pt idx="8">
                  <c:v>6.6967190958239692E-2</c:v>
                </c:pt>
                <c:pt idx="9">
                  <c:v>6.5742081530896973E-2</c:v>
                </c:pt>
                <c:pt idx="10">
                  <c:v>6.531737926993042E-2</c:v>
                </c:pt>
                <c:pt idx="11">
                  <c:v>6.6357059129641571E-2</c:v>
                </c:pt>
                <c:pt idx="12">
                  <c:v>6.325769643420745E-2</c:v>
                </c:pt>
                <c:pt idx="13">
                  <c:v>6.2623738003408549E-2</c:v>
                </c:pt>
                <c:pt idx="14">
                  <c:v>6.2827329367291879E-2</c:v>
                </c:pt>
                <c:pt idx="15">
                  <c:v>6.0792850737607568E-2</c:v>
                </c:pt>
                <c:pt idx="16">
                  <c:v>5.8530214542966849E-2</c:v>
                </c:pt>
              </c:numCache>
            </c:numRef>
          </c:val>
          <c:extLst xmlns:c16r2="http://schemas.microsoft.com/office/drawing/2015/06/chart">
            <c:ext xmlns:c16="http://schemas.microsoft.com/office/drawing/2014/chart" uri="{C3380CC4-5D6E-409C-BE32-E72D297353CC}">
              <c16:uniqueId val="{00000001-B12C-4AF5-98B9-31546A4DDD75}"/>
            </c:ext>
          </c:extLst>
        </c:ser>
        <c:ser>
          <c:idx val="2"/>
          <c:order val="2"/>
          <c:tx>
            <c:strRef>
              <c:f>sens_OLD!$EZ$2</c:f>
              <c:strCache>
                <c:ptCount val="1"/>
                <c:pt idx="0">
                  <c:v>LOW16</c:v>
                </c:pt>
              </c:strCache>
            </c:strRef>
          </c:tx>
          <c:spPr>
            <a:solidFill>
              <a:schemeClr val="bg1">
                <a:lumMod val="65000"/>
              </a:schemeClr>
            </a:solidFill>
            <a:ln>
              <a:noFill/>
            </a:ln>
          </c:spP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sens_OLD!$EZ$3:$EZ$19</c:f>
              <c:numCache>
                <c:formatCode>General</c:formatCode>
                <c:ptCount val="17"/>
                <c:pt idx="0">
                  <c:v>9.93641439554281E-2</c:v>
                </c:pt>
                <c:pt idx="1">
                  <c:v>0.16128578992411952</c:v>
                </c:pt>
                <c:pt idx="2">
                  <c:v>0.18462020311952476</c:v>
                </c:pt>
                <c:pt idx="3">
                  <c:v>0.20038006597837377</c:v>
                </c:pt>
                <c:pt idx="4">
                  <c:v>0.21858973571717505</c:v>
                </c:pt>
                <c:pt idx="5">
                  <c:v>0.2271726389721426</c:v>
                </c:pt>
                <c:pt idx="6">
                  <c:v>0.21970741391245263</c:v>
                </c:pt>
                <c:pt idx="7">
                  <c:v>0.20743074662121719</c:v>
                </c:pt>
                <c:pt idx="8">
                  <c:v>0.20443564620299282</c:v>
                </c:pt>
                <c:pt idx="9">
                  <c:v>0.19765628557573919</c:v>
                </c:pt>
                <c:pt idx="10">
                  <c:v>0.18917569899962172</c:v>
                </c:pt>
                <c:pt idx="11">
                  <c:v>0.18311213757329919</c:v>
                </c:pt>
                <c:pt idx="12">
                  <c:v>0.17651477456458473</c:v>
                </c:pt>
                <c:pt idx="13">
                  <c:v>0.16910061861165598</c:v>
                </c:pt>
                <c:pt idx="14">
                  <c:v>0.16279550738119206</c:v>
                </c:pt>
                <c:pt idx="15">
                  <c:v>0.15745419008216002</c:v>
                </c:pt>
                <c:pt idx="16">
                  <c:v>0.15277023391253386</c:v>
                </c:pt>
              </c:numCache>
            </c:numRef>
          </c:val>
          <c:extLst xmlns:c16r2="http://schemas.microsoft.com/office/drawing/2015/06/chart">
            <c:ext xmlns:c16="http://schemas.microsoft.com/office/drawing/2014/chart" uri="{C3380CC4-5D6E-409C-BE32-E72D297353CC}">
              <c16:uniqueId val="{00000002-B12C-4AF5-98B9-31546A4DDD75}"/>
            </c:ext>
          </c:extLst>
        </c:ser>
        <c:ser>
          <c:idx val="3"/>
          <c:order val="3"/>
          <c:tx>
            <c:strRef>
              <c:f>sens_OLD!$FA$2</c:f>
              <c:strCache>
                <c:ptCount val="1"/>
                <c:pt idx="0">
                  <c:v>LOW5</c:v>
                </c:pt>
              </c:strCache>
            </c:strRef>
          </c:tx>
          <c:spPr>
            <a:solidFill>
              <a:schemeClr val="bg1">
                <a:lumMod val="85000"/>
              </a:schemeClr>
            </a:solidFill>
            <a:ln>
              <a:noFill/>
            </a:ln>
          </c:spP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sens_OLD!$FA$3:$FA$19</c:f>
              <c:numCache>
                <c:formatCode>General</c:formatCode>
                <c:ptCount val="17"/>
                <c:pt idx="0">
                  <c:v>3.3244287767260745E-2</c:v>
                </c:pt>
                <c:pt idx="1">
                  <c:v>5.14155336895862E-2</c:v>
                </c:pt>
                <c:pt idx="2">
                  <c:v>6.4633071641389289E-2</c:v>
                </c:pt>
                <c:pt idx="3">
                  <c:v>7.009937541411583E-2</c:v>
                </c:pt>
                <c:pt idx="4">
                  <c:v>7.3748647045107349E-2</c:v>
                </c:pt>
                <c:pt idx="5">
                  <c:v>7.6572758174978162E-2</c:v>
                </c:pt>
                <c:pt idx="6">
                  <c:v>7.7339633074481773E-2</c:v>
                </c:pt>
                <c:pt idx="7">
                  <c:v>7.1549616835767715E-2</c:v>
                </c:pt>
                <c:pt idx="8">
                  <c:v>6.5980044658364156E-2</c:v>
                </c:pt>
                <c:pt idx="9">
                  <c:v>6.5303521552354249E-2</c:v>
                </c:pt>
                <c:pt idx="10">
                  <c:v>6.0936267487886914E-2</c:v>
                </c:pt>
                <c:pt idx="11">
                  <c:v>6.006245504626731E-2</c:v>
                </c:pt>
                <c:pt idx="12">
                  <c:v>6.3343248936517382E-2</c:v>
                </c:pt>
                <c:pt idx="13">
                  <c:v>6.0974229046730097E-2</c:v>
                </c:pt>
                <c:pt idx="14">
                  <c:v>6.113287523356109E-2</c:v>
                </c:pt>
                <c:pt idx="15">
                  <c:v>6.2673609508514597E-2</c:v>
                </c:pt>
                <c:pt idx="16">
                  <c:v>6.1879340287492285E-2</c:v>
                </c:pt>
              </c:numCache>
            </c:numRef>
          </c:val>
          <c:extLst xmlns:c16r2="http://schemas.microsoft.com/office/drawing/2015/06/chart">
            <c:ext xmlns:c16="http://schemas.microsoft.com/office/drawing/2014/chart" uri="{C3380CC4-5D6E-409C-BE32-E72D297353CC}">
              <c16:uniqueId val="{00000003-B12C-4AF5-98B9-31546A4DDD75}"/>
            </c:ext>
          </c:extLst>
        </c:ser>
        <c:dLbls>
          <c:showLegendKey val="0"/>
          <c:showVal val="0"/>
          <c:showCatName val="0"/>
          <c:showSerName val="0"/>
          <c:showPercent val="0"/>
          <c:showBubbleSize val="0"/>
        </c:dLbls>
        <c:axId val="1363449672"/>
        <c:axId val="1363450064"/>
      </c:areaChart>
      <c:lineChart>
        <c:grouping val="standard"/>
        <c:varyColors val="0"/>
        <c:ser>
          <c:idx val="4"/>
          <c:order val="4"/>
          <c:tx>
            <c:strRef>
              <c:f>sens_OLD!$FB$2</c:f>
              <c:strCache>
                <c:ptCount val="1"/>
                <c:pt idx="0">
                  <c:v>R4</c:v>
                </c:pt>
              </c:strCache>
            </c:strRef>
          </c:tx>
          <c:spPr>
            <a:ln w="38100">
              <a:solidFill>
                <a:schemeClr val="accent1">
                  <a:lumMod val="75000"/>
                </a:schemeClr>
              </a:solidFill>
            </a:ln>
          </c:spPr>
          <c:marker>
            <c:symbol val="none"/>
          </c:marke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sens_OLD!$FB$3:$FB$19</c:f>
              <c:numCache>
                <c:formatCode>General</c:formatCode>
                <c:ptCount val="17"/>
                <c:pt idx="0">
                  <c:v>8.4935164402938149E-2</c:v>
                </c:pt>
                <c:pt idx="1">
                  <c:v>0.10045270670839754</c:v>
                </c:pt>
                <c:pt idx="2">
                  <c:v>6.2202839073583288E-2</c:v>
                </c:pt>
                <c:pt idx="3">
                  <c:v>5.3637127596308842E-2</c:v>
                </c:pt>
                <c:pt idx="4">
                  <c:v>6.1390533808152382E-2</c:v>
                </c:pt>
                <c:pt idx="5">
                  <c:v>-4.722994151940417E-2</c:v>
                </c:pt>
                <c:pt idx="6">
                  <c:v>-7.1103380882699865E-2</c:v>
                </c:pt>
                <c:pt idx="7">
                  <c:v>-9.2775813368554796E-2</c:v>
                </c:pt>
                <c:pt idx="8">
                  <c:v>-8.8211330936405916E-2</c:v>
                </c:pt>
                <c:pt idx="9">
                  <c:v>-3.242428395022881E-2</c:v>
                </c:pt>
                <c:pt idx="10">
                  <c:v>-3.3826555034668186E-2</c:v>
                </c:pt>
                <c:pt idx="11">
                  <c:v>-2.5028497736944221E-2</c:v>
                </c:pt>
                <c:pt idx="12">
                  <c:v>-1.5412919967832485E-2</c:v>
                </c:pt>
                <c:pt idx="13">
                  <c:v>-3.661634945431114E-4</c:v>
                </c:pt>
                <c:pt idx="14">
                  <c:v>3.1282287405223368E-2</c:v>
                </c:pt>
                <c:pt idx="15">
                  <c:v>3.8697179884848887E-2</c:v>
                </c:pt>
                <c:pt idx="16">
                  <c:v>4.872004478820724E-2</c:v>
                </c:pt>
              </c:numCache>
            </c:numRef>
          </c:val>
          <c:smooth val="0"/>
          <c:extLst xmlns:c16r2="http://schemas.microsoft.com/office/drawing/2015/06/chart">
            <c:ext xmlns:c16="http://schemas.microsoft.com/office/drawing/2014/chart" uri="{C3380CC4-5D6E-409C-BE32-E72D297353CC}">
              <c16:uniqueId val="{00000004-B12C-4AF5-98B9-31546A4DDD75}"/>
            </c:ext>
          </c:extLst>
        </c:ser>
        <c:ser>
          <c:idx val="5"/>
          <c:order val="5"/>
          <c:tx>
            <c:strRef>
              <c:f>sens_OLD!$FC$2</c:f>
              <c:strCache>
                <c:ptCount val="1"/>
                <c:pt idx="0">
                  <c:v>R1</c:v>
                </c:pt>
              </c:strCache>
            </c:strRef>
          </c:tx>
          <c:spPr>
            <a:ln>
              <a:solidFill>
                <a:schemeClr val="accent2"/>
              </a:solidFill>
              <a:prstDash val="sysDash"/>
            </a:ln>
          </c:spPr>
          <c:marker>
            <c:symbol val="none"/>
          </c:marke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sens_OLD!$FC$3:$FC$19</c:f>
              <c:numCache>
                <c:formatCode>General</c:formatCode>
                <c:ptCount val="17"/>
                <c:pt idx="0">
                  <c:v>3.9321541275117236E-2</c:v>
                </c:pt>
                <c:pt idx="1">
                  <c:v>4.8401645204657583E-2</c:v>
                </c:pt>
                <c:pt idx="2">
                  <c:v>4.4945549741665321E-2</c:v>
                </c:pt>
                <c:pt idx="3">
                  <c:v>-1.8095309770415617E-2</c:v>
                </c:pt>
                <c:pt idx="4">
                  <c:v>-3.352207864214192E-2</c:v>
                </c:pt>
                <c:pt idx="5">
                  <c:v>-4.8896053753323551E-2</c:v>
                </c:pt>
                <c:pt idx="6">
                  <c:v>-4.6700426922221878E-2</c:v>
                </c:pt>
                <c:pt idx="7">
                  <c:v>-7.6876394500526468E-2</c:v>
                </c:pt>
                <c:pt idx="8">
                  <c:v>-7.1617613099050029E-2</c:v>
                </c:pt>
                <c:pt idx="9">
                  <c:v>-2.0076280686211825E-2</c:v>
                </c:pt>
                <c:pt idx="10">
                  <c:v>-9.2575381906821481E-3</c:v>
                </c:pt>
                <c:pt idx="11">
                  <c:v>9.3285501544410412E-3</c:v>
                </c:pt>
                <c:pt idx="12">
                  <c:v>2.3736414387389878E-2</c:v>
                </c:pt>
                <c:pt idx="13">
                  <c:v>2.8698234585564981E-2</c:v>
                </c:pt>
                <c:pt idx="14">
                  <c:v>5.0130512886661101E-2</c:v>
                </c:pt>
                <c:pt idx="15">
                  <c:v>5.7671202872160807E-2</c:v>
                </c:pt>
                <c:pt idx="16">
                  <c:v>6.5224641160590832E-2</c:v>
                </c:pt>
              </c:numCache>
            </c:numRef>
          </c:val>
          <c:smooth val="0"/>
          <c:extLst xmlns:c16r2="http://schemas.microsoft.com/office/drawing/2015/06/chart">
            <c:ext xmlns:c16="http://schemas.microsoft.com/office/drawing/2014/chart" uri="{C3380CC4-5D6E-409C-BE32-E72D297353CC}">
              <c16:uniqueId val="{00000005-B12C-4AF5-98B9-31546A4DDD75}"/>
            </c:ext>
          </c:extLst>
        </c:ser>
        <c:ser>
          <c:idx val="6"/>
          <c:order val="6"/>
          <c:tx>
            <c:strRef>
              <c:f>sens_OLD!$FD$2</c:f>
              <c:strCache>
                <c:ptCount val="1"/>
                <c:pt idx="0">
                  <c:v>R2</c:v>
                </c:pt>
              </c:strCache>
            </c:strRef>
          </c:tx>
          <c:spPr>
            <a:ln>
              <a:solidFill>
                <a:schemeClr val="accent3"/>
              </a:solidFill>
              <a:prstDash val="sysDot"/>
            </a:ln>
          </c:spPr>
          <c:marker>
            <c:symbol val="none"/>
          </c:marke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sens_OLD!$FD$3:$FD$19</c:f>
              <c:numCache>
                <c:formatCode>General</c:formatCode>
                <c:ptCount val="17"/>
                <c:pt idx="0">
                  <c:v>0.13698506076146549</c:v>
                </c:pt>
                <c:pt idx="1">
                  <c:v>0.15407762558936083</c:v>
                </c:pt>
                <c:pt idx="2">
                  <c:v>0.11613004087818232</c:v>
                </c:pt>
                <c:pt idx="3">
                  <c:v>0.138272303961472</c:v>
                </c:pt>
                <c:pt idx="4">
                  <c:v>0.16154319835458958</c:v>
                </c:pt>
                <c:pt idx="5">
                  <c:v>2.3207526353909519E-2</c:v>
                </c:pt>
                <c:pt idx="6">
                  <c:v>-2.2136102940290336E-2</c:v>
                </c:pt>
                <c:pt idx="7">
                  <c:v>-6.6025424570409524E-2</c:v>
                </c:pt>
                <c:pt idx="8">
                  <c:v>-9.7945351278728415E-2</c:v>
                </c:pt>
                <c:pt idx="9">
                  <c:v>-5.0519017655668505E-2</c:v>
                </c:pt>
                <c:pt idx="10">
                  <c:v>-6.2791028294437584E-2</c:v>
                </c:pt>
                <c:pt idx="11">
                  <c:v>-6.5684530100307087E-2</c:v>
                </c:pt>
                <c:pt idx="12">
                  <c:v>-7.0552557756832557E-2</c:v>
                </c:pt>
                <c:pt idx="13">
                  <c:v>-6.5508630407082921E-2</c:v>
                </c:pt>
                <c:pt idx="14">
                  <c:v>-3.4477551629152635E-2</c:v>
                </c:pt>
                <c:pt idx="15">
                  <c:v>-2.9539567977858998E-2</c:v>
                </c:pt>
                <c:pt idx="16">
                  <c:v>-1.4870373329955068E-2</c:v>
                </c:pt>
              </c:numCache>
            </c:numRef>
          </c:val>
          <c:smooth val="0"/>
          <c:extLst xmlns:c16r2="http://schemas.microsoft.com/office/drawing/2015/06/chart">
            <c:ext xmlns:c16="http://schemas.microsoft.com/office/drawing/2014/chart" uri="{C3380CC4-5D6E-409C-BE32-E72D297353CC}">
              <c16:uniqueId val="{00000006-B12C-4AF5-98B9-31546A4DDD75}"/>
            </c:ext>
          </c:extLst>
        </c:ser>
        <c:ser>
          <c:idx val="7"/>
          <c:order val="7"/>
          <c:tx>
            <c:strRef>
              <c:f>sens_OLD!$FE$2</c:f>
              <c:strCache>
                <c:ptCount val="1"/>
                <c:pt idx="0">
                  <c:v>R3</c:v>
                </c:pt>
              </c:strCache>
            </c:strRef>
          </c:tx>
          <c:spPr>
            <a:ln>
              <a:solidFill>
                <a:schemeClr val="tx1"/>
              </a:solidFill>
              <a:prstDash val="lgDash"/>
            </a:ln>
          </c:spPr>
          <c:marker>
            <c:symbol val="none"/>
          </c:marker>
          <c:cat>
            <c:numRef>
              <c:f>sens_OLD!$EW$3:$EW$19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sens_OLD!$FE$3:$FE$19</c:f>
              <c:numCache>
                <c:formatCode>General</c:formatCode>
                <c:ptCount val="17"/>
                <c:pt idx="0">
                  <c:v>6.1609416320351662E-2</c:v>
                </c:pt>
                <c:pt idx="1">
                  <c:v>4.2227679335178944E-2</c:v>
                </c:pt>
                <c:pt idx="2">
                  <c:v>2.1994145768486011E-2</c:v>
                </c:pt>
                <c:pt idx="3">
                  <c:v>2.1972418009772749E-2</c:v>
                </c:pt>
                <c:pt idx="4">
                  <c:v>2.328924133455677E-2</c:v>
                </c:pt>
                <c:pt idx="5">
                  <c:v>-8.0950703691081705E-2</c:v>
                </c:pt>
                <c:pt idx="6">
                  <c:v>-9.7720014136740432E-2</c:v>
                </c:pt>
                <c:pt idx="7">
                  <c:v>-0.12001817617446731</c:v>
                </c:pt>
                <c:pt idx="8">
                  <c:v>-0.11153370597372475</c:v>
                </c:pt>
                <c:pt idx="9">
                  <c:v>-7.0670845283429123E-2</c:v>
                </c:pt>
                <c:pt idx="10">
                  <c:v>-8.7651001684721883E-2</c:v>
                </c:pt>
                <c:pt idx="11">
                  <c:v>-7.7119534699456024E-2</c:v>
                </c:pt>
                <c:pt idx="12">
                  <c:v>-5.4427075327211152E-2</c:v>
                </c:pt>
                <c:pt idx="13">
                  <c:v>-4.2032495158225255E-2</c:v>
                </c:pt>
                <c:pt idx="14">
                  <c:v>-8.0863713344187932E-3</c:v>
                </c:pt>
                <c:pt idx="15">
                  <c:v>7.6849452565258434E-3</c:v>
                </c:pt>
                <c:pt idx="16">
                  <c:v>2.2351755344805241E-2</c:v>
                </c:pt>
              </c:numCache>
            </c:numRef>
          </c:val>
          <c:smooth val="0"/>
          <c:extLst xmlns:c16r2="http://schemas.microsoft.com/office/drawing/2015/06/chart">
            <c:ext xmlns:c16="http://schemas.microsoft.com/office/drawing/2014/chart" uri="{C3380CC4-5D6E-409C-BE32-E72D297353CC}">
              <c16:uniqueId val="{00000007-B12C-4AF5-98B9-31546A4DDD75}"/>
            </c:ext>
          </c:extLst>
        </c:ser>
        <c:dLbls>
          <c:showLegendKey val="0"/>
          <c:showVal val="0"/>
          <c:showCatName val="0"/>
          <c:showSerName val="0"/>
          <c:showPercent val="0"/>
          <c:showBubbleSize val="0"/>
        </c:dLbls>
        <c:marker val="1"/>
        <c:smooth val="0"/>
        <c:axId val="1363449672"/>
        <c:axId val="1363450064"/>
      </c:lineChart>
      <c:catAx>
        <c:axId val="1363449672"/>
        <c:scaling>
          <c:orientation val="minMax"/>
        </c:scaling>
        <c:delete val="0"/>
        <c:axPos val="b"/>
        <c:numFmt formatCode="General" sourceLinked="1"/>
        <c:majorTickMark val="none"/>
        <c:minorTickMark val="none"/>
        <c:tickLblPos val="low"/>
        <c:txPr>
          <a:bodyPr/>
          <a:lstStyle/>
          <a:p>
            <a:pPr>
              <a:defRPr sz="1200"/>
            </a:pPr>
            <a:endParaRPr lang="nl-BE"/>
          </a:p>
        </c:txPr>
        <c:crossAx val="1363450064"/>
        <c:crosses val="autoZero"/>
        <c:auto val="1"/>
        <c:lblAlgn val="ctr"/>
        <c:lblOffset val="100"/>
        <c:tickLblSkip val="4"/>
        <c:tickMarkSkip val="4"/>
        <c:noMultiLvlLbl val="0"/>
      </c:catAx>
      <c:valAx>
        <c:axId val="1363450064"/>
        <c:scaling>
          <c:orientation val="minMax"/>
          <c:max val="0.30000000000000004"/>
          <c:min val="-0.30000000000000004"/>
        </c:scaling>
        <c:delete val="0"/>
        <c:axPos val="l"/>
        <c:numFmt formatCode="#,##0.0" sourceLinked="0"/>
        <c:majorTickMark val="out"/>
        <c:minorTickMark val="none"/>
        <c:tickLblPos val="nextTo"/>
        <c:txPr>
          <a:bodyPr/>
          <a:lstStyle/>
          <a:p>
            <a:pPr>
              <a:defRPr sz="1200"/>
            </a:pPr>
            <a:endParaRPr lang="nl-BE"/>
          </a:p>
        </c:txPr>
        <c:crossAx val="1363449672"/>
        <c:crosses val="autoZero"/>
        <c:crossBetween val="between"/>
        <c:majorUnit val="0.1"/>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areaChart>
        <c:grouping val="stacked"/>
        <c:varyColors val="0"/>
        <c:ser>
          <c:idx val="0"/>
          <c:order val="0"/>
          <c:tx>
            <c:strRef>
              <c:f>sens_OLD!$FQ$2</c:f>
              <c:strCache>
                <c:ptCount val="1"/>
                <c:pt idx="0">
                  <c:v>UPP95</c:v>
                </c:pt>
              </c:strCache>
            </c:strRef>
          </c:tx>
          <c:spPr>
            <a:noFill/>
            <a:ln>
              <a:noFill/>
            </a:ln>
          </c:spP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sens_OLD!$FQ$3:$FQ$19</c:f>
              <c:numCache>
                <c:formatCode>General</c:formatCode>
                <c:ptCount val="17"/>
                <c:pt idx="0">
                  <c:v>-0.47996477431908724</c:v>
                </c:pt>
                <c:pt idx="1">
                  <c:v>-0.25790617189058695</c:v>
                </c:pt>
                <c:pt idx="2">
                  <c:v>-0.34161226215445989</c:v>
                </c:pt>
                <c:pt idx="3">
                  <c:v>-0.25155700000275977</c:v>
                </c:pt>
                <c:pt idx="4">
                  <c:v>6.841306221060213E-2</c:v>
                </c:pt>
                <c:pt idx="5">
                  <c:v>-0.20940544927035626</c:v>
                </c:pt>
                <c:pt idx="6">
                  <c:v>-3.7700006518375864E-2</c:v>
                </c:pt>
                <c:pt idx="7">
                  <c:v>-4.3606826561170306E-2</c:v>
                </c:pt>
                <c:pt idx="8">
                  <c:v>-0.21132873508490113</c:v>
                </c:pt>
                <c:pt idx="9">
                  <c:v>-4.7274770238890394E-2</c:v>
                </c:pt>
                <c:pt idx="10">
                  <c:v>-0.14675084100789038</c:v>
                </c:pt>
                <c:pt idx="11">
                  <c:v>-0.14662040955120187</c:v>
                </c:pt>
                <c:pt idx="12">
                  <c:v>-9.2467291798599721E-2</c:v>
                </c:pt>
                <c:pt idx="13">
                  <c:v>-0.16966579802914755</c:v>
                </c:pt>
                <c:pt idx="14">
                  <c:v>-0.1459201689589821</c:v>
                </c:pt>
                <c:pt idx="15">
                  <c:v>-0.17414460770519058</c:v>
                </c:pt>
                <c:pt idx="16">
                  <c:v>-0.19961782967700856</c:v>
                </c:pt>
              </c:numCache>
            </c:numRef>
          </c:val>
          <c:extLst xmlns:c16r2="http://schemas.microsoft.com/office/drawing/2015/06/chart">
            <c:ext xmlns:c16="http://schemas.microsoft.com/office/drawing/2014/chart" uri="{C3380CC4-5D6E-409C-BE32-E72D297353CC}">
              <c16:uniqueId val="{00000000-F202-4BD9-81D0-96056D86585F}"/>
            </c:ext>
          </c:extLst>
        </c:ser>
        <c:ser>
          <c:idx val="1"/>
          <c:order val="1"/>
          <c:tx>
            <c:strRef>
              <c:f>sens_OLD!$FR$2</c:f>
              <c:strCache>
                <c:ptCount val="1"/>
                <c:pt idx="0">
                  <c:v>UPP84</c:v>
                </c:pt>
              </c:strCache>
            </c:strRef>
          </c:tx>
          <c:spPr>
            <a:solidFill>
              <a:schemeClr val="bg1">
                <a:lumMod val="85000"/>
              </a:schemeClr>
            </a:solidFill>
            <a:ln>
              <a:noFill/>
            </a:ln>
          </c:spP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sens_OLD!$FR$3:$FR$19</c:f>
              <c:numCache>
                <c:formatCode>General</c:formatCode>
                <c:ptCount val="17"/>
                <c:pt idx="0">
                  <c:v>6.8920273908780305E-2</c:v>
                </c:pt>
                <c:pt idx="1">
                  <c:v>7.8042669188616021E-2</c:v>
                </c:pt>
                <c:pt idx="2">
                  <c:v>9.0249877538702117E-2</c:v>
                </c:pt>
                <c:pt idx="3">
                  <c:v>9.7005089179048126E-2</c:v>
                </c:pt>
                <c:pt idx="4">
                  <c:v>9.2772915889715521E-2</c:v>
                </c:pt>
                <c:pt idx="5">
                  <c:v>9.4140840311926197E-2</c:v>
                </c:pt>
                <c:pt idx="6">
                  <c:v>7.8666053939519115E-2</c:v>
                </c:pt>
                <c:pt idx="7">
                  <c:v>7.5183394448001775E-2</c:v>
                </c:pt>
                <c:pt idx="8">
                  <c:v>7.6771148641569309E-2</c:v>
                </c:pt>
                <c:pt idx="9">
                  <c:v>6.7881693535376347E-2</c:v>
                </c:pt>
                <c:pt idx="10">
                  <c:v>6.9229617496202572E-2</c:v>
                </c:pt>
                <c:pt idx="11">
                  <c:v>6.8210327039300606E-2</c:v>
                </c:pt>
                <c:pt idx="12">
                  <c:v>6.4203705709074993E-2</c:v>
                </c:pt>
                <c:pt idx="13">
                  <c:v>6.4385636163096088E-2</c:v>
                </c:pt>
                <c:pt idx="14">
                  <c:v>6.334065141050714E-2</c:v>
                </c:pt>
                <c:pt idx="15">
                  <c:v>6.3295624264503692E-2</c:v>
                </c:pt>
                <c:pt idx="16">
                  <c:v>6.1168370248274345E-2</c:v>
                </c:pt>
              </c:numCache>
            </c:numRef>
          </c:val>
          <c:extLst xmlns:c16r2="http://schemas.microsoft.com/office/drawing/2015/06/chart">
            <c:ext xmlns:c16="http://schemas.microsoft.com/office/drawing/2014/chart" uri="{C3380CC4-5D6E-409C-BE32-E72D297353CC}">
              <c16:uniqueId val="{00000001-F202-4BD9-81D0-96056D86585F}"/>
            </c:ext>
          </c:extLst>
        </c:ser>
        <c:ser>
          <c:idx val="2"/>
          <c:order val="2"/>
          <c:tx>
            <c:strRef>
              <c:f>sens_OLD!$FS$2</c:f>
              <c:strCache>
                <c:ptCount val="1"/>
                <c:pt idx="0">
                  <c:v>LOW16</c:v>
                </c:pt>
              </c:strCache>
            </c:strRef>
          </c:tx>
          <c:spPr>
            <a:solidFill>
              <a:schemeClr val="bg1">
                <a:lumMod val="65000"/>
              </a:schemeClr>
            </a:solidFill>
            <a:ln>
              <a:noFill/>
            </a:ln>
          </c:spP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sens_OLD!$FS$3:$FS$19</c:f>
              <c:numCache>
                <c:formatCode>General</c:formatCode>
                <c:ptCount val="17"/>
                <c:pt idx="0">
                  <c:v>0.20531597714231592</c:v>
                </c:pt>
                <c:pt idx="1">
                  <c:v>0.23336491526368369</c:v>
                </c:pt>
                <c:pt idx="2">
                  <c:v>0.26444578867657975</c:v>
                </c:pt>
                <c:pt idx="3">
                  <c:v>0.27522361898444325</c:v>
                </c:pt>
                <c:pt idx="4">
                  <c:v>0.27563975162688309</c:v>
                </c:pt>
                <c:pt idx="5">
                  <c:v>0.27141223099014761</c:v>
                </c:pt>
                <c:pt idx="6">
                  <c:v>0.2464451965737679</c:v>
                </c:pt>
                <c:pt idx="7">
                  <c:v>0.23677736296531565</c:v>
                </c:pt>
                <c:pt idx="8">
                  <c:v>0.22908851854325579</c:v>
                </c:pt>
                <c:pt idx="9">
                  <c:v>0.22001159335452994</c:v>
                </c:pt>
                <c:pt idx="10">
                  <c:v>0.21561695057201971</c:v>
                </c:pt>
                <c:pt idx="11">
                  <c:v>0.21085368950084801</c:v>
                </c:pt>
                <c:pt idx="12">
                  <c:v>0.20282406235657299</c:v>
                </c:pt>
                <c:pt idx="13">
                  <c:v>0.19615529071248017</c:v>
                </c:pt>
                <c:pt idx="14">
                  <c:v>0.18361819298018675</c:v>
                </c:pt>
                <c:pt idx="15">
                  <c:v>0.17607994529569188</c:v>
                </c:pt>
                <c:pt idx="16">
                  <c:v>0.17000552937050317</c:v>
                </c:pt>
              </c:numCache>
            </c:numRef>
          </c:val>
          <c:extLst xmlns:c16r2="http://schemas.microsoft.com/office/drawing/2015/06/chart">
            <c:ext xmlns:c16="http://schemas.microsoft.com/office/drawing/2014/chart" uri="{C3380CC4-5D6E-409C-BE32-E72D297353CC}">
              <c16:uniqueId val="{00000002-F202-4BD9-81D0-96056D86585F}"/>
            </c:ext>
          </c:extLst>
        </c:ser>
        <c:ser>
          <c:idx val="3"/>
          <c:order val="3"/>
          <c:tx>
            <c:strRef>
              <c:f>sens_OLD!$FT$2</c:f>
              <c:strCache>
                <c:ptCount val="1"/>
                <c:pt idx="0">
                  <c:v>LOW5</c:v>
                </c:pt>
              </c:strCache>
            </c:strRef>
          </c:tx>
          <c:spPr>
            <a:solidFill>
              <a:schemeClr val="bg1">
                <a:lumMod val="85000"/>
              </a:schemeClr>
            </a:solidFill>
            <a:ln>
              <a:noFill/>
            </a:ln>
          </c:spP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sens_OLD!$FT$3:$FT$19</c:f>
              <c:numCache>
                <c:formatCode>General</c:formatCode>
                <c:ptCount val="17"/>
                <c:pt idx="0">
                  <c:v>7.0945974510600973E-2</c:v>
                </c:pt>
                <c:pt idx="1">
                  <c:v>7.6399361116817888E-2</c:v>
                </c:pt>
                <c:pt idx="2">
                  <c:v>8.467075783528355E-2</c:v>
                </c:pt>
                <c:pt idx="3">
                  <c:v>9.1339907465192272E-2</c:v>
                </c:pt>
                <c:pt idx="4">
                  <c:v>9.5625515976144701E-2</c:v>
                </c:pt>
                <c:pt idx="5">
                  <c:v>8.9810016593962053E-2</c:v>
                </c:pt>
                <c:pt idx="6">
                  <c:v>8.5660603367779017E-2</c:v>
                </c:pt>
                <c:pt idx="7">
                  <c:v>8.8082315981550502E-2</c:v>
                </c:pt>
                <c:pt idx="8">
                  <c:v>8.2610327456678512E-2</c:v>
                </c:pt>
                <c:pt idx="9">
                  <c:v>8.0519655090985437E-2</c:v>
                </c:pt>
                <c:pt idx="10">
                  <c:v>7.6698027692349902E-2</c:v>
                </c:pt>
                <c:pt idx="11">
                  <c:v>7.3534113548545887E-2</c:v>
                </c:pt>
                <c:pt idx="12">
                  <c:v>7.4213536162444943E-2</c:v>
                </c:pt>
                <c:pt idx="13">
                  <c:v>7.0450779227024085E-2</c:v>
                </c:pt>
                <c:pt idx="14">
                  <c:v>6.9798454429897697E-2</c:v>
                </c:pt>
                <c:pt idx="15">
                  <c:v>6.6933411107287705E-2</c:v>
                </c:pt>
                <c:pt idx="16">
                  <c:v>6.3592907570833107E-2</c:v>
                </c:pt>
              </c:numCache>
            </c:numRef>
          </c:val>
          <c:extLst xmlns:c16r2="http://schemas.microsoft.com/office/drawing/2015/06/chart">
            <c:ext xmlns:c16="http://schemas.microsoft.com/office/drawing/2014/chart" uri="{C3380CC4-5D6E-409C-BE32-E72D297353CC}">
              <c16:uniqueId val="{00000003-F202-4BD9-81D0-96056D86585F}"/>
            </c:ext>
          </c:extLst>
        </c:ser>
        <c:dLbls>
          <c:showLegendKey val="0"/>
          <c:showVal val="0"/>
          <c:showCatName val="0"/>
          <c:showSerName val="0"/>
          <c:showPercent val="0"/>
          <c:showBubbleSize val="0"/>
        </c:dLbls>
        <c:axId val="1363450848"/>
        <c:axId val="1363451240"/>
      </c:areaChart>
      <c:lineChart>
        <c:grouping val="standard"/>
        <c:varyColors val="0"/>
        <c:ser>
          <c:idx val="4"/>
          <c:order val="4"/>
          <c:tx>
            <c:strRef>
              <c:f>sens_OLD!$FU$2</c:f>
              <c:strCache>
                <c:ptCount val="1"/>
                <c:pt idx="0">
                  <c:v>R4</c:v>
                </c:pt>
              </c:strCache>
            </c:strRef>
          </c:tx>
          <c:spPr>
            <a:ln w="38100">
              <a:solidFill>
                <a:schemeClr val="accent1">
                  <a:lumMod val="75000"/>
                </a:schemeClr>
              </a:solidFill>
            </a:ln>
          </c:spPr>
          <c:marker>
            <c:symbol val="none"/>
          </c:marke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sens_OLD!$FU$3:$FU$19</c:f>
              <c:numCache>
                <c:formatCode>General</c:formatCode>
                <c:ptCount val="17"/>
                <c:pt idx="0">
                  <c:v>-0.29458291710267231</c:v>
                </c:pt>
                <c:pt idx="1">
                  <c:v>-5.8192059737903784E-2</c:v>
                </c:pt>
                <c:pt idx="2">
                  <c:v>-9.6824732881292369E-2</c:v>
                </c:pt>
                <c:pt idx="3">
                  <c:v>-4.3995470723965473E-3</c:v>
                </c:pt>
                <c:pt idx="4">
                  <c:v>0.31466624514446212</c:v>
                </c:pt>
                <c:pt idx="5">
                  <c:v>3.6243467947666405E-2</c:v>
                </c:pt>
                <c:pt idx="6">
                  <c:v>0.16682216106398795</c:v>
                </c:pt>
                <c:pt idx="7">
                  <c:v>0.15600073206951778</c:v>
                </c:pt>
                <c:pt idx="8">
                  <c:v>-1.6210349477115346E-2</c:v>
                </c:pt>
                <c:pt idx="9">
                  <c:v>0.12636788558152262</c:v>
                </c:pt>
                <c:pt idx="10">
                  <c:v>3.0693514422334423E-2</c:v>
                </c:pt>
                <c:pt idx="11">
                  <c:v>2.9256916689295566E-2</c:v>
                </c:pt>
                <c:pt idx="12">
                  <c:v>7.6394869151594935E-2</c:v>
                </c:pt>
                <c:pt idx="13">
                  <c:v>1.2370170166121908E-5</c:v>
                </c:pt>
                <c:pt idx="14">
                  <c:v>1.597869930664219E-2</c:v>
                </c:pt>
                <c:pt idx="15">
                  <c:v>-1.3287501734210058E-2</c:v>
                </c:pt>
                <c:pt idx="16">
                  <c:v>-4.3126204996261061E-2</c:v>
                </c:pt>
              </c:numCache>
            </c:numRef>
          </c:val>
          <c:smooth val="0"/>
          <c:extLst xmlns:c16r2="http://schemas.microsoft.com/office/drawing/2015/06/chart">
            <c:ext xmlns:c16="http://schemas.microsoft.com/office/drawing/2014/chart" uri="{C3380CC4-5D6E-409C-BE32-E72D297353CC}">
              <c16:uniqueId val="{00000004-F202-4BD9-81D0-96056D86585F}"/>
            </c:ext>
          </c:extLst>
        </c:ser>
        <c:ser>
          <c:idx val="5"/>
          <c:order val="5"/>
          <c:tx>
            <c:strRef>
              <c:f>sens_OLD!$FV$2</c:f>
              <c:strCache>
                <c:ptCount val="1"/>
                <c:pt idx="0">
                  <c:v>R1</c:v>
                </c:pt>
              </c:strCache>
            </c:strRef>
          </c:tx>
          <c:spPr>
            <a:ln>
              <a:solidFill>
                <a:schemeClr val="accent2"/>
              </a:solidFill>
              <a:prstDash val="sysDash"/>
            </a:ln>
          </c:spPr>
          <c:marker>
            <c:symbol val="none"/>
          </c:marke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sens_OLD!$FV$3:$FV$19</c:f>
              <c:numCache>
                <c:formatCode>General</c:formatCode>
                <c:ptCount val="17"/>
                <c:pt idx="0">
                  <c:v>-0.18100701658504109</c:v>
                </c:pt>
                <c:pt idx="1">
                  <c:v>3.3597452103950078E-2</c:v>
                </c:pt>
                <c:pt idx="2">
                  <c:v>-9.5048229048269331E-2</c:v>
                </c:pt>
                <c:pt idx="3">
                  <c:v>9.7149219260828285E-2</c:v>
                </c:pt>
                <c:pt idx="4">
                  <c:v>0.39805196442549068</c:v>
                </c:pt>
                <c:pt idx="5">
                  <c:v>0.12848060283505852</c:v>
                </c:pt>
                <c:pt idx="6">
                  <c:v>0.26214208064880934</c:v>
                </c:pt>
                <c:pt idx="7">
                  <c:v>0.20254349408586586</c:v>
                </c:pt>
                <c:pt idx="8">
                  <c:v>4.3355425962336533E-2</c:v>
                </c:pt>
                <c:pt idx="9">
                  <c:v>0.16853999308371975</c:v>
                </c:pt>
                <c:pt idx="10">
                  <c:v>8.2734641022316757E-2</c:v>
                </c:pt>
                <c:pt idx="11">
                  <c:v>7.8185219803463699E-2</c:v>
                </c:pt>
                <c:pt idx="12">
                  <c:v>0.12917136237115862</c:v>
                </c:pt>
                <c:pt idx="13">
                  <c:v>7.0816030627180532E-2</c:v>
                </c:pt>
                <c:pt idx="14">
                  <c:v>8.0380043367230924E-2</c:v>
                </c:pt>
                <c:pt idx="15">
                  <c:v>5.6886484433931336E-2</c:v>
                </c:pt>
                <c:pt idx="16">
                  <c:v>1.910684011191395E-2</c:v>
                </c:pt>
              </c:numCache>
            </c:numRef>
          </c:val>
          <c:smooth val="0"/>
          <c:extLst xmlns:c16r2="http://schemas.microsoft.com/office/drawing/2015/06/chart">
            <c:ext xmlns:c16="http://schemas.microsoft.com/office/drawing/2014/chart" uri="{C3380CC4-5D6E-409C-BE32-E72D297353CC}">
              <c16:uniqueId val="{00000005-F202-4BD9-81D0-96056D86585F}"/>
            </c:ext>
          </c:extLst>
        </c:ser>
        <c:ser>
          <c:idx val="6"/>
          <c:order val="6"/>
          <c:tx>
            <c:strRef>
              <c:f>sens_OLD!$FW$2</c:f>
              <c:strCache>
                <c:ptCount val="1"/>
                <c:pt idx="0">
                  <c:v>R2</c:v>
                </c:pt>
              </c:strCache>
            </c:strRef>
          </c:tx>
          <c:spPr>
            <a:ln>
              <a:solidFill>
                <a:schemeClr val="accent3"/>
              </a:solidFill>
              <a:prstDash val="sysDot"/>
            </a:ln>
          </c:spPr>
          <c:marker>
            <c:symbol val="none"/>
          </c:marke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sens_OLD!$FW$3:$FW$19</c:f>
              <c:numCache>
                <c:formatCode>General</c:formatCode>
                <c:ptCount val="17"/>
                <c:pt idx="0">
                  <c:v>-0.21633414827509947</c:v>
                </c:pt>
                <c:pt idx="1">
                  <c:v>-0.16828216501892057</c:v>
                </c:pt>
                <c:pt idx="2">
                  <c:v>-0.22515223162673836</c:v>
                </c:pt>
                <c:pt idx="3">
                  <c:v>-9.7866986740449802E-2</c:v>
                </c:pt>
                <c:pt idx="4">
                  <c:v>0.19038122134197849</c:v>
                </c:pt>
                <c:pt idx="5">
                  <c:v>-6.2988643363519836E-2</c:v>
                </c:pt>
                <c:pt idx="6">
                  <c:v>0.10651609469376447</c:v>
                </c:pt>
                <c:pt idx="7">
                  <c:v>9.9663114787114149E-2</c:v>
                </c:pt>
                <c:pt idx="8">
                  <c:v>-3.5555295617506658E-2</c:v>
                </c:pt>
                <c:pt idx="9">
                  <c:v>0.1359893284878684</c:v>
                </c:pt>
                <c:pt idx="10">
                  <c:v>2.7097957475147514E-2</c:v>
                </c:pt>
                <c:pt idx="11">
                  <c:v>2.9310262072532206E-2</c:v>
                </c:pt>
                <c:pt idx="12">
                  <c:v>7.3650475030736323E-2</c:v>
                </c:pt>
                <c:pt idx="13">
                  <c:v>-2.842291564538911E-2</c:v>
                </c:pt>
                <c:pt idx="14">
                  <c:v>8.057855771544345E-3</c:v>
                </c:pt>
                <c:pt idx="15">
                  <c:v>-2.3707045037745639E-2</c:v>
                </c:pt>
                <c:pt idx="16">
                  <c:v>-5.5484902620906995E-2</c:v>
                </c:pt>
              </c:numCache>
            </c:numRef>
          </c:val>
          <c:smooth val="0"/>
          <c:extLst xmlns:c16r2="http://schemas.microsoft.com/office/drawing/2015/06/chart">
            <c:ext xmlns:c16="http://schemas.microsoft.com/office/drawing/2014/chart" uri="{C3380CC4-5D6E-409C-BE32-E72D297353CC}">
              <c16:uniqueId val="{00000006-F202-4BD9-81D0-96056D86585F}"/>
            </c:ext>
          </c:extLst>
        </c:ser>
        <c:ser>
          <c:idx val="7"/>
          <c:order val="7"/>
          <c:tx>
            <c:strRef>
              <c:f>sens_OLD!$FX$2</c:f>
              <c:strCache>
                <c:ptCount val="1"/>
                <c:pt idx="0">
                  <c:v>R3</c:v>
                </c:pt>
              </c:strCache>
            </c:strRef>
          </c:tx>
          <c:spPr>
            <a:ln>
              <a:solidFill>
                <a:schemeClr val="tx1"/>
              </a:solidFill>
              <a:prstDash val="lgDash"/>
            </a:ln>
          </c:spPr>
          <c:marker>
            <c:symbol val="none"/>
          </c:marker>
          <c:cat>
            <c:numRef>
              <c:f>sens_OLD!$FP$3:$FP$19</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cat>
          <c:val>
            <c:numRef>
              <c:f>sens_OLD!$FX$3:$FX$19</c:f>
              <c:numCache>
                <c:formatCode>General</c:formatCode>
                <c:ptCount val="17"/>
                <c:pt idx="0">
                  <c:v>-0.30939911069438136</c:v>
                </c:pt>
                <c:pt idx="1">
                  <c:v>-3.0784790672607754E-2</c:v>
                </c:pt>
                <c:pt idx="2">
                  <c:v>-8.124756290482324E-2</c:v>
                </c:pt>
                <c:pt idx="3">
                  <c:v>2.1853327102228502E-2</c:v>
                </c:pt>
                <c:pt idx="4">
                  <c:v>0.34639775467974343</c:v>
                </c:pt>
                <c:pt idx="5">
                  <c:v>6.6436180095932454E-2</c:v>
                </c:pt>
                <c:pt idx="6">
                  <c:v>0.16135036186921153</c:v>
                </c:pt>
                <c:pt idx="7">
                  <c:v>0.17313109452139019</c:v>
                </c:pt>
                <c:pt idx="8">
                  <c:v>-9.1347060466146004E-3</c:v>
                </c:pt>
                <c:pt idx="9">
                  <c:v>0.14085783961680956</c:v>
                </c:pt>
                <c:pt idx="10">
                  <c:v>6.3436955967579034E-2</c:v>
                </c:pt>
                <c:pt idx="11">
                  <c:v>5.2525950949035428E-2</c:v>
                </c:pt>
                <c:pt idx="12">
                  <c:v>0.10831053380750011</c:v>
                </c:pt>
                <c:pt idx="13">
                  <c:v>2.3874868150050861E-2</c:v>
                </c:pt>
                <c:pt idx="14">
                  <c:v>5.1954696208423537E-2</c:v>
                </c:pt>
                <c:pt idx="15">
                  <c:v>2.1572648482958333E-2</c:v>
                </c:pt>
                <c:pt idx="16">
                  <c:v>-1.27645157406381E-2</c:v>
                </c:pt>
              </c:numCache>
            </c:numRef>
          </c:val>
          <c:smooth val="0"/>
          <c:extLst xmlns:c16r2="http://schemas.microsoft.com/office/drawing/2015/06/chart">
            <c:ext xmlns:c16="http://schemas.microsoft.com/office/drawing/2014/chart" uri="{C3380CC4-5D6E-409C-BE32-E72D297353CC}">
              <c16:uniqueId val="{00000007-F202-4BD9-81D0-96056D86585F}"/>
            </c:ext>
          </c:extLst>
        </c:ser>
        <c:dLbls>
          <c:showLegendKey val="0"/>
          <c:showVal val="0"/>
          <c:showCatName val="0"/>
          <c:showSerName val="0"/>
          <c:showPercent val="0"/>
          <c:showBubbleSize val="0"/>
        </c:dLbls>
        <c:marker val="1"/>
        <c:smooth val="0"/>
        <c:axId val="1363450848"/>
        <c:axId val="1363451240"/>
      </c:lineChart>
      <c:catAx>
        <c:axId val="1363450848"/>
        <c:scaling>
          <c:orientation val="minMax"/>
        </c:scaling>
        <c:delete val="0"/>
        <c:axPos val="b"/>
        <c:numFmt formatCode="General" sourceLinked="1"/>
        <c:majorTickMark val="none"/>
        <c:minorTickMark val="none"/>
        <c:tickLblPos val="low"/>
        <c:txPr>
          <a:bodyPr/>
          <a:lstStyle/>
          <a:p>
            <a:pPr>
              <a:defRPr sz="1200"/>
            </a:pPr>
            <a:endParaRPr lang="nl-BE"/>
          </a:p>
        </c:txPr>
        <c:crossAx val="1363451240"/>
        <c:crosses val="autoZero"/>
        <c:auto val="1"/>
        <c:lblAlgn val="ctr"/>
        <c:lblOffset val="100"/>
        <c:tickLblSkip val="4"/>
        <c:tickMarkSkip val="4"/>
        <c:noMultiLvlLbl val="0"/>
      </c:catAx>
      <c:valAx>
        <c:axId val="1363451240"/>
        <c:scaling>
          <c:orientation val="minMax"/>
          <c:max val="0.60000000000000009"/>
          <c:min val="-0.60000000000000009"/>
        </c:scaling>
        <c:delete val="0"/>
        <c:axPos val="l"/>
        <c:numFmt formatCode="#,##0.0" sourceLinked="0"/>
        <c:majorTickMark val="out"/>
        <c:minorTickMark val="none"/>
        <c:tickLblPos val="nextTo"/>
        <c:txPr>
          <a:bodyPr/>
          <a:lstStyle/>
          <a:p>
            <a:pPr>
              <a:defRPr sz="1200"/>
            </a:pPr>
            <a:endParaRPr lang="nl-BE"/>
          </a:p>
        </c:txPr>
        <c:crossAx val="1363450848"/>
        <c:crosses val="autoZero"/>
        <c:crossBetween val="between"/>
        <c:majorUnit val="0.30000000000000004"/>
      </c:valAx>
      <c:spPr>
        <a:noFill/>
        <a:ln>
          <a:noFill/>
        </a:ln>
      </c:spPr>
    </c:plotArea>
    <c:plotVisOnly val="1"/>
    <c:dispBlanksAs val="zero"/>
    <c:showDLblsOverMax val="0"/>
  </c:chart>
  <c:spPr>
    <a:noFill/>
    <a:ln>
      <a:noFill/>
    </a:ln>
  </c:sp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nl-BE"/>
        </a:p>
      </c:txPr>
    </c:title>
    <c:autoTitleDeleted val="0"/>
    <c:plotArea>
      <c:layout/>
      <c:lineChart>
        <c:grouping val="standard"/>
        <c:varyColors val="0"/>
        <c:ser>
          <c:idx val="1"/>
          <c:order val="1"/>
          <c:tx>
            <c:strRef>
              <c:f>'Comparison Forecast errors'!$F$1</c:f>
              <c:strCache>
                <c:ptCount val="1"/>
                <c:pt idx="0">
                  <c:v>Food commodity supply shocks</c:v>
                </c:pt>
              </c:strCache>
            </c:strRef>
          </c:tx>
          <c:spPr>
            <a:ln w="28575" cap="rnd">
              <a:solidFill>
                <a:schemeClr val="accent2"/>
              </a:solidFill>
              <a:round/>
            </a:ln>
            <a:effectLst/>
          </c:spPr>
          <c:marker>
            <c:symbol val="none"/>
          </c:marker>
          <c:cat>
            <c:numRef>
              <c:f>'Comparison Forecast errors'!$A$2:$A$34</c:f>
              <c:numCache>
                <c:formatCode>General</c:formatCode>
                <c:ptCount val="33"/>
                <c:pt idx="0">
                  <c:v>1981</c:v>
                </c:pt>
                <c:pt idx="1">
                  <c:v>1982</c:v>
                </c:pt>
                <c:pt idx="2">
                  <c:v>1983</c:v>
                </c:pt>
                <c:pt idx="3">
                  <c:v>1984</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numCache>
            </c:numRef>
          </c:cat>
          <c:val>
            <c:numRef>
              <c:f>'Comparison Forecast errors'!$F$2:$F$34</c:f>
              <c:numCache>
                <c:formatCode>General</c:formatCode>
                <c:ptCount val="33"/>
                <c:pt idx="0">
                  <c:v>2.0814153365390026E-2</c:v>
                </c:pt>
                <c:pt idx="1">
                  <c:v>-2.8685550265619142E-3</c:v>
                </c:pt>
                <c:pt idx="2">
                  <c:v>-1.4186278083541977</c:v>
                </c:pt>
                <c:pt idx="3">
                  <c:v>3.7640429538407814</c:v>
                </c:pt>
                <c:pt idx="4">
                  <c:v>2.774095668251042</c:v>
                </c:pt>
                <c:pt idx="5">
                  <c:v>0.20839067704687136</c:v>
                </c:pt>
                <c:pt idx="6">
                  <c:v>-0.55915887854368718</c:v>
                </c:pt>
                <c:pt idx="7">
                  <c:v>-0.62296880155544487</c:v>
                </c:pt>
                <c:pt idx="8">
                  <c:v>1.4116304651435141</c:v>
                </c:pt>
                <c:pt idx="9">
                  <c:v>-1.7900432846072782</c:v>
                </c:pt>
                <c:pt idx="10">
                  <c:v>-0.20256637873856831</c:v>
                </c:pt>
                <c:pt idx="11">
                  <c:v>-0.97687945357233685</c:v>
                </c:pt>
                <c:pt idx="12">
                  <c:v>-2.7094817615295863</c:v>
                </c:pt>
                <c:pt idx="13">
                  <c:v>0.92100409596657817</c:v>
                </c:pt>
                <c:pt idx="14">
                  <c:v>-1.920579364465274</c:v>
                </c:pt>
                <c:pt idx="15">
                  <c:v>-0.99886177832324452</c:v>
                </c:pt>
                <c:pt idx="16">
                  <c:v>-0.10383753657635102</c:v>
                </c:pt>
                <c:pt idx="17">
                  <c:v>0.65250967614100264</c:v>
                </c:pt>
                <c:pt idx="18">
                  <c:v>3.237803352144514</c:v>
                </c:pt>
                <c:pt idx="19">
                  <c:v>-0.59159816789832331</c:v>
                </c:pt>
                <c:pt idx="20">
                  <c:v>4.2994196087112579E-2</c:v>
                </c:pt>
                <c:pt idx="21">
                  <c:v>-2.7414120662615242</c:v>
                </c:pt>
                <c:pt idx="22">
                  <c:v>-9.5348869433626526E-2</c:v>
                </c:pt>
                <c:pt idx="23">
                  <c:v>3.1327962830784206</c:v>
                </c:pt>
                <c:pt idx="24">
                  <c:v>1.4509977315376617</c:v>
                </c:pt>
                <c:pt idx="25">
                  <c:v>-1.6016060933764442</c:v>
                </c:pt>
                <c:pt idx="26">
                  <c:v>-1.8505363084421655</c:v>
                </c:pt>
                <c:pt idx="27">
                  <c:v>0.34366463170110229</c:v>
                </c:pt>
                <c:pt idx="28">
                  <c:v>-0.446587698463348</c:v>
                </c:pt>
                <c:pt idx="29">
                  <c:v>-0.12259471965632329</c:v>
                </c:pt>
                <c:pt idx="30">
                  <c:v>2.0476667421972845</c:v>
                </c:pt>
                <c:pt idx="31">
                  <c:v>-3.6938616644774496</c:v>
                </c:pt>
                <c:pt idx="32">
                  <c:v>3.8368522690549058</c:v>
                </c:pt>
              </c:numCache>
            </c:numRef>
          </c:val>
          <c:smooth val="0"/>
          <c:extLst xmlns:c16r2="http://schemas.microsoft.com/office/drawing/2015/06/chart">
            <c:ext xmlns:c16="http://schemas.microsoft.com/office/drawing/2014/chart" uri="{C3380CC4-5D6E-409C-BE32-E72D297353CC}">
              <c16:uniqueId val="{00000000-92BF-4664-A094-B255AEAD98A7}"/>
            </c:ext>
          </c:extLst>
        </c:ser>
        <c:dLbls>
          <c:showLegendKey val="0"/>
          <c:showVal val="0"/>
          <c:showCatName val="0"/>
          <c:showSerName val="0"/>
          <c:showPercent val="0"/>
          <c:showBubbleSize val="0"/>
        </c:dLbls>
        <c:marker val="1"/>
        <c:smooth val="0"/>
        <c:axId val="1363452416"/>
        <c:axId val="1363452808"/>
      </c:lineChart>
      <c:lineChart>
        <c:grouping val="standard"/>
        <c:varyColors val="0"/>
        <c:ser>
          <c:idx val="0"/>
          <c:order val="0"/>
          <c:tx>
            <c:strRef>
              <c:f>'Comparison Forecast errors'!$E$1</c:f>
              <c:strCache>
                <c:ptCount val="1"/>
                <c:pt idx="0">
                  <c:v>USDA forecast revisions</c:v>
                </c:pt>
              </c:strCache>
            </c:strRef>
          </c:tx>
          <c:spPr>
            <a:ln w="28575" cap="rnd">
              <a:solidFill>
                <a:schemeClr val="accent1"/>
              </a:solidFill>
              <a:round/>
            </a:ln>
            <a:effectLst/>
          </c:spPr>
          <c:marker>
            <c:symbol val="none"/>
          </c:marker>
          <c:cat>
            <c:numRef>
              <c:f>'Comparison Forecast errors'!$A$2:$A$34</c:f>
              <c:numCache>
                <c:formatCode>General</c:formatCode>
                <c:ptCount val="33"/>
                <c:pt idx="0">
                  <c:v>1981</c:v>
                </c:pt>
                <c:pt idx="1">
                  <c:v>1982</c:v>
                </c:pt>
                <c:pt idx="2">
                  <c:v>1983</c:v>
                </c:pt>
                <c:pt idx="3">
                  <c:v>1984</c:v>
                </c:pt>
                <c:pt idx="4">
                  <c:v>1985</c:v>
                </c:pt>
                <c:pt idx="5">
                  <c:v>1986</c:v>
                </c:pt>
                <c:pt idx="6">
                  <c:v>1987</c:v>
                </c:pt>
                <c:pt idx="7">
                  <c:v>1988</c:v>
                </c:pt>
                <c:pt idx="8">
                  <c:v>1989</c:v>
                </c:pt>
                <c:pt idx="9">
                  <c:v>1990</c:v>
                </c:pt>
                <c:pt idx="10">
                  <c:v>1991</c:v>
                </c:pt>
                <c:pt idx="11">
                  <c:v>1992</c:v>
                </c:pt>
                <c:pt idx="12">
                  <c:v>1993</c:v>
                </c:pt>
                <c:pt idx="13">
                  <c:v>1994</c:v>
                </c:pt>
                <c:pt idx="14">
                  <c:v>1995</c:v>
                </c:pt>
                <c:pt idx="15">
                  <c:v>1996</c:v>
                </c:pt>
                <c:pt idx="16">
                  <c:v>1997</c:v>
                </c:pt>
                <c:pt idx="17">
                  <c:v>1998</c:v>
                </c:pt>
                <c:pt idx="18">
                  <c:v>1999</c:v>
                </c:pt>
                <c:pt idx="19">
                  <c:v>2000</c:v>
                </c:pt>
                <c:pt idx="20">
                  <c:v>2001</c:v>
                </c:pt>
                <c:pt idx="21">
                  <c:v>2002</c:v>
                </c:pt>
                <c:pt idx="22">
                  <c:v>2003</c:v>
                </c:pt>
                <c:pt idx="23">
                  <c:v>2004</c:v>
                </c:pt>
                <c:pt idx="24">
                  <c:v>2005</c:v>
                </c:pt>
                <c:pt idx="25">
                  <c:v>2006</c:v>
                </c:pt>
                <c:pt idx="26">
                  <c:v>2007</c:v>
                </c:pt>
                <c:pt idx="27">
                  <c:v>2008</c:v>
                </c:pt>
                <c:pt idx="28">
                  <c:v>2009</c:v>
                </c:pt>
                <c:pt idx="29">
                  <c:v>2010</c:v>
                </c:pt>
                <c:pt idx="30">
                  <c:v>2011</c:v>
                </c:pt>
                <c:pt idx="31">
                  <c:v>2012</c:v>
                </c:pt>
                <c:pt idx="32">
                  <c:v>2013</c:v>
                </c:pt>
              </c:numCache>
            </c:numRef>
          </c:cat>
          <c:val>
            <c:numRef>
              <c:f>'Comparison Forecast errors'!$E$2:$E$34</c:f>
              <c:numCache>
                <c:formatCode>0.00%</c:formatCode>
                <c:ptCount val="33"/>
                <c:pt idx="0">
                  <c:v>7.4539822213647751E-3</c:v>
                </c:pt>
                <c:pt idx="1">
                  <c:v>8.4915198666150049E-3</c:v>
                </c:pt>
                <c:pt idx="2">
                  <c:v>-2.2716960772652874E-2</c:v>
                </c:pt>
                <c:pt idx="3">
                  <c:v>1.2353855626815303E-2</c:v>
                </c:pt>
                <c:pt idx="4">
                  <c:v>2.2455795727427896E-2</c:v>
                </c:pt>
                <c:pt idx="5">
                  <c:v>1.313334531684747E-2</c:v>
                </c:pt>
                <c:pt idx="6">
                  <c:v>-2.1357666089081035E-2</c:v>
                </c:pt>
                <c:pt idx="7">
                  <c:v>-7.6261723919770846E-2</c:v>
                </c:pt>
                <c:pt idx="8">
                  <c:v>2.695655088901917E-3</c:v>
                </c:pt>
                <c:pt idx="9">
                  <c:v>1.9374707938155766E-2</c:v>
                </c:pt>
                <c:pt idx="10">
                  <c:v>-2.0294414319432425E-2</c:v>
                </c:pt>
                <c:pt idx="11">
                  <c:v>5.7569232517375923E-3</c:v>
                </c:pt>
                <c:pt idx="12">
                  <c:v>-4.998009821339992E-3</c:v>
                </c:pt>
                <c:pt idx="13">
                  <c:v>2.4414541458199043E-3</c:v>
                </c:pt>
                <c:pt idx="14">
                  <c:v>-3.8107173013073391E-2</c:v>
                </c:pt>
                <c:pt idx="15">
                  <c:v>6.867275227035282E-3</c:v>
                </c:pt>
                <c:pt idx="16">
                  <c:v>1.1803137618458651E-2</c:v>
                </c:pt>
                <c:pt idx="17">
                  <c:v>-1.5622097474508769E-2</c:v>
                </c:pt>
                <c:pt idx="18">
                  <c:v>4.8854462815523577E-3</c:v>
                </c:pt>
                <c:pt idx="19">
                  <c:v>-1.8439109254007612E-2</c:v>
                </c:pt>
                <c:pt idx="20">
                  <c:v>-1.1468431234797252E-2</c:v>
                </c:pt>
                <c:pt idx="21">
                  <c:v>-4.1057698272640906E-2</c:v>
                </c:pt>
                <c:pt idx="22">
                  <c:v>-2.7560801350150776E-2</c:v>
                </c:pt>
                <c:pt idx="23">
                  <c:v>4.5797967452743352E-2</c:v>
                </c:pt>
                <c:pt idx="24">
                  <c:v>9.3627143256989134E-3</c:v>
                </c:pt>
                <c:pt idx="25">
                  <c:v>3.925526372017373E-3</c:v>
                </c:pt>
                <c:pt idx="26">
                  <c:v>-2.9137281023997813E-3</c:v>
                </c:pt>
                <c:pt idx="27">
                  <c:v>3.2681347046638456E-2</c:v>
                </c:pt>
                <c:pt idx="28">
                  <c:v>6.49777593238615E-3</c:v>
                </c:pt>
                <c:pt idx="29">
                  <c:v>-2.1970167768434912E-2</c:v>
                </c:pt>
                <c:pt idx="30">
                  <c:v>6.5736722407240579E-3</c:v>
                </c:pt>
                <c:pt idx="31">
                  <c:v>-5.4657518521229888E-2</c:v>
                </c:pt>
                <c:pt idx="32">
                  <c:v>5.4288155153897023E-3</c:v>
                </c:pt>
              </c:numCache>
            </c:numRef>
          </c:val>
          <c:smooth val="0"/>
          <c:extLst xmlns:c16r2="http://schemas.microsoft.com/office/drawing/2015/06/chart">
            <c:ext xmlns:c16="http://schemas.microsoft.com/office/drawing/2014/chart" uri="{C3380CC4-5D6E-409C-BE32-E72D297353CC}">
              <c16:uniqueId val="{00000001-92BF-4664-A094-B255AEAD98A7}"/>
            </c:ext>
          </c:extLst>
        </c:ser>
        <c:dLbls>
          <c:showLegendKey val="0"/>
          <c:showVal val="0"/>
          <c:showCatName val="0"/>
          <c:showSerName val="0"/>
          <c:showPercent val="0"/>
          <c:showBubbleSize val="0"/>
        </c:dLbls>
        <c:marker val="1"/>
        <c:smooth val="0"/>
        <c:axId val="1363453592"/>
        <c:axId val="1363453200"/>
      </c:lineChart>
      <c:catAx>
        <c:axId val="1363452416"/>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BE"/>
          </a:p>
        </c:txPr>
        <c:crossAx val="1363452808"/>
        <c:crosses val="autoZero"/>
        <c:auto val="1"/>
        <c:lblAlgn val="ctr"/>
        <c:lblOffset val="100"/>
        <c:noMultiLvlLbl val="0"/>
      </c:catAx>
      <c:valAx>
        <c:axId val="1363452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BE"/>
          </a:p>
        </c:txPr>
        <c:crossAx val="1363452416"/>
        <c:crosses val="autoZero"/>
        <c:crossBetween val="between"/>
      </c:valAx>
      <c:valAx>
        <c:axId val="1363453200"/>
        <c:scaling>
          <c:orientation val="minMax"/>
        </c:scaling>
        <c:delete val="0"/>
        <c:axPos val="r"/>
        <c:numFmt formatCode="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BE"/>
          </a:p>
        </c:txPr>
        <c:crossAx val="1363453592"/>
        <c:crosses val="max"/>
        <c:crossBetween val="between"/>
      </c:valAx>
      <c:catAx>
        <c:axId val="1363453592"/>
        <c:scaling>
          <c:orientation val="minMax"/>
        </c:scaling>
        <c:delete val="1"/>
        <c:axPos val="b"/>
        <c:numFmt formatCode="General" sourceLinked="1"/>
        <c:majorTickMark val="out"/>
        <c:minorTickMark val="none"/>
        <c:tickLblPos val="nextTo"/>
        <c:crossAx val="1363453200"/>
        <c:crosses val="autoZero"/>
        <c:auto val="1"/>
        <c:lblAlgn val="ctr"/>
        <c:lblOffset val="100"/>
        <c:noMultiLvlLbl val="0"/>
      </c:cat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nl-BE"/>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nl-BE"/>
    </a:p>
  </c:txPr>
  <c:printSettings>
    <c:headerFooter/>
    <c:pageMargins b="0.75" l="0.7" r="0.7" t="0.75" header="0.3" footer="0.3"/>
    <c:pageSetup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4" Type="http://schemas.openxmlformats.org/officeDocument/2006/relationships/chart" Target="../charts/chart5.xml"/></Relationships>
</file>

<file path=xl/drawings/_rels/drawing3.xml.rels><?xml version="1.0" encoding="UTF-8" standalone="yes"?>
<Relationships xmlns="http://schemas.openxmlformats.org/package/2006/relationships"><Relationship Id="rId1" Type="http://schemas.openxmlformats.org/officeDocument/2006/relationships/chart" Target="../charts/chart6.xml"/></Relationships>
</file>

<file path=xl/drawings/_rels/drawing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5.xml"/><Relationship Id="rId3" Type="http://schemas.openxmlformats.org/officeDocument/2006/relationships/chart" Target="../charts/chart10.xml"/><Relationship Id="rId7" Type="http://schemas.openxmlformats.org/officeDocument/2006/relationships/chart" Target="../charts/chart14.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10" Type="http://schemas.openxmlformats.org/officeDocument/2006/relationships/chart" Target="../charts/chart17.xml"/><Relationship Id="rId4" Type="http://schemas.openxmlformats.org/officeDocument/2006/relationships/chart" Target="../charts/chart11.xml"/><Relationship Id="rId9" Type="http://schemas.openxmlformats.org/officeDocument/2006/relationships/chart" Target="../charts/chart16.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8.xml.rels><?xml version="1.0" encoding="UTF-8" standalone="yes"?>
<Relationships xmlns="http://schemas.openxmlformats.org/package/2006/relationships"><Relationship Id="rId8" Type="http://schemas.openxmlformats.org/officeDocument/2006/relationships/chart" Target="../charts/chart29.xml"/><Relationship Id="rId3" Type="http://schemas.openxmlformats.org/officeDocument/2006/relationships/chart" Target="../charts/chart24.xml"/><Relationship Id="rId7" Type="http://schemas.openxmlformats.org/officeDocument/2006/relationships/chart" Target="../charts/chart28.xml"/><Relationship Id="rId12" Type="http://schemas.openxmlformats.org/officeDocument/2006/relationships/chart" Target="../charts/chart33.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11" Type="http://schemas.openxmlformats.org/officeDocument/2006/relationships/chart" Target="../charts/chart32.xml"/><Relationship Id="rId5" Type="http://schemas.openxmlformats.org/officeDocument/2006/relationships/chart" Target="../charts/chart26.xml"/><Relationship Id="rId10" Type="http://schemas.openxmlformats.org/officeDocument/2006/relationships/chart" Target="../charts/chart31.xml"/><Relationship Id="rId4" Type="http://schemas.openxmlformats.org/officeDocument/2006/relationships/chart" Target="../charts/chart25.xml"/><Relationship Id="rId9" Type="http://schemas.openxmlformats.org/officeDocument/2006/relationships/chart" Target="../charts/chart30.xml"/></Relationships>
</file>

<file path=xl/drawings/_rels/drawing9.xml.rels><?xml version="1.0" encoding="UTF-8" standalone="yes"?>
<Relationships xmlns="http://schemas.openxmlformats.org/package/2006/relationships"><Relationship Id="rId8" Type="http://schemas.openxmlformats.org/officeDocument/2006/relationships/chart" Target="../charts/chart41.xml"/><Relationship Id="rId3" Type="http://schemas.openxmlformats.org/officeDocument/2006/relationships/chart" Target="../charts/chart36.xml"/><Relationship Id="rId7" Type="http://schemas.openxmlformats.org/officeDocument/2006/relationships/chart" Target="../charts/chart40.xml"/><Relationship Id="rId12" Type="http://schemas.openxmlformats.org/officeDocument/2006/relationships/chart" Target="../charts/chart45.xml"/><Relationship Id="rId2" Type="http://schemas.openxmlformats.org/officeDocument/2006/relationships/chart" Target="../charts/chart35.xml"/><Relationship Id="rId1" Type="http://schemas.openxmlformats.org/officeDocument/2006/relationships/chart" Target="../charts/chart34.xml"/><Relationship Id="rId6" Type="http://schemas.openxmlformats.org/officeDocument/2006/relationships/chart" Target="../charts/chart39.xml"/><Relationship Id="rId11" Type="http://schemas.openxmlformats.org/officeDocument/2006/relationships/chart" Target="../charts/chart44.xml"/><Relationship Id="rId5" Type="http://schemas.openxmlformats.org/officeDocument/2006/relationships/chart" Target="../charts/chart38.xml"/><Relationship Id="rId10" Type="http://schemas.openxmlformats.org/officeDocument/2006/relationships/chart" Target="../charts/chart43.xml"/><Relationship Id="rId4" Type="http://schemas.openxmlformats.org/officeDocument/2006/relationships/chart" Target="../charts/chart37.xml"/><Relationship Id="rId9" Type="http://schemas.openxmlformats.org/officeDocument/2006/relationships/chart" Target="../charts/chart42.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53.xml"/><Relationship Id="rId3" Type="http://schemas.openxmlformats.org/officeDocument/2006/relationships/chart" Target="../charts/chart48.xml"/><Relationship Id="rId7" Type="http://schemas.openxmlformats.org/officeDocument/2006/relationships/chart" Target="../charts/chart52.xml"/><Relationship Id="rId12" Type="http://schemas.openxmlformats.org/officeDocument/2006/relationships/chart" Target="../charts/chart57.xml"/><Relationship Id="rId2" Type="http://schemas.openxmlformats.org/officeDocument/2006/relationships/chart" Target="../charts/chart47.xml"/><Relationship Id="rId1" Type="http://schemas.openxmlformats.org/officeDocument/2006/relationships/chart" Target="../charts/chart46.xml"/><Relationship Id="rId6" Type="http://schemas.openxmlformats.org/officeDocument/2006/relationships/chart" Target="../charts/chart51.xml"/><Relationship Id="rId11" Type="http://schemas.openxmlformats.org/officeDocument/2006/relationships/chart" Target="../charts/chart56.xml"/><Relationship Id="rId5" Type="http://schemas.openxmlformats.org/officeDocument/2006/relationships/chart" Target="../charts/chart50.xml"/><Relationship Id="rId10" Type="http://schemas.openxmlformats.org/officeDocument/2006/relationships/chart" Target="../charts/chart55.xml"/><Relationship Id="rId4" Type="http://schemas.openxmlformats.org/officeDocument/2006/relationships/chart" Target="../charts/chart49.xml"/><Relationship Id="rId9" Type="http://schemas.openxmlformats.org/officeDocument/2006/relationships/chart" Target="../charts/chart54.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65.xml"/><Relationship Id="rId3" Type="http://schemas.openxmlformats.org/officeDocument/2006/relationships/chart" Target="../charts/chart60.xml"/><Relationship Id="rId7" Type="http://schemas.openxmlformats.org/officeDocument/2006/relationships/chart" Target="../charts/chart64.xml"/><Relationship Id="rId2" Type="http://schemas.openxmlformats.org/officeDocument/2006/relationships/chart" Target="../charts/chart59.xml"/><Relationship Id="rId1" Type="http://schemas.openxmlformats.org/officeDocument/2006/relationships/chart" Target="../charts/chart58.xml"/><Relationship Id="rId6" Type="http://schemas.openxmlformats.org/officeDocument/2006/relationships/chart" Target="../charts/chart63.xml"/><Relationship Id="rId5" Type="http://schemas.openxmlformats.org/officeDocument/2006/relationships/chart" Target="../charts/chart62.xml"/><Relationship Id="rId10" Type="http://schemas.openxmlformats.org/officeDocument/2006/relationships/chart" Target="../charts/chart67.xml"/><Relationship Id="rId4" Type="http://schemas.openxmlformats.org/officeDocument/2006/relationships/chart" Target="../charts/chart61.xml"/><Relationship Id="rId9" Type="http://schemas.openxmlformats.org/officeDocument/2006/relationships/chart" Target="../charts/chart66.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75.xml"/><Relationship Id="rId3" Type="http://schemas.openxmlformats.org/officeDocument/2006/relationships/chart" Target="../charts/chart70.xml"/><Relationship Id="rId7" Type="http://schemas.openxmlformats.org/officeDocument/2006/relationships/chart" Target="../charts/chart74.xml"/><Relationship Id="rId2" Type="http://schemas.openxmlformats.org/officeDocument/2006/relationships/chart" Target="../charts/chart69.xml"/><Relationship Id="rId1" Type="http://schemas.openxmlformats.org/officeDocument/2006/relationships/chart" Target="../charts/chart68.xml"/><Relationship Id="rId6" Type="http://schemas.openxmlformats.org/officeDocument/2006/relationships/chart" Target="../charts/chart73.xml"/><Relationship Id="rId5" Type="http://schemas.openxmlformats.org/officeDocument/2006/relationships/chart" Target="../charts/chart72.xml"/><Relationship Id="rId10" Type="http://schemas.openxmlformats.org/officeDocument/2006/relationships/chart" Target="../charts/chart77.xml"/><Relationship Id="rId4" Type="http://schemas.openxmlformats.org/officeDocument/2006/relationships/chart" Target="../charts/chart71.xml"/><Relationship Id="rId9" Type="http://schemas.openxmlformats.org/officeDocument/2006/relationships/chart" Target="../charts/chart76.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80.xml"/><Relationship Id="rId2" Type="http://schemas.openxmlformats.org/officeDocument/2006/relationships/chart" Target="../charts/chart79.xml"/><Relationship Id="rId1" Type="http://schemas.openxmlformats.org/officeDocument/2006/relationships/chart" Target="../charts/chart78.xml"/><Relationship Id="rId5" Type="http://schemas.openxmlformats.org/officeDocument/2006/relationships/chart" Target="../charts/chart82.xml"/><Relationship Id="rId4" Type="http://schemas.openxmlformats.org/officeDocument/2006/relationships/chart" Target="../charts/chart81.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90.xml"/><Relationship Id="rId3" Type="http://schemas.openxmlformats.org/officeDocument/2006/relationships/chart" Target="../charts/chart85.xml"/><Relationship Id="rId7" Type="http://schemas.openxmlformats.org/officeDocument/2006/relationships/chart" Target="../charts/chart89.xml"/><Relationship Id="rId2" Type="http://schemas.openxmlformats.org/officeDocument/2006/relationships/chart" Target="../charts/chart84.xml"/><Relationship Id="rId1" Type="http://schemas.openxmlformats.org/officeDocument/2006/relationships/chart" Target="../charts/chart83.xml"/><Relationship Id="rId6" Type="http://schemas.openxmlformats.org/officeDocument/2006/relationships/chart" Target="../charts/chart88.xml"/><Relationship Id="rId5" Type="http://schemas.openxmlformats.org/officeDocument/2006/relationships/chart" Target="../charts/chart87.xml"/><Relationship Id="rId10" Type="http://schemas.openxmlformats.org/officeDocument/2006/relationships/chart" Target="../charts/chart92.xml"/><Relationship Id="rId4" Type="http://schemas.openxmlformats.org/officeDocument/2006/relationships/chart" Target="../charts/chart86.xml"/><Relationship Id="rId9" Type="http://schemas.openxmlformats.org/officeDocument/2006/relationships/chart" Target="../charts/chart91.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100.xml"/><Relationship Id="rId3" Type="http://schemas.openxmlformats.org/officeDocument/2006/relationships/chart" Target="../charts/chart95.xml"/><Relationship Id="rId7" Type="http://schemas.openxmlformats.org/officeDocument/2006/relationships/chart" Target="../charts/chart99.xml"/><Relationship Id="rId2" Type="http://schemas.openxmlformats.org/officeDocument/2006/relationships/chart" Target="../charts/chart94.xml"/><Relationship Id="rId1" Type="http://schemas.openxmlformats.org/officeDocument/2006/relationships/chart" Target="../charts/chart93.xml"/><Relationship Id="rId6" Type="http://schemas.openxmlformats.org/officeDocument/2006/relationships/chart" Target="../charts/chart98.xml"/><Relationship Id="rId5" Type="http://schemas.openxmlformats.org/officeDocument/2006/relationships/chart" Target="../charts/chart97.xml"/><Relationship Id="rId4" Type="http://schemas.openxmlformats.org/officeDocument/2006/relationships/chart" Target="../charts/chart96.xml"/><Relationship Id="rId9" Type="http://schemas.openxmlformats.org/officeDocument/2006/relationships/chart" Target="../charts/chart101.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109.xml"/><Relationship Id="rId3" Type="http://schemas.openxmlformats.org/officeDocument/2006/relationships/chart" Target="../charts/chart104.xml"/><Relationship Id="rId7" Type="http://schemas.openxmlformats.org/officeDocument/2006/relationships/chart" Target="../charts/chart108.xml"/><Relationship Id="rId2" Type="http://schemas.openxmlformats.org/officeDocument/2006/relationships/chart" Target="../charts/chart103.xml"/><Relationship Id="rId1" Type="http://schemas.openxmlformats.org/officeDocument/2006/relationships/chart" Target="../charts/chart102.xml"/><Relationship Id="rId6" Type="http://schemas.openxmlformats.org/officeDocument/2006/relationships/chart" Target="../charts/chart107.xml"/><Relationship Id="rId5" Type="http://schemas.openxmlformats.org/officeDocument/2006/relationships/chart" Target="../charts/chart106.xml"/><Relationship Id="rId4" Type="http://schemas.openxmlformats.org/officeDocument/2006/relationships/chart" Target="../charts/chart105.xml"/><Relationship Id="rId9" Type="http://schemas.openxmlformats.org/officeDocument/2006/relationships/chart" Target="../charts/chart110.xml"/></Relationships>
</file>

<file path=xl/drawings/_rels/drawing17.xml.rels><?xml version="1.0" encoding="UTF-8" standalone="yes"?>
<Relationships xmlns="http://schemas.openxmlformats.org/package/2006/relationships"><Relationship Id="rId8" Type="http://schemas.openxmlformats.org/officeDocument/2006/relationships/chart" Target="../charts/chart118.xml"/><Relationship Id="rId3" Type="http://schemas.openxmlformats.org/officeDocument/2006/relationships/chart" Target="../charts/chart113.xml"/><Relationship Id="rId7" Type="http://schemas.openxmlformats.org/officeDocument/2006/relationships/chart" Target="../charts/chart117.xml"/><Relationship Id="rId2" Type="http://schemas.openxmlformats.org/officeDocument/2006/relationships/chart" Target="../charts/chart112.xml"/><Relationship Id="rId1" Type="http://schemas.openxmlformats.org/officeDocument/2006/relationships/chart" Target="../charts/chart111.xml"/><Relationship Id="rId6" Type="http://schemas.openxmlformats.org/officeDocument/2006/relationships/chart" Target="../charts/chart116.xml"/><Relationship Id="rId11" Type="http://schemas.openxmlformats.org/officeDocument/2006/relationships/chart" Target="../charts/chart121.xml"/><Relationship Id="rId5" Type="http://schemas.openxmlformats.org/officeDocument/2006/relationships/chart" Target="../charts/chart115.xml"/><Relationship Id="rId10" Type="http://schemas.openxmlformats.org/officeDocument/2006/relationships/chart" Target="../charts/chart120.xml"/><Relationship Id="rId4" Type="http://schemas.openxmlformats.org/officeDocument/2006/relationships/chart" Target="../charts/chart114.xml"/><Relationship Id="rId9" Type="http://schemas.openxmlformats.org/officeDocument/2006/relationships/chart" Target="../charts/chart119.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129.xml"/><Relationship Id="rId3" Type="http://schemas.openxmlformats.org/officeDocument/2006/relationships/chart" Target="../charts/chart124.xml"/><Relationship Id="rId7" Type="http://schemas.openxmlformats.org/officeDocument/2006/relationships/chart" Target="../charts/chart128.xml"/><Relationship Id="rId2" Type="http://schemas.openxmlformats.org/officeDocument/2006/relationships/chart" Target="../charts/chart123.xml"/><Relationship Id="rId1" Type="http://schemas.openxmlformats.org/officeDocument/2006/relationships/chart" Target="../charts/chart122.xml"/><Relationship Id="rId6" Type="http://schemas.openxmlformats.org/officeDocument/2006/relationships/chart" Target="../charts/chart127.xml"/><Relationship Id="rId5" Type="http://schemas.openxmlformats.org/officeDocument/2006/relationships/chart" Target="../charts/chart126.xml"/><Relationship Id="rId10" Type="http://schemas.openxmlformats.org/officeDocument/2006/relationships/chart" Target="../charts/chart131.xml"/><Relationship Id="rId4" Type="http://schemas.openxmlformats.org/officeDocument/2006/relationships/chart" Target="../charts/chart125.xml"/><Relationship Id="rId9" Type="http://schemas.openxmlformats.org/officeDocument/2006/relationships/chart" Target="../charts/chart130.xml"/></Relationships>
</file>

<file path=xl/drawings/_rels/drawing19.xml.rels><?xml version="1.0" encoding="UTF-8" standalone="yes"?>
<Relationships xmlns="http://schemas.openxmlformats.org/package/2006/relationships"><Relationship Id="rId8" Type="http://schemas.openxmlformats.org/officeDocument/2006/relationships/chart" Target="../charts/chart139.xml"/><Relationship Id="rId3" Type="http://schemas.openxmlformats.org/officeDocument/2006/relationships/chart" Target="../charts/chart134.xml"/><Relationship Id="rId7" Type="http://schemas.openxmlformats.org/officeDocument/2006/relationships/chart" Target="../charts/chart138.xml"/><Relationship Id="rId12" Type="http://schemas.openxmlformats.org/officeDocument/2006/relationships/chart" Target="../charts/chart143.xml"/><Relationship Id="rId2" Type="http://schemas.openxmlformats.org/officeDocument/2006/relationships/chart" Target="../charts/chart133.xml"/><Relationship Id="rId1" Type="http://schemas.openxmlformats.org/officeDocument/2006/relationships/chart" Target="../charts/chart132.xml"/><Relationship Id="rId6" Type="http://schemas.openxmlformats.org/officeDocument/2006/relationships/chart" Target="../charts/chart137.xml"/><Relationship Id="rId11" Type="http://schemas.openxmlformats.org/officeDocument/2006/relationships/chart" Target="../charts/chart142.xml"/><Relationship Id="rId5" Type="http://schemas.openxmlformats.org/officeDocument/2006/relationships/chart" Target="../charts/chart136.xml"/><Relationship Id="rId10" Type="http://schemas.openxmlformats.org/officeDocument/2006/relationships/chart" Target="../charts/chart141.xml"/><Relationship Id="rId4" Type="http://schemas.openxmlformats.org/officeDocument/2006/relationships/chart" Target="../charts/chart135.xml"/><Relationship Id="rId9" Type="http://schemas.openxmlformats.org/officeDocument/2006/relationships/chart" Target="../charts/chart140.xml"/></Relationships>
</file>

<file path=xl/drawings/_rels/drawing20.xml.rels><?xml version="1.0" encoding="UTF-8" standalone="yes"?>
<Relationships xmlns="http://schemas.openxmlformats.org/package/2006/relationships"><Relationship Id="rId8" Type="http://schemas.openxmlformats.org/officeDocument/2006/relationships/chart" Target="../charts/chart151.xml"/><Relationship Id="rId3" Type="http://schemas.openxmlformats.org/officeDocument/2006/relationships/chart" Target="../charts/chart146.xml"/><Relationship Id="rId7" Type="http://schemas.openxmlformats.org/officeDocument/2006/relationships/chart" Target="../charts/chart150.xml"/><Relationship Id="rId2" Type="http://schemas.openxmlformats.org/officeDocument/2006/relationships/chart" Target="../charts/chart145.xml"/><Relationship Id="rId1" Type="http://schemas.openxmlformats.org/officeDocument/2006/relationships/chart" Target="../charts/chart144.xml"/><Relationship Id="rId6" Type="http://schemas.openxmlformats.org/officeDocument/2006/relationships/chart" Target="../charts/chart149.xml"/><Relationship Id="rId5" Type="http://schemas.openxmlformats.org/officeDocument/2006/relationships/chart" Target="../charts/chart148.xml"/><Relationship Id="rId10" Type="http://schemas.openxmlformats.org/officeDocument/2006/relationships/chart" Target="../charts/chart153.xml"/><Relationship Id="rId4" Type="http://schemas.openxmlformats.org/officeDocument/2006/relationships/chart" Target="../charts/chart147.xml"/><Relationship Id="rId9" Type="http://schemas.openxmlformats.org/officeDocument/2006/relationships/chart" Target="../charts/chart152.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54.xml"/></Relationships>
</file>

<file path=xl/drawings/drawing1.xml><?xml version="1.0" encoding="utf-8"?>
<xdr:wsDr xmlns:xdr="http://schemas.openxmlformats.org/drawingml/2006/spreadsheetDrawing" xmlns:a="http://schemas.openxmlformats.org/drawingml/2006/main">
  <xdr:twoCellAnchor>
    <xdr:from>
      <xdr:col>0</xdr:col>
      <xdr:colOff>0</xdr:colOff>
      <xdr:row>2</xdr:row>
      <xdr:rowOff>0</xdr:rowOff>
    </xdr:from>
    <xdr:to>
      <xdr:col>9</xdr:col>
      <xdr:colOff>0</xdr:colOff>
      <xdr:row>31</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xdr:row>
      <xdr:rowOff>238125</xdr:rowOff>
    </xdr:from>
    <xdr:to>
      <xdr:col>6</xdr:col>
      <xdr:colOff>0</xdr:colOff>
      <xdr:row>24</xdr:row>
      <xdr:rowOff>180974</xdr:rowOff>
    </xdr:to>
    <xdr:graphicFrame macro="">
      <xdr:nvGraphicFramePr>
        <xdr:cNvPr id="4" name="Grafiek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0</xdr:colOff>
      <xdr:row>5</xdr:row>
      <xdr:rowOff>0</xdr:rowOff>
    </xdr:from>
    <xdr:to>
      <xdr:col>13</xdr:col>
      <xdr:colOff>0</xdr:colOff>
      <xdr:row>25</xdr:row>
      <xdr:rowOff>0</xdr:rowOff>
    </xdr:to>
    <xdr:graphicFrame macro="">
      <xdr:nvGraphicFramePr>
        <xdr:cNvPr id="6" name="Grafiek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30</xdr:row>
      <xdr:rowOff>0</xdr:rowOff>
    </xdr:from>
    <xdr:to>
      <xdr:col>6</xdr:col>
      <xdr:colOff>0</xdr:colOff>
      <xdr:row>50</xdr:row>
      <xdr:rowOff>9524</xdr:rowOff>
    </xdr:to>
    <xdr:graphicFrame macro="">
      <xdr:nvGraphicFramePr>
        <xdr:cNvPr id="8" name="Grafiek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30</xdr:row>
      <xdr:rowOff>0</xdr:rowOff>
    </xdr:from>
    <xdr:to>
      <xdr:col>13</xdr:col>
      <xdr:colOff>0</xdr:colOff>
      <xdr:row>50</xdr:row>
      <xdr:rowOff>9524</xdr:rowOff>
    </xdr:to>
    <xdr:graphicFrame macro="">
      <xdr:nvGraphicFramePr>
        <xdr:cNvPr id="9" name="Grafiek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xdr:row>
      <xdr:rowOff>0</xdr:rowOff>
    </xdr:from>
    <xdr:to>
      <xdr:col>9</xdr:col>
      <xdr:colOff>0</xdr:colOff>
      <xdr:row>31</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xdr:row>
      <xdr:rowOff>0</xdr:rowOff>
    </xdr:from>
    <xdr:to>
      <xdr:col>8</xdr:col>
      <xdr:colOff>742950</xdr:colOff>
      <xdr:row>31</xdr:row>
      <xdr:rowOff>0</xdr:rowOff>
    </xdr:to>
    <xdr:graphicFrame macro="">
      <xdr:nvGraphicFramePr>
        <xdr:cNvPr id="3" name="Grafiek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27</xdr:row>
      <xdr:rowOff>0</xdr:rowOff>
    </xdr:from>
    <xdr:to>
      <xdr:col>7</xdr:col>
      <xdr:colOff>0</xdr:colOff>
      <xdr:row>45</xdr:row>
      <xdr:rowOff>0</xdr:rowOff>
    </xdr:to>
    <xdr:graphicFrame macro="">
      <xdr:nvGraphicFramePr>
        <xdr:cNvPr id="5" name="Grafiek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71</xdr:row>
      <xdr:rowOff>0</xdr:rowOff>
    </xdr:from>
    <xdr:to>
      <xdr:col>7</xdr:col>
      <xdr:colOff>0</xdr:colOff>
      <xdr:row>89</xdr:row>
      <xdr:rowOff>0</xdr:rowOff>
    </xdr:to>
    <xdr:graphicFrame macro="">
      <xdr:nvGraphicFramePr>
        <xdr:cNvPr id="17" name="Grafiek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0</xdr:colOff>
      <xdr:row>5</xdr:row>
      <xdr:rowOff>0</xdr:rowOff>
    </xdr:from>
    <xdr:to>
      <xdr:col>14</xdr:col>
      <xdr:colOff>0</xdr:colOff>
      <xdr:row>23</xdr:row>
      <xdr:rowOff>0</xdr:rowOff>
    </xdr:to>
    <xdr:graphicFrame macro="">
      <xdr:nvGraphicFramePr>
        <xdr:cNvPr id="19" name="Grafiek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49</xdr:row>
      <xdr:rowOff>0</xdr:rowOff>
    </xdr:from>
    <xdr:to>
      <xdr:col>7</xdr:col>
      <xdr:colOff>0</xdr:colOff>
      <xdr:row>67</xdr:row>
      <xdr:rowOff>0</xdr:rowOff>
    </xdr:to>
    <xdr:graphicFrame macro="">
      <xdr:nvGraphicFramePr>
        <xdr:cNvPr id="21" name="Grafiek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0</xdr:colOff>
      <xdr:row>27</xdr:row>
      <xdr:rowOff>0</xdr:rowOff>
    </xdr:from>
    <xdr:to>
      <xdr:col>14</xdr:col>
      <xdr:colOff>0</xdr:colOff>
      <xdr:row>45</xdr:row>
      <xdr:rowOff>0</xdr:rowOff>
    </xdr:to>
    <xdr:graphicFrame macro="">
      <xdr:nvGraphicFramePr>
        <xdr:cNvPr id="23" name="Grafiek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0</xdr:colOff>
      <xdr:row>5</xdr:row>
      <xdr:rowOff>0</xdr:rowOff>
    </xdr:from>
    <xdr:to>
      <xdr:col>21</xdr:col>
      <xdr:colOff>0</xdr:colOff>
      <xdr:row>23</xdr:row>
      <xdr:rowOff>0</xdr:rowOff>
    </xdr:to>
    <xdr:graphicFrame macro="">
      <xdr:nvGraphicFramePr>
        <xdr:cNvPr id="24" name="Grafiek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49</xdr:row>
      <xdr:rowOff>0</xdr:rowOff>
    </xdr:from>
    <xdr:to>
      <xdr:col>14</xdr:col>
      <xdr:colOff>0</xdr:colOff>
      <xdr:row>67</xdr:row>
      <xdr:rowOff>0</xdr:rowOff>
    </xdr:to>
    <xdr:graphicFrame macro="">
      <xdr:nvGraphicFramePr>
        <xdr:cNvPr id="27" name="Grafiek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49</xdr:row>
      <xdr:rowOff>0</xdr:rowOff>
    </xdr:from>
    <xdr:to>
      <xdr:col>21</xdr:col>
      <xdr:colOff>0</xdr:colOff>
      <xdr:row>67</xdr:row>
      <xdr:rowOff>0</xdr:rowOff>
    </xdr:to>
    <xdr:graphicFrame macro="">
      <xdr:nvGraphicFramePr>
        <xdr:cNvPr id="29" name="Grafiek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15</xdr:col>
      <xdr:colOff>0</xdr:colOff>
      <xdr:row>27</xdr:row>
      <xdr:rowOff>0</xdr:rowOff>
    </xdr:from>
    <xdr:to>
      <xdr:col>21</xdr:col>
      <xdr:colOff>0</xdr:colOff>
      <xdr:row>45</xdr:row>
      <xdr:rowOff>0</xdr:rowOff>
    </xdr:to>
    <xdr:graphicFrame macro="">
      <xdr:nvGraphicFramePr>
        <xdr:cNvPr id="30" name="Grafiek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xdr:row>
      <xdr:rowOff>0</xdr:rowOff>
    </xdr:from>
    <xdr:to>
      <xdr:col>8</xdr:col>
      <xdr:colOff>742950</xdr:colOff>
      <xdr:row>34</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27</xdr:row>
      <xdr:rowOff>0</xdr:rowOff>
    </xdr:from>
    <xdr:to>
      <xdr:col>9</xdr:col>
      <xdr:colOff>742950</xdr:colOff>
      <xdr:row>56</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685800</xdr:colOff>
      <xdr:row>7</xdr:row>
      <xdr:rowOff>19049</xdr:rowOff>
    </xdr:from>
    <xdr:to>
      <xdr:col>4</xdr:col>
      <xdr:colOff>742950</xdr:colOff>
      <xdr:row>23</xdr:row>
      <xdr:rowOff>9525</xdr:rowOff>
    </xdr:to>
    <xdr:graphicFrame macro="">
      <xdr:nvGraphicFramePr>
        <xdr:cNvPr id="3"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19050</xdr:colOff>
      <xdr:row>7</xdr:row>
      <xdr:rowOff>9525</xdr:rowOff>
    </xdr:from>
    <xdr:to>
      <xdr:col>10</xdr:col>
      <xdr:colOff>0</xdr:colOff>
      <xdr:row>23</xdr:row>
      <xdr:rowOff>1</xdr:rowOff>
    </xdr:to>
    <xdr:graphicFrame macro="">
      <xdr:nvGraphicFramePr>
        <xdr:cNvPr id="7"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8</xdr:row>
      <xdr:rowOff>0</xdr:rowOff>
    </xdr:from>
    <xdr:to>
      <xdr:col>7</xdr:col>
      <xdr:colOff>0</xdr:colOff>
      <xdr:row>26</xdr:row>
      <xdr:rowOff>9525</xdr:rowOff>
    </xdr:to>
    <xdr:graphicFrame macro="">
      <xdr:nvGraphicFramePr>
        <xdr:cNvPr id="1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9525</xdr:colOff>
      <xdr:row>97</xdr:row>
      <xdr:rowOff>123825</xdr:rowOff>
    </xdr:from>
    <xdr:to>
      <xdr:col>13</xdr:col>
      <xdr:colOff>9525</xdr:colOff>
      <xdr:row>97</xdr:row>
      <xdr:rowOff>123826</xdr:rowOff>
    </xdr:to>
    <xdr:cxnSp macro="">
      <xdr:nvCxnSpPr>
        <xdr:cNvPr id="20" name="Rechte verbindingslijn 23"/>
        <xdr:cNvCxnSpPr/>
      </xdr:nvCxnSpPr>
      <xdr:spPr>
        <a:xfrm flipV="1">
          <a:off x="7477125" y="13668375"/>
          <a:ext cx="6096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28575</xdr:colOff>
      <xdr:row>97</xdr:row>
      <xdr:rowOff>123825</xdr:rowOff>
    </xdr:from>
    <xdr:to>
      <xdr:col>6</xdr:col>
      <xdr:colOff>28575</xdr:colOff>
      <xdr:row>97</xdr:row>
      <xdr:rowOff>123826</xdr:rowOff>
    </xdr:to>
    <xdr:cxnSp macro="">
      <xdr:nvCxnSpPr>
        <xdr:cNvPr id="21" name="Rechte verbindingslijn 24"/>
        <xdr:cNvCxnSpPr/>
      </xdr:nvCxnSpPr>
      <xdr:spPr>
        <a:xfrm flipV="1">
          <a:off x="4448175" y="13668375"/>
          <a:ext cx="6096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97</xdr:row>
      <xdr:rowOff>19050</xdr:rowOff>
    </xdr:from>
    <xdr:to>
      <xdr:col>6</xdr:col>
      <xdr:colOff>0</xdr:colOff>
      <xdr:row>97</xdr:row>
      <xdr:rowOff>19051</xdr:rowOff>
    </xdr:to>
    <xdr:cxnSp macro="">
      <xdr:nvCxnSpPr>
        <xdr:cNvPr id="22" name="Rechte verbindingslijn 25"/>
        <xdr:cNvCxnSpPr/>
      </xdr:nvCxnSpPr>
      <xdr:spPr>
        <a:xfrm flipV="1">
          <a:off x="4419600" y="13563600"/>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9525</xdr:colOff>
      <xdr:row>97</xdr:row>
      <xdr:rowOff>238125</xdr:rowOff>
    </xdr:from>
    <xdr:to>
      <xdr:col>6</xdr:col>
      <xdr:colOff>9525</xdr:colOff>
      <xdr:row>97</xdr:row>
      <xdr:rowOff>238126</xdr:rowOff>
    </xdr:to>
    <xdr:cxnSp macro="">
      <xdr:nvCxnSpPr>
        <xdr:cNvPr id="23" name="Rechte verbindingslijn 26"/>
        <xdr:cNvCxnSpPr/>
      </xdr:nvCxnSpPr>
      <xdr:spPr>
        <a:xfrm flipV="1">
          <a:off x="4429125" y="13782675"/>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8</xdr:row>
      <xdr:rowOff>0</xdr:rowOff>
    </xdr:from>
    <xdr:to>
      <xdr:col>14</xdr:col>
      <xdr:colOff>0</xdr:colOff>
      <xdr:row>26</xdr:row>
      <xdr:rowOff>9525</xdr:rowOff>
    </xdr:to>
    <xdr:graphicFrame macro="">
      <xdr:nvGraphicFramePr>
        <xdr:cNvPr id="2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0</xdr:colOff>
      <xdr:row>8</xdr:row>
      <xdr:rowOff>0</xdr:rowOff>
    </xdr:from>
    <xdr:to>
      <xdr:col>21</xdr:col>
      <xdr:colOff>0</xdr:colOff>
      <xdr:row>26</xdr:row>
      <xdr:rowOff>9525</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0</xdr:colOff>
      <xdr:row>30</xdr:row>
      <xdr:rowOff>0</xdr:rowOff>
    </xdr:from>
    <xdr:to>
      <xdr:col>21</xdr:col>
      <xdr:colOff>0</xdr:colOff>
      <xdr:row>48</xdr:row>
      <xdr:rowOff>9525</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30</xdr:row>
      <xdr:rowOff>0</xdr:rowOff>
    </xdr:from>
    <xdr:to>
      <xdr:col>7</xdr:col>
      <xdr:colOff>0</xdr:colOff>
      <xdr:row>48</xdr:row>
      <xdr:rowOff>9525</xdr:rowOff>
    </xdr:to>
    <xdr:graphicFrame macro="">
      <xdr:nvGraphicFramePr>
        <xdr:cNvPr id="27" name="Chart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0</xdr:colOff>
      <xdr:row>30</xdr:row>
      <xdr:rowOff>0</xdr:rowOff>
    </xdr:from>
    <xdr:to>
      <xdr:col>14</xdr:col>
      <xdr:colOff>0</xdr:colOff>
      <xdr:row>48</xdr:row>
      <xdr:rowOff>9525</xdr:rowOff>
    </xdr:to>
    <xdr:graphicFrame macro="">
      <xdr:nvGraphicFramePr>
        <xdr:cNvPr id="28" name="Chart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55</xdr:row>
      <xdr:rowOff>0</xdr:rowOff>
    </xdr:from>
    <xdr:to>
      <xdr:col>7</xdr:col>
      <xdr:colOff>0</xdr:colOff>
      <xdr:row>73</xdr:row>
      <xdr:rowOff>9525</xdr:rowOff>
    </xdr:to>
    <xdr:graphicFrame macro="">
      <xdr:nvGraphicFramePr>
        <xdr:cNvPr id="2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55</xdr:row>
      <xdr:rowOff>0</xdr:rowOff>
    </xdr:from>
    <xdr:to>
      <xdr:col>14</xdr:col>
      <xdr:colOff>0</xdr:colOff>
      <xdr:row>73</xdr:row>
      <xdr:rowOff>9525</xdr:rowOff>
    </xdr:to>
    <xdr:graphicFrame macro="">
      <xdr:nvGraphicFramePr>
        <xdr:cNvPr id="30"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55</xdr:row>
      <xdr:rowOff>0</xdr:rowOff>
    </xdr:from>
    <xdr:to>
      <xdr:col>21</xdr:col>
      <xdr:colOff>0</xdr:colOff>
      <xdr:row>73</xdr:row>
      <xdr:rowOff>9525</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77</xdr:row>
      <xdr:rowOff>0</xdr:rowOff>
    </xdr:from>
    <xdr:to>
      <xdr:col>7</xdr:col>
      <xdr:colOff>0</xdr:colOff>
      <xdr:row>95</xdr:row>
      <xdr:rowOff>9525</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0</xdr:colOff>
      <xdr:row>77</xdr:row>
      <xdr:rowOff>0</xdr:rowOff>
    </xdr:from>
    <xdr:to>
      <xdr:col>14</xdr:col>
      <xdr:colOff>0</xdr:colOff>
      <xdr:row>95</xdr:row>
      <xdr:rowOff>9525</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15</xdr:col>
      <xdr:colOff>0</xdr:colOff>
      <xdr:row>77</xdr:row>
      <xdr:rowOff>0</xdr:rowOff>
    </xdr:from>
    <xdr:to>
      <xdr:col>21</xdr:col>
      <xdr:colOff>0</xdr:colOff>
      <xdr:row>95</xdr:row>
      <xdr:rowOff>9525</xdr:rowOff>
    </xdr:to>
    <xdr:graphicFrame macro="">
      <xdr:nvGraphicFramePr>
        <xdr:cNvPr id="35" name="Chart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8</xdr:row>
      <xdr:rowOff>0</xdr:rowOff>
    </xdr:from>
    <xdr:to>
      <xdr:col>7</xdr:col>
      <xdr:colOff>0</xdr:colOff>
      <xdr:row>26</xdr:row>
      <xdr:rowOff>9525</xdr:rowOff>
    </xdr:to>
    <xdr:graphicFrame macro="">
      <xdr:nvGraphicFramePr>
        <xdr:cNvPr id="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8</xdr:row>
      <xdr:rowOff>0</xdr:rowOff>
    </xdr:from>
    <xdr:to>
      <xdr:col>14</xdr:col>
      <xdr:colOff>0</xdr:colOff>
      <xdr:row>26</xdr:row>
      <xdr:rowOff>9525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0</xdr:colOff>
      <xdr:row>8</xdr:row>
      <xdr:rowOff>0</xdr:rowOff>
    </xdr:from>
    <xdr:to>
      <xdr:col>21</xdr:col>
      <xdr:colOff>0</xdr:colOff>
      <xdr:row>26</xdr:row>
      <xdr:rowOff>9525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0</xdr:colOff>
      <xdr:row>30</xdr:row>
      <xdr:rowOff>0</xdr:rowOff>
    </xdr:from>
    <xdr:to>
      <xdr:col>21</xdr:col>
      <xdr:colOff>0</xdr:colOff>
      <xdr:row>48</xdr:row>
      <xdr:rowOff>9525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30</xdr:row>
      <xdr:rowOff>0</xdr:rowOff>
    </xdr:from>
    <xdr:to>
      <xdr:col>7</xdr:col>
      <xdr:colOff>0</xdr:colOff>
      <xdr:row>48</xdr:row>
      <xdr:rowOff>9525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0</xdr:colOff>
      <xdr:row>30</xdr:row>
      <xdr:rowOff>0</xdr:rowOff>
    </xdr:from>
    <xdr:to>
      <xdr:col>14</xdr:col>
      <xdr:colOff>0</xdr:colOff>
      <xdr:row>48</xdr:row>
      <xdr:rowOff>9525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55</xdr:row>
      <xdr:rowOff>0</xdr:rowOff>
    </xdr:from>
    <xdr:to>
      <xdr:col>7</xdr:col>
      <xdr:colOff>0</xdr:colOff>
      <xdr:row>73</xdr:row>
      <xdr:rowOff>9525</xdr:rowOff>
    </xdr:to>
    <xdr:graphicFrame macro="">
      <xdr:nvGraphicFramePr>
        <xdr:cNvPr id="1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55</xdr:row>
      <xdr:rowOff>0</xdr:rowOff>
    </xdr:from>
    <xdr:to>
      <xdr:col>14</xdr:col>
      <xdr:colOff>0</xdr:colOff>
      <xdr:row>73</xdr:row>
      <xdr:rowOff>9525</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55</xdr:row>
      <xdr:rowOff>0</xdr:rowOff>
    </xdr:from>
    <xdr:to>
      <xdr:col>21</xdr:col>
      <xdr:colOff>0</xdr:colOff>
      <xdr:row>73</xdr:row>
      <xdr:rowOff>9525</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77</xdr:row>
      <xdr:rowOff>0</xdr:rowOff>
    </xdr:from>
    <xdr:to>
      <xdr:col>7</xdr:col>
      <xdr:colOff>0</xdr:colOff>
      <xdr:row>95</xdr:row>
      <xdr:rowOff>9525</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0</xdr:colOff>
      <xdr:row>77</xdr:row>
      <xdr:rowOff>0</xdr:rowOff>
    </xdr:from>
    <xdr:to>
      <xdr:col>14</xdr:col>
      <xdr:colOff>0</xdr:colOff>
      <xdr:row>95</xdr:row>
      <xdr:rowOff>9525</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15</xdr:col>
      <xdr:colOff>0</xdr:colOff>
      <xdr:row>77</xdr:row>
      <xdr:rowOff>0</xdr:rowOff>
    </xdr:from>
    <xdr:to>
      <xdr:col>21</xdr:col>
      <xdr:colOff>0</xdr:colOff>
      <xdr:row>95</xdr:row>
      <xdr:rowOff>9525</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9525</xdr:colOff>
      <xdr:row>97</xdr:row>
      <xdr:rowOff>123825</xdr:rowOff>
    </xdr:from>
    <xdr:to>
      <xdr:col>13</xdr:col>
      <xdr:colOff>9525</xdr:colOff>
      <xdr:row>97</xdr:row>
      <xdr:rowOff>123826</xdr:rowOff>
    </xdr:to>
    <xdr:cxnSp macro="">
      <xdr:nvCxnSpPr>
        <xdr:cNvPr id="22" name="Rechte verbindingslijn 23"/>
        <xdr:cNvCxnSpPr/>
      </xdr:nvCxnSpPr>
      <xdr:spPr>
        <a:xfrm flipV="1">
          <a:off x="6867525" y="19535775"/>
          <a:ext cx="6096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28575</xdr:colOff>
      <xdr:row>97</xdr:row>
      <xdr:rowOff>123825</xdr:rowOff>
    </xdr:from>
    <xdr:to>
      <xdr:col>6</xdr:col>
      <xdr:colOff>28575</xdr:colOff>
      <xdr:row>97</xdr:row>
      <xdr:rowOff>123826</xdr:rowOff>
    </xdr:to>
    <xdr:cxnSp macro="">
      <xdr:nvCxnSpPr>
        <xdr:cNvPr id="23" name="Rechte verbindingslijn 24"/>
        <xdr:cNvCxnSpPr/>
      </xdr:nvCxnSpPr>
      <xdr:spPr>
        <a:xfrm flipV="1">
          <a:off x="2847975" y="19535775"/>
          <a:ext cx="6096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97</xdr:row>
      <xdr:rowOff>19050</xdr:rowOff>
    </xdr:from>
    <xdr:to>
      <xdr:col>6</xdr:col>
      <xdr:colOff>0</xdr:colOff>
      <xdr:row>97</xdr:row>
      <xdr:rowOff>19051</xdr:rowOff>
    </xdr:to>
    <xdr:cxnSp macro="">
      <xdr:nvCxnSpPr>
        <xdr:cNvPr id="24" name="Rechte verbindingslijn 25"/>
        <xdr:cNvCxnSpPr/>
      </xdr:nvCxnSpPr>
      <xdr:spPr>
        <a:xfrm flipV="1">
          <a:off x="2819400" y="19431000"/>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9525</xdr:colOff>
      <xdr:row>97</xdr:row>
      <xdr:rowOff>238125</xdr:rowOff>
    </xdr:from>
    <xdr:to>
      <xdr:col>6</xdr:col>
      <xdr:colOff>9525</xdr:colOff>
      <xdr:row>97</xdr:row>
      <xdr:rowOff>238126</xdr:rowOff>
    </xdr:to>
    <xdr:cxnSp macro="">
      <xdr:nvCxnSpPr>
        <xdr:cNvPr id="25" name="Rechte verbindingslijn 26"/>
        <xdr:cNvCxnSpPr/>
      </xdr:nvCxnSpPr>
      <xdr:spPr>
        <a:xfrm flipV="1">
          <a:off x="2828925" y="19650075"/>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8</xdr:row>
      <xdr:rowOff>0</xdr:rowOff>
    </xdr:from>
    <xdr:to>
      <xdr:col>7</xdr:col>
      <xdr:colOff>0</xdr:colOff>
      <xdr:row>26</xdr:row>
      <xdr:rowOff>9525</xdr:rowOff>
    </xdr:to>
    <xdr:graphicFrame macro="">
      <xdr:nvGraphicFramePr>
        <xdr:cNvPr id="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8</xdr:row>
      <xdr:rowOff>0</xdr:rowOff>
    </xdr:from>
    <xdr:to>
      <xdr:col>14</xdr:col>
      <xdr:colOff>0</xdr:colOff>
      <xdr:row>26</xdr:row>
      <xdr:rowOff>9525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0</xdr:colOff>
      <xdr:row>8</xdr:row>
      <xdr:rowOff>0</xdr:rowOff>
    </xdr:from>
    <xdr:to>
      <xdr:col>21</xdr:col>
      <xdr:colOff>0</xdr:colOff>
      <xdr:row>26</xdr:row>
      <xdr:rowOff>9525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0</xdr:colOff>
      <xdr:row>30</xdr:row>
      <xdr:rowOff>0</xdr:rowOff>
    </xdr:from>
    <xdr:to>
      <xdr:col>21</xdr:col>
      <xdr:colOff>0</xdr:colOff>
      <xdr:row>48</xdr:row>
      <xdr:rowOff>9525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30</xdr:row>
      <xdr:rowOff>0</xdr:rowOff>
    </xdr:from>
    <xdr:to>
      <xdr:col>7</xdr:col>
      <xdr:colOff>0</xdr:colOff>
      <xdr:row>48</xdr:row>
      <xdr:rowOff>9525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0</xdr:colOff>
      <xdr:row>30</xdr:row>
      <xdr:rowOff>0</xdr:rowOff>
    </xdr:from>
    <xdr:to>
      <xdr:col>14</xdr:col>
      <xdr:colOff>0</xdr:colOff>
      <xdr:row>48</xdr:row>
      <xdr:rowOff>9525</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55</xdr:row>
      <xdr:rowOff>0</xdr:rowOff>
    </xdr:from>
    <xdr:to>
      <xdr:col>7</xdr:col>
      <xdr:colOff>0</xdr:colOff>
      <xdr:row>73</xdr:row>
      <xdr:rowOff>9525</xdr:rowOff>
    </xdr:to>
    <xdr:graphicFrame macro="">
      <xdr:nvGraphicFramePr>
        <xdr:cNvPr id="1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55</xdr:row>
      <xdr:rowOff>0</xdr:rowOff>
    </xdr:from>
    <xdr:to>
      <xdr:col>14</xdr:col>
      <xdr:colOff>0</xdr:colOff>
      <xdr:row>73</xdr:row>
      <xdr:rowOff>9525</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55</xdr:row>
      <xdr:rowOff>0</xdr:rowOff>
    </xdr:from>
    <xdr:to>
      <xdr:col>21</xdr:col>
      <xdr:colOff>0</xdr:colOff>
      <xdr:row>73</xdr:row>
      <xdr:rowOff>9525</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77</xdr:row>
      <xdr:rowOff>0</xdr:rowOff>
    </xdr:from>
    <xdr:to>
      <xdr:col>7</xdr:col>
      <xdr:colOff>0</xdr:colOff>
      <xdr:row>95</xdr:row>
      <xdr:rowOff>9525</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0</xdr:colOff>
      <xdr:row>77</xdr:row>
      <xdr:rowOff>0</xdr:rowOff>
    </xdr:from>
    <xdr:to>
      <xdr:col>14</xdr:col>
      <xdr:colOff>0</xdr:colOff>
      <xdr:row>95</xdr:row>
      <xdr:rowOff>9525</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15</xdr:col>
      <xdr:colOff>0</xdr:colOff>
      <xdr:row>77</xdr:row>
      <xdr:rowOff>0</xdr:rowOff>
    </xdr:from>
    <xdr:to>
      <xdr:col>21</xdr:col>
      <xdr:colOff>0</xdr:colOff>
      <xdr:row>95</xdr:row>
      <xdr:rowOff>9525</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9525</xdr:colOff>
      <xdr:row>97</xdr:row>
      <xdr:rowOff>123825</xdr:rowOff>
    </xdr:from>
    <xdr:to>
      <xdr:col>13</xdr:col>
      <xdr:colOff>9525</xdr:colOff>
      <xdr:row>97</xdr:row>
      <xdr:rowOff>123826</xdr:rowOff>
    </xdr:to>
    <xdr:cxnSp macro="">
      <xdr:nvCxnSpPr>
        <xdr:cNvPr id="18" name="Rechte verbindingslijn 23"/>
        <xdr:cNvCxnSpPr/>
      </xdr:nvCxnSpPr>
      <xdr:spPr>
        <a:xfrm flipV="1">
          <a:off x="6867525" y="19535775"/>
          <a:ext cx="6096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28575</xdr:colOff>
      <xdr:row>97</xdr:row>
      <xdr:rowOff>123825</xdr:rowOff>
    </xdr:from>
    <xdr:to>
      <xdr:col>6</xdr:col>
      <xdr:colOff>28575</xdr:colOff>
      <xdr:row>97</xdr:row>
      <xdr:rowOff>123826</xdr:rowOff>
    </xdr:to>
    <xdr:cxnSp macro="">
      <xdr:nvCxnSpPr>
        <xdr:cNvPr id="19" name="Rechte verbindingslijn 24"/>
        <xdr:cNvCxnSpPr/>
      </xdr:nvCxnSpPr>
      <xdr:spPr>
        <a:xfrm flipV="1">
          <a:off x="2847975" y="19535775"/>
          <a:ext cx="6096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97</xdr:row>
      <xdr:rowOff>19050</xdr:rowOff>
    </xdr:from>
    <xdr:to>
      <xdr:col>6</xdr:col>
      <xdr:colOff>0</xdr:colOff>
      <xdr:row>97</xdr:row>
      <xdr:rowOff>19051</xdr:rowOff>
    </xdr:to>
    <xdr:cxnSp macro="">
      <xdr:nvCxnSpPr>
        <xdr:cNvPr id="20" name="Rechte verbindingslijn 25"/>
        <xdr:cNvCxnSpPr/>
      </xdr:nvCxnSpPr>
      <xdr:spPr>
        <a:xfrm flipV="1">
          <a:off x="2819400" y="19431000"/>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9525</xdr:colOff>
      <xdr:row>97</xdr:row>
      <xdr:rowOff>238125</xdr:rowOff>
    </xdr:from>
    <xdr:to>
      <xdr:col>6</xdr:col>
      <xdr:colOff>9525</xdr:colOff>
      <xdr:row>97</xdr:row>
      <xdr:rowOff>238126</xdr:rowOff>
    </xdr:to>
    <xdr:cxnSp macro="">
      <xdr:nvCxnSpPr>
        <xdr:cNvPr id="21" name="Rechte verbindingslijn 26"/>
        <xdr:cNvCxnSpPr/>
      </xdr:nvCxnSpPr>
      <xdr:spPr>
        <a:xfrm flipV="1">
          <a:off x="2828925" y="19650075"/>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9525</xdr:rowOff>
    </xdr:to>
    <xdr:graphicFrame macro="">
      <xdr:nvGraphicFramePr>
        <xdr:cNvPr id="1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27</xdr:row>
      <xdr:rowOff>0</xdr:rowOff>
    </xdr:from>
    <xdr:to>
      <xdr:col>7</xdr:col>
      <xdr:colOff>0</xdr:colOff>
      <xdr:row>45</xdr:row>
      <xdr:rowOff>9525</xdr:rowOff>
    </xdr:to>
    <xdr:graphicFrame macro="">
      <xdr:nvGraphicFramePr>
        <xdr:cNvPr id="1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49</xdr:row>
      <xdr:rowOff>0</xdr:rowOff>
    </xdr:from>
    <xdr:to>
      <xdr:col>7</xdr:col>
      <xdr:colOff>0</xdr:colOff>
      <xdr:row>67</xdr:row>
      <xdr:rowOff>9525</xdr:rowOff>
    </xdr:to>
    <xdr:graphicFrame macro="">
      <xdr:nvGraphicFramePr>
        <xdr:cNvPr id="1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0</xdr:colOff>
      <xdr:row>27</xdr:row>
      <xdr:rowOff>0</xdr:rowOff>
    </xdr:from>
    <xdr:to>
      <xdr:col>14</xdr:col>
      <xdr:colOff>0</xdr:colOff>
      <xdr:row>45</xdr:row>
      <xdr:rowOff>9525</xdr:rowOff>
    </xdr:to>
    <xdr:graphicFrame macro="">
      <xdr:nvGraphicFramePr>
        <xdr:cNvPr id="15"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0</xdr:colOff>
      <xdr:row>5</xdr:row>
      <xdr:rowOff>0</xdr:rowOff>
    </xdr:from>
    <xdr:to>
      <xdr:col>14</xdr:col>
      <xdr:colOff>0</xdr:colOff>
      <xdr:row>23</xdr:row>
      <xdr:rowOff>9525</xdr:rowOff>
    </xdr:to>
    <xdr:graphicFrame macro="">
      <xdr:nvGraphicFramePr>
        <xdr:cNvPr id="16"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5</xdr:row>
      <xdr:rowOff>0</xdr:rowOff>
    </xdr:from>
    <xdr:to>
      <xdr:col>21</xdr:col>
      <xdr:colOff>0</xdr:colOff>
      <xdr:row>23</xdr:row>
      <xdr:rowOff>9525</xdr:rowOff>
    </xdr:to>
    <xdr:graphicFrame macro="">
      <xdr:nvGraphicFramePr>
        <xdr:cNvPr id="1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0</xdr:colOff>
      <xdr:row>27</xdr:row>
      <xdr:rowOff>0</xdr:rowOff>
    </xdr:from>
    <xdr:to>
      <xdr:col>21</xdr:col>
      <xdr:colOff>0</xdr:colOff>
      <xdr:row>45</xdr:row>
      <xdr:rowOff>9525</xdr:rowOff>
    </xdr:to>
    <xdr:graphicFrame macro="">
      <xdr:nvGraphicFramePr>
        <xdr:cNvPr id="18"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49</xdr:row>
      <xdr:rowOff>0</xdr:rowOff>
    </xdr:from>
    <xdr:to>
      <xdr:col>21</xdr:col>
      <xdr:colOff>0</xdr:colOff>
      <xdr:row>67</xdr:row>
      <xdr:rowOff>9525</xdr:rowOff>
    </xdr:to>
    <xdr:graphicFrame macro="">
      <xdr:nvGraphicFramePr>
        <xdr:cNvPr id="1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0</xdr:colOff>
      <xdr:row>49</xdr:row>
      <xdr:rowOff>0</xdr:rowOff>
    </xdr:from>
    <xdr:to>
      <xdr:col>14</xdr:col>
      <xdr:colOff>0</xdr:colOff>
      <xdr:row>67</xdr:row>
      <xdr:rowOff>9525</xdr:rowOff>
    </xdr:to>
    <xdr:graphicFrame macro="">
      <xdr:nvGraphicFramePr>
        <xdr:cNvPr id="20"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71</xdr:row>
      <xdr:rowOff>0</xdr:rowOff>
    </xdr:from>
    <xdr:to>
      <xdr:col>7</xdr:col>
      <xdr:colOff>0</xdr:colOff>
      <xdr:row>89</xdr:row>
      <xdr:rowOff>9525</xdr:rowOff>
    </xdr:to>
    <xdr:graphicFrame macro="">
      <xdr:nvGraphicFramePr>
        <xdr:cNvPr id="2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10</xdr:col>
      <xdr:colOff>9525</xdr:colOff>
      <xdr:row>81</xdr:row>
      <xdr:rowOff>0</xdr:rowOff>
    </xdr:from>
    <xdr:to>
      <xdr:col>11</xdr:col>
      <xdr:colOff>11925</xdr:colOff>
      <xdr:row>81</xdr:row>
      <xdr:rowOff>1</xdr:rowOff>
    </xdr:to>
    <xdr:cxnSp macro="">
      <xdr:nvCxnSpPr>
        <xdr:cNvPr id="22" name="Rechte verbindingslijn 21"/>
        <xdr:cNvCxnSpPr/>
      </xdr:nvCxnSpPr>
      <xdr:spPr>
        <a:xfrm flipV="1">
          <a:off x="5648325" y="15897225"/>
          <a:ext cx="6120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9525</xdr:colOff>
      <xdr:row>77</xdr:row>
      <xdr:rowOff>9525</xdr:rowOff>
    </xdr:from>
    <xdr:to>
      <xdr:col>11</xdr:col>
      <xdr:colOff>11925</xdr:colOff>
      <xdr:row>77</xdr:row>
      <xdr:rowOff>9526</xdr:rowOff>
    </xdr:to>
    <xdr:cxnSp macro="">
      <xdr:nvCxnSpPr>
        <xdr:cNvPr id="23" name="Rechte verbindingslijn 22"/>
        <xdr:cNvCxnSpPr/>
      </xdr:nvCxnSpPr>
      <xdr:spPr>
        <a:xfrm flipV="1">
          <a:off x="5648325" y="15144750"/>
          <a:ext cx="6120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9525</xdr:colOff>
      <xdr:row>77</xdr:row>
      <xdr:rowOff>161925</xdr:rowOff>
    </xdr:from>
    <xdr:to>
      <xdr:col>11</xdr:col>
      <xdr:colOff>11925</xdr:colOff>
      <xdr:row>77</xdr:row>
      <xdr:rowOff>161926</xdr:rowOff>
    </xdr:to>
    <xdr:cxnSp macro="">
      <xdr:nvCxnSpPr>
        <xdr:cNvPr id="24" name="Rechte verbindingslijn 23"/>
        <xdr:cNvCxnSpPr/>
      </xdr:nvCxnSpPr>
      <xdr:spPr>
        <a:xfrm flipV="1">
          <a:off x="5648325" y="15297150"/>
          <a:ext cx="612000" cy="1"/>
        </a:xfrm>
        <a:prstGeom prst="line">
          <a:avLst/>
        </a:prstGeom>
        <a:ln w="3810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xdr:colOff>
      <xdr:row>76</xdr:row>
      <xdr:rowOff>28575</xdr:rowOff>
    </xdr:from>
    <xdr:to>
      <xdr:col>11</xdr:col>
      <xdr:colOff>21450</xdr:colOff>
      <xdr:row>76</xdr:row>
      <xdr:rowOff>28576</xdr:rowOff>
    </xdr:to>
    <xdr:cxnSp macro="">
      <xdr:nvCxnSpPr>
        <xdr:cNvPr id="25" name="Rechte verbindingslijn 24"/>
        <xdr:cNvCxnSpPr/>
      </xdr:nvCxnSpPr>
      <xdr:spPr>
        <a:xfrm flipV="1">
          <a:off x="5657850" y="14973300"/>
          <a:ext cx="612000" cy="1"/>
        </a:xfrm>
        <a:prstGeom prst="line">
          <a:avLst/>
        </a:prstGeom>
        <a:ln w="3810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16</xdr:col>
      <xdr:colOff>9525</xdr:colOff>
      <xdr:row>87</xdr:row>
      <xdr:rowOff>0</xdr:rowOff>
    </xdr:from>
    <xdr:to>
      <xdr:col>17</xdr:col>
      <xdr:colOff>11925</xdr:colOff>
      <xdr:row>87</xdr:row>
      <xdr:rowOff>1</xdr:rowOff>
    </xdr:to>
    <xdr:cxnSp macro="">
      <xdr:nvCxnSpPr>
        <xdr:cNvPr id="2" name="Rechte verbindingslijn 1"/>
        <xdr:cNvCxnSpPr/>
      </xdr:nvCxnSpPr>
      <xdr:spPr>
        <a:xfrm flipV="1">
          <a:off x="9077325" y="15897225"/>
          <a:ext cx="6120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9525</xdr:colOff>
      <xdr:row>83</xdr:row>
      <xdr:rowOff>9525</xdr:rowOff>
    </xdr:from>
    <xdr:to>
      <xdr:col>17</xdr:col>
      <xdr:colOff>11925</xdr:colOff>
      <xdr:row>83</xdr:row>
      <xdr:rowOff>9526</xdr:rowOff>
    </xdr:to>
    <xdr:cxnSp macro="">
      <xdr:nvCxnSpPr>
        <xdr:cNvPr id="3" name="Rechte verbindingslijn 2"/>
        <xdr:cNvCxnSpPr/>
      </xdr:nvCxnSpPr>
      <xdr:spPr>
        <a:xfrm flipV="1">
          <a:off x="9077325" y="15144750"/>
          <a:ext cx="6120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9525</xdr:colOff>
      <xdr:row>83</xdr:row>
      <xdr:rowOff>161925</xdr:rowOff>
    </xdr:from>
    <xdr:to>
      <xdr:col>17</xdr:col>
      <xdr:colOff>11925</xdr:colOff>
      <xdr:row>83</xdr:row>
      <xdr:rowOff>161926</xdr:rowOff>
    </xdr:to>
    <xdr:cxnSp macro="">
      <xdr:nvCxnSpPr>
        <xdr:cNvPr id="4" name="Rechte verbindingslijn 3"/>
        <xdr:cNvCxnSpPr/>
      </xdr:nvCxnSpPr>
      <xdr:spPr>
        <a:xfrm flipV="1">
          <a:off x="9077325" y="15297150"/>
          <a:ext cx="612000" cy="1"/>
        </a:xfrm>
        <a:prstGeom prst="line">
          <a:avLst/>
        </a:prstGeom>
        <a:ln w="3810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19050</xdr:colOff>
      <xdr:row>82</xdr:row>
      <xdr:rowOff>28575</xdr:rowOff>
    </xdr:from>
    <xdr:to>
      <xdr:col>17</xdr:col>
      <xdr:colOff>21450</xdr:colOff>
      <xdr:row>82</xdr:row>
      <xdr:rowOff>28576</xdr:rowOff>
    </xdr:to>
    <xdr:cxnSp macro="">
      <xdr:nvCxnSpPr>
        <xdr:cNvPr id="5" name="Rechte verbindingslijn 4"/>
        <xdr:cNvCxnSpPr/>
      </xdr:nvCxnSpPr>
      <xdr:spPr>
        <a:xfrm flipV="1">
          <a:off x="9086850" y="14973300"/>
          <a:ext cx="612000" cy="1"/>
        </a:xfrm>
        <a:prstGeom prst="line">
          <a:avLst/>
        </a:prstGeom>
        <a:ln w="3810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77</xdr:row>
      <xdr:rowOff>0</xdr:rowOff>
    </xdr:from>
    <xdr:to>
      <xdr:col>14</xdr:col>
      <xdr:colOff>0</xdr:colOff>
      <xdr:row>95</xdr:row>
      <xdr:rowOff>9525</xdr:rowOff>
    </xdr:to>
    <xdr:graphicFrame macro="">
      <xdr:nvGraphicFramePr>
        <xdr:cNvPr id="6"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8</xdr:row>
      <xdr:rowOff>0</xdr:rowOff>
    </xdr:from>
    <xdr:to>
      <xdr:col>14</xdr:col>
      <xdr:colOff>0</xdr:colOff>
      <xdr:row>26</xdr:row>
      <xdr:rowOff>9525</xdr:rowOff>
    </xdr:to>
    <xdr:graphicFrame macro="">
      <xdr:nvGraphicFramePr>
        <xdr:cNvPr id="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30</xdr:row>
      <xdr:rowOff>0</xdr:rowOff>
    </xdr:from>
    <xdr:to>
      <xdr:col>14</xdr:col>
      <xdr:colOff>0</xdr:colOff>
      <xdr:row>48</xdr:row>
      <xdr:rowOff>9525</xdr:rowOff>
    </xdr:to>
    <xdr:graphicFrame macro="">
      <xdr:nvGraphicFramePr>
        <xdr:cNvPr id="8"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0</xdr:colOff>
      <xdr:row>8</xdr:row>
      <xdr:rowOff>0</xdr:rowOff>
    </xdr:from>
    <xdr:to>
      <xdr:col>21</xdr:col>
      <xdr:colOff>0</xdr:colOff>
      <xdr:row>26</xdr:row>
      <xdr:rowOff>9525</xdr:rowOff>
    </xdr:to>
    <xdr:graphicFrame macro="">
      <xdr:nvGraphicFramePr>
        <xdr:cNvPr id="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0</xdr:colOff>
      <xdr:row>55</xdr:row>
      <xdr:rowOff>0</xdr:rowOff>
    </xdr:from>
    <xdr:to>
      <xdr:col>21</xdr:col>
      <xdr:colOff>0</xdr:colOff>
      <xdr:row>73</xdr:row>
      <xdr:rowOff>9525</xdr:rowOff>
    </xdr:to>
    <xdr:graphicFrame macro="">
      <xdr:nvGraphicFramePr>
        <xdr:cNvPr id="1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8</xdr:row>
      <xdr:rowOff>0</xdr:rowOff>
    </xdr:from>
    <xdr:to>
      <xdr:col>7</xdr:col>
      <xdr:colOff>0</xdr:colOff>
      <xdr:row>26</xdr:row>
      <xdr:rowOff>9525</xdr:rowOff>
    </xdr:to>
    <xdr:graphicFrame macro="">
      <xdr:nvGraphicFramePr>
        <xdr:cNvPr id="1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30</xdr:row>
      <xdr:rowOff>0</xdr:rowOff>
    </xdr:from>
    <xdr:to>
      <xdr:col>7</xdr:col>
      <xdr:colOff>0</xdr:colOff>
      <xdr:row>48</xdr:row>
      <xdr:rowOff>9525</xdr:rowOff>
    </xdr:to>
    <xdr:graphicFrame macro="">
      <xdr:nvGraphicFramePr>
        <xdr:cNvPr id="1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55</xdr:row>
      <xdr:rowOff>0</xdr:rowOff>
    </xdr:from>
    <xdr:to>
      <xdr:col>14</xdr:col>
      <xdr:colOff>0</xdr:colOff>
      <xdr:row>73</xdr:row>
      <xdr:rowOff>9525</xdr:rowOff>
    </xdr:to>
    <xdr:graphicFrame macro="">
      <xdr:nvGraphicFramePr>
        <xdr:cNvPr id="1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77</xdr:row>
      <xdr:rowOff>0</xdr:rowOff>
    </xdr:from>
    <xdr:to>
      <xdr:col>7</xdr:col>
      <xdr:colOff>0</xdr:colOff>
      <xdr:row>95</xdr:row>
      <xdr:rowOff>9525</xdr:rowOff>
    </xdr:to>
    <xdr:graphicFrame macro="">
      <xdr:nvGraphicFramePr>
        <xdr:cNvPr id="15"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55</xdr:row>
      <xdr:rowOff>0</xdr:rowOff>
    </xdr:from>
    <xdr:to>
      <xdr:col>7</xdr:col>
      <xdr:colOff>0</xdr:colOff>
      <xdr:row>73</xdr:row>
      <xdr:rowOff>9525</xdr:rowOff>
    </xdr:to>
    <xdr:graphicFrame macro="">
      <xdr:nvGraphicFramePr>
        <xdr:cNvPr id="1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9525</xdr:colOff>
      <xdr:row>40</xdr:row>
      <xdr:rowOff>0</xdr:rowOff>
    </xdr:from>
    <xdr:to>
      <xdr:col>17</xdr:col>
      <xdr:colOff>11925</xdr:colOff>
      <xdr:row>40</xdr:row>
      <xdr:rowOff>1</xdr:rowOff>
    </xdr:to>
    <xdr:cxnSp macro="">
      <xdr:nvCxnSpPr>
        <xdr:cNvPr id="18" name="Rechte verbindingslijn 17"/>
        <xdr:cNvCxnSpPr/>
      </xdr:nvCxnSpPr>
      <xdr:spPr>
        <a:xfrm flipV="1">
          <a:off x="9077325" y="15897225"/>
          <a:ext cx="6120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9525</xdr:colOff>
      <xdr:row>36</xdr:row>
      <xdr:rowOff>9525</xdr:rowOff>
    </xdr:from>
    <xdr:to>
      <xdr:col>17</xdr:col>
      <xdr:colOff>11925</xdr:colOff>
      <xdr:row>36</xdr:row>
      <xdr:rowOff>9526</xdr:rowOff>
    </xdr:to>
    <xdr:cxnSp macro="">
      <xdr:nvCxnSpPr>
        <xdr:cNvPr id="19" name="Rechte verbindingslijn 18"/>
        <xdr:cNvCxnSpPr/>
      </xdr:nvCxnSpPr>
      <xdr:spPr>
        <a:xfrm flipV="1">
          <a:off x="9077325" y="15144750"/>
          <a:ext cx="6120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9525</xdr:colOff>
      <xdr:row>36</xdr:row>
      <xdr:rowOff>161925</xdr:rowOff>
    </xdr:from>
    <xdr:to>
      <xdr:col>17</xdr:col>
      <xdr:colOff>11925</xdr:colOff>
      <xdr:row>36</xdr:row>
      <xdr:rowOff>161926</xdr:rowOff>
    </xdr:to>
    <xdr:cxnSp macro="">
      <xdr:nvCxnSpPr>
        <xdr:cNvPr id="20" name="Rechte verbindingslijn 19"/>
        <xdr:cNvCxnSpPr/>
      </xdr:nvCxnSpPr>
      <xdr:spPr>
        <a:xfrm flipV="1">
          <a:off x="9077325" y="15297150"/>
          <a:ext cx="612000" cy="1"/>
        </a:xfrm>
        <a:prstGeom prst="line">
          <a:avLst/>
        </a:prstGeom>
        <a:ln w="3810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19050</xdr:colOff>
      <xdr:row>35</xdr:row>
      <xdr:rowOff>28575</xdr:rowOff>
    </xdr:from>
    <xdr:to>
      <xdr:col>17</xdr:col>
      <xdr:colOff>21450</xdr:colOff>
      <xdr:row>35</xdr:row>
      <xdr:rowOff>28576</xdr:rowOff>
    </xdr:to>
    <xdr:cxnSp macro="">
      <xdr:nvCxnSpPr>
        <xdr:cNvPr id="21" name="Rechte verbindingslijn 20"/>
        <xdr:cNvCxnSpPr/>
      </xdr:nvCxnSpPr>
      <xdr:spPr>
        <a:xfrm flipV="1">
          <a:off x="9086850" y="14973300"/>
          <a:ext cx="612000" cy="1"/>
        </a:xfrm>
        <a:prstGeom prst="line">
          <a:avLst/>
        </a:prstGeom>
        <a:ln w="3810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27</xdr:row>
      <xdr:rowOff>0</xdr:rowOff>
    </xdr:from>
    <xdr:to>
      <xdr:col>14</xdr:col>
      <xdr:colOff>0</xdr:colOff>
      <xdr:row>45</xdr:row>
      <xdr:rowOff>0</xdr:rowOff>
    </xdr:to>
    <xdr:graphicFrame macro="">
      <xdr:nvGraphicFramePr>
        <xdr:cNvPr id="3" name="Grafiek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5</xdr:row>
      <xdr:rowOff>0</xdr:rowOff>
    </xdr:from>
    <xdr:to>
      <xdr:col>14</xdr:col>
      <xdr:colOff>0</xdr:colOff>
      <xdr:row>23</xdr:row>
      <xdr:rowOff>0</xdr:rowOff>
    </xdr:to>
    <xdr:graphicFrame macro="">
      <xdr:nvGraphicFramePr>
        <xdr:cNvPr id="4" name="Grafiek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27</xdr:row>
      <xdr:rowOff>0</xdr:rowOff>
    </xdr:from>
    <xdr:to>
      <xdr:col>7</xdr:col>
      <xdr:colOff>0</xdr:colOff>
      <xdr:row>45</xdr:row>
      <xdr:rowOff>0</xdr:rowOff>
    </xdr:to>
    <xdr:graphicFrame macro="">
      <xdr:nvGraphicFramePr>
        <xdr:cNvPr id="5" name="Grafiek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0</xdr:colOff>
      <xdr:row>5</xdr:row>
      <xdr:rowOff>0</xdr:rowOff>
    </xdr:from>
    <xdr:to>
      <xdr:col>21</xdr:col>
      <xdr:colOff>0</xdr:colOff>
      <xdr:row>23</xdr:row>
      <xdr:rowOff>0</xdr:rowOff>
    </xdr:to>
    <xdr:graphicFrame macro="">
      <xdr:nvGraphicFramePr>
        <xdr:cNvPr id="6" name="Grafiek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15</xdr:col>
      <xdr:colOff>0</xdr:colOff>
      <xdr:row>5</xdr:row>
      <xdr:rowOff>0</xdr:rowOff>
    </xdr:from>
    <xdr:to>
      <xdr:col>21</xdr:col>
      <xdr:colOff>0</xdr:colOff>
      <xdr:row>23</xdr:row>
      <xdr:rowOff>9525</xdr:rowOff>
    </xdr:to>
    <xdr:graphicFrame macro="">
      <xdr:nvGraphicFramePr>
        <xdr:cNvPr id="16"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0</xdr:colOff>
      <xdr:row>49</xdr:row>
      <xdr:rowOff>0</xdr:rowOff>
    </xdr:from>
    <xdr:to>
      <xdr:col>21</xdr:col>
      <xdr:colOff>0</xdr:colOff>
      <xdr:row>67</xdr:row>
      <xdr:rowOff>9525</xdr:rowOff>
    </xdr:to>
    <xdr:graphicFrame macro="">
      <xdr:nvGraphicFramePr>
        <xdr:cNvPr id="1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49</xdr:row>
      <xdr:rowOff>0</xdr:rowOff>
    </xdr:from>
    <xdr:to>
      <xdr:col>14</xdr:col>
      <xdr:colOff>0</xdr:colOff>
      <xdr:row>67</xdr:row>
      <xdr:rowOff>9525</xdr:rowOff>
    </xdr:to>
    <xdr:graphicFrame macro="">
      <xdr:nvGraphicFramePr>
        <xdr:cNvPr id="2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49</xdr:row>
      <xdr:rowOff>0</xdr:rowOff>
    </xdr:from>
    <xdr:to>
      <xdr:col>7</xdr:col>
      <xdr:colOff>0</xdr:colOff>
      <xdr:row>67</xdr:row>
      <xdr:rowOff>9525</xdr:rowOff>
    </xdr:to>
    <xdr:graphicFrame macro="">
      <xdr:nvGraphicFramePr>
        <xdr:cNvPr id="2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0</xdr:colOff>
      <xdr:row>27</xdr:row>
      <xdr:rowOff>0</xdr:rowOff>
    </xdr:from>
    <xdr:to>
      <xdr:col>21</xdr:col>
      <xdr:colOff>0</xdr:colOff>
      <xdr:row>45</xdr:row>
      <xdr:rowOff>9525</xdr:rowOff>
    </xdr:to>
    <xdr:graphicFrame macro="">
      <xdr:nvGraphicFramePr>
        <xdr:cNvPr id="25"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0</xdr:colOff>
      <xdr:row>5</xdr:row>
      <xdr:rowOff>0</xdr:rowOff>
    </xdr:from>
    <xdr:to>
      <xdr:col>14</xdr:col>
      <xdr:colOff>0</xdr:colOff>
      <xdr:row>23</xdr:row>
      <xdr:rowOff>9525</xdr:rowOff>
    </xdr:to>
    <xdr:graphicFrame macro="">
      <xdr:nvGraphicFramePr>
        <xdr:cNvPr id="26"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xdr:col>
      <xdr:colOff>9525</xdr:colOff>
      <xdr:row>91</xdr:row>
      <xdr:rowOff>123825</xdr:rowOff>
    </xdr:from>
    <xdr:to>
      <xdr:col>14</xdr:col>
      <xdr:colOff>9525</xdr:colOff>
      <xdr:row>91</xdr:row>
      <xdr:rowOff>123826</xdr:rowOff>
    </xdr:to>
    <xdr:cxnSp macro="">
      <xdr:nvCxnSpPr>
        <xdr:cNvPr id="27" name="Rechte verbindingslijn 26"/>
        <xdr:cNvCxnSpPr/>
      </xdr:nvCxnSpPr>
      <xdr:spPr>
        <a:xfrm flipV="1">
          <a:off x="7477125" y="17926050"/>
          <a:ext cx="6096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28575</xdr:colOff>
      <xdr:row>91</xdr:row>
      <xdr:rowOff>123825</xdr:rowOff>
    </xdr:from>
    <xdr:to>
      <xdr:col>9</xdr:col>
      <xdr:colOff>28575</xdr:colOff>
      <xdr:row>91</xdr:row>
      <xdr:rowOff>123826</xdr:rowOff>
    </xdr:to>
    <xdr:cxnSp macro="">
      <xdr:nvCxnSpPr>
        <xdr:cNvPr id="28" name="Rechte verbindingslijn 27"/>
        <xdr:cNvCxnSpPr/>
      </xdr:nvCxnSpPr>
      <xdr:spPr>
        <a:xfrm flipV="1">
          <a:off x="4448175" y="17926050"/>
          <a:ext cx="6096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91</xdr:row>
      <xdr:rowOff>19050</xdr:rowOff>
    </xdr:from>
    <xdr:to>
      <xdr:col>9</xdr:col>
      <xdr:colOff>0</xdr:colOff>
      <xdr:row>91</xdr:row>
      <xdr:rowOff>19051</xdr:rowOff>
    </xdr:to>
    <xdr:cxnSp macro="">
      <xdr:nvCxnSpPr>
        <xdr:cNvPr id="29" name="Rechte verbindingslijn 28"/>
        <xdr:cNvCxnSpPr/>
      </xdr:nvCxnSpPr>
      <xdr:spPr>
        <a:xfrm flipV="1">
          <a:off x="4419600" y="17821275"/>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9525</xdr:colOff>
      <xdr:row>91</xdr:row>
      <xdr:rowOff>238125</xdr:rowOff>
    </xdr:from>
    <xdr:to>
      <xdr:col>9</xdr:col>
      <xdr:colOff>9525</xdr:colOff>
      <xdr:row>91</xdr:row>
      <xdr:rowOff>238126</xdr:rowOff>
    </xdr:to>
    <xdr:cxnSp macro="">
      <xdr:nvCxnSpPr>
        <xdr:cNvPr id="30" name="Rechte verbindingslijn 29"/>
        <xdr:cNvCxnSpPr/>
      </xdr:nvCxnSpPr>
      <xdr:spPr>
        <a:xfrm flipV="1">
          <a:off x="4429125" y="18040350"/>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5</xdr:row>
      <xdr:rowOff>0</xdr:rowOff>
    </xdr:from>
    <xdr:to>
      <xdr:col>7</xdr:col>
      <xdr:colOff>0</xdr:colOff>
      <xdr:row>23</xdr:row>
      <xdr:rowOff>9525</xdr:rowOff>
    </xdr:to>
    <xdr:graphicFrame macro="">
      <xdr:nvGraphicFramePr>
        <xdr:cNvPr id="3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27</xdr:row>
      <xdr:rowOff>0</xdr:rowOff>
    </xdr:from>
    <xdr:to>
      <xdr:col>7</xdr:col>
      <xdr:colOff>0</xdr:colOff>
      <xdr:row>45</xdr:row>
      <xdr:rowOff>9525</xdr:rowOff>
    </xdr:to>
    <xdr:graphicFrame macro="">
      <xdr:nvGraphicFramePr>
        <xdr:cNvPr id="3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0</xdr:colOff>
      <xdr:row>27</xdr:row>
      <xdr:rowOff>0</xdr:rowOff>
    </xdr:from>
    <xdr:to>
      <xdr:col>14</xdr:col>
      <xdr:colOff>0</xdr:colOff>
      <xdr:row>45</xdr:row>
      <xdr:rowOff>9525</xdr:rowOff>
    </xdr:to>
    <xdr:graphicFrame macro="">
      <xdr:nvGraphicFramePr>
        <xdr:cNvPr id="3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71</xdr:row>
      <xdr:rowOff>0</xdr:rowOff>
    </xdr:from>
    <xdr:to>
      <xdr:col>7</xdr:col>
      <xdr:colOff>0</xdr:colOff>
      <xdr:row>89</xdr:row>
      <xdr:rowOff>9525</xdr:rowOff>
    </xdr:to>
    <xdr:graphicFrame macro="">
      <xdr:nvGraphicFramePr>
        <xdr:cNvPr id="3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9525</xdr:rowOff>
    </xdr:to>
    <xdr:graphicFrame macro="">
      <xdr:nvGraphicFramePr>
        <xdr:cNvPr id="10"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5</xdr:row>
      <xdr:rowOff>0</xdr:rowOff>
    </xdr:from>
    <xdr:to>
      <xdr:col>14</xdr:col>
      <xdr:colOff>0</xdr:colOff>
      <xdr:row>23</xdr:row>
      <xdr:rowOff>9525</xdr:rowOff>
    </xdr:to>
    <xdr:graphicFrame macro="">
      <xdr:nvGraphicFramePr>
        <xdr:cNvPr id="1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0</xdr:colOff>
      <xdr:row>5</xdr:row>
      <xdr:rowOff>0</xdr:rowOff>
    </xdr:from>
    <xdr:to>
      <xdr:col>21</xdr:col>
      <xdr:colOff>0</xdr:colOff>
      <xdr:row>23</xdr:row>
      <xdr:rowOff>9525</xdr:rowOff>
    </xdr:to>
    <xdr:graphicFrame macro="">
      <xdr:nvGraphicFramePr>
        <xdr:cNvPr id="1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9525</xdr:colOff>
      <xdr:row>69</xdr:row>
      <xdr:rowOff>123825</xdr:rowOff>
    </xdr:from>
    <xdr:to>
      <xdr:col>14</xdr:col>
      <xdr:colOff>9525</xdr:colOff>
      <xdr:row>69</xdr:row>
      <xdr:rowOff>123826</xdr:rowOff>
    </xdr:to>
    <xdr:cxnSp macro="">
      <xdr:nvCxnSpPr>
        <xdr:cNvPr id="24" name="Rechte verbindingslijn 23"/>
        <xdr:cNvCxnSpPr/>
      </xdr:nvCxnSpPr>
      <xdr:spPr>
        <a:xfrm flipV="1">
          <a:off x="6867525" y="9410700"/>
          <a:ext cx="6096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28575</xdr:colOff>
      <xdr:row>69</xdr:row>
      <xdr:rowOff>123825</xdr:rowOff>
    </xdr:from>
    <xdr:to>
      <xdr:col>9</xdr:col>
      <xdr:colOff>28575</xdr:colOff>
      <xdr:row>69</xdr:row>
      <xdr:rowOff>123826</xdr:rowOff>
    </xdr:to>
    <xdr:cxnSp macro="">
      <xdr:nvCxnSpPr>
        <xdr:cNvPr id="25" name="Rechte verbindingslijn 24"/>
        <xdr:cNvCxnSpPr/>
      </xdr:nvCxnSpPr>
      <xdr:spPr>
        <a:xfrm flipV="1">
          <a:off x="2847975" y="9410700"/>
          <a:ext cx="6096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69</xdr:row>
      <xdr:rowOff>19050</xdr:rowOff>
    </xdr:from>
    <xdr:to>
      <xdr:col>9</xdr:col>
      <xdr:colOff>0</xdr:colOff>
      <xdr:row>69</xdr:row>
      <xdr:rowOff>19051</xdr:rowOff>
    </xdr:to>
    <xdr:cxnSp macro="">
      <xdr:nvCxnSpPr>
        <xdr:cNvPr id="26" name="Rechte verbindingslijn 25"/>
        <xdr:cNvCxnSpPr/>
      </xdr:nvCxnSpPr>
      <xdr:spPr>
        <a:xfrm flipV="1">
          <a:off x="2819400" y="9305925"/>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9525</xdr:colOff>
      <xdr:row>69</xdr:row>
      <xdr:rowOff>238125</xdr:rowOff>
    </xdr:from>
    <xdr:to>
      <xdr:col>9</xdr:col>
      <xdr:colOff>9525</xdr:colOff>
      <xdr:row>69</xdr:row>
      <xdr:rowOff>238126</xdr:rowOff>
    </xdr:to>
    <xdr:cxnSp macro="">
      <xdr:nvCxnSpPr>
        <xdr:cNvPr id="27" name="Rechte verbindingslijn 26"/>
        <xdr:cNvCxnSpPr/>
      </xdr:nvCxnSpPr>
      <xdr:spPr>
        <a:xfrm flipV="1">
          <a:off x="2828925" y="9525000"/>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0</xdr:colOff>
      <xdr:row>27</xdr:row>
      <xdr:rowOff>0</xdr:rowOff>
    </xdr:from>
    <xdr:to>
      <xdr:col>7</xdr:col>
      <xdr:colOff>0</xdr:colOff>
      <xdr:row>45</xdr:row>
      <xdr:rowOff>9525</xdr:rowOff>
    </xdr:to>
    <xdr:graphicFrame macro="">
      <xdr:nvGraphicFramePr>
        <xdr:cNvPr id="20"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0</xdr:colOff>
      <xdr:row>27</xdr:row>
      <xdr:rowOff>0</xdr:rowOff>
    </xdr:from>
    <xdr:to>
      <xdr:col>14</xdr:col>
      <xdr:colOff>0</xdr:colOff>
      <xdr:row>45</xdr:row>
      <xdr:rowOff>9525</xdr:rowOff>
    </xdr:to>
    <xdr:graphicFrame macro="">
      <xdr:nvGraphicFramePr>
        <xdr:cNvPr id="2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49</xdr:row>
      <xdr:rowOff>0</xdr:rowOff>
    </xdr:from>
    <xdr:to>
      <xdr:col>21</xdr:col>
      <xdr:colOff>0</xdr:colOff>
      <xdr:row>67</xdr:row>
      <xdr:rowOff>9525</xdr:rowOff>
    </xdr:to>
    <xdr:graphicFrame macro="">
      <xdr:nvGraphicFramePr>
        <xdr:cNvPr id="2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49</xdr:row>
      <xdr:rowOff>0</xdr:rowOff>
    </xdr:from>
    <xdr:to>
      <xdr:col>7</xdr:col>
      <xdr:colOff>0</xdr:colOff>
      <xdr:row>67</xdr:row>
      <xdr:rowOff>9525</xdr:rowOff>
    </xdr:to>
    <xdr:graphicFrame macro="">
      <xdr:nvGraphicFramePr>
        <xdr:cNvPr id="30"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27</xdr:row>
      <xdr:rowOff>0</xdr:rowOff>
    </xdr:from>
    <xdr:to>
      <xdr:col>21</xdr:col>
      <xdr:colOff>0</xdr:colOff>
      <xdr:row>45</xdr:row>
      <xdr:rowOff>9525</xdr:rowOff>
    </xdr:to>
    <xdr:graphicFrame macro="">
      <xdr:nvGraphicFramePr>
        <xdr:cNvPr id="3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0</xdr:colOff>
      <xdr:row>49</xdr:row>
      <xdr:rowOff>0</xdr:rowOff>
    </xdr:from>
    <xdr:to>
      <xdr:col>14</xdr:col>
      <xdr:colOff>0</xdr:colOff>
      <xdr:row>67</xdr:row>
      <xdr:rowOff>9525</xdr:rowOff>
    </xdr:to>
    <xdr:graphicFrame macro="">
      <xdr:nvGraphicFramePr>
        <xdr:cNvPr id="1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9525</xdr:rowOff>
    </xdr:to>
    <xdr:graphicFrame macro="">
      <xdr:nvGraphicFramePr>
        <xdr:cNvPr id="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5</xdr:row>
      <xdr:rowOff>0</xdr:rowOff>
    </xdr:from>
    <xdr:to>
      <xdr:col>14</xdr:col>
      <xdr:colOff>0</xdr:colOff>
      <xdr:row>23</xdr:row>
      <xdr:rowOff>9525</xdr:rowOff>
    </xdr:to>
    <xdr:graphicFrame macro="">
      <xdr:nvGraphicFramePr>
        <xdr:cNvPr id="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0</xdr:colOff>
      <xdr:row>5</xdr:row>
      <xdr:rowOff>0</xdr:rowOff>
    </xdr:from>
    <xdr:to>
      <xdr:col>21</xdr:col>
      <xdr:colOff>0</xdr:colOff>
      <xdr:row>23</xdr:row>
      <xdr:rowOff>9525</xdr:rowOff>
    </xdr:to>
    <xdr:graphicFrame macro="">
      <xdr:nvGraphicFramePr>
        <xdr:cNvPr id="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27</xdr:row>
      <xdr:rowOff>0</xdr:rowOff>
    </xdr:from>
    <xdr:to>
      <xdr:col>7</xdr:col>
      <xdr:colOff>0</xdr:colOff>
      <xdr:row>45</xdr:row>
      <xdr:rowOff>9525</xdr:rowOff>
    </xdr:to>
    <xdr:graphicFrame macro="">
      <xdr:nvGraphicFramePr>
        <xdr:cNvPr id="5"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0</xdr:colOff>
      <xdr:row>27</xdr:row>
      <xdr:rowOff>0</xdr:rowOff>
    </xdr:from>
    <xdr:to>
      <xdr:col>14</xdr:col>
      <xdr:colOff>0</xdr:colOff>
      <xdr:row>45</xdr:row>
      <xdr:rowOff>9525</xdr:rowOff>
    </xdr:to>
    <xdr:graphicFrame macro="">
      <xdr:nvGraphicFramePr>
        <xdr:cNvPr id="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27</xdr:row>
      <xdr:rowOff>0</xdr:rowOff>
    </xdr:from>
    <xdr:to>
      <xdr:col>21</xdr:col>
      <xdr:colOff>0</xdr:colOff>
      <xdr:row>45</xdr:row>
      <xdr:rowOff>9525</xdr:rowOff>
    </xdr:to>
    <xdr:graphicFrame macro="">
      <xdr:nvGraphicFramePr>
        <xdr:cNvPr id="8"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xdr:col>
      <xdr:colOff>9525</xdr:colOff>
      <xdr:row>69</xdr:row>
      <xdr:rowOff>123825</xdr:rowOff>
    </xdr:from>
    <xdr:to>
      <xdr:col>14</xdr:col>
      <xdr:colOff>9525</xdr:colOff>
      <xdr:row>69</xdr:row>
      <xdr:rowOff>123826</xdr:rowOff>
    </xdr:to>
    <xdr:cxnSp macro="">
      <xdr:nvCxnSpPr>
        <xdr:cNvPr id="13" name="Rechte verbindingslijn 12"/>
        <xdr:cNvCxnSpPr/>
      </xdr:nvCxnSpPr>
      <xdr:spPr>
        <a:xfrm flipV="1">
          <a:off x="7477125" y="17926050"/>
          <a:ext cx="609600" cy="1"/>
        </a:xfrm>
        <a:prstGeom prst="line">
          <a:avLst/>
        </a:prstGeom>
        <a:ln w="381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28575</xdr:colOff>
      <xdr:row>69</xdr:row>
      <xdr:rowOff>123825</xdr:rowOff>
    </xdr:from>
    <xdr:to>
      <xdr:col>9</xdr:col>
      <xdr:colOff>28575</xdr:colOff>
      <xdr:row>69</xdr:row>
      <xdr:rowOff>123826</xdr:rowOff>
    </xdr:to>
    <xdr:cxnSp macro="">
      <xdr:nvCxnSpPr>
        <xdr:cNvPr id="14" name="Rechte verbindingslijn 13"/>
        <xdr:cNvCxnSpPr/>
      </xdr:nvCxnSpPr>
      <xdr:spPr>
        <a:xfrm flipV="1">
          <a:off x="4448175" y="17926050"/>
          <a:ext cx="609600" cy="1"/>
        </a:xfrm>
        <a:prstGeom prst="line">
          <a:avLst/>
        </a:prstGeom>
        <a:ln w="38100">
          <a:solidFill>
            <a:srgbClr val="C0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69</xdr:row>
      <xdr:rowOff>19050</xdr:rowOff>
    </xdr:from>
    <xdr:to>
      <xdr:col>9</xdr:col>
      <xdr:colOff>0</xdr:colOff>
      <xdr:row>69</xdr:row>
      <xdr:rowOff>19051</xdr:rowOff>
    </xdr:to>
    <xdr:cxnSp macro="">
      <xdr:nvCxnSpPr>
        <xdr:cNvPr id="15" name="Rechte verbindingslijn 14"/>
        <xdr:cNvCxnSpPr/>
      </xdr:nvCxnSpPr>
      <xdr:spPr>
        <a:xfrm flipV="1">
          <a:off x="4419600" y="17821275"/>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9525</xdr:colOff>
      <xdr:row>69</xdr:row>
      <xdr:rowOff>238125</xdr:rowOff>
    </xdr:from>
    <xdr:to>
      <xdr:col>9</xdr:col>
      <xdr:colOff>9525</xdr:colOff>
      <xdr:row>69</xdr:row>
      <xdr:rowOff>238126</xdr:rowOff>
    </xdr:to>
    <xdr:cxnSp macro="">
      <xdr:nvCxnSpPr>
        <xdr:cNvPr id="16" name="Rechte verbindingslijn 15"/>
        <xdr:cNvCxnSpPr/>
      </xdr:nvCxnSpPr>
      <xdr:spPr>
        <a:xfrm flipV="1">
          <a:off x="4429125" y="18040350"/>
          <a:ext cx="609600" cy="1"/>
        </a:xfrm>
        <a:prstGeom prst="line">
          <a:avLst/>
        </a:prstGeom>
        <a:ln w="31750">
          <a:solidFill>
            <a:srgbClr val="C00000"/>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49</xdr:row>
      <xdr:rowOff>0</xdr:rowOff>
    </xdr:from>
    <xdr:to>
      <xdr:col>14</xdr:col>
      <xdr:colOff>0</xdr:colOff>
      <xdr:row>67</xdr:row>
      <xdr:rowOff>9525</xdr:rowOff>
    </xdr:to>
    <xdr:graphicFrame macro="">
      <xdr:nvGraphicFramePr>
        <xdr:cNvPr id="1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49</xdr:row>
      <xdr:rowOff>0</xdr:rowOff>
    </xdr:from>
    <xdr:to>
      <xdr:col>7</xdr:col>
      <xdr:colOff>0</xdr:colOff>
      <xdr:row>67</xdr:row>
      <xdr:rowOff>9525</xdr:rowOff>
    </xdr:to>
    <xdr:graphicFrame macro="">
      <xdr:nvGraphicFramePr>
        <xdr:cNvPr id="18"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49</xdr:row>
      <xdr:rowOff>0</xdr:rowOff>
    </xdr:from>
    <xdr:to>
      <xdr:col>21</xdr:col>
      <xdr:colOff>0</xdr:colOff>
      <xdr:row>67</xdr:row>
      <xdr:rowOff>9525</xdr:rowOff>
    </xdr:to>
    <xdr:graphicFrame macro="">
      <xdr:nvGraphicFramePr>
        <xdr:cNvPr id="1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0</xdr:rowOff>
    </xdr:to>
    <xdr:graphicFrame macro="">
      <xdr:nvGraphicFramePr>
        <xdr:cNvPr id="17" name="Grafiek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5</xdr:row>
      <xdr:rowOff>0</xdr:rowOff>
    </xdr:from>
    <xdr:to>
      <xdr:col>14</xdr:col>
      <xdr:colOff>0</xdr:colOff>
      <xdr:row>23</xdr:row>
      <xdr:rowOff>0</xdr:rowOff>
    </xdr:to>
    <xdr:graphicFrame macro="">
      <xdr:nvGraphicFramePr>
        <xdr:cNvPr id="18" name="Grafiek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0</xdr:colOff>
      <xdr:row>5</xdr:row>
      <xdr:rowOff>0</xdr:rowOff>
    </xdr:from>
    <xdr:to>
      <xdr:col>21</xdr:col>
      <xdr:colOff>0</xdr:colOff>
      <xdr:row>23</xdr:row>
      <xdr:rowOff>0</xdr:rowOff>
    </xdr:to>
    <xdr:graphicFrame macro="">
      <xdr:nvGraphicFramePr>
        <xdr:cNvPr id="19" name="Grafiek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27</xdr:row>
      <xdr:rowOff>0</xdr:rowOff>
    </xdr:from>
    <xdr:to>
      <xdr:col>7</xdr:col>
      <xdr:colOff>0</xdr:colOff>
      <xdr:row>45</xdr:row>
      <xdr:rowOff>0</xdr:rowOff>
    </xdr:to>
    <xdr:graphicFrame macro="">
      <xdr:nvGraphicFramePr>
        <xdr:cNvPr id="20" name="Grafiek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0</xdr:colOff>
      <xdr:row>27</xdr:row>
      <xdr:rowOff>0</xdr:rowOff>
    </xdr:from>
    <xdr:to>
      <xdr:col>14</xdr:col>
      <xdr:colOff>0</xdr:colOff>
      <xdr:row>45</xdr:row>
      <xdr:rowOff>0</xdr:rowOff>
    </xdr:to>
    <xdr:graphicFrame macro="">
      <xdr:nvGraphicFramePr>
        <xdr:cNvPr id="21" name="Grafiek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27</xdr:row>
      <xdr:rowOff>0</xdr:rowOff>
    </xdr:from>
    <xdr:to>
      <xdr:col>21</xdr:col>
      <xdr:colOff>0</xdr:colOff>
      <xdr:row>45</xdr:row>
      <xdr:rowOff>0</xdr:rowOff>
    </xdr:to>
    <xdr:graphicFrame macro="">
      <xdr:nvGraphicFramePr>
        <xdr:cNvPr id="22" name="Grafiek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49</xdr:row>
      <xdr:rowOff>0</xdr:rowOff>
    </xdr:from>
    <xdr:to>
      <xdr:col>7</xdr:col>
      <xdr:colOff>0</xdr:colOff>
      <xdr:row>67</xdr:row>
      <xdr:rowOff>0</xdr:rowOff>
    </xdr:to>
    <xdr:graphicFrame macro="">
      <xdr:nvGraphicFramePr>
        <xdr:cNvPr id="23" name="Grafiek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8</xdr:col>
      <xdr:colOff>0</xdr:colOff>
      <xdr:row>49</xdr:row>
      <xdr:rowOff>0</xdr:rowOff>
    </xdr:from>
    <xdr:to>
      <xdr:col>14</xdr:col>
      <xdr:colOff>0</xdr:colOff>
      <xdr:row>67</xdr:row>
      <xdr:rowOff>0</xdr:rowOff>
    </xdr:to>
    <xdr:graphicFrame macro="">
      <xdr:nvGraphicFramePr>
        <xdr:cNvPr id="24" name="Grafiek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49</xdr:row>
      <xdr:rowOff>0</xdr:rowOff>
    </xdr:from>
    <xdr:to>
      <xdr:col>21</xdr:col>
      <xdr:colOff>0</xdr:colOff>
      <xdr:row>67</xdr:row>
      <xdr:rowOff>0</xdr:rowOff>
    </xdr:to>
    <xdr:graphicFrame macro="">
      <xdr:nvGraphicFramePr>
        <xdr:cNvPr id="25" name="Grafiek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71</xdr:row>
      <xdr:rowOff>0</xdr:rowOff>
    </xdr:from>
    <xdr:to>
      <xdr:col>7</xdr:col>
      <xdr:colOff>0</xdr:colOff>
      <xdr:row>89</xdr:row>
      <xdr:rowOff>0</xdr:rowOff>
    </xdr:to>
    <xdr:graphicFrame macro="">
      <xdr:nvGraphicFramePr>
        <xdr:cNvPr id="26" name="Grafiek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0</xdr:colOff>
      <xdr:row>71</xdr:row>
      <xdr:rowOff>0</xdr:rowOff>
    </xdr:from>
    <xdr:to>
      <xdr:col>14</xdr:col>
      <xdr:colOff>0</xdr:colOff>
      <xdr:row>89</xdr:row>
      <xdr:rowOff>0</xdr:rowOff>
    </xdr:to>
    <xdr:graphicFrame macro="">
      <xdr:nvGraphicFramePr>
        <xdr:cNvPr id="27" name="Grafiek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0</xdr:rowOff>
    </xdr:to>
    <xdr:graphicFrame macro="">
      <xdr:nvGraphicFramePr>
        <xdr:cNvPr id="2" name="Grafiek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27</xdr:row>
      <xdr:rowOff>0</xdr:rowOff>
    </xdr:from>
    <xdr:to>
      <xdr:col>7</xdr:col>
      <xdr:colOff>0</xdr:colOff>
      <xdr:row>45</xdr:row>
      <xdr:rowOff>0</xdr:rowOff>
    </xdr:to>
    <xdr:graphicFrame macro="">
      <xdr:nvGraphicFramePr>
        <xdr:cNvPr id="12" name="Grafiek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49</xdr:row>
      <xdr:rowOff>0</xdr:rowOff>
    </xdr:from>
    <xdr:to>
      <xdr:col>7</xdr:col>
      <xdr:colOff>0</xdr:colOff>
      <xdr:row>67</xdr:row>
      <xdr:rowOff>0</xdr:rowOff>
    </xdr:to>
    <xdr:graphicFrame macro="">
      <xdr:nvGraphicFramePr>
        <xdr:cNvPr id="13" name="Grafiek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0</xdr:colOff>
      <xdr:row>5</xdr:row>
      <xdr:rowOff>0</xdr:rowOff>
    </xdr:from>
    <xdr:to>
      <xdr:col>14</xdr:col>
      <xdr:colOff>0</xdr:colOff>
      <xdr:row>23</xdr:row>
      <xdr:rowOff>0</xdr:rowOff>
    </xdr:to>
    <xdr:graphicFrame macro="">
      <xdr:nvGraphicFramePr>
        <xdr:cNvPr id="14" name="Grafiek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0</xdr:colOff>
      <xdr:row>27</xdr:row>
      <xdr:rowOff>0</xdr:rowOff>
    </xdr:from>
    <xdr:to>
      <xdr:col>14</xdr:col>
      <xdr:colOff>0</xdr:colOff>
      <xdr:row>45</xdr:row>
      <xdr:rowOff>0</xdr:rowOff>
    </xdr:to>
    <xdr:graphicFrame macro="">
      <xdr:nvGraphicFramePr>
        <xdr:cNvPr id="15" name="Grafiek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5</xdr:row>
      <xdr:rowOff>0</xdr:rowOff>
    </xdr:from>
    <xdr:to>
      <xdr:col>21</xdr:col>
      <xdr:colOff>0</xdr:colOff>
      <xdr:row>23</xdr:row>
      <xdr:rowOff>0</xdr:rowOff>
    </xdr:to>
    <xdr:graphicFrame macro="">
      <xdr:nvGraphicFramePr>
        <xdr:cNvPr id="16" name="Grafiek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0</xdr:colOff>
      <xdr:row>27</xdr:row>
      <xdr:rowOff>0</xdr:rowOff>
    </xdr:from>
    <xdr:to>
      <xdr:col>21</xdr:col>
      <xdr:colOff>0</xdr:colOff>
      <xdr:row>45</xdr:row>
      <xdr:rowOff>0</xdr:rowOff>
    </xdr:to>
    <xdr:graphicFrame macro="">
      <xdr:nvGraphicFramePr>
        <xdr:cNvPr id="17" name="Grafiek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49</xdr:row>
      <xdr:rowOff>0</xdr:rowOff>
    </xdr:from>
    <xdr:to>
      <xdr:col>21</xdr:col>
      <xdr:colOff>0</xdr:colOff>
      <xdr:row>67</xdr:row>
      <xdr:rowOff>0</xdr:rowOff>
    </xdr:to>
    <xdr:graphicFrame macro="">
      <xdr:nvGraphicFramePr>
        <xdr:cNvPr id="18" name="Grafiek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0</xdr:colOff>
      <xdr:row>49</xdr:row>
      <xdr:rowOff>0</xdr:rowOff>
    </xdr:from>
    <xdr:to>
      <xdr:col>14</xdr:col>
      <xdr:colOff>0</xdr:colOff>
      <xdr:row>67</xdr:row>
      <xdr:rowOff>0</xdr:rowOff>
    </xdr:to>
    <xdr:graphicFrame macro="">
      <xdr:nvGraphicFramePr>
        <xdr:cNvPr id="19" name="Grafiek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71</xdr:row>
      <xdr:rowOff>0</xdr:rowOff>
    </xdr:from>
    <xdr:to>
      <xdr:col>7</xdr:col>
      <xdr:colOff>0</xdr:colOff>
      <xdr:row>89</xdr:row>
      <xdr:rowOff>0</xdr:rowOff>
    </xdr:to>
    <xdr:graphicFrame macro="">
      <xdr:nvGraphicFramePr>
        <xdr:cNvPr id="20" name="Grafiek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9525</xdr:rowOff>
    </xdr:to>
    <xdr:graphicFrame macro="">
      <xdr:nvGraphicFramePr>
        <xdr:cNvPr id="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27</xdr:row>
      <xdr:rowOff>0</xdr:rowOff>
    </xdr:from>
    <xdr:to>
      <xdr:col>7</xdr:col>
      <xdr:colOff>0</xdr:colOff>
      <xdr:row>45</xdr:row>
      <xdr:rowOff>9525</xdr:rowOff>
    </xdr:to>
    <xdr:graphicFrame macro="">
      <xdr:nvGraphicFramePr>
        <xdr:cNvPr id="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49</xdr:row>
      <xdr:rowOff>0</xdr:rowOff>
    </xdr:from>
    <xdr:to>
      <xdr:col>7</xdr:col>
      <xdr:colOff>0</xdr:colOff>
      <xdr:row>67</xdr:row>
      <xdr:rowOff>9525</xdr:rowOff>
    </xdr:to>
    <xdr:graphicFrame macro="">
      <xdr:nvGraphicFramePr>
        <xdr:cNvPr id="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0</xdr:colOff>
      <xdr:row>27</xdr:row>
      <xdr:rowOff>0</xdr:rowOff>
    </xdr:from>
    <xdr:to>
      <xdr:col>14</xdr:col>
      <xdr:colOff>0</xdr:colOff>
      <xdr:row>45</xdr:row>
      <xdr:rowOff>9525</xdr:rowOff>
    </xdr:to>
    <xdr:graphicFrame macro="">
      <xdr:nvGraphicFramePr>
        <xdr:cNvPr id="5"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0</xdr:colOff>
      <xdr:row>5</xdr:row>
      <xdr:rowOff>0</xdr:rowOff>
    </xdr:from>
    <xdr:to>
      <xdr:col>14</xdr:col>
      <xdr:colOff>0</xdr:colOff>
      <xdr:row>23</xdr:row>
      <xdr:rowOff>9525</xdr:rowOff>
    </xdr:to>
    <xdr:graphicFrame macro="">
      <xdr:nvGraphicFramePr>
        <xdr:cNvPr id="6"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5</xdr:row>
      <xdr:rowOff>0</xdr:rowOff>
    </xdr:from>
    <xdr:to>
      <xdr:col>21</xdr:col>
      <xdr:colOff>0</xdr:colOff>
      <xdr:row>23</xdr:row>
      <xdr:rowOff>9525</xdr:rowOff>
    </xdr:to>
    <xdr:graphicFrame macro="">
      <xdr:nvGraphicFramePr>
        <xdr:cNvPr id="7"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0</xdr:colOff>
      <xdr:row>27</xdr:row>
      <xdr:rowOff>0</xdr:rowOff>
    </xdr:from>
    <xdr:to>
      <xdr:col>21</xdr:col>
      <xdr:colOff>0</xdr:colOff>
      <xdr:row>45</xdr:row>
      <xdr:rowOff>9525</xdr:rowOff>
    </xdr:to>
    <xdr:graphicFrame macro="">
      <xdr:nvGraphicFramePr>
        <xdr:cNvPr id="8"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49</xdr:row>
      <xdr:rowOff>0</xdr:rowOff>
    </xdr:from>
    <xdr:to>
      <xdr:col>21</xdr:col>
      <xdr:colOff>0</xdr:colOff>
      <xdr:row>67</xdr:row>
      <xdr:rowOff>9525</xdr:rowOff>
    </xdr:to>
    <xdr:graphicFrame macro="">
      <xdr:nvGraphicFramePr>
        <xdr:cNvPr id="9"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0</xdr:colOff>
      <xdr:row>49</xdr:row>
      <xdr:rowOff>0</xdr:rowOff>
    </xdr:from>
    <xdr:to>
      <xdr:col>14</xdr:col>
      <xdr:colOff>0</xdr:colOff>
      <xdr:row>67</xdr:row>
      <xdr:rowOff>9525</xdr:rowOff>
    </xdr:to>
    <xdr:graphicFrame macro="">
      <xdr:nvGraphicFramePr>
        <xdr:cNvPr id="10"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71</xdr:row>
      <xdr:rowOff>0</xdr:rowOff>
    </xdr:from>
    <xdr:to>
      <xdr:col>7</xdr:col>
      <xdr:colOff>0</xdr:colOff>
      <xdr:row>89</xdr:row>
      <xdr:rowOff>9525</xdr:rowOff>
    </xdr:to>
    <xdr:graphicFrame macro="">
      <xdr:nvGraphicFramePr>
        <xdr:cNvPr id="11"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0</xdr:colOff>
      <xdr:row>71</xdr:row>
      <xdr:rowOff>0</xdr:rowOff>
    </xdr:from>
    <xdr:to>
      <xdr:col>14</xdr:col>
      <xdr:colOff>0</xdr:colOff>
      <xdr:row>89</xdr:row>
      <xdr:rowOff>9525</xdr:rowOff>
    </xdr:to>
    <xdr:graphicFrame macro="">
      <xdr:nvGraphicFramePr>
        <xdr:cNvPr id="12"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15</xdr:col>
      <xdr:colOff>0</xdr:colOff>
      <xdr:row>71</xdr:row>
      <xdr:rowOff>0</xdr:rowOff>
    </xdr:from>
    <xdr:to>
      <xdr:col>21</xdr:col>
      <xdr:colOff>0</xdr:colOff>
      <xdr:row>89</xdr:row>
      <xdr:rowOff>9525</xdr:rowOff>
    </xdr:to>
    <xdr:graphicFrame macro="">
      <xdr:nvGraphicFramePr>
        <xdr:cNvPr id="13"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5</xdr:row>
      <xdr:rowOff>0</xdr:rowOff>
    </xdr:from>
    <xdr:to>
      <xdr:col>7</xdr:col>
      <xdr:colOff>0</xdr:colOff>
      <xdr:row>23</xdr:row>
      <xdr:rowOff>0</xdr:rowOff>
    </xdr:to>
    <xdr:graphicFrame macro="">
      <xdr:nvGraphicFramePr>
        <xdr:cNvPr id="3" name="Grafiek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5</xdr:row>
      <xdr:rowOff>0</xdr:rowOff>
    </xdr:from>
    <xdr:to>
      <xdr:col>14</xdr:col>
      <xdr:colOff>0</xdr:colOff>
      <xdr:row>23</xdr:row>
      <xdr:rowOff>0</xdr:rowOff>
    </xdr:to>
    <xdr:graphicFrame macro="">
      <xdr:nvGraphicFramePr>
        <xdr:cNvPr id="4" name="Grafiek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0</xdr:rowOff>
    </xdr:from>
    <xdr:to>
      <xdr:col>7</xdr:col>
      <xdr:colOff>0</xdr:colOff>
      <xdr:row>45</xdr:row>
      <xdr:rowOff>0</xdr:rowOff>
    </xdr:to>
    <xdr:graphicFrame macro="">
      <xdr:nvGraphicFramePr>
        <xdr:cNvPr id="5" name="Grafiek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0</xdr:colOff>
      <xdr:row>27</xdr:row>
      <xdr:rowOff>0</xdr:rowOff>
    </xdr:from>
    <xdr:to>
      <xdr:col>14</xdr:col>
      <xdr:colOff>0</xdr:colOff>
      <xdr:row>45</xdr:row>
      <xdr:rowOff>0</xdr:rowOff>
    </xdr:to>
    <xdr:graphicFrame macro="">
      <xdr:nvGraphicFramePr>
        <xdr:cNvPr id="6" name="Grafiek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49</xdr:row>
      <xdr:rowOff>0</xdr:rowOff>
    </xdr:from>
    <xdr:to>
      <xdr:col>7</xdr:col>
      <xdr:colOff>0</xdr:colOff>
      <xdr:row>67</xdr:row>
      <xdr:rowOff>0</xdr:rowOff>
    </xdr:to>
    <xdr:graphicFrame macro="">
      <xdr:nvGraphicFramePr>
        <xdr:cNvPr id="7" name="Grafiek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15</xdr:col>
      <xdr:colOff>0</xdr:colOff>
      <xdr:row>5</xdr:row>
      <xdr:rowOff>0</xdr:rowOff>
    </xdr:from>
    <xdr:to>
      <xdr:col>21</xdr:col>
      <xdr:colOff>0</xdr:colOff>
      <xdr:row>23</xdr:row>
      <xdr:rowOff>0</xdr:rowOff>
    </xdr:to>
    <xdr:graphicFrame macro="">
      <xdr:nvGraphicFramePr>
        <xdr:cNvPr id="8" name="Grafiek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0</xdr:colOff>
      <xdr:row>27</xdr:row>
      <xdr:rowOff>0</xdr:rowOff>
    </xdr:from>
    <xdr:to>
      <xdr:col>21</xdr:col>
      <xdr:colOff>0</xdr:colOff>
      <xdr:row>45</xdr:row>
      <xdr:rowOff>0</xdr:rowOff>
    </xdr:to>
    <xdr:graphicFrame macro="">
      <xdr:nvGraphicFramePr>
        <xdr:cNvPr id="9" name="Grafiek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49</xdr:row>
      <xdr:rowOff>0</xdr:rowOff>
    </xdr:from>
    <xdr:to>
      <xdr:col>21</xdr:col>
      <xdr:colOff>0</xdr:colOff>
      <xdr:row>67</xdr:row>
      <xdr:rowOff>0</xdr:rowOff>
    </xdr:to>
    <xdr:graphicFrame macro="">
      <xdr:nvGraphicFramePr>
        <xdr:cNvPr id="10" name="Grafiek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8</xdr:col>
      <xdr:colOff>0</xdr:colOff>
      <xdr:row>49</xdr:row>
      <xdr:rowOff>0</xdr:rowOff>
    </xdr:from>
    <xdr:to>
      <xdr:col>14</xdr:col>
      <xdr:colOff>0</xdr:colOff>
      <xdr:row>67</xdr:row>
      <xdr:rowOff>0</xdr:rowOff>
    </xdr:to>
    <xdr:graphicFrame macro="">
      <xdr:nvGraphicFramePr>
        <xdr:cNvPr id="11" name="Grafiek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71</xdr:row>
      <xdr:rowOff>0</xdr:rowOff>
    </xdr:from>
    <xdr:to>
      <xdr:col>7</xdr:col>
      <xdr:colOff>0</xdr:colOff>
      <xdr:row>89</xdr:row>
      <xdr:rowOff>0</xdr:rowOff>
    </xdr:to>
    <xdr:graphicFrame macro="">
      <xdr:nvGraphicFramePr>
        <xdr:cNvPr id="12" name="Grafiek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10</xdr:col>
      <xdr:colOff>0</xdr:colOff>
      <xdr:row>80</xdr:row>
      <xdr:rowOff>76200</xdr:rowOff>
    </xdr:from>
    <xdr:to>
      <xdr:col>11</xdr:col>
      <xdr:colOff>2400</xdr:colOff>
      <xdr:row>80</xdr:row>
      <xdr:rowOff>76201</xdr:rowOff>
    </xdr:to>
    <xdr:cxnSp macro="">
      <xdr:nvCxnSpPr>
        <xdr:cNvPr id="13" name="Rechte verbindingslijn 12"/>
        <xdr:cNvCxnSpPr/>
      </xdr:nvCxnSpPr>
      <xdr:spPr>
        <a:xfrm flipV="1">
          <a:off x="5638800" y="15792450"/>
          <a:ext cx="612000" cy="1"/>
        </a:xfrm>
        <a:prstGeom prst="line">
          <a:avLst/>
        </a:prstGeom>
        <a:ln w="50800">
          <a:solidFill>
            <a:schemeClr val="accent3"/>
          </a:solidFill>
          <a:prstDash val="sysDot"/>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9525</xdr:colOff>
      <xdr:row>78</xdr:row>
      <xdr:rowOff>85725</xdr:rowOff>
    </xdr:from>
    <xdr:to>
      <xdr:col>11</xdr:col>
      <xdr:colOff>11925</xdr:colOff>
      <xdr:row>78</xdr:row>
      <xdr:rowOff>85726</xdr:rowOff>
    </xdr:to>
    <xdr:cxnSp macro="">
      <xdr:nvCxnSpPr>
        <xdr:cNvPr id="16" name="Rechte verbindingslijn 15"/>
        <xdr:cNvCxnSpPr/>
      </xdr:nvCxnSpPr>
      <xdr:spPr>
        <a:xfrm flipV="1">
          <a:off x="5648325" y="15420975"/>
          <a:ext cx="612000" cy="1"/>
        </a:xfrm>
        <a:prstGeom prst="line">
          <a:avLst/>
        </a:prstGeom>
        <a:ln w="50800">
          <a:solidFill>
            <a:schemeClr val="tx2"/>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600075</xdr:colOff>
      <xdr:row>76</xdr:row>
      <xdr:rowOff>95250</xdr:rowOff>
    </xdr:from>
    <xdr:to>
      <xdr:col>10</xdr:col>
      <xdr:colOff>602475</xdr:colOff>
      <xdr:row>76</xdr:row>
      <xdr:rowOff>95251</xdr:rowOff>
    </xdr:to>
    <xdr:cxnSp macro="">
      <xdr:nvCxnSpPr>
        <xdr:cNvPr id="17" name="Rechte verbindingslijn 16"/>
        <xdr:cNvCxnSpPr/>
      </xdr:nvCxnSpPr>
      <xdr:spPr>
        <a:xfrm flipV="1">
          <a:off x="5629275" y="15049500"/>
          <a:ext cx="612000" cy="1"/>
        </a:xfrm>
        <a:prstGeom prst="line">
          <a:avLst/>
        </a:prstGeom>
        <a:ln w="50800">
          <a:solidFill>
            <a:srgbClr val="FF0000"/>
          </a:solidFill>
          <a:prstDash val="sys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74</xdr:row>
      <xdr:rowOff>95250</xdr:rowOff>
    </xdr:from>
    <xdr:to>
      <xdr:col>11</xdr:col>
      <xdr:colOff>2400</xdr:colOff>
      <xdr:row>74</xdr:row>
      <xdr:rowOff>95251</xdr:rowOff>
    </xdr:to>
    <xdr:cxnSp macro="">
      <xdr:nvCxnSpPr>
        <xdr:cNvPr id="18" name="Rechte verbindingslijn 17"/>
        <xdr:cNvCxnSpPr/>
      </xdr:nvCxnSpPr>
      <xdr:spPr>
        <a:xfrm flipV="1">
          <a:off x="5638800" y="14668500"/>
          <a:ext cx="612000" cy="1"/>
        </a:xfrm>
        <a:prstGeom prst="line">
          <a:avLst/>
        </a:prstGeom>
        <a:ln w="50800">
          <a:solidFill>
            <a:schemeClr val="accent1">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15</xdr:col>
      <xdr:colOff>504825</xdr:colOff>
      <xdr:row>2</xdr:row>
      <xdr:rowOff>137160</xdr:rowOff>
    </xdr:from>
    <xdr:to>
      <xdr:col>24</xdr:col>
      <xdr:colOff>219075</xdr:colOff>
      <xdr:row>24</xdr:row>
      <xdr:rowOff>171450</xdr:rowOff>
    </xdr:to>
    <xdr:graphicFrame macro="">
      <xdr:nvGraphicFramePr>
        <xdr:cNvPr id="2"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shares\fineco\RESEARCH\Food\Data\Descriptive%20Data%20Food%20&amp;%20Energy.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shares\fineco\RESEARCH\Food\results\HIST_benchmark.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shares\fineco\RESEARCH\Food\results\IRF1_benchmark.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shares\fineco\RESEARCH\Food\results\IRF_robust_R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shares\fineco\RESEARCH\Food\results\IRF_robust_R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shares\fineco\RESEARCH\Food\results\IRF_robust_R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G:\shares\fineco\RESEARCH\Food\results\IRF_robust_R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shares\fineco\RESEARCH\Food\results\IRF1_difference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shares\fineco\RESEARCH\Food\results\IRF_robust_S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shares\fineco\RESEARCH\Food\results\IRF_robust_S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shares\fineco\RESEARCH\Food\results\IRF1_split_5v_S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shares\fineco\RESEARCH\Food\results\IRF1_split_5v_S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shares\fineco\RESEARCH\Food\results\IRF1_split_S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shares\fineco\RESEARCH\Food\results\IRF1_split_S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shares\fineco\RESEARCH\Food\results\norm_split_S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shares\fineco\RESEARCH\Food\results\norm_split_S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shares\fineco\research\food\results\IRF1_LP.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shares\fineco\RESEARCH\Food\results\trans_oil_S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shares\fineco\RESEARCH\Food\results\trans_food_S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shares\fineco\RESEARCH\Food\results\extra_oil_S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shares\fineco\RESEARCH\Food\results\extra_food_S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G:\shares\fineco\research\food\results\IRF1_LP_extra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shares\fineco\RESEARCH\Food\results\IRF1_SP5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shares\fineco\RESEARCH\Food\results\IRF1_FSDJ.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shares\fineco\RESEARCH\Food\results\IRF1_VX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s"/>
      <sheetName val="Shares of Food &amp; Oil  in PCE"/>
      <sheetName val="Expenditure Weights"/>
      <sheetName val="CPI Weights"/>
      <sheetName val="Commodity Weights"/>
      <sheetName val="Commodity Weights_old"/>
      <sheetName val="Share Biofuels"/>
      <sheetName val="Total Energy"/>
      <sheetName val="Renewable Energy"/>
      <sheetName val="Share Agri, Oil, Exports GDP"/>
      <sheetName val="Comtrade Data"/>
      <sheetName val="Oil"/>
      <sheetName val="GDP"/>
    </sheetNames>
    <sheetDataSet>
      <sheetData sheetId="0"/>
      <sheetData sheetId="1"/>
      <sheetData sheetId="2"/>
      <sheetData sheetId="3"/>
      <sheetData sheetId="4"/>
      <sheetData sheetId="5"/>
      <sheetData sheetId="6">
        <row r="35">
          <cell r="D35">
            <v>1.6713580320106057E-4</v>
          </cell>
          <cell r="G35">
            <v>3.9818530179096359E-4</v>
          </cell>
        </row>
        <row r="36">
          <cell r="D36">
            <v>4.7064820216531828E-4</v>
          </cell>
          <cell r="G36">
            <v>1.1366974122986274E-3</v>
          </cell>
        </row>
        <row r="37">
          <cell r="D37">
            <v>8.6532150511207495E-4</v>
          </cell>
          <cell r="G37">
            <v>2.0967042099680764E-3</v>
          </cell>
        </row>
        <row r="38">
          <cell r="D38">
            <v>1.0087470197222949E-3</v>
          </cell>
          <cell r="G38">
            <v>2.4831564914439808E-3</v>
          </cell>
        </row>
        <row r="39">
          <cell r="D39">
            <v>1.2193754652377981E-3</v>
          </cell>
          <cell r="G39">
            <v>3.0031385443036202E-3</v>
          </cell>
        </row>
        <row r="40">
          <cell r="D40">
            <v>1.3973018254268383E-3</v>
          </cell>
          <cell r="G40">
            <v>3.3152084767112482E-3</v>
          </cell>
        </row>
        <row r="41">
          <cell r="D41">
            <v>1.5524109102717752E-3</v>
          </cell>
          <cell r="G41">
            <v>3.7204661379527312E-3</v>
          </cell>
        </row>
        <row r="42">
          <cell r="D42">
            <v>1.4999303825699042E-3</v>
          </cell>
          <cell r="G42">
            <v>3.6119175168682852E-3</v>
          </cell>
        </row>
        <row r="43">
          <cell r="D43">
            <v>1.4787583204481473E-3</v>
          </cell>
          <cell r="G43">
            <v>3.6516438163938878E-3</v>
          </cell>
        </row>
        <row r="44">
          <cell r="D44">
            <v>1.3122666171810284E-3</v>
          </cell>
          <cell r="G44">
            <v>3.2934877960602441E-3</v>
          </cell>
        </row>
        <row r="45">
          <cell r="D45">
            <v>1.5159058433930465E-3</v>
          </cell>
          <cell r="G45">
            <v>3.8818425359689102E-3</v>
          </cell>
        </row>
        <row r="46">
          <cell r="D46">
            <v>1.6903703400267863E-3</v>
          </cell>
          <cell r="G46">
            <v>4.3066576671515104E-3</v>
          </cell>
        </row>
        <row r="47">
          <cell r="D47">
            <v>1.9350936563490594E-3</v>
          </cell>
          <cell r="G47">
            <v>4.9935164212559311E-3</v>
          </cell>
        </row>
        <row r="48">
          <cell r="D48">
            <v>2.1146539792740986E-3</v>
          </cell>
          <cell r="G48">
            <v>5.4219578370258903E-3</v>
          </cell>
        </row>
        <row r="49">
          <cell r="D49">
            <v>2.1948057066859799E-3</v>
          </cell>
          <cell r="G49">
            <v>5.7676714160795686E-3</v>
          </cell>
        </row>
        <row r="50">
          <cell r="D50">
            <v>1.5186791451156001E-3</v>
          </cell>
          <cell r="G50">
            <v>3.9865423171680549E-3</v>
          </cell>
        </row>
        <row r="51">
          <cell r="D51">
            <v>1.9410521898825927E-3</v>
          </cell>
          <cell r="G51">
            <v>5.0527340090655726E-3</v>
          </cell>
        </row>
        <row r="52">
          <cell r="D52">
            <v>2.1157160073331997E-3</v>
          </cell>
          <cell r="G52">
            <v>5.4306498232257758E-3</v>
          </cell>
        </row>
        <row r="53">
          <cell r="D53">
            <v>2.1620937181393248E-3</v>
          </cell>
          <cell r="G53">
            <v>5.4926267189412499E-3</v>
          </cell>
        </row>
        <row r="54">
          <cell r="D54">
            <v>2.3852974713227866E-3</v>
          </cell>
          <cell r="G54">
            <v>6.1221278695461484E-3</v>
          </cell>
        </row>
        <row r="55">
          <cell r="D55">
            <v>2.6270243482765469E-3</v>
          </cell>
          <cell r="G55">
            <v>6.5721088562253928E-3</v>
          </cell>
        </row>
        <row r="56">
          <cell r="D56">
            <v>3.1064381581901099E-3</v>
          </cell>
          <cell r="G56">
            <v>7.8728696607707378E-3</v>
          </cell>
        </row>
        <row r="57">
          <cell r="D57">
            <v>4.1164474013288613E-3</v>
          </cell>
          <cell r="G57">
            <v>1.0284698357877967E-2</v>
          </cell>
        </row>
        <row r="58">
          <cell r="D58">
            <v>4.9730907194802266E-3</v>
          </cell>
          <cell r="G58">
            <v>1.2223052081447692E-2</v>
          </cell>
        </row>
        <row r="59">
          <cell r="D59">
            <v>5.7290603410440413E-3</v>
          </cell>
          <cell r="G59">
            <v>1.4042521086753071E-2</v>
          </cell>
        </row>
        <row r="60">
          <cell r="D60">
            <v>7.7016976682126809E-3</v>
          </cell>
          <cell r="G60">
            <v>1.8878097150088778E-2</v>
          </cell>
        </row>
        <row r="61">
          <cell r="D61">
            <v>9.7282728584479443E-3</v>
          </cell>
          <cell r="G61">
            <v>2.4282843560527706E-2</v>
          </cell>
        </row>
        <row r="62">
          <cell r="D62">
            <v>1.3721594170059484E-2</v>
          </cell>
          <cell r="G62">
            <v>3.5467940540608908E-2</v>
          </cell>
        </row>
        <row r="63">
          <cell r="D63">
            <v>1.6500653521203602E-2</v>
          </cell>
          <cell r="G63">
            <v>4.2542661689798179E-2</v>
          </cell>
        </row>
        <row r="64">
          <cell r="D64">
            <v>1.8682005697766509E-2</v>
          </cell>
          <cell r="G64">
            <v>4.8810681200937442E-2</v>
          </cell>
        </row>
        <row r="65">
          <cell r="D65">
            <v>1.9952236108555409E-2</v>
          </cell>
          <cell r="G65">
            <v>5.2599971580862284E-2</v>
          </cell>
        </row>
        <row r="66">
          <cell r="D66">
            <v>2.0026663242125868E-2</v>
          </cell>
          <cell r="G66">
            <v>5.2696956214772661E-2</v>
          </cell>
        </row>
        <row r="67">
          <cell r="D67">
            <v>2.0638370417013781E-2</v>
          </cell>
          <cell r="G67">
            <v>5.4810420424644422E-2</v>
          </cell>
        </row>
        <row r="68">
          <cell r="D68">
            <v>2.097054874082226E-2</v>
          </cell>
          <cell r="G68">
            <v>5.5939069717377686E-2</v>
          </cell>
        </row>
      </sheetData>
      <sheetData sheetId="7"/>
      <sheetData sheetId="8"/>
      <sheetData sheetId="9">
        <row r="17">
          <cell r="B17">
            <v>3.7000000000000005E-2</v>
          </cell>
        </row>
        <row r="18">
          <cell r="B18">
            <v>3.5000000000000003E-2</v>
          </cell>
          <cell r="J18">
            <v>3.4856265080152036E-3</v>
          </cell>
          <cell r="O18">
            <v>3.5867968930755243E-4</v>
          </cell>
        </row>
        <row r="19">
          <cell r="B19">
            <v>3.3000000000000002E-2</v>
          </cell>
          <cell r="J19">
            <v>3.6604549890385217E-3</v>
          </cell>
          <cell r="O19">
            <v>7.110872283119323E-4</v>
          </cell>
        </row>
        <row r="20">
          <cell r="B20">
            <v>0.03</v>
          </cell>
          <cell r="J20">
            <v>3.8076731233595805E-3</v>
          </cell>
          <cell r="O20">
            <v>1.3773824642752991E-3</v>
          </cell>
        </row>
        <row r="21">
          <cell r="B21">
            <v>3.1E-2</v>
          </cell>
          <cell r="J21">
            <v>3.494041480435659E-3</v>
          </cell>
          <cell r="O21">
            <v>1.2438256797095604E-3</v>
          </cell>
        </row>
        <row r="22">
          <cell r="B22">
            <v>0.03</v>
          </cell>
          <cell r="J22">
            <v>3.8607352527607361E-3</v>
          </cell>
          <cell r="O22">
            <v>1.0753106184049079E-3</v>
          </cell>
        </row>
        <row r="23">
          <cell r="B23">
            <v>2.7000000000000003E-2</v>
          </cell>
          <cell r="J23">
            <v>3.0586528211674594E-3</v>
          </cell>
          <cell r="O23">
            <v>3.4661357200881977E-4</v>
          </cell>
        </row>
        <row r="24">
          <cell r="B24">
            <v>2.6000000000000002E-2</v>
          </cell>
          <cell r="J24">
            <v>2.5619516201591513E-3</v>
          </cell>
          <cell r="O24">
            <v>-6.160137824933686E-4</v>
          </cell>
        </row>
        <row r="25">
          <cell r="B25">
            <v>2.7000000000000003E-2</v>
          </cell>
          <cell r="J25">
            <v>2.0330030238258656E-3</v>
          </cell>
          <cell r="O25">
            <v>-5.9459352485537805E-4</v>
          </cell>
        </row>
        <row r="26">
          <cell r="B26">
            <v>2.6000000000000002E-2</v>
          </cell>
          <cell r="J26">
            <v>2.3491942624779254E-3</v>
          </cell>
          <cell r="O26">
            <v>-6.7594020169160697E-4</v>
          </cell>
        </row>
        <row r="27">
          <cell r="B27">
            <v>2.6000000000000002E-2</v>
          </cell>
          <cell r="J27">
            <v>2.0356933670149001E-3</v>
          </cell>
          <cell r="O27">
            <v>-6.7090315978763498E-4</v>
          </cell>
        </row>
        <row r="28">
          <cell r="B28">
            <v>2.7999999999999997E-2</v>
          </cell>
          <cell r="J28">
            <v>2.6587249337180286E-3</v>
          </cell>
          <cell r="O28">
            <v>-2.8854699859638184E-4</v>
          </cell>
        </row>
        <row r="29">
          <cell r="B29">
            <v>3.7999999999999999E-2</v>
          </cell>
          <cell r="J29">
            <v>5.8735545355267762E-3</v>
          </cell>
          <cell r="O29">
            <v>3.0284797871893599E-3</v>
          </cell>
        </row>
        <row r="30">
          <cell r="B30">
            <v>3.3000000000000002E-2</v>
          </cell>
          <cell r="J30">
            <v>6.560171942148761E-3</v>
          </cell>
          <cell r="O30">
            <v>3.6647833019111567E-3</v>
          </cell>
        </row>
        <row r="31">
          <cell r="B31">
            <v>3.1E-2</v>
          </cell>
          <cell r="J31">
            <v>6.7878875605423645E-3</v>
          </cell>
          <cell r="O31">
            <v>4.4441691521108408E-3</v>
          </cell>
        </row>
        <row r="32">
          <cell r="B32">
            <v>2.7000000000000003E-2</v>
          </cell>
          <cell r="J32">
            <v>5.7313775713677033E-3</v>
          </cell>
          <cell r="O32">
            <v>3.295769799744355E-3</v>
          </cell>
        </row>
        <row r="33">
          <cell r="B33">
            <v>2.5000000000000001E-2</v>
          </cell>
          <cell r="J33">
            <v>4.124978653883029E-3</v>
          </cell>
          <cell r="O33">
            <v>1.5631911332694153E-3</v>
          </cell>
        </row>
        <row r="34">
          <cell r="B34">
            <v>2.6000000000000002E-2</v>
          </cell>
          <cell r="J34">
            <v>4.8588181210218115E-3</v>
          </cell>
          <cell r="O34">
            <v>2.1414479572265128E-3</v>
          </cell>
        </row>
        <row r="35">
          <cell r="B35">
            <v>2.7000000000000003E-2</v>
          </cell>
          <cell r="J35">
            <v>5.4123312457733368E-3</v>
          </cell>
          <cell r="O35">
            <v>2.6525496265339468E-3</v>
          </cell>
        </row>
        <row r="36">
          <cell r="B36">
            <v>2.2000000000000002E-2</v>
          </cell>
          <cell r="J36">
            <v>6.2318714969432313E-3</v>
          </cell>
          <cell r="O36">
            <v>4.3069936572925765E-3</v>
          </cell>
        </row>
        <row r="37">
          <cell r="B37">
            <v>2.4E-2</v>
          </cell>
          <cell r="J37">
            <v>5.9745157670507637E-3</v>
          </cell>
          <cell r="O37">
            <v>4.6488150881345376E-3</v>
          </cell>
        </row>
        <row r="38">
          <cell r="B38">
            <v>2.2000000000000002E-2</v>
          </cell>
          <cell r="J38">
            <v>4.3094918026905828E-3</v>
          </cell>
          <cell r="O38">
            <v>2.7051774086696559E-3</v>
          </cell>
        </row>
        <row r="39">
          <cell r="B39">
            <v>1.6E-2</v>
          </cell>
          <cell r="J39">
            <v>4.0656977741128607E-3</v>
          </cell>
          <cell r="O39">
            <v>2.1366458843902038E-3</v>
          </cell>
        </row>
        <row r="40">
          <cell r="B40">
            <v>0.02</v>
          </cell>
          <cell r="J40">
            <v>3.8607023218749227E-3</v>
          </cell>
          <cell r="O40">
            <v>1.3398936223921597E-3</v>
          </cell>
        </row>
        <row r="41">
          <cell r="B41">
            <v>1.8000000000000002E-2</v>
          </cell>
          <cell r="J41">
            <v>2.3995337851703594E-3</v>
          </cell>
          <cell r="O41">
            <v>-2.7400876987139673E-4</v>
          </cell>
        </row>
        <row r="42">
          <cell r="B42">
            <v>1.7000000000000001E-2</v>
          </cell>
          <cell r="J42">
            <v>1.4707295786675963E-3</v>
          </cell>
          <cell r="O42">
            <v>-1.2045057243693085E-3</v>
          </cell>
        </row>
        <row r="43">
          <cell r="B43">
            <v>1.7000000000000001E-2</v>
          </cell>
          <cell r="J43">
            <v>1.5179861459488318E-3</v>
          </cell>
          <cell r="O43">
            <v>-6.3265009239866956E-4</v>
          </cell>
        </row>
        <row r="44">
          <cell r="B44">
            <v>1.4999999999999999E-2</v>
          </cell>
          <cell r="J44">
            <v>2.1811175387427177E-3</v>
          </cell>
          <cell r="O44">
            <v>1.0802114244374216E-3</v>
          </cell>
        </row>
        <row r="45">
          <cell r="B45">
            <v>1.7000000000000001E-2</v>
          </cell>
          <cell r="J45">
            <v>2.5654528030825247E-3</v>
          </cell>
          <cell r="O45">
            <v>1.6330139125439666E-3</v>
          </cell>
        </row>
        <row r="46">
          <cell r="B46">
            <v>1.6E-2</v>
          </cell>
          <cell r="J46">
            <v>1.9665608520636831E-3</v>
          </cell>
          <cell r="O46">
            <v>1.4466046183691215E-3</v>
          </cell>
        </row>
        <row r="47">
          <cell r="B47">
            <v>1.4999999999999999E-2</v>
          </cell>
          <cell r="J47">
            <v>1.6151944494655005E-3</v>
          </cell>
          <cell r="O47">
            <v>1.379059728377065E-3</v>
          </cell>
        </row>
        <row r="48">
          <cell r="B48">
            <v>1.6E-2</v>
          </cell>
          <cell r="J48">
            <v>1.676605835028214E-3</v>
          </cell>
          <cell r="O48">
            <v>1.6604815752450566E-3</v>
          </cell>
        </row>
        <row r="49">
          <cell r="B49">
            <v>1.3999999999999999E-2</v>
          </cell>
          <cell r="J49">
            <v>1.5226857714393707E-3</v>
          </cell>
          <cell r="O49">
            <v>1.4491401452309302E-3</v>
          </cell>
        </row>
        <row r="50">
          <cell r="B50">
            <v>1.4999999999999999E-2</v>
          </cell>
          <cell r="J50">
            <v>1.2887760423051663E-3</v>
          </cell>
          <cell r="O50">
            <v>1.5004527460048161E-3</v>
          </cell>
        </row>
        <row r="51">
          <cell r="B51">
            <v>1.2E-2</v>
          </cell>
          <cell r="J51">
            <v>1.8486638117978626E-3</v>
          </cell>
          <cell r="O51">
            <v>2.1294920640388304E-3</v>
          </cell>
        </row>
        <row r="52">
          <cell r="B52">
            <v>1.4999999999999999E-2</v>
          </cell>
          <cell r="J52">
            <v>1.9799791368114369E-3</v>
          </cell>
          <cell r="O52">
            <v>1.9434885396656871E-3</v>
          </cell>
        </row>
        <row r="53">
          <cell r="B53">
            <v>1.3000000000000001E-2</v>
          </cell>
          <cell r="J53">
            <v>1.1901313614450834E-3</v>
          </cell>
          <cell r="O53">
            <v>8.3207862287274198E-4</v>
          </cell>
        </row>
        <row r="54">
          <cell r="B54">
            <v>1.1000000000000001E-2</v>
          </cell>
          <cell r="J54">
            <v>1.0027599673238569E-3</v>
          </cell>
          <cell r="O54">
            <v>3.5178614608546407E-4</v>
          </cell>
        </row>
        <row r="55">
          <cell r="B55">
            <v>0.01</v>
          </cell>
          <cell r="J55">
            <v>9.4808571465540439E-4</v>
          </cell>
          <cell r="O55">
            <v>-1.41472491563671E-4</v>
          </cell>
        </row>
        <row r="56">
          <cell r="B56">
            <v>0.01</v>
          </cell>
          <cell r="J56">
            <v>8.2642562529169265E-4</v>
          </cell>
          <cell r="O56">
            <v>-2.2689991657591792E-4</v>
          </cell>
        </row>
        <row r="57">
          <cell r="B57">
            <v>9.0000000000000011E-3</v>
          </cell>
          <cell r="J57">
            <v>7.8025722721196042E-4</v>
          </cell>
          <cell r="O57">
            <v>-3.2141123576041734E-4</v>
          </cell>
        </row>
        <row r="58">
          <cell r="B58">
            <v>9.0000000000000011E-3</v>
          </cell>
          <cell r="J58">
            <v>7.9918573737189705E-4</v>
          </cell>
          <cell r="O58">
            <v>-7.31954806923252E-4</v>
          </cell>
        </row>
        <row r="59">
          <cell r="B59">
            <v>0.01</v>
          </cell>
          <cell r="J59">
            <v>7.886571885289339E-4</v>
          </cell>
          <cell r="O59">
            <v>-9.043706446176166E-4</v>
          </cell>
        </row>
        <row r="60">
          <cell r="B60">
            <v>1.2E-2</v>
          </cell>
          <cell r="J60">
            <v>9.3339650628518356E-4</v>
          </cell>
          <cell r="O60">
            <v>-1.1424918396891219E-3</v>
          </cell>
        </row>
        <row r="61">
          <cell r="B61">
            <v>0.01</v>
          </cell>
          <cell r="J61">
            <v>7.3741457242796152E-4</v>
          </cell>
          <cell r="O61">
            <v>-1.3638761550974897E-3</v>
          </cell>
        </row>
        <row r="62">
          <cell r="B62">
            <v>9.0000000000000011E-3</v>
          </cell>
          <cell r="J62">
            <v>8.1495823360445735E-4</v>
          </cell>
          <cell r="O62">
            <v>-1.3278022412834965E-3</v>
          </cell>
        </row>
        <row r="63">
          <cell r="B63">
            <v>0.01</v>
          </cell>
          <cell r="J63">
            <v>1.2725282488119578E-3</v>
          </cell>
          <cell r="O63">
            <v>-7.1908838343371815E-4</v>
          </cell>
        </row>
        <row r="64">
          <cell r="B64">
            <v>0.01</v>
          </cell>
          <cell r="J64">
            <v>1.6766136000027174E-3</v>
          </cell>
          <cell r="O64">
            <v>1.2531675628116816E-4</v>
          </cell>
        </row>
        <row r="65">
          <cell r="B65">
            <v>0.01</v>
          </cell>
          <cell r="J65">
            <v>9.7942638386262272E-4</v>
          </cell>
          <cell r="O65">
            <v>-4.3450018039074254E-4</v>
          </cell>
        </row>
        <row r="66">
          <cell r="B66">
            <v>1.1000000000000001E-2</v>
          </cell>
          <cell r="J66">
            <v>1.1121988673785787E-3</v>
          </cell>
          <cell r="O66">
            <v>-2.6725335369276422E-4</v>
          </cell>
        </row>
        <row r="67">
          <cell r="B67">
            <v>1.3000000000000001E-2</v>
          </cell>
          <cell r="J67">
            <v>1.5778196681896391E-3</v>
          </cell>
          <cell r="O67">
            <v>-3.0401452902776828E-5</v>
          </cell>
        </row>
        <row r="68">
          <cell r="B68">
            <v>1.2E-2</v>
          </cell>
          <cell r="J68">
            <v>9.7995556207560374E-4</v>
          </cell>
          <cell r="O68">
            <v>-2.8714295568636923E-4</v>
          </cell>
        </row>
        <row r="69">
          <cell r="B69">
            <v>1.3999999999999999E-2</v>
          </cell>
          <cell r="J69">
            <v>8.6588411889673038E-4</v>
          </cell>
          <cell r="O69">
            <v>-1.8860104889817082E-4</v>
          </cell>
        </row>
        <row r="70">
          <cell r="J70">
            <v>1.0150826161942808E-3</v>
          </cell>
          <cell r="O70">
            <v>-4.4886248655472355E-4</v>
          </cell>
        </row>
      </sheetData>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T_benchmark"/>
    </sheetNames>
    <sheetDataSet>
      <sheetData sheetId="0">
        <row r="1">
          <cell r="B1" t="str">
            <v>SHOCKS(1)</v>
          </cell>
          <cell r="G1" t="str">
            <v>VAR(5)</v>
          </cell>
          <cell r="H1" t="str">
            <v>VAR(6)</v>
          </cell>
          <cell r="BE1" t="str">
            <v>HIPOINT(1,5)</v>
          </cell>
          <cell r="BF1" t="str">
            <v>HIPOINT(2,5)</v>
          </cell>
          <cell r="BP1" t="str">
            <v>HIPOINT(1,6)</v>
          </cell>
          <cell r="BQ1" t="str">
            <v>HIPOINT(2,6)</v>
          </cell>
        </row>
        <row r="2">
          <cell r="B2">
            <v>0.32609569250791848</v>
          </cell>
          <cell r="G2">
            <v>532.81435828582948</v>
          </cell>
          <cell r="H2">
            <v>814.78960646905171</v>
          </cell>
          <cell r="BE2">
            <v>529.74426796760883</v>
          </cell>
          <cell r="BF2">
            <v>-0.31636382143244646</v>
          </cell>
          <cell r="BP2">
            <v>815.63285212926917</v>
          </cell>
          <cell r="BQ2">
            <v>-4.7465736433878192E-3</v>
          </cell>
        </row>
        <row r="3">
          <cell r="B3">
            <v>0.44321570934543791</v>
          </cell>
          <cell r="G3">
            <v>534.21464847831589</v>
          </cell>
          <cell r="H3">
            <v>816.08324838143812</v>
          </cell>
          <cell r="BE3">
            <v>531.62970646776557</v>
          </cell>
          <cell r="BF3">
            <v>-0.96356775827928232</v>
          </cell>
          <cell r="BP3">
            <v>817.58548923464468</v>
          </cell>
          <cell r="BQ3">
            <v>-2.401270498012309E-3</v>
          </cell>
        </row>
        <row r="4">
          <cell r="B4">
            <v>-0.18003413939881657</v>
          </cell>
          <cell r="G4">
            <v>532.97845401604764</v>
          </cell>
          <cell r="H4">
            <v>818.01808089425151</v>
          </cell>
          <cell r="BE4">
            <v>530.78028331309281</v>
          </cell>
          <cell r="BF4">
            <v>-0.94054688170172085</v>
          </cell>
          <cell r="BP4">
            <v>819.31474270430476</v>
          </cell>
          <cell r="BQ4">
            <v>5.3177598520960601E-2</v>
          </cell>
        </row>
        <row r="5">
          <cell r="B5">
            <v>0.52029833832598216</v>
          </cell>
          <cell r="G5">
            <v>535.5000676930656</v>
          </cell>
          <cell r="H5">
            <v>818.7299270155147</v>
          </cell>
          <cell r="BE5">
            <v>535.23960053467704</v>
          </cell>
          <cell r="BF5">
            <v>-1.1419006850364894</v>
          </cell>
          <cell r="BP5">
            <v>820.51518437582808</v>
          </cell>
          <cell r="BQ5">
            <v>0.11780859833481827</v>
          </cell>
        </row>
        <row r="6">
          <cell r="B6">
            <v>-0.83223809745508115</v>
          </cell>
          <cell r="G6">
            <v>534.73118787035946</v>
          </cell>
          <cell r="H6">
            <v>820.86823653807267</v>
          </cell>
          <cell r="BE6">
            <v>536.76247449668256</v>
          </cell>
          <cell r="BF6">
            <v>-0.42855769613765915</v>
          </cell>
          <cell r="BP6">
            <v>821.9925886813495</v>
          </cell>
          <cell r="BQ6">
            <v>0.150817595063927</v>
          </cell>
        </row>
        <row r="7">
          <cell r="B7">
            <v>-0.78633916593586639</v>
          </cell>
          <cell r="G7">
            <v>535.30016245101979</v>
          </cell>
          <cell r="H7">
            <v>822.05107367671565</v>
          </cell>
          <cell r="BE7">
            <v>533.89465993370118</v>
          </cell>
          <cell r="BF7">
            <v>1.7970385289620481</v>
          </cell>
          <cell r="BP7">
            <v>823.30803950427821</v>
          </cell>
          <cell r="BQ7">
            <v>0.21481713548394055</v>
          </cell>
        </row>
        <row r="8">
          <cell r="B8">
            <v>-1.2106914538478122</v>
          </cell>
          <cell r="G8">
            <v>536.03690125294747</v>
          </cell>
          <cell r="H8">
            <v>823.40076610163476</v>
          </cell>
          <cell r="BE8">
            <v>534.06419349676753</v>
          </cell>
          <cell r="BF8">
            <v>3.1277695035661282</v>
          </cell>
          <cell r="BP8">
            <v>824.53426656442184</v>
          </cell>
          <cell r="BQ8">
            <v>0.16456190203825827</v>
          </cell>
        </row>
        <row r="9">
          <cell r="B9">
            <v>3.2157958935570252</v>
          </cell>
          <cell r="G9">
            <v>535.66456584280536</v>
          </cell>
          <cell r="H9">
            <v>823.75321972668553</v>
          </cell>
          <cell r="BE9">
            <v>532.94970662166486</v>
          </cell>
          <cell r="BF9">
            <v>0.87235739673292301</v>
          </cell>
          <cell r="BP9">
            <v>825.75505028908663</v>
          </cell>
          <cell r="BQ9">
            <v>-9.5192163589217671E-2</v>
          </cell>
        </row>
        <row r="10">
          <cell r="B10">
            <v>0.8984600714830967</v>
          </cell>
          <cell r="G10">
            <v>534.18276926282942</v>
          </cell>
          <cell r="H10">
            <v>826.1913770071958</v>
          </cell>
          <cell r="BE10">
            <v>532.13846604281355</v>
          </cell>
          <cell r="BF10">
            <v>-3.1282246586268911</v>
          </cell>
          <cell r="BP10">
            <v>826.96775054107093</v>
          </cell>
          <cell r="BQ10">
            <v>-0.21776375991055374</v>
          </cell>
        </row>
        <row r="11">
          <cell r="B11">
            <v>1.1064324719012153</v>
          </cell>
          <cell r="G11">
            <v>531.58917340386188</v>
          </cell>
          <cell r="H11">
            <v>827.54782545165926</v>
          </cell>
          <cell r="BE11">
            <v>531.11501846731221</v>
          </cell>
          <cell r="BF11">
            <v>-4.6814914280453195</v>
          </cell>
          <cell r="BP11">
            <v>828.33653013976152</v>
          </cell>
          <cell r="BQ11">
            <v>3.313623364454088E-2</v>
          </cell>
        </row>
        <row r="12">
          <cell r="B12">
            <v>-0.94676853049824017</v>
          </cell>
          <cell r="G12">
            <v>530.00917123701709</v>
          </cell>
          <cell r="H12">
            <v>829.55984400918771</v>
          </cell>
          <cell r="BE12">
            <v>531.02985343274952</v>
          </cell>
          <cell r="BF12">
            <v>-5.7285462156748963</v>
          </cell>
          <cell r="BP12">
            <v>829.49289560767272</v>
          </cell>
          <cell r="BQ12">
            <v>0.32045821318672552</v>
          </cell>
        </row>
        <row r="13">
          <cell r="B13">
            <v>-1.4368176963617618</v>
          </cell>
          <cell r="G13">
            <v>529.55204247896108</v>
          </cell>
          <cell r="H13">
            <v>831.88885834489474</v>
          </cell>
          <cell r="BE13">
            <v>530.18821336665121</v>
          </cell>
          <cell r="BF13">
            <v>-0.45315938606756845</v>
          </cell>
          <cell r="BP13">
            <v>830.5588461702348</v>
          </cell>
          <cell r="BQ13">
            <v>0.44539134016747539</v>
          </cell>
        </row>
        <row r="14">
          <cell r="B14">
            <v>-1.4419164216598492</v>
          </cell>
          <cell r="G14">
            <v>531.70384142647083</v>
          </cell>
          <cell r="H14">
            <v>834.32920829304271</v>
          </cell>
          <cell r="BE14">
            <v>528.97963567301076</v>
          </cell>
          <cell r="BF14">
            <v>4.6203746795345069</v>
          </cell>
          <cell r="BP14">
            <v>831.67277460390517</v>
          </cell>
          <cell r="BQ14">
            <v>0.61791583634192193</v>
          </cell>
        </row>
        <row r="15">
          <cell r="B15">
            <v>-1.7940619679306302</v>
          </cell>
          <cell r="G15">
            <v>532.51408137338512</v>
          </cell>
          <cell r="H15">
            <v>834.73771141425675</v>
          </cell>
          <cell r="BE15">
            <v>528.93709971348892</v>
          </cell>
          <cell r="BF15">
            <v>7.3845136582707482</v>
          </cell>
          <cell r="BP15">
            <v>832.79799214777461</v>
          </cell>
          <cell r="BQ15">
            <v>0.45836924515015198</v>
          </cell>
        </row>
        <row r="16">
          <cell r="B16">
            <v>1.7318800828787571</v>
          </cell>
          <cell r="G16">
            <v>538.27524775996994</v>
          </cell>
          <cell r="H16">
            <v>835.44860089058591</v>
          </cell>
          <cell r="BE16">
            <v>528.87388727596044</v>
          </cell>
          <cell r="BF16">
            <v>5.6273054981397763</v>
          </cell>
          <cell r="BP16">
            <v>833.83251229487757</v>
          </cell>
          <cell r="BQ16">
            <v>0.12450435007644955</v>
          </cell>
        </row>
        <row r="17">
          <cell r="B17">
            <v>-2.4497988238705699</v>
          </cell>
          <cell r="G17">
            <v>535.06581827810555</v>
          </cell>
          <cell r="H17">
            <v>836.30158445667519</v>
          </cell>
          <cell r="BE17">
            <v>528.81506298836223</v>
          </cell>
          <cell r="BF17">
            <v>3.8308272241736177</v>
          </cell>
          <cell r="BP17">
            <v>834.76601032261317</v>
          </cell>
          <cell r="BQ17">
            <v>-0.25509637428422138</v>
          </cell>
        </row>
        <row r="18">
          <cell r="B18">
            <v>-0.40915174812770061</v>
          </cell>
          <cell r="G18">
            <v>534.29047744679644</v>
          </cell>
          <cell r="H18">
            <v>837.21442977113941</v>
          </cell>
          <cell r="BE18">
            <v>529.0807178784097</v>
          </cell>
          <cell r="BF18">
            <v>5.2859709453346113</v>
          </cell>
          <cell r="BP18">
            <v>835.75289104735816</v>
          </cell>
          <cell r="BQ18">
            <v>-0.42078738603242982</v>
          </cell>
        </row>
        <row r="19">
          <cell r="B19">
            <v>0.28080462499676323</v>
          </cell>
          <cell r="G19">
            <v>533.18563441343122</v>
          </cell>
          <cell r="H19">
            <v>837.30225449713203</v>
          </cell>
          <cell r="BE19">
            <v>528.74027545978595</v>
          </cell>
          <cell r="BF19">
            <v>2.0210182225728204</v>
          </cell>
          <cell r="BP19">
            <v>836.81291783116217</v>
          </cell>
          <cell r="BQ19">
            <v>-0.77045472912038804</v>
          </cell>
        </row>
        <row r="20">
          <cell r="B20">
            <v>0.99106182493918726</v>
          </cell>
          <cell r="G20">
            <v>530.31146276850507</v>
          </cell>
          <cell r="H20">
            <v>838.1625441107783</v>
          </cell>
          <cell r="BE20">
            <v>529.14397651734089</v>
          </cell>
          <cell r="BF20">
            <v>2.2058105209895302</v>
          </cell>
          <cell r="BP20">
            <v>837.71279931639401</v>
          </cell>
          <cell r="BQ20">
            <v>-1.1094342314582946</v>
          </cell>
        </row>
        <row r="21">
          <cell r="B21">
            <v>-1.8426342500714152</v>
          </cell>
          <cell r="G21">
            <v>528.86712095904682</v>
          </cell>
          <cell r="H21">
            <v>838.96325099957585</v>
          </cell>
          <cell r="BE21">
            <v>529.13469113819394</v>
          </cell>
          <cell r="BF21">
            <v>1.9479831095927693</v>
          </cell>
          <cell r="BP21">
            <v>838.51823997128952</v>
          </cell>
          <cell r="BQ21">
            <v>-0.86777852564978275</v>
          </cell>
        </row>
        <row r="22">
          <cell r="B22">
            <v>0.80219235635128472</v>
          </cell>
          <cell r="G22">
            <v>526.66649723633122</v>
          </cell>
          <cell r="H22">
            <v>840.97416020980995</v>
          </cell>
          <cell r="BE22">
            <v>529.31199952101531</v>
          </cell>
          <cell r="BF22">
            <v>-0.65654840629929367</v>
          </cell>
          <cell r="BP22">
            <v>839.40191574558014</v>
          </cell>
          <cell r="BQ22">
            <v>-0.85675312927639879</v>
          </cell>
        </row>
        <row r="23">
          <cell r="B23">
            <v>0.45335564922674054</v>
          </cell>
          <cell r="G23">
            <v>523.02079319831591</v>
          </cell>
          <cell r="H23">
            <v>842.64804272825165</v>
          </cell>
          <cell r="BE23">
            <v>529.36920613296888</v>
          </cell>
          <cell r="BF23">
            <v>-2.5802595327281779</v>
          </cell>
          <cell r="BP23">
            <v>840.35405479602093</v>
          </cell>
          <cell r="BQ23">
            <v>-0.98258639677976589</v>
          </cell>
        </row>
        <row r="24">
          <cell r="B24">
            <v>0.61055735531383792</v>
          </cell>
          <cell r="G24">
            <v>521.0081381406103</v>
          </cell>
          <cell r="H24">
            <v>843.36593969845183</v>
          </cell>
          <cell r="BE24">
            <v>529.72950502481922</v>
          </cell>
          <cell r="BF24">
            <v>-2.3982961782490975</v>
          </cell>
          <cell r="BP24">
            <v>841.19268966699701</v>
          </cell>
          <cell r="BQ24">
            <v>-0.83687761702731223</v>
          </cell>
        </row>
        <row r="25">
          <cell r="B25">
            <v>-0.3581487284518371</v>
          </cell>
          <cell r="G25">
            <v>520.32233373767497</v>
          </cell>
          <cell r="H25">
            <v>843.81066930954546</v>
          </cell>
          <cell r="BE25">
            <v>530.07712009164959</v>
          </cell>
          <cell r="BF25">
            <v>-3.2593360756012544</v>
          </cell>
          <cell r="BP25">
            <v>841.96742384766912</v>
          </cell>
          <cell r="BQ25">
            <v>-0.50807159476744346</v>
          </cell>
        </row>
        <row r="26">
          <cell r="B26">
            <v>0.11779432498209816</v>
          </cell>
          <cell r="G26">
            <v>519.81259965513846</v>
          </cell>
          <cell r="H26">
            <v>845.35289546473496</v>
          </cell>
          <cell r="BE26">
            <v>530.41004582028074</v>
          </cell>
          <cell r="BF26">
            <v>-3.609983377528124</v>
          </cell>
          <cell r="BP26">
            <v>842.83355180402907</v>
          </cell>
          <cell r="BQ26">
            <v>-0.3561385254712377</v>
          </cell>
        </row>
        <row r="27">
          <cell r="B27">
            <v>-0.28519842537127654</v>
          </cell>
          <cell r="G27">
            <v>521.30165860215016</v>
          </cell>
          <cell r="H27">
            <v>845.67423045070188</v>
          </cell>
          <cell r="BE27">
            <v>530.60521545418032</v>
          </cell>
          <cell r="BF27">
            <v>-1.761952171069197</v>
          </cell>
          <cell r="BP27">
            <v>843.78170706287358</v>
          </cell>
          <cell r="BQ27">
            <v>-0.16486072060149581</v>
          </cell>
        </row>
        <row r="28">
          <cell r="B28">
            <v>-0.52076651958878717</v>
          </cell>
          <cell r="G28">
            <v>519.40666932604574</v>
          </cell>
          <cell r="H28">
            <v>846.29692912057908</v>
          </cell>
          <cell r="BE28">
            <v>531.38660857496427</v>
          </cell>
          <cell r="BF28">
            <v>0.23675252642374289</v>
          </cell>
          <cell r="BP28">
            <v>844.61854855893853</v>
          </cell>
          <cell r="BQ28">
            <v>1.669354033106174E-2</v>
          </cell>
        </row>
        <row r="29">
          <cell r="B29">
            <v>2.4670893328584591</v>
          </cell>
          <cell r="G29">
            <v>516.97845238775517</v>
          </cell>
          <cell r="H29">
            <v>845.86102339839397</v>
          </cell>
          <cell r="BE29">
            <v>531.91986661354053</v>
          </cell>
          <cell r="BF29">
            <v>-2.2022391795374006</v>
          </cell>
          <cell r="BP29">
            <v>845.38889723538205</v>
          </cell>
          <cell r="BQ29">
            <v>7.22071256060417E-2</v>
          </cell>
        </row>
        <row r="30">
          <cell r="B30">
            <v>0.71626993320131116</v>
          </cell>
          <cell r="G30">
            <v>516.03450833407396</v>
          </cell>
          <cell r="H30">
            <v>845.68272861297942</v>
          </cell>
          <cell r="BE30">
            <v>532.55559967138208</v>
          </cell>
          <cell r="BF30">
            <v>-4.5898437160728918</v>
          </cell>
          <cell r="BP30">
            <v>846.24552310811032</v>
          </cell>
          <cell r="BQ30">
            <v>4.284983476020443E-2</v>
          </cell>
        </row>
        <row r="31">
          <cell r="B31">
            <v>-1.0570472881736277</v>
          </cell>
          <cell r="G31">
            <v>516.58292588345057</v>
          </cell>
          <cell r="H31">
            <v>845.85890271001836</v>
          </cell>
          <cell r="BE31">
            <v>532.98562026786306</v>
          </cell>
          <cell r="BF31">
            <v>-2.6670377259812312</v>
          </cell>
          <cell r="BP31">
            <v>847.17927502092232</v>
          </cell>
          <cell r="BQ31">
            <v>0.35190080639688404</v>
          </cell>
        </row>
        <row r="32">
          <cell r="B32">
            <v>-0.77356960319667634</v>
          </cell>
          <cell r="G32">
            <v>519.00624707428165</v>
          </cell>
          <cell r="H32">
            <v>846.74145388530894</v>
          </cell>
          <cell r="BE32">
            <v>533.88562885502506</v>
          </cell>
          <cell r="BF32">
            <v>-1.7195847727098226</v>
          </cell>
          <cell r="BP32">
            <v>847.99493705046166</v>
          </cell>
          <cell r="BQ32">
            <v>0.546243751759107</v>
          </cell>
        </row>
        <row r="33">
          <cell r="B33">
            <v>0.97908053782159155</v>
          </cell>
          <cell r="G33">
            <v>522.56478713235049</v>
          </cell>
          <cell r="H33">
            <v>845.7082187675453</v>
          </cell>
          <cell r="BE33">
            <v>534.54968644777784</v>
          </cell>
          <cell r="BF33">
            <v>-0.20990259642201181</v>
          </cell>
          <cell r="BP33">
            <v>848.73854140591277</v>
          </cell>
          <cell r="BQ33">
            <v>0.32789596372390406</v>
          </cell>
        </row>
        <row r="34">
          <cell r="B34">
            <v>1.2680342758816059</v>
          </cell>
          <cell r="G34">
            <v>521.92696105466212</v>
          </cell>
          <cell r="H34">
            <v>848.34916197432233</v>
          </cell>
          <cell r="BE34">
            <v>535.20479319565982</v>
          </cell>
          <cell r="BF34">
            <v>-7.7816190025373544E-2</v>
          </cell>
          <cell r="BP34">
            <v>849.56268084316923</v>
          </cell>
          <cell r="BQ34">
            <v>0.2900433778210072</v>
          </cell>
        </row>
        <row r="35">
          <cell r="B35">
            <v>0.78905339785548445</v>
          </cell>
          <cell r="G35">
            <v>519.31999294252387</v>
          </cell>
          <cell r="H35">
            <v>848.91845869969256</v>
          </cell>
          <cell r="BE35">
            <v>535.64511183675722</v>
          </cell>
          <cell r="BF35">
            <v>-2.7210477942591069</v>
          </cell>
          <cell r="BP35">
            <v>850.46057830727636</v>
          </cell>
          <cell r="BQ35">
            <v>0.37558302505055963</v>
          </cell>
        </row>
        <row r="36">
          <cell r="B36">
            <v>0.59706036714209543</v>
          </cell>
          <cell r="G36">
            <v>515.88686813004949</v>
          </cell>
          <cell r="H36">
            <v>849.69904840987192</v>
          </cell>
          <cell r="BE36">
            <v>536.48483368749942</v>
          </cell>
          <cell r="BF36">
            <v>-5.3286763179419268</v>
          </cell>
          <cell r="BP36">
            <v>851.23796314269464</v>
          </cell>
          <cell r="BQ36">
            <v>0.41330835013638989</v>
          </cell>
        </row>
        <row r="37">
          <cell r="B37">
            <v>0.34254803831637959</v>
          </cell>
          <cell r="G37">
            <v>513.30942107927922</v>
          </cell>
          <cell r="H37">
            <v>849.99046012786948</v>
          </cell>
          <cell r="BE37">
            <v>537.03318613380497</v>
          </cell>
          <cell r="BF37">
            <v>-5.1523529894581088</v>
          </cell>
          <cell r="BP37">
            <v>851.94027469784999</v>
          </cell>
          <cell r="BQ37">
            <v>0.4384681622568678</v>
          </cell>
        </row>
        <row r="38">
          <cell r="B38">
            <v>-0.23378025207089298</v>
          </cell>
          <cell r="G38">
            <v>513.54821166037186</v>
          </cell>
          <cell r="H38">
            <v>851.76730762530872</v>
          </cell>
          <cell r="BE38">
            <v>537.56442852967484</v>
          </cell>
          <cell r="BF38">
            <v>-2.3281536298346737</v>
          </cell>
          <cell r="BP38">
            <v>852.72435527765708</v>
          </cell>
          <cell r="BQ38">
            <v>0.55945622940851081</v>
          </cell>
        </row>
        <row r="39">
          <cell r="B39">
            <v>0.49134189285562063</v>
          </cell>
          <cell r="G39">
            <v>518.11954296087492</v>
          </cell>
          <cell r="H39">
            <v>854.05776316489744</v>
          </cell>
          <cell r="BE39">
            <v>537.83319291291855</v>
          </cell>
          <cell r="BF39">
            <v>-1.3831725943208539</v>
          </cell>
          <cell r="BP39">
            <v>853.58285810968789</v>
          </cell>
          <cell r="BQ39">
            <v>0.66982054994082318</v>
          </cell>
        </row>
        <row r="40">
          <cell r="B40">
            <v>9.9423819641895464E-2</v>
          </cell>
          <cell r="G40">
            <v>519.4163714891406</v>
          </cell>
          <cell r="H40">
            <v>854.97378228919649</v>
          </cell>
          <cell r="BE40">
            <v>538.50324180345024</v>
          </cell>
          <cell r="BF40">
            <v>-1.3195102910902961</v>
          </cell>
          <cell r="BP40">
            <v>854.32298982949897</v>
          </cell>
          <cell r="BQ40">
            <v>0.65836501256762858</v>
          </cell>
        </row>
        <row r="41">
          <cell r="B41">
            <v>0.3034285708365782</v>
          </cell>
          <cell r="G41">
            <v>536.15300087174717</v>
          </cell>
          <cell r="H41">
            <v>856.62119008957711</v>
          </cell>
          <cell r="BE41">
            <v>538.87565365589796</v>
          </cell>
          <cell r="BF41">
            <v>-0.90457419611357182</v>
          </cell>
          <cell r="BP41">
            <v>854.99240057543636</v>
          </cell>
          <cell r="BQ41">
            <v>0.65961608312250064</v>
          </cell>
        </row>
        <row r="42">
          <cell r="B42">
            <v>-4.7410991724600546E-2</v>
          </cell>
          <cell r="G42">
            <v>553.60459358513231</v>
          </cell>
          <cell r="H42">
            <v>859.05365856404467</v>
          </cell>
          <cell r="BE42">
            <v>539.22602199086236</v>
          </cell>
          <cell r="BF42">
            <v>-1.4507271517438767</v>
          </cell>
          <cell r="BP42">
            <v>855.74666846023035</v>
          </cell>
          <cell r="BQ42">
            <v>0.64019829629444303</v>
          </cell>
        </row>
        <row r="43">
          <cell r="B43">
            <v>-1.6561891603982721</v>
          </cell>
          <cell r="G43">
            <v>571.42022113917756</v>
          </cell>
          <cell r="H43">
            <v>860.18100371361163</v>
          </cell>
          <cell r="BE43">
            <v>539.3194944232531</v>
          </cell>
          <cell r="BF43">
            <v>0.96383630105526663</v>
          </cell>
          <cell r="BP43">
            <v>856.57938918523303</v>
          </cell>
          <cell r="BQ43">
            <v>0.56935117310638361</v>
          </cell>
        </row>
        <row r="44">
          <cell r="B44">
            <v>0.76268935553951767</v>
          </cell>
          <cell r="G44">
            <v>586.07893401614103</v>
          </cell>
          <cell r="H44">
            <v>859.63555116624661</v>
          </cell>
          <cell r="BE44">
            <v>539.81414747431677</v>
          </cell>
          <cell r="BF44">
            <v>2.2734086220873451</v>
          </cell>
          <cell r="BP44">
            <v>857.29714876624416</v>
          </cell>
          <cell r="BQ44">
            <v>0.46738809968917394</v>
          </cell>
        </row>
        <row r="45">
          <cell r="B45">
            <v>0.58354083557217129</v>
          </cell>
          <cell r="G45">
            <v>584.83629167449931</v>
          </cell>
          <cell r="H45">
            <v>860.56435326001213</v>
          </cell>
          <cell r="BE45">
            <v>540.02059203984516</v>
          </cell>
          <cell r="BF45">
            <v>1.1461169311021422</v>
          </cell>
          <cell r="BP45">
            <v>857.94702036829256</v>
          </cell>
          <cell r="BQ45">
            <v>0.2169007573604631</v>
          </cell>
        </row>
        <row r="46">
          <cell r="B46">
            <v>-1.0507935397244874</v>
          </cell>
          <cell r="G46">
            <v>592.43679352523964</v>
          </cell>
          <cell r="H46">
            <v>859.72974356578982</v>
          </cell>
          <cell r="BE46">
            <v>540.20599408170017</v>
          </cell>
          <cell r="BF46">
            <v>2.3148652624885244</v>
          </cell>
          <cell r="BP46">
            <v>858.68468086806149</v>
          </cell>
          <cell r="BQ46">
            <v>0.18757088643849329</v>
          </cell>
        </row>
        <row r="47">
          <cell r="B47">
            <v>2.8463914895597516E-2</v>
          </cell>
          <cell r="G47">
            <v>578.08223233101853</v>
          </cell>
          <cell r="H47">
            <v>859.99337949552159</v>
          </cell>
          <cell r="BE47">
            <v>540.13947487785231</v>
          </cell>
          <cell r="BF47">
            <v>1.1571670454611649</v>
          </cell>
          <cell r="BP47">
            <v>859.50287655717511</v>
          </cell>
          <cell r="BQ47">
            <v>0.2144892257505262</v>
          </cell>
        </row>
        <row r="48">
          <cell r="B48">
            <v>-1.7071014930243529</v>
          </cell>
          <cell r="G48">
            <v>582.43213703620916</v>
          </cell>
          <cell r="H48">
            <v>859.02019882694913</v>
          </cell>
          <cell r="BE48">
            <v>540.47620418847612</v>
          </cell>
          <cell r="BF48">
            <v>2.2573782676217888</v>
          </cell>
          <cell r="BP48">
            <v>860.20836716475708</v>
          </cell>
          <cell r="BQ48">
            <v>-1.9869876815619136E-2</v>
          </cell>
        </row>
        <row r="49">
          <cell r="B49">
            <v>0.8466577011816474</v>
          </cell>
          <cell r="G49">
            <v>590.47578143754993</v>
          </cell>
          <cell r="H49">
            <v>858.61967295129671</v>
          </cell>
          <cell r="BE49">
            <v>540.52182170936885</v>
          </cell>
          <cell r="BF49">
            <v>3.9847766096069108</v>
          </cell>
          <cell r="BP49">
            <v>860.84779395775308</v>
          </cell>
          <cell r="BQ49">
            <v>-0.11744995814035519</v>
          </cell>
        </row>
        <row r="50">
          <cell r="B50">
            <v>1.5748948396828157</v>
          </cell>
          <cell r="G50">
            <v>563.95069695420204</v>
          </cell>
          <cell r="H50">
            <v>857.40271081682556</v>
          </cell>
          <cell r="BE50">
            <v>540.54576275077295</v>
          </cell>
          <cell r="BF50">
            <v>0.33350126239304245</v>
          </cell>
          <cell r="BP50">
            <v>861.57647849704779</v>
          </cell>
          <cell r="BQ50">
            <v>-0.28093098891793034</v>
          </cell>
        </row>
        <row r="51">
          <cell r="B51">
            <v>2.8211548050685206E-2</v>
          </cell>
          <cell r="G51">
            <v>553.06643980381102</v>
          </cell>
          <cell r="H51">
            <v>858.17067122413027</v>
          </cell>
          <cell r="BE51">
            <v>540.31242106279228</v>
          </cell>
          <cell r="BF51">
            <v>-0.90189314941869725</v>
          </cell>
          <cell r="BP51">
            <v>862.3873127457282</v>
          </cell>
          <cell r="BQ51">
            <v>-0.28836792967672409</v>
          </cell>
        </row>
        <row r="52">
          <cell r="B52">
            <v>0.594690405391329</v>
          </cell>
          <cell r="G52">
            <v>554.01497744035373</v>
          </cell>
          <cell r="H52">
            <v>859.81093636623496</v>
          </cell>
          <cell r="BE52">
            <v>540.47833288116658</v>
          </cell>
          <cell r="BF52">
            <v>-2.7113445818741866</v>
          </cell>
          <cell r="BP52">
            <v>863.08667599818966</v>
          </cell>
          <cell r="BQ52">
            <v>4.0033166294506373E-4</v>
          </cell>
        </row>
        <row r="53">
          <cell r="B53">
            <v>-0.11399891861524286</v>
          </cell>
          <cell r="G53">
            <v>549.28141489010886</v>
          </cell>
          <cell r="H53">
            <v>861.14846707031563</v>
          </cell>
          <cell r="BE53">
            <v>540.34671020052315</v>
          </cell>
          <cell r="BF53">
            <v>-2.8564319866795813</v>
          </cell>
          <cell r="BP53">
            <v>863.721257917917</v>
          </cell>
          <cell r="BQ53">
            <v>5.7933460221647692E-2</v>
          </cell>
        </row>
        <row r="54">
          <cell r="B54">
            <v>-0.84536913928649626</v>
          </cell>
          <cell r="G54">
            <v>543.3425557880754</v>
          </cell>
          <cell r="H54">
            <v>863.38200033479563</v>
          </cell>
          <cell r="BE54">
            <v>540.18663526041939</v>
          </cell>
          <cell r="BF54">
            <v>0.85886047478663841</v>
          </cell>
          <cell r="BP54">
            <v>864.44640080674901</v>
          </cell>
          <cell r="BQ54">
            <v>0.28357341339903996</v>
          </cell>
        </row>
        <row r="55">
          <cell r="B55">
            <v>0.50940347353636284</v>
          </cell>
          <cell r="G55">
            <v>546.40552489475817</v>
          </cell>
          <cell r="H55">
            <v>864.13558340366592</v>
          </cell>
          <cell r="BE55">
            <v>539.76381249443853</v>
          </cell>
          <cell r="BF55">
            <v>1.6498838106825815</v>
          </cell>
          <cell r="BP55">
            <v>865.25489938907083</v>
          </cell>
          <cell r="BQ55">
            <v>0.47901571152033284</v>
          </cell>
        </row>
        <row r="56">
          <cell r="B56">
            <v>-0.52619468689108018</v>
          </cell>
          <cell r="G56">
            <v>543.51450120992399</v>
          </cell>
          <cell r="H56">
            <v>864.64303771177367</v>
          </cell>
          <cell r="BE56">
            <v>539.73277289751502</v>
          </cell>
          <cell r="BF56">
            <v>2.2345274926005914</v>
          </cell>
          <cell r="BP56">
            <v>865.95323518976966</v>
          </cell>
          <cell r="BQ56">
            <v>0.43575916476152088</v>
          </cell>
        </row>
        <row r="57">
          <cell r="B57">
            <v>-0.93195398980550925</v>
          </cell>
          <cell r="G57">
            <v>538.64408074523567</v>
          </cell>
          <cell r="H57">
            <v>865.39070147320592</v>
          </cell>
          <cell r="BE57">
            <v>539.39933508304227</v>
          </cell>
          <cell r="BF57">
            <v>3.5955017000666203</v>
          </cell>
          <cell r="BP57">
            <v>866.58806814546642</v>
          </cell>
          <cell r="BQ57">
            <v>0.51913928234125706</v>
          </cell>
        </row>
        <row r="58">
          <cell r="B58">
            <v>-0.64468083882366201</v>
          </cell>
          <cell r="G58">
            <v>541.94211964960505</v>
          </cell>
          <cell r="H58">
            <v>866.54752559866677</v>
          </cell>
          <cell r="BE58">
            <v>539.03252136768231</v>
          </cell>
          <cell r="BF58">
            <v>4.0594079354236783</v>
          </cell>
          <cell r="BP58">
            <v>867.31475686058889</v>
          </cell>
          <cell r="BQ58">
            <v>0.42149988172684516</v>
          </cell>
        </row>
        <row r="59">
          <cell r="B59">
            <v>-1.7213514146206788</v>
          </cell>
          <cell r="G59">
            <v>541.85138284327763</v>
          </cell>
          <cell r="H59">
            <v>868.49085958208298</v>
          </cell>
          <cell r="BE59">
            <v>538.39848133640669</v>
          </cell>
          <cell r="BF59">
            <v>6.3568242993167132</v>
          </cell>
          <cell r="BP59">
            <v>868.12608937565233</v>
          </cell>
          <cell r="BQ59">
            <v>0.17765956527921389</v>
          </cell>
        </row>
        <row r="60">
          <cell r="B60">
            <v>-0.10685956006198191</v>
          </cell>
          <cell r="G60">
            <v>520.86915201256318</v>
          </cell>
          <cell r="H60">
            <v>870.24437877160722</v>
          </cell>
          <cell r="BE60">
            <v>538.15357525984859</v>
          </cell>
          <cell r="BF60">
            <v>7.3601842603571868</v>
          </cell>
          <cell r="BP60">
            <v>868.82848880174095</v>
          </cell>
          <cell r="BQ60">
            <v>-6.9402896319843421E-3</v>
          </cell>
        </row>
        <row r="61">
          <cell r="B61">
            <v>9.6660844760495662E-3</v>
          </cell>
          <cell r="G61">
            <v>529.0629734524656</v>
          </cell>
          <cell r="H61">
            <v>870.25434902702023</v>
          </cell>
          <cell r="BE61">
            <v>537.60362224782341</v>
          </cell>
          <cell r="BF61">
            <v>5.8454750510071563</v>
          </cell>
          <cell r="BP61">
            <v>869.46857984639814</v>
          </cell>
          <cell r="BQ61">
            <v>-0.36282519822952963</v>
          </cell>
        </row>
        <row r="62">
          <cell r="B62">
            <v>-0.28529437640657102</v>
          </cell>
          <cell r="G62">
            <v>536.52650236949762</v>
          </cell>
          <cell r="H62">
            <v>870.60268318254157</v>
          </cell>
          <cell r="BE62">
            <v>537.01917799448177</v>
          </cell>
          <cell r="BF62">
            <v>4.4501860024015514</v>
          </cell>
          <cell r="BP62">
            <v>870.20163862107029</v>
          </cell>
          <cell r="BQ62">
            <v>-0.57670837377759199</v>
          </cell>
        </row>
        <row r="63">
          <cell r="B63">
            <v>0.73032667670199058</v>
          </cell>
          <cell r="G63">
            <v>542.67910580762373</v>
          </cell>
          <cell r="H63">
            <v>874.41693887506244</v>
          </cell>
          <cell r="BE63">
            <v>536.16701398579107</v>
          </cell>
          <cell r="BF63">
            <v>1.4203340492458665</v>
          </cell>
          <cell r="BP63">
            <v>871.02037578253362</v>
          </cell>
          <cell r="BQ63">
            <v>-0.68189348412818163</v>
          </cell>
        </row>
        <row r="64">
          <cell r="B64">
            <v>0.18333350102098375</v>
          </cell>
          <cell r="G64">
            <v>535.76638884372812</v>
          </cell>
          <cell r="H64">
            <v>875.38924475929389</v>
          </cell>
          <cell r="BE64">
            <v>535.70425223979464</v>
          </cell>
          <cell r="BF64">
            <v>-0.55867803858279785</v>
          </cell>
          <cell r="BP64">
            <v>871.73113441027749</v>
          </cell>
          <cell r="BQ64">
            <v>-0.83604147273842955</v>
          </cell>
        </row>
        <row r="65">
          <cell r="B65">
            <v>-0.79984732945266201</v>
          </cell>
          <cell r="G65">
            <v>540.44997215219382</v>
          </cell>
          <cell r="H65">
            <v>876.72201245642043</v>
          </cell>
          <cell r="BE65">
            <v>534.93776917101513</v>
          </cell>
          <cell r="BF65">
            <v>-1.252894618744449E-2</v>
          </cell>
          <cell r="BP65">
            <v>872.38044889727882</v>
          </cell>
          <cell r="BQ65">
            <v>-0.6961769143587162</v>
          </cell>
        </row>
        <row r="66">
          <cell r="B66">
            <v>6.1793722210155156E-3</v>
          </cell>
          <cell r="G66">
            <v>542.69588267517736</v>
          </cell>
          <cell r="H66">
            <v>876.91962714110014</v>
          </cell>
          <cell r="BE66">
            <v>534.13839618228496</v>
          </cell>
          <cell r="BF66">
            <v>6.4897562027226741E-2</v>
          </cell>
          <cell r="BP66">
            <v>873.12350900582612</v>
          </cell>
          <cell r="BQ66">
            <v>-0.56286818562523422</v>
          </cell>
        </row>
        <row r="67">
          <cell r="B67">
            <v>0.97577442609333431</v>
          </cell>
          <cell r="G67">
            <v>543.24967498422541</v>
          </cell>
          <cell r="H67">
            <v>877.04080349857702</v>
          </cell>
          <cell r="BE67">
            <v>533.07385047802654</v>
          </cell>
          <cell r="BF67">
            <v>-1.025977598474924</v>
          </cell>
          <cell r="BP67">
            <v>873.95294219882703</v>
          </cell>
          <cell r="BQ67">
            <v>-0.57004147525890403</v>
          </cell>
        </row>
        <row r="68">
          <cell r="B68">
            <v>1.3058106444456929</v>
          </cell>
          <cell r="G68">
            <v>545.00720589651212</v>
          </cell>
          <cell r="H68">
            <v>877.75708685405164</v>
          </cell>
          <cell r="BE68">
            <v>532.40174677058963</v>
          </cell>
          <cell r="BF68">
            <v>-2.8035991059999787</v>
          </cell>
          <cell r="BP68">
            <v>874.67501450682846</v>
          </cell>
          <cell r="BQ68">
            <v>-0.42736940608403984</v>
          </cell>
        </row>
        <row r="69">
          <cell r="B69">
            <v>-0.78705546612665134</v>
          </cell>
          <cell r="G69">
            <v>543.52302840317986</v>
          </cell>
          <cell r="H69">
            <v>878.01572759556962</v>
          </cell>
          <cell r="BE69">
            <v>531.42943250701342</v>
          </cell>
          <cell r="BF69">
            <v>-3.1790435455151282</v>
          </cell>
          <cell r="BP69">
            <v>875.33618762227184</v>
          </cell>
          <cell r="BQ69">
            <v>-0.15194640255481318</v>
          </cell>
        </row>
        <row r="70">
          <cell r="B70">
            <v>-0.59776719266395961</v>
          </cell>
          <cell r="G70">
            <v>536.47551465645233</v>
          </cell>
          <cell r="H70">
            <v>878.33809064029572</v>
          </cell>
          <cell r="BE70">
            <v>530.42842639691196</v>
          </cell>
          <cell r="BF70">
            <v>-2.0182795634026434</v>
          </cell>
          <cell r="BP70">
            <v>876.09159248410242</v>
          </cell>
          <cell r="BQ70">
            <v>0.10206583389219759</v>
          </cell>
        </row>
        <row r="71">
          <cell r="B71">
            <v>0.28485882646053146</v>
          </cell>
          <cell r="G71">
            <v>530.57842319435497</v>
          </cell>
          <cell r="H71">
            <v>876.28963503750151</v>
          </cell>
          <cell r="BE71">
            <v>529.16681535090163</v>
          </cell>
          <cell r="BF71">
            <v>-0.71265606281735927</v>
          </cell>
          <cell r="BP71">
            <v>876.93380215288346</v>
          </cell>
          <cell r="BQ71">
            <v>0.14318996153042463</v>
          </cell>
        </row>
        <row r="72">
          <cell r="B72">
            <v>-0.60366184962338709</v>
          </cell>
          <cell r="G72">
            <v>543.23292709496639</v>
          </cell>
          <cell r="H72">
            <v>876.13778185188892</v>
          </cell>
          <cell r="BE72">
            <v>528.30276575094308</v>
          </cell>
          <cell r="BF72">
            <v>2.0670081399207447</v>
          </cell>
          <cell r="BP72">
            <v>877.66903677612493</v>
          </cell>
          <cell r="BQ72">
            <v>0.14929290586940169</v>
          </cell>
        </row>
        <row r="73">
          <cell r="B73">
            <v>-0.38713014344688484</v>
          </cell>
          <cell r="G73">
            <v>546.60792153724174</v>
          </cell>
          <cell r="H73">
            <v>877.97420542290206</v>
          </cell>
          <cell r="BE73">
            <v>527.14407748284282</v>
          </cell>
          <cell r="BF73">
            <v>2.7212826931993277</v>
          </cell>
          <cell r="BP73">
            <v>878.34372007084642</v>
          </cell>
          <cell r="BQ73">
            <v>0.25968920685329522</v>
          </cell>
        </row>
        <row r="74">
          <cell r="B74">
            <v>1.1866856598876592</v>
          </cell>
          <cell r="G74">
            <v>534.32176271429557</v>
          </cell>
          <cell r="H74">
            <v>880.02194423318247</v>
          </cell>
          <cell r="BE74">
            <v>525.96270775084997</v>
          </cell>
          <cell r="BF74">
            <v>0.21503372995005066</v>
          </cell>
          <cell r="BP74">
            <v>879.11294583657889</v>
          </cell>
          <cell r="BQ74">
            <v>8.5879076287596945E-2</v>
          </cell>
        </row>
        <row r="75">
          <cell r="B75">
            <v>-0.85607126378909992</v>
          </cell>
          <cell r="G75">
            <v>526.57543897208234</v>
          </cell>
          <cell r="H75">
            <v>879.28988318574181</v>
          </cell>
          <cell r="BE75">
            <v>524.52721155550023</v>
          </cell>
          <cell r="BF75">
            <v>0.2907628121884045</v>
          </cell>
          <cell r="BP75">
            <v>879.96925674926376</v>
          </cell>
          <cell r="BQ75">
            <v>-8.2745225267217393E-2</v>
          </cell>
        </row>
        <row r="76">
          <cell r="B76">
            <v>-0.48540216067492781</v>
          </cell>
          <cell r="G76">
            <v>520.01448323781517</v>
          </cell>
          <cell r="H76">
            <v>880.43101041953719</v>
          </cell>
          <cell r="BE76">
            <v>523.49612905143351</v>
          </cell>
          <cell r="BF76">
            <v>1.5353035731480986</v>
          </cell>
          <cell r="BP76">
            <v>880.71884116819263</v>
          </cell>
          <cell r="BQ76">
            <v>-2.4016866547526661E-2</v>
          </cell>
        </row>
        <row r="77">
          <cell r="B77">
            <v>0.17560191794175858</v>
          </cell>
          <cell r="G77">
            <v>516.12912999464277</v>
          </cell>
          <cell r="H77">
            <v>879.25648000909291</v>
          </cell>
          <cell r="BE77">
            <v>522.17767686149773</v>
          </cell>
          <cell r="BF77">
            <v>0.58977064124394474</v>
          </cell>
          <cell r="BP77">
            <v>881.40809146707238</v>
          </cell>
          <cell r="BQ77">
            <v>-0.18440137662764755</v>
          </cell>
        </row>
        <row r="78">
          <cell r="B78">
            <v>-0.34791622909986891</v>
          </cell>
          <cell r="G78">
            <v>515.27865662105796</v>
          </cell>
          <cell r="H78">
            <v>877.57038865677384</v>
          </cell>
          <cell r="BE78">
            <v>520.84415579853851</v>
          </cell>
          <cell r="BF78">
            <v>1.4471645626450709</v>
          </cell>
          <cell r="BP78">
            <v>882.1920707249501</v>
          </cell>
          <cell r="BQ78">
            <v>-0.36260293942007138</v>
          </cell>
        </row>
        <row r="79">
          <cell r="B79">
            <v>-0.63297637949488295</v>
          </cell>
          <cell r="G79">
            <v>513.14327605054814</v>
          </cell>
          <cell r="H79">
            <v>878.11254566969103</v>
          </cell>
          <cell r="BE79">
            <v>519.26444111712863</v>
          </cell>
          <cell r="BF79">
            <v>1.9783246358274482</v>
          </cell>
          <cell r="BP79">
            <v>883.06328648868202</v>
          </cell>
          <cell r="BQ79">
            <v>-0.3189676721011665</v>
          </cell>
        </row>
        <row r="80">
          <cell r="B80">
            <v>0.13588094900606015</v>
          </cell>
          <cell r="G80">
            <v>506.76633606972797</v>
          </cell>
          <cell r="H80">
            <v>877.75246218452185</v>
          </cell>
          <cell r="BE80">
            <v>518.09737334830174</v>
          </cell>
          <cell r="BF80">
            <v>0.36365880245955395</v>
          </cell>
          <cell r="BP80">
            <v>883.82789202827428</v>
          </cell>
          <cell r="BQ80">
            <v>-0.44799600435328557</v>
          </cell>
        </row>
        <row r="81">
          <cell r="B81">
            <v>0.84214310456212971</v>
          </cell>
          <cell r="G81">
            <v>502.39485512494798</v>
          </cell>
          <cell r="H81">
            <v>877.84953535911825</v>
          </cell>
          <cell r="BE81">
            <v>516.6514103644372</v>
          </cell>
          <cell r="BF81">
            <v>-1.370757921358404</v>
          </cell>
          <cell r="BP81">
            <v>884.53224144295416</v>
          </cell>
          <cell r="BQ81">
            <v>-0.61267686075484562</v>
          </cell>
        </row>
        <row r="82">
          <cell r="B82">
            <v>0.25484773011427686</v>
          </cell>
          <cell r="G82">
            <v>504.39668061761074</v>
          </cell>
          <cell r="H82">
            <v>879.15164306650286</v>
          </cell>
          <cell r="BE82">
            <v>515.19907446710602</v>
          </cell>
          <cell r="BF82">
            <v>-2.1756465944259844</v>
          </cell>
          <cell r="BP82">
            <v>885.33135682234149</v>
          </cell>
          <cell r="BQ82">
            <v>-0.60238371221419129</v>
          </cell>
        </row>
        <row r="83">
          <cell r="B83">
            <v>0.42191869538486043</v>
          </cell>
          <cell r="G83">
            <v>503.73877913527576</v>
          </cell>
          <cell r="H83">
            <v>881.40777904327672</v>
          </cell>
          <cell r="BE83">
            <v>513.50941247498474</v>
          </cell>
          <cell r="BF83">
            <v>-3.1807091944257309</v>
          </cell>
          <cell r="BP83">
            <v>886.21770377019516</v>
          </cell>
          <cell r="BQ83">
            <v>-0.46939717773898337</v>
          </cell>
        </row>
        <row r="84">
          <cell r="B84">
            <v>-3.5524891345456249</v>
          </cell>
          <cell r="G84">
            <v>507.81525267976082</v>
          </cell>
          <cell r="H84">
            <v>883.3462720719931</v>
          </cell>
          <cell r="BE84">
            <v>512.24140869526502</v>
          </cell>
          <cell r="BF84">
            <v>-0.42300196610312923</v>
          </cell>
          <cell r="BP84">
            <v>886.99739083299005</v>
          </cell>
          <cell r="BQ84">
            <v>-0.29417565393964651</v>
          </cell>
        </row>
        <row r="85">
          <cell r="B85">
            <v>1.4570949006922902</v>
          </cell>
          <cell r="G85">
            <v>507.40624035904978</v>
          </cell>
          <cell r="H85">
            <v>885.38796907958317</v>
          </cell>
          <cell r="BE85">
            <v>510.70362729165294</v>
          </cell>
          <cell r="BF85">
            <v>1.9797228024689844</v>
          </cell>
          <cell r="BP85">
            <v>887.71672685319766</v>
          </cell>
          <cell r="BQ85">
            <v>-0.27208840484661323</v>
          </cell>
        </row>
        <row r="86">
          <cell r="B86">
            <v>4.5355504612383399E-2</v>
          </cell>
          <cell r="G86">
            <v>504.27232504388411</v>
          </cell>
          <cell r="H86">
            <v>887.35520854164497</v>
          </cell>
          <cell r="BE86">
            <v>509.1686629468814</v>
          </cell>
          <cell r="BF86">
            <v>9.5561247131058735E-2</v>
          </cell>
          <cell r="BP86">
            <v>888.53068774421638</v>
          </cell>
          <cell r="BQ86">
            <v>-0.50592150358613708</v>
          </cell>
        </row>
        <row r="87">
          <cell r="B87">
            <v>1.9927428029245762</v>
          </cell>
          <cell r="G87">
            <v>504.73088543489973</v>
          </cell>
          <cell r="H87">
            <v>889.09612127811465</v>
          </cell>
          <cell r="BE87">
            <v>507.40561317139452</v>
          </cell>
          <cell r="BF87">
            <v>-0.9062755924311432</v>
          </cell>
          <cell r="BP87">
            <v>889.43169240178725</v>
          </cell>
          <cell r="BQ87">
            <v>-0.49986938751112575</v>
          </cell>
        </row>
        <row r="88">
          <cell r="B88">
            <v>0.89111792695305336</v>
          </cell>
          <cell r="G88">
            <v>494.50892634954118</v>
          </cell>
          <cell r="H88">
            <v>890.0753464136352</v>
          </cell>
          <cell r="BE88">
            <v>506.0734778170048</v>
          </cell>
          <cell r="BF88">
            <v>-6.4775132590689282</v>
          </cell>
          <cell r="BP88">
            <v>890.22580324251851</v>
          </cell>
          <cell r="BQ88">
            <v>-0.32139892892996613</v>
          </cell>
        </row>
        <row r="89">
          <cell r="B89">
            <v>0.83482671935076813</v>
          </cell>
          <cell r="G89">
            <v>490.80293037343728</v>
          </cell>
          <cell r="H89">
            <v>890.86945925070142</v>
          </cell>
          <cell r="BE89">
            <v>504.48081892024891</v>
          </cell>
          <cell r="BF89">
            <v>-7.4385585234431915</v>
          </cell>
          <cell r="BP89">
            <v>890.95928299596483</v>
          </cell>
          <cell r="BQ89">
            <v>-0.25788976443323008</v>
          </cell>
        </row>
        <row r="90">
          <cell r="B90">
            <v>1.1393771501590406</v>
          </cell>
          <cell r="G90">
            <v>488.66259851411178</v>
          </cell>
          <cell r="H90">
            <v>891.85833414823708</v>
          </cell>
          <cell r="BE90">
            <v>502.90020489523192</v>
          </cell>
          <cell r="BF90">
            <v>-6.7837550256524537</v>
          </cell>
          <cell r="BP90">
            <v>891.78706238291159</v>
          </cell>
          <cell r="BQ90">
            <v>0.1198360021727467</v>
          </cell>
        </row>
        <row r="91">
          <cell r="B91">
            <v>0.29043156343743887</v>
          </cell>
          <cell r="G91">
            <v>487.28454243889854</v>
          </cell>
          <cell r="H91">
            <v>892.76989076207519</v>
          </cell>
          <cell r="BE91">
            <v>501.10068605809795</v>
          </cell>
          <cell r="BF91">
            <v>-5.5705119692184439</v>
          </cell>
          <cell r="BP91">
            <v>892.70151601101929</v>
          </cell>
          <cell r="BQ91">
            <v>0.39584634139066566</v>
          </cell>
        </row>
        <row r="92">
          <cell r="B92">
            <v>0.93251550077133771</v>
          </cell>
          <cell r="G92">
            <v>483.52712053827452</v>
          </cell>
          <cell r="H92">
            <v>894.31404344650537</v>
          </cell>
          <cell r="BE92">
            <v>499.74119972163078</v>
          </cell>
          <cell r="BF92">
            <v>-4.0583209453120048</v>
          </cell>
          <cell r="BP92">
            <v>893.5086628710261</v>
          </cell>
          <cell r="BQ92">
            <v>0.76903522513566713</v>
          </cell>
        </row>
        <row r="93">
          <cell r="B93">
            <v>0.41177145388322517</v>
          </cell>
          <cell r="G93">
            <v>484.92615620698717</v>
          </cell>
          <cell r="H93">
            <v>895.06106340939289</v>
          </cell>
          <cell r="BE93">
            <v>498.13022440232976</v>
          </cell>
          <cell r="BF93">
            <v>-4.6738341954487623</v>
          </cell>
          <cell r="BP93">
            <v>894.25472353354212</v>
          </cell>
          <cell r="BQ93">
            <v>0.9953769533593686</v>
          </cell>
        </row>
        <row r="94">
          <cell r="B94">
            <v>-7.3834958616884994E-2</v>
          </cell>
          <cell r="G94">
            <v>484.20662021749683</v>
          </cell>
          <cell r="H94">
            <v>895.98384706486854</v>
          </cell>
          <cell r="BE94">
            <v>496.54023158522182</v>
          </cell>
          <cell r="BF94">
            <v>-2.6252902899790342</v>
          </cell>
          <cell r="BP94">
            <v>895.09458760904852</v>
          </cell>
          <cell r="BQ94">
            <v>1.1163863887423986</v>
          </cell>
        </row>
        <row r="95">
          <cell r="B95">
            <v>0.23052641398349383</v>
          </cell>
          <cell r="G95">
            <v>481.78408551120322</v>
          </cell>
          <cell r="H95">
            <v>896.44142577647278</v>
          </cell>
          <cell r="BE95">
            <v>494.7401570596088</v>
          </cell>
          <cell r="BF95">
            <v>-1.8084074010105269</v>
          </cell>
          <cell r="BP95">
            <v>896.02058979144704</v>
          </cell>
          <cell r="BQ95">
            <v>1.2259325685605518</v>
          </cell>
        </row>
        <row r="96">
          <cell r="B96">
            <v>0.50686721210013508</v>
          </cell>
          <cell r="G96">
            <v>483.14234697640677</v>
          </cell>
          <cell r="H96">
            <v>897.44408075607714</v>
          </cell>
          <cell r="BE96">
            <v>493.38880780851457</v>
          </cell>
          <cell r="BF96">
            <v>-0.84316602672919316</v>
          </cell>
          <cell r="BP96">
            <v>896.83871036426831</v>
          </cell>
          <cell r="BQ96">
            <v>1.1232768443184113</v>
          </cell>
        </row>
        <row r="97">
          <cell r="B97">
            <v>-0.4551679904198726</v>
          </cell>
          <cell r="G97">
            <v>480.83896581302747</v>
          </cell>
          <cell r="H97">
            <v>897.96055799661531</v>
          </cell>
          <cell r="BE97">
            <v>491.79451821576163</v>
          </cell>
          <cell r="BF97">
            <v>1.173225143902016</v>
          </cell>
          <cell r="BP97">
            <v>897.59513236025725</v>
          </cell>
          <cell r="BQ97">
            <v>1.0820812479383903</v>
          </cell>
        </row>
        <row r="98">
          <cell r="B98">
            <v>-1.5186230719641254</v>
          </cell>
          <cell r="G98">
            <v>482.99003634096397</v>
          </cell>
          <cell r="H98">
            <v>898.65716252680534</v>
          </cell>
          <cell r="BE98">
            <v>490.2295985770707</v>
          </cell>
          <cell r="BF98">
            <v>3.0770618727492547</v>
          </cell>
          <cell r="BP98">
            <v>898.44470910633959</v>
          </cell>
          <cell r="BQ98">
            <v>1.0605165661473848</v>
          </cell>
        </row>
        <row r="99">
          <cell r="B99">
            <v>2.4451119761082055E-2</v>
          </cell>
          <cell r="G99">
            <v>487.15642829222838</v>
          </cell>
          <cell r="H99">
            <v>899.77286655713795</v>
          </cell>
          <cell r="BE99">
            <v>488.462809937413</v>
          </cell>
          <cell r="BF99">
            <v>4.2712455021740539</v>
          </cell>
          <cell r="BP99">
            <v>899.37974024950188</v>
          </cell>
          <cell r="BQ99">
            <v>0.79063980336559325</v>
          </cell>
        </row>
        <row r="100">
          <cell r="B100">
            <v>0.61868835860925442</v>
          </cell>
          <cell r="G100">
            <v>488.59762227721563</v>
          </cell>
          <cell r="H100">
            <v>900.67543198775036</v>
          </cell>
          <cell r="BE100">
            <v>487.15276937827764</v>
          </cell>
          <cell r="BF100">
            <v>3.2299669445980612</v>
          </cell>
          <cell r="BP100">
            <v>900.20617233815608</v>
          </cell>
          <cell r="BQ100">
            <v>0.39828285152975695</v>
          </cell>
        </row>
        <row r="101">
          <cell r="B101">
            <v>0.31632471505010168</v>
          </cell>
          <cell r="G101">
            <v>489.0910077046301</v>
          </cell>
          <cell r="H101">
            <v>902.31308887094451</v>
          </cell>
          <cell r="BE101">
            <v>485.6076068352329</v>
          </cell>
          <cell r="BF101">
            <v>2.2697056537314779</v>
          </cell>
          <cell r="BP101">
            <v>900.97015603237139</v>
          </cell>
          <cell r="BQ101">
            <v>0.16888340139905722</v>
          </cell>
        </row>
        <row r="102">
          <cell r="B102">
            <v>1.8183551038384219E-2</v>
          </cell>
          <cell r="G102">
            <v>489.32435175428327</v>
          </cell>
          <cell r="H102">
            <v>902.87345589765164</v>
          </cell>
          <cell r="BE102">
            <v>484.0994149817904</v>
          </cell>
          <cell r="BF102">
            <v>0.18459261603271671</v>
          </cell>
          <cell r="BP102">
            <v>901.82651371219254</v>
          </cell>
          <cell r="BQ102">
            <v>6.9319374179940496E-2</v>
          </cell>
        </row>
        <row r="103">
          <cell r="B103">
            <v>0.59472412104140226</v>
          </cell>
          <cell r="G103">
            <v>491.06976514696652</v>
          </cell>
          <cell r="H103">
            <v>904.18625470028792</v>
          </cell>
          <cell r="BE103">
            <v>482.39672334815907</v>
          </cell>
          <cell r="BF103">
            <v>-1.5211382478926794</v>
          </cell>
          <cell r="BP103">
            <v>902.7675155873319</v>
          </cell>
          <cell r="BQ103">
            <v>-6.2673102799294611E-2</v>
          </cell>
        </row>
        <row r="104">
          <cell r="B104">
            <v>-3.3410661699970308</v>
          </cell>
          <cell r="G104">
            <v>493.41855152238372</v>
          </cell>
          <cell r="H104">
            <v>904.76214224757405</v>
          </cell>
          <cell r="BE104">
            <v>481.15790546536812</v>
          </cell>
          <cell r="BF104">
            <v>2.4047314138209686</v>
          </cell>
          <cell r="BP104">
            <v>903.59908035285036</v>
          </cell>
          <cell r="BQ104">
            <v>-2.3098179963085386E-2</v>
          </cell>
        </row>
        <row r="105">
          <cell r="B105">
            <v>2.1051896963617995</v>
          </cell>
          <cell r="G105">
            <v>489.17931828564701</v>
          </cell>
          <cell r="H105">
            <v>906.07841215756616</v>
          </cell>
          <cell r="BE105">
            <v>479.69083579194444</v>
          </cell>
          <cell r="BF105">
            <v>3.2046160474030216</v>
          </cell>
          <cell r="BP105">
            <v>904.3673324803168</v>
          </cell>
          <cell r="BQ105">
            <v>5.1528220134287039E-3</v>
          </cell>
        </row>
        <row r="106">
          <cell r="B106">
            <v>1.6546658128952905</v>
          </cell>
          <cell r="G106">
            <v>484.21813456755837</v>
          </cell>
          <cell r="H106">
            <v>907.08139018752513</v>
          </cell>
          <cell r="BE106">
            <v>478.2673405676893</v>
          </cell>
          <cell r="BF106">
            <v>-1.479675408587525</v>
          </cell>
          <cell r="BP106">
            <v>905.22706989379105</v>
          </cell>
          <cell r="BQ106">
            <v>-0.27178022577095362</v>
          </cell>
        </row>
        <row r="107">
          <cell r="B107">
            <v>-0.84902472170973153</v>
          </cell>
          <cell r="G107">
            <v>477.94056807108859</v>
          </cell>
          <cell r="H107">
            <v>907.86472886253</v>
          </cell>
          <cell r="BE107">
            <v>476.65567317899934</v>
          </cell>
          <cell r="BF107">
            <v>-0.23373913582634032</v>
          </cell>
          <cell r="BP107">
            <v>906.17054015615383</v>
          </cell>
          <cell r="BQ107">
            <v>-0.11121093469955667</v>
          </cell>
        </row>
        <row r="108">
          <cell r="B108">
            <v>-0.57664751455087349</v>
          </cell>
          <cell r="G108">
            <v>473.2832009759976</v>
          </cell>
          <cell r="H108">
            <v>908.60801545954985</v>
          </cell>
          <cell r="BE108">
            <v>475.5139217506661</v>
          </cell>
          <cell r="BF108">
            <v>-1.483850731663324</v>
          </cell>
          <cell r="BP108">
            <v>907.00364117495167</v>
          </cell>
          <cell r="BQ108">
            <v>0.31034121208517718</v>
          </cell>
        </row>
        <row r="109">
          <cell r="B109">
            <v>1.1826368885088288</v>
          </cell>
          <cell r="G109">
            <v>473.6472700001903</v>
          </cell>
          <cell r="H109">
            <v>908.81953366166817</v>
          </cell>
          <cell r="BE109">
            <v>474.14966745833243</v>
          </cell>
          <cell r="BF109">
            <v>-2.1660810505346717</v>
          </cell>
          <cell r="BP109">
            <v>907.77247854543884</v>
          </cell>
          <cell r="BQ109">
            <v>0.12108594052631361</v>
          </cell>
        </row>
        <row r="110">
          <cell r="B110">
            <v>-2.0589087216124997</v>
          </cell>
          <cell r="G110">
            <v>473.51231062835222</v>
          </cell>
          <cell r="H110">
            <v>909.90847364159504</v>
          </cell>
          <cell r="BE110">
            <v>472.83443613663007</v>
          </cell>
          <cell r="BF110">
            <v>3.0348584072509084</v>
          </cell>
          <cell r="BP110">
            <v>908.63183327068043</v>
          </cell>
          <cell r="BQ110">
            <v>0.26171554178779388</v>
          </cell>
        </row>
        <row r="111">
          <cell r="B111">
            <v>0.24988716431418198</v>
          </cell>
          <cell r="G111">
            <v>475.72462186421035</v>
          </cell>
          <cell r="H111">
            <v>910.29444529562863</v>
          </cell>
          <cell r="BE111">
            <v>471.33617460291958</v>
          </cell>
          <cell r="BF111">
            <v>4.9213018627774545</v>
          </cell>
          <cell r="BP111">
            <v>909.57393796970166</v>
          </cell>
          <cell r="BQ111">
            <v>0.53291972652868935</v>
          </cell>
        </row>
        <row r="112">
          <cell r="B112">
            <v>0.37638046413782328</v>
          </cell>
          <cell r="G112">
            <v>474.69801946796878</v>
          </cell>
          <cell r="H112">
            <v>910.31893654569535</v>
          </cell>
          <cell r="BE112">
            <v>470.31265928027204</v>
          </cell>
          <cell r="BF112">
            <v>2.1797877416776714</v>
          </cell>
          <cell r="BP112">
            <v>910.40467761234163</v>
          </cell>
          <cell r="BQ112">
            <v>0.33798653773044407</v>
          </cell>
        </row>
        <row r="113">
          <cell r="B113">
            <v>-0.35740219144678381</v>
          </cell>
          <cell r="G113">
            <v>474.46220468863544</v>
          </cell>
          <cell r="H113">
            <v>909.46376709224467</v>
          </cell>
          <cell r="BE113">
            <v>469.07115527433677</v>
          </cell>
          <cell r="BF113">
            <v>3.0737973008441486</v>
          </cell>
          <cell r="BP113">
            <v>911.17014687164715</v>
          </cell>
          <cell r="BQ113">
            <v>0.21462971426308286</v>
          </cell>
        </row>
        <row r="114">
          <cell r="B114">
            <v>-0.78975176974604133</v>
          </cell>
          <cell r="G114">
            <v>473.82707791498137</v>
          </cell>
          <cell r="H114">
            <v>908.99338981130848</v>
          </cell>
          <cell r="BE114">
            <v>467.88286896571583</v>
          </cell>
          <cell r="BF114">
            <v>3.7351732462012706</v>
          </cell>
          <cell r="BP114">
            <v>912.02511785064723</v>
          </cell>
          <cell r="BQ114">
            <v>0.3040939354746115</v>
          </cell>
        </row>
        <row r="115">
          <cell r="B115">
            <v>0.28962071764499381</v>
          </cell>
          <cell r="G115">
            <v>465.97022260884347</v>
          </cell>
          <cell r="H115">
            <v>909.76642736879433</v>
          </cell>
          <cell r="BE115">
            <v>466.51542509551615</v>
          </cell>
          <cell r="BF115">
            <v>2.7158187005287573</v>
          </cell>
          <cell r="BP115">
            <v>912.96181629473756</v>
          </cell>
          <cell r="BQ115">
            <v>0.11420599410553223</v>
          </cell>
        </row>
        <row r="116">
          <cell r="B116">
            <v>-0.70009784785073337</v>
          </cell>
          <cell r="G116">
            <v>462.69138065914098</v>
          </cell>
          <cell r="H116">
            <v>910.24544479350664</v>
          </cell>
          <cell r="BE116">
            <v>465.62627622305604</v>
          </cell>
          <cell r="BF116">
            <v>3.7311699553238213</v>
          </cell>
          <cell r="BP116">
            <v>913.78612231854606</v>
          </cell>
          <cell r="BQ116">
            <v>-1.7627372559218202E-2</v>
          </cell>
        </row>
        <row r="117">
          <cell r="B117">
            <v>0.99766252121321264</v>
          </cell>
          <cell r="G117">
            <v>463.09387975339041</v>
          </cell>
          <cell r="H117">
            <v>910.68004203078044</v>
          </cell>
          <cell r="BE117">
            <v>464.52236259341561</v>
          </cell>
          <cell r="BF117">
            <v>3.6957956107272594</v>
          </cell>
          <cell r="BP117">
            <v>914.54412775446121</v>
          </cell>
          <cell r="BQ117">
            <v>-5.760577024034319E-2</v>
          </cell>
        </row>
        <row r="118">
          <cell r="B118">
            <v>-3.5897460302935898E-2</v>
          </cell>
          <cell r="G118">
            <v>462.41445137036652</v>
          </cell>
          <cell r="H118">
            <v>911.85539763454744</v>
          </cell>
          <cell r="BE118">
            <v>463.47456544441536</v>
          </cell>
          <cell r="BF118">
            <v>1.0098958344220819</v>
          </cell>
          <cell r="BP118">
            <v>915.39060386675033</v>
          </cell>
          <cell r="BQ118">
            <v>-0.1061222631859664</v>
          </cell>
        </row>
        <row r="119">
          <cell r="B119">
            <v>-0.43516892880644575</v>
          </cell>
          <cell r="G119">
            <v>459.3786086991642</v>
          </cell>
          <cell r="H119">
            <v>912.95098540616345</v>
          </cell>
          <cell r="BE119">
            <v>462.25018486047657</v>
          </cell>
          <cell r="BF119">
            <v>1.0107878235526755</v>
          </cell>
          <cell r="BP119">
            <v>916.31777754938366</v>
          </cell>
          <cell r="BQ119">
            <v>-9.5684856219691028E-2</v>
          </cell>
        </row>
        <row r="120">
          <cell r="B120">
            <v>2.0975273989171104</v>
          </cell>
          <cell r="G120">
            <v>466.08356224204681</v>
          </cell>
          <cell r="H120">
            <v>913.91880276480947</v>
          </cell>
          <cell r="BE120">
            <v>461.50634990425732</v>
          </cell>
          <cell r="BF120">
            <v>-1.0781978562575318</v>
          </cell>
          <cell r="BP120">
            <v>917.13153203781997</v>
          </cell>
          <cell r="BQ120">
            <v>-9.5352988499371349E-2</v>
          </cell>
        </row>
        <row r="121">
          <cell r="B121">
            <v>-2.6033404633800656</v>
          </cell>
          <cell r="G121">
            <v>460.34233393411063</v>
          </cell>
          <cell r="H121">
            <v>914.91562186511851</v>
          </cell>
          <cell r="BE121">
            <v>460.54967918402963</v>
          </cell>
          <cell r="BF121">
            <v>0.17049047630473524</v>
          </cell>
          <cell r="BP121">
            <v>917.87796423534667</v>
          </cell>
          <cell r="BQ121">
            <v>-5.3969379342674983E-2</v>
          </cell>
        </row>
        <row r="122">
          <cell r="B122">
            <v>-0.27272564684675632</v>
          </cell>
          <cell r="G122">
            <v>457.77982368445419</v>
          </cell>
          <cell r="H122">
            <v>915.10255170405014</v>
          </cell>
          <cell r="BE122">
            <v>459.6507348183315</v>
          </cell>
          <cell r="BF122">
            <v>3.5964345498184684</v>
          </cell>
          <cell r="BP122">
            <v>918.71185240526256</v>
          </cell>
          <cell r="BQ122">
            <v>0.19645545133073483</v>
          </cell>
        </row>
        <row r="123">
          <cell r="B123">
            <v>-0.69556238891828603</v>
          </cell>
          <cell r="G123">
            <v>458.98021014335279</v>
          </cell>
          <cell r="H123">
            <v>915.69501437166389</v>
          </cell>
          <cell r="BE123">
            <v>458.57650092447545</v>
          </cell>
          <cell r="BF123">
            <v>2.5703903010651743</v>
          </cell>
          <cell r="BP123">
            <v>919.62543234169561</v>
          </cell>
          <cell r="BQ123">
            <v>2.9992960561457949E-2</v>
          </cell>
        </row>
        <row r="124">
          <cell r="B124">
            <v>-1.2249884495843222</v>
          </cell>
          <cell r="G124">
            <v>459.00269452084922</v>
          </cell>
          <cell r="H124">
            <v>916.18116736215848</v>
          </cell>
          <cell r="BE124">
            <v>457.98379438096083</v>
          </cell>
          <cell r="BF124">
            <v>6.093392823747422</v>
          </cell>
          <cell r="BP124">
            <v>920.42459805042768</v>
          </cell>
          <cell r="BQ124">
            <v>-0.16055994612145241</v>
          </cell>
        </row>
        <row r="125">
          <cell r="B125">
            <v>-0.51620527618022216</v>
          </cell>
          <cell r="G125">
            <v>457.93887840819821</v>
          </cell>
          <cell r="H125">
            <v>917.50758228758718</v>
          </cell>
          <cell r="BE125">
            <v>457.17892597438885</v>
          </cell>
          <cell r="BF125">
            <v>5.5273565996204184</v>
          </cell>
          <cell r="BP125">
            <v>921.15545904167402</v>
          </cell>
          <cell r="BQ125">
            <v>-0.15061595428744567</v>
          </cell>
        </row>
        <row r="126">
          <cell r="B126">
            <v>0.87384636086537526</v>
          </cell>
          <cell r="G126">
            <v>460.51212188489632</v>
          </cell>
          <cell r="H126">
            <v>918.4837931563759</v>
          </cell>
          <cell r="BE126">
            <v>456.43215494712643</v>
          </cell>
          <cell r="BF126">
            <v>2.4081657253280468</v>
          </cell>
          <cell r="BP126">
            <v>921.97280798309089</v>
          </cell>
          <cell r="BQ126">
            <v>-0.57708883304258052</v>
          </cell>
        </row>
        <row r="127">
          <cell r="B127">
            <v>0.46412184801726319</v>
          </cell>
          <cell r="G127">
            <v>459.10266591633541</v>
          </cell>
          <cell r="H127">
            <v>919.84094811082184</v>
          </cell>
          <cell r="BE127">
            <v>455.51016802459537</v>
          </cell>
          <cell r="BF127">
            <v>0.97840022837345941</v>
          </cell>
          <cell r="BP127">
            <v>922.86889682825245</v>
          </cell>
          <cell r="BQ127">
            <v>-0.73821409118852443</v>
          </cell>
        </row>
        <row r="128">
          <cell r="B128">
            <v>1.368200568885789</v>
          </cell>
          <cell r="G128">
            <v>457.59959995742344</v>
          </cell>
          <cell r="H128">
            <v>920.42921181086422</v>
          </cell>
          <cell r="BE128">
            <v>455.0694906936501</v>
          </cell>
          <cell r="BF128">
            <v>-1.8976614169322374</v>
          </cell>
          <cell r="BP128">
            <v>923.6496374505349</v>
          </cell>
          <cell r="BQ128">
            <v>-0.69897978571987096</v>
          </cell>
        </row>
        <row r="129">
          <cell r="B129">
            <v>-1.7851646818018492</v>
          </cell>
          <cell r="G129">
            <v>458.69707980698274</v>
          </cell>
          <cell r="H129">
            <v>921.55766387714289</v>
          </cell>
          <cell r="BE129">
            <v>454.41614884563035</v>
          </cell>
          <cell r="BF129">
            <v>-1.8346026733474332</v>
          </cell>
          <cell r="BP129">
            <v>924.36115888459096</v>
          </cell>
          <cell r="BQ129">
            <v>-0.58755817860833304</v>
          </cell>
        </row>
        <row r="130">
          <cell r="B130">
            <v>1.4138126050502027</v>
          </cell>
          <cell r="G130">
            <v>458.28406006877077</v>
          </cell>
          <cell r="H130">
            <v>921.89928312553229</v>
          </cell>
          <cell r="BE130">
            <v>453.82012377755609</v>
          </cell>
          <cell r="BF130">
            <v>-1.5395241322995048</v>
          </cell>
          <cell r="BP130">
            <v>925.15827492451979</v>
          </cell>
          <cell r="BQ130">
            <v>-0.39162734450655989</v>
          </cell>
        </row>
        <row r="131">
          <cell r="B131">
            <v>-0.5519939926927846</v>
          </cell>
          <cell r="G131">
            <v>457.06534029709866</v>
          </cell>
          <cell r="H131">
            <v>922.24764311956824</v>
          </cell>
          <cell r="BE131">
            <v>453.04783165714701</v>
          </cell>
          <cell r="BF131">
            <v>-1.7020406331574804</v>
          </cell>
          <cell r="BP131">
            <v>926.03326019323947</v>
          </cell>
          <cell r="BQ131">
            <v>-0.36390995648923763</v>
          </cell>
        </row>
        <row r="132">
          <cell r="B132">
            <v>-1.2732101883523859</v>
          </cell>
          <cell r="G132">
            <v>464.00468303311101</v>
          </cell>
          <cell r="H132">
            <v>923.10053724197655</v>
          </cell>
          <cell r="BE132">
            <v>452.75553520152607</v>
          </cell>
          <cell r="BF132">
            <v>1.5950548439059276</v>
          </cell>
          <cell r="BP132">
            <v>926.79205071401009</v>
          </cell>
          <cell r="BQ132">
            <v>-0.16444455569853744</v>
          </cell>
        </row>
        <row r="133">
          <cell r="B133">
            <v>-1.5091877884703062</v>
          </cell>
          <cell r="G133">
            <v>465.26287345852535</v>
          </cell>
          <cell r="H133">
            <v>923.80722637140718</v>
          </cell>
          <cell r="BE133">
            <v>452.24900569367429</v>
          </cell>
          <cell r="BF133">
            <v>1.8292379522613942</v>
          </cell>
          <cell r="BP133">
            <v>927.48080108627039</v>
          </cell>
          <cell r="BQ133">
            <v>4.7788937641826124E-3</v>
          </cell>
        </row>
        <row r="134">
          <cell r="B134">
            <v>-1.4619433843618381</v>
          </cell>
          <cell r="G134">
            <v>465.88525348564065</v>
          </cell>
          <cell r="H134">
            <v>924.46161869399555</v>
          </cell>
          <cell r="BE134">
            <v>451.79797833148547</v>
          </cell>
          <cell r="BF134">
            <v>4.4755774533754789</v>
          </cell>
          <cell r="BP134">
            <v>928.25435201519019</v>
          </cell>
          <cell r="BQ134">
            <v>-0.30935458775059033</v>
          </cell>
        </row>
        <row r="135">
          <cell r="B135">
            <v>-7.2806894586041329E-3</v>
          </cell>
          <cell r="G135">
            <v>470.05567100077309</v>
          </cell>
          <cell r="H135">
            <v>926.19266234476163</v>
          </cell>
          <cell r="BE135">
            <v>451.16863200664375</v>
          </cell>
          <cell r="BF135">
            <v>5.6043940742948735</v>
          </cell>
          <cell r="BP135">
            <v>929.10500630998024</v>
          </cell>
          <cell r="BQ135">
            <v>-0.48616957874992295</v>
          </cell>
        </row>
        <row r="136">
          <cell r="B136">
            <v>0.74329536367833038</v>
          </cell>
          <cell r="G136">
            <v>465.4731535290158</v>
          </cell>
          <cell r="H136">
            <v>927.11343912087705</v>
          </cell>
          <cell r="BE136">
            <v>451.01700127556092</v>
          </cell>
          <cell r="BF136">
            <v>2.7584997583177255</v>
          </cell>
          <cell r="BP136">
            <v>929.83872938202148</v>
          </cell>
          <cell r="BQ136">
            <v>-0.78432650382592328</v>
          </cell>
        </row>
        <row r="137">
          <cell r="B137">
            <v>-0.27293306818113267</v>
          </cell>
          <cell r="G137">
            <v>457.56032290030259</v>
          </cell>
          <cell r="H137">
            <v>928.16465656688524</v>
          </cell>
          <cell r="BE137">
            <v>450.64863863754073</v>
          </cell>
          <cell r="BF137">
            <v>0.81458168366270911</v>
          </cell>
          <cell r="BP137">
            <v>930.50170634544509</v>
          </cell>
          <cell r="BQ137">
            <v>-0.96126477186123793</v>
          </cell>
        </row>
        <row r="138">
          <cell r="B138">
            <v>0.26238324438713739</v>
          </cell>
          <cell r="G138">
            <v>458.86856923299717</v>
          </cell>
          <cell r="H138">
            <v>928.9234728238863</v>
          </cell>
          <cell r="BE138">
            <v>450.33307012013199</v>
          </cell>
          <cell r="BF138">
            <v>-1.6136853161664817</v>
          </cell>
          <cell r="BP138">
            <v>931.24880946977601</v>
          </cell>
          <cell r="BQ138">
            <v>-0.9416805963802517</v>
          </cell>
        </row>
        <row r="139">
          <cell r="B139">
            <v>3.5086744072575581E-2</v>
          </cell>
          <cell r="G139">
            <v>454.93326164792148</v>
          </cell>
          <cell r="H139">
            <v>930.42131555850244</v>
          </cell>
          <cell r="BE139">
            <v>449.83627527033894</v>
          </cell>
          <cell r="BF139">
            <v>-2.305211748951308</v>
          </cell>
          <cell r="BP139">
            <v>932.07237409999334</v>
          </cell>
          <cell r="BQ139">
            <v>-1.0097312762334241</v>
          </cell>
        </row>
        <row r="140">
          <cell r="B140">
            <v>-0.5243844102664531</v>
          </cell>
          <cell r="G140">
            <v>451.15150079560868</v>
          </cell>
          <cell r="H140">
            <v>931.68602153538563</v>
          </cell>
          <cell r="BE140">
            <v>449.81409931046329</v>
          </cell>
          <cell r="BF140">
            <v>-1.4325779801910699</v>
          </cell>
          <cell r="BP140">
            <v>932.77839907532575</v>
          </cell>
          <cell r="BQ140">
            <v>-0.90289671874404576</v>
          </cell>
        </row>
        <row r="141">
          <cell r="B141">
            <v>0.12307688523038914</v>
          </cell>
          <cell r="G141">
            <v>449.57032953537026</v>
          </cell>
          <cell r="H141">
            <v>932.45882775279188</v>
          </cell>
          <cell r="BE141">
            <v>449.57191557894828</v>
          </cell>
          <cell r="BF141">
            <v>-1.7093324962106067</v>
          </cell>
          <cell r="BP141">
            <v>933.41310374962097</v>
          </cell>
          <cell r="BQ141">
            <v>-0.74585438867040921</v>
          </cell>
        </row>
        <row r="142">
          <cell r="B142">
            <v>0.17153057978907563</v>
          </cell>
          <cell r="G142">
            <v>444.70711536291878</v>
          </cell>
          <cell r="H142">
            <v>933.44323532059605</v>
          </cell>
          <cell r="BE142">
            <v>449.37908125324634</v>
          </cell>
          <cell r="BF142">
            <v>-2.4829179135566051</v>
          </cell>
          <cell r="BP142">
            <v>934.13139536316385</v>
          </cell>
          <cell r="BQ142">
            <v>-0.72751288733877573</v>
          </cell>
        </row>
        <row r="143">
          <cell r="B143">
            <v>8.1677507379045805E-2</v>
          </cell>
          <cell r="G143">
            <v>443.63984959958168</v>
          </cell>
          <cell r="H143">
            <v>934.40842420257775</v>
          </cell>
          <cell r="BE143">
            <v>449.00141745521393</v>
          </cell>
          <cell r="BF143">
            <v>-3.2553852975646009</v>
          </cell>
          <cell r="BP143">
            <v>934.92564488145297</v>
          </cell>
          <cell r="BQ143">
            <v>-0.60626253428029031</v>
          </cell>
        </row>
        <row r="144">
          <cell r="B144">
            <v>0.38247487909922784</v>
          </cell>
          <cell r="G144">
            <v>437.86906000288167</v>
          </cell>
          <cell r="H144">
            <v>935.70865632562175</v>
          </cell>
          <cell r="BE144">
            <v>449.0946214984898</v>
          </cell>
          <cell r="BF144">
            <v>-3.9172007255113499</v>
          </cell>
          <cell r="BP144">
            <v>935.60188733249254</v>
          </cell>
          <cell r="BQ144">
            <v>-0.49268095846275628</v>
          </cell>
        </row>
        <row r="145">
          <cell r="B145">
            <v>1.6826709873653267E-2</v>
          </cell>
          <cell r="G145">
            <v>435.15887997375199</v>
          </cell>
          <cell r="H145">
            <v>937.33686717229023</v>
          </cell>
          <cell r="BE145">
            <v>448.96392939722671</v>
          </cell>
          <cell r="BF145">
            <v>-4.0732783676367603</v>
          </cell>
          <cell r="BP145">
            <v>936.20637874559566</v>
          </cell>
          <cell r="BQ145">
            <v>-0.40026596722145769</v>
          </cell>
        </row>
        <row r="146">
          <cell r="B146">
            <v>0.58476145640796817</v>
          </cell>
          <cell r="G146">
            <v>429.26181243092503</v>
          </cell>
          <cell r="H146">
            <v>938.13228841001433</v>
          </cell>
          <cell r="BE146">
            <v>448.87857163512757</v>
          </cell>
          <cell r="BF146">
            <v>-3.9277546644664199</v>
          </cell>
          <cell r="BP146">
            <v>936.89406344176689</v>
          </cell>
          <cell r="BQ146">
            <v>-0.24491039499559975</v>
          </cell>
        </row>
        <row r="147">
          <cell r="B147">
            <v>0.78181623586126381</v>
          </cell>
          <cell r="G147">
            <v>422.39651221800705</v>
          </cell>
          <cell r="H147">
            <v>938.95320357612104</v>
          </cell>
          <cell r="BE147">
            <v>448.6042532944233</v>
          </cell>
          <cell r="BF147">
            <v>-4.3878968154617155</v>
          </cell>
          <cell r="BP147">
            <v>937.65734979136482</v>
          </cell>
          <cell r="BQ147">
            <v>-0.13620818452523054</v>
          </cell>
        </row>
        <row r="148">
          <cell r="B148">
            <v>1.0698813985628406</v>
          </cell>
          <cell r="G148">
            <v>422.57810890900618</v>
          </cell>
          <cell r="H148">
            <v>940.20427905758891</v>
          </cell>
          <cell r="BE148">
            <v>448.79656630518627</v>
          </cell>
          <cell r="BF148">
            <v>-5.4752197376698746</v>
          </cell>
          <cell r="BP148">
            <v>938.30231047075358</v>
          </cell>
          <cell r="BQ148">
            <v>8.0706010891162805E-3</v>
          </cell>
        </row>
        <row r="149">
          <cell r="B149">
            <v>0.80134426131244108</v>
          </cell>
          <cell r="G149">
            <v>422.68755990481935</v>
          </cell>
          <cell r="H149">
            <v>941.92470583630484</v>
          </cell>
          <cell r="BE149">
            <v>448.76065193482771</v>
          </cell>
          <cell r="BF149">
            <v>-6.4911051297414701</v>
          </cell>
          <cell r="BP149">
            <v>938.87523932114743</v>
          </cell>
          <cell r="BQ149">
            <v>0.20018245267397106</v>
          </cell>
        </row>
        <row r="150">
          <cell r="B150">
            <v>0.56216159953061662</v>
          </cell>
          <cell r="G150">
            <v>424.76473688911426</v>
          </cell>
          <cell r="H150">
            <v>942.21479128265207</v>
          </cell>
          <cell r="BE150">
            <v>448.76565651676009</v>
          </cell>
          <cell r="BF150">
            <v>-6.5470709290984814</v>
          </cell>
          <cell r="BP150">
            <v>939.53111855986265</v>
          </cell>
          <cell r="BQ150">
            <v>0.37680838353423951</v>
          </cell>
        </row>
        <row r="151">
          <cell r="B151">
            <v>0.18849122689572897</v>
          </cell>
          <cell r="G151">
            <v>425.41625071970253</v>
          </cell>
          <cell r="H151">
            <v>944.08566776198063</v>
          </cell>
          <cell r="BE151">
            <v>448.57721151888472</v>
          </cell>
          <cell r="BF151">
            <v>-5.7650108727235079</v>
          </cell>
          <cell r="BP151">
            <v>940.26239445986903</v>
          </cell>
          <cell r="BQ151">
            <v>0.5745683560736552</v>
          </cell>
        </row>
        <row r="152">
          <cell r="B152">
            <v>-0.40006318169905053</v>
          </cell>
          <cell r="G152">
            <v>420.84833247275634</v>
          </cell>
          <cell r="H152">
            <v>944.2063017398325</v>
          </cell>
          <cell r="BE152">
            <v>448.85084571245756</v>
          </cell>
          <cell r="BF152">
            <v>-3.6675532395660184</v>
          </cell>
          <cell r="BP152">
            <v>940.87517752951067</v>
          </cell>
          <cell r="BQ152">
            <v>0.717110189363666</v>
          </cell>
        </row>
        <row r="153">
          <cell r="B153">
            <v>-0.94218781262561835</v>
          </cell>
          <cell r="G153">
            <v>419.11342594145094</v>
          </cell>
          <cell r="H153">
            <v>944.77260214200442</v>
          </cell>
          <cell r="BE153">
            <v>448.89164756198744</v>
          </cell>
          <cell r="BF153">
            <v>-1.0532982638850399</v>
          </cell>
          <cell r="BP153">
            <v>941.4157992957596</v>
          </cell>
          <cell r="BQ153">
            <v>0.79182412273098635</v>
          </cell>
        </row>
        <row r="154">
          <cell r="B154">
            <v>-0.33300463926323615</v>
          </cell>
          <cell r="G154">
            <v>418.9615892587413</v>
          </cell>
          <cell r="H154">
            <v>944.48827095758202</v>
          </cell>
          <cell r="BE154">
            <v>448.96872083578444</v>
          </cell>
          <cell r="BF154">
            <v>0.50834647197746108</v>
          </cell>
          <cell r="BP154">
            <v>942.03927944138934</v>
          </cell>
          <cell r="BQ154">
            <v>0.71613683528448746</v>
          </cell>
        </row>
        <row r="155">
          <cell r="B155">
            <v>-0.4244926438248337</v>
          </cell>
          <cell r="G155">
            <v>418.36983224386768</v>
          </cell>
          <cell r="H155">
            <v>945.01679673667843</v>
          </cell>
          <cell r="BE155">
            <v>448.8476645383837</v>
          </cell>
          <cell r="BF155">
            <v>1.2550198960261127</v>
          </cell>
          <cell r="BP155">
            <v>942.73810141209174</v>
          </cell>
          <cell r="BQ155">
            <v>0.49084733699203298</v>
          </cell>
        </row>
        <row r="156">
          <cell r="B156">
            <v>0.87370983087855814</v>
          </cell>
          <cell r="G156">
            <v>423.67080068920205</v>
          </cell>
          <cell r="H156">
            <v>944.7000165943864</v>
          </cell>
          <cell r="BE156">
            <v>449.18398492627261</v>
          </cell>
          <cell r="BF156">
            <v>0.23210450348210543</v>
          </cell>
          <cell r="BP156">
            <v>943.31841252556683</v>
          </cell>
          <cell r="BQ156">
            <v>0.24748584848566679</v>
          </cell>
        </row>
        <row r="157">
          <cell r="B157">
            <v>-7.3218351703375706E-2</v>
          </cell>
          <cell r="G157">
            <v>416.28592296632354</v>
          </cell>
          <cell r="H157">
            <v>944.97745082263725</v>
          </cell>
          <cell r="BE157">
            <v>449.28275772818017</v>
          </cell>
          <cell r="BF157">
            <v>-1.5030789082366596</v>
          </cell>
          <cell r="BP157">
            <v>943.82658068607475</v>
          </cell>
          <cell r="BQ157">
            <v>3.9622082675464299E-2</v>
          </cell>
        </row>
        <row r="158">
          <cell r="B158">
            <v>-0.5660095967035722</v>
          </cell>
          <cell r="G158">
            <v>414.47630843351874</v>
          </cell>
          <cell r="H158">
            <v>945.89411215594055</v>
          </cell>
          <cell r="BE158">
            <v>449.4130835703611</v>
          </cell>
          <cell r="BF158">
            <v>-1.19253661093137</v>
          </cell>
          <cell r="BP158">
            <v>944.41766145496365</v>
          </cell>
          <cell r="BQ158">
            <v>-5.0570783488637971E-2</v>
          </cell>
        </row>
        <row r="159">
          <cell r="B159">
            <v>-1.235551412629001</v>
          </cell>
          <cell r="G159">
            <v>414.40187957249566</v>
          </cell>
          <cell r="H159">
            <v>946.44398074108369</v>
          </cell>
          <cell r="BE159">
            <v>449.34056770885746</v>
          </cell>
          <cell r="BF159">
            <v>-0.23071109776071808</v>
          </cell>
          <cell r="BP159">
            <v>945.08417359331963</v>
          </cell>
          <cell r="BQ159">
            <v>-9.4735603118238032E-2</v>
          </cell>
        </row>
        <row r="160">
          <cell r="B160">
            <v>-0.15906697197567043</v>
          </cell>
          <cell r="G160">
            <v>424.96673821031817</v>
          </cell>
          <cell r="H160">
            <v>946.92988433088419</v>
          </cell>
          <cell r="BE160">
            <v>449.72073183091311</v>
          </cell>
          <cell r="BF160">
            <v>1.0271193623895556</v>
          </cell>
          <cell r="BP160">
            <v>945.63229910886434</v>
          </cell>
          <cell r="BQ160">
            <v>-0.2543844964541222</v>
          </cell>
        </row>
        <row r="161">
          <cell r="B161">
            <v>-0.78078408495328067</v>
          </cell>
          <cell r="G161">
            <v>426.66648412938162</v>
          </cell>
          <cell r="H161">
            <v>946.99315642614386</v>
          </cell>
          <cell r="BE161">
            <v>449.85867604761336</v>
          </cell>
          <cell r="BF161">
            <v>1.4514336266685177</v>
          </cell>
          <cell r="BP161">
            <v>946.10843991070067</v>
          </cell>
          <cell r="BQ161">
            <v>-0.3749794204028376</v>
          </cell>
        </row>
        <row r="162">
          <cell r="B162">
            <v>0.50283324078998093</v>
          </cell>
          <cell r="G162">
            <v>423.88583764117527</v>
          </cell>
          <cell r="H162">
            <v>947.51017610433962</v>
          </cell>
          <cell r="BE162">
            <v>450.0235340789128</v>
          </cell>
          <cell r="BF162">
            <v>0.22979526244557746</v>
          </cell>
          <cell r="BP162">
            <v>946.66768482250268</v>
          </cell>
          <cell r="BQ162">
            <v>-0.47520354141727239</v>
          </cell>
        </row>
        <row r="163">
          <cell r="B163">
            <v>-0.36286825303435727</v>
          </cell>
          <cell r="G163">
            <v>421.62050273320995</v>
          </cell>
          <cell r="H163">
            <v>948.43367206733808</v>
          </cell>
          <cell r="BE163">
            <v>449.98095273384564</v>
          </cell>
          <cell r="BF163">
            <v>-1.8132233671458948</v>
          </cell>
          <cell r="BP163">
            <v>947.30258507037399</v>
          </cell>
          <cell r="BQ163">
            <v>-0.56750282016616893</v>
          </cell>
        </row>
        <row r="164">
          <cell r="B164">
            <v>-7.8332604543475653E-2</v>
          </cell>
          <cell r="G164">
            <v>421.21134828587981</v>
          </cell>
          <cell r="H164">
            <v>950.09481603441679</v>
          </cell>
          <cell r="BE164">
            <v>450.38650344884672</v>
          </cell>
          <cell r="BF164">
            <v>-1.9991495014738234</v>
          </cell>
          <cell r="BP164">
            <v>947.8193542775864</v>
          </cell>
          <cell r="BQ164">
            <v>-0.57463029394523346</v>
          </cell>
        </row>
        <row r="165">
          <cell r="B165">
            <v>-0.15698125264577453</v>
          </cell>
          <cell r="G165">
            <v>432.23216072677837</v>
          </cell>
          <cell r="H165">
            <v>951.25686337695788</v>
          </cell>
          <cell r="BE165">
            <v>450.54534400702806</v>
          </cell>
          <cell r="BF165">
            <v>-2.1368140320229827</v>
          </cell>
          <cell r="BP165">
            <v>948.26442506984631</v>
          </cell>
          <cell r="BQ165">
            <v>-0.5005999591529644</v>
          </cell>
        </row>
        <row r="166">
          <cell r="B166">
            <v>1.316542622603923</v>
          </cell>
          <cell r="G166">
            <v>437.47856071886861</v>
          </cell>
          <cell r="H166">
            <v>951.83028987231091</v>
          </cell>
          <cell r="BE166">
            <v>450.72667344034085</v>
          </cell>
          <cell r="BF166">
            <v>-2.971850648360828</v>
          </cell>
          <cell r="BP166">
            <v>948.79291604175819</v>
          </cell>
          <cell r="BQ166">
            <v>-0.46082569991767741</v>
          </cell>
        </row>
        <row r="167">
          <cell r="B167">
            <v>0.39606975789562043</v>
          </cell>
          <cell r="G167">
            <v>439.76821475148751</v>
          </cell>
          <cell r="H167">
            <v>952.56035641887274</v>
          </cell>
          <cell r="BE167">
            <v>450.69621121818403</v>
          </cell>
          <cell r="BF167">
            <v>-4.0964187347244092</v>
          </cell>
          <cell r="BP167">
            <v>949.39740720075076</v>
          </cell>
          <cell r="BQ167">
            <v>-0.27759970811644052</v>
          </cell>
        </row>
        <row r="168">
          <cell r="B168">
            <v>1.1133918343816067</v>
          </cell>
          <cell r="G168">
            <v>432.87957839483369</v>
          </cell>
          <cell r="H168">
            <v>953.46532682497502</v>
          </cell>
          <cell r="BE168">
            <v>451.10960848614332</v>
          </cell>
          <cell r="BF168">
            <v>-5.2459704948249737</v>
          </cell>
          <cell r="BP168">
            <v>949.88413992072014</v>
          </cell>
          <cell r="BQ168">
            <v>-1.0902864608510754E-2</v>
          </cell>
        </row>
        <row r="169">
          <cell r="B169">
            <v>0.30679206819727023</v>
          </cell>
          <cell r="G169">
            <v>428.32271623454483</v>
          </cell>
          <cell r="H169">
            <v>954.32634606735508</v>
          </cell>
          <cell r="BE169">
            <v>451.27210947845219</v>
          </cell>
          <cell r="BF169">
            <v>-6.2978559575903432</v>
          </cell>
          <cell r="BP169">
            <v>950.29957350907932</v>
          </cell>
          <cell r="BQ169">
            <v>0.25135740603082013</v>
          </cell>
        </row>
        <row r="170">
          <cell r="B170">
            <v>0.43523775890941152</v>
          </cell>
          <cell r="G170">
            <v>430.29174738960251</v>
          </cell>
          <cell r="H170">
            <v>955.38662445418174</v>
          </cell>
          <cell r="BE170">
            <v>451.4530061068848</v>
          </cell>
          <cell r="BF170">
            <v>-5.0028720338732455</v>
          </cell>
          <cell r="BP170">
            <v>950.79885213790396</v>
          </cell>
          <cell r="BQ170">
            <v>0.50216767164113207</v>
          </cell>
        </row>
        <row r="171">
          <cell r="B171">
            <v>0.46369569585133957</v>
          </cell>
          <cell r="G171">
            <v>429.52602330142707</v>
          </cell>
          <cell r="H171">
            <v>955.90728579351901</v>
          </cell>
          <cell r="BE171">
            <v>451.41811683033893</v>
          </cell>
          <cell r="BF171">
            <v>-3.93553532427552</v>
          </cell>
          <cell r="BP171">
            <v>951.374580255468</v>
          </cell>
          <cell r="BQ171">
            <v>0.76979538369619149</v>
          </cell>
        </row>
        <row r="172">
          <cell r="B172">
            <v>0.24499418255625621</v>
          </cell>
          <cell r="G172">
            <v>431.6587488439265</v>
          </cell>
          <cell r="H172">
            <v>956.74412252026764</v>
          </cell>
          <cell r="BE172">
            <v>451.8231975695773</v>
          </cell>
          <cell r="BF172">
            <v>-2.8798101354909704</v>
          </cell>
          <cell r="BP172">
            <v>951.83302251043312</v>
          </cell>
          <cell r="BQ172">
            <v>0.9370331640633367</v>
          </cell>
        </row>
        <row r="173">
          <cell r="B173">
            <v>0.30707009422065434</v>
          </cell>
          <cell r="G173">
            <v>432.01549112960089</v>
          </cell>
          <cell r="H173">
            <v>957.31345551229356</v>
          </cell>
          <cell r="BE173">
            <v>451.97360279143015</v>
          </cell>
          <cell r="BF173">
            <v>-1.9746517882187504</v>
          </cell>
          <cell r="BP173">
            <v>952.22066029239318</v>
          </cell>
          <cell r="BQ173">
            <v>1.091347579931039</v>
          </cell>
        </row>
        <row r="174">
          <cell r="B174">
            <v>-1.0590952209093376</v>
          </cell>
          <cell r="G174">
            <v>432.51449177795354</v>
          </cell>
          <cell r="H174">
            <v>958.50781954330523</v>
          </cell>
          <cell r="BE174">
            <v>452.13873976587513</v>
          </cell>
          <cell r="BF174">
            <v>-0.39653821053315141</v>
          </cell>
          <cell r="BP174">
            <v>952.69265863946123</v>
          </cell>
          <cell r="BQ174">
            <v>1.1471700956244604</v>
          </cell>
        </row>
        <row r="175">
          <cell r="B175">
            <v>3.7820065021893126E-2</v>
          </cell>
          <cell r="G175">
            <v>437.34326860655074</v>
          </cell>
          <cell r="H175">
            <v>958.80642251026222</v>
          </cell>
          <cell r="BE175">
            <v>452.08454710100796</v>
          </cell>
          <cell r="BF175">
            <v>1.3856063138475179</v>
          </cell>
          <cell r="BP175">
            <v>953.24164162918748</v>
          </cell>
          <cell r="BQ175">
            <v>1.1001575987841079</v>
          </cell>
        </row>
        <row r="176">
          <cell r="B176">
            <v>-0.50242899646781136</v>
          </cell>
          <cell r="G176">
            <v>438.48311185083651</v>
          </cell>
          <cell r="H176">
            <v>958.89548740334578</v>
          </cell>
          <cell r="BE176">
            <v>452.46690532103912</v>
          </cell>
          <cell r="BF176">
            <v>2.0188281729532491</v>
          </cell>
          <cell r="BP176">
            <v>953.67389228506374</v>
          </cell>
          <cell r="BQ176">
            <v>0.89815342713029622</v>
          </cell>
        </row>
        <row r="177">
          <cell r="B177">
            <v>-7.7901941021188303E-2</v>
          </cell>
          <cell r="G177">
            <v>442.10002748700367</v>
          </cell>
          <cell r="H177">
            <v>959.67517722779439</v>
          </cell>
          <cell r="BE177">
            <v>452.59129761231833</v>
          </cell>
          <cell r="BF177">
            <v>3.1349410897736334</v>
          </cell>
          <cell r="BP177">
            <v>954.03590910229207</v>
          </cell>
          <cell r="BQ177">
            <v>0.68237261335605126</v>
          </cell>
        </row>
        <row r="178">
          <cell r="B178">
            <v>-0.20815627269826562</v>
          </cell>
          <cell r="G178">
            <v>441.73734272850891</v>
          </cell>
          <cell r="H178">
            <v>959.73699179286621</v>
          </cell>
          <cell r="BE178">
            <v>452.72726374149056</v>
          </cell>
          <cell r="BF178">
            <v>2.1491635663109037</v>
          </cell>
          <cell r="BP178">
            <v>954.48287294348154</v>
          </cell>
          <cell r="BQ178">
            <v>0.4923459767736631</v>
          </cell>
        </row>
        <row r="179">
          <cell r="B179">
            <v>-0.41329384771004402</v>
          </cell>
          <cell r="G179">
            <v>441.13006921710843</v>
          </cell>
          <cell r="H179">
            <v>960.49939118060047</v>
          </cell>
          <cell r="BE179">
            <v>452.64087825145555</v>
          </cell>
          <cell r="BF179">
            <v>1.7773183461435451</v>
          </cell>
          <cell r="BP179">
            <v>955.00742242053093</v>
          </cell>
          <cell r="BQ179">
            <v>0.22680331057472358</v>
          </cell>
        </row>
        <row r="180">
          <cell r="B180">
            <v>-0.16896122963062346</v>
          </cell>
          <cell r="G180">
            <v>451.04095285510135</v>
          </cell>
          <cell r="H180">
            <v>961.16970520398036</v>
          </cell>
          <cell r="BE180">
            <v>452.9881607009068</v>
          </cell>
          <cell r="BF180">
            <v>1.6400535107632663</v>
          </cell>
          <cell r="BP180">
            <v>955.41585379491858</v>
          </cell>
          <cell r="BQ180">
            <v>5.3150601725860724E-2</v>
          </cell>
        </row>
        <row r="181">
          <cell r="B181">
            <v>-1.0601249584032324</v>
          </cell>
          <cell r="G181">
            <v>460.33997058890691</v>
          </cell>
          <cell r="H181">
            <v>961.52586639409799</v>
          </cell>
          <cell r="BE181">
            <v>453.07473607309487</v>
          </cell>
          <cell r="BF181">
            <v>1.8404815858897337</v>
          </cell>
          <cell r="BP181">
            <v>955.75467750002861</v>
          </cell>
          <cell r="BQ181">
            <v>-0.11200488131089514</v>
          </cell>
        </row>
        <row r="182">
          <cell r="B182">
            <v>-7.541417330874196E-3</v>
          </cell>
          <cell r="G182">
            <v>472.43210656085995</v>
          </cell>
          <cell r="H182">
            <v>960.84115455306346</v>
          </cell>
          <cell r="BE182">
            <v>453.17028835853461</v>
          </cell>
          <cell r="BF182">
            <v>2.1219612772638925</v>
          </cell>
          <cell r="BP182">
            <v>956.17908503613603</v>
          </cell>
          <cell r="BQ182">
            <v>-0.24530277717872195</v>
          </cell>
        </row>
        <row r="183">
          <cell r="B183">
            <v>-0.65370949354721131</v>
          </cell>
          <cell r="G183">
            <v>474.58460654135359</v>
          </cell>
          <cell r="H183">
            <v>961.33624984332062</v>
          </cell>
          <cell r="BE183">
            <v>453.04103841792289</v>
          </cell>
          <cell r="BF183">
            <v>1.3185747615486321</v>
          </cell>
          <cell r="BP183">
            <v>956.68172435425492</v>
          </cell>
          <cell r="BQ183">
            <v>-0.38957487831908111</v>
          </cell>
        </row>
        <row r="184">
          <cell r="B184">
            <v>-0.99361962288969186</v>
          </cell>
          <cell r="G184">
            <v>470.84575036536762</v>
          </cell>
          <cell r="H184">
            <v>960.85525745727784</v>
          </cell>
          <cell r="BE184">
            <v>453.3431538916243</v>
          </cell>
          <cell r="BF184">
            <v>2.2804126184252027</v>
          </cell>
          <cell r="BP184">
            <v>957.06889976100729</v>
          </cell>
          <cell r="BQ184">
            <v>-0.46245243040891637</v>
          </cell>
        </row>
        <row r="185">
          <cell r="B185">
            <v>1.9985351654688797</v>
          </cell>
          <cell r="G185">
            <v>445.71700971227153</v>
          </cell>
          <cell r="H185">
            <v>958.72002230740122</v>
          </cell>
          <cell r="BE185">
            <v>453.38240928193596</v>
          </cell>
          <cell r="BF185">
            <v>-0.54757919695771307</v>
          </cell>
          <cell r="BP185">
            <v>957.38712844808845</v>
          </cell>
          <cell r="BQ185">
            <v>-0.54768325238728721</v>
          </cell>
        </row>
        <row r="186">
          <cell r="B186">
            <v>-1.3723997236879375</v>
          </cell>
          <cell r="G186">
            <v>445.29266498297449</v>
          </cell>
          <cell r="H186">
            <v>957.32458656655513</v>
          </cell>
          <cell r="BE186">
            <v>453.42863921339966</v>
          </cell>
          <cell r="BF186">
            <v>-1.5179466784219926</v>
          </cell>
          <cell r="BP186">
            <v>957.79160739688052</v>
          </cell>
          <cell r="BQ186">
            <v>-0.62639705878484619</v>
          </cell>
        </row>
        <row r="187">
          <cell r="B187">
            <v>0.52420299811361637</v>
          </cell>
          <cell r="G187">
            <v>452.51422846198943</v>
          </cell>
          <cell r="H187">
            <v>957.18953889648583</v>
          </cell>
          <cell r="BE187">
            <v>453.24821597793948</v>
          </cell>
          <cell r="BF187">
            <v>-0.31076428417219404</v>
          </cell>
          <cell r="BP187">
            <v>958.27498877434834</v>
          </cell>
          <cell r="BQ187">
            <v>-0.38060293811270185</v>
          </cell>
        </row>
        <row r="188">
          <cell r="B188">
            <v>1.0163025452518417</v>
          </cell>
          <cell r="G188">
            <v>450.91612670329556</v>
          </cell>
          <cell r="H188">
            <v>957.51570816065373</v>
          </cell>
          <cell r="BE188">
            <v>453.49745913170142</v>
          </cell>
          <cell r="BF188">
            <v>-3.6528028718666974</v>
          </cell>
          <cell r="BP188">
            <v>958.64357985230333</v>
          </cell>
          <cell r="BQ188">
            <v>-0.3310082849139917</v>
          </cell>
        </row>
        <row r="189">
          <cell r="B189">
            <v>-0.61469351814086859</v>
          </cell>
          <cell r="G189">
            <v>453.81193263663721</v>
          </cell>
          <cell r="H189">
            <v>958.47894165531568</v>
          </cell>
          <cell r="BE189">
            <v>453.48229527028894</v>
          </cell>
          <cell r="BF189">
            <v>-1.4767754498149657</v>
          </cell>
          <cell r="BP189">
            <v>958.94389955353279</v>
          </cell>
          <cell r="BQ189">
            <v>-0.25916122934245323</v>
          </cell>
        </row>
        <row r="190">
          <cell r="B190">
            <v>-0.78342140628946122</v>
          </cell>
          <cell r="G190">
            <v>452.42650327009068</v>
          </cell>
          <cell r="H190">
            <v>958.91055207876479</v>
          </cell>
          <cell r="BE190">
            <v>453.47271098812416</v>
          </cell>
          <cell r="BF190">
            <v>0.13129742712686721</v>
          </cell>
          <cell r="BP190">
            <v>959.33114537526592</v>
          </cell>
          <cell r="BQ190">
            <v>0.16043257042645109</v>
          </cell>
        </row>
        <row r="191">
          <cell r="B191">
            <v>1.9876268573407689</v>
          </cell>
          <cell r="G191">
            <v>452.39617379946236</v>
          </cell>
          <cell r="H191">
            <v>959.87203570265331</v>
          </cell>
          <cell r="BE191">
            <v>453.23523012915496</v>
          </cell>
          <cell r="BF191">
            <v>-2.0158604833380309</v>
          </cell>
          <cell r="BP191">
            <v>959.79796880602782</v>
          </cell>
          <cell r="BQ191">
            <v>0.11642741970558745</v>
          </cell>
        </row>
        <row r="192">
          <cell r="B192">
            <v>0.59833486875491726</v>
          </cell>
          <cell r="G192">
            <v>461.26123156553643</v>
          </cell>
          <cell r="H192">
            <v>960.54520680048552</v>
          </cell>
          <cell r="BE192">
            <v>453.42632309621865</v>
          </cell>
          <cell r="BF192">
            <v>-2.3835230442930424</v>
          </cell>
          <cell r="BP192">
            <v>960.15067526788494</v>
          </cell>
          <cell r="BQ192">
            <v>0.11678297801336157</v>
          </cell>
        </row>
        <row r="193">
          <cell r="B193">
            <v>-1.9251350394625484</v>
          </cell>
          <cell r="G193">
            <v>474.63964498817279</v>
          </cell>
          <cell r="H193">
            <v>961.17305220423168</v>
          </cell>
          <cell r="BE193">
            <v>453.35206634614718</v>
          </cell>
          <cell r="BF193">
            <v>-1.7329344873701302E-2</v>
          </cell>
          <cell r="BP193">
            <v>960.43578068748093</v>
          </cell>
          <cell r="BQ193">
            <v>0.48054367182874103</v>
          </cell>
        </row>
        <row r="194">
          <cell r="B194">
            <v>1.0094099978388524</v>
          </cell>
          <cell r="G194">
            <v>481.00460589245262</v>
          </cell>
          <cell r="H194">
            <v>960.78606701623301</v>
          </cell>
          <cell r="BE194">
            <v>453.28259507672567</v>
          </cell>
          <cell r="BF194">
            <v>-0.14514987474461805</v>
          </cell>
          <cell r="BP194">
            <v>960.80847844625828</v>
          </cell>
          <cell r="BQ194">
            <v>0.57372840152845583</v>
          </cell>
        </row>
        <row r="195">
          <cell r="B195">
            <v>0.14135090555847851</v>
          </cell>
          <cell r="G195">
            <v>478.46642508776011</v>
          </cell>
          <cell r="H195">
            <v>961.51119062843031</v>
          </cell>
          <cell r="BE195">
            <v>452.98458021309477</v>
          </cell>
          <cell r="BF195">
            <v>-0.32920620301024428</v>
          </cell>
          <cell r="BP195">
            <v>961.26141482581102</v>
          </cell>
          <cell r="BQ195">
            <v>0.3501035521707081</v>
          </cell>
        </row>
        <row r="196">
          <cell r="B196">
            <v>0.78693024492138774</v>
          </cell>
          <cell r="G196">
            <v>474.94171425689865</v>
          </cell>
          <cell r="H196">
            <v>961.7211158322275</v>
          </cell>
          <cell r="BE196">
            <v>453.11463746121558</v>
          </cell>
          <cell r="BF196">
            <v>1.8269263232998014</v>
          </cell>
          <cell r="BP196">
            <v>961.6008889802871</v>
          </cell>
          <cell r="BQ196">
            <v>0.42510995247118899</v>
          </cell>
        </row>
        <row r="197">
          <cell r="B197">
            <v>0.10997559387856579</v>
          </cell>
          <cell r="G197">
            <v>468.06502152193258</v>
          </cell>
          <cell r="H197">
            <v>962.84123452302117</v>
          </cell>
          <cell r="BE197">
            <v>452.97898655582651</v>
          </cell>
          <cell r="BF197">
            <v>-0.71099788525407348</v>
          </cell>
          <cell r="BP197">
            <v>961.87340953914179</v>
          </cell>
          <cell r="BQ197">
            <v>0.52673322656664823</v>
          </cell>
        </row>
        <row r="198">
          <cell r="B198">
            <v>-0.51631880657528118</v>
          </cell>
          <cell r="G198">
            <v>467.8096750495074</v>
          </cell>
          <cell r="H198">
            <v>963.50196990081508</v>
          </cell>
          <cell r="BE198">
            <v>452.84790370927641</v>
          </cell>
          <cell r="BF198">
            <v>-0.78947345707757677</v>
          </cell>
          <cell r="BP198">
            <v>962.23416159053602</v>
          </cell>
          <cell r="BQ198">
            <v>0.4354852033241059</v>
          </cell>
        </row>
        <row r="199">
          <cell r="B199">
            <v>-1.1536503803534588</v>
          </cell>
          <cell r="G199">
            <v>467.24085723296963</v>
          </cell>
          <cell r="H199">
            <v>963.96782444959024</v>
          </cell>
          <cell r="BE199">
            <v>452.48819836908655</v>
          </cell>
          <cell r="BF199">
            <v>2.1487479414312247</v>
          </cell>
          <cell r="BP199">
            <v>962.67578216123809</v>
          </cell>
          <cell r="BQ199">
            <v>0.44213029771685797</v>
          </cell>
        </row>
        <row r="200">
          <cell r="B200">
            <v>-1.5902401074777783</v>
          </cell>
          <cell r="G200">
            <v>475.48668484613097</v>
          </cell>
          <cell r="H200">
            <v>964.0875257311551</v>
          </cell>
          <cell r="BE200">
            <v>452.55662205212923</v>
          </cell>
          <cell r="BF200">
            <v>4.924447481091704</v>
          </cell>
          <cell r="BP200">
            <v>963.00456022483422</v>
          </cell>
          <cell r="BQ200">
            <v>0.32789288369974656</v>
          </cell>
        </row>
        <row r="201">
          <cell r="B201">
            <v>-0.43365237007093133</v>
          </cell>
          <cell r="G201">
            <v>474.37022309756907</v>
          </cell>
          <cell r="H201">
            <v>964.11027878585094</v>
          </cell>
          <cell r="BE201">
            <v>452.35952738304724</v>
          </cell>
          <cell r="BF201">
            <v>6.1742979351478766</v>
          </cell>
          <cell r="BP201">
            <v>963.26699334146645</v>
          </cell>
          <cell r="BQ201">
            <v>9.18736730384353E-2</v>
          </cell>
        </row>
        <row r="202">
          <cell r="B202">
            <v>0.65239434999843782</v>
          </cell>
          <cell r="G202">
            <v>472.65477634820661</v>
          </cell>
          <cell r="H202">
            <v>964.58301931900417</v>
          </cell>
          <cell r="BE202">
            <v>452.16732034351674</v>
          </cell>
          <cell r="BF202">
            <v>4.2777837658352951</v>
          </cell>
          <cell r="BP202">
            <v>963.61825467927918</v>
          </cell>
          <cell r="BQ202">
            <v>-0.28589586959083135</v>
          </cell>
        </row>
        <row r="203">
          <cell r="B203">
            <v>0.25432593359674271</v>
          </cell>
          <cell r="G203">
            <v>472.66998720583462</v>
          </cell>
          <cell r="H203">
            <v>964.86082060498984</v>
          </cell>
          <cell r="BE203">
            <v>451.746936840373</v>
          </cell>
          <cell r="BF203">
            <v>2.018747619683495</v>
          </cell>
          <cell r="BP203">
            <v>964.05096853334317</v>
          </cell>
          <cell r="BQ203">
            <v>-0.54075638258893832</v>
          </cell>
        </row>
        <row r="204">
          <cell r="B204">
            <v>1.5136447106860285</v>
          </cell>
          <cell r="G204">
            <v>468.56109006195339</v>
          </cell>
          <cell r="H204">
            <v>965.59488443871965</v>
          </cell>
          <cell r="BE204">
            <v>451.75525136063834</v>
          </cell>
          <cell r="BF204">
            <v>-1.9648783808445387</v>
          </cell>
          <cell r="BP204">
            <v>964.37141037375659</v>
          </cell>
          <cell r="BQ204">
            <v>-0.62225831268619913</v>
          </cell>
        </row>
        <row r="205">
          <cell r="B205">
            <v>1.4164872747736967</v>
          </cell>
          <cell r="G205">
            <v>467.9310210070791</v>
          </cell>
          <cell r="H205">
            <v>966.53255365477389</v>
          </cell>
          <cell r="BE205">
            <v>451.49873584122793</v>
          </cell>
          <cell r="BF205">
            <v>-5.4094393907434437</v>
          </cell>
          <cell r="BP205">
            <v>964.62606352604701</v>
          </cell>
          <cell r="BQ205">
            <v>-0.68143409506342323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benchmark"/>
    </sheetNames>
    <sheetDataSet>
      <sheetData sheetId="0">
        <row r="1">
          <cell r="B1" t="str">
            <v>IRF1(1,1)</v>
          </cell>
          <cell r="C1" t="str">
            <v>IRF1(2,1)</v>
          </cell>
          <cell r="D1" t="str">
            <v>IRF1(3,1)</v>
          </cell>
          <cell r="E1" t="str">
            <v>IRF1(4,1)</v>
          </cell>
          <cell r="F1" t="str">
            <v>IRF1(5,1)</v>
          </cell>
          <cell r="G1" t="str">
            <v>IRF1(6,1)</v>
          </cell>
          <cell r="H1" t="str">
            <v>IRF1(1,2)</v>
          </cell>
          <cell r="I1" t="str">
            <v>IRF1(2,2)</v>
          </cell>
          <cell r="J1" t="str">
            <v>IRF1(3,2)</v>
          </cell>
          <cell r="K1" t="str">
            <v>IRF1(4,2)</v>
          </cell>
          <cell r="L1" t="str">
            <v>IRF1(5,2)</v>
          </cell>
          <cell r="M1" t="str">
            <v>IRF1(6,2)</v>
          </cell>
          <cell r="N1" t="str">
            <v>IRF1(1,3)</v>
          </cell>
          <cell r="O1" t="str">
            <v>IRF1(2,3)</v>
          </cell>
          <cell r="P1" t="str">
            <v>IRF1(3,3)</v>
          </cell>
          <cell r="Q1" t="str">
            <v>IRF1(4,3)</v>
          </cell>
          <cell r="R1" t="str">
            <v>IRF1(5,3)</v>
          </cell>
          <cell r="S1" t="str">
            <v>IRF1(6,3)</v>
          </cell>
          <cell r="T1" t="str">
            <v>IRF1(1,4)</v>
          </cell>
          <cell r="U1" t="str">
            <v>IRF1(2,4)</v>
          </cell>
          <cell r="V1" t="str">
            <v>IRF1(3,4)</v>
          </cell>
          <cell r="W1" t="str">
            <v>IRF1(4,4)</v>
          </cell>
          <cell r="X1" t="str">
            <v>IRF1(5,4)</v>
          </cell>
          <cell r="Y1" t="str">
            <v>IRF1(6,4)</v>
          </cell>
          <cell r="Z1" t="str">
            <v>IRF1(1,5)</v>
          </cell>
          <cell r="AA1" t="str">
            <v>IRF1(2,5)</v>
          </cell>
          <cell r="AB1" t="str">
            <v>IRF1(3,5)</v>
          </cell>
          <cell r="AC1" t="str">
            <v>IRF1(4,5)</v>
          </cell>
          <cell r="AD1" t="str">
            <v>IRF1(5,5)</v>
          </cell>
          <cell r="AE1" t="str">
            <v>IRF1(6,5)</v>
          </cell>
          <cell r="AF1" t="str">
            <v>IRF1(1,6)</v>
          </cell>
          <cell r="AG1" t="str">
            <v>IRF1(2,6)</v>
          </cell>
          <cell r="AH1" t="str">
            <v>IRF1(3,6)</v>
          </cell>
          <cell r="AI1" t="str">
            <v>IRF1(4,6)</v>
          </cell>
          <cell r="AJ1" t="str">
            <v>IRF1(5,6)</v>
          </cell>
          <cell r="AK1" t="str">
            <v>IRF1(6,6)</v>
          </cell>
          <cell r="AL1" t="str">
            <v>IRF1(1,7)</v>
          </cell>
          <cell r="AM1" t="str">
            <v>IRF1(2,7)</v>
          </cell>
          <cell r="AN1" t="str">
            <v>IRF1(3,7)</v>
          </cell>
          <cell r="AO1" t="str">
            <v>IRF1(4,7)</v>
          </cell>
          <cell r="AP1" t="str">
            <v>IRF1(5,7)</v>
          </cell>
          <cell r="AQ1" t="str">
            <v>IRF1(6,7)</v>
          </cell>
          <cell r="AR1" t="str">
            <v>IRF1(1,8)</v>
          </cell>
          <cell r="AS1" t="str">
            <v>IRF1(2,8)</v>
          </cell>
          <cell r="AT1" t="str">
            <v>IRF1(3,8)</v>
          </cell>
          <cell r="AU1" t="str">
            <v>IRF1(4,8)</v>
          </cell>
          <cell r="AV1" t="str">
            <v>IRF1(5,8)</v>
          </cell>
          <cell r="AW1" t="str">
            <v>IRF1(6,8)</v>
          </cell>
          <cell r="AX1" t="str">
            <v>IRF1(1,9)</v>
          </cell>
          <cell r="AY1" t="str">
            <v>IRF1(2,9)</v>
          </cell>
          <cell r="AZ1" t="str">
            <v>IRF1(3,9)</v>
          </cell>
          <cell r="BA1" t="str">
            <v>IRF1(4,9)</v>
          </cell>
          <cell r="BB1" t="str">
            <v>IRF1(5,9)</v>
          </cell>
          <cell r="BC1" t="str">
            <v>IRF1(6,9)</v>
          </cell>
          <cell r="BD1" t="str">
            <v>IRF1(1,10)</v>
          </cell>
          <cell r="BE1" t="str">
            <v>IRF1(2,10)</v>
          </cell>
          <cell r="BF1" t="str">
            <v>IRF1(3,10)</v>
          </cell>
          <cell r="BG1" t="str">
            <v>IRF1(4,10)</v>
          </cell>
          <cell r="BH1" t="str">
            <v>IRF1(5,10)</v>
          </cell>
          <cell r="BI1" t="str">
            <v>IRF1(6,10)</v>
          </cell>
        </row>
        <row r="2">
          <cell r="B2">
            <v>-4.0238164529197205</v>
          </cell>
          <cell r="C2">
            <v>-3.9206784484528496</v>
          </cell>
          <cell r="D2">
            <v>-4.341831905087413</v>
          </cell>
          <cell r="E2">
            <v>-3.8013533555040184</v>
          </cell>
          <cell r="F2">
            <v>-4.4960060869693166</v>
          </cell>
          <cell r="G2">
            <v>-4.1218317601435803</v>
          </cell>
          <cell r="H2">
            <v>-3.6050312699492403E-2</v>
          </cell>
          <cell r="I2">
            <v>7.4087315414397836E-2</v>
          </cell>
          <cell r="J2">
            <v>-0.14893713122347077</v>
          </cell>
          <cell r="K2">
            <v>0.15154056827164381</v>
          </cell>
          <cell r="L2">
            <v>-0.22535420895025843</v>
          </cell>
          <cell r="M2">
            <v>-3.8963616437049348E-2</v>
          </cell>
          <cell r="N2">
            <v>-0.11711106368563658</v>
          </cell>
          <cell r="O2">
            <v>0.49281851723125969</v>
          </cell>
          <cell r="P2">
            <v>-0.73333427759883407</v>
          </cell>
          <cell r="Q2">
            <v>0.88462551184317773</v>
          </cell>
          <cell r="R2">
            <v>-1.1437606126851165</v>
          </cell>
          <cell r="S2">
            <v>-0.12476775397887857</v>
          </cell>
          <cell r="T2">
            <v>-4.1243678123825178E-2</v>
          </cell>
          <cell r="U2">
            <v>1.1546384488302629E-2</v>
          </cell>
          <cell r="V2">
            <v>-9.5023525998269853E-2</v>
          </cell>
          <cell r="W2">
            <v>4.6199576513629707E-2</v>
          </cell>
          <cell r="X2">
            <v>-0.13155370343642633</v>
          </cell>
          <cell r="Y2">
            <v>-4.1582338555540423E-2</v>
          </cell>
          <cell r="Z2">
            <v>0.9701563948898364</v>
          </cell>
          <cell r="AA2">
            <v>1.3147211331777007</v>
          </cell>
          <cell r="AB2">
            <v>0.67412283704883835</v>
          </cell>
          <cell r="AC2">
            <v>1.5229672702283876</v>
          </cell>
          <cell r="AD2">
            <v>0.47284394163628723</v>
          </cell>
          <cell r="AE2">
            <v>0.99156996736484182</v>
          </cell>
          <cell r="AF2">
            <v>1.4555769218948767E-2</v>
          </cell>
          <cell r="AG2">
            <v>5.4625414414383587E-2</v>
          </cell>
          <cell r="AH2">
            <v>-2.5175158354383411E-2</v>
          </cell>
          <cell r="AI2">
            <v>8.21000382460607E-2</v>
          </cell>
          <cell r="AJ2">
            <v>-5.1560206607449512E-2</v>
          </cell>
          <cell r="AK2">
            <v>1.4916568810477607E-2</v>
          </cell>
          <cell r="AL2">
            <v>5.4420696958588873E-2</v>
          </cell>
          <cell r="AM2">
            <v>8.0054301608409692E-2</v>
          </cell>
          <cell r="AN2">
            <v>3.116230961362166E-2</v>
          </cell>
          <cell r="AO2">
            <v>9.6239156144484431E-2</v>
          </cell>
          <cell r="AP2">
            <v>1.5517442007895231E-2</v>
          </cell>
          <cell r="AQ2">
            <v>5.5152643758418184E-2</v>
          </cell>
          <cell r="AR2">
            <v>-2.6290135898352773E-2</v>
          </cell>
          <cell r="AS2">
            <v>6.902576768250083E-3</v>
          </cell>
          <cell r="AT2">
            <v>-6.0750408955814177E-2</v>
          </cell>
          <cell r="AU2">
            <v>2.9733673020239246E-2</v>
          </cell>
          <cell r="AV2">
            <v>-8.24296456951705E-2</v>
          </cell>
          <cell r="AW2">
            <v>-2.7231418842338394E-2</v>
          </cell>
          <cell r="AX2">
            <v>7.2352895168522044E-2</v>
          </cell>
          <cell r="AY2">
            <v>0.12380809185915358</v>
          </cell>
          <cell r="AZ2">
            <v>2.444394790372548E-2</v>
          </cell>
          <cell r="BA2">
            <v>0.15705237962641433</v>
          </cell>
          <cell r="BB2">
            <v>-8.2601050028504545E-3</v>
          </cell>
          <cell r="BC2">
            <v>7.455640845282889E-2</v>
          </cell>
          <cell r="BD2">
            <v>-0.30053768283779914</v>
          </cell>
          <cell r="BE2">
            <v>-0.20572852326799101</v>
          </cell>
          <cell r="BF2">
            <v>-0.41104450041030693</v>
          </cell>
          <cell r="BG2">
            <v>-0.13478254875739004</v>
          </cell>
          <cell r="BH2">
            <v>-0.47996477431908724</v>
          </cell>
          <cell r="BI2">
            <v>-0.30941247577450243</v>
          </cell>
        </row>
        <row r="3">
          <cell r="B3">
            <v>0.26787596217376947</v>
          </cell>
          <cell r="C3">
            <v>0.56072823109150494</v>
          </cell>
          <cell r="D3">
            <v>-7.8545043218597663E-3</v>
          </cell>
          <cell r="E3">
            <v>0.75524202500121373</v>
          </cell>
          <cell r="F3">
            <v>-0.19504032683831313</v>
          </cell>
          <cell r="G3">
            <v>0.27314701220997056</v>
          </cell>
          <cell r="H3">
            <v>0.1040563517203882</v>
          </cell>
          <cell r="I3">
            <v>0.23591772523197049</v>
          </cell>
          <cell r="J3">
            <v>-2.5447336767337271E-2</v>
          </cell>
          <cell r="K3">
            <v>0.32282653005400852</v>
          </cell>
          <cell r="L3">
            <v>-0.11371427149148819</v>
          </cell>
          <cell r="M3">
            <v>0.10566752527069617</v>
          </cell>
          <cell r="N3">
            <v>-0.72570084389481671</v>
          </cell>
          <cell r="O3">
            <v>0.24698827816175276</v>
          </cell>
          <cell r="P3">
            <v>-1.7406258198933335</v>
          </cell>
          <cell r="Q3">
            <v>0.93317964768144179</v>
          </cell>
          <cell r="R3">
            <v>-2.4311019002623335</v>
          </cell>
          <cell r="S3">
            <v>-0.75959159694556866</v>
          </cell>
          <cell r="T3">
            <v>3.4694462618886186E-3</v>
          </cell>
          <cell r="U3">
            <v>9.4115921326900095E-2</v>
          </cell>
          <cell r="V3">
            <v>-8.4265770006559243E-2</v>
          </cell>
          <cell r="W3">
            <v>0.15342633216375018</v>
          </cell>
          <cell r="X3">
            <v>-0.14352368076698599</v>
          </cell>
          <cell r="Y3">
            <v>3.6350713763719077E-3</v>
          </cell>
          <cell r="Z3">
            <v>1.6362657213863028</v>
          </cell>
          <cell r="AA3">
            <v>2.1598370108482472</v>
          </cell>
          <cell r="AB3">
            <v>1.1911229245102659</v>
          </cell>
          <cell r="AC3">
            <v>2.4795260775086985</v>
          </cell>
          <cell r="AD3">
            <v>0.9082941376631799</v>
          </cell>
          <cell r="AE3">
            <v>1.669800370493538</v>
          </cell>
          <cell r="AF3">
            <v>-1.2419897515678978E-2</v>
          </cell>
          <cell r="AG3">
            <v>4.5332386241328931E-2</v>
          </cell>
          <cell r="AH3">
            <v>-7.0359512646164621E-2</v>
          </cell>
          <cell r="AI3">
            <v>8.4049619658395081E-2</v>
          </cell>
          <cell r="AJ3">
            <v>-0.10889953516324881</v>
          </cell>
          <cell r="AK3">
            <v>-1.440810686892606E-2</v>
          </cell>
          <cell r="AL3">
            <v>9.1666403682408179E-2</v>
          </cell>
          <cell r="AM3">
            <v>0.13602352433546747</v>
          </cell>
          <cell r="AN3">
            <v>4.9963687289903316E-2</v>
          </cell>
          <cell r="AO3">
            <v>0.16323664844150954</v>
          </cell>
          <cell r="AP3">
            <v>2.3249893373211903E-2</v>
          </cell>
          <cell r="AQ3">
            <v>9.311204916916424E-2</v>
          </cell>
          <cell r="AR3">
            <v>-9.5700400325357995E-2</v>
          </cell>
          <cell r="AS3">
            <v>-5.1983166947454668E-2</v>
          </cell>
          <cell r="AT3">
            <v>-0.14446761107864348</v>
          </cell>
          <cell r="AU3">
            <v>-2.1083371653214895E-2</v>
          </cell>
          <cell r="AV3">
            <v>-0.17542214786010976</v>
          </cell>
          <cell r="AW3">
            <v>-9.8753983642390991E-2</v>
          </cell>
          <cell r="AX3">
            <v>7.5077137999757931E-2</v>
          </cell>
          <cell r="AY3">
            <v>0.15846300799963547</v>
          </cell>
          <cell r="AZ3">
            <v>-2.8227819244840326E-3</v>
          </cell>
          <cell r="BA3">
            <v>0.20987854168922168</v>
          </cell>
          <cell r="BB3">
            <v>-5.4148079519986181E-2</v>
          </cell>
          <cell r="BC3">
            <v>7.5362179798056483E-2</v>
          </cell>
          <cell r="BD3">
            <v>-6.0263048049528464E-2</v>
          </cell>
          <cell r="BE3">
            <v>5.3501412561712758E-2</v>
          </cell>
          <cell r="BF3">
            <v>-0.17986350270197093</v>
          </cell>
          <cell r="BG3">
            <v>0.12990077367853065</v>
          </cell>
          <cell r="BH3">
            <v>-0.25790617189058695</v>
          </cell>
          <cell r="BI3">
            <v>-6.1844968612416923E-2</v>
          </cell>
        </row>
        <row r="4">
          <cell r="B4">
            <v>0.14616755270885384</v>
          </cell>
          <cell r="C4">
            <v>0.42194875276110572</v>
          </cell>
          <cell r="D4">
            <v>-0.15163872309830848</v>
          </cell>
          <cell r="E4">
            <v>0.59942998560802963</v>
          </cell>
          <cell r="F4">
            <v>-0.34872410653650043</v>
          </cell>
          <cell r="G4">
            <v>0.13707264841276778</v>
          </cell>
          <cell r="H4">
            <v>-0.11774796589758463</v>
          </cell>
          <cell r="I4">
            <v>2.6444738975022045E-2</v>
          </cell>
          <cell r="J4">
            <v>-0.26791202396419844</v>
          </cell>
          <cell r="K4">
            <v>0.12403762078263515</v>
          </cell>
          <cell r="L4">
            <v>-0.36321465411423093</v>
          </cell>
          <cell r="M4">
            <v>-0.1208541350095382</v>
          </cell>
          <cell r="N4">
            <v>-0.29190850166924126</v>
          </cell>
          <cell r="O4">
            <v>0.84794660973298053</v>
          </cell>
          <cell r="P4">
            <v>-1.45641945436968</v>
          </cell>
          <cell r="Q4">
            <v>1.6083928817349071</v>
          </cell>
          <cell r="R4">
            <v>-2.2644707208369397</v>
          </cell>
          <cell r="S4">
            <v>-0.30015968678511906</v>
          </cell>
          <cell r="T4">
            <v>-0.14882829420682286</v>
          </cell>
          <cell r="U4">
            <v>-3.4981050097290793E-2</v>
          </cell>
          <cell r="V4">
            <v>-0.26650941200597444</v>
          </cell>
          <cell r="W4">
            <v>4.3435177665106461E-2</v>
          </cell>
          <cell r="X4">
            <v>-0.34658838837150091</v>
          </cell>
          <cell r="Y4">
            <v>-0.15004437850585101</v>
          </cell>
          <cell r="Z4">
            <v>1.195935702054103</v>
          </cell>
          <cell r="AA4">
            <v>1.8119569755479024</v>
          </cell>
          <cell r="AB4">
            <v>0.65454907910709026</v>
          </cell>
          <cell r="AC4">
            <v>2.2091496187502226</v>
          </cell>
          <cell r="AD4">
            <v>0.28744309722889594</v>
          </cell>
          <cell r="AE4">
            <v>1.2275524446846842</v>
          </cell>
          <cell r="AF4">
            <v>-0.13815689837058479</v>
          </cell>
          <cell r="AG4">
            <v>-6.7424905068332736E-2</v>
          </cell>
          <cell r="AH4">
            <v>-0.21540783695769625</v>
          </cell>
          <cell r="AI4">
            <v>-1.9581438595683523E-2</v>
          </cell>
          <cell r="AJ4">
            <v>-0.26679874803466885</v>
          </cell>
          <cell r="AK4">
            <v>-0.14201106381465073</v>
          </cell>
          <cell r="AL4">
            <v>0.1347052904396277</v>
          </cell>
          <cell r="AM4">
            <v>0.19690626707071976</v>
          </cell>
          <cell r="AN4">
            <v>7.8579629846536658E-2</v>
          </cell>
          <cell r="AO4">
            <v>0.23507556852495684</v>
          </cell>
          <cell r="AP4">
            <v>3.9751327983196971E-2</v>
          </cell>
          <cell r="AQ4">
            <v>0.13716109170608351</v>
          </cell>
          <cell r="AR4">
            <v>-0.15349698830916095</v>
          </cell>
          <cell r="AS4">
            <v>-9.7201375548938235E-2</v>
          </cell>
          <cell r="AT4">
            <v>-0.21671713975207096</v>
          </cell>
          <cell r="AU4">
            <v>-5.8423791722255453E-2</v>
          </cell>
          <cell r="AV4">
            <v>-0.25958827159018077</v>
          </cell>
          <cell r="AW4">
            <v>-0.15717501387643559</v>
          </cell>
          <cell r="AX4">
            <v>4.3289433819222567E-2</v>
          </cell>
          <cell r="AY4">
            <v>0.13642067571240854</v>
          </cell>
          <cell r="AZ4">
            <v>-4.8199527407116215E-2</v>
          </cell>
          <cell r="BA4">
            <v>0.20105374735379783</v>
          </cell>
          <cell r="BB4">
            <v>-0.10978426696671333</v>
          </cell>
          <cell r="BC4">
            <v>4.3222949032942964E-2</v>
          </cell>
          <cell r="BD4">
            <v>-0.11432419167625223</v>
          </cell>
          <cell r="BE4">
            <v>1.3083404060821965E-2</v>
          </cell>
          <cell r="BF4">
            <v>-0.25136238461575777</v>
          </cell>
          <cell r="BG4">
            <v>9.7754161896105529E-2</v>
          </cell>
          <cell r="BH4">
            <v>-0.34161226215445989</v>
          </cell>
          <cell r="BI4">
            <v>-0.11533194839602331</v>
          </cell>
        </row>
        <row r="5">
          <cell r="B5">
            <v>7.2072785155823091E-2</v>
          </cell>
          <cell r="C5">
            <v>0.38147361848164019</v>
          </cell>
          <cell r="D5">
            <v>-0.2223685578351253</v>
          </cell>
          <cell r="E5">
            <v>0.59251426586382694</v>
          </cell>
          <cell r="F5">
            <v>-0.42807883091389781</v>
          </cell>
          <cell r="G5">
            <v>7.5822899819864509E-2</v>
          </cell>
          <cell r="H5">
            <v>-0.22431817033795967</v>
          </cell>
          <cell r="I5">
            <v>-7.115630020613245E-2</v>
          </cell>
          <cell r="J5">
            <v>-0.38660306733431288</v>
          </cell>
          <cell r="K5">
            <v>2.860523412271708E-2</v>
          </cell>
          <cell r="L5">
            <v>-0.49246993979280257</v>
          </cell>
          <cell r="M5">
            <v>-0.22798355149810512</v>
          </cell>
          <cell r="N5">
            <v>-5.5433008836477227E-2</v>
          </cell>
          <cell r="O5">
            <v>1.1829983265054242</v>
          </cell>
          <cell r="P5">
            <v>-1.317217305766222</v>
          </cell>
          <cell r="Q5">
            <v>2.0468986242420315</v>
          </cell>
          <cell r="R5">
            <v>-2.1730841636174647</v>
          </cell>
          <cell r="S5">
            <v>-5.2219425766385455E-2</v>
          </cell>
          <cell r="T5">
            <v>-0.27652331889753984</v>
          </cell>
          <cell r="U5">
            <v>-0.14607813546136159</v>
          </cell>
          <cell r="V5">
            <v>-0.41405233694470589</v>
          </cell>
          <cell r="W5">
            <v>-5.7927318631150269E-2</v>
          </cell>
          <cell r="X5">
            <v>-0.50854791826779311</v>
          </cell>
          <cell r="Y5">
            <v>-0.27995482811272121</v>
          </cell>
          <cell r="Z5">
            <v>1.231712452962668</v>
          </cell>
          <cell r="AA5">
            <v>1.9058681151986137</v>
          </cell>
          <cell r="AB5">
            <v>0.63557681887619399</v>
          </cell>
          <cell r="AC5">
            <v>2.3678598111728038</v>
          </cell>
          <cell r="AD5">
            <v>0.22303493863789353</v>
          </cell>
          <cell r="AE5">
            <v>1.2665728703566972</v>
          </cell>
          <cell r="AF5">
            <v>-0.20357410492010605</v>
          </cell>
          <cell r="AG5">
            <v>-0.12492912355536469</v>
          </cell>
          <cell r="AH5">
            <v>-0.29254974215811202</v>
          </cell>
          <cell r="AI5">
            <v>-6.9906249428019943E-2</v>
          </cell>
          <cell r="AJ5">
            <v>-0.35348186143773425</v>
          </cell>
          <cell r="AK5">
            <v>-0.20826823198877267</v>
          </cell>
          <cell r="AL5">
            <v>0.15522471760526438</v>
          </cell>
          <cell r="AM5">
            <v>0.23314834592017253</v>
          </cell>
          <cell r="AN5">
            <v>8.3261005667380067E-2</v>
          </cell>
          <cell r="AO5">
            <v>0.28470782427813696</v>
          </cell>
          <cell r="AP5">
            <v>3.5843442165923237E-2</v>
          </cell>
          <cell r="AQ5">
            <v>0.15798995706969843</v>
          </cell>
          <cell r="AR5">
            <v>-0.22311053805972828</v>
          </cell>
          <cell r="AS5">
            <v>-0.15379798480585402</v>
          </cell>
          <cell r="AT5">
            <v>-0.30453121173127995</v>
          </cell>
          <cell r="AU5">
            <v>-0.10739846009343262</v>
          </cell>
          <cell r="AV5">
            <v>-0.35788395093638609</v>
          </cell>
          <cell r="AW5">
            <v>-0.22864838610244179</v>
          </cell>
          <cell r="AX5">
            <v>3.6144606407247835E-2</v>
          </cell>
          <cell r="AY5">
            <v>0.13793611044907897</v>
          </cell>
          <cell r="AZ5">
            <v>-6.2443955529294784E-2</v>
          </cell>
          <cell r="BA5">
            <v>0.20803548586319481</v>
          </cell>
          <cell r="BB5">
            <v>-0.13326132639933755</v>
          </cell>
          <cell r="BC5">
            <v>3.5883716946105121E-2</v>
          </cell>
          <cell r="BD5">
            <v>-1.4110310316156716E-2</v>
          </cell>
          <cell r="BE5">
            <v>0.12067170816073158</v>
          </cell>
          <cell r="BF5">
            <v>-0.15455191082371164</v>
          </cell>
          <cell r="BG5">
            <v>0.21201161562592388</v>
          </cell>
          <cell r="BH5">
            <v>-0.25155700000275977</v>
          </cell>
          <cell r="BI5">
            <v>-1.4682555366875566E-2</v>
          </cell>
        </row>
        <row r="6">
          <cell r="B6">
            <v>0.15904806539272021</v>
          </cell>
          <cell r="C6">
            <v>0.47444540113232969</v>
          </cell>
          <cell r="D6">
            <v>-0.15684456275997105</v>
          </cell>
          <cell r="E6">
            <v>0.68612620285564496</v>
          </cell>
          <cell r="F6">
            <v>-0.36645620648146104</v>
          </cell>
          <cell r="G6">
            <v>0.14975842487958616</v>
          </cell>
          <cell r="H6">
            <v>-0.2941469669214638</v>
          </cell>
          <cell r="I6">
            <v>-0.1309295921942682</v>
          </cell>
          <cell r="J6">
            <v>-0.4697823853302901</v>
          </cell>
          <cell r="K6">
            <v>-2.3583936946136495E-2</v>
          </cell>
          <cell r="L6">
            <v>-0.58605462981213541</v>
          </cell>
          <cell r="M6">
            <v>-0.2965363949938668</v>
          </cell>
          <cell r="N6">
            <v>-1.0582509589947189</v>
          </cell>
          <cell r="O6">
            <v>0.1877993271877722</v>
          </cell>
          <cell r="P6">
            <v>-2.3520541177397334</v>
          </cell>
          <cell r="Q6">
            <v>1.0616140973605543</v>
          </cell>
          <cell r="R6">
            <v>-3.2072274616913301</v>
          </cell>
          <cell r="S6">
            <v>-1.0788578719442701</v>
          </cell>
          <cell r="T6">
            <v>-0.3959235748191956</v>
          </cell>
          <cell r="U6">
            <v>-0.25775522383332344</v>
          </cell>
          <cell r="V6">
            <v>-0.54927451443950959</v>
          </cell>
          <cell r="W6">
            <v>-0.16277271446789998</v>
          </cell>
          <cell r="X6">
            <v>-0.65705488023325032</v>
          </cell>
          <cell r="Y6">
            <v>-0.39901659054259658</v>
          </cell>
          <cell r="Z6">
            <v>0.16561831433143456</v>
          </cell>
          <cell r="AA6">
            <v>0.84014006053447621</v>
          </cell>
          <cell r="AB6">
            <v>-0.48106820628318048</v>
          </cell>
          <cell r="AC6">
            <v>1.3134183274079474</v>
          </cell>
          <cell r="AD6">
            <v>-0.92149801084636751</v>
          </cell>
          <cell r="AE6">
            <v>0.16286478089208073</v>
          </cell>
          <cell r="AF6">
            <v>-0.20511584747185885</v>
          </cell>
          <cell r="AG6">
            <v>-0.11250351191181948</v>
          </cell>
          <cell r="AH6">
            <v>-0.30765729260382674</v>
          </cell>
          <cell r="AI6">
            <v>-5.1845310708069706E-2</v>
          </cell>
          <cell r="AJ6">
            <v>-0.37723630064537783</v>
          </cell>
          <cell r="AK6">
            <v>-0.20961737199411126</v>
          </cell>
          <cell r="AL6">
            <v>0.14289863397600949</v>
          </cell>
          <cell r="AM6">
            <v>0.23599734339169323</v>
          </cell>
          <cell r="AN6">
            <v>5.7557564132820128E-2</v>
          </cell>
          <cell r="AO6">
            <v>0.29824238458240104</v>
          </cell>
          <cell r="AP6">
            <v>-7.1687627554230856E-4</v>
          </cell>
          <cell r="AQ6">
            <v>0.14485743592670117</v>
          </cell>
          <cell r="AR6">
            <v>-0.27472629389886127</v>
          </cell>
          <cell r="AS6">
            <v>-0.19200841882004505</v>
          </cell>
          <cell r="AT6">
            <v>-0.37329865656024308</v>
          </cell>
          <cell r="AU6">
            <v>-0.13680157758918074</v>
          </cell>
          <cell r="AV6">
            <v>-0.43787479306665927</v>
          </cell>
          <cell r="AW6">
            <v>-0.28092232690733404</v>
          </cell>
          <cell r="AX6">
            <v>4.370654764559128E-2</v>
          </cell>
          <cell r="AY6">
            <v>0.15470612850279811</v>
          </cell>
          <cell r="AZ6">
            <v>-6.3883607214376956E-2</v>
          </cell>
          <cell r="BA6">
            <v>0.22845477554790544</v>
          </cell>
          <cell r="BB6">
            <v>-0.13536402393134056</v>
          </cell>
          <cell r="BC6">
            <v>4.5618299617974242E-2</v>
          </cell>
          <cell r="BD6">
            <v>0.2945801293415693</v>
          </cell>
          <cell r="BE6">
            <v>0.43682572972720074</v>
          </cell>
          <cell r="BF6">
            <v>0.16118597810031765</v>
          </cell>
          <cell r="BG6">
            <v>0.53245124570334545</v>
          </cell>
          <cell r="BH6">
            <v>6.841306221060213E-2</v>
          </cell>
          <cell r="BI6">
            <v>0.30260932655080464</v>
          </cell>
        </row>
        <row r="7">
          <cell r="B7">
            <v>-0.73973360766217766</v>
          </cell>
          <cell r="C7">
            <v>-0.43834874232686327</v>
          </cell>
          <cell r="D7">
            <v>-1.0650319679768885</v>
          </cell>
          <cell r="E7">
            <v>-0.21970236098541462</v>
          </cell>
          <cell r="F7">
            <v>-1.2771973414422495</v>
          </cell>
          <cell r="G7">
            <v>-0.74545900569324275</v>
          </cell>
          <cell r="H7">
            <v>-0.37090171198215899</v>
          </cell>
          <cell r="I7">
            <v>-0.19826489396433983</v>
          </cell>
          <cell r="J7">
            <v>-0.55953548389698127</v>
          </cell>
          <cell r="K7">
            <v>-8.119525333205059E-2</v>
          </cell>
          <cell r="L7">
            <v>-0.69364072961293188</v>
          </cell>
          <cell r="M7">
            <v>-0.37336065161053839</v>
          </cell>
          <cell r="N7">
            <v>-0.87973114200130265</v>
          </cell>
          <cell r="O7">
            <v>0.36073579157550556</v>
          </cell>
          <cell r="P7">
            <v>-2.1481592542283146</v>
          </cell>
          <cell r="Q7">
            <v>1.2239804535980603</v>
          </cell>
          <cell r="R7">
            <v>-2.9684554150843301</v>
          </cell>
          <cell r="S7">
            <v>-0.87868421129188667</v>
          </cell>
          <cell r="T7">
            <v>-0.45604752912121127</v>
          </cell>
          <cell r="U7">
            <v>-0.30972990073116735</v>
          </cell>
          <cell r="V7">
            <v>-0.62049504604714689</v>
          </cell>
          <cell r="W7">
            <v>-0.21336078931038782</v>
          </cell>
          <cell r="X7">
            <v>-0.73333606317978584</v>
          </cell>
          <cell r="Y7">
            <v>-0.45766977431466249</v>
          </cell>
          <cell r="Z7">
            <v>-0.44864620041253289</v>
          </cell>
          <cell r="AA7">
            <v>0.22669268489479333</v>
          </cell>
          <cell r="AB7">
            <v>-1.1177641465881192</v>
          </cell>
          <cell r="AC7">
            <v>0.70943732715986818</v>
          </cell>
          <cell r="AD7">
            <v>-1.5770018724715822</v>
          </cell>
          <cell r="AE7">
            <v>-0.45258554078779628</v>
          </cell>
          <cell r="AF7">
            <v>-0.26852422845521834</v>
          </cell>
          <cell r="AG7">
            <v>-0.1707547109216648</v>
          </cell>
          <cell r="AH7">
            <v>-0.38322239086773352</v>
          </cell>
          <cell r="AI7">
            <v>-0.10459521249155479</v>
          </cell>
          <cell r="AJ7">
            <v>-0.46121663435810312</v>
          </cell>
          <cell r="AK7">
            <v>-0.27460775215217442</v>
          </cell>
          <cell r="AL7">
            <v>0.12425608456476067</v>
          </cell>
          <cell r="AM7">
            <v>0.2293716056156655</v>
          </cell>
          <cell r="AN7">
            <v>2.5868855823698869E-2</v>
          </cell>
          <cell r="AO7">
            <v>0.30297935663863734</v>
          </cell>
          <cell r="AP7">
            <v>-4.2235598354300248E-2</v>
          </cell>
          <cell r="AQ7">
            <v>0.12517827199144285</v>
          </cell>
          <cell r="AR7">
            <v>-0.28241589831238673</v>
          </cell>
          <cell r="AS7">
            <v>-0.18682634355723307</v>
          </cell>
          <cell r="AT7">
            <v>-0.3940681418130984</v>
          </cell>
          <cell r="AU7">
            <v>-0.12589133103626743</v>
          </cell>
          <cell r="AV7">
            <v>-0.4690970860063679</v>
          </cell>
          <cell r="AW7">
            <v>-0.28874873387353261</v>
          </cell>
          <cell r="AX7">
            <v>-5.7395557547338216E-2</v>
          </cell>
          <cell r="AY7">
            <v>5.5549497395275621E-2</v>
          </cell>
          <cell r="AZ7">
            <v>-0.17162314157686698</v>
          </cell>
          <cell r="BA7">
            <v>0.13212225557025378</v>
          </cell>
          <cell r="BB7">
            <v>-0.24524018207950418</v>
          </cell>
          <cell r="BC7">
            <v>-5.9361868665341933E-2</v>
          </cell>
          <cell r="BD7">
            <v>2.1985028292954699E-2</v>
          </cell>
          <cell r="BE7">
            <v>0.15614762203171756</v>
          </cell>
          <cell r="BF7">
            <v>-0.11526460895843006</v>
          </cell>
          <cell r="BG7">
            <v>0.2459576386256796</v>
          </cell>
          <cell r="BH7">
            <v>-0.20940544927035626</v>
          </cell>
          <cell r="BI7">
            <v>2.323213973104488E-2</v>
          </cell>
        </row>
        <row r="8">
          <cell r="B8">
            <v>-0.15301353973582205</v>
          </cell>
          <cell r="C8">
            <v>9.2537541215925154E-2</v>
          </cell>
          <cell r="D8">
            <v>-0.42737766422971019</v>
          </cell>
          <cell r="E8">
            <v>0.26581046734688468</v>
          </cell>
          <cell r="F8">
            <v>-0.61029201200876337</v>
          </cell>
          <cell r="G8">
            <v>-0.16890989294701292</v>
          </cell>
          <cell r="H8">
            <v>-0.31184502053848617</v>
          </cell>
          <cell r="I8">
            <v>-0.13434132871057269</v>
          </cell>
          <cell r="J8">
            <v>-0.5033087959855489</v>
          </cell>
          <cell r="K8">
            <v>-1.7854280410419119E-2</v>
          </cell>
          <cell r="L8">
            <v>-0.6354038205576471</v>
          </cell>
          <cell r="M8">
            <v>-0.31249275368382168</v>
          </cell>
          <cell r="N8">
            <v>-0.78124402146969396</v>
          </cell>
          <cell r="O8">
            <v>0.41674824255983922</v>
          </cell>
          <cell r="P8">
            <v>-1.9954411885678156</v>
          </cell>
          <cell r="Q8">
            <v>1.2391801971758787</v>
          </cell>
          <cell r="R8">
            <v>-2.8254809486545787</v>
          </cell>
          <cell r="S8">
            <v>-0.79479488378312124</v>
          </cell>
          <cell r="T8">
            <v>-0.40364581169924463</v>
          </cell>
          <cell r="U8">
            <v>-0.25168914153805777</v>
          </cell>
          <cell r="V8">
            <v>-0.57159461626261832</v>
          </cell>
          <cell r="W8">
            <v>-0.1575639380308369</v>
          </cell>
          <cell r="X8">
            <v>-0.69386827771317439</v>
          </cell>
          <cell r="Y8">
            <v>-0.40475769710956538</v>
          </cell>
          <cell r="Z8">
            <v>-0.25587679093937232</v>
          </cell>
          <cell r="AA8">
            <v>0.39896486757857241</v>
          </cell>
          <cell r="AB8">
            <v>-0.89387163589228291</v>
          </cell>
          <cell r="AC8">
            <v>0.87197705216828636</v>
          </cell>
          <cell r="AD8">
            <v>-1.3153335990754722</v>
          </cell>
          <cell r="AE8">
            <v>-0.25508947852822833</v>
          </cell>
          <cell r="AF8">
            <v>-0.25661017558950511</v>
          </cell>
          <cell r="AG8">
            <v>-0.15180279420201498</v>
          </cell>
          <cell r="AH8">
            <v>-0.38183383754943995</v>
          </cell>
          <cell r="AI8">
            <v>-8.1402452042410811E-2</v>
          </cell>
          <cell r="AJ8">
            <v>-0.4637894739137568</v>
          </cell>
          <cell r="AK8">
            <v>-0.26059350820597715</v>
          </cell>
          <cell r="AL8">
            <v>0.10374955629622956</v>
          </cell>
          <cell r="AM8">
            <v>0.22024020045090831</v>
          </cell>
          <cell r="AN8">
            <v>-5.2296619155518843E-3</v>
          </cell>
          <cell r="AO8">
            <v>0.30342120433516562</v>
          </cell>
          <cell r="AP8">
            <v>-7.9602524422221058E-2</v>
          </cell>
          <cell r="AQ8">
            <v>0.10454215970463197</v>
          </cell>
          <cell r="AR8">
            <v>-0.26381938069234118</v>
          </cell>
          <cell r="AS8">
            <v>-0.16039286842406608</v>
          </cell>
          <cell r="AT8">
            <v>-0.38616769186379313</v>
          </cell>
          <cell r="AU8">
            <v>-9.1709780898632756E-2</v>
          </cell>
          <cell r="AV8">
            <v>-0.47129806756579701</v>
          </cell>
          <cell r="AW8">
            <v>-0.27001931730114015</v>
          </cell>
          <cell r="AX8">
            <v>-7.8894123647507849E-2</v>
          </cell>
          <cell r="AY8">
            <v>2.9683654630285456E-2</v>
          </cell>
          <cell r="AZ8">
            <v>-0.19002375928216717</v>
          </cell>
          <cell r="BA8">
            <v>0.10702328770476723</v>
          </cell>
          <cell r="BB8">
            <v>-0.26495786471131427</v>
          </cell>
          <cell r="BC8">
            <v>-8.0429149031895381E-2</v>
          </cell>
          <cell r="BD8">
            <v>0.16085174736226743</v>
          </cell>
          <cell r="BE8">
            <v>0.28741124399491114</v>
          </cell>
          <cell r="BF8">
            <v>4.0966047421143244E-2</v>
          </cell>
          <cell r="BG8">
            <v>0.37307184736269017</v>
          </cell>
          <cell r="BH8">
            <v>-3.7700006518375864E-2</v>
          </cell>
          <cell r="BI8">
            <v>0.15995782831090422</v>
          </cell>
        </row>
        <row r="9">
          <cell r="B9">
            <v>-0.33288023977280451</v>
          </cell>
          <cell r="C9">
            <v>-8.3532734646585977E-2</v>
          </cell>
          <cell r="D9">
            <v>-0.59348929108545911</v>
          </cell>
          <cell r="E9">
            <v>8.2094155387992473E-2</v>
          </cell>
          <cell r="F9">
            <v>-0.77530682275358032</v>
          </cell>
          <cell r="G9">
            <v>-0.34056113546108763</v>
          </cell>
          <cell r="H9">
            <v>-0.4006658772962805</v>
          </cell>
          <cell r="I9">
            <v>-0.21445066349302214</v>
          </cell>
          <cell r="J9">
            <v>-0.60753685453292017</v>
          </cell>
          <cell r="K9">
            <v>-8.8388537884303675E-2</v>
          </cell>
          <cell r="L9">
            <v>-0.75527097693183121</v>
          </cell>
          <cell r="M9">
            <v>-0.40593418606821435</v>
          </cell>
          <cell r="N9">
            <v>-0.75616622502842357</v>
          </cell>
          <cell r="O9">
            <v>0.39688024886726719</v>
          </cell>
          <cell r="P9">
            <v>-1.8980906722839681</v>
          </cell>
          <cell r="Q9">
            <v>1.1519441221416549</v>
          </cell>
          <cell r="R9">
            <v>-2.674227303796143</v>
          </cell>
          <cell r="S9">
            <v>-0.77320604406741889</v>
          </cell>
          <cell r="T9">
            <v>-0.368193195558423</v>
          </cell>
          <cell r="U9">
            <v>-0.21678566836903623</v>
          </cell>
          <cell r="V9">
            <v>-0.53759003020774287</v>
          </cell>
          <cell r="W9">
            <v>-0.12204817806311778</v>
          </cell>
          <cell r="X9">
            <v>-0.66509997338798188</v>
          </cell>
          <cell r="Y9">
            <v>-0.36881958717805741</v>
          </cell>
          <cell r="Z9">
            <v>-0.30424892660716113</v>
          </cell>
          <cell r="AA9">
            <v>0.33100123884672433</v>
          </cell>
          <cell r="AB9">
            <v>-0.93006064820345402</v>
          </cell>
          <cell r="AC9">
            <v>0.77486920947360283</v>
          </cell>
          <cell r="AD9">
            <v>-1.3600510143034332</v>
          </cell>
          <cell r="AE9">
            <v>-0.291599189298614</v>
          </cell>
          <cell r="AF9">
            <v>-0.22263900909480028</v>
          </cell>
          <cell r="AG9">
            <v>-0.11134381663628157</v>
          </cell>
          <cell r="AH9">
            <v>-0.35207047363004579</v>
          </cell>
          <cell r="AI9">
            <v>-3.9134475869112138E-2</v>
          </cell>
          <cell r="AJ9">
            <v>-0.44250058356653876</v>
          </cell>
          <cell r="AK9">
            <v>-0.22545044906294179</v>
          </cell>
          <cell r="AL9">
            <v>0.10261178349550122</v>
          </cell>
          <cell r="AM9">
            <v>0.22872555048759996</v>
          </cell>
          <cell r="AN9">
            <v>-1.4517905274465261E-2</v>
          </cell>
          <cell r="AO9">
            <v>0.31739824240537612</v>
          </cell>
          <cell r="AP9">
            <v>-9.3867546776082361E-2</v>
          </cell>
          <cell r="AQ9">
            <v>0.10318020911972997</v>
          </cell>
          <cell r="AR9">
            <v>-0.24532828042850716</v>
          </cell>
          <cell r="AS9">
            <v>-0.13485994266890106</v>
          </cell>
          <cell r="AT9">
            <v>-0.37508809896053552</v>
          </cell>
          <cell r="AU9">
            <v>-6.2665480056809011E-2</v>
          </cell>
          <cell r="AV9">
            <v>-0.47128289917477234</v>
          </cell>
          <cell r="AW9">
            <v>-0.24938955122580272</v>
          </cell>
          <cell r="AX9">
            <v>-0.10060433739689452</v>
          </cell>
          <cell r="AY9">
            <v>4.669853755212062E-4</v>
          </cell>
          <cell r="AZ9">
            <v>-0.20696376124569599</v>
          </cell>
          <cell r="BA9">
            <v>7.2016602211288916E-2</v>
          </cell>
          <cell r="BB9">
            <v>-0.27812687741119119</v>
          </cell>
          <cell r="BC9">
            <v>-0.10427188530534347</v>
          </cell>
          <cell r="BD9">
            <v>0.14644398318877047</v>
          </cell>
          <cell r="BE9">
            <v>0.26835393085214709</v>
          </cell>
          <cell r="BF9">
            <v>3.1576567886831469E-2</v>
          </cell>
          <cell r="BG9">
            <v>0.35643624683369762</v>
          </cell>
          <cell r="BH9">
            <v>-4.3606826561170306E-2</v>
          </cell>
          <cell r="BI9">
            <v>0.14510276919651449</v>
          </cell>
        </row>
        <row r="10">
          <cell r="B10">
            <v>8.0290399746336061E-2</v>
          </cell>
          <cell r="C10">
            <v>0.31651105528201451</v>
          </cell>
          <cell r="D10">
            <v>-0.17030118174241307</v>
          </cell>
          <cell r="E10">
            <v>0.47886188561019549</v>
          </cell>
          <cell r="F10">
            <v>-0.34053795328398145</v>
          </cell>
          <cell r="G10">
            <v>7.4011114313110762E-2</v>
          </cell>
          <cell r="H10">
            <v>-0.33034826187426042</v>
          </cell>
          <cell r="I10">
            <v>-0.12967426035991478</v>
          </cell>
          <cell r="J10">
            <v>-0.5464304075999139</v>
          </cell>
          <cell r="K10">
            <v>1.6137408454263568E-3</v>
          </cell>
          <cell r="L10">
            <v>-0.7070019370693148</v>
          </cell>
          <cell r="M10">
            <v>-0.33075064764806772</v>
          </cell>
          <cell r="N10">
            <v>-0.24838373997788443</v>
          </cell>
          <cell r="O10">
            <v>0.88030422064694447</v>
          </cell>
          <cell r="P10">
            <v>-1.3602238331278751</v>
          </cell>
          <cell r="Q10">
            <v>1.6497401684033626</v>
          </cell>
          <cell r="R10">
            <v>-2.0791707725764272</v>
          </cell>
          <cell r="S10">
            <v>-0.24861465889013176</v>
          </cell>
          <cell r="T10">
            <v>-0.30146929735676981</v>
          </cell>
          <cell r="U10">
            <v>-0.14789923177590331</v>
          </cell>
          <cell r="V10">
            <v>-0.47170355543094494</v>
          </cell>
          <cell r="W10">
            <v>-4.8934589014203521E-2</v>
          </cell>
          <cell r="X10">
            <v>-0.59919018586130202</v>
          </cell>
          <cell r="Y10">
            <v>-0.30103973170324821</v>
          </cell>
          <cell r="Z10">
            <v>-0.39503970676664335</v>
          </cell>
          <cell r="AA10">
            <v>0.23259421018224635</v>
          </cell>
          <cell r="AB10">
            <v>-1.0104559127260373</v>
          </cell>
          <cell r="AC10">
            <v>0.65391743692054161</v>
          </cell>
          <cell r="AD10">
            <v>-1.445487723508706</v>
          </cell>
          <cell r="AE10">
            <v>-0.38429934745294542</v>
          </cell>
          <cell r="AF10">
            <v>-0.18777257752269974</v>
          </cell>
          <cell r="AG10">
            <v>-7.2952357097916143E-2</v>
          </cell>
          <cell r="AH10">
            <v>-0.31884150764586389</v>
          </cell>
          <cell r="AI10">
            <v>8.1950146054119918E-4</v>
          </cell>
          <cell r="AJ10">
            <v>-0.41809411037754241</v>
          </cell>
          <cell r="AK10">
            <v>-0.19139819787968759</v>
          </cell>
          <cell r="AL10">
            <v>9.0312345219862714E-2</v>
          </cell>
          <cell r="AM10">
            <v>0.22348926176345776</v>
          </cell>
          <cell r="AN10">
            <v>-3.5832263379716692E-2</v>
          </cell>
          <cell r="AO10">
            <v>0.32046687602912927</v>
          </cell>
          <cell r="AP10">
            <v>-0.11898298719730707</v>
          </cell>
          <cell r="AQ10">
            <v>8.9257416983502133E-2</v>
          </cell>
          <cell r="AR10">
            <v>-0.2033291233885573</v>
          </cell>
          <cell r="AS10">
            <v>-8.6448407757857615E-2</v>
          </cell>
          <cell r="AT10">
            <v>-0.33676673445368022</v>
          </cell>
          <cell r="AU10">
            <v>-1.3405789552435361E-2</v>
          </cell>
          <cell r="AV10">
            <v>-0.43935277214560292</v>
          </cell>
          <cell r="AW10">
            <v>-0.20666822066571794</v>
          </cell>
          <cell r="AX10">
            <v>-9.5949224228038865E-2</v>
          </cell>
          <cell r="AY10">
            <v>3.141994549563331E-3</v>
          </cell>
          <cell r="AZ10">
            <v>-0.20129365165342947</v>
          </cell>
          <cell r="BA10">
            <v>6.9122039207927505E-2</v>
          </cell>
          <cell r="BB10">
            <v>-0.26826084261166916</v>
          </cell>
          <cell r="BC10">
            <v>-9.8588863993293141E-2</v>
          </cell>
          <cell r="BD10">
            <v>-1.8574616403401311E-2</v>
          </cell>
          <cell r="BE10">
            <v>9.4530932099923956E-2</v>
          </cell>
          <cell r="BF10">
            <v>-0.13455758644333182</v>
          </cell>
          <cell r="BG10">
            <v>0.17714125955660248</v>
          </cell>
          <cell r="BH10">
            <v>-0.21132873508490113</v>
          </cell>
          <cell r="BI10">
            <v>-2.1160638241190632E-2</v>
          </cell>
        </row>
        <row r="11">
          <cell r="B11">
            <v>6.5895566698042751E-2</v>
          </cell>
          <cell r="C11">
            <v>0.30377426792245971</v>
          </cell>
          <cell r="D11">
            <v>-0.16156068524992637</v>
          </cell>
          <cell r="E11">
            <v>0.46302562935016889</v>
          </cell>
          <cell r="F11">
            <v>-0.31509160994609653</v>
          </cell>
          <cell r="G11">
            <v>6.6991492074683148E-2</v>
          </cell>
          <cell r="H11">
            <v>-0.26858225081767417</v>
          </cell>
          <cell r="I11">
            <v>-5.7522132112076088E-2</v>
          </cell>
          <cell r="J11">
            <v>-0.49134561450114256</v>
          </cell>
          <cell r="K11">
            <v>7.712825110929511E-2</v>
          </cell>
          <cell r="L11">
            <v>-0.65872939177096412</v>
          </cell>
          <cell r="M11">
            <v>-0.26626149571871449</v>
          </cell>
          <cell r="N11">
            <v>-0.39746902592590955</v>
          </cell>
          <cell r="O11">
            <v>0.71093600129076018</v>
          </cell>
          <cell r="P11">
            <v>-1.4735066735644526</v>
          </cell>
          <cell r="Q11">
            <v>1.4384908042998454</v>
          </cell>
          <cell r="R11">
            <v>-2.21628129174261</v>
          </cell>
          <cell r="S11">
            <v>-0.41408806761447509</v>
          </cell>
          <cell r="T11">
            <v>-0.27081469524703328</v>
          </cell>
          <cell r="U11">
            <v>-0.11867762773975511</v>
          </cell>
          <cell r="V11">
            <v>-0.43794154814802616</v>
          </cell>
          <cell r="W11">
            <v>-1.6212910449374594E-2</v>
          </cell>
          <cell r="X11">
            <v>-0.56865794768800271</v>
          </cell>
          <cell r="Y11">
            <v>-0.26772597194228648</v>
          </cell>
          <cell r="Z11">
            <v>-0.63295935772028633</v>
          </cell>
          <cell r="AA11">
            <v>-2.051882532735257E-2</v>
          </cell>
          <cell r="AB11">
            <v>-1.2217824314907619</v>
          </cell>
          <cell r="AC11">
            <v>0.39716997352294764</v>
          </cell>
          <cell r="AD11">
            <v>-1.6735871964611113</v>
          </cell>
          <cell r="AE11">
            <v>-0.61815947528825577</v>
          </cell>
          <cell r="AF11">
            <v>-0.14834665651825985</v>
          </cell>
          <cell r="AG11">
            <v>-3.0585604546158305E-2</v>
          </cell>
          <cell r="AH11">
            <v>-0.28043540534409478</v>
          </cell>
          <cell r="AI11">
            <v>4.5894050894811425E-2</v>
          </cell>
          <cell r="AJ11">
            <v>-0.38397046884540209</v>
          </cell>
          <cell r="AK11">
            <v>-0.15169838815814032</v>
          </cell>
          <cell r="AL11">
            <v>6.796983612835919E-2</v>
          </cell>
          <cell r="AM11">
            <v>0.20833321017941964</v>
          </cell>
          <cell r="AN11">
            <v>-6.3772899088577556E-2</v>
          </cell>
          <cell r="AO11">
            <v>0.30978803630659307</v>
          </cell>
          <cell r="AP11">
            <v>-0.15013016399566775</v>
          </cell>
          <cell r="AQ11">
            <v>6.5796108366911507E-2</v>
          </cell>
          <cell r="AR11">
            <v>-0.16749955179275167</v>
          </cell>
          <cell r="AS11">
            <v>-4.7299624547982103E-2</v>
          </cell>
          <cell r="AT11">
            <v>-0.3049100160393704</v>
          </cell>
          <cell r="AU11">
            <v>2.9450573418766848E-2</v>
          </cell>
          <cell r="AV11">
            <v>-0.40920580701256704</v>
          </cell>
          <cell r="AW11">
            <v>-0.17044668740872421</v>
          </cell>
          <cell r="AX11">
            <v>-3.9217593822816733E-2</v>
          </cell>
          <cell r="AY11">
            <v>5.7439203574629449E-2</v>
          </cell>
          <cell r="AZ11">
            <v>-0.14021708200110974</v>
          </cell>
          <cell r="BA11">
            <v>0.1227427251269837</v>
          </cell>
          <cell r="BB11">
            <v>-0.20595916353200672</v>
          </cell>
          <cell r="BC11">
            <v>-3.9550165633544562E-2</v>
          </cell>
          <cell r="BD11">
            <v>0.12666782848809119</v>
          </cell>
          <cell r="BE11">
            <v>0.24061851665101588</v>
          </cell>
          <cell r="BF11">
            <v>2.0606923296485946E-2</v>
          </cell>
          <cell r="BG11">
            <v>0.32113817174200132</v>
          </cell>
          <cell r="BH11">
            <v>-4.7274770238890394E-2</v>
          </cell>
          <cell r="BI11">
            <v>0.12665881078709629</v>
          </cell>
        </row>
        <row r="12">
          <cell r="B12">
            <v>-0.25355844232437635</v>
          </cell>
          <cell r="C12">
            <v>-5.3087048011598678E-2</v>
          </cell>
          <cell r="D12">
            <v>-0.47967294460104254</v>
          </cell>
          <cell r="E12">
            <v>9.0108488097272635E-2</v>
          </cell>
          <cell r="F12">
            <v>-0.63101390329055618</v>
          </cell>
          <cell r="G12">
            <v>-0.262181745830669</v>
          </cell>
          <cell r="H12">
            <v>-0.29196418929273077</v>
          </cell>
          <cell r="I12">
            <v>-7.3582161116239109E-2</v>
          </cell>
          <cell r="J12">
            <v>-0.5212300514044671</v>
          </cell>
          <cell r="K12">
            <v>6.2295989236963591E-2</v>
          </cell>
          <cell r="L12">
            <v>-0.69992754107451605</v>
          </cell>
          <cell r="M12">
            <v>-0.29177056705695775</v>
          </cell>
          <cell r="N12">
            <v>-0.75045913861889979</v>
          </cell>
          <cell r="O12">
            <v>0.32792454813171701</v>
          </cell>
          <cell r="P12">
            <v>-1.8186734363426604</v>
          </cell>
          <cell r="Q12">
            <v>1.1024777936246861</v>
          </cell>
          <cell r="R12">
            <v>-2.5658375398752695</v>
          </cell>
          <cell r="S12">
            <v>-0.77233071956280053</v>
          </cell>
          <cell r="T12">
            <v>-0.25110687133492354</v>
          </cell>
          <cell r="U12">
            <v>-9.8951625837519486E-2</v>
          </cell>
          <cell r="V12">
            <v>-0.41957438146054521</v>
          </cell>
          <cell r="W12">
            <v>-4.8665943302319582E-4</v>
          </cell>
          <cell r="X12">
            <v>-0.55306040526539246</v>
          </cell>
          <cell r="Y12">
            <v>-0.25039756476041275</v>
          </cell>
          <cell r="Z12">
            <v>-0.60197912097961859</v>
          </cell>
          <cell r="AA12">
            <v>3.9008128436124785E-3</v>
          </cell>
          <cell r="AB12">
            <v>-1.1886869695486424</v>
          </cell>
          <cell r="AC12">
            <v>0.40949878452988853</v>
          </cell>
          <cell r="AD12">
            <v>-1.6390603673825859</v>
          </cell>
          <cell r="AE12">
            <v>-0.58598616006153792</v>
          </cell>
          <cell r="AF12">
            <v>-0.12087049779588967</v>
          </cell>
          <cell r="AG12">
            <v>-2.5453618742212608E-4</v>
          </cell>
          <cell r="AH12">
            <v>-0.25617424406368949</v>
          </cell>
          <cell r="AI12">
            <v>7.5365774271543437E-2</v>
          </cell>
          <cell r="AJ12">
            <v>-0.35845510227853616</v>
          </cell>
          <cell r="AK12">
            <v>-0.1232227546343809</v>
          </cell>
          <cell r="AL12">
            <v>4.9433816635760602E-2</v>
          </cell>
          <cell r="AM12">
            <v>0.19497480482975102</v>
          </cell>
          <cell r="AN12">
            <v>-8.8055570009573078E-2</v>
          </cell>
          <cell r="AO12">
            <v>0.29785136382057786</v>
          </cell>
          <cell r="AP12">
            <v>-0.17425863700649524</v>
          </cell>
          <cell r="AQ12">
            <v>4.5592444663037746E-2</v>
          </cell>
          <cell r="AR12">
            <v>-0.14707565870226502</v>
          </cell>
          <cell r="AS12">
            <v>-2.509267425927772E-2</v>
          </cell>
          <cell r="AT12">
            <v>-0.28517211293878592</v>
          </cell>
          <cell r="AU12">
            <v>5.1930776591468567E-2</v>
          </cell>
          <cell r="AV12">
            <v>-0.39365552403438187</v>
          </cell>
          <cell r="AW12">
            <v>-0.14884318677600261</v>
          </cell>
          <cell r="AX12">
            <v>-3.9260667298736833E-2</v>
          </cell>
          <cell r="AY12">
            <v>5.2960195678541114E-2</v>
          </cell>
          <cell r="AZ12">
            <v>-0.13621550332108059</v>
          </cell>
          <cell r="BA12">
            <v>0.11389646316642806</v>
          </cell>
          <cell r="BB12">
            <v>-0.20153288259101101</v>
          </cell>
          <cell r="BC12">
            <v>-3.9199941932616694E-2</v>
          </cell>
          <cell r="BD12">
            <v>2.9154663556337716E-2</v>
          </cell>
          <cell r="BE12">
            <v>0.13809572706033191</v>
          </cell>
          <cell r="BF12">
            <v>-7.7521223511687803E-2</v>
          </cell>
          <cell r="BG12">
            <v>0.21479375475268181</v>
          </cell>
          <cell r="BH12">
            <v>-0.14675084100789038</v>
          </cell>
          <cell r="BI12">
            <v>2.7411845647112909E-2</v>
          </cell>
        </row>
        <row r="13">
          <cell r="B13">
            <v>-8.9064011638305518E-2</v>
          </cell>
          <cell r="C13">
            <v>0.10301282943544879</v>
          </cell>
          <cell r="D13">
            <v>-0.28311282357594059</v>
          </cell>
          <cell r="E13">
            <v>0.2501791812218408</v>
          </cell>
          <cell r="F13">
            <v>-0.41735253332335026</v>
          </cell>
          <cell r="G13">
            <v>-9.0558643880359641E-2</v>
          </cell>
          <cell r="H13">
            <v>-0.26013355286622453</v>
          </cell>
          <cell r="I13">
            <v>-3.7772051510534366E-2</v>
          </cell>
          <cell r="J13">
            <v>-0.49149559860956382</v>
          </cell>
          <cell r="K13">
            <v>0.10632498657540707</v>
          </cell>
          <cell r="L13">
            <v>-0.67516327962745981</v>
          </cell>
          <cell r="M13">
            <v>-0.25804423549576022</v>
          </cell>
          <cell r="N13">
            <v>-0.87120735058645526</v>
          </cell>
          <cell r="O13">
            <v>0.14716822921417669</v>
          </cell>
          <cell r="P13">
            <v>-1.9218960028370013</v>
          </cell>
          <cell r="Q13">
            <v>0.90751476829228084</v>
          </cell>
          <cell r="R13">
            <v>-2.6236965640414773</v>
          </cell>
          <cell r="S13">
            <v>-0.90669543632138527</v>
          </cell>
          <cell r="T13">
            <v>-0.22775536425447501</v>
          </cell>
          <cell r="U13">
            <v>-7.596495958916627E-2</v>
          </cell>
          <cell r="V13">
            <v>-0.39443533616756443</v>
          </cell>
          <cell r="W13">
            <v>2.8501530700995752E-2</v>
          </cell>
          <cell r="X13">
            <v>-0.52443555490919758</v>
          </cell>
          <cell r="Y13">
            <v>-0.22756111332942289</v>
          </cell>
          <cell r="Z13">
            <v>-0.62985772697285336</v>
          </cell>
          <cell r="AA13">
            <v>-3.2325892674425837E-2</v>
          </cell>
          <cell r="AB13">
            <v>-1.2024130919206872</v>
          </cell>
          <cell r="AC13">
            <v>0.3567924398903099</v>
          </cell>
          <cell r="AD13">
            <v>-1.6426420250616935</v>
          </cell>
          <cell r="AE13">
            <v>-0.61513585204851573</v>
          </cell>
          <cell r="AF13">
            <v>-8.7306343482128332E-2</v>
          </cell>
          <cell r="AG13">
            <v>3.2445886873770161E-2</v>
          </cell>
          <cell r="AH13">
            <v>-0.2226101447047121</v>
          </cell>
          <cell r="AI13">
            <v>0.11184995989634036</v>
          </cell>
          <cell r="AJ13">
            <v>-0.32531895590507098</v>
          </cell>
          <cell r="AK13">
            <v>-9.0083216029552438E-2</v>
          </cell>
          <cell r="AL13">
            <v>3.3198549447267758E-2</v>
          </cell>
          <cell r="AM13">
            <v>0.18025201554308518</v>
          </cell>
          <cell r="AN13">
            <v>-0.1065479323115095</v>
          </cell>
          <cell r="AO13">
            <v>0.28573093315592579</v>
          </cell>
          <cell r="AP13">
            <v>-0.19914825319704868</v>
          </cell>
          <cell r="AQ13">
            <v>3.0695010075408594E-2</v>
          </cell>
          <cell r="AR13">
            <v>-0.11323046415105655</v>
          </cell>
          <cell r="AS13">
            <v>8.5170018584216616E-3</v>
          </cell>
          <cell r="AT13">
            <v>-0.25208469806368272</v>
          </cell>
          <cell r="AU13">
            <v>8.8104149506302576E-2</v>
          </cell>
          <cell r="AV13">
            <v>-0.3595222204962249</v>
          </cell>
          <cell r="AW13">
            <v>-0.1147585267307836</v>
          </cell>
          <cell r="AX13">
            <v>-2.6459756413167557E-2</v>
          </cell>
          <cell r="AY13">
            <v>6.2890342666614932E-2</v>
          </cell>
          <cell r="AZ13">
            <v>-0.12022179490668428</v>
          </cell>
          <cell r="BA13">
            <v>0.12295279771288223</v>
          </cell>
          <cell r="BB13">
            <v>-0.18657885403632585</v>
          </cell>
          <cell r="BC13">
            <v>-2.6335933646144082E-2</v>
          </cell>
          <cell r="BD13">
            <v>2.6267294289640856E-2</v>
          </cell>
          <cell r="BE13">
            <v>0.13244360698894675</v>
          </cell>
          <cell r="BF13">
            <v>-7.8410082511901263E-2</v>
          </cell>
          <cell r="BG13">
            <v>0.20597772053749264</v>
          </cell>
          <cell r="BH13">
            <v>-0.14662040955120187</v>
          </cell>
          <cell r="BI13">
            <v>2.3806039437029258E-2</v>
          </cell>
        </row>
        <row r="14">
          <cell r="B14">
            <v>-0.27666313282939592</v>
          </cell>
          <cell r="C14">
            <v>-9.9931821520500647E-2</v>
          </cell>
          <cell r="D14">
            <v>-0.46196625769169358</v>
          </cell>
          <cell r="E14">
            <v>1.2309997381346104E-2</v>
          </cell>
          <cell r="F14">
            <v>-0.59577964160011121</v>
          </cell>
          <cell r="G14">
            <v>-0.27636508505721485</v>
          </cell>
          <cell r="H14">
            <v>-0.25538108336737586</v>
          </cell>
          <cell r="I14">
            <v>-3.0400087646778557E-2</v>
          </cell>
          <cell r="J14">
            <v>-0.4824783980168858</v>
          </cell>
          <cell r="K14">
            <v>0.11467396305710256</v>
          </cell>
          <cell r="L14">
            <v>-0.67400173174914602</v>
          </cell>
          <cell r="M14">
            <v>-0.25481999508340619</v>
          </cell>
          <cell r="N14">
            <v>-0.88421078140721143</v>
          </cell>
          <cell r="O14">
            <v>9.6022039847501267E-2</v>
          </cell>
          <cell r="P14">
            <v>-1.910645506359927</v>
          </cell>
          <cell r="Q14">
            <v>0.87385821422045917</v>
          </cell>
          <cell r="R14">
            <v>-2.6223030166017893</v>
          </cell>
          <cell r="S14">
            <v>-0.93400139275356642</v>
          </cell>
          <cell r="T14">
            <v>-0.20701891788921734</v>
          </cell>
          <cell r="U14">
            <v>-5.6138324920426974E-2</v>
          </cell>
          <cell r="V14">
            <v>-0.37184904146652226</v>
          </cell>
          <cell r="W14">
            <v>4.8177538981803027E-2</v>
          </cell>
          <cell r="X14">
            <v>-0.50222417333947789</v>
          </cell>
          <cell r="Y14">
            <v>-0.20778709560670508</v>
          </cell>
          <cell r="Z14">
            <v>-0.56651449017461075</v>
          </cell>
          <cell r="AA14">
            <v>2.5181825888790726E-2</v>
          </cell>
          <cell r="AB14">
            <v>-1.1362687848643636</v>
          </cell>
          <cell r="AC14">
            <v>0.42708988859198499</v>
          </cell>
          <cell r="AD14">
            <v>-1.5739811852322771</v>
          </cell>
          <cell r="AE14">
            <v>-0.55437449065228173</v>
          </cell>
          <cell r="AF14">
            <v>-6.2633828642012071E-2</v>
          </cell>
          <cell r="AG14">
            <v>5.3364477338727213E-2</v>
          </cell>
          <cell r="AH14">
            <v>-0.19625481654366619</v>
          </cell>
          <cell r="AI14">
            <v>0.13322271177802281</v>
          </cell>
          <cell r="AJ14">
            <v>-0.30040566159164089</v>
          </cell>
          <cell r="AK14">
            <v>-6.6008137190700936E-2</v>
          </cell>
          <cell r="AL14">
            <v>2.2579985681517381E-2</v>
          </cell>
          <cell r="AM14">
            <v>0.17050221199087995</v>
          </cell>
          <cell r="AN14">
            <v>-0.12126985410044636</v>
          </cell>
          <cell r="AO14">
            <v>0.27665678279956429</v>
          </cell>
          <cell r="AP14">
            <v>-0.21342834184361076</v>
          </cell>
          <cell r="AQ14">
            <v>2.0677893061373027E-2</v>
          </cell>
          <cell r="AR14">
            <v>-9.2166939004595147E-2</v>
          </cell>
          <cell r="AS14">
            <v>2.8803758510089459E-2</v>
          </cell>
          <cell r="AT14">
            <v>-0.22938649870151107</v>
          </cell>
          <cell r="AU14">
            <v>0.10714070266294162</v>
          </cell>
          <cell r="AV14">
            <v>-0.3370836037209281</v>
          </cell>
          <cell r="AW14">
            <v>-9.355726095247531E-2</v>
          </cell>
          <cell r="AX14">
            <v>-1.5352560605568392E-2</v>
          </cell>
          <cell r="AY14">
            <v>7.1157988136557493E-2</v>
          </cell>
          <cell r="AZ14">
            <v>-0.10535678642802723</v>
          </cell>
          <cell r="BA14">
            <v>0.13450123707307488</v>
          </cell>
          <cell r="BB14">
            <v>-0.16861448286223468</v>
          </cell>
          <cell r="BC14">
            <v>-1.6119939204420362E-2</v>
          </cell>
          <cell r="BD14">
            <v>7.044756877896971E-2</v>
          </cell>
          <cell r="BE14">
            <v>0.17456047626704826</v>
          </cell>
          <cell r="BF14">
            <v>-2.8263586089524721E-2</v>
          </cell>
          <cell r="BG14">
            <v>0.24877401242949321</v>
          </cell>
          <cell r="BH14">
            <v>-9.2467291798599721E-2</v>
          </cell>
          <cell r="BI14">
            <v>7.2210108026113037E-2</v>
          </cell>
        </row>
        <row r="15">
          <cell r="B15">
            <v>-0.12395342897969461</v>
          </cell>
          <cell r="C15">
            <v>3.8750021324290597E-2</v>
          </cell>
          <cell r="D15">
            <v>-0.3017629350932432</v>
          </cell>
          <cell r="E15">
            <v>0.15244294854219601</v>
          </cell>
          <cell r="F15">
            <v>-0.42723461708233479</v>
          </cell>
          <cell r="G15">
            <v>-0.12946075694702583</v>
          </cell>
          <cell r="H15">
            <v>-0.23559907836129809</v>
          </cell>
          <cell r="I15">
            <v>-1.0564164804478443E-2</v>
          </cell>
          <cell r="J15">
            <v>-0.46727607919216485</v>
          </cell>
          <cell r="K15">
            <v>0.13743909657869779</v>
          </cell>
          <cell r="L15">
            <v>-0.65212786302748726</v>
          </cell>
          <cell r="M15">
            <v>-0.23477009725064538</v>
          </cell>
          <cell r="N15">
            <v>-0.88872508385479621</v>
          </cell>
          <cell r="O15">
            <v>4.4149669394793881E-2</v>
          </cell>
          <cell r="P15">
            <v>-1.8983559785337925</v>
          </cell>
          <cell r="Q15">
            <v>0.8004098075656505</v>
          </cell>
          <cell r="R15">
            <v>-2.5933086240467045</v>
          </cell>
          <cell r="S15">
            <v>-0.94676989209056783</v>
          </cell>
          <cell r="T15">
            <v>-0.16664176706677605</v>
          </cell>
          <cell r="U15">
            <v>-1.4853375885211028E-2</v>
          </cell>
          <cell r="V15">
            <v>-0.32978885135253744</v>
          </cell>
          <cell r="W15">
            <v>8.1446354768524867E-2</v>
          </cell>
          <cell r="X15">
            <v>-0.45890355884643447</v>
          </cell>
          <cell r="Y15">
            <v>-0.16781572067622844</v>
          </cell>
          <cell r="Z15">
            <v>-0.34441525240810528</v>
          </cell>
          <cell r="AA15">
            <v>0.23368920069917742</v>
          </cell>
          <cell r="AB15">
            <v>-0.89691121628481951</v>
          </cell>
          <cell r="AC15">
            <v>0.63559912050319245</v>
          </cell>
          <cell r="AD15">
            <v>-1.3299044611498811</v>
          </cell>
          <cell r="AE15">
            <v>-0.32867073227151233</v>
          </cell>
          <cell r="AF15">
            <v>-4.2090168630365785E-2</v>
          </cell>
          <cell r="AG15">
            <v>7.2049628289033357E-2</v>
          </cell>
          <cell r="AH15">
            <v>-0.17510580424694419</v>
          </cell>
          <cell r="AI15">
            <v>0.15552916697737579</v>
          </cell>
          <cell r="AJ15">
            <v>-0.27277324146448817</v>
          </cell>
          <cell r="AK15">
            <v>-4.5262675202670632E-2</v>
          </cell>
          <cell r="AL15">
            <v>1.3550348135172807E-2</v>
          </cell>
          <cell r="AM15">
            <v>0.16064521467752643</v>
          </cell>
          <cell r="AN15">
            <v>-0.13097069536308684</v>
          </cell>
          <cell r="AO15">
            <v>0.2683604870860461</v>
          </cell>
          <cell r="AP15">
            <v>-0.22959225605433795</v>
          </cell>
          <cell r="AQ15">
            <v>1.106038821223598E-2</v>
          </cell>
          <cell r="AR15">
            <v>-7.5980293843017313E-2</v>
          </cell>
          <cell r="AS15">
            <v>4.0405972912593749E-2</v>
          </cell>
          <cell r="AT15">
            <v>-0.21131300041529064</v>
          </cell>
          <cell r="AU15">
            <v>0.12479981435687273</v>
          </cell>
          <cell r="AV15">
            <v>-0.31644636613446464</v>
          </cell>
          <cell r="AW15">
            <v>-7.803765498283026E-2</v>
          </cell>
          <cell r="AX15">
            <v>1.2325479791847733E-4</v>
          </cell>
          <cell r="AY15">
            <v>8.1815328888391534E-2</v>
          </cell>
          <cell r="AZ15">
            <v>-8.728528972326445E-2</v>
          </cell>
          <cell r="BA15">
            <v>0.14278955793512163</v>
          </cell>
          <cell r="BB15">
            <v>-0.149909027726673</v>
          </cell>
          <cell r="BC15">
            <v>-1.3985139252388049E-3</v>
          </cell>
          <cell r="BD15">
            <v>-7.9842463401377222E-3</v>
          </cell>
          <cell r="BE15">
            <v>9.0875128846428718E-2</v>
          </cell>
          <cell r="BF15">
            <v>-0.10528016186605146</v>
          </cell>
          <cell r="BG15">
            <v>0.16132590807345279</v>
          </cell>
          <cell r="BH15">
            <v>-0.16966579802914755</v>
          </cell>
          <cell r="BI15">
            <v>-9.5052207248681204E-3</v>
          </cell>
        </row>
        <row r="16">
          <cell r="B16">
            <v>-8.003768498733399E-2</v>
          </cell>
          <cell r="C16">
            <v>7.9500727049519854E-2</v>
          </cell>
          <cell r="D16">
            <v>-0.23768660277052622</v>
          </cell>
          <cell r="E16">
            <v>0.19163865530931329</v>
          </cell>
          <cell r="F16">
            <v>-0.34772659170968806</v>
          </cell>
          <cell r="G16">
            <v>-8.3519309341974379E-2</v>
          </cell>
          <cell r="H16">
            <v>-0.21911763781502916</v>
          </cell>
          <cell r="I16">
            <v>7.0935658257704178E-3</v>
          </cell>
          <cell r="J16">
            <v>-0.45235837460426953</v>
          </cell>
          <cell r="K16">
            <v>0.15640437644960858</v>
          </cell>
          <cell r="L16">
            <v>-0.63680887767633698</v>
          </cell>
          <cell r="M16">
            <v>-0.21377389380794298</v>
          </cell>
          <cell r="N16">
            <v>-0.78265009668843433</v>
          </cell>
          <cell r="O16">
            <v>0.12638993246361374</v>
          </cell>
          <cell r="P16">
            <v>-1.7665566899538327</v>
          </cell>
          <cell r="Q16">
            <v>0.8552371715018956</v>
          </cell>
          <cell r="R16">
            <v>-2.4470985479993717</v>
          </cell>
          <cell r="S16">
            <v>-0.842507821695194</v>
          </cell>
          <cell r="T16">
            <v>-0.15179791181200278</v>
          </cell>
          <cell r="U16">
            <v>-1.0796276661319461E-3</v>
          </cell>
          <cell r="V16">
            <v>-0.3138263868227808</v>
          </cell>
          <cell r="W16">
            <v>9.1806823138926102E-2</v>
          </cell>
          <cell r="X16">
            <v>-0.43858820950697192</v>
          </cell>
          <cell r="Y16">
            <v>-0.15448416550477287</v>
          </cell>
          <cell r="Z16">
            <v>-0.3522449325927276</v>
          </cell>
          <cell r="AA16">
            <v>0.21659278406604723</v>
          </cell>
          <cell r="AB16">
            <v>-0.8903524904166974</v>
          </cell>
          <cell r="AC16">
            <v>0.61597517381237898</v>
          </cell>
          <cell r="AD16">
            <v>-1.3275445698125556</v>
          </cell>
          <cell r="AE16">
            <v>-0.34181918915628046</v>
          </cell>
          <cell r="AF16">
            <v>-1.8573896373302305E-2</v>
          </cell>
          <cell r="AG16">
            <v>9.3015197237563699E-2</v>
          </cell>
          <cell r="AH16">
            <v>-0.14853505684938445</v>
          </cell>
          <cell r="AI16">
            <v>0.17596888847642872</v>
          </cell>
          <cell r="AJ16">
            <v>-0.2431252859099636</v>
          </cell>
          <cell r="AK16">
            <v>-2.1605815677599442E-2</v>
          </cell>
          <cell r="AL16">
            <v>1.4945470538233984E-2</v>
          </cell>
          <cell r="AM16">
            <v>0.16159992124215425</v>
          </cell>
          <cell r="AN16">
            <v>-0.12972293539235277</v>
          </cell>
          <cell r="AO16">
            <v>0.26994069349042121</v>
          </cell>
          <cell r="AP16">
            <v>-0.2312105586888642</v>
          </cell>
          <cell r="AQ16">
            <v>1.3700881794356544E-2</v>
          </cell>
          <cell r="AR16">
            <v>-6.1010569549648563E-2</v>
          </cell>
          <cell r="AS16">
            <v>5.3107010063490452E-2</v>
          </cell>
          <cell r="AT16">
            <v>-0.19277506194386168</v>
          </cell>
          <cell r="AU16">
            <v>0.13948218714020097</v>
          </cell>
          <cell r="AV16">
            <v>-0.29552024193519522</v>
          </cell>
          <cell r="AW16">
            <v>-6.3872382566832114E-2</v>
          </cell>
          <cell r="AX16">
            <v>3.3039951922279043E-2</v>
          </cell>
          <cell r="AY16">
            <v>0.11176733181572607</v>
          </cell>
          <cell r="AZ16">
            <v>-5.1028175565465989E-2</v>
          </cell>
          <cell r="BA16">
            <v>0.17290020704928716</v>
          </cell>
          <cell r="BB16">
            <v>-0.11385550493275787</v>
          </cell>
          <cell r="BC16">
            <v>3.0239142359227193E-2</v>
          </cell>
          <cell r="BD16">
            <v>7.91828961738986E-3</v>
          </cell>
          <cell r="BE16">
            <v>0.10103867543171179</v>
          </cell>
          <cell r="BF16">
            <v>-8.2579517548474965E-2</v>
          </cell>
          <cell r="BG16">
            <v>0.17083712986160948</v>
          </cell>
          <cell r="BH16">
            <v>-0.1459201689589821</v>
          </cell>
          <cell r="BI16">
            <v>8.652055645381948E-3</v>
          </cell>
        </row>
        <row r="17">
          <cell r="B17">
            <v>-0.10710776791613642</v>
          </cell>
          <cell r="C17">
            <v>3.5127100917841325E-2</v>
          </cell>
          <cell r="D17">
            <v>-0.26553334597414385</v>
          </cell>
          <cell r="E17">
            <v>0.13468935641504426</v>
          </cell>
          <cell r="F17">
            <v>-0.37240202033237052</v>
          </cell>
          <cell r="G17">
            <v>-0.1137884960385218</v>
          </cell>
          <cell r="H17">
            <v>-0.19832703931298112</v>
          </cell>
          <cell r="I17">
            <v>2.4686260299390882E-2</v>
          </cell>
          <cell r="J17">
            <v>-0.43016744774511978</v>
          </cell>
          <cell r="K17">
            <v>0.17627586350180113</v>
          </cell>
          <cell r="L17">
            <v>-0.61578409594197725</v>
          </cell>
          <cell r="M17">
            <v>-0.19256246147256395</v>
          </cell>
          <cell r="N17">
            <v>-0.635730522872333</v>
          </cell>
          <cell r="O17">
            <v>0.24670162030541157</v>
          </cell>
          <cell r="P17">
            <v>-1.5844854519398577</v>
          </cell>
          <cell r="Q17">
            <v>0.98111397648198095</v>
          </cell>
          <cell r="R17">
            <v>-2.2461250285098249</v>
          </cell>
          <cell r="S17">
            <v>-0.68979537848060768</v>
          </cell>
          <cell r="T17">
            <v>-0.13421162470113945</v>
          </cell>
          <cell r="U17">
            <v>1.1388724349789717E-2</v>
          </cell>
          <cell r="V17">
            <v>-0.29344890685209152</v>
          </cell>
          <cell r="W17">
            <v>0.11291472378856597</v>
          </cell>
          <cell r="X17">
            <v>-0.41942280594991171</v>
          </cell>
          <cell r="Y17">
            <v>-0.13761577802539893</v>
          </cell>
          <cell r="Z17">
            <v>-0.31068545681243681</v>
          </cell>
          <cell r="AA17">
            <v>0.24291315686456938</v>
          </cell>
          <cell r="AB17">
            <v>-0.84499871939818649</v>
          </cell>
          <cell r="AC17">
            <v>0.65604456608306838</v>
          </cell>
          <cell r="AD17">
            <v>-1.2591745261974951</v>
          </cell>
          <cell r="AE17">
            <v>-0.29771680202794426</v>
          </cell>
          <cell r="AF17">
            <v>-1.333985935612244E-2</v>
          </cell>
          <cell r="AG17">
            <v>9.4627933937829617E-2</v>
          </cell>
          <cell r="AH17">
            <v>-0.14021540159513984</v>
          </cell>
          <cell r="AI17">
            <v>0.17656473436438574</v>
          </cell>
          <cell r="AJ17">
            <v>-0.23208941196521918</v>
          </cell>
          <cell r="AK17">
            <v>-1.7610271413515149E-2</v>
          </cell>
          <cell r="AL17">
            <v>1.6209558682743964E-2</v>
          </cell>
          <cell r="AM17">
            <v>0.1637714128719128</v>
          </cell>
          <cell r="AN17">
            <v>-0.12873563331485746</v>
          </cell>
          <cell r="AO17">
            <v>0.273667163041106</v>
          </cell>
          <cell r="AP17">
            <v>-0.23173047743905734</v>
          </cell>
          <cell r="AQ17">
            <v>1.3990961411900553E-2</v>
          </cell>
          <cell r="AR17">
            <v>-6.3661588703193786E-2</v>
          </cell>
          <cell r="AS17">
            <v>4.9306768069634944E-2</v>
          </cell>
          <cell r="AT17">
            <v>-0.19329678382141632</v>
          </cell>
          <cell r="AU17">
            <v>0.13296346865619982</v>
          </cell>
          <cell r="AV17">
            <v>-0.29259431323533308</v>
          </cell>
          <cell r="AW17">
            <v>-6.7856866195982746E-2</v>
          </cell>
          <cell r="AX17">
            <v>3.9915375515741904E-2</v>
          </cell>
          <cell r="AY17">
            <v>0.11629655017943873</v>
          </cell>
          <cell r="AZ17">
            <v>-4.1157639902721296E-2</v>
          </cell>
          <cell r="BA17">
            <v>0.17897015968795332</v>
          </cell>
          <cell r="BB17">
            <v>-0.10195049064032886</v>
          </cell>
          <cell r="BC17">
            <v>3.5899118522011546E-2</v>
          </cell>
          <cell r="BD17">
            <v>-2.3592445915686655E-2</v>
          </cell>
          <cell r="BE17">
            <v>6.5230961855004987E-2</v>
          </cell>
          <cell r="BF17">
            <v>-0.11084898344068689</v>
          </cell>
          <cell r="BG17">
            <v>0.13216437296229269</v>
          </cell>
          <cell r="BH17">
            <v>-0.17414460770519058</v>
          </cell>
          <cell r="BI17">
            <v>-2.3613179434391774E-2</v>
          </cell>
        </row>
        <row r="18">
          <cell r="B18">
            <v>-4.3810944403349698E-2</v>
          </cell>
          <cell r="C18">
            <v>9.3437764592317993E-2</v>
          </cell>
          <cell r="D18">
            <v>-0.18974571163840701</v>
          </cell>
          <cell r="E18">
            <v>0.19516109277615235</v>
          </cell>
          <cell r="F18">
            <v>-0.28719143650843448</v>
          </cell>
          <cell r="G18">
            <v>-4.7648850363654356E-2</v>
          </cell>
          <cell r="H18">
            <v>-0.19157346822645233</v>
          </cell>
          <cell r="I18">
            <v>3.0267804795186558E-2</v>
          </cell>
          <cell r="J18">
            <v>-0.42468701768641959</v>
          </cell>
          <cell r="K18">
            <v>0.18039947824333905</v>
          </cell>
          <cell r="L18">
            <v>-0.60550614765755051</v>
          </cell>
          <cell r="M18">
            <v>-0.18527186666459122</v>
          </cell>
          <cell r="N18">
            <v>-0.67688779008785083</v>
          </cell>
          <cell r="O18">
            <v>0.18801664994475448</v>
          </cell>
          <cell r="P18">
            <v>-1.6146438802094083</v>
          </cell>
          <cell r="Q18">
            <v>0.88853566450321064</v>
          </cell>
          <cell r="R18">
            <v>-2.2574082455686457</v>
          </cell>
          <cell r="S18">
            <v>-0.74157190291535646</v>
          </cell>
          <cell r="T18">
            <v>-0.12917541761864326</v>
          </cell>
          <cell r="U18">
            <v>1.4895430427584625E-2</v>
          </cell>
          <cell r="V18">
            <v>-0.28778171123926238</v>
          </cell>
          <cell r="W18">
            <v>0.11615952603980062</v>
          </cell>
          <cell r="X18">
            <v>-0.4102949592691616</v>
          </cell>
          <cell r="Y18">
            <v>-0.13190781761104547</v>
          </cell>
          <cell r="Z18">
            <v>-0.32225472276304362</v>
          </cell>
          <cell r="AA18">
            <v>0.21774435551817686</v>
          </cell>
          <cell r="AB18">
            <v>-0.84160569813298536</v>
          </cell>
          <cell r="AC18">
            <v>0.62935270812193889</v>
          </cell>
          <cell r="AD18">
            <v>-1.2445398807493022</v>
          </cell>
          <cell r="AE18">
            <v>-0.30137061672224591</v>
          </cell>
          <cell r="AF18">
            <v>-1.4478154913707849E-2</v>
          </cell>
          <cell r="AG18">
            <v>8.8476006373895494E-2</v>
          </cell>
          <cell r="AH18">
            <v>-0.13592673000277852</v>
          </cell>
          <cell r="AI18">
            <v>0.17218727979023829</v>
          </cell>
          <cell r="AJ18">
            <v>-0.22695446313172085</v>
          </cell>
          <cell r="AK18">
            <v>-2.0152420661634939E-2</v>
          </cell>
          <cell r="AL18">
            <v>1.3173682181944433E-2</v>
          </cell>
          <cell r="AM18">
            <v>0.16024805143464804</v>
          </cell>
          <cell r="AN18">
            <v>-0.13231503894605701</v>
          </cell>
          <cell r="AO18">
            <v>0.270980261136055</v>
          </cell>
          <cell r="AP18">
            <v>-0.23575133204079576</v>
          </cell>
          <cell r="AQ18">
            <v>1.0227678070454374E-2</v>
          </cell>
          <cell r="AR18">
            <v>-6.3632413800108478E-2</v>
          </cell>
          <cell r="AS18">
            <v>4.6521972300548796E-2</v>
          </cell>
          <cell r="AT18">
            <v>-0.19038176566005527</v>
          </cell>
          <cell r="AU18">
            <v>0.12970635377467316</v>
          </cell>
          <cell r="AV18">
            <v>-0.29006023903063105</v>
          </cell>
          <cell r="AW18">
            <v>-6.7482577127203389E-2</v>
          </cell>
          <cell r="AX18">
            <v>5.0677689744793294E-2</v>
          </cell>
          <cell r="AY18">
            <v>0.12554103676804929</v>
          </cell>
          <cell r="AZ18">
            <v>-2.7229197144484574E-2</v>
          </cell>
          <cell r="BA18">
            <v>0.18742037705554157</v>
          </cell>
          <cell r="BB18">
            <v>-8.5759411687451423E-2</v>
          </cell>
          <cell r="BC18">
            <v>4.6722647769967381E-2</v>
          </cell>
          <cell r="BD18">
            <v>-5.3045241805295691E-2</v>
          </cell>
          <cell r="BE18">
            <v>3.1556069941768961E-2</v>
          </cell>
          <cell r="BF18">
            <v>-0.13844945942873421</v>
          </cell>
          <cell r="BG18">
            <v>9.5148977512602054E-2</v>
          </cell>
          <cell r="BH18">
            <v>-0.19961782967700856</v>
          </cell>
          <cell r="BI18">
            <v>-5.3085448180432725E-2</v>
          </cell>
        </row>
        <row r="19">
          <cell r="B19">
            <v>-0.14985392916018453</v>
          </cell>
          <cell r="C19">
            <v>-2.0494937281168506E-2</v>
          </cell>
          <cell r="D19">
            <v>-0.28825038306808021</v>
          </cell>
          <cell r="E19">
            <v>6.7508576132515319E-2</v>
          </cell>
          <cell r="F19">
            <v>-0.39131922767355565</v>
          </cell>
          <cell r="G19">
            <v>-0.15067957864225545</v>
          </cell>
          <cell r="H19">
            <v>-0.21395980908494494</v>
          </cell>
          <cell r="I19">
            <v>8.2085266186020956E-3</v>
          </cell>
          <cell r="J19">
            <v>-0.44239068873953674</v>
          </cell>
          <cell r="K19">
            <v>0.15852108679820434</v>
          </cell>
          <cell r="L19">
            <v>-0.62448882570958886</v>
          </cell>
          <cell r="M19">
            <v>-0.20612314141877294</v>
          </cell>
          <cell r="N19">
            <v>-0.6739889024529343</v>
          </cell>
          <cell r="O19">
            <v>0.18468885330290657</v>
          </cell>
          <cell r="P19">
            <v>-1.6057995333546937</v>
          </cell>
          <cell r="Q19">
            <v>0.88351680632249308</v>
          </cell>
          <cell r="R19">
            <v>-2.2257529695264959</v>
          </cell>
          <cell r="S19">
            <v>-0.73877702257577083</v>
          </cell>
          <cell r="T19">
            <v>-0.14328484160378219</v>
          </cell>
          <cell r="U19">
            <v>-2.4262906554694758E-3</v>
          </cell>
          <cell r="V19">
            <v>-0.30127408546792056</v>
          </cell>
          <cell r="W19">
            <v>9.9505187731150802E-2</v>
          </cell>
          <cell r="X19">
            <v>-0.41871620518697616</v>
          </cell>
          <cell r="Y19">
            <v>-0.14532404420755354</v>
          </cell>
          <cell r="Z19">
            <v>-0.35483317006281839</v>
          </cell>
          <cell r="AA19">
            <v>0.16527828065519323</v>
          </cell>
          <cell r="AB19">
            <v>-0.85982460300760921</v>
          </cell>
          <cell r="AC19">
            <v>0.56339656792608661</v>
          </cell>
          <cell r="AD19">
            <v>-1.2493872967137405</v>
          </cell>
          <cell r="AE19">
            <v>-0.34163784611449244</v>
          </cell>
          <cell r="AF19">
            <v>-1.7911107426814121E-2</v>
          </cell>
          <cell r="AG19">
            <v>8.2632099709932988E-2</v>
          </cell>
          <cell r="AH19">
            <v>-0.13527168066431097</v>
          </cell>
          <cell r="AI19">
            <v>0.16138042615129453</v>
          </cell>
          <cell r="AJ19">
            <v>-0.22391260812733002</v>
          </cell>
          <cell r="AK19">
            <v>-2.4301408200795002E-2</v>
          </cell>
          <cell r="AL19">
            <v>1.4741484982200088E-2</v>
          </cell>
          <cell r="AM19">
            <v>0.16129230855511889</v>
          </cell>
          <cell r="AN19">
            <v>-0.13029936795376898</v>
          </cell>
          <cell r="AO19">
            <v>0.27418482319960436</v>
          </cell>
          <cell r="AP19">
            <v>-0.23486657191674679</v>
          </cell>
          <cell r="AQ19">
            <v>1.2560117596978001E-2</v>
          </cell>
          <cell r="AR19">
            <v>-6.7045048311433889E-2</v>
          </cell>
          <cell r="AS19">
            <v>4.1893593864748585E-2</v>
          </cell>
          <cell r="AT19">
            <v>-0.19218328145609972</v>
          </cell>
          <cell r="AU19">
            <v>0.12211731238092702</v>
          </cell>
          <cell r="AV19">
            <v>-0.29146672184758504</v>
          </cell>
          <cell r="AW19">
            <v>-7.1985133349247346E-2</v>
          </cell>
          <cell r="AX19">
            <v>5.2671432390199197E-2</v>
          </cell>
          <cell r="AY19">
            <v>0.124254719474871</v>
          </cell>
          <cell r="AZ19">
            <v>-2.1791555854368157E-2</v>
          </cell>
          <cell r="BA19">
            <v>0.18724068976213654</v>
          </cell>
          <cell r="BB19">
            <v>-7.7353078867214639E-2</v>
          </cell>
          <cell r="BC19">
            <v>4.8300783113535667E-2</v>
          </cell>
          <cell r="BD19">
            <v>-4.4601545282864453E-2</v>
          </cell>
          <cell r="BE19">
            <v>3.8143146035641215E-2</v>
          </cell>
          <cell r="BF19">
            <v>-0.12440964851096595</v>
          </cell>
          <cell r="BG19">
            <v>9.8466442260298048E-2</v>
          </cell>
          <cell r="BH19">
            <v>-0.18170200282955076</v>
          </cell>
          <cell r="BI19">
            <v>-4.3709063411673361E-2</v>
          </cell>
        </row>
        <row r="20">
          <cell r="B20">
            <v>-0.11001261653643316</v>
          </cell>
          <cell r="C20">
            <v>1.0930615939764833E-2</v>
          </cell>
          <cell r="D20">
            <v>-0.24421670480928453</v>
          </cell>
          <cell r="E20">
            <v>9.4920922953645695E-2</v>
          </cell>
          <cell r="F20">
            <v>-0.33767338570828465</v>
          </cell>
          <cell r="G20">
            <v>-0.11697793247752858</v>
          </cell>
          <cell r="H20">
            <v>-0.20746662030733962</v>
          </cell>
          <cell r="I20">
            <v>1.3038315165768895E-2</v>
          </cell>
          <cell r="J20">
            <v>-0.43599405139455771</v>
          </cell>
          <cell r="K20">
            <v>0.16076623886999331</v>
          </cell>
          <cell r="L20">
            <v>-0.61869696617510961</v>
          </cell>
          <cell r="M20">
            <v>-0.1987734252069461</v>
          </cell>
          <cell r="N20">
            <v>-0.62587027434656006</v>
          </cell>
          <cell r="O20">
            <v>0.21159504079773439</v>
          </cell>
          <cell r="P20">
            <v>-1.5389809229020228</v>
          </cell>
          <cell r="Q20">
            <v>0.91355867622500231</v>
          </cell>
          <cell r="R20">
            <v>-2.1647777852954944</v>
          </cell>
          <cell r="S20">
            <v>-0.68249359542824772</v>
          </cell>
          <cell r="T20">
            <v>-0.1489869246232382</v>
          </cell>
          <cell r="U20">
            <v>-9.8229886597914814E-3</v>
          </cell>
          <cell r="V20">
            <v>-0.30452556664482455</v>
          </cell>
          <cell r="W20">
            <v>8.8530740462879509E-2</v>
          </cell>
          <cell r="X20">
            <v>-0.42134109292693411</v>
          </cell>
          <cell r="Y20">
            <v>-0.15085407731346501</v>
          </cell>
          <cell r="Z20">
            <v>-0.3499659186187179</v>
          </cell>
          <cell r="AA20">
            <v>0.15412785241177271</v>
          </cell>
          <cell r="AB20">
            <v>-0.8283417574248314</v>
          </cell>
          <cell r="AC20">
            <v>0.54181373913574804</v>
          </cell>
          <cell r="AD20">
            <v>-1.2095113399626352</v>
          </cell>
          <cell r="AE20">
            <v>-0.33164482713839166</v>
          </cell>
          <cell r="AF20">
            <v>-2.9314513677529516E-2</v>
          </cell>
          <cell r="AG20">
            <v>6.86617039487534E-2</v>
          </cell>
          <cell r="AH20">
            <v>-0.14484936677713603</v>
          </cell>
          <cell r="AI20">
            <v>0.14590367880379879</v>
          </cell>
          <cell r="AJ20">
            <v>-0.22997671433896341</v>
          </cell>
          <cell r="AK20">
            <v>-3.5488382082039034E-2</v>
          </cell>
          <cell r="AL20">
            <v>1.4099047488828431E-2</v>
          </cell>
          <cell r="AM20">
            <v>0.16027962336836724</v>
          </cell>
          <cell r="AN20">
            <v>-0.13094384441239282</v>
          </cell>
          <cell r="AO20">
            <v>0.2736656946994197</v>
          </cell>
          <cell r="AP20">
            <v>-0.23822934528735901</v>
          </cell>
          <cell r="AQ20">
            <v>1.237625408899584E-2</v>
          </cell>
          <cell r="AR20">
            <v>-7.5240628541788951E-2</v>
          </cell>
          <cell r="AS20">
            <v>3.0553093146863552E-2</v>
          </cell>
          <cell r="AT20">
            <v>-0.19795274635899987</v>
          </cell>
          <cell r="AU20">
            <v>0.11088778051787243</v>
          </cell>
          <cell r="AV20">
            <v>-0.29617359798622089</v>
          </cell>
          <cell r="AW20">
            <v>-7.9965926460054834E-2</v>
          </cell>
          <cell r="AX20">
            <v>4.3979965261383876E-2</v>
          </cell>
          <cell r="AY20">
            <v>0.11134050105123466</v>
          </cell>
          <cell r="AZ20">
            <v>-2.7235483951608071E-2</v>
          </cell>
          <cell r="BA20">
            <v>0.17423691524415247</v>
          </cell>
          <cell r="BB20">
            <v>-7.9223383251940824E-2</v>
          </cell>
          <cell r="BC20">
            <v>3.9623238345629717E-2</v>
          </cell>
          <cell r="BD20">
            <v>-6.9771252470538975E-2</v>
          </cell>
          <cell r="BE20">
            <v>9.2907604256643531E-3</v>
          </cell>
          <cell r="BF20">
            <v>-0.14653848084184473</v>
          </cell>
          <cell r="BG20">
            <v>6.509939593972025E-2</v>
          </cell>
          <cell r="BH20">
            <v>-0.20576439335572308</v>
          </cell>
          <cell r="BI20">
            <v>-6.853982580424739E-2</v>
          </cell>
        </row>
        <row r="21">
          <cell r="B21">
            <v>-0.13224927388129021</v>
          </cell>
          <cell r="C21">
            <v>-1.1644654168656602E-2</v>
          </cell>
          <cell r="D21">
            <v>-0.25991744375382381</v>
          </cell>
          <cell r="E21">
            <v>7.3265267628493655E-2</v>
          </cell>
          <cell r="F21">
            <v>-0.34877166537844151</v>
          </cell>
          <cell r="G21">
            <v>-0.13484443189947823</v>
          </cell>
          <cell r="H21">
            <v>-0.21708953159458741</v>
          </cell>
          <cell r="I21">
            <v>2.7874228560953547E-3</v>
          </cell>
          <cell r="J21">
            <v>-0.44273970647692168</v>
          </cell>
          <cell r="K21">
            <v>0.14912342596174735</v>
          </cell>
          <cell r="L21">
            <v>-0.62941936206907567</v>
          </cell>
          <cell r="M21">
            <v>-0.20767597900650403</v>
          </cell>
          <cell r="N21">
            <v>-0.65418413113328666</v>
          </cell>
          <cell r="O21">
            <v>0.1553978063623801</v>
          </cell>
          <cell r="P21">
            <v>-1.5642791068152839</v>
          </cell>
          <cell r="Q21">
            <v>0.85909430658885921</v>
          </cell>
          <cell r="R21">
            <v>-2.1885729211153508</v>
          </cell>
          <cell r="S21">
            <v>-0.71374326909138341</v>
          </cell>
          <cell r="T21">
            <v>-0.16554270636725457</v>
          </cell>
          <cell r="U21">
            <v>-2.6143616543080259E-2</v>
          </cell>
          <cell r="V21">
            <v>-0.31975368312059849</v>
          </cell>
          <cell r="W21">
            <v>6.8662233346626245E-2</v>
          </cell>
          <cell r="X21">
            <v>-0.43486694592223679</v>
          </cell>
          <cell r="Y21">
            <v>-0.16707396048848691</v>
          </cell>
          <cell r="Z21">
            <v>-0.4159095387151423</v>
          </cell>
          <cell r="AA21">
            <v>7.4016088577510422E-2</v>
          </cell>
          <cell r="AB21">
            <v>-0.87630200855278972</v>
          </cell>
          <cell r="AC21">
            <v>0.44100322311577533</v>
          </cell>
          <cell r="AD21">
            <v>-1.2502554226866214</v>
          </cell>
          <cell r="AE21">
            <v>-0.4010564455368531</v>
          </cell>
          <cell r="AF21">
            <v>-3.8169628901491552E-2</v>
          </cell>
          <cell r="AG21">
            <v>5.7234816110729544E-2</v>
          </cell>
          <cell r="AH21">
            <v>-0.150388941373822</v>
          </cell>
          <cell r="AI21">
            <v>0.13398974386618995</v>
          </cell>
          <cell r="AJ21">
            <v>-0.23419723023907857</v>
          </cell>
          <cell r="AK21">
            <v>-4.397009917065571E-2</v>
          </cell>
          <cell r="AL21">
            <v>1.1878987061400901E-2</v>
          </cell>
          <cell r="AM21">
            <v>0.158289023950661</v>
          </cell>
          <cell r="AN21">
            <v>-0.13422613968703942</v>
          </cell>
          <cell r="AO21">
            <v>0.27197388293739716</v>
          </cell>
          <cell r="AP21">
            <v>-0.24039678962868291</v>
          </cell>
          <cell r="AQ21">
            <v>9.3760168622872477E-3</v>
          </cell>
          <cell r="AR21">
            <v>-7.5327008102184942E-2</v>
          </cell>
          <cell r="AS21">
            <v>2.813608030770787E-2</v>
          </cell>
          <cell r="AT21">
            <v>-0.19613416806852066</v>
          </cell>
          <cell r="AU21">
            <v>0.1101069103061831</v>
          </cell>
          <cell r="AV21">
            <v>-0.29124146781844418</v>
          </cell>
          <cell r="AW21">
            <v>-7.8671049944831095E-2</v>
          </cell>
          <cell r="AX21">
            <v>4.1731186159101805E-2</v>
          </cell>
          <cell r="AY21">
            <v>0.10683123619337982</v>
          </cell>
          <cell r="AZ21">
            <v>-2.6840329477390734E-2</v>
          </cell>
          <cell r="BA21">
            <v>0.16707278213392135</v>
          </cell>
          <cell r="BB21">
            <v>-7.3384570936826002E-2</v>
          </cell>
          <cell r="BC21">
            <v>3.7400971303477984E-2</v>
          </cell>
          <cell r="BD21">
            <v>-6.7815813063958341E-2</v>
          </cell>
          <cell r="BE21">
            <v>6.7619938794237985E-3</v>
          </cell>
          <cell r="BF21">
            <v>-0.14011969658199469</v>
          </cell>
          <cell r="BG21">
            <v>6.226703000286743E-2</v>
          </cell>
          <cell r="BH21">
            <v>-0.19579176678853089</v>
          </cell>
          <cell r="BI21">
            <v>-6.5840847729979862E-2</v>
          </cell>
        </row>
        <row r="22">
          <cell r="B22">
            <v>-0.13914871831166581</v>
          </cell>
          <cell r="C22">
            <v>-2.7959273201125893E-2</v>
          </cell>
          <cell r="D22">
            <v>-0.26611306007135094</v>
          </cell>
          <cell r="E22">
            <v>5.2901325532059694E-2</v>
          </cell>
          <cell r="F22">
            <v>-0.35538967733799287</v>
          </cell>
          <cell r="G22">
            <v>-0.1470546771578253</v>
          </cell>
          <cell r="H22">
            <v>-0.22993682567343807</v>
          </cell>
          <cell r="I22">
            <v>-1.2298329027343957E-2</v>
          </cell>
          <cell r="J22">
            <v>-0.45535413176871292</v>
          </cell>
          <cell r="K22">
            <v>0.13523619220420602</v>
          </cell>
          <cell r="L22">
            <v>-0.64176195965557337</v>
          </cell>
          <cell r="M22">
            <v>-0.21990661564458142</v>
          </cell>
          <cell r="N22">
            <v>-0.66070741054550652</v>
          </cell>
          <cell r="O22">
            <v>0.13586977827058405</v>
          </cell>
          <cell r="P22">
            <v>-1.5570225710567163</v>
          </cell>
          <cell r="Q22">
            <v>0.85365584027066344</v>
          </cell>
          <cell r="R22">
            <v>-2.1740146530073674</v>
          </cell>
          <cell r="S22">
            <v>-0.71820061087963405</v>
          </cell>
          <cell r="T22">
            <v>-0.17833425363023647</v>
          </cell>
          <cell r="U22">
            <v>-4.2295482151702958E-2</v>
          </cell>
          <cell r="V22">
            <v>-0.33019270025342151</v>
          </cell>
          <cell r="W22">
            <v>5.4314934474269418E-2</v>
          </cell>
          <cell r="X22">
            <v>-0.44570872247431725</v>
          </cell>
          <cell r="Y22">
            <v>-0.18013197954519353</v>
          </cell>
          <cell r="Z22">
            <v>-0.43040082078422998</v>
          </cell>
          <cell r="AA22">
            <v>4.792634880650111E-2</v>
          </cell>
          <cell r="AB22">
            <v>-0.87867162394231479</v>
          </cell>
          <cell r="AC22">
            <v>0.39832057479464006</v>
          </cell>
          <cell r="AD22">
            <v>-1.2414582550248989</v>
          </cell>
          <cell r="AE22">
            <v>-0.41513124010709695</v>
          </cell>
          <cell r="AF22">
            <v>-4.4966274551558327E-2</v>
          </cell>
          <cell r="AG22">
            <v>4.8260752948619562E-2</v>
          </cell>
          <cell r="AH22">
            <v>-0.15474611397613783</v>
          </cell>
          <cell r="AI22">
            <v>0.12118338632313383</v>
          </cell>
          <cell r="AJ22">
            <v>-0.23811871077681254</v>
          </cell>
          <cell r="AK22">
            <v>-4.9537046191389787E-2</v>
          </cell>
          <cell r="AL22">
            <v>9.5730245146730779E-3</v>
          </cell>
          <cell r="AM22">
            <v>0.15618112952336929</v>
          </cell>
          <cell r="AN22">
            <v>-0.13701340874492521</v>
          </cell>
          <cell r="AO22">
            <v>0.26987441092537534</v>
          </cell>
          <cell r="AP22">
            <v>-0.24368868557443313</v>
          </cell>
          <cell r="AQ22">
            <v>7.0299844876455736E-3</v>
          </cell>
          <cell r="AR22">
            <v>-7.8885192480588562E-2</v>
          </cell>
          <cell r="AS22">
            <v>2.3601300315000878E-2</v>
          </cell>
          <cell r="AT22">
            <v>-0.1976596818881115</v>
          </cell>
          <cell r="AU22">
            <v>0.10282796329785761</v>
          </cell>
          <cell r="AV22">
            <v>-0.29282403161267712</v>
          </cell>
          <cell r="AW22">
            <v>-8.283472538780226E-2</v>
          </cell>
          <cell r="AX22">
            <v>3.2869597434212125E-2</v>
          </cell>
          <cell r="AY22">
            <v>9.4875493763839122E-2</v>
          </cell>
          <cell r="AZ22">
            <v>-3.2734867657701769E-2</v>
          </cell>
          <cell r="BA22">
            <v>0.15214688444496599</v>
          </cell>
          <cell r="BB22">
            <v>-7.6974595038813695E-2</v>
          </cell>
          <cell r="BC22">
            <v>2.929865672910776E-2</v>
          </cell>
          <cell r="BD22">
            <v>-6.6596251628300226E-2</v>
          </cell>
          <cell r="BE22">
            <v>6.4509917946986052E-3</v>
          </cell>
          <cell r="BF22">
            <v>-0.13514763771630725</v>
          </cell>
          <cell r="BG22">
            <v>5.8924951792570013E-2</v>
          </cell>
          <cell r="BH22">
            <v>-0.18805635732820508</v>
          </cell>
          <cell r="BI22">
            <v>-6.3530484188600883E-2</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_robust_R4"/>
    </sheetNames>
    <sheetDataSet>
      <sheetData sheetId="0">
        <row r="1">
          <cell r="C1" t="str">
            <v>IRFR4(2,1)</v>
          </cell>
          <cell r="D1" t="str">
            <v>IRFR4(3,1)</v>
          </cell>
          <cell r="G1" t="str">
            <v>IRFR4(6,1)</v>
          </cell>
          <cell r="I1" t="str">
            <v>IRFR4(2,2)</v>
          </cell>
          <cell r="J1" t="str">
            <v>IRFR4(3,2)</v>
          </cell>
          <cell r="M1" t="str">
            <v>IRFR4(6,2)</v>
          </cell>
          <cell r="O1" t="str">
            <v>IRFR4(2,3)</v>
          </cell>
          <cell r="P1" t="str">
            <v>IRFR4(3,3)</v>
          </cell>
          <cell r="S1" t="str">
            <v>IRFR4(6,3)</v>
          </cell>
          <cell r="U1" t="str">
            <v>IRFR4(2,4)</v>
          </cell>
          <cell r="V1" t="str">
            <v>IRFR4(3,4)</v>
          </cell>
          <cell r="Y1" t="str">
            <v>IRFR4(6,4)</v>
          </cell>
          <cell r="AA1" t="str">
            <v>IRFR4(2,5)</v>
          </cell>
          <cell r="AB1" t="str">
            <v>IRFR4(3,5)</v>
          </cell>
          <cell r="AE1" t="str">
            <v>IRFR4(6,5)</v>
          </cell>
          <cell r="AG1" t="str">
            <v>IRFR4(2,6)</v>
          </cell>
          <cell r="AH1" t="str">
            <v>IRFR4(3,6)</v>
          </cell>
          <cell r="AK1" t="str">
            <v>IRFR4(6,6)</v>
          </cell>
          <cell r="AM1" t="str">
            <v>IRFR4(2,7)</v>
          </cell>
          <cell r="AN1" t="str">
            <v>IRFR4(3,7)</v>
          </cell>
          <cell r="AQ1" t="str">
            <v>IRFR4(6,7)</v>
          </cell>
          <cell r="AS1" t="str">
            <v>IRFR4(2,8)</v>
          </cell>
          <cell r="AT1" t="str">
            <v>IRFR4(3,8)</v>
          </cell>
          <cell r="AW1" t="str">
            <v>IRFR4(6,8)</v>
          </cell>
          <cell r="AY1" t="str">
            <v>IRFR4(2,9)</v>
          </cell>
          <cell r="AZ1" t="str">
            <v>IRFR4(3,9)</v>
          </cell>
          <cell r="BC1" t="str">
            <v>IRFR4(6,9)</v>
          </cell>
          <cell r="BE1" t="str">
            <v>IRFR4(2,10)</v>
          </cell>
          <cell r="BF1" t="str">
            <v>IRFR4(3,10)</v>
          </cell>
          <cell r="BI1" t="str">
            <v>IRFR4(6,10)</v>
          </cell>
        </row>
        <row r="2">
          <cell r="C2">
            <v>-3.886436272868679</v>
          </cell>
          <cell r="D2">
            <v>-4.2945000506085513</v>
          </cell>
          <cell r="G2">
            <v>-4.0833789446413817</v>
          </cell>
          <cell r="I2">
            <v>0</v>
          </cell>
          <cell r="J2">
            <v>0</v>
          </cell>
          <cell r="M2">
            <v>0</v>
          </cell>
          <cell r="O2">
            <v>0</v>
          </cell>
          <cell r="P2">
            <v>0</v>
          </cell>
          <cell r="S2">
            <v>0</v>
          </cell>
          <cell r="U2">
            <v>0</v>
          </cell>
          <cell r="V2">
            <v>0</v>
          </cell>
          <cell r="Y2">
            <v>0</v>
          </cell>
          <cell r="AA2">
            <v>1.3494750410459759</v>
          </cell>
          <cell r="AB2">
            <v>0.75325274728451208</v>
          </cell>
          <cell r="AE2">
            <v>1.0555122453447838</v>
          </cell>
          <cell r="AG2">
            <v>6.313063739712399E-2</v>
          </cell>
          <cell r="AH2">
            <v>-9.6441019807158041E-3</v>
          </cell>
          <cell r="AK2">
            <v>2.7057674975275593E-2</v>
          </cell>
          <cell r="AM2">
            <v>7.8190117062131137E-2</v>
          </cell>
          <cell r="AN2">
            <v>4.0228869824873933E-2</v>
          </cell>
          <cell r="AQ2">
            <v>5.9373312412088014E-2</v>
          </cell>
          <cell r="AS2">
            <v>1.3506217160687718E-2</v>
          </cell>
          <cell r="AT2">
            <v>-4.6221943170956417E-2</v>
          </cell>
          <cell r="AW2">
            <v>-1.632072360679632E-2</v>
          </cell>
          <cell r="AY2">
            <v>0.13202508087871051</v>
          </cell>
          <cell r="AZ2">
            <v>3.8389824192249018E-2</v>
          </cell>
          <cell r="BC2">
            <v>8.4935164402938149E-2</v>
          </cell>
          <cell r="BE2">
            <v>-0.1952831625275577</v>
          </cell>
          <cell r="BF2">
            <v>-0.39712196149154094</v>
          </cell>
          <cell r="BI2">
            <v>-0.29458291710267231</v>
          </cell>
        </row>
        <row r="3">
          <cell r="C3">
            <v>0.57289954849013736</v>
          </cell>
          <cell r="D3">
            <v>2.4705801265197079E-2</v>
          </cell>
          <cell r="G3">
            <v>0.30217194341506626</v>
          </cell>
          <cell r="I3">
            <v>0.24924441196637506</v>
          </cell>
          <cell r="J3">
            <v>4.4485030896080691E-2</v>
          </cell>
          <cell r="M3">
            <v>0.14585489682255104</v>
          </cell>
          <cell r="O3">
            <v>8.8107654039332184E-3</v>
          </cell>
          <cell r="P3">
            <v>-1.1220120302948429</v>
          </cell>
          <cell r="S3">
            <v>-0.54155047768356113</v>
          </cell>
          <cell r="U3">
            <v>0.11192669112813963</v>
          </cell>
          <cell r="V3">
            <v>1.3559119679399056E-2</v>
          </cell>
          <cell r="Y3">
            <v>6.2425677937004861E-2</v>
          </cell>
          <cell r="AA3">
            <v>2.1914741902039663</v>
          </cell>
          <cell r="AB3">
            <v>1.2661650713735417</v>
          </cell>
          <cell r="AE3">
            <v>1.7286062251990428</v>
          </cell>
          <cell r="AG3">
            <v>5.569782613499559E-2</v>
          </cell>
          <cell r="AH3">
            <v>-4.6389540797575526E-2</v>
          </cell>
          <cell r="AK3">
            <v>5.3439829961668649E-3</v>
          </cell>
          <cell r="AM3">
            <v>0.13729416279576431</v>
          </cell>
          <cell r="AN3">
            <v>7.2864526451924788E-2</v>
          </cell>
          <cell r="AQ3">
            <v>0.10481109232780042</v>
          </cell>
          <cell r="AS3">
            <v>-4.5868078032890579E-2</v>
          </cell>
          <cell r="AT3">
            <v>-0.1315540957380586</v>
          </cell>
          <cell r="AW3">
            <v>-8.803415805679958E-2</v>
          </cell>
          <cell r="AY3">
            <v>0.17308931518629134</v>
          </cell>
          <cell r="AZ3">
            <v>2.5506617548724585E-2</v>
          </cell>
          <cell r="BC3">
            <v>0.10045270670839754</v>
          </cell>
          <cell r="BE3">
            <v>5.2088705009330799E-2</v>
          </cell>
          <cell r="BF3">
            <v>-0.17140162939956108</v>
          </cell>
          <cell r="BI3">
            <v>-5.8192059737903784E-2</v>
          </cell>
        </row>
        <row r="4">
          <cell r="C4">
            <v>0.44782763078591192</v>
          </cell>
          <cell r="D4">
            <v>-0.10839124081043644</v>
          </cell>
          <cell r="G4">
            <v>0.16698444013262609</v>
          </cell>
          <cell r="I4">
            <v>5.2353181120722639E-2</v>
          </cell>
          <cell r="J4">
            <v>-0.20450196865260883</v>
          </cell>
          <cell r="M4">
            <v>-7.6426572058681114E-2</v>
          </cell>
          <cell r="O4">
            <v>0.77509748968092973</v>
          </cell>
          <cell r="P4">
            <v>-1.11171748916994</v>
          </cell>
          <cell r="S4">
            <v>-0.1612381901605201</v>
          </cell>
          <cell r="U4">
            <v>-4.4550761937587214E-3</v>
          </cell>
          <cell r="V4">
            <v>-0.17876556518218081</v>
          </cell>
          <cell r="Y4">
            <v>-9.1739256863489202E-2</v>
          </cell>
          <cell r="AA4">
            <v>1.843462699727267</v>
          </cell>
          <cell r="AB4">
            <v>0.72253566981086403</v>
          </cell>
          <cell r="AE4">
            <v>1.2679295422144892</v>
          </cell>
          <cell r="AG4">
            <v>-5.6372172646163114E-2</v>
          </cell>
          <cell r="AH4">
            <v>-0.19432940333040494</v>
          </cell>
          <cell r="AK4">
            <v>-0.12391953868738013</v>
          </cell>
          <cell r="AM4">
            <v>0.20176850812451352</v>
          </cell>
          <cell r="AN4">
            <v>0.10245967397529432</v>
          </cell>
          <cell r="AQ4">
            <v>0.15216939126444551</v>
          </cell>
          <cell r="AS4">
            <v>-9.4918612023839388E-2</v>
          </cell>
          <cell r="AT4">
            <v>-0.20745569910727391</v>
          </cell>
          <cell r="AW4">
            <v>-0.14953696920474979</v>
          </cell>
          <cell r="AY4">
            <v>0.14937905965280293</v>
          </cell>
          <cell r="AZ4">
            <v>-2.6989787530717239E-2</v>
          </cell>
          <cell r="BC4">
            <v>6.2202839073583288E-2</v>
          </cell>
          <cell r="BE4">
            <v>2.7309320373152528E-2</v>
          </cell>
          <cell r="BF4">
            <v>-0.22316727877979856</v>
          </cell>
          <cell r="BI4">
            <v>-9.6824732881292369E-2</v>
          </cell>
        </row>
        <row r="5">
          <cell r="C5">
            <v>0.39667919861621032</v>
          </cell>
          <cell r="D5">
            <v>-0.17749033562446523</v>
          </cell>
          <cell r="G5">
            <v>0.11016394376264141</v>
          </cell>
          <cell r="I5">
            <v>-4.762766889750935E-2</v>
          </cell>
          <cell r="J5">
            <v>-0.33224674445107655</v>
          </cell>
          <cell r="M5">
            <v>-0.18998163386995631</v>
          </cell>
          <cell r="O5">
            <v>1.0937641211352169</v>
          </cell>
          <cell r="P5">
            <v>-1.0557056587689515</v>
          </cell>
          <cell r="S5">
            <v>3.3335160304816147E-2</v>
          </cell>
          <cell r="U5">
            <v>-0.11629280037833979</v>
          </cell>
          <cell r="V5">
            <v>-0.34102533439157673</v>
          </cell>
          <cell r="Y5">
            <v>-0.22745820022092228</v>
          </cell>
          <cell r="AA5">
            <v>1.9391542747566106</v>
          </cell>
          <cell r="AB5">
            <v>0.70338056323775977</v>
          </cell>
          <cell r="AE5">
            <v>1.3080486171755148</v>
          </cell>
          <cell r="AG5">
            <v>-0.12223919841180443</v>
          </cell>
          <cell r="AH5">
            <v>-0.28262016004354618</v>
          </cell>
          <cell r="AK5">
            <v>-0.20086074008942872</v>
          </cell>
          <cell r="AM5">
            <v>0.23924216457597144</v>
          </cell>
          <cell r="AN5">
            <v>0.10768870311851474</v>
          </cell>
          <cell r="AQ5">
            <v>0.17231920609996576</v>
          </cell>
          <cell r="AS5">
            <v>-0.15460040769967284</v>
          </cell>
          <cell r="AT5">
            <v>-0.29598237461169352</v>
          </cell>
          <cell r="AW5">
            <v>-0.22367313139425019</v>
          </cell>
          <cell r="AY5">
            <v>0.15058197309480864</v>
          </cell>
          <cell r="AZ5">
            <v>-4.3249608291282715E-2</v>
          </cell>
          <cell r="BC5">
            <v>5.3637127596308842E-2</v>
          </cell>
          <cell r="BE5">
            <v>0.12782353603771793</v>
          </cell>
          <cell r="BF5">
            <v>-0.13906923408458916</v>
          </cell>
          <cell r="BI5">
            <v>-4.3995470723965473E-3</v>
          </cell>
        </row>
        <row r="6">
          <cell r="C6">
            <v>0.44046519090884617</v>
          </cell>
          <cell r="D6">
            <v>-0.16422196404295106</v>
          </cell>
          <cell r="G6">
            <v>0.13910970531668854</v>
          </cell>
          <cell r="I6">
            <v>-0.11741589211018828</v>
          </cell>
          <cell r="J6">
            <v>-0.42539672301736514</v>
          </cell>
          <cell r="M6">
            <v>-0.26828217276556898</v>
          </cell>
          <cell r="O6">
            <v>0.17493002490415671</v>
          </cell>
          <cell r="P6">
            <v>-2.1757916823194092</v>
          </cell>
          <cell r="S6">
            <v>-0.9714887140395807</v>
          </cell>
          <cell r="U6">
            <v>-0.22554228185881331</v>
          </cell>
          <cell r="V6">
            <v>-0.49402168722251383</v>
          </cell>
          <cell r="Y6">
            <v>-0.35647404799215643</v>
          </cell>
          <cell r="AA6">
            <v>0.91089591225100719</v>
          </cell>
          <cell r="AB6">
            <v>-0.39359210415370555</v>
          </cell>
          <cell r="AE6">
            <v>0.24061438817270592</v>
          </cell>
          <cell r="AG6">
            <v>-0.11141559513867834</v>
          </cell>
          <cell r="AH6">
            <v>-0.29690239751832626</v>
          </cell>
          <cell r="AK6">
            <v>-0.20264989455003554</v>
          </cell>
          <cell r="AM6">
            <v>0.24463183256725574</v>
          </cell>
          <cell r="AN6">
            <v>8.2875592689696756E-2</v>
          </cell>
          <cell r="AQ6">
            <v>0.16228422495896974</v>
          </cell>
          <cell r="AS6">
            <v>-0.19324388804523573</v>
          </cell>
          <cell r="AT6">
            <v>-0.3648235332878989</v>
          </cell>
          <cell r="AW6">
            <v>-0.27584002473473102</v>
          </cell>
          <cell r="AY6">
            <v>0.16644890011124328</v>
          </cell>
          <cell r="AZ6">
            <v>-4.1656660799898083E-2</v>
          </cell>
          <cell r="BC6">
            <v>6.1390533808152382E-2</v>
          </cell>
          <cell r="BE6">
            <v>0.45065547480306906</v>
          </cell>
          <cell r="BF6">
            <v>0.18236183080870233</v>
          </cell>
          <cell r="BI6">
            <v>0.31466624514446212</v>
          </cell>
        </row>
        <row r="7">
          <cell r="C7">
            <v>-0.42053352836557711</v>
          </cell>
          <cell r="D7">
            <v>-1.0408539709201921</v>
          </cell>
          <cell r="G7">
            <v>-0.72515175944558197</v>
          </cell>
          <cell r="I7">
            <v>-0.17878193491764238</v>
          </cell>
          <cell r="J7">
            <v>-0.50782254441525498</v>
          </cell>
          <cell r="M7">
            <v>-0.33817675069498465</v>
          </cell>
          <cell r="O7">
            <v>0.38409957404000999</v>
          </cell>
          <cell r="P7">
            <v>-2.040259137880128</v>
          </cell>
          <cell r="S7">
            <v>-0.83768347330747517</v>
          </cell>
          <cell r="U7">
            <v>-0.28261044825356391</v>
          </cell>
          <cell r="V7">
            <v>-0.57531431276211464</v>
          </cell>
          <cell r="Y7">
            <v>-0.42375030506925249</v>
          </cell>
          <cell r="AA7">
            <v>0.31874464623263282</v>
          </cell>
          <cell r="AB7">
            <v>-1.0005845271084675</v>
          </cell>
          <cell r="AE7">
            <v>-0.36511122846179683</v>
          </cell>
          <cell r="AG7">
            <v>-0.17319228121710703</v>
          </cell>
          <cell r="AH7">
            <v>-0.37699504105418014</v>
          </cell>
          <cell r="AK7">
            <v>-0.27229566591287485</v>
          </cell>
          <cell r="AM7">
            <v>0.24254653277466209</v>
          </cell>
          <cell r="AN7">
            <v>5.3004928841970396E-2</v>
          </cell>
          <cell r="AQ7">
            <v>0.14616433852096225</v>
          </cell>
          <cell r="AS7">
            <v>-0.19296914174670282</v>
          </cell>
          <cell r="AT7">
            <v>-0.38852063908850176</v>
          </cell>
          <cell r="AW7">
            <v>-0.28807349701121965</v>
          </cell>
          <cell r="AY7">
            <v>6.3373705025881993E-2</v>
          </cell>
          <cell r="AZ7">
            <v>-0.15454920106141984</v>
          </cell>
          <cell r="BC7">
            <v>-4.722994151940417E-2</v>
          </cell>
          <cell r="BE7">
            <v>0.17438776625617963</v>
          </cell>
          <cell r="BF7">
            <v>-0.10020391682525623</v>
          </cell>
          <cell r="BI7">
            <v>3.6243467947666405E-2</v>
          </cell>
        </row>
        <row r="8">
          <cell r="C8">
            <v>0.13666959226359621</v>
          </cell>
          <cell r="D8">
            <v>-0.36895058907252615</v>
          </cell>
          <cell r="G8">
            <v>-0.12354067448761467</v>
          </cell>
          <cell r="I8">
            <v>-0.12132321331928748</v>
          </cell>
          <cell r="J8">
            <v>-0.45549269033361306</v>
          </cell>
          <cell r="M8">
            <v>-0.27976756681245152</v>
          </cell>
          <cell r="O8">
            <v>0.43464975520448762</v>
          </cell>
          <cell r="P8">
            <v>-1.9111810121060786</v>
          </cell>
          <cell r="S8">
            <v>-0.72664749647259697</v>
          </cell>
          <cell r="U8">
            <v>-0.23044864168581758</v>
          </cell>
          <cell r="V8">
            <v>-0.53491105055002397</v>
          </cell>
          <cell r="Y8">
            <v>-0.3791482384433128</v>
          </cell>
          <cell r="AA8">
            <v>0.46917489211185515</v>
          </cell>
          <cell r="AB8">
            <v>-0.79690918093373453</v>
          </cell>
          <cell r="AE8">
            <v>-0.18240170958490287</v>
          </cell>
          <cell r="AG8">
            <v>-0.15593254889478406</v>
          </cell>
          <cell r="AH8">
            <v>-0.37532324095406239</v>
          </cell>
          <cell r="AK8">
            <v>-0.26246379575204809</v>
          </cell>
          <cell r="AM8">
            <v>0.23444774161765808</v>
          </cell>
          <cell r="AN8">
            <v>2.361735538517094E-2</v>
          </cell>
          <cell r="AQ8">
            <v>0.1268678445894266</v>
          </cell>
          <cell r="AS8">
            <v>-0.16629150422666275</v>
          </cell>
          <cell r="AT8">
            <v>-0.38137022019482586</v>
          </cell>
          <cell r="AW8">
            <v>-0.27047723313600458</v>
          </cell>
          <cell r="AY8">
            <v>3.981981251276346E-2</v>
          </cell>
          <cell r="AZ8">
            <v>-0.1756983797346863</v>
          </cell>
          <cell r="BC8">
            <v>-7.1103380882699865E-2</v>
          </cell>
          <cell r="BE8">
            <v>0.28584934903052572</v>
          </cell>
          <cell r="BF8">
            <v>4.9384741094984128E-2</v>
          </cell>
          <cell r="BI8">
            <v>0.16682216106398795</v>
          </cell>
        </row>
        <row r="9">
          <cell r="C9">
            <v>-5.8701536291675224E-2</v>
          </cell>
          <cell r="D9">
            <v>-0.54348324794393277</v>
          </cell>
          <cell r="G9">
            <v>-0.30131964432853375</v>
          </cell>
          <cell r="I9">
            <v>-0.20495020915482937</v>
          </cell>
          <cell r="J9">
            <v>-0.56807591884021824</v>
          </cell>
          <cell r="M9">
            <v>-0.37803722979021692</v>
          </cell>
          <cell r="O9">
            <v>0.39503391820114842</v>
          </cell>
          <cell r="P9">
            <v>-1.7951498326530484</v>
          </cell>
          <cell r="S9">
            <v>-0.68187057856558142</v>
          </cell>
          <cell r="U9">
            <v>-0.197314757392724</v>
          </cell>
          <cell r="V9">
            <v>-0.50728564292317724</v>
          </cell>
          <cell r="Y9">
            <v>-0.34819396663521535</v>
          </cell>
          <cell r="AA9">
            <v>0.39248570137041439</v>
          </cell>
          <cell r="AB9">
            <v>-0.83835898294472511</v>
          </cell>
          <cell r="AE9">
            <v>-0.23537390970838004</v>
          </cell>
          <cell r="AG9">
            <v>-0.12055909124297565</v>
          </cell>
          <cell r="AH9">
            <v>-0.3513775760180895</v>
          </cell>
          <cell r="AK9">
            <v>-0.23112033278937305</v>
          </cell>
          <cell r="AM9">
            <v>0.24545061342383509</v>
          </cell>
          <cell r="AN9">
            <v>1.6225750109064189E-2</v>
          </cell>
          <cell r="AQ9">
            <v>0.12723913556073765</v>
          </cell>
          <cell r="AS9">
            <v>-0.14400271656246294</v>
          </cell>
          <cell r="AT9">
            <v>-0.37461981846252795</v>
          </cell>
          <cell r="AW9">
            <v>-0.2550470175214502</v>
          </cell>
          <cell r="AY9">
            <v>1.0616726622453145E-2</v>
          </cell>
          <cell r="AZ9">
            <v>-0.19238574870782504</v>
          </cell>
          <cell r="BC9">
            <v>-9.2775813368554796E-2</v>
          </cell>
          <cell r="BE9">
            <v>0.2765610178042272</v>
          </cell>
          <cell r="BF9">
            <v>4.2082917725513869E-2</v>
          </cell>
          <cell r="BI9">
            <v>0.15600073206951778</v>
          </cell>
        </row>
        <row r="10">
          <cell r="C10">
            <v>0.34892690561322376</v>
          </cell>
          <cell r="D10">
            <v>-0.13215817549590678</v>
          </cell>
          <cell r="G10">
            <v>0.1060926262998845</v>
          </cell>
          <cell r="I10">
            <v>-0.11797608393751506</v>
          </cell>
          <cell r="J10">
            <v>-0.50381988951871437</v>
          </cell>
          <cell r="M10">
            <v>-0.30484732131239045</v>
          </cell>
          <cell r="O10">
            <v>0.84209006175001744</v>
          </cell>
          <cell r="P10">
            <v>-1.2498376871631851</v>
          </cell>
          <cell r="S10">
            <v>-0.19709222854598157</v>
          </cell>
          <cell r="U10">
            <v>-0.13408328843393399</v>
          </cell>
          <cell r="V10">
            <v>-0.44630437145741531</v>
          </cell>
          <cell r="Y10">
            <v>-0.28518408743570206</v>
          </cell>
          <cell r="AA10">
            <v>0.26004620585930888</v>
          </cell>
          <cell r="AB10">
            <v>-0.95186320963476412</v>
          </cell>
          <cell r="AE10">
            <v>-0.35262129804152237</v>
          </cell>
          <cell r="AG10">
            <v>-8.7065193713913497E-2</v>
          </cell>
          <cell r="AH10">
            <v>-0.3222314547637421</v>
          </cell>
          <cell r="AK10">
            <v>-0.19842253557499995</v>
          </cell>
          <cell r="AM10">
            <v>0.24163158341708343</v>
          </cell>
          <cell r="AN10">
            <v>-3.0363281530813805E-3</v>
          </cell>
          <cell r="AQ10">
            <v>0.11570541077796692</v>
          </cell>
          <cell r="AS10">
            <v>-9.9051502647777498E-2</v>
          </cell>
          <cell r="AT10">
            <v>-0.34322812209348891</v>
          </cell>
          <cell r="AW10">
            <v>-0.21728116329125274</v>
          </cell>
          <cell r="AY10">
            <v>9.7510972275237206E-3</v>
          </cell>
          <cell r="AZ10">
            <v>-0.18484289013765937</v>
          </cell>
          <cell r="BC10">
            <v>-8.8211330936405916E-2</v>
          </cell>
          <cell r="BE10">
            <v>9.4440908726194539E-2</v>
          </cell>
          <cell r="BF10">
            <v>-0.12564516405145484</v>
          </cell>
          <cell r="BI10">
            <v>-1.6210349477115346E-2</v>
          </cell>
        </row>
        <row r="11">
          <cell r="C11">
            <v>0.30316393574298073</v>
          </cell>
          <cell r="D11">
            <v>-0.14319948312270353</v>
          </cell>
          <cell r="G11">
            <v>7.7169602353180475E-2</v>
          </cell>
          <cell r="I11">
            <v>-4.823973539719241E-2</v>
          </cell>
          <cell r="J11">
            <v>-0.45434996680335527</v>
          </cell>
          <cell r="M11">
            <v>-0.24628302033764568</v>
          </cell>
          <cell r="O11">
            <v>0.64030132774651149</v>
          </cell>
          <cell r="P11">
            <v>-1.3834698996044081</v>
          </cell>
          <cell r="S11">
            <v>-0.38385699208670621</v>
          </cell>
          <cell r="U11">
            <v>-0.10796661024069572</v>
          </cell>
          <cell r="V11">
            <v>-0.41920618446769453</v>
          </cell>
          <cell r="Y11">
            <v>-0.26025110475084373</v>
          </cell>
          <cell r="AA11">
            <v>-2.2266590835651696E-2</v>
          </cell>
          <cell r="AB11">
            <v>-1.2054974738760389</v>
          </cell>
          <cell r="AE11">
            <v>-0.61321434027469035</v>
          </cell>
          <cell r="AG11">
            <v>-4.7556407335244459E-2</v>
          </cell>
          <cell r="AH11">
            <v>-0.28953073973322818</v>
          </cell>
          <cell r="AK11">
            <v>-0.16219447797532033</v>
          </cell>
          <cell r="AM11">
            <v>0.22518842316751631</v>
          </cell>
          <cell r="AN11">
            <v>-3.1380540179792776E-2</v>
          </cell>
          <cell r="AQ11">
            <v>9.2268880123295455E-2</v>
          </cell>
          <cell r="AS11">
            <v>-6.2491737381675579E-2</v>
          </cell>
          <cell r="AT11">
            <v>-0.31147269710424624</v>
          </cell>
          <cell r="AW11">
            <v>-0.18114679197552011</v>
          </cell>
          <cell r="AY11">
            <v>6.1859765329305483E-2</v>
          </cell>
          <cell r="AZ11">
            <v>-0.12677379453931936</v>
          </cell>
          <cell r="BC11">
            <v>-3.242428395022881E-2</v>
          </cell>
          <cell r="BE11">
            <v>0.23668685019128036</v>
          </cell>
          <cell r="BF11">
            <v>2.2944598273000084E-2</v>
          </cell>
          <cell r="BI11">
            <v>0.12636788558152262</v>
          </cell>
        </row>
        <row r="12">
          <cell r="C12">
            <v>-3.9464412863162074E-2</v>
          </cell>
          <cell r="D12">
            <v>-0.45830551069477643</v>
          </cell>
          <cell r="G12">
            <v>-0.24174408314875534</v>
          </cell>
          <cell r="I12">
            <v>-6.8540447990274936E-2</v>
          </cell>
          <cell r="J12">
            <v>-0.48886585415945233</v>
          </cell>
          <cell r="M12">
            <v>-0.26964228101992632</v>
          </cell>
          <cell r="O12">
            <v>0.25021731943220926</v>
          </cell>
          <cell r="P12">
            <v>-1.7260976306855265</v>
          </cell>
          <cell r="S12">
            <v>-0.75146627101625574</v>
          </cell>
          <cell r="U12">
            <v>-9.2228400020759591E-2</v>
          </cell>
          <cell r="V12">
            <v>-0.40234110012875002</v>
          </cell>
          <cell r="Y12">
            <v>-0.24032763234104179</v>
          </cell>
          <cell r="AA12">
            <v>-7.2875065843164121E-3</v>
          </cell>
          <cell r="AB12">
            <v>-1.1647973340655724</v>
          </cell>
          <cell r="AE12">
            <v>-0.582597728325977</v>
          </cell>
          <cell r="AG12">
            <v>-2.123940157524002E-2</v>
          </cell>
          <cell r="AH12">
            <v>-0.26526416788298463</v>
          </cell>
          <cell r="AK12">
            <v>-0.13795850986043195</v>
          </cell>
          <cell r="AM12">
            <v>0.21185580659263911</v>
          </cell>
          <cell r="AN12">
            <v>-5.2252829291379442E-2</v>
          </cell>
          <cell r="AQ12">
            <v>7.3816619415644991E-2</v>
          </cell>
          <cell r="AS12">
            <v>-4.207966892316297E-2</v>
          </cell>
          <cell r="AT12">
            <v>-0.29358179522212563</v>
          </cell>
          <cell r="AW12">
            <v>-0.16212213911317433</v>
          </cell>
          <cell r="AY12">
            <v>5.6027225926066286E-2</v>
          </cell>
          <cell r="AZ12">
            <v>-0.12570220134831891</v>
          </cell>
          <cell r="BC12">
            <v>-3.3826555034668186E-2</v>
          </cell>
          <cell r="BE12">
            <v>0.14082342603315368</v>
          </cell>
          <cell r="BF12">
            <v>-6.6967758866405658E-2</v>
          </cell>
          <cell r="BI12">
            <v>3.0693514422334423E-2</v>
          </cell>
        </row>
        <row r="13">
          <cell r="C13">
            <v>0.11250252610022679</v>
          </cell>
          <cell r="D13">
            <v>-0.26970214457206243</v>
          </cell>
          <cell r="G13">
            <v>-8.1349748946666162E-2</v>
          </cell>
          <cell r="I13">
            <v>-3.2756099708808176E-2</v>
          </cell>
          <cell r="J13">
            <v>-0.46413665934764287</v>
          </cell>
          <cell r="M13">
            <v>-0.24166237573598831</v>
          </cell>
          <cell r="O13">
            <v>8.2156062597249307E-2</v>
          </cell>
          <cell r="P13">
            <v>-1.8462999909539903</v>
          </cell>
          <cell r="S13">
            <v>-0.88068277999326861</v>
          </cell>
          <cell r="U13">
            <v>-7.3347243090808284E-2</v>
          </cell>
          <cell r="V13">
            <v>-0.38179884842690776</v>
          </cell>
          <cell r="Y13">
            <v>-0.22005954146748788</v>
          </cell>
          <cell r="AA13">
            <v>-5.5080401742087143E-2</v>
          </cell>
          <cell r="AB13">
            <v>-1.1867479483623462</v>
          </cell>
          <cell r="AE13">
            <v>-0.60263786981287537</v>
          </cell>
          <cell r="AG13">
            <v>1.1704920915987349E-2</v>
          </cell>
          <cell r="AH13">
            <v>-0.23181605172770611</v>
          </cell>
          <cell r="AK13">
            <v>-0.10428508168061672</v>
          </cell>
          <cell r="AM13">
            <v>0.19757565340800207</v>
          </cell>
          <cell r="AN13">
            <v>-6.9574006138571454E-2</v>
          </cell>
          <cell r="AQ13">
            <v>5.836519333833716E-2</v>
          </cell>
          <cell r="AS13">
            <v>-8.7634241972045467E-3</v>
          </cell>
          <cell r="AT13">
            <v>-0.26067133407895798</v>
          </cell>
          <cell r="AW13">
            <v>-0.12853432508928689</v>
          </cell>
          <cell r="AY13">
            <v>6.0462689459696704E-2</v>
          </cell>
          <cell r="AZ13">
            <v>-0.11254149095442555</v>
          </cell>
          <cell r="BC13">
            <v>-2.5028497736944221E-2</v>
          </cell>
          <cell r="BE13">
            <v>0.13238382648038655</v>
          </cell>
          <cell r="BF13">
            <v>-6.9555690708228368E-2</v>
          </cell>
          <cell r="BI13">
            <v>2.9256916689295566E-2</v>
          </cell>
        </row>
        <row r="14">
          <cell r="C14">
            <v>-9.4136332865983843E-2</v>
          </cell>
          <cell r="D14">
            <v>-0.45022832681414043</v>
          </cell>
          <cell r="G14">
            <v>-0.26878199163841932</v>
          </cell>
          <cell r="I14">
            <v>-3.143898463009917E-2</v>
          </cell>
          <cell r="J14">
            <v>-0.46176695508014465</v>
          </cell>
          <cell r="M14">
            <v>-0.23454921712542157</v>
          </cell>
          <cell r="O14">
            <v>4.3246128743404222E-2</v>
          </cell>
          <cell r="P14">
            <v>-1.8445098472151766</v>
          </cell>
          <cell r="S14">
            <v>-0.91556012023509548</v>
          </cell>
          <cell r="U14">
            <v>-5.6443933533202525E-2</v>
          </cell>
          <cell r="V14">
            <v>-0.36114252439627331</v>
          </cell>
          <cell r="Y14">
            <v>-0.20077874771041351</v>
          </cell>
          <cell r="AA14">
            <v>-1.445379665066418E-2</v>
          </cell>
          <cell r="AB14">
            <v>-1.1235955090005274</v>
          </cell>
          <cell r="AE14">
            <v>-0.55012229642955512</v>
          </cell>
          <cell r="AG14">
            <v>3.5391087752648265E-2</v>
          </cell>
          <cell r="AH14">
            <v>-0.20631681256717094</v>
          </cell>
          <cell r="AK14">
            <v>-7.9861925187846405E-2</v>
          </cell>
          <cell r="AM14">
            <v>0.18743597887544441</v>
          </cell>
          <cell r="AN14">
            <v>-8.2183271407588285E-2</v>
          </cell>
          <cell r="AQ14">
            <v>4.9098262787877336E-2</v>
          </cell>
          <cell r="AS14">
            <v>1.0830653096481613E-2</v>
          </cell>
          <cell r="AT14">
            <v>-0.23824125157461393</v>
          </cell>
          <cell r="AW14">
            <v>-0.10627889793557646</v>
          </cell>
          <cell r="AY14">
            <v>6.7804954011960822E-2</v>
          </cell>
          <cell r="AZ14">
            <v>-9.891859985576873E-2</v>
          </cell>
          <cell r="BC14">
            <v>-1.5412919967832485E-2</v>
          </cell>
          <cell r="BE14">
            <v>0.17943400362902145</v>
          </cell>
          <cell r="BF14">
            <v>-1.8518224454592648E-2</v>
          </cell>
          <cell r="BI14">
            <v>7.6394869151594935E-2</v>
          </cell>
        </row>
        <row r="15">
          <cell r="C15">
            <v>4.8724634493592808E-2</v>
          </cell>
          <cell r="D15">
            <v>-0.28203844209314799</v>
          </cell>
          <cell r="G15">
            <v>-0.11596676574878742</v>
          </cell>
          <cell r="I15">
            <v>-8.4281755024242355E-3</v>
          </cell>
          <cell r="J15">
            <v>-0.44648532469313851</v>
          </cell>
          <cell r="M15">
            <v>-0.21701936435915029</v>
          </cell>
          <cell r="O15">
            <v>-1.852088770991378E-2</v>
          </cell>
          <cell r="P15">
            <v>-1.8394795187778317</v>
          </cell>
          <cell r="S15">
            <v>-0.94450566340040232</v>
          </cell>
          <cell r="U15">
            <v>-1.6850563238842532E-2</v>
          </cell>
          <cell r="V15">
            <v>-0.31872185316218249</v>
          </cell>
          <cell r="Y15">
            <v>-0.16159643422512285</v>
          </cell>
          <cell r="AA15">
            <v>0.19947417697906705</v>
          </cell>
          <cell r="AB15">
            <v>-0.8856454476848139</v>
          </cell>
          <cell r="AE15">
            <v>-0.32982056343633764</v>
          </cell>
          <cell r="AG15">
            <v>5.3245456535132692E-2</v>
          </cell>
          <cell r="AH15">
            <v>-0.18175535540824997</v>
          </cell>
          <cell r="AK15">
            <v>-5.9175779815154636E-2</v>
          </cell>
          <cell r="AM15">
            <v>0.17887327177653792</v>
          </cell>
          <cell r="AN15">
            <v>-9.33201635178426E-2</v>
          </cell>
          <cell r="AQ15">
            <v>3.8917573342131979E-2</v>
          </cell>
          <cell r="AS15">
            <v>2.5288872108748309E-2</v>
          </cell>
          <cell r="AT15">
            <v>-0.21867614394143708</v>
          </cell>
          <cell r="AW15">
            <v>-8.9324102474507339E-2</v>
          </cell>
          <cell r="AY15">
            <v>7.9795105984777875E-2</v>
          </cell>
          <cell r="AZ15">
            <v>-8.105681169727369E-2</v>
          </cell>
          <cell r="BC15">
            <v>-3.661634945431114E-4</v>
          </cell>
          <cell r="BE15">
            <v>9.6122879841231038E-2</v>
          </cell>
          <cell r="BF15">
            <v>-9.1056192103324468E-2</v>
          </cell>
          <cell r="BI15">
            <v>1.2370170166121908E-5</v>
          </cell>
        </row>
        <row r="16">
          <cell r="C16">
            <v>7.2201163355771467E-2</v>
          </cell>
          <cell r="D16">
            <v>-0.23586448480333799</v>
          </cell>
          <cell r="G16">
            <v>-8.660457318522205E-2</v>
          </cell>
          <cell r="I16">
            <v>7.8990667818867565E-3</v>
          </cell>
          <cell r="J16">
            <v>-0.42595394748192922</v>
          </cell>
          <cell r="M16">
            <v>-0.19750148260160372</v>
          </cell>
          <cell r="O16">
            <v>5.0177920888495806E-2</v>
          </cell>
          <cell r="P16">
            <v>-1.7264055888377408</v>
          </cell>
          <cell r="S16">
            <v>-0.85568956542718122</v>
          </cell>
          <cell r="U16">
            <v>-5.1126871123892709E-3</v>
          </cell>
          <cell r="V16">
            <v>-0.30351376167705169</v>
          </cell>
          <cell r="Y16">
            <v>-0.14796723449919577</v>
          </cell>
          <cell r="AA16">
            <v>0.17885732009776667</v>
          </cell>
          <cell r="AB16">
            <v>-0.87097658687167034</v>
          </cell>
          <cell r="AE16">
            <v>-0.33585182607630382</v>
          </cell>
          <cell r="AG16">
            <v>7.512833371513547E-2</v>
          </cell>
          <cell r="AH16">
            <v>-0.15507368722527742</v>
          </cell>
          <cell r="AK16">
            <v>-3.5011721002231287E-2</v>
          </cell>
          <cell r="AM16">
            <v>0.17953741616868757</v>
          </cell>
          <cell r="AN16">
            <v>-9.2386828608738189E-2</v>
          </cell>
          <cell r="AQ16">
            <v>3.911775260043987E-2</v>
          </cell>
          <cell r="AS16">
            <v>3.8763767695069312E-2</v>
          </cell>
          <cell r="AT16">
            <v>-0.20116686419518931</v>
          </cell>
          <cell r="AW16">
            <v>-7.3558789116328793E-2</v>
          </cell>
          <cell r="AY16">
            <v>0.1096922764526541</v>
          </cell>
          <cell r="AZ16">
            <v>-4.4344484086745864E-2</v>
          </cell>
          <cell r="BC16">
            <v>3.1282287405223368E-2</v>
          </cell>
          <cell r="BE16">
            <v>0.10731070605014525</v>
          </cell>
          <cell r="BF16">
            <v>-7.1960252394533103E-2</v>
          </cell>
          <cell r="BI16">
            <v>1.597869930664219E-2</v>
          </cell>
        </row>
        <row r="17">
          <cell r="C17">
            <v>3.365389936163414E-2</v>
          </cell>
          <cell r="D17">
            <v>-0.25842511468841201</v>
          </cell>
          <cell r="G17">
            <v>-0.10860275410364426</v>
          </cell>
          <cell r="I17">
            <v>2.8012063983659193E-2</v>
          </cell>
          <cell r="J17">
            <v>-0.40064294202189044</v>
          </cell>
          <cell r="M17">
            <v>-0.17567879917354384</v>
          </cell>
          <cell r="O17">
            <v>0.16932302412273303</v>
          </cell>
          <cell r="P17">
            <v>-1.5517240748133385</v>
          </cell>
          <cell r="S17">
            <v>-0.7098826186313828</v>
          </cell>
          <cell r="U17">
            <v>1.1145516503408493E-2</v>
          </cell>
          <cell r="V17">
            <v>-0.28212269701148512</v>
          </cell>
          <cell r="Y17">
            <v>-0.13016936555588185</v>
          </cell>
          <cell r="AA17">
            <v>0.21552762926442048</v>
          </cell>
          <cell r="AB17">
            <v>-0.81899299779474255</v>
          </cell>
          <cell r="AE17">
            <v>-0.29059830434337747</v>
          </cell>
          <cell r="AG17">
            <v>7.9321042228937072E-2</v>
          </cell>
          <cell r="AH17">
            <v>-0.14516232878877688</v>
          </cell>
          <cell r="AK17">
            <v>-2.8486931033120735E-2</v>
          </cell>
          <cell r="AM17">
            <v>0.18076276681843584</v>
          </cell>
          <cell r="AN17">
            <v>-8.9842183711316845E-2</v>
          </cell>
          <cell r="AQ17">
            <v>4.0982129968823416E-2</v>
          </cell>
          <cell r="AS17">
            <v>3.4718751367874008E-2</v>
          </cell>
          <cell r="AT17">
            <v>-0.1985618013453988</v>
          </cell>
          <cell r="AW17">
            <v>-7.5477488226937992E-2</v>
          </cell>
          <cell r="AY17">
            <v>0.11620142722206636</v>
          </cell>
          <cell r="AZ17">
            <v>-3.5320037472902022E-2</v>
          </cell>
          <cell r="BC17">
            <v>3.8697179884848887E-2</v>
          </cell>
          <cell r="BE17">
            <v>7.2872229674202926E-2</v>
          </cell>
          <cell r="BF17">
            <v>-9.8087618350230638E-2</v>
          </cell>
          <cell r="BI17">
            <v>-1.3287501734210058E-2</v>
          </cell>
        </row>
        <row r="18">
          <cell r="C18">
            <v>9.1562775692319909E-2</v>
          </cell>
          <cell r="D18">
            <v>-0.17916494062239408</v>
          </cell>
          <cell r="G18">
            <v>-4.5133454246248483E-2</v>
          </cell>
          <cell r="I18">
            <v>3.2556832304200936E-2</v>
          </cell>
          <cell r="J18">
            <v>-0.39308171017329324</v>
          </cell>
          <cell r="M18">
            <v>-0.1675962034387263</v>
          </cell>
          <cell r="O18">
            <v>9.4304608917483254E-2</v>
          </cell>
          <cell r="P18">
            <v>-1.578813209902846</v>
          </cell>
          <cell r="S18">
            <v>-0.75214314223800705</v>
          </cell>
          <cell r="U18">
            <v>1.3737300169616455E-2</v>
          </cell>
          <cell r="V18">
            <v>-0.2723007223866804</v>
          </cell>
          <cell r="Y18">
            <v>-0.12332747750992584</v>
          </cell>
          <cell r="AA18">
            <v>0.19935978133622478</v>
          </cell>
          <cell r="AB18">
            <v>-0.81200405365214468</v>
          </cell>
          <cell r="AE18">
            <v>-0.29615199384352026</v>
          </cell>
          <cell r="AG18">
            <v>7.6765961191805926E-2</v>
          </cell>
          <cell r="AH18">
            <v>-0.1410904940417391</v>
          </cell>
          <cell r="AK18">
            <v>-2.8951653188660477E-2</v>
          </cell>
          <cell r="AM18">
            <v>0.17773549241867143</v>
          </cell>
          <cell r="AN18">
            <v>-9.2969978922433971E-2</v>
          </cell>
          <cell r="AQ18">
            <v>3.7970572457226001E-2</v>
          </cell>
          <cell r="AS18">
            <v>3.3227754842458337E-2</v>
          </cell>
          <cell r="AT18">
            <v>-0.19556579388556192</v>
          </cell>
          <cell r="AW18">
            <v>-7.5119460219574857E-2</v>
          </cell>
          <cell r="AY18">
            <v>0.12545950092384103</v>
          </cell>
          <cell r="AZ18">
            <v>-2.0845957457038818E-2</v>
          </cell>
          <cell r="BC18">
            <v>4.872004478820724E-2</v>
          </cell>
          <cell r="BE18">
            <v>3.8591721861690187E-2</v>
          </cell>
          <cell r="BF18">
            <v>-0.12300306604869966</v>
          </cell>
          <cell r="BI18">
            <v>-4.3126204996261061E-2</v>
          </cell>
        </row>
        <row r="19">
          <cell r="C19">
            <v>-1.7158973772678821E-2</v>
          </cell>
          <cell r="D19">
            <v>-0.28141223671527421</v>
          </cell>
          <cell r="G19">
            <v>-0.14712444221047691</v>
          </cell>
          <cell r="I19">
            <v>8.0784946794770808E-3</v>
          </cell>
          <cell r="J19">
            <v>-0.4145085942615882</v>
          </cell>
          <cell r="M19">
            <v>-0.18821393124763891</v>
          </cell>
          <cell r="O19">
            <v>6.9517548835467818E-2</v>
          </cell>
          <cell r="P19">
            <v>-1.5772168162765396</v>
          </cell>
          <cell r="S19">
            <v>-0.75326654474372123</v>
          </cell>
          <cell r="U19">
            <v>-1.0440989083941102E-3</v>
          </cell>
          <cell r="V19">
            <v>-0.28382917220513365</v>
          </cell>
          <cell r="Y19">
            <v>-0.13720805358239213</v>
          </cell>
          <cell r="AA19">
            <v>0.16271619010675037</v>
          </cell>
          <cell r="AB19">
            <v>-0.81651015261847415</v>
          </cell>
          <cell r="AE19">
            <v>-0.32028914233331607</v>
          </cell>
          <cell r="AG19">
            <v>7.0425905475634765E-2</v>
          </cell>
          <cell r="AH19">
            <v>-0.14066943379329119</v>
          </cell>
          <cell r="AK19">
            <v>-3.0748228038494013E-2</v>
          </cell>
          <cell r="AM19">
            <v>0.17966125015172343</v>
          </cell>
          <cell r="AN19">
            <v>-8.9341429721728205E-2</v>
          </cell>
          <cell r="AQ19">
            <v>4.0117997285527063E-2</v>
          </cell>
          <cell r="AS19">
            <v>2.7119551523671612E-2</v>
          </cell>
          <cell r="AT19">
            <v>-0.19766103113587774</v>
          </cell>
          <cell r="AW19">
            <v>-7.8619096614193751E-2</v>
          </cell>
          <cell r="AY19">
            <v>0.12585893580032823</v>
          </cell>
          <cell r="AZ19">
            <v>-1.557941037655638E-2</v>
          </cell>
          <cell r="BC19">
            <v>5.1249425607706255E-2</v>
          </cell>
          <cell r="BE19">
            <v>4.4783767843668422E-2</v>
          </cell>
          <cell r="BF19">
            <v>-0.11046446836991676</v>
          </cell>
          <cell r="BI19">
            <v>-3.4905882130820673E-2</v>
          </cell>
        </row>
        <row r="20">
          <cell r="C20">
            <v>1.4639859061836189E-2</v>
          </cell>
          <cell r="D20">
            <v>-0.23197619428940519</v>
          </cell>
          <cell r="G20">
            <v>-0.10724206412719842</v>
          </cell>
          <cell r="I20">
            <v>1.5735470900782474E-2</v>
          </cell>
          <cell r="J20">
            <v>-0.4028034850769624</v>
          </cell>
          <cell r="M20">
            <v>-0.18117485490821522</v>
          </cell>
          <cell r="O20">
            <v>0.11158502390512261</v>
          </cell>
          <cell r="P20">
            <v>-1.5127167560910659</v>
          </cell>
          <cell r="S20">
            <v>-0.7085268486831886</v>
          </cell>
          <cell r="U20">
            <v>-8.1330496806640631E-3</v>
          </cell>
          <cell r="V20">
            <v>-0.28667907159297262</v>
          </cell>
          <cell r="Y20">
            <v>-0.14238106973620293</v>
          </cell>
          <cell r="AA20">
            <v>0.15606807933000746</v>
          </cell>
          <cell r="AB20">
            <v>-0.78717196842813775</v>
          </cell>
          <cell r="AE20">
            <v>-0.30976739843609141</v>
          </cell>
          <cell r="AG20">
            <v>5.7632603386369094E-2</v>
          </cell>
          <cell r="AH20">
            <v>-0.14648350450663927</v>
          </cell>
          <cell r="AK20">
            <v>-4.1702906805451315E-2</v>
          </cell>
          <cell r="AM20">
            <v>0.17824088326970122</v>
          </cell>
          <cell r="AN20">
            <v>-8.9389492729245248E-2</v>
          </cell>
          <cell r="AQ20">
            <v>3.8860907925351698E-2</v>
          </cell>
          <cell r="AS20">
            <v>1.7585561360446981E-2</v>
          </cell>
          <cell r="AT20">
            <v>-0.20273411741362074</v>
          </cell>
          <cell r="AW20">
            <v>-8.6708658547547807E-2</v>
          </cell>
          <cell r="AY20">
            <v>0.11564330498064494</v>
          </cell>
          <cell r="AZ20">
            <v>-2.0018768983625625E-2</v>
          </cell>
          <cell r="BC20">
            <v>4.3497809493492065E-2</v>
          </cell>
          <cell r="BE20">
            <v>1.5899392150328602E-2</v>
          </cell>
          <cell r="BF20">
            <v>-0.1306393999443449</v>
          </cell>
          <cell r="BI20">
            <v>-5.8233523264709527E-2</v>
          </cell>
        </row>
        <row r="21">
          <cell r="C21">
            <v>-1.1892199069399936E-2</v>
          </cell>
          <cell r="D21">
            <v>-0.24882212629107855</v>
          </cell>
          <cell r="G21">
            <v>-0.12848488697201996</v>
          </cell>
          <cell r="I21">
            <v>4.9716976411333883E-3</v>
          </cell>
          <cell r="J21">
            <v>-0.41017501443044052</v>
          </cell>
          <cell r="M21">
            <v>-0.19023460302165512</v>
          </cell>
          <cell r="O21">
            <v>6.5836815888654726E-2</v>
          </cell>
          <cell r="P21">
            <v>-1.5489049884437158</v>
          </cell>
          <cell r="S21">
            <v>-0.73530542403980914</v>
          </cell>
          <cell r="U21">
            <v>-2.7335597120814695E-2</v>
          </cell>
          <cell r="V21">
            <v>-0.30196244866391575</v>
          </cell>
          <cell r="Y21">
            <v>-0.15768085054243244</v>
          </cell>
          <cell r="AA21">
            <v>7.4305537511085207E-2</v>
          </cell>
          <cell r="AB21">
            <v>-0.83634558408122617</v>
          </cell>
          <cell r="AE21">
            <v>-0.37819885318441687</v>
          </cell>
          <cell r="AG21">
            <v>4.7096554715299922E-2</v>
          </cell>
          <cell r="AH21">
            <v>-0.15197402035236737</v>
          </cell>
          <cell r="AK21">
            <v>-4.9665988030687433E-2</v>
          </cell>
          <cell r="AM21">
            <v>0.17677857825563584</v>
          </cell>
          <cell r="AN21">
            <v>-9.1752699629318701E-2</v>
          </cell>
          <cell r="AQ21">
            <v>3.8003406859273177E-2</v>
          </cell>
          <cell r="AS21">
            <v>1.5957213469433219E-2</v>
          </cell>
          <cell r="AT21">
            <v>-0.19956087049766844</v>
          </cell>
          <cell r="AW21">
            <v>-8.6880906040266478E-2</v>
          </cell>
          <cell r="AY21">
            <v>0.11090385315992876</v>
          </cell>
          <cell r="AZ21">
            <v>-1.7909323962053757E-2</v>
          </cell>
          <cell r="BC21">
            <v>4.1462749121242426E-2</v>
          </cell>
          <cell r="BE21">
            <v>1.328917364362802E-2</v>
          </cell>
          <cell r="BF21">
            <v>-0.12714196082605661</v>
          </cell>
          <cell r="BI21">
            <v>-5.5177742345235287E-2</v>
          </cell>
        </row>
        <row r="22">
          <cell r="C22">
            <v>-2.8486948943032272E-2</v>
          </cell>
          <cell r="D22">
            <v>-0.25219944829278235</v>
          </cell>
          <cell r="G22">
            <v>-0.13583685906564966</v>
          </cell>
          <cell r="I22">
            <v>-1.2435855012929764E-2</v>
          </cell>
          <cell r="J22">
            <v>-0.42481321860796617</v>
          </cell>
          <cell r="M22">
            <v>-0.20374818573882394</v>
          </cell>
          <cell r="O22">
            <v>5.1468965884808072E-2</v>
          </cell>
          <cell r="P22">
            <v>-1.5414003831725791</v>
          </cell>
          <cell r="S22">
            <v>-0.74525366098627366</v>
          </cell>
          <cell r="U22">
            <v>-4.1535352795310884E-2</v>
          </cell>
          <cell r="V22">
            <v>-0.31509227693137293</v>
          </cell>
          <cell r="Y22">
            <v>-0.1701784611030302</v>
          </cell>
          <cell r="AA22">
            <v>4.1235053465339795E-2</v>
          </cell>
          <cell r="AB22">
            <v>-0.83407843333337151</v>
          </cell>
          <cell r="AE22">
            <v>-0.39338549456564165</v>
          </cell>
          <cell r="AG22">
            <v>3.778206965507435E-2</v>
          </cell>
          <cell r="AH22">
            <v>-0.15485028461937894</v>
          </cell>
          <cell r="AK22">
            <v>-5.5273404937614061E-2</v>
          </cell>
          <cell r="AM22">
            <v>0.17636042164287088</v>
          </cell>
          <cell r="AN22">
            <v>-9.453797092223859E-2</v>
          </cell>
          <cell r="AQ22">
            <v>3.6473109018028589E-2</v>
          </cell>
          <cell r="AS22">
            <v>1.0103639408203526E-2</v>
          </cell>
          <cell r="AT22">
            <v>-0.20186604121319876</v>
          </cell>
          <cell r="AW22">
            <v>-8.9579531597884871E-2</v>
          </cell>
          <cell r="AY22">
            <v>0.1001711879369013</v>
          </cell>
          <cell r="AZ22">
            <v>-2.3048953871500327E-2</v>
          </cell>
          <cell r="BC22">
            <v>3.2545480863866938E-2</v>
          </cell>
          <cell r="BE22">
            <v>1.30054373863886E-2</v>
          </cell>
          <cell r="BF22">
            <v>-0.12247498900505994</v>
          </cell>
          <cell r="BI22">
            <v>-5.3132392452386948E-2</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_robust_R1"/>
    </sheetNames>
    <sheetDataSet>
      <sheetData sheetId="0">
        <row r="1">
          <cell r="C1" t="str">
            <v>IRFR1(2,1)</v>
          </cell>
          <cell r="D1" t="str">
            <v>IRFR1(3,1)</v>
          </cell>
          <cell r="G1" t="str">
            <v>IRFR1(6,1)</v>
          </cell>
          <cell r="I1" t="str">
            <v>IRFR1(2,2)</v>
          </cell>
          <cell r="J1" t="str">
            <v>IRFR1(3,2)</v>
          </cell>
          <cell r="M1" t="str">
            <v>IRFR1(6,2)</v>
          </cell>
          <cell r="O1" t="str">
            <v>IRFR1(2,3)</v>
          </cell>
          <cell r="P1" t="str">
            <v>IRFR1(3,3)</v>
          </cell>
          <cell r="S1" t="str">
            <v>IRFR1(6,3)</v>
          </cell>
          <cell r="U1" t="str">
            <v>IRFR1(2,4)</v>
          </cell>
          <cell r="V1" t="str">
            <v>IRFR1(3,4)</v>
          </cell>
          <cell r="Y1" t="str">
            <v>IRFR1(6,4)</v>
          </cell>
          <cell r="AA1" t="str">
            <v>IRFR1(2,5)</v>
          </cell>
          <cell r="AB1" t="str">
            <v>IRFR1(3,5)</v>
          </cell>
          <cell r="AE1" t="str">
            <v>IRFR1(6,5)</v>
          </cell>
          <cell r="AG1" t="str">
            <v>IRFR1(2,6)</v>
          </cell>
          <cell r="AH1" t="str">
            <v>IRFR1(3,6)</v>
          </cell>
          <cell r="AK1" t="str">
            <v>IRFR1(6,6)</v>
          </cell>
          <cell r="AM1" t="str">
            <v>IRFR1(2,7)</v>
          </cell>
          <cell r="AN1" t="str">
            <v>IRFR1(3,7)</v>
          </cell>
          <cell r="AQ1" t="str">
            <v>IRFR1(6,7)</v>
          </cell>
          <cell r="AS1" t="str">
            <v>IRFR1(2,8)</v>
          </cell>
          <cell r="AT1" t="str">
            <v>IRFR1(3,8)</v>
          </cell>
          <cell r="AW1" t="str">
            <v>IRFR1(6,8)</v>
          </cell>
          <cell r="AY1" t="str">
            <v>IRFR1(2,9)</v>
          </cell>
          <cell r="AZ1" t="str">
            <v>IRFR1(3,9)</v>
          </cell>
          <cell r="BC1" t="str">
            <v>IRFR1(6,9)</v>
          </cell>
          <cell r="BE1" t="str">
            <v>IRFR1(2,10)</v>
          </cell>
          <cell r="BF1" t="str">
            <v>IRFR1(3,10)</v>
          </cell>
          <cell r="BI1" t="str">
            <v>IRFR1(6,10)</v>
          </cell>
        </row>
        <row r="2">
          <cell r="C2">
            <v>-3.8694594894644414</v>
          </cell>
          <cell r="D2">
            <v>-4.282252579272348</v>
          </cell>
          <cell r="G2">
            <v>-4.0671088441806846</v>
          </cell>
          <cell r="I2">
            <v>-2.4127058608453135E-2</v>
          </cell>
          <cell r="J2">
            <v>-0.24757524734702235</v>
          </cell>
          <cell r="M2">
            <v>-0.1365144086168972</v>
          </cell>
          <cell r="O2">
            <v>1.1089548375825231</v>
          </cell>
          <cell r="P2">
            <v>-0.11633512088788085</v>
          </cell>
          <cell r="S2">
            <v>0.48921936403160576</v>
          </cell>
          <cell r="U2">
            <v>-5.1589790953231039E-2</v>
          </cell>
          <cell r="V2">
            <v>-0.15534069106080634</v>
          </cell>
          <cell r="Y2">
            <v>-0.10297167269629358</v>
          </cell>
          <cell r="AA2">
            <v>0.63248600599605553</v>
          </cell>
          <cell r="AB2">
            <v>-2.4419439733006615E-2</v>
          </cell>
          <cell r="AE2">
            <v>0.30028386391138662</v>
          </cell>
          <cell r="AG2">
            <v>6.5024492572597598E-2</v>
          </cell>
          <cell r="AH2">
            <v>-1.2392139888448167E-2</v>
          </cell>
          <cell r="AK2">
            <v>2.6579274696571419E-2</v>
          </cell>
          <cell r="AM2">
            <v>8.5588972076039424E-2</v>
          </cell>
          <cell r="AN2">
            <v>3.6951837786403194E-2</v>
          </cell>
          <cell r="AQ2">
            <v>6.1014561412186162E-2</v>
          </cell>
          <cell r="AS2">
            <v>7.6435677900274013E-4</v>
          </cell>
          <cell r="AT2">
            <v>-6.6487007024986305E-2</v>
          </cell>
          <cell r="AW2">
            <v>-3.3206249857658125E-2</v>
          </cell>
          <cell r="AY2">
            <v>8.8543951901607978E-2</v>
          </cell>
          <cell r="AZ2">
            <v>-1.1573870699861537E-2</v>
          </cell>
          <cell r="BC2">
            <v>3.9321541275117236E-2</v>
          </cell>
          <cell r="BE2">
            <v>-7.8938181651130188E-2</v>
          </cell>
          <cell r="BF2">
            <v>-0.28092374804622811</v>
          </cell>
          <cell r="BI2">
            <v>-0.18100701658504109</v>
          </cell>
        </row>
        <row r="3">
          <cell r="C3">
            <v>9.3019800176374401E-2</v>
          </cell>
          <cell r="D3">
            <v>-0.47402153462779995</v>
          </cell>
          <cell r="G3">
            <v>-0.19321742227132341</v>
          </cell>
          <cell r="I3">
            <v>0.19011495832053912</v>
          </cell>
          <cell r="J3">
            <v>-7.3120257405624542E-2</v>
          </cell>
          <cell r="M3">
            <v>5.8574084019155377E-2</v>
          </cell>
          <cell r="O3">
            <v>1.3147939431498032</v>
          </cell>
          <cell r="P3">
            <v>-0.70496054604177183</v>
          </cell>
          <cell r="S3">
            <v>0.29724370793862254</v>
          </cell>
          <cell r="U3">
            <v>6.3734494953275642E-2</v>
          </cell>
          <cell r="V3">
            <v>-0.11323550554129073</v>
          </cell>
          <cell r="Y3">
            <v>-2.6153939998860242E-2</v>
          </cell>
          <cell r="AA3">
            <v>1.8040110836262899</v>
          </cell>
          <cell r="AB3">
            <v>0.81945842500867538</v>
          </cell>
          <cell r="AE3">
            <v>1.3107564042520476</v>
          </cell>
          <cell r="AG3">
            <v>4.5365059947447439E-2</v>
          </cell>
          <cell r="AH3">
            <v>-6.7633774087675319E-2</v>
          </cell>
          <cell r="AK3">
            <v>-1.1238704148884037E-2</v>
          </cell>
          <cell r="AM3">
            <v>0.13436580218377533</v>
          </cell>
          <cell r="AN3">
            <v>4.8272817113550699E-2</v>
          </cell>
          <cell r="AQ3">
            <v>9.0908647954993663E-2</v>
          </cell>
          <cell r="AS3">
            <v>-1.9079821402102445E-2</v>
          </cell>
          <cell r="AT3">
            <v>-0.11146902976063278</v>
          </cell>
          <cell r="AW3">
            <v>-6.5568813811771945E-2</v>
          </cell>
          <cell r="AY3">
            <v>0.13208153443390416</v>
          </cell>
          <cell r="AZ3">
            <v>-3.0511389224718657E-2</v>
          </cell>
          <cell r="BC3">
            <v>4.8401645204657583E-2</v>
          </cell>
          <cell r="BE3">
            <v>0.14715536029852885</v>
          </cell>
          <cell r="BF3">
            <v>-8.1677801222223456E-2</v>
          </cell>
          <cell r="BI3">
            <v>3.3597452103950078E-2</v>
          </cell>
        </row>
        <row r="4">
          <cell r="C4">
            <v>0.32670224098776557</v>
          </cell>
          <cell r="D4">
            <v>-0.2632810780931496</v>
          </cell>
          <cell r="G4">
            <v>4.0683610978807516E-2</v>
          </cell>
          <cell r="I4">
            <v>-3.3044458729845461E-2</v>
          </cell>
          <cell r="J4">
            <v>-0.32728059289699896</v>
          </cell>
          <cell r="M4">
            <v>-0.17865939947182746</v>
          </cell>
          <cell r="O4">
            <v>1.4797113597961662</v>
          </cell>
          <cell r="P4">
            <v>-0.88460902722130053</v>
          </cell>
          <cell r="S4">
            <v>0.29675830807656101</v>
          </cell>
          <cell r="U4">
            <v>-6.341652957266998E-2</v>
          </cell>
          <cell r="V4">
            <v>-0.29343991296816962</v>
          </cell>
          <cell r="Y4">
            <v>-0.17800625155961788</v>
          </cell>
          <cell r="AA4">
            <v>1.8060348880181039</v>
          </cell>
          <cell r="AB4">
            <v>0.62673272976240035</v>
          </cell>
          <cell r="AE4">
            <v>1.2152255437064821</v>
          </cell>
          <cell r="AG4">
            <v>-8.2419365019615637E-2</v>
          </cell>
          <cell r="AH4">
            <v>-0.23125577995513963</v>
          </cell>
          <cell r="AK4">
            <v>-0.15823541288158735</v>
          </cell>
          <cell r="AM4">
            <v>0.21407446875721237</v>
          </cell>
          <cell r="AN4">
            <v>9.3697835688831874E-2</v>
          </cell>
          <cell r="AQ4">
            <v>0.15281528870255354</v>
          </cell>
          <cell r="AS4">
            <v>-6.3433094530146103E-2</v>
          </cell>
          <cell r="AT4">
            <v>-0.18511878907884813</v>
          </cell>
          <cell r="AW4">
            <v>-0.12425715821268567</v>
          </cell>
          <cell r="AY4">
            <v>0.138993950864432</v>
          </cell>
          <cell r="AZ4">
            <v>-4.8651913874361602E-2</v>
          </cell>
          <cell r="BC4">
            <v>4.4945549741665321E-2</v>
          </cell>
          <cell r="BE4">
            <v>3.4742837243633133E-2</v>
          </cell>
          <cell r="BF4">
            <v>-0.22934771243882898</v>
          </cell>
          <cell r="BI4">
            <v>-9.5048229048269331E-2</v>
          </cell>
        </row>
        <row r="5">
          <cell r="C5">
            <v>0.14174203528211188</v>
          </cell>
          <cell r="D5">
            <v>-0.47588289156107638</v>
          </cell>
          <cell r="G5">
            <v>-0.16335087390776354</v>
          </cell>
          <cell r="I5">
            <v>-0.13492241189176174</v>
          </cell>
          <cell r="J5">
            <v>-0.45227791465073619</v>
          </cell>
          <cell r="M5">
            <v>-0.29183977347366824</v>
          </cell>
          <cell r="O5">
            <v>1.6215060488586674</v>
          </cell>
          <cell r="P5">
            <v>-0.96863309572384315</v>
          </cell>
          <cell r="S5">
            <v>0.33611586041977926</v>
          </cell>
          <cell r="U5">
            <v>-0.17955739204019552</v>
          </cell>
          <cell r="V5">
            <v>-0.44918436660808381</v>
          </cell>
          <cell r="Y5">
            <v>-0.31366746878425528</v>
          </cell>
          <cell r="AA5">
            <v>2.0629568185279896</v>
          </cell>
          <cell r="AB5">
            <v>0.74134833571095304</v>
          </cell>
          <cell r="AE5">
            <v>1.3961267536649635</v>
          </cell>
          <cell r="AG5">
            <v>-0.14544424909754794</v>
          </cell>
          <cell r="AH5">
            <v>-0.3161326688747802</v>
          </cell>
          <cell r="AK5">
            <v>-0.23003886586455324</v>
          </cell>
          <cell r="AM5">
            <v>0.27083944584899106</v>
          </cell>
          <cell r="AN5">
            <v>0.11732742351919644</v>
          </cell>
          <cell r="AQ5">
            <v>0.19217741514134171</v>
          </cell>
          <cell r="AS5">
            <v>-0.13656711086887788</v>
          </cell>
          <cell r="AT5">
            <v>-0.29027042976527778</v>
          </cell>
          <cell r="AW5">
            <v>-0.21264605758027497</v>
          </cell>
          <cell r="AY5">
            <v>8.5971517968351258E-2</v>
          </cell>
          <cell r="AZ5">
            <v>-0.12141408532367412</v>
          </cell>
          <cell r="BC5">
            <v>-1.8095309770415617E-2</v>
          </cell>
          <cell r="BE5">
            <v>0.23326215671776993</v>
          </cell>
          <cell r="BF5">
            <v>-4.7137727173704305E-2</v>
          </cell>
          <cell r="BI5">
            <v>9.7149219260828285E-2</v>
          </cell>
        </row>
        <row r="6">
          <cell r="C6">
            <v>0.42463743404194787</v>
          </cell>
          <cell r="D6">
            <v>-0.21427862471361553</v>
          </cell>
          <cell r="G6">
            <v>0.1006319253371913</v>
          </cell>
          <cell r="I6">
            <v>-5.6618625460326116E-2</v>
          </cell>
          <cell r="J6">
            <v>-0.4043010041507209</v>
          </cell>
          <cell r="M6">
            <v>-0.22652557473715162</v>
          </cell>
          <cell r="O6">
            <v>0.6079249708907899</v>
          </cell>
          <cell r="P6">
            <v>-2.0832199482437144</v>
          </cell>
          <cell r="S6">
            <v>-0.7224161189151026</v>
          </cell>
          <cell r="U6">
            <v>-0.30431856113675149</v>
          </cell>
          <cell r="V6">
            <v>-0.60085030922303739</v>
          </cell>
          <cell r="Y6">
            <v>-0.4488363210877479</v>
          </cell>
          <cell r="AA6">
            <v>1.4817646976233592</v>
          </cell>
          <cell r="AB6">
            <v>7.6901221994388994E-2</v>
          </cell>
          <cell r="AE6">
            <v>0.7589097196714828</v>
          </cell>
          <cell r="AG6">
            <v>-0.14100211052660427</v>
          </cell>
          <cell r="AH6">
            <v>-0.34240514161672603</v>
          </cell>
          <cell r="AK6">
            <v>-0.24088359588671096</v>
          </cell>
          <cell r="AM6">
            <v>0.27720845525258569</v>
          </cell>
          <cell r="AN6">
            <v>9.0442513127951901E-2</v>
          </cell>
          <cell r="AQ6">
            <v>0.18125161011031823</v>
          </cell>
          <cell r="AS6">
            <v>-0.15648191738488293</v>
          </cell>
          <cell r="AT6">
            <v>-0.34393678998874583</v>
          </cell>
          <cell r="AW6">
            <v>-0.24638130261110489</v>
          </cell>
          <cell r="AY6">
            <v>7.9835188381947059E-2</v>
          </cell>
          <cell r="AZ6">
            <v>-0.14897577153649727</v>
          </cell>
          <cell r="BC6">
            <v>-3.352207864214192E-2</v>
          </cell>
          <cell r="BE6">
            <v>0.5417414346273367</v>
          </cell>
          <cell r="BF6">
            <v>0.25562300808867078</v>
          </cell>
          <cell r="BI6">
            <v>0.39805196442549068</v>
          </cell>
        </row>
        <row r="7">
          <cell r="C7">
            <v>-0.25061700253698488</v>
          </cell>
          <cell r="D7">
            <v>-0.87800711314890512</v>
          </cell>
          <cell r="G7">
            <v>-0.56768314574694767</v>
          </cell>
          <cell r="I7">
            <v>-0.22599449170499386</v>
          </cell>
          <cell r="J7">
            <v>-0.60384827402935937</v>
          </cell>
          <cell r="M7">
            <v>-0.41136879930099035</v>
          </cell>
          <cell r="O7">
            <v>0.36394116305483376</v>
          </cell>
          <cell r="P7">
            <v>-2.3464690401808324</v>
          </cell>
          <cell r="S7">
            <v>-0.96443298323413129</v>
          </cell>
          <cell r="U7">
            <v>-0.40090136243557334</v>
          </cell>
          <cell r="V7">
            <v>-0.72130731535808845</v>
          </cell>
          <cell r="Y7">
            <v>-0.55348079169351183</v>
          </cell>
          <cell r="AA7">
            <v>0.69937796180405098</v>
          </cell>
          <cell r="AB7">
            <v>-0.7503151082965489</v>
          </cell>
          <cell r="AE7">
            <v>-3.3008616354194616E-2</v>
          </cell>
          <cell r="AG7">
            <v>-0.18913565072238908</v>
          </cell>
          <cell r="AH7">
            <v>-0.4119215385668889</v>
          </cell>
          <cell r="AK7">
            <v>-0.2974698285032511</v>
          </cell>
          <cell r="AM7">
            <v>0.26640367917401747</v>
          </cell>
          <cell r="AN7">
            <v>5.2516375381969231E-2</v>
          </cell>
          <cell r="AQ7">
            <v>0.15713063126307253</v>
          </cell>
          <cell r="AS7">
            <v>-0.15479270719836252</v>
          </cell>
          <cell r="AT7">
            <v>-0.37185735660254754</v>
          </cell>
          <cell r="AW7">
            <v>-0.26007254141056241</v>
          </cell>
          <cell r="AY7">
            <v>7.0055992620178628E-2</v>
          </cell>
          <cell r="AZ7">
            <v>-0.17053175043746296</v>
          </cell>
          <cell r="BC7">
            <v>-4.8896053753323551E-2</v>
          </cell>
          <cell r="BE7">
            <v>0.26827897208147317</v>
          </cell>
          <cell r="BF7">
            <v>-1.3419263148799529E-2</v>
          </cell>
          <cell r="BI7">
            <v>0.12848060283505852</v>
          </cell>
        </row>
        <row r="8">
          <cell r="C8">
            <v>-0.16807932260334388</v>
          </cell>
          <cell r="D8">
            <v>-0.69531652387819698</v>
          </cell>
          <cell r="G8">
            <v>-0.42784571019865142</v>
          </cell>
          <cell r="I8">
            <v>-0.19789060983882534</v>
          </cell>
          <cell r="J8">
            <v>-0.59184421744362148</v>
          </cell>
          <cell r="M8">
            <v>-0.39006296606981911</v>
          </cell>
          <cell r="O8">
            <v>0.74679404593359433</v>
          </cell>
          <cell r="P8">
            <v>-1.9694903894827116</v>
          </cell>
          <cell r="S8">
            <v>-0.62314873958010497</v>
          </cell>
          <cell r="U8">
            <v>-0.35485786597536007</v>
          </cell>
          <cell r="V8">
            <v>-0.6961893945690425</v>
          </cell>
          <cell r="Y8">
            <v>-0.51373865211621017</v>
          </cell>
          <cell r="AA8">
            <v>0.73123938144112222</v>
          </cell>
          <cell r="AB8">
            <v>-0.70920191428644075</v>
          </cell>
          <cell r="AE8">
            <v>1.1184165908584284E-2</v>
          </cell>
          <cell r="AG8">
            <v>-0.16227676631762075</v>
          </cell>
          <cell r="AH8">
            <v>-0.41105760253154533</v>
          </cell>
          <cell r="AK8">
            <v>-0.28072759838169825</v>
          </cell>
          <cell r="AM8">
            <v>0.27016619460218316</v>
          </cell>
          <cell r="AN8">
            <v>2.8748375727674989E-2</v>
          </cell>
          <cell r="AQ8">
            <v>0.14656695247723872</v>
          </cell>
          <cell r="AS8">
            <v>-0.1515937161455157</v>
          </cell>
          <cell r="AT8">
            <v>-0.39206732261975369</v>
          </cell>
          <cell r="AW8">
            <v>-0.26679334476872435</v>
          </cell>
          <cell r="AY8">
            <v>7.3346910883911681E-2</v>
          </cell>
          <cell r="AZ8">
            <v>-0.1658764101016014</v>
          </cell>
          <cell r="BC8">
            <v>-4.6700426922221878E-2</v>
          </cell>
          <cell r="BE8">
            <v>0.39655820208455617</v>
          </cell>
          <cell r="BF8">
            <v>0.12966753547990198</v>
          </cell>
          <cell r="BI8">
            <v>0.26214208064880934</v>
          </cell>
        </row>
        <row r="9">
          <cell r="C9">
            <v>-0.14448493866278433</v>
          </cell>
          <cell r="D9">
            <v>-0.65277538126199497</v>
          </cell>
          <cell r="G9">
            <v>-0.39638417041074292</v>
          </cell>
          <cell r="I9">
            <v>-0.23097016101007109</v>
          </cell>
          <cell r="J9">
            <v>-0.65557780717224134</v>
          </cell>
          <cell r="M9">
            <v>-0.43334988816012998</v>
          </cell>
          <cell r="O9">
            <v>1.226264050701658</v>
          </cell>
          <cell r="P9">
            <v>-1.4202915275909498</v>
          </cell>
          <cell r="S9">
            <v>-0.12262118981031508</v>
          </cell>
          <cell r="U9">
            <v>-0.30501265470441302</v>
          </cell>
          <cell r="V9">
            <v>-0.65420160894037704</v>
          </cell>
          <cell r="Y9">
            <v>-0.46918774009203856</v>
          </cell>
          <cell r="AA9">
            <v>0.62160745373793247</v>
          </cell>
          <cell r="AB9">
            <v>-0.77136392441487722</v>
          </cell>
          <cell r="AE9">
            <v>-7.4514775591238841E-2</v>
          </cell>
          <cell r="AG9">
            <v>-0.14333533418815009</v>
          </cell>
          <cell r="AH9">
            <v>-0.40515531985980474</v>
          </cell>
          <cell r="AK9">
            <v>-0.26607115783178154</v>
          </cell>
          <cell r="AM9">
            <v>0.29569599035461241</v>
          </cell>
          <cell r="AN9">
            <v>2.943502291183666E-2</v>
          </cell>
          <cell r="AQ9">
            <v>0.15901385020102618</v>
          </cell>
          <cell r="AS9">
            <v>-0.14814196669472524</v>
          </cell>
          <cell r="AT9">
            <v>-0.40587024280713796</v>
          </cell>
          <cell r="AW9">
            <v>-0.26914121848467082</v>
          </cell>
          <cell r="AY9">
            <v>4.0014628412348943E-2</v>
          </cell>
          <cell r="AZ9">
            <v>-0.19138856843947577</v>
          </cell>
          <cell r="BC9">
            <v>-7.6876394500526468E-2</v>
          </cell>
          <cell r="BE9">
            <v>0.33912697987535989</v>
          </cell>
          <cell r="BF9">
            <v>7.5359764600174572E-2</v>
          </cell>
          <cell r="BI9">
            <v>0.20254349408586586</v>
          </cell>
        </row>
        <row r="10">
          <cell r="C10">
            <v>0.16973200868729574</v>
          </cell>
          <cell r="D10">
            <v>-0.32244661127628782</v>
          </cell>
          <cell r="G10">
            <v>-6.7639233556081604E-2</v>
          </cell>
          <cell r="I10">
            <v>-0.21430090913119884</v>
          </cell>
          <cell r="J10">
            <v>-0.66749303909569324</v>
          </cell>
          <cell r="M10">
            <v>-0.42964939466555613</v>
          </cell>
          <cell r="O10">
            <v>1.9360695111609694</v>
          </cell>
          <cell r="P10">
            <v>-0.64730945782012694</v>
          </cell>
          <cell r="S10">
            <v>0.63012982627195657</v>
          </cell>
          <cell r="U10">
            <v>-0.21107131609452176</v>
          </cell>
          <cell r="V10">
            <v>-0.56836250151003331</v>
          </cell>
          <cell r="Y10">
            <v>-0.37953483209154054</v>
          </cell>
          <cell r="AA10">
            <v>0.52341357713202319</v>
          </cell>
          <cell r="AB10">
            <v>-0.86978476763640955</v>
          </cell>
          <cell r="AE10">
            <v>-0.17512569889895427</v>
          </cell>
          <cell r="AG10">
            <v>-0.10896137981451914</v>
          </cell>
          <cell r="AH10">
            <v>-0.38197102121738913</v>
          </cell>
          <cell r="AK10">
            <v>-0.23883234315035523</v>
          </cell>
          <cell r="AM10">
            <v>0.30752117964166947</v>
          </cell>
          <cell r="AN10">
            <v>2.1008435895996328E-2</v>
          </cell>
          <cell r="AQ10">
            <v>0.158276742723822</v>
          </cell>
          <cell r="AS10">
            <v>-0.10588161488966842</v>
          </cell>
          <cell r="AT10">
            <v>-0.37935475782794709</v>
          </cell>
          <cell r="AW10">
            <v>-0.23665972110365746</v>
          </cell>
          <cell r="AY10">
            <v>4.0125383491401843E-2</v>
          </cell>
          <cell r="AZ10">
            <v>-0.18859836393013291</v>
          </cell>
          <cell r="BC10">
            <v>-7.1617613099050029E-2</v>
          </cell>
          <cell r="BE10">
            <v>0.17420270600698179</v>
          </cell>
          <cell r="BF10">
            <v>-8.163468460806951E-2</v>
          </cell>
          <cell r="BI10">
            <v>4.3355425962336533E-2</v>
          </cell>
        </row>
        <row r="11">
          <cell r="C11">
            <v>0.18288241004674749</v>
          </cell>
          <cell r="D11">
            <v>-0.28787051428067972</v>
          </cell>
          <cell r="G11">
            <v>-4.8524399038237964E-2</v>
          </cell>
          <cell r="I11">
            <v>-0.16040052171458954</v>
          </cell>
          <cell r="J11">
            <v>-0.63726973708725965</v>
          </cell>
          <cell r="M11">
            <v>-0.38964660896876324</v>
          </cell>
          <cell r="O11">
            <v>2.1072907113282828</v>
          </cell>
          <cell r="P11">
            <v>-0.40441006409384483</v>
          </cell>
          <cell r="S11">
            <v>0.83617490883930579</v>
          </cell>
          <cell r="U11">
            <v>-0.13942561509357232</v>
          </cell>
          <cell r="V11">
            <v>-0.4997816870056408</v>
          </cell>
          <cell r="Y11">
            <v>-0.31097751729867207</v>
          </cell>
          <cell r="AA11">
            <v>0.50184377643446421</v>
          </cell>
          <cell r="AB11">
            <v>-0.88786208200700567</v>
          </cell>
          <cell r="AE11">
            <v>-0.19519568066421197</v>
          </cell>
          <cell r="AG11">
            <v>-6.1749254076177505E-2</v>
          </cell>
          <cell r="AH11">
            <v>-0.34728474381531788</v>
          </cell>
          <cell r="AK11">
            <v>-0.19626367634796943</v>
          </cell>
          <cell r="AM11">
            <v>0.3074503223104062</v>
          </cell>
          <cell r="AN11">
            <v>6.8074144444650979E-3</v>
          </cell>
          <cell r="AQ11">
            <v>0.15051944521255547</v>
          </cell>
          <cell r="AS11">
            <v>-6.9812785483307799E-2</v>
          </cell>
          <cell r="AT11">
            <v>-0.35533263010729355</v>
          </cell>
          <cell r="AW11">
            <v>-0.20413993987811369</v>
          </cell>
          <cell r="AY11">
            <v>8.8389384958352718E-2</v>
          </cell>
          <cell r="AZ11">
            <v>-0.13432623420222703</v>
          </cell>
          <cell r="BC11">
            <v>-2.0076280686211825E-2</v>
          </cell>
          <cell r="BE11">
            <v>0.2952720063393649</v>
          </cell>
          <cell r="BF11">
            <v>4.7817146948858434E-2</v>
          </cell>
          <cell r="BI11">
            <v>0.16853999308371975</v>
          </cell>
        </row>
        <row r="12">
          <cell r="C12">
            <v>-1.3562445624598324E-2</v>
          </cell>
          <cell r="D12">
            <v>-0.45472535172966688</v>
          </cell>
          <cell r="G12">
            <v>-0.2281044066288318</v>
          </cell>
          <cell r="I12">
            <v>-0.1498982312772702</v>
          </cell>
          <cell r="J12">
            <v>-0.64604463407914126</v>
          </cell>
          <cell r="M12">
            <v>-0.39129386185959319</v>
          </cell>
          <cell r="O12">
            <v>1.976754948671303</v>
          </cell>
          <cell r="P12">
            <v>-0.51830397551966456</v>
          </cell>
          <cell r="S12">
            <v>0.70900541287682695</v>
          </cell>
          <cell r="U12">
            <v>-0.1087061297777283</v>
          </cell>
          <cell r="V12">
            <v>-0.47286882770325728</v>
          </cell>
          <cell r="Y12">
            <v>-0.27949605661102245</v>
          </cell>
          <cell r="AA12">
            <v>0.45220549020270367</v>
          </cell>
          <cell r="AB12">
            <v>-0.92860985826006759</v>
          </cell>
          <cell r="AE12">
            <v>-0.22875993869500788</v>
          </cell>
          <cell r="AG12">
            <v>-2.8317204942540128E-2</v>
          </cell>
          <cell r="AH12">
            <v>-0.31896460946591376</v>
          </cell>
          <cell r="AK12">
            <v>-0.16549788690962738</v>
          </cell>
          <cell r="AM12">
            <v>0.30946174834074325</v>
          </cell>
          <cell r="AN12">
            <v>-4.39632601686866E-3</v>
          </cell>
          <cell r="AQ12">
            <v>0.14430789993193588</v>
          </cell>
          <cell r="AS12">
            <v>-4.5699793330486196E-2</v>
          </cell>
          <cell r="AT12">
            <v>-0.33760877269934741</v>
          </cell>
          <cell r="AW12">
            <v>-0.18335694429801783</v>
          </cell>
          <cell r="AY12">
            <v>9.8986041378520961E-2</v>
          </cell>
          <cell r="AZ12">
            <v>-0.12140774612733303</v>
          </cell>
          <cell r="BC12">
            <v>-9.2575381906821481E-3</v>
          </cell>
          <cell r="BE12">
            <v>0.2086738271959816</v>
          </cell>
          <cell r="BF12">
            <v>-3.4144266195586283E-2</v>
          </cell>
          <cell r="BI12">
            <v>8.2734641022316757E-2</v>
          </cell>
        </row>
        <row r="13">
          <cell r="C13">
            <v>2.8776726703920633E-2</v>
          </cell>
          <cell r="D13">
            <v>-0.38778112543352788</v>
          </cell>
          <cell r="G13">
            <v>-0.17788740737841149</v>
          </cell>
          <cell r="I13">
            <v>-0.11464288185427053</v>
          </cell>
          <cell r="J13">
            <v>-0.62520850203760348</v>
          </cell>
          <cell r="M13">
            <v>-0.36385404562542989</v>
          </cell>
          <cell r="O13">
            <v>1.7822596497574035</v>
          </cell>
          <cell r="P13">
            <v>-0.72957467360622985</v>
          </cell>
          <cell r="S13">
            <v>0.500111393183168</v>
          </cell>
          <cell r="U13">
            <v>-8.1154461472795494E-2</v>
          </cell>
          <cell r="V13">
            <v>-0.45206501575414104</v>
          </cell>
          <cell r="Y13">
            <v>-0.25765037010793396</v>
          </cell>
          <cell r="AA13">
            <v>0.35160207534445609</v>
          </cell>
          <cell r="AB13">
            <v>-1.0330790481259535</v>
          </cell>
          <cell r="AE13">
            <v>-0.34076519757859247</v>
          </cell>
          <cell r="AG13">
            <v>2.9655968178259641E-3</v>
          </cell>
          <cell r="AH13">
            <v>-0.29138760711931588</v>
          </cell>
          <cell r="AK13">
            <v>-0.13626785545719597</v>
          </cell>
          <cell r="AM13">
            <v>0.30261341164218852</v>
          </cell>
          <cell r="AN13">
            <v>-2.3274505969805754E-2</v>
          </cell>
          <cell r="AQ13">
            <v>0.13210600912020351</v>
          </cell>
          <cell r="AS13">
            <v>-5.0734275378617206E-3</v>
          </cell>
          <cell r="AT13">
            <v>-0.30251638501666883</v>
          </cell>
          <cell r="AW13">
            <v>-0.14435173089057268</v>
          </cell>
          <cell r="AY13">
            <v>0.11724593292850466</v>
          </cell>
          <cell r="AZ13">
            <v>-9.8815372130294649E-2</v>
          </cell>
          <cell r="BC13">
            <v>9.3285501544410412E-3</v>
          </cell>
          <cell r="BE13">
            <v>0.2036067413300324</v>
          </cell>
          <cell r="BF13">
            <v>-3.9122867215918192E-2</v>
          </cell>
          <cell r="BI13">
            <v>7.8185219803463699E-2</v>
          </cell>
        </row>
        <row r="14">
          <cell r="C14">
            <v>-0.1049431219422339</v>
          </cell>
          <cell r="D14">
            <v>-0.49357678875022332</v>
          </cell>
          <cell r="G14">
            <v>-0.2909143852897193</v>
          </cell>
          <cell r="I14">
            <v>-0.12277436440841138</v>
          </cell>
          <cell r="J14">
            <v>-0.64846515827929707</v>
          </cell>
          <cell r="M14">
            <v>-0.38305050471911589</v>
          </cell>
          <cell r="O14">
            <v>1.5892268219221743</v>
          </cell>
          <cell r="P14">
            <v>-0.89152800105544872</v>
          </cell>
          <cell r="S14">
            <v>0.29760124053778264</v>
          </cell>
          <cell r="U14">
            <v>-6.4442945284434117E-2</v>
          </cell>
          <cell r="V14">
            <v>-0.43795750067849532</v>
          </cell>
          <cell r="Y14">
            <v>-0.24221494501997151</v>
          </cell>
          <cell r="AA14">
            <v>0.41526027932716136</v>
          </cell>
          <cell r="AB14">
            <v>-0.9809095862003544</v>
          </cell>
          <cell r="AE14">
            <v>-0.28763752017949007</v>
          </cell>
          <cell r="AG14">
            <v>2.7146524466284346E-2</v>
          </cell>
          <cell r="AH14">
            <v>-0.26628927651034295</v>
          </cell>
          <cell r="AK14">
            <v>-0.11106351547855356</v>
          </cell>
          <cell r="AM14">
            <v>0.29321751142539398</v>
          </cell>
          <cell r="AN14">
            <v>-3.8502448779090377E-2</v>
          </cell>
          <cell r="AQ14">
            <v>0.11884013500669069</v>
          </cell>
          <cell r="AS14">
            <v>1.6564777797917672E-2</v>
          </cell>
          <cell r="AT14">
            <v>-0.28134434585234452</v>
          </cell>
          <cell r="AW14">
            <v>-0.12264030845035337</v>
          </cell>
          <cell r="AY14">
            <v>0.12873566100214734</v>
          </cell>
          <cell r="AZ14">
            <v>-8.2559411664019644E-2</v>
          </cell>
          <cell r="BC14">
            <v>2.3736414387389878E-2</v>
          </cell>
          <cell r="BE14">
            <v>0.25166781374134278</v>
          </cell>
          <cell r="BF14">
            <v>1.5775606234995979E-2</v>
          </cell>
          <cell r="BI14">
            <v>0.12917136237115862</v>
          </cell>
        </row>
        <row r="15">
          <cell r="C15">
            <v>-8.389988276159599E-2</v>
          </cell>
          <cell r="D15">
            <v>-0.4549606197225774</v>
          </cell>
          <cell r="G15">
            <v>-0.2633576227184426</v>
          </cell>
          <cell r="I15">
            <v>-0.13573630031626499</v>
          </cell>
          <cell r="J15">
            <v>-0.66784160184423691</v>
          </cell>
          <cell r="M15">
            <v>-0.39737364493478</v>
          </cell>
          <cell r="O15">
            <v>1.5234137509179699</v>
          </cell>
          <cell r="P15">
            <v>-0.90494796531634114</v>
          </cell>
          <cell r="S15">
            <v>0.24526802382458607</v>
          </cell>
          <cell r="U15">
            <v>-4.3059095708290127E-2</v>
          </cell>
          <cell r="V15">
            <v>-0.41342902815977811</v>
          </cell>
          <cell r="Y15">
            <v>-0.22163804321721972</v>
          </cell>
          <cell r="AA15">
            <v>0.55828598620994563</v>
          </cell>
          <cell r="AB15">
            <v>-0.81114259074412665</v>
          </cell>
          <cell r="AE15">
            <v>-0.13346919492869078</v>
          </cell>
          <cell r="AG15">
            <v>4.5451260645482987E-2</v>
          </cell>
          <cell r="AH15">
            <v>-0.24454037139389548</v>
          </cell>
          <cell r="AK15">
            <v>-9.0529457430466864E-2</v>
          </cell>
          <cell r="AM15">
            <v>0.29004233484776082</v>
          </cell>
          <cell r="AN15">
            <v>-4.691026619017586E-2</v>
          </cell>
          <cell r="AQ15">
            <v>0.1136707947111862</v>
          </cell>
          <cell r="AS15">
            <v>2.7638896882158433E-2</v>
          </cell>
          <cell r="AT15">
            <v>-0.26888065813152623</v>
          </cell>
          <cell r="AW15">
            <v>-0.10943020516128252</v>
          </cell>
          <cell r="AY15">
            <v>0.13355214731975054</v>
          </cell>
          <cell r="AZ15">
            <v>-7.4899642943655656E-2</v>
          </cell>
          <cell r="BC15">
            <v>2.8698234585564981E-2</v>
          </cell>
          <cell r="BE15">
            <v>0.18894176220525105</v>
          </cell>
          <cell r="BF15">
            <v>-3.8144491450103651E-2</v>
          </cell>
          <cell r="BI15">
            <v>7.0816030627180532E-2</v>
          </cell>
        </row>
        <row r="16">
          <cell r="C16">
            <v>-1.992011910951812E-2</v>
          </cell>
          <cell r="D16">
            <v>-0.37348558238360069</v>
          </cell>
          <cell r="G16">
            <v>-0.19100523332322561</v>
          </cell>
          <cell r="I16">
            <v>-0.11421556891900492</v>
          </cell>
          <cell r="J16">
            <v>-0.65294684739677111</v>
          </cell>
          <cell r="M16">
            <v>-0.37899399210502338</v>
          </cell>
          <cell r="O16">
            <v>1.6034710422583796</v>
          </cell>
          <cell r="P16">
            <v>-0.80721943390874695</v>
          </cell>
          <cell r="S16">
            <v>0.32116343476241072</v>
          </cell>
          <cell r="U16">
            <v>-3.0608759015255008E-2</v>
          </cell>
          <cell r="V16">
            <v>-0.39526356375428479</v>
          </cell>
          <cell r="Y16">
            <v>-0.20412722889092877</v>
          </cell>
          <cell r="AA16">
            <v>0.56952851140405258</v>
          </cell>
          <cell r="AB16">
            <v>-0.77337675050087151</v>
          </cell>
          <cell r="AE16">
            <v>-0.10571615081393346</v>
          </cell>
          <cell r="AG16">
            <v>6.2589764447702367E-2</v>
          </cell>
          <cell r="AH16">
            <v>-0.22488450970893853</v>
          </cell>
          <cell r="AK16">
            <v>-7.2825439367585787E-2</v>
          </cell>
          <cell r="AM16">
            <v>0.29389406793735839</v>
          </cell>
          <cell r="AN16">
            <v>-4.9069223836210131E-2</v>
          </cell>
          <cell r="AQ16">
            <v>0.11413880815588663</v>
          </cell>
          <cell r="AS16">
            <v>4.1136306072665225E-2</v>
          </cell>
          <cell r="AT16">
            <v>-0.25371297649580565</v>
          </cell>
          <cell r="AW16">
            <v>-9.4896016707403483E-2</v>
          </cell>
          <cell r="AY16">
            <v>0.15292041620477287</v>
          </cell>
          <cell r="AZ16">
            <v>-4.9156049304986037E-2</v>
          </cell>
          <cell r="BC16">
            <v>5.0130512886661101E-2</v>
          </cell>
          <cell r="BE16">
            <v>0.19290245435153369</v>
          </cell>
          <cell r="BF16">
            <v>-2.6409899425311377E-2</v>
          </cell>
          <cell r="BI16">
            <v>8.0380043367230924E-2</v>
          </cell>
        </row>
        <row r="17">
          <cell r="C17">
            <v>3.4900822509548055E-2</v>
          </cell>
          <cell r="D17">
            <v>-0.31126875419184896</v>
          </cell>
          <cell r="G17">
            <v>-0.12863794249746624</v>
          </cell>
          <cell r="I17">
            <v>-0.10442257664249029</v>
          </cell>
          <cell r="J17">
            <v>-0.64911832829040761</v>
          </cell>
          <cell r="M17">
            <v>-0.369737203325811</v>
          </cell>
          <cell r="O17">
            <v>1.6795773949717934</v>
          </cell>
          <cell r="P17">
            <v>-0.6830518166772136</v>
          </cell>
          <cell r="S17">
            <v>0.42613604782476816</v>
          </cell>
          <cell r="U17">
            <v>-1.1546273214903443E-2</v>
          </cell>
          <cell r="V17">
            <v>-0.37262250251038936</v>
          </cell>
          <cell r="Y17">
            <v>-0.18486073731343919</v>
          </cell>
          <cell r="AA17">
            <v>0.61722692645562971</v>
          </cell>
          <cell r="AB17">
            <v>-0.70646183624523373</v>
          </cell>
          <cell r="AE17">
            <v>-5.2162302464535439E-2</v>
          </cell>
          <cell r="AG17">
            <v>6.7727873878498601E-2</v>
          </cell>
          <cell r="AH17">
            <v>-0.21584753747333243</v>
          </cell>
          <cell r="AK17">
            <v>-6.6449153794020388E-2</v>
          </cell>
          <cell r="AM17">
            <v>0.29432369363806937</v>
          </cell>
          <cell r="AN17">
            <v>-5.1929474704287416E-2</v>
          </cell>
          <cell r="AQ17">
            <v>0.11357584312936765</v>
          </cell>
          <cell r="AS17">
            <v>4.0367040542233709E-2</v>
          </cell>
          <cell r="AT17">
            <v>-0.25266679525799851</v>
          </cell>
          <cell r="AW17">
            <v>-9.6147158311450043E-2</v>
          </cell>
          <cell r="AY17">
            <v>0.16073615254363843</v>
          </cell>
          <cell r="AZ17">
            <v>-3.6365435953421558E-2</v>
          </cell>
          <cell r="BC17">
            <v>5.7671202872160807E-2</v>
          </cell>
          <cell r="BE17">
            <v>0.16420142777611124</v>
          </cell>
          <cell r="BF17">
            <v>-4.5446981576737489E-2</v>
          </cell>
          <cell r="BI17">
            <v>5.6886484433931336E-2</v>
          </cell>
        </row>
        <row r="18">
          <cell r="C18">
            <v>7.8761875150158214E-2</v>
          </cell>
          <cell r="D18">
            <v>-0.25505122783450968</v>
          </cell>
          <cell r="G18">
            <v>-8.0925269012811246E-2</v>
          </cell>
          <cell r="I18">
            <v>-0.10282443388880616</v>
          </cell>
          <cell r="J18">
            <v>-0.65117866076016506</v>
          </cell>
          <cell r="M18">
            <v>-0.36918714468123864</v>
          </cell>
          <cell r="O18">
            <v>1.6940553103269682</v>
          </cell>
          <cell r="P18">
            <v>-0.63784860879061756</v>
          </cell>
          <cell r="S18">
            <v>0.45461689064815258</v>
          </cell>
          <cell r="U18">
            <v>-5.081682902832607E-3</v>
          </cell>
          <cell r="V18">
            <v>-0.36677162030525379</v>
          </cell>
          <cell r="Y18">
            <v>-0.17956471348299255</v>
          </cell>
          <cell r="AA18">
            <v>0.61033028101184617</v>
          </cell>
          <cell r="AB18">
            <v>-0.68851122940256093</v>
          </cell>
          <cell r="AE18">
            <v>-3.9387707993316368E-2</v>
          </cell>
          <cell r="AG18">
            <v>6.510734281771044E-2</v>
          </cell>
          <cell r="AH18">
            <v>-0.21339300250363402</v>
          </cell>
          <cell r="AK18">
            <v>-6.6035501288120121E-2</v>
          </cell>
          <cell r="AM18">
            <v>0.29604214461451528</v>
          </cell>
          <cell r="AN18">
            <v>-5.5158018957518672E-2</v>
          </cell>
          <cell r="AQ18">
            <v>0.11231755071200472</v>
          </cell>
          <cell r="AS18">
            <v>3.7389496776425113E-2</v>
          </cell>
          <cell r="AT18">
            <v>-0.25345817387994235</v>
          </cell>
          <cell r="AW18">
            <v>-9.7574205410791912E-2</v>
          </cell>
          <cell r="AY18">
            <v>0.16557816009651899</v>
          </cell>
          <cell r="AZ18">
            <v>-2.453850439588335E-2</v>
          </cell>
          <cell r="BC18">
            <v>6.5224641160590832E-2</v>
          </cell>
          <cell r="BE18">
            <v>0.12240267304500549</v>
          </cell>
          <cell r="BF18">
            <v>-7.8228971701559707E-2</v>
          </cell>
          <cell r="BI18">
            <v>1.910684011191395E-2</v>
          </cell>
        </row>
        <row r="19">
          <cell r="C19">
            <v>6.5739353679019466E-2</v>
          </cell>
          <cell r="D19">
            <v>-0.25779593632669362</v>
          </cell>
          <cell r="G19">
            <v>-8.8004043109008973E-2</v>
          </cell>
          <cell r="I19">
            <v>-0.11128844049908608</v>
          </cell>
          <cell r="J19">
            <v>-0.66537237276831973</v>
          </cell>
          <cell r="M19">
            <v>-0.38005482880813218</v>
          </cell>
          <cell r="O19">
            <v>1.7009401560835937</v>
          </cell>
          <cell r="P19">
            <v>-0.63081396386039412</v>
          </cell>
          <cell r="S19">
            <v>0.4393594705973341</v>
          </cell>
          <cell r="U19">
            <v>-1.8452589854853242E-2</v>
          </cell>
          <cell r="V19">
            <v>-0.37666667516180474</v>
          </cell>
          <cell r="Y19">
            <v>-0.19251791791823952</v>
          </cell>
          <cell r="AA19">
            <v>0.52693956168882006</v>
          </cell>
          <cell r="AB19">
            <v>-0.73717582824948413</v>
          </cell>
          <cell r="AE19">
            <v>-0.10664833965315472</v>
          </cell>
          <cell r="AG19">
            <v>5.7931594458692316E-2</v>
          </cell>
          <cell r="AH19">
            <v>-0.21615959743507032</v>
          </cell>
          <cell r="AK19">
            <v>-7.1092976394892204E-2</v>
          </cell>
          <cell r="AM19">
            <v>0.29611371696628963</v>
          </cell>
          <cell r="AN19">
            <v>-5.7208562969919434E-2</v>
          </cell>
          <cell r="AQ19">
            <v>0.11208126786872416</v>
          </cell>
          <cell r="AS19">
            <v>3.2072994361831648E-2</v>
          </cell>
          <cell r="AT19">
            <v>-0.25926182349183957</v>
          </cell>
          <cell r="AW19">
            <v>-0.10377199407859344</v>
          </cell>
          <cell r="AY19">
            <v>0.15988306101612276</v>
          </cell>
          <cell r="AZ19">
            <v>-2.0470521538534202E-2</v>
          </cell>
          <cell r="BC19">
            <v>6.4907700830059395E-2</v>
          </cell>
          <cell r="BE19">
            <v>0.11847743804554423</v>
          </cell>
          <cell r="BF19">
            <v>-7.5115790739696514E-2</v>
          </cell>
          <cell r="BI19">
            <v>1.959150613266181E-2</v>
          </cell>
        </row>
        <row r="20">
          <cell r="C20">
            <v>8.0948099728600634E-2</v>
          </cell>
          <cell r="D20">
            <v>-0.23129023856905429</v>
          </cell>
          <cell r="G20">
            <v>-6.9182777108020621E-2</v>
          </cell>
          <cell r="I20">
            <v>-0.11991098356660421</v>
          </cell>
          <cell r="J20">
            <v>-0.67312561034173735</v>
          </cell>
          <cell r="M20">
            <v>-0.3863476114848251</v>
          </cell>
          <cell r="O20">
            <v>1.6628729920178285</v>
          </cell>
          <cell r="P20">
            <v>-0.63738949328814043</v>
          </cell>
          <cell r="S20">
            <v>0.41193116266279928</v>
          </cell>
          <cell r="U20">
            <v>-3.1170241272707275E-2</v>
          </cell>
          <cell r="V20">
            <v>-0.38885193156918235</v>
          </cell>
          <cell r="Y20">
            <v>-0.20230486527922362</v>
          </cell>
          <cell r="AA20">
            <v>0.46317309528046102</v>
          </cell>
          <cell r="AB20">
            <v>-0.77389852382153168</v>
          </cell>
          <cell r="AE20">
            <v>-0.16233215841190995</v>
          </cell>
          <cell r="AG20">
            <v>4.279176973679745E-2</v>
          </cell>
          <cell r="AH20">
            <v>-0.22445250479501352</v>
          </cell>
          <cell r="AK20">
            <v>-8.2691624762604318E-2</v>
          </cell>
          <cell r="AM20">
            <v>0.29149902335662581</v>
          </cell>
          <cell r="AN20">
            <v>-6.4491911176390415E-2</v>
          </cell>
          <cell r="AQ20">
            <v>0.10427775660943193</v>
          </cell>
          <cell r="AS20">
            <v>2.2365002082097383E-2</v>
          </cell>
          <cell r="AT20">
            <v>-0.26741555522055649</v>
          </cell>
          <cell r="AW20">
            <v>-0.11227777535096965</v>
          </cell>
          <cell r="AY20">
            <v>0.14605470384119118</v>
          </cell>
          <cell r="AZ20">
            <v>-2.61903793366659E-2</v>
          </cell>
          <cell r="BC20">
            <v>5.4968537500937643E-2</v>
          </cell>
          <cell r="BE20">
            <v>9.072028784669478E-2</v>
          </cell>
          <cell r="BF20">
            <v>-9.8607114565988141E-2</v>
          </cell>
          <cell r="BI20">
            <v>-7.2217910924651952E-3</v>
          </cell>
        </row>
        <row r="21">
          <cell r="C21">
            <v>4.472373899204856E-2</v>
          </cell>
          <cell r="D21">
            <v>-0.25758457577676253</v>
          </cell>
          <cell r="G21">
            <v>-0.10154575916365927</v>
          </cell>
          <cell r="I21">
            <v>-0.13643660584660122</v>
          </cell>
          <cell r="J21">
            <v>-0.69509174813811903</v>
          </cell>
          <cell r="M21">
            <v>-0.40192467779218821</v>
          </cell>
          <cell r="O21">
            <v>1.5756894181572689</v>
          </cell>
          <cell r="P21">
            <v>-0.7035695545805617</v>
          </cell>
          <cell r="S21">
            <v>0.35506367845295195</v>
          </cell>
          <cell r="U21">
            <v>-5.0140586764414394E-2</v>
          </cell>
          <cell r="V21">
            <v>-0.40903605383713382</v>
          </cell>
          <cell r="Y21">
            <v>-0.22020619248099885</v>
          </cell>
          <cell r="AA21">
            <v>0.37190526445928546</v>
          </cell>
          <cell r="AB21">
            <v>-0.82980582367307409</v>
          </cell>
          <cell r="AE21">
            <v>-0.23127156345944377</v>
          </cell>
          <cell r="AG21">
            <v>3.0774613009137568E-2</v>
          </cell>
          <cell r="AH21">
            <v>-0.23401539577346075</v>
          </cell>
          <cell r="AK21">
            <v>-9.2047132731233591E-2</v>
          </cell>
          <cell r="AM21">
            <v>0.28478648044531774</v>
          </cell>
          <cell r="AN21">
            <v>-7.3254452694433633E-2</v>
          </cell>
          <cell r="AQ21">
            <v>9.644203368077868E-2</v>
          </cell>
          <cell r="AS21">
            <v>1.8305641211292224E-2</v>
          </cell>
          <cell r="AT21">
            <v>-0.26977647328605509</v>
          </cell>
          <cell r="AW21">
            <v>-0.11640480932720165</v>
          </cell>
          <cell r="AY21">
            <v>0.13534733404069083</v>
          </cell>
          <cell r="AZ21">
            <v>-3.0154255111940375E-2</v>
          </cell>
          <cell r="BC21">
            <v>4.8080112535842545E-2</v>
          </cell>
          <cell r="BE21">
            <v>8.1134882754535731E-2</v>
          </cell>
          <cell r="BF21">
            <v>-0.10317506874967647</v>
          </cell>
          <cell r="BI21">
            <v>-1.4939260971488632E-2</v>
          </cell>
        </row>
        <row r="22">
          <cell r="C22">
            <v>3.0082889628336947E-2</v>
          </cell>
          <cell r="D22">
            <v>-0.26625413588993413</v>
          </cell>
          <cell r="G22">
            <v>-0.11302951376100823</v>
          </cell>
          <cell r="I22">
            <v>-0.14744694349861331</v>
          </cell>
          <cell r="J22">
            <v>-0.71208909506145113</v>
          </cell>
          <cell r="M22">
            <v>-0.41456941571872347</v>
          </cell>
          <cell r="O22">
            <v>1.52520738016262</v>
          </cell>
          <cell r="P22">
            <v>-0.7466959721627846</v>
          </cell>
          <cell r="S22">
            <v>0.29912354309451711</v>
          </cell>
          <cell r="U22">
            <v>-6.851525693719876E-2</v>
          </cell>
          <cell r="V22">
            <v>-0.42463869477627098</v>
          </cell>
          <cell r="Y22">
            <v>-0.23466162769671828</v>
          </cell>
          <cell r="AA22">
            <v>0.30984873910497274</v>
          </cell>
          <cell r="AB22">
            <v>-0.86678822792422561</v>
          </cell>
          <cell r="AE22">
            <v>-0.27688005281621997</v>
          </cell>
          <cell r="AG22">
            <v>2.3156603591494254E-2</v>
          </cell>
          <cell r="AH22">
            <v>-0.23817164920247214</v>
          </cell>
          <cell r="AK22">
            <v>-9.8941331062939328E-2</v>
          </cell>
          <cell r="AM22">
            <v>0.27824193916830359</v>
          </cell>
          <cell r="AN22">
            <v>-8.2596383213726421E-2</v>
          </cell>
          <cell r="AQ22">
            <v>8.8475064996058311E-2</v>
          </cell>
          <cell r="AS22">
            <v>1.4894947381999065E-2</v>
          </cell>
          <cell r="AT22">
            <v>-0.27331393411256122</v>
          </cell>
          <cell r="AW22">
            <v>-0.11951077860066202</v>
          </cell>
          <cell r="AY22">
            <v>0.11942163524952212</v>
          </cell>
          <cell r="AZ22">
            <v>-4.0786578773773799E-2</v>
          </cell>
          <cell r="BC22">
            <v>3.4291214056543826E-2</v>
          </cell>
          <cell r="BE22">
            <v>7.773518824654764E-2</v>
          </cell>
          <cell r="BF22">
            <v>-0.10184653436034254</v>
          </cell>
          <cell r="BI22">
            <v>-1.5272519041033057E-2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_robust_R3"/>
    </sheetNames>
    <sheetDataSet>
      <sheetData sheetId="0">
        <row r="1">
          <cell r="C1" t="str">
            <v>IRFR3(2,1)</v>
          </cell>
          <cell r="D1" t="str">
            <v>IRFR3(3,1)</v>
          </cell>
          <cell r="G1" t="str">
            <v>IRFR3(6,1)</v>
          </cell>
          <cell r="I1" t="str">
            <v>IRFR3(2,2)</v>
          </cell>
          <cell r="J1" t="str">
            <v>IRFR3(3,2)</v>
          </cell>
          <cell r="M1" t="str">
            <v>IRFR3(6,2)</v>
          </cell>
          <cell r="O1" t="str">
            <v>IRFR3(2,3)</v>
          </cell>
          <cell r="P1" t="str">
            <v>IRFR3(3,3)</v>
          </cell>
          <cell r="S1" t="str">
            <v>IRFR3(6,3)</v>
          </cell>
          <cell r="U1" t="str">
            <v>IRFR3(2,4)</v>
          </cell>
          <cell r="V1" t="str">
            <v>IRFR3(3,4)</v>
          </cell>
          <cell r="Y1" t="str">
            <v>IRFR3(6,4)</v>
          </cell>
          <cell r="AA1" t="str">
            <v>IRFR3(2,5)</v>
          </cell>
          <cell r="AB1" t="str">
            <v>IRFR3(3,5)</v>
          </cell>
          <cell r="AE1" t="str">
            <v>IRFR3(6,5)</v>
          </cell>
          <cell r="AG1" t="str">
            <v>IRFR3(2,6)</v>
          </cell>
          <cell r="AH1" t="str">
            <v>IRFR3(3,6)</v>
          </cell>
          <cell r="AK1" t="str">
            <v>IRFR3(6,6)</v>
          </cell>
          <cell r="AM1" t="str">
            <v>IRFR3(2,7)</v>
          </cell>
          <cell r="AN1" t="str">
            <v>IRFR3(3,7)</v>
          </cell>
          <cell r="AQ1" t="str">
            <v>IRFR3(6,7)</v>
          </cell>
          <cell r="AS1" t="str">
            <v>IRFR3(2,8)</v>
          </cell>
          <cell r="AT1" t="str">
            <v>IRFR3(3,8)</v>
          </cell>
          <cell r="AW1" t="str">
            <v>IRFR3(6,8)</v>
          </cell>
          <cell r="AY1" t="str">
            <v>IRFR3(2,9)</v>
          </cell>
          <cell r="AZ1" t="str">
            <v>IRFR3(3,9)</v>
          </cell>
          <cell r="BC1" t="str">
            <v>IRFR3(6,9)</v>
          </cell>
          <cell r="BE1" t="str">
            <v>IRFR3(2,10)</v>
          </cell>
          <cell r="BF1" t="str">
            <v>IRFR3(3,10)</v>
          </cell>
          <cell r="BI1" t="str">
            <v>IRFR3(6,10)</v>
          </cell>
        </row>
        <row r="2">
          <cell r="C2">
            <v>-4.0045152757331817</v>
          </cell>
          <cell r="D2">
            <v>-4.4347805178630173</v>
          </cell>
          <cell r="G2">
            <v>-4.2105974813029858</v>
          </cell>
          <cell r="I2">
            <v>1.7687946216033389E-2</v>
          </cell>
          <cell r="J2">
            <v>-0.20985163302972878</v>
          </cell>
          <cell r="M2">
            <v>-9.6810761504129123E-2</v>
          </cell>
          <cell r="O2">
            <v>0.47757609168463305</v>
          </cell>
          <cell r="P2">
            <v>-0.72941842451798178</v>
          </cell>
          <cell r="S2">
            <v>-0.1316692523753755</v>
          </cell>
          <cell r="U2">
            <v>-9.9123320778265345E-3</v>
          </cell>
          <cell r="V2">
            <v>-0.11449843969084028</v>
          </cell>
          <cell r="Y2">
            <v>-6.1947196526993417E-2</v>
          </cell>
          <cell r="AA2">
            <v>2.0102061885232376</v>
          </cell>
          <cell r="AB2">
            <v>1.2197557999759108</v>
          </cell>
          <cell r="AE2">
            <v>1.6082505859160761</v>
          </cell>
          <cell r="AG2">
            <v>5.3725432676295259E-2</v>
          </cell>
          <cell r="AH2">
            <v>-2.5831192838501618E-2</v>
          </cell>
          <cell r="AK2">
            <v>1.3946362232362204E-2</v>
          </cell>
          <cell r="AM2">
            <v>7.5626492725187802E-2</v>
          </cell>
          <cell r="AN2">
            <v>2.7263940528277002E-2</v>
          </cell>
          <cell r="AQ2">
            <v>5.09185378651228E-2</v>
          </cell>
          <cell r="AS2">
            <v>5.9335592248615683E-3</v>
          </cell>
          <cell r="AT2">
            <v>-6.1047661320526941E-2</v>
          </cell>
          <cell r="AW2">
            <v>-2.8111350625746805E-2</v>
          </cell>
          <cell r="AY2">
            <v>0.11081151235683068</v>
          </cell>
          <cell r="AZ2">
            <v>1.1572395719535783E-2</v>
          </cell>
          <cell r="BC2">
            <v>6.1609416320351662E-2</v>
          </cell>
          <cell r="BE2">
            <v>-0.2071892643209613</v>
          </cell>
          <cell r="BF2">
            <v>-0.40873015866467233</v>
          </cell>
          <cell r="BI2">
            <v>-0.30939911069438136</v>
          </cell>
        </row>
        <row r="3">
          <cell r="C3">
            <v>0.57943202083855416</v>
          </cell>
          <cell r="D3">
            <v>1.0505534848287285E-3</v>
          </cell>
          <cell r="G3">
            <v>0.28633537163466022</v>
          </cell>
          <cell r="I3">
            <v>0.2106110593820264</v>
          </cell>
          <cell r="J3">
            <v>-5.7119292144421234E-2</v>
          </cell>
          <cell r="M3">
            <v>7.6702119467864593E-2</v>
          </cell>
          <cell r="O3">
            <v>0.30518062960169307</v>
          </cell>
          <cell r="P3">
            <v>-1.6825504866746748</v>
          </cell>
          <cell r="S3">
            <v>-0.69133155074264618</v>
          </cell>
          <cell r="U3">
            <v>8.1263129748965518E-2</v>
          </cell>
          <cell r="V3">
            <v>-9.2707665245969795E-2</v>
          </cell>
          <cell r="Y3">
            <v>-6.436687112646616E-3</v>
          </cell>
          <cell r="AA3">
            <v>3.4019167594120949</v>
          </cell>
          <cell r="AB3">
            <v>2.0431821562643075</v>
          </cell>
          <cell r="AE3">
            <v>2.7066600173694373</v>
          </cell>
          <cell r="AG3">
            <v>5.0360557401143639E-2</v>
          </cell>
          <cell r="AH3">
            <v>-6.5989087042971628E-2</v>
          </cell>
          <cell r="AK3">
            <v>-9.4196345462441537E-3</v>
          </cell>
          <cell r="AM3">
            <v>0.12925610667224768</v>
          </cell>
          <cell r="AN3">
            <v>4.3091658027273619E-2</v>
          </cell>
          <cell r="AQ3">
            <v>8.6166427130854206E-2</v>
          </cell>
          <cell r="AS3">
            <v>-4.090588378335528E-2</v>
          </cell>
          <cell r="AT3">
            <v>-0.13523886474978131</v>
          </cell>
          <cell r="AW3">
            <v>-8.8993370281041623E-2</v>
          </cell>
          <cell r="AY3">
            <v>0.12317055613574379</v>
          </cell>
          <cell r="AZ3">
            <v>-3.5418355279908921E-2</v>
          </cell>
          <cell r="BC3">
            <v>4.2227679335178944E-2</v>
          </cell>
          <cell r="BE3">
            <v>8.4490193043674167E-2</v>
          </cell>
          <cell r="BF3">
            <v>-0.14866124351828669</v>
          </cell>
          <cell r="BI3">
            <v>-3.0784790672607754E-2</v>
          </cell>
        </row>
        <row r="4">
          <cell r="C4">
            <v>0.47943300434332564</v>
          </cell>
          <cell r="D4">
            <v>-0.10922480148491277</v>
          </cell>
          <cell r="G4">
            <v>0.18729276228294839</v>
          </cell>
          <cell r="I4">
            <v>1.0089319117182041E-2</v>
          </cell>
          <cell r="J4">
            <v>-0.28990057173460854</v>
          </cell>
          <cell r="M4">
            <v>-0.13824689055846628</v>
          </cell>
          <cell r="O4">
            <v>1.1513819923917121</v>
          </cell>
          <cell r="P4">
            <v>-1.2101486035099942</v>
          </cell>
          <cell r="S4">
            <v>-3.1609093990223797E-2</v>
          </cell>
          <cell r="U4">
            <v>-3.0722021416155262E-2</v>
          </cell>
          <cell r="V4">
            <v>-0.25603524318399007</v>
          </cell>
          <cell r="Y4">
            <v>-0.1421180130929473</v>
          </cell>
          <cell r="AA4">
            <v>3.4379193953831906</v>
          </cell>
          <cell r="AB4">
            <v>1.7165807579450525</v>
          </cell>
          <cell r="AE4">
            <v>2.5634110401423604</v>
          </cell>
          <cell r="AG4">
            <v>-5.6756494226491386E-2</v>
          </cell>
          <cell r="AH4">
            <v>-0.2063477033322208</v>
          </cell>
          <cell r="AK4">
            <v>-0.13142698835838951</v>
          </cell>
          <cell r="AM4">
            <v>0.19064646582512662</v>
          </cell>
          <cell r="AN4">
            <v>7.2640640201269993E-2</v>
          </cell>
          <cell r="AQ4">
            <v>0.13090405872336028</v>
          </cell>
          <cell r="AS4">
            <v>-7.6063063943110992E-2</v>
          </cell>
          <cell r="AT4">
            <v>-0.19902665924055718</v>
          </cell>
          <cell r="AW4">
            <v>-0.13768314049998562</v>
          </cell>
          <cell r="AY4">
            <v>0.11345775895295129</v>
          </cell>
          <cell r="AZ4">
            <v>-6.7950223471594628E-2</v>
          </cell>
          <cell r="BC4">
            <v>2.1994145768486011E-2</v>
          </cell>
          <cell r="BE4">
            <v>4.8284751490832757E-2</v>
          </cell>
          <cell r="BF4">
            <v>-0.21569801469376815</v>
          </cell>
          <cell r="BI4">
            <v>-8.124756290482324E-2</v>
          </cell>
        </row>
        <row r="5">
          <cell r="C5">
            <v>0.38924715511477476</v>
          </cell>
          <cell r="D5">
            <v>-0.22445021497284981</v>
          </cell>
          <cell r="G5">
            <v>8.033818532269292E-2</v>
          </cell>
          <cell r="I5">
            <v>-8.3693448260457479E-2</v>
          </cell>
          <cell r="J5">
            <v>-0.40670871364064404</v>
          </cell>
          <cell r="M5">
            <v>-0.24320436173709181</v>
          </cell>
          <cell r="O5">
            <v>1.579662960945287</v>
          </cell>
          <cell r="P5">
            <v>-0.95650007089109168</v>
          </cell>
          <cell r="S5">
            <v>0.32813052492890998</v>
          </cell>
          <cell r="U5">
            <v>-0.12617041093551268</v>
          </cell>
          <cell r="V5">
            <v>-0.38956268049434251</v>
          </cell>
          <cell r="Y5">
            <v>-0.25758148712358031</v>
          </cell>
          <cell r="AA5">
            <v>3.8395172445878294</v>
          </cell>
          <cell r="AB5">
            <v>1.8591917173149144</v>
          </cell>
          <cell r="AE5">
            <v>2.8247682882047442</v>
          </cell>
          <cell r="AG5">
            <v>-9.6603746625655074E-2</v>
          </cell>
          <cell r="AH5">
            <v>-0.26909106873314637</v>
          </cell>
          <cell r="AK5">
            <v>-0.18236920294975237</v>
          </cell>
          <cell r="AM5">
            <v>0.23253815494010827</v>
          </cell>
          <cell r="AN5">
            <v>8.1885151136356457E-2</v>
          </cell>
          <cell r="AQ5">
            <v>0.1568089386187165</v>
          </cell>
          <cell r="AS5">
            <v>-0.12886391824362259</v>
          </cell>
          <cell r="AT5">
            <v>-0.2848870756579191</v>
          </cell>
          <cell r="AW5">
            <v>-0.20608421634603014</v>
          </cell>
          <cell r="AY5">
            <v>0.1212096825443162</v>
          </cell>
          <cell r="AZ5">
            <v>-7.57857057400807E-2</v>
          </cell>
          <cell r="BC5">
            <v>2.1972418009772749E-2</v>
          </cell>
          <cell r="BE5">
            <v>0.15548160743477202</v>
          </cell>
          <cell r="BF5">
            <v>-0.11892531955726837</v>
          </cell>
          <cell r="BI5">
            <v>2.1853327102228502E-2</v>
          </cell>
        </row>
        <row r="6">
          <cell r="C6">
            <v>0.54404446831349507</v>
          </cell>
          <cell r="D6">
            <v>-9.126906785696276E-2</v>
          </cell>
          <cell r="G6">
            <v>0.21698563872704651</v>
          </cell>
          <cell r="I6">
            <v>-0.11923483090277368</v>
          </cell>
          <cell r="J6">
            <v>-0.46547815775408491</v>
          </cell>
          <cell r="M6">
            <v>-0.2910174870728407</v>
          </cell>
          <cell r="O6">
            <v>0.50474105536839708</v>
          </cell>
          <cell r="P6">
            <v>-2.1030761838599155</v>
          </cell>
          <cell r="S6">
            <v>-0.78512092480324902</v>
          </cell>
          <cell r="U6">
            <v>-0.22783954415469079</v>
          </cell>
          <cell r="V6">
            <v>-0.516870542875279</v>
          </cell>
          <cell r="Y6">
            <v>-0.36909120300026638</v>
          </cell>
          <cell r="AA6">
            <v>3.3450065237108593</v>
          </cell>
          <cell r="AB6">
            <v>1.2109271129598391</v>
          </cell>
          <cell r="AE6">
            <v>2.2315147232135479</v>
          </cell>
          <cell r="AG6">
            <v>-8.3029723239073469E-2</v>
          </cell>
          <cell r="AH6">
            <v>-0.28173516365727241</v>
          </cell>
          <cell r="AK6">
            <v>-0.18150919362426013</v>
          </cell>
          <cell r="AM6">
            <v>0.23121975565018427</v>
          </cell>
          <cell r="AN6">
            <v>5.3633291037671574E-2</v>
          </cell>
          <cell r="AQ6">
            <v>0.14247132486084671</v>
          </cell>
          <cell r="AS6">
            <v>-0.16745774646709999</v>
          </cell>
          <cell r="AT6">
            <v>-0.35210189223942578</v>
          </cell>
          <cell r="AW6">
            <v>-0.25815322428109283</v>
          </cell>
          <cell r="AY6">
            <v>0.12889845934019259</v>
          </cell>
          <cell r="AZ6">
            <v>-8.3533683966868277E-2</v>
          </cell>
          <cell r="BC6">
            <v>2.328924133455677E-2</v>
          </cell>
          <cell r="BE6">
            <v>0.48322675666015424</v>
          </cell>
          <cell r="BF6">
            <v>0.20728350435609383</v>
          </cell>
          <cell r="BI6">
            <v>0.34639775467974343</v>
          </cell>
        </row>
        <row r="7">
          <cell r="C7">
            <v>-0.40895188725743925</v>
          </cell>
          <cell r="D7">
            <v>-1.0370713418924671</v>
          </cell>
          <cell r="G7">
            <v>-0.71714020210107388</v>
          </cell>
          <cell r="I7">
            <v>-0.1948119402161283</v>
          </cell>
          <cell r="J7">
            <v>-0.56651125055689033</v>
          </cell>
          <cell r="M7">
            <v>-0.37393780195083987</v>
          </cell>
          <cell r="O7">
            <v>0.67584444455255177</v>
          </cell>
          <cell r="P7">
            <v>-1.8842067095373525</v>
          </cell>
          <cell r="S7">
            <v>-0.59190595638558041</v>
          </cell>
          <cell r="U7">
            <v>-0.27911325693592343</v>
          </cell>
          <cell r="V7">
            <v>-0.58790269438859866</v>
          </cell>
          <cell r="Y7">
            <v>-0.4265063616133013</v>
          </cell>
          <cell r="AA7">
            <v>2.3431847870571603</v>
          </cell>
          <cell r="AB7">
            <v>0.16493343553284573</v>
          </cell>
          <cell r="AE7">
            <v>1.2275408654149347</v>
          </cell>
          <cell r="AG7">
            <v>-0.14015640694520817</v>
          </cell>
          <cell r="AH7">
            <v>-0.35696068685081023</v>
          </cell>
          <cell r="AK7">
            <v>-0.2468144847838265</v>
          </cell>
          <cell r="AM7">
            <v>0.22134245871964656</v>
          </cell>
          <cell r="AN7">
            <v>2.0460161608355759E-2</v>
          </cell>
          <cell r="AQ7">
            <v>0.11921587682956303</v>
          </cell>
          <cell r="AS7">
            <v>-0.16106397120982727</v>
          </cell>
          <cell r="AT7">
            <v>-0.37070890902924858</v>
          </cell>
          <cell r="AW7">
            <v>-0.26443894067764956</v>
          </cell>
          <cell r="AY7">
            <v>3.267077450101008E-2</v>
          </cell>
          <cell r="AZ7">
            <v>-0.19098276165009556</v>
          </cell>
          <cell r="BC7">
            <v>-8.0950703691081705E-2</v>
          </cell>
          <cell r="BE7">
            <v>0.20192181243809071</v>
          </cell>
          <cell r="BF7">
            <v>-7.3382945429693328E-2</v>
          </cell>
          <cell r="BI7">
            <v>6.6436180095932454E-2</v>
          </cell>
        </row>
        <row r="8">
          <cell r="C8">
            <v>0.15864783978825292</v>
          </cell>
          <cell r="D8">
            <v>-0.36671477635557159</v>
          </cell>
          <cell r="G8">
            <v>-0.10404319801236576</v>
          </cell>
          <cell r="I8">
            <v>-0.13000141791124104</v>
          </cell>
          <cell r="J8">
            <v>-0.50140306261655854</v>
          </cell>
          <cell r="M8">
            <v>-0.30971310440840477</v>
          </cell>
          <cell r="O8">
            <v>0.76255226937502463</v>
          </cell>
          <cell r="P8">
            <v>-1.7206297748028065</v>
          </cell>
          <cell r="S8">
            <v>-0.50141205961460611</v>
          </cell>
          <cell r="U8">
            <v>-0.23332161554197489</v>
          </cell>
          <cell r="V8">
            <v>-0.55542928570171557</v>
          </cell>
          <cell r="Y8">
            <v>-0.38507587187506798</v>
          </cell>
          <cell r="AA8">
            <v>2.1550314254605247</v>
          </cell>
          <cell r="AB8">
            <v>1.6519667558113644E-2</v>
          </cell>
          <cell r="AE8">
            <v>1.0532274363577343</v>
          </cell>
          <cell r="AG8">
            <v>-0.11717801346439743</v>
          </cell>
          <cell r="AH8">
            <v>-0.34992972288859953</v>
          </cell>
          <cell r="AK8">
            <v>-0.22863323247518824</v>
          </cell>
          <cell r="AM8">
            <v>0.20947595923237747</v>
          </cell>
          <cell r="AN8">
            <v>-1.0999225629394442E-2</v>
          </cell>
          <cell r="AQ8">
            <v>9.8179271279957014E-2</v>
          </cell>
          <cell r="AS8">
            <v>-0.1400749161150241</v>
          </cell>
          <cell r="AT8">
            <v>-0.36711731873507153</v>
          </cell>
          <cell r="AW8">
            <v>-0.24962326429683349</v>
          </cell>
          <cell r="AY8">
            <v>1.2239104476175034E-2</v>
          </cell>
          <cell r="AZ8">
            <v>-0.20388676969798322</v>
          </cell>
          <cell r="BC8">
            <v>-9.7720014136740432E-2</v>
          </cell>
          <cell r="BE8">
            <v>0.2895219170102783</v>
          </cell>
          <cell r="BF8">
            <v>4.1702520092387778E-2</v>
          </cell>
          <cell r="BI8">
            <v>0.16135036186921153</v>
          </cell>
        </row>
        <row r="9">
          <cell r="C9">
            <v>5.4031095153166134E-2</v>
          </cell>
          <cell r="D9">
            <v>-0.45273053454654133</v>
          </cell>
          <cell r="G9">
            <v>-0.20141724825380997</v>
          </cell>
          <cell r="I9">
            <v>-0.18426278125356793</v>
          </cell>
          <cell r="J9">
            <v>-0.57474584718790844</v>
          </cell>
          <cell r="M9">
            <v>-0.37633695639161391</v>
          </cell>
          <cell r="O9">
            <v>0.54233053351830041</v>
          </cell>
          <cell r="P9">
            <v>-1.8085176529056595</v>
          </cell>
          <cell r="S9">
            <v>-0.65232332730204945</v>
          </cell>
          <cell r="U9">
            <v>-0.21269010953826037</v>
          </cell>
          <cell r="V9">
            <v>-0.5389998881053496</v>
          </cell>
          <cell r="Y9">
            <v>-0.36661626046218732</v>
          </cell>
          <cell r="AA9">
            <v>1.8071891893607059</v>
          </cell>
          <cell r="AB9">
            <v>-0.26023825130084838</v>
          </cell>
          <cell r="AE9">
            <v>0.74571541545839448</v>
          </cell>
          <cell r="AG9">
            <v>-9.6292183656672511E-2</v>
          </cell>
          <cell r="AH9">
            <v>-0.33908678581631241</v>
          </cell>
          <cell r="AK9">
            <v>-0.21254287134831867</v>
          </cell>
          <cell r="AM9">
            <v>0.21117051749716675</v>
          </cell>
          <cell r="AN9">
            <v>-2.7962375332441631E-2</v>
          </cell>
          <cell r="AQ9">
            <v>8.7761906514369173E-2</v>
          </cell>
          <cell r="AS9">
            <v>-0.12714886835644948</v>
          </cell>
          <cell r="AT9">
            <v>-0.36735013363878838</v>
          </cell>
          <cell r="AW9">
            <v>-0.24240748746968771</v>
          </cell>
          <cell r="AY9">
            <v>-1.6508351294658677E-2</v>
          </cell>
          <cell r="AZ9">
            <v>-0.22277543930645838</v>
          </cell>
          <cell r="BC9">
            <v>-0.12001817617446731</v>
          </cell>
          <cell r="BE9">
            <v>0.29971167151308276</v>
          </cell>
          <cell r="BF9">
            <v>6.0041379658537487E-2</v>
          </cell>
          <cell r="BI9">
            <v>0.17313109452139019</v>
          </cell>
        </row>
        <row r="10">
          <cell r="C10">
            <v>0.37459453926437186</v>
          </cell>
          <cell r="D10">
            <v>-0.10621022050888546</v>
          </cell>
          <cell r="G10">
            <v>0.14057301356095281</v>
          </cell>
          <cell r="I10">
            <v>-0.14476574146779261</v>
          </cell>
          <cell r="J10">
            <v>-0.55797724850844177</v>
          </cell>
          <cell r="M10">
            <v>-0.34314020817336083</v>
          </cell>
          <cell r="O10">
            <v>1.2196361217861063</v>
          </cell>
          <cell r="P10">
            <v>-1.0771463768977598</v>
          </cell>
          <cell r="S10">
            <v>7.0458411233211102E-2</v>
          </cell>
          <cell r="U10">
            <v>-0.15676973754458973</v>
          </cell>
          <cell r="V10">
            <v>-0.47995034822404281</v>
          </cell>
          <cell r="Y10">
            <v>-0.31102556305380114</v>
          </cell>
          <cell r="AA10">
            <v>1.2597946539953211</v>
          </cell>
          <cell r="AB10">
            <v>-0.73420146664835562</v>
          </cell>
          <cell r="AE10">
            <v>0.24233402839314105</v>
          </cell>
          <cell r="AG10">
            <v>-6.8961181904820229E-2</v>
          </cell>
          <cell r="AH10">
            <v>-0.32176456534390729</v>
          </cell>
          <cell r="AK10">
            <v>-0.18967714779656544</v>
          </cell>
          <cell r="AM10">
            <v>0.20517995381946394</v>
          </cell>
          <cell r="AN10">
            <v>-5.1912089349483978E-2</v>
          </cell>
          <cell r="AQ10">
            <v>7.4071774042819186E-2</v>
          </cell>
          <cell r="AS10">
            <v>-8.4462491844794721E-2</v>
          </cell>
          <cell r="AT10">
            <v>-0.33716359772635635</v>
          </cell>
          <cell r="AW10">
            <v>-0.20506185926926401</v>
          </cell>
          <cell r="AY10">
            <v>-9.2989928805161763E-3</v>
          </cell>
          <cell r="AZ10">
            <v>-0.21561698065000609</v>
          </cell>
          <cell r="BC10">
            <v>-0.11153370597372475</v>
          </cell>
          <cell r="BE10">
            <v>0.1083587867489874</v>
          </cell>
          <cell r="BF10">
            <v>-0.12102805200887498</v>
          </cell>
          <cell r="BI10">
            <v>-9.1347060466146004E-3</v>
          </cell>
        </row>
        <row r="11">
          <cell r="C11">
            <v>0.41344634387526691</v>
          </cell>
          <cell r="D11">
            <v>-5.0409871696522938E-2</v>
          </cell>
          <cell r="G11">
            <v>0.17926359568314446</v>
          </cell>
          <cell r="I11">
            <v>-5.8220460174105967E-2</v>
          </cell>
          <cell r="J11">
            <v>-0.48444916943488708</v>
          </cell>
          <cell r="M11">
            <v>-0.25811870425789279</v>
          </cell>
          <cell r="O11">
            <v>1.2357008387217292</v>
          </cell>
          <cell r="P11">
            <v>-1.0158869841285232</v>
          </cell>
          <cell r="S11">
            <v>8.8507007862983461E-2</v>
          </cell>
          <cell r="U11">
            <v>-0.11270546869606438</v>
          </cell>
          <cell r="V11">
            <v>-0.43449032340318533</v>
          </cell>
          <cell r="Y11">
            <v>-0.26352791625721284</v>
          </cell>
          <cell r="AA11">
            <v>0.879630479562583</v>
          </cell>
          <cell r="AB11">
            <v>-1.0128960893551213</v>
          </cell>
          <cell r="AE11">
            <v>-9.1576019952472124E-2</v>
          </cell>
          <cell r="AG11">
            <v>-3.2455801539177993E-2</v>
          </cell>
          <cell r="AH11">
            <v>-0.2903786630472473</v>
          </cell>
          <cell r="AK11">
            <v>-0.15424016348654609</v>
          </cell>
          <cell r="AM11">
            <v>0.19299376489465916</v>
          </cell>
          <cell r="AN11">
            <v>-7.8182137683870209E-2</v>
          </cell>
          <cell r="AQ11">
            <v>5.2260363177636097E-2</v>
          </cell>
          <cell r="AS11">
            <v>-4.7563439113673112E-2</v>
          </cell>
          <cell r="AT11">
            <v>-0.312166846820433</v>
          </cell>
          <cell r="AW11">
            <v>-0.17313274822816352</v>
          </cell>
          <cell r="AY11">
            <v>3.1314076999074715E-2</v>
          </cell>
          <cell r="AZ11">
            <v>-0.17340131482491569</v>
          </cell>
          <cell r="BC11">
            <v>-7.0670845283429123E-2</v>
          </cell>
          <cell r="BE11">
            <v>0.25924064749319664</v>
          </cell>
          <cell r="BF11">
            <v>3.2821762520343432E-2</v>
          </cell>
          <cell r="BI11">
            <v>0.14085783961680956</v>
          </cell>
        </row>
        <row r="12">
          <cell r="C12">
            <v>1.5044589863471105E-3</v>
          </cell>
          <cell r="D12">
            <v>-0.42310323378316234</v>
          </cell>
          <cell r="G12">
            <v>-0.20319814435856592</v>
          </cell>
          <cell r="I12">
            <v>-5.4163327664223195E-2</v>
          </cell>
          <cell r="J12">
            <v>-0.49142248974632519</v>
          </cell>
          <cell r="M12">
            <v>-0.26135465021097504</v>
          </cell>
          <cell r="O12">
            <v>0.79679325115916344</v>
          </cell>
          <cell r="P12">
            <v>-1.4617750487688843</v>
          </cell>
          <cell r="S12">
            <v>-0.36949957410285628</v>
          </cell>
          <cell r="U12">
            <v>-8.5677162371250781E-2</v>
          </cell>
          <cell r="V12">
            <v>-0.40516520316657473</v>
          </cell>
          <cell r="Y12">
            <v>-0.23323167720169991</v>
          </cell>
          <cell r="AA12">
            <v>0.68442330848785526</v>
          </cell>
          <cell r="AB12">
            <v>-1.1587098537714917</v>
          </cell>
          <cell r="AE12">
            <v>-0.24962028533814026</v>
          </cell>
          <cell r="AG12">
            <v>-6.3768451652486029E-3</v>
          </cell>
          <cell r="AH12">
            <v>-0.26977086149514312</v>
          </cell>
          <cell r="AK12">
            <v>-0.1309910820049584</v>
          </cell>
          <cell r="AM12">
            <v>0.17681375785370085</v>
          </cell>
          <cell r="AN12">
            <v>-0.10418267527420727</v>
          </cell>
          <cell r="AQ12">
            <v>3.0876112610738689E-2</v>
          </cell>
          <cell r="AS12">
            <v>-2.6530985330223512E-2</v>
          </cell>
          <cell r="AT12">
            <v>-0.29713682427258054</v>
          </cell>
          <cell r="AW12">
            <v>-0.15358405460709224</v>
          </cell>
          <cell r="AY12">
            <v>1.100631604235305E-2</v>
          </cell>
          <cell r="AZ12">
            <v>-0.19166541102642246</v>
          </cell>
          <cell r="BC12">
            <v>-8.7651001684721883E-2</v>
          </cell>
          <cell r="BE12">
            <v>0.17942471325252182</v>
          </cell>
          <cell r="BF12">
            <v>-4.5770877644116387E-2</v>
          </cell>
          <cell r="BI12">
            <v>6.3436955967579034E-2</v>
          </cell>
        </row>
        <row r="13">
          <cell r="C13">
            <v>0.20667384339258554</v>
          </cell>
          <cell r="D13">
            <v>-0.18149850028158829</v>
          </cell>
          <cell r="G13">
            <v>1.6081819575276778E-2</v>
          </cell>
          <cell r="I13">
            <v>-2.7667246333580201E-2</v>
          </cell>
          <cell r="J13">
            <v>-0.47015288638145897</v>
          </cell>
          <cell r="M13">
            <v>-0.2396543387505666</v>
          </cell>
          <cell r="O13">
            <v>0.73356311296011001</v>
          </cell>
          <cell r="P13">
            <v>-1.4925657108338022</v>
          </cell>
          <cell r="S13">
            <v>-0.40568257450010287</v>
          </cell>
          <cell r="U13">
            <v>-4.2458826378712629E-2</v>
          </cell>
          <cell r="V13">
            <v>-0.36014414171689563</v>
          </cell>
          <cell r="Y13">
            <v>-0.19191383623398409</v>
          </cell>
          <cell r="AA13">
            <v>0.49957862530810643</v>
          </cell>
          <cell r="AB13">
            <v>-1.2582303469927041</v>
          </cell>
          <cell r="AE13">
            <v>-0.39132538809701101</v>
          </cell>
          <cell r="AG13">
            <v>3.5438349174924916E-2</v>
          </cell>
          <cell r="AH13">
            <v>-0.22839990349003766</v>
          </cell>
          <cell r="AK13">
            <v>-9.0388323601943071E-2</v>
          </cell>
          <cell r="AM13">
            <v>0.15992327251664212</v>
          </cell>
          <cell r="AN13">
            <v>-0.13157193012566828</v>
          </cell>
          <cell r="AQ13">
            <v>1.0016479159615482E-2</v>
          </cell>
          <cell r="AS13">
            <v>2.1612233475488244E-2</v>
          </cell>
          <cell r="AT13">
            <v>-0.25326141665673702</v>
          </cell>
          <cell r="AW13">
            <v>-0.10685903828863073</v>
          </cell>
          <cell r="AY13">
            <v>1.9461981058372622E-2</v>
          </cell>
          <cell r="AZ13">
            <v>-0.18022887689467135</v>
          </cell>
          <cell r="BC13">
            <v>-7.7119534699456024E-2</v>
          </cell>
          <cell r="BE13">
            <v>0.16700674364114765</v>
          </cell>
          <cell r="BF13">
            <v>-5.3712515954729638E-2</v>
          </cell>
          <cell r="BI13">
            <v>5.2525950949035428E-2</v>
          </cell>
        </row>
        <row r="14">
          <cell r="C14">
            <v>1.8872225516649341E-2</v>
          </cell>
          <cell r="D14">
            <v>-0.33860114346998382</v>
          </cell>
          <cell r="G14">
            <v>-0.15627557056526958</v>
          </cell>
          <cell r="I14">
            <v>1.3953076493402498E-2</v>
          </cell>
          <cell r="J14">
            <v>-0.43349249061639239</v>
          </cell>
          <cell r="M14">
            <v>-0.20167820257560024</v>
          </cell>
          <cell r="O14">
            <v>0.65582661033361744</v>
          </cell>
          <cell r="P14">
            <v>-1.5346301172581089</v>
          </cell>
          <cell r="S14">
            <v>-0.47160690074518702</v>
          </cell>
          <cell r="U14">
            <v>-4.8436192645844927E-3</v>
          </cell>
          <cell r="V14">
            <v>-0.32091132280054752</v>
          </cell>
          <cell r="Y14">
            <v>-0.15428172354764572</v>
          </cell>
          <cell r="AA14">
            <v>0.4552969244928492</v>
          </cell>
          <cell r="AB14">
            <v>-1.2787002242248182</v>
          </cell>
          <cell r="AE14">
            <v>-0.40390601046314256</v>
          </cell>
          <cell r="AG14">
            <v>6.5456649903590958E-2</v>
          </cell>
          <cell r="AH14">
            <v>-0.19943440541575463</v>
          </cell>
          <cell r="AK14">
            <v>-5.968538054782755E-2</v>
          </cell>
          <cell r="AM14">
            <v>0.152056183660082</v>
          </cell>
          <cell r="AN14">
            <v>-0.14881426857709948</v>
          </cell>
          <cell r="AQ14">
            <v>-3.3034381157622068E-3</v>
          </cell>
          <cell r="AS14">
            <v>4.5921427066175434E-2</v>
          </cell>
          <cell r="AT14">
            <v>-0.22621516630155528</v>
          </cell>
          <cell r="AW14">
            <v>-8.11774249574123E-2</v>
          </cell>
          <cell r="AY14">
            <v>4.1238382664483271E-2</v>
          </cell>
          <cell r="AZ14">
            <v>-0.15771413406760426</v>
          </cell>
          <cell r="BC14">
            <v>-5.4427075327211152E-2</v>
          </cell>
          <cell r="BE14">
            <v>0.21992966217486692</v>
          </cell>
          <cell r="BF14">
            <v>2.7729438517027638E-3</v>
          </cell>
          <cell r="BI14">
            <v>0.10831053380750011</v>
          </cell>
        </row>
        <row r="15">
          <cell r="C15">
            <v>5.5796310092808554E-2</v>
          </cell>
          <cell r="D15">
            <v>-0.28754765531987031</v>
          </cell>
          <cell r="G15">
            <v>-0.11250369402890058</v>
          </cell>
          <cell r="I15">
            <v>4.7366372146984845E-2</v>
          </cell>
          <cell r="J15">
            <v>-0.40413435200055609</v>
          </cell>
          <cell r="M15">
            <v>-0.16987096097829349</v>
          </cell>
          <cell r="O15">
            <v>0.45088586693329896</v>
          </cell>
          <cell r="P15">
            <v>-1.6726593159307146</v>
          </cell>
          <cell r="S15">
            <v>-0.65671938227508131</v>
          </cell>
          <cell r="U15">
            <v>3.324205547388738E-2</v>
          </cell>
          <cell r="V15">
            <v>-0.280608193100162</v>
          </cell>
          <cell r="Y15">
            <v>-0.11679900642487809</v>
          </cell>
          <cell r="AA15">
            <v>0.59328459813138779</v>
          </cell>
          <cell r="AB15">
            <v>-1.0852428926761153</v>
          </cell>
          <cell r="AE15">
            <v>-0.24516607674768023</v>
          </cell>
          <cell r="AG15">
            <v>8.9966998879629681E-2</v>
          </cell>
          <cell r="AH15">
            <v>-0.17227828960571043</v>
          </cell>
          <cell r="AK15">
            <v>-3.3441452151179323E-2</v>
          </cell>
          <cell r="AM15">
            <v>0.14263154230677774</v>
          </cell>
          <cell r="AN15">
            <v>-0.16383289115515043</v>
          </cell>
          <cell r="AQ15">
            <v>-1.5762030936310692E-2</v>
          </cell>
          <cell r="AS15">
            <v>6.3644072787518463E-2</v>
          </cell>
          <cell r="AT15">
            <v>-0.20560036222098427</v>
          </cell>
          <cell r="AW15">
            <v>-6.3517161800315095E-2</v>
          </cell>
          <cell r="AY15">
            <v>5.0945763160024332E-2</v>
          </cell>
          <cell r="AZ15">
            <v>-0.14148633129800353</v>
          </cell>
          <cell r="BC15">
            <v>-4.2032495158225255E-2</v>
          </cell>
          <cell r="BE15">
            <v>0.13075087019193132</v>
          </cell>
          <cell r="BF15">
            <v>-8.0059818589062678E-2</v>
          </cell>
          <cell r="BI15">
            <v>2.3874868150050861E-2</v>
          </cell>
        </row>
        <row r="16">
          <cell r="C16">
            <v>0.18413301222458395</v>
          </cell>
          <cell r="D16">
            <v>-0.13144539916164794</v>
          </cell>
          <cell r="G16">
            <v>2.3497763885228368E-2</v>
          </cell>
          <cell r="I16">
            <v>6.6190823693219478E-2</v>
          </cell>
          <cell r="J16">
            <v>-0.38259671988422517</v>
          </cell>
          <cell r="M16">
            <v>-0.15072797504401719</v>
          </cell>
          <cell r="O16">
            <v>0.44316705401299467</v>
          </cell>
          <cell r="P16">
            <v>-1.6134331728964313</v>
          </cell>
          <cell r="S16">
            <v>-0.62634337865113232</v>
          </cell>
          <cell r="U16">
            <v>5.8947030419451214E-2</v>
          </cell>
          <cell r="V16">
            <v>-0.25284579136458724</v>
          </cell>
          <cell r="Y16">
            <v>-9.0187496604343678E-2</v>
          </cell>
          <cell r="AA16">
            <v>0.68292763539196022</v>
          </cell>
          <cell r="AB16">
            <v>-0.94087653425543039</v>
          </cell>
          <cell r="AE16">
            <v>-0.14778784837099654</v>
          </cell>
          <cell r="AG16">
            <v>0.1190702069446789</v>
          </cell>
          <cell r="AH16">
            <v>-0.14314288809966061</v>
          </cell>
          <cell r="AK16">
            <v>-5.5890984451613919E-3</v>
          </cell>
          <cell r="AM16">
            <v>0.14049830313987352</v>
          </cell>
          <cell r="AN16">
            <v>-0.17069805640925256</v>
          </cell>
          <cell r="AQ16">
            <v>-2.0368937075126346E-2</v>
          </cell>
          <cell r="AS16">
            <v>8.9721509064308508E-2</v>
          </cell>
          <cell r="AT16">
            <v>-0.17858006076648969</v>
          </cell>
          <cell r="AW16">
            <v>-3.7938787191372864E-2</v>
          </cell>
          <cell r="AY16">
            <v>8.2869995243368494E-2</v>
          </cell>
          <cell r="AZ16">
            <v>-0.10440121593427458</v>
          </cell>
          <cell r="BC16">
            <v>-8.0863713344187932E-3</v>
          </cell>
          <cell r="BE16">
            <v>0.1560022225339659</v>
          </cell>
          <cell r="BF16">
            <v>-4.4968516556992827E-2</v>
          </cell>
          <cell r="BI16">
            <v>5.1954696208423537E-2</v>
          </cell>
        </row>
        <row r="17">
          <cell r="C17">
            <v>9.3881653660095987E-2</v>
          </cell>
          <cell r="D17">
            <v>-0.20418022269678357</v>
          </cell>
          <cell r="G17">
            <v>-5.6805397128194206E-2</v>
          </cell>
          <cell r="I17">
            <v>8.6755069322972E-2</v>
          </cell>
          <cell r="J17">
            <v>-0.36917820389998984</v>
          </cell>
          <cell r="M17">
            <v>-0.13178491304359996</v>
          </cell>
          <cell r="O17">
            <v>0.55325457582560555</v>
          </cell>
          <cell r="P17">
            <v>-1.4543795962960859</v>
          </cell>
          <cell r="S17">
            <v>-0.48038288816208075</v>
          </cell>
          <cell r="U17">
            <v>8.1926168101117719E-2</v>
          </cell>
          <cell r="V17">
            <v>-0.22779065318841382</v>
          </cell>
          <cell r="Y17">
            <v>-6.7737025946936799E-2</v>
          </cell>
          <cell r="AA17">
            <v>0.70042924862325795</v>
          </cell>
          <cell r="AB17">
            <v>-0.88497076861563728</v>
          </cell>
          <cell r="AE17">
            <v>-0.10680849899911908</v>
          </cell>
          <cell r="AG17">
            <v>0.13135097241762625</v>
          </cell>
          <cell r="AH17">
            <v>-0.1259447250915561</v>
          </cell>
          <cell r="AK17">
            <v>5.0836797034106741E-3</v>
          </cell>
          <cell r="AM17">
            <v>0.14275888804318043</v>
          </cell>
          <cell r="AN17">
            <v>-0.17359937646340512</v>
          </cell>
          <cell r="AQ17">
            <v>-1.8602142334258148E-2</v>
          </cell>
          <cell r="AS17">
            <v>8.9798999435775281E-2</v>
          </cell>
          <cell r="AT17">
            <v>-0.1744486054676436</v>
          </cell>
          <cell r="AW17">
            <v>-3.6745514145620661E-2</v>
          </cell>
          <cell r="AY17">
            <v>9.781511089459044E-2</v>
          </cell>
          <cell r="AZ17">
            <v>-8.3070828355670701E-2</v>
          </cell>
          <cell r="BC17">
            <v>7.6849452565258434E-3</v>
          </cell>
          <cell r="BE17">
            <v>0.12160534535632585</v>
          </cell>
          <cell r="BF17">
            <v>-7.1129451448052231E-2</v>
          </cell>
          <cell r="BI17">
            <v>2.1572648482958333E-2</v>
          </cell>
        </row>
        <row r="18">
          <cell r="C18">
            <v>0.12986737765063044</v>
          </cell>
          <cell r="D18">
            <v>-0.15111278759232499</v>
          </cell>
          <cell r="G18">
            <v>-1.0382538304931159E-2</v>
          </cell>
          <cell r="I18">
            <v>0.10404389302308406</v>
          </cell>
          <cell r="J18">
            <v>-0.35297641407032609</v>
          </cell>
          <cell r="M18">
            <v>-0.11515489067732279</v>
          </cell>
          <cell r="O18">
            <v>0.46239356436039108</v>
          </cell>
          <cell r="P18">
            <v>-1.5004077917283918</v>
          </cell>
          <cell r="S18">
            <v>-0.54982259019859003</v>
          </cell>
          <cell r="U18">
            <v>9.1776721482110524E-2</v>
          </cell>
          <cell r="V18">
            <v>-0.21568614947838424</v>
          </cell>
          <cell r="Y18">
            <v>-5.7899451288959805E-2</v>
          </cell>
          <cell r="AA18">
            <v>0.7444471396413791</v>
          </cell>
          <cell r="AB18">
            <v>-0.79587452610041576</v>
          </cell>
          <cell r="AE18">
            <v>-4.3195634511575508E-2</v>
          </cell>
          <cell r="AG18">
            <v>0.13477049576055336</v>
          </cell>
          <cell r="AH18">
            <v>-0.11569541918780527</v>
          </cell>
          <cell r="AK18">
            <v>1.1339795689871743E-2</v>
          </cell>
          <cell r="AM18">
            <v>0.14261351734380234</v>
          </cell>
          <cell r="AN18">
            <v>-0.17449339245756249</v>
          </cell>
          <cell r="AQ18">
            <v>-1.8931206937550172E-2</v>
          </cell>
          <cell r="AS18">
            <v>9.0929477662867311E-2</v>
          </cell>
          <cell r="AT18">
            <v>-0.17115944802531832</v>
          </cell>
          <cell r="AW18">
            <v>-3.4418154159507067E-2</v>
          </cell>
          <cell r="AY18">
            <v>0.10884039295687221</v>
          </cell>
          <cell r="AZ18">
            <v>-6.4702764336749111E-2</v>
          </cell>
          <cell r="BC18">
            <v>2.2351755344805241E-2</v>
          </cell>
          <cell r="BE18">
            <v>8.2024736172158885E-2</v>
          </cell>
          <cell r="BF18">
            <v>-0.10256648415035542</v>
          </cell>
          <cell r="BI18">
            <v>-1.27645157406381E-2</v>
          </cell>
        </row>
        <row r="19">
          <cell r="C19">
            <v>8.6547389692732526E-2</v>
          </cell>
          <cell r="D19">
            <v>-0.18044002221961802</v>
          </cell>
          <cell r="G19">
            <v>-4.7074906394882793E-2</v>
          </cell>
          <cell r="I19">
            <v>9.6991716126490116E-2</v>
          </cell>
          <cell r="J19">
            <v>-0.36239767704737896</v>
          </cell>
          <cell r="M19">
            <v>-0.12436135112134512</v>
          </cell>
          <cell r="O19">
            <v>0.41350144386110055</v>
          </cell>
          <cell r="P19">
            <v>-1.5195619629818569</v>
          </cell>
          <cell r="S19">
            <v>-0.5748471775061873</v>
          </cell>
          <cell r="U19">
            <v>8.661198050396883E-2</v>
          </cell>
          <cell r="V19">
            <v>-0.21891886380349196</v>
          </cell>
          <cell r="Y19">
            <v>-6.3492525282017653E-2</v>
          </cell>
          <cell r="AA19">
            <v>0.73747273839398719</v>
          </cell>
          <cell r="AB19">
            <v>-0.73539285789323583</v>
          </cell>
          <cell r="AE19">
            <v>-1.8575441452160696E-2</v>
          </cell>
          <cell r="AG19">
            <v>0.1335092104121188</v>
          </cell>
          <cell r="AH19">
            <v>-0.11088059168254452</v>
          </cell>
          <cell r="AK19">
            <v>1.1787856107341458E-2</v>
          </cell>
          <cell r="AM19">
            <v>0.14579869979685348</v>
          </cell>
          <cell r="AN19">
            <v>-0.17277939562544353</v>
          </cell>
          <cell r="AQ19">
            <v>-1.643667373438237E-2</v>
          </cell>
          <cell r="AS19">
            <v>9.1432309832013156E-2</v>
          </cell>
          <cell r="AT19">
            <v>-0.16784832262087179</v>
          </cell>
          <cell r="AW19">
            <v>-3.461101635612205E-2</v>
          </cell>
          <cell r="AY19">
            <v>0.12017484799147622</v>
          </cell>
          <cell r="AZ19">
            <v>-4.5937595228973144E-2</v>
          </cell>
          <cell r="BC19">
            <v>3.7021611300855357E-2</v>
          </cell>
          <cell r="BE19">
            <v>8.9101635203651525E-2</v>
          </cell>
          <cell r="BF19">
            <v>-8.8027437164849454E-2</v>
          </cell>
          <cell r="BI19">
            <v>-1.0074656180303308E-3</v>
          </cell>
        </row>
        <row r="20">
          <cell r="C20">
            <v>6.680854907468145E-2</v>
          </cell>
          <cell r="D20">
            <v>-0.18713060597524553</v>
          </cell>
          <cell r="G20">
            <v>-5.7995876926061993E-2</v>
          </cell>
          <cell r="I20">
            <v>9.572066144831419E-2</v>
          </cell>
          <cell r="J20">
            <v>-0.36076633546806181</v>
          </cell>
          <cell r="M20">
            <v>-0.12533879713180685</v>
          </cell>
          <cell r="O20">
            <v>0.49068524930940316</v>
          </cell>
          <cell r="P20">
            <v>-1.3987355742546115</v>
          </cell>
          <cell r="S20">
            <v>-0.48834437209823556</v>
          </cell>
          <cell r="U20">
            <v>8.5139838314689298E-2</v>
          </cell>
          <cell r="V20">
            <v>-0.21856755669609951</v>
          </cell>
          <cell r="Y20">
            <v>-6.630491459968639E-2</v>
          </cell>
          <cell r="AA20">
            <v>0.67967855823321022</v>
          </cell>
          <cell r="AB20">
            <v>-0.73692047845166575</v>
          </cell>
          <cell r="AE20">
            <v>-5.2185295990977668E-2</v>
          </cell>
          <cell r="AG20">
            <v>0.12500091491192369</v>
          </cell>
          <cell r="AH20">
            <v>-0.11496869958556052</v>
          </cell>
          <cell r="AK20">
            <v>4.8196984254433506E-3</v>
          </cell>
          <cell r="AM20">
            <v>0.14950027803492227</v>
          </cell>
          <cell r="AN20">
            <v>-0.16850099082282824</v>
          </cell>
          <cell r="AQ20">
            <v>-1.1658865022765018E-2</v>
          </cell>
          <cell r="AS20">
            <v>8.0421379677670157E-2</v>
          </cell>
          <cell r="AT20">
            <v>-0.17526842653297509</v>
          </cell>
          <cell r="AW20">
            <v>-4.362326171092689E-2</v>
          </cell>
          <cell r="AY20">
            <v>0.11943223079016488</v>
          </cell>
          <cell r="AZ20">
            <v>-4.0646086571839588E-2</v>
          </cell>
          <cell r="BC20">
            <v>3.7970810587283244E-2</v>
          </cell>
          <cell r="BE20">
            <v>4.3118196383316668E-2</v>
          </cell>
          <cell r="BF20">
            <v>-0.12698649514552512</v>
          </cell>
          <cell r="BI20">
            <v>-4.364631804554138E-2</v>
          </cell>
        </row>
        <row r="21">
          <cell r="C21">
            <v>7.9280463649769678E-2</v>
          </cell>
          <cell r="D21">
            <v>-0.16606449871108955</v>
          </cell>
          <cell r="G21">
            <v>-4.7431026793555715E-2</v>
          </cell>
          <cell r="I21">
            <v>9.7970157300343794E-2</v>
          </cell>
          <cell r="J21">
            <v>-0.35982688668794194</v>
          </cell>
          <cell r="M21">
            <v>-0.12073471430085056</v>
          </cell>
          <cell r="O21">
            <v>0.45162714160264028</v>
          </cell>
          <cell r="P21">
            <v>-1.4195162698630617</v>
          </cell>
          <cell r="S21">
            <v>-0.50257913800391985</v>
          </cell>
          <cell r="U21">
            <v>7.0804616845116464E-2</v>
          </cell>
          <cell r="V21">
            <v>-0.22889177103708458</v>
          </cell>
          <cell r="Y21">
            <v>-7.7902853083905627E-2</v>
          </cell>
          <cell r="AA21">
            <v>0.6212341115877672</v>
          </cell>
          <cell r="AB21">
            <v>-0.74391850927813219</v>
          </cell>
          <cell r="AE21">
            <v>-8.2566421281291477E-2</v>
          </cell>
          <cell r="AG21">
            <v>0.11401918346789951</v>
          </cell>
          <cell r="AH21">
            <v>-0.12176325186015625</v>
          </cell>
          <cell r="AK21">
            <v>-4.2485165073071927E-3</v>
          </cell>
          <cell r="AM21">
            <v>0.1527190751430289</v>
          </cell>
          <cell r="AN21">
            <v>-0.16595675500914589</v>
          </cell>
          <cell r="AQ21">
            <v>-7.254342003936853E-3</v>
          </cell>
          <cell r="AS21">
            <v>7.4659681514177206E-2</v>
          </cell>
          <cell r="AT21">
            <v>-0.17522358283456821</v>
          </cell>
          <cell r="AW21">
            <v>-4.6041720755620047E-2</v>
          </cell>
          <cell r="AY21">
            <v>0.12150865103264133</v>
          </cell>
          <cell r="AZ21">
            <v>-3.1939375278268435E-2</v>
          </cell>
          <cell r="BC21">
            <v>4.1810350622600807E-2</v>
          </cell>
          <cell r="BE21">
            <v>3.808359023168701E-2</v>
          </cell>
          <cell r="BF21">
            <v>-0.12382651202284276</v>
          </cell>
          <cell r="BI21">
            <v>-4.3202116387848363E-2</v>
          </cell>
        </row>
        <row r="22">
          <cell r="C22">
            <v>4.4982949729298352E-2</v>
          </cell>
          <cell r="D22">
            <v>-0.19140789896611812</v>
          </cell>
          <cell r="G22">
            <v>-7.2167914925861512E-2</v>
          </cell>
          <cell r="I22">
            <v>8.3809288333792559E-2</v>
          </cell>
          <cell r="J22">
            <v>-0.37732846815707272</v>
          </cell>
          <cell r="M22">
            <v>-0.13653107574490633</v>
          </cell>
          <cell r="O22">
            <v>0.39943976858580693</v>
          </cell>
          <cell r="P22">
            <v>-1.4352471003651088</v>
          </cell>
          <cell r="S22">
            <v>-0.52219001323920378</v>
          </cell>
          <cell r="U22">
            <v>5.3550835763813504E-2</v>
          </cell>
          <cell r="V22">
            <v>-0.24350065033005519</v>
          </cell>
          <cell r="Y22">
            <v>-9.3038019446097062E-2</v>
          </cell>
          <cell r="AA22">
            <v>0.56493980523516418</v>
          </cell>
          <cell r="AB22">
            <v>-0.75757108619003266</v>
          </cell>
          <cell r="AE22">
            <v>-0.1130034720613553</v>
          </cell>
          <cell r="AG22">
            <v>9.9286938089830259E-2</v>
          </cell>
          <cell r="AH22">
            <v>-0.12857436221370938</v>
          </cell>
          <cell r="AK22">
            <v>-1.278194350491031E-2</v>
          </cell>
          <cell r="AM22">
            <v>0.15469879106148829</v>
          </cell>
          <cell r="AN22">
            <v>-0.16214087041598357</v>
          </cell>
          <cell r="AQ22">
            <v>-6.0061099807812834E-3</v>
          </cell>
          <cell r="AS22">
            <v>6.4502894863966931E-2</v>
          </cell>
          <cell r="AT22">
            <v>-0.18093772927177992</v>
          </cell>
          <cell r="AW22">
            <v>-5.3231697520426391E-2</v>
          </cell>
          <cell r="AY22">
            <v>0.11458370188461717</v>
          </cell>
          <cell r="AZ22">
            <v>-3.1513267897165513E-2</v>
          </cell>
          <cell r="BC22">
            <v>3.8365564846787603E-2</v>
          </cell>
          <cell r="BE22">
            <v>3.1130151137740675E-2</v>
          </cell>
          <cell r="BF22">
            <v>-0.12321202754665134</v>
          </cell>
          <cell r="BI22">
            <v>-4.6320041866172529E-2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_robust_R2"/>
    </sheetNames>
    <sheetDataSet>
      <sheetData sheetId="0">
        <row r="1">
          <cell r="C1" t="str">
            <v>IRFR2(2,1)</v>
          </cell>
          <cell r="D1" t="str">
            <v>IRFR2(3,1)</v>
          </cell>
          <cell r="G1" t="str">
            <v>IRFR2(6,1)</v>
          </cell>
          <cell r="I1" t="str">
            <v>IRFR2(2,2)</v>
          </cell>
          <cell r="J1" t="str">
            <v>IRFR2(3,2)</v>
          </cell>
          <cell r="M1" t="str">
            <v>IRFR2(6,2)</v>
          </cell>
          <cell r="O1" t="str">
            <v>IRFR2(2,3)</v>
          </cell>
          <cell r="P1" t="str">
            <v>IRFR2(3,3)</v>
          </cell>
          <cell r="S1" t="str">
            <v>IRFR2(6,3)</v>
          </cell>
          <cell r="U1" t="str">
            <v>IRFR2(2,4)</v>
          </cell>
          <cell r="V1" t="str">
            <v>IRFR2(3,4)</v>
          </cell>
          <cell r="Y1" t="str">
            <v>IRFR2(6,4)</v>
          </cell>
          <cell r="AA1" t="str">
            <v>IRFR2(2,5)</v>
          </cell>
          <cell r="AB1" t="str">
            <v>IRFR2(3,5)</v>
          </cell>
          <cell r="AE1" t="str">
            <v>IRFR2(6,5)</v>
          </cell>
          <cell r="AG1" t="str">
            <v>IRFR2(2,6)</v>
          </cell>
          <cell r="AH1" t="str">
            <v>IRFR2(3,6)</v>
          </cell>
          <cell r="AK1" t="str">
            <v>IRFR2(6,6)</v>
          </cell>
          <cell r="AM1" t="str">
            <v>IRFR2(2,7)</v>
          </cell>
          <cell r="AN1" t="str">
            <v>IRFR2(3,7)</v>
          </cell>
          <cell r="AQ1" t="str">
            <v>IRFR2(6,7)</v>
          </cell>
          <cell r="AS1" t="str">
            <v>IRFR2(2,8)</v>
          </cell>
          <cell r="AT1" t="str">
            <v>IRFR2(3,8)</v>
          </cell>
          <cell r="AW1" t="str">
            <v>IRFR2(6,8)</v>
          </cell>
          <cell r="AY1" t="str">
            <v>IRFR2(2,9)</v>
          </cell>
          <cell r="AZ1" t="str">
            <v>IRFR2(3,9)</v>
          </cell>
          <cell r="BC1" t="str">
            <v>IRFR2(6,9)</v>
          </cell>
          <cell r="BE1" t="str">
            <v>IRFR2(2,10)</v>
          </cell>
          <cell r="BF1" t="str">
            <v>IRFR2(3,10)</v>
          </cell>
          <cell r="BI1" t="str">
            <v>IRFR2(6,10)</v>
          </cell>
        </row>
        <row r="2">
          <cell r="C2">
            <v>-3.002883795828049</v>
          </cell>
          <cell r="D2">
            <v>-3.3241618500212562</v>
          </cell>
          <cell r="G2">
            <v>-3.1577608228992831</v>
          </cell>
          <cell r="I2">
            <v>8.0416134246128285E-2</v>
          </cell>
          <cell r="J2">
            <v>-0.1425930246517873</v>
          </cell>
          <cell r="M2">
            <v>-3.1965935081532094E-2</v>
          </cell>
          <cell r="O2">
            <v>0.90122144330745801</v>
          </cell>
          <cell r="P2">
            <v>-0.32938797003834003</v>
          </cell>
          <cell r="S2">
            <v>0.28477525774512275</v>
          </cell>
          <cell r="U2">
            <v>4.9419925912269402E-2</v>
          </cell>
          <cell r="V2">
            <v>-5.9245931215630307E-2</v>
          </cell>
          <cell r="Y2">
            <v>-4.9265451137300038E-3</v>
          </cell>
          <cell r="AA2">
            <v>1.453714400627202</v>
          </cell>
          <cell r="AB2">
            <v>0.82058271417391782</v>
          </cell>
          <cell r="AE2">
            <v>1.1328381009810544</v>
          </cell>
          <cell r="AG2">
            <v>1.9103191269970839E-2</v>
          </cell>
          <cell r="AH2">
            <v>-6.2140458925532986E-2</v>
          </cell>
          <cell r="AK2">
            <v>-2.0856861298439264E-2</v>
          </cell>
          <cell r="AM2">
            <v>7.3264111259288237E-2</v>
          </cell>
          <cell r="AN2">
            <v>2.4166770374486599E-2</v>
          </cell>
          <cell r="AQ2">
            <v>4.832364505186295E-2</v>
          </cell>
          <cell r="AS2">
            <v>9.2320831975517114E-3</v>
          </cell>
          <cell r="AT2">
            <v>-5.8603754030633018E-2</v>
          </cell>
          <cell r="AW2">
            <v>-2.4964505935359413E-2</v>
          </cell>
          <cell r="AY2">
            <v>0.1861698693914543</v>
          </cell>
          <cell r="AZ2">
            <v>8.7092468170833451E-2</v>
          </cell>
          <cell r="BC2">
            <v>0.13698506076146549</v>
          </cell>
          <cell r="BE2">
            <v>-0.11195131159978433</v>
          </cell>
          <cell r="BF2">
            <v>-0.31882703439966481</v>
          </cell>
          <cell r="BI2">
            <v>-0.21633414827509947</v>
          </cell>
        </row>
        <row r="3">
          <cell r="C3">
            <v>0.19678825348673365</v>
          </cell>
          <cell r="D3">
            <v>-0.2488015413366961</v>
          </cell>
          <cell r="G3">
            <v>-2.8512777463924791E-2</v>
          </cell>
          <cell r="I3">
            <v>0.27579580571849754</v>
          </cell>
          <cell r="J3">
            <v>9.0221622689335493E-3</v>
          </cell>
          <cell r="M3">
            <v>0.14221819749172848</v>
          </cell>
          <cell r="O3">
            <v>1.0123270464849339</v>
          </cell>
          <cell r="P3">
            <v>-1.0402183431498575</v>
          </cell>
          <cell r="S3">
            <v>-3.7744554823196622E-2</v>
          </cell>
          <cell r="U3">
            <v>0.10984959461360419</v>
          </cell>
          <cell r="V3">
            <v>-7.2481171343208042E-2</v>
          </cell>
          <cell r="Y3">
            <v>1.767578817662863E-2</v>
          </cell>
          <cell r="AA3">
            <v>2.4000894341870529</v>
          </cell>
          <cell r="AB3">
            <v>1.4358619640964592</v>
          </cell>
          <cell r="AE3">
            <v>1.9088225531673559</v>
          </cell>
          <cell r="AG3">
            <v>6.6926295380689366E-2</v>
          </cell>
          <cell r="AH3">
            <v>-5.1313002546760009E-2</v>
          </cell>
          <cell r="AK3">
            <v>6.6120066763592153E-3</v>
          </cell>
          <cell r="AM3">
            <v>0.15179293541072961</v>
          </cell>
          <cell r="AN3">
            <v>6.4182548636965306E-2</v>
          </cell>
          <cell r="AQ3">
            <v>0.10749633430278301</v>
          </cell>
          <cell r="AS3">
            <v>-1.0220851303027837E-2</v>
          </cell>
          <cell r="AT3">
            <v>-0.10466159685907898</v>
          </cell>
          <cell r="AW3">
            <v>-5.7464584092719921E-2</v>
          </cell>
          <cell r="AY3">
            <v>0.23817355054920983</v>
          </cell>
          <cell r="AZ3">
            <v>7.5271392042444651E-2</v>
          </cell>
          <cell r="BC3">
            <v>0.15407762558936083</v>
          </cell>
          <cell r="BE3">
            <v>-5.0387665323476757E-2</v>
          </cell>
          <cell r="BF3">
            <v>-0.28935386815850622</v>
          </cell>
          <cell r="BI3">
            <v>-0.16828216501892057</v>
          </cell>
        </row>
        <row r="4">
          <cell r="C4">
            <v>0.23848106218275436</v>
          </cell>
          <cell r="D4">
            <v>-0.21617709043215227</v>
          </cell>
          <cell r="G4">
            <v>1.3050291535585248E-2</v>
          </cell>
          <cell r="I4">
            <v>6.2625416277214657E-2</v>
          </cell>
          <cell r="J4">
            <v>-0.23959130049902208</v>
          </cell>
          <cell r="M4">
            <v>-8.833553827667831E-2</v>
          </cell>
          <cell r="O4">
            <v>1.7708343430781075</v>
          </cell>
          <cell r="P4">
            <v>-0.64434471745570565</v>
          </cell>
          <cell r="S4">
            <v>0.57136660813970308</v>
          </cell>
          <cell r="U4">
            <v>4.6872666753399912E-2</v>
          </cell>
          <cell r="V4">
            <v>-0.19464625119287365</v>
          </cell>
          <cell r="Y4">
            <v>-7.2586497968661179E-2</v>
          </cell>
          <cell r="AA4">
            <v>2.1839749792826195</v>
          </cell>
          <cell r="AB4">
            <v>1.008829310595414</v>
          </cell>
          <cell r="AE4">
            <v>1.5888455473516503</v>
          </cell>
          <cell r="AG4">
            <v>-2.7689604211608411E-2</v>
          </cell>
          <cell r="AH4">
            <v>-0.17900843630971927</v>
          </cell>
          <cell r="AK4">
            <v>-0.10323175752203191</v>
          </cell>
          <cell r="AM4">
            <v>0.22261932545151261</v>
          </cell>
          <cell r="AN4">
            <v>0.10094598702710131</v>
          </cell>
          <cell r="AQ4">
            <v>0.1611560821543335</v>
          </cell>
          <cell r="AS4">
            <v>-5.0161995255598765E-2</v>
          </cell>
          <cell r="AT4">
            <v>-0.17331029990467894</v>
          </cell>
          <cell r="AW4">
            <v>-0.11075831763614843</v>
          </cell>
          <cell r="AY4">
            <v>0.21256101567167249</v>
          </cell>
          <cell r="AZ4">
            <v>2.1480268166267767E-2</v>
          </cell>
          <cell r="BC4">
            <v>0.11613004087818232</v>
          </cell>
          <cell r="BE4">
            <v>-9.2778364937964097E-2</v>
          </cell>
          <cell r="BF4">
            <v>-0.36898689425654502</v>
          </cell>
          <cell r="BI4">
            <v>-0.22515223162673836</v>
          </cell>
        </row>
        <row r="5">
          <cell r="C5">
            <v>0.39153912665050628</v>
          </cell>
          <cell r="D5">
            <v>-7.7412046413825736E-2</v>
          </cell>
          <cell r="G5">
            <v>0.15596692643952359</v>
          </cell>
          <cell r="I5">
            <v>-6.1519296020032636E-2</v>
          </cell>
          <cell r="J5">
            <v>-0.38632271675717955</v>
          </cell>
          <cell r="M5">
            <v>-0.22368929958513506</v>
          </cell>
          <cell r="O5">
            <v>2.7932117152027334</v>
          </cell>
          <cell r="P5">
            <v>0.13735581434814056</v>
          </cell>
          <cell r="S5">
            <v>1.474253865517243</v>
          </cell>
          <cell r="U5">
            <v>3.038579408309651E-2</v>
          </cell>
          <cell r="V5">
            <v>-0.24772757782831639</v>
          </cell>
          <cell r="Y5">
            <v>-0.10913793025191808</v>
          </cell>
          <cell r="AA5">
            <v>2.3450052039966067</v>
          </cell>
          <cell r="AB5">
            <v>1.0149513792450531</v>
          </cell>
          <cell r="AE5">
            <v>1.6666215165775335</v>
          </cell>
          <cell r="AG5">
            <v>-4.4830040273252679E-2</v>
          </cell>
          <cell r="AH5">
            <v>-0.21802136052272675</v>
          </cell>
          <cell r="AK5">
            <v>-0.13076807232414606</v>
          </cell>
          <cell r="AM5">
            <v>0.26616983083886536</v>
          </cell>
          <cell r="AN5">
            <v>0.11100880771762736</v>
          </cell>
          <cell r="AQ5">
            <v>0.18808814451563594</v>
          </cell>
          <cell r="AS5">
            <v>-7.8096617922137651E-2</v>
          </cell>
          <cell r="AT5">
            <v>-0.23279608072260513</v>
          </cell>
          <cell r="AW5">
            <v>-0.1545126231008164</v>
          </cell>
          <cell r="AY5">
            <v>0.24577322544935643</v>
          </cell>
          <cell r="AZ5">
            <v>3.675019451109611E-2</v>
          </cell>
          <cell r="BC5">
            <v>0.138272303961472</v>
          </cell>
          <cell r="BE5">
            <v>4.1177906682843879E-2</v>
          </cell>
          <cell r="BF5">
            <v>-0.24781106653752821</v>
          </cell>
          <cell r="BI5">
            <v>-9.7866986740449802E-2</v>
          </cell>
        </row>
        <row r="6">
          <cell r="C6">
            <v>0.6019051929107524</v>
          </cell>
          <cell r="D6">
            <v>0.11095356173430242</v>
          </cell>
          <cell r="G6">
            <v>0.35206566178771326</v>
          </cell>
          <cell r="I6">
            <v>-0.24589024931303316</v>
          </cell>
          <cell r="J6">
            <v>-0.59808945107272915</v>
          </cell>
          <cell r="M6">
            <v>-0.41880423527635646</v>
          </cell>
          <cell r="O6">
            <v>2.4948286014546155</v>
          </cell>
          <cell r="P6">
            <v>-0.25201763226598495</v>
          </cell>
          <cell r="S6">
            <v>1.0969289868775223</v>
          </cell>
          <cell r="U6">
            <v>-5.0889201844282056E-2</v>
          </cell>
          <cell r="V6">
            <v>-0.35905283669995769</v>
          </cell>
          <cell r="Y6">
            <v>-0.2017607019231796</v>
          </cell>
          <cell r="AA6">
            <v>1.2798814822013476</v>
          </cell>
          <cell r="AB6">
            <v>-0.12598504003760252</v>
          </cell>
          <cell r="AE6">
            <v>0.56295424029346564</v>
          </cell>
          <cell r="AG6">
            <v>-4.9198364995650327E-2</v>
          </cell>
          <cell r="AH6">
            <v>-0.24913293143068491</v>
          </cell>
          <cell r="AK6">
            <v>-0.14857885200645926</v>
          </cell>
          <cell r="AM6">
            <v>0.29847747714957357</v>
          </cell>
          <cell r="AN6">
            <v>0.11111700019226262</v>
          </cell>
          <cell r="AQ6">
            <v>0.20327314495327348</v>
          </cell>
          <cell r="AS6">
            <v>-0.12144220601505465</v>
          </cell>
          <cell r="AT6">
            <v>-0.30691909025029923</v>
          </cell>
          <cell r="AW6">
            <v>-0.21231430041168309</v>
          </cell>
          <cell r="AY6">
            <v>0.27661914473331684</v>
          </cell>
          <cell r="AZ6">
            <v>4.7935212250532391E-2</v>
          </cell>
          <cell r="BC6">
            <v>0.16154319835458958</v>
          </cell>
          <cell r="BE6">
            <v>0.33412606525839567</v>
          </cell>
          <cell r="BF6">
            <v>4.5146349597164709E-2</v>
          </cell>
          <cell r="BI6">
            <v>0.19038122134197849</v>
          </cell>
        </row>
        <row r="7">
          <cell r="C7">
            <v>-0.39317187339647375</v>
          </cell>
          <cell r="D7">
            <v>-0.88355813947972595</v>
          </cell>
          <cell r="G7">
            <v>-0.63625884211065731</v>
          </cell>
          <cell r="I7">
            <v>-0.19161767868384427</v>
          </cell>
          <cell r="J7">
            <v>-0.57955996613929972</v>
          </cell>
          <cell r="M7">
            <v>-0.38211642458699707</v>
          </cell>
          <cell r="O7">
            <v>2.6405896366463031</v>
          </cell>
          <cell r="P7">
            <v>-0.10479335560603482</v>
          </cell>
          <cell r="S7">
            <v>1.2501030117859231</v>
          </cell>
          <cell r="U7">
            <v>-0.12774630941977805</v>
          </cell>
          <cell r="V7">
            <v>-0.46001516563675504</v>
          </cell>
          <cell r="Y7">
            <v>-0.29133721435717158</v>
          </cell>
          <cell r="AA7">
            <v>0.58240862212832456</v>
          </cell>
          <cell r="AB7">
            <v>-0.869274689256475</v>
          </cell>
          <cell r="AE7">
            <v>-0.15469141301256945</v>
          </cell>
          <cell r="AG7">
            <v>-7.9841532395595563E-2</v>
          </cell>
          <cell r="AH7">
            <v>-0.29850831818440382</v>
          </cell>
          <cell r="AK7">
            <v>-0.18756698154228021</v>
          </cell>
          <cell r="AM7">
            <v>0.3093956153207757</v>
          </cell>
          <cell r="AN7">
            <v>9.2922459989361217E-2</v>
          </cell>
          <cell r="AQ7">
            <v>0.20047413519556856</v>
          </cell>
          <cell r="AS7">
            <v>-0.12285644980706209</v>
          </cell>
          <cell r="AT7">
            <v>-0.33912682746501144</v>
          </cell>
          <cell r="AW7">
            <v>-0.22933257556809561</v>
          </cell>
          <cell r="AY7">
            <v>0.1487025789988036</v>
          </cell>
          <cell r="AZ7">
            <v>-9.8789589790829829E-2</v>
          </cell>
          <cell r="BC7">
            <v>2.3207526353909519E-2</v>
          </cell>
          <cell r="BE7">
            <v>7.7414327284358639E-2</v>
          </cell>
          <cell r="BF7">
            <v>-0.20973962836605359</v>
          </cell>
          <cell r="BI7">
            <v>-6.2988643363519836E-2</v>
          </cell>
        </row>
        <row r="8">
          <cell r="C8">
            <v>-3.6826040622548906E-2</v>
          </cell>
          <cell r="D8">
            <v>-0.45515300765915573</v>
          </cell>
          <cell r="G8">
            <v>-0.24273016815059517</v>
          </cell>
          <cell r="I8">
            <v>-0.16736244730503411</v>
          </cell>
          <cell r="J8">
            <v>-0.56598587929228372</v>
          </cell>
          <cell r="M8">
            <v>-0.36138439634286723</v>
          </cell>
          <cell r="O8">
            <v>2.2913387067115898</v>
          </cell>
          <cell r="P8">
            <v>-0.39629085727273883</v>
          </cell>
          <cell r="S8">
            <v>0.91682539296063237</v>
          </cell>
          <cell r="U8">
            <v>-0.11148667230454862</v>
          </cell>
          <cell r="V8">
            <v>-0.45782593833445301</v>
          </cell>
          <cell r="Y8">
            <v>-0.2799711464088242</v>
          </cell>
          <cell r="AA8">
            <v>0.68593732313365574</v>
          </cell>
          <cell r="AB8">
            <v>-0.74170967397896237</v>
          </cell>
          <cell r="AE8">
            <v>-2.4139684397693033E-2</v>
          </cell>
          <cell r="AG8">
            <v>-8.796816347545143E-2</v>
          </cell>
          <cell r="AH8">
            <v>-0.32560102285522174</v>
          </cell>
          <cell r="AK8">
            <v>-0.20261363262558757</v>
          </cell>
          <cell r="AM8">
            <v>0.28241895830725405</v>
          </cell>
          <cell r="AN8">
            <v>4.1754672598723737E-2</v>
          </cell>
          <cell r="AQ8">
            <v>0.16013975867969996</v>
          </cell>
          <cell r="AS8">
            <v>-8.8239510244600347E-2</v>
          </cell>
          <cell r="AT8">
            <v>-0.32356246906714398</v>
          </cell>
          <cell r="AW8">
            <v>-0.20327216732385014</v>
          </cell>
          <cell r="AY8">
            <v>9.8343392568965154E-2</v>
          </cell>
          <cell r="AZ8">
            <v>-0.14270904841761498</v>
          </cell>
          <cell r="BC8">
            <v>-2.2136102940290336E-2</v>
          </cell>
          <cell r="BE8">
            <v>0.23955347010647138</v>
          </cell>
          <cell r="BF8">
            <v>-2.3062715280164174E-2</v>
          </cell>
          <cell r="BI8">
            <v>0.10651609469376447</v>
          </cell>
        </row>
        <row r="9">
          <cell r="C9">
            <v>-5.246191103142956E-2</v>
          </cell>
          <cell r="D9">
            <v>-0.4696470160129968</v>
          </cell>
          <cell r="G9">
            <v>-0.26240063541528624</v>
          </cell>
          <cell r="I9">
            <v>-0.31587468271306907</v>
          </cell>
          <cell r="J9">
            <v>-0.74082624969297339</v>
          </cell>
          <cell r="M9">
            <v>-0.51960251396359092</v>
          </cell>
          <cell r="O9">
            <v>1.9114567169189367</v>
          </cell>
          <cell r="P9">
            <v>-0.63806073613356518</v>
          </cell>
          <cell r="S9">
            <v>0.60505226157800074</v>
          </cell>
          <cell r="U9">
            <v>-0.11361697151568657</v>
          </cell>
          <cell r="V9">
            <v>-0.46160355923618146</v>
          </cell>
          <cell r="Y9">
            <v>-0.28302532871767067</v>
          </cell>
          <cell r="AA9">
            <v>0.65192773788111424</v>
          </cell>
          <cell r="AB9">
            <v>-0.7237508912335725</v>
          </cell>
          <cell r="AE9">
            <v>-3.7548979762962197E-2</v>
          </cell>
          <cell r="AG9">
            <v>-5.1344769689889928E-2</v>
          </cell>
          <cell r="AH9">
            <v>-0.30130016514058511</v>
          </cell>
          <cell r="AK9">
            <v>-0.17122648415099812</v>
          </cell>
          <cell r="AM9">
            <v>0.28325170672504613</v>
          </cell>
          <cell r="AN9">
            <v>2.0792454630692219E-2</v>
          </cell>
          <cell r="AQ9">
            <v>0.14748245616284394</v>
          </cell>
          <cell r="AS9">
            <v>-5.6009819470507968E-2</v>
          </cell>
          <cell r="AT9">
            <v>-0.30864371013182679</v>
          </cell>
          <cell r="AW9">
            <v>-0.17766553842285146</v>
          </cell>
          <cell r="AY9">
            <v>4.9189282756303555E-2</v>
          </cell>
          <cell r="AZ9">
            <v>-0.17878071341824617</v>
          </cell>
          <cell r="BC9">
            <v>-6.6025424570409524E-2</v>
          </cell>
          <cell r="BE9">
            <v>0.22549647348110877</v>
          </cell>
          <cell r="BF9">
            <v>-2.5372318150582593E-2</v>
          </cell>
          <cell r="BI9">
            <v>9.9663114787114149E-2</v>
          </cell>
        </row>
        <row r="10">
          <cell r="C10">
            <v>0.11907661591028781</v>
          </cell>
          <cell r="D10">
            <v>-0.27750881949030642</v>
          </cell>
          <cell r="G10">
            <v>-7.7146596651287799E-2</v>
          </cell>
          <cell r="I10">
            <v>-0.21902552932378325</v>
          </cell>
          <cell r="J10">
            <v>-0.66992939479259017</v>
          </cell>
          <cell r="M10">
            <v>-0.4393703038961872</v>
          </cell>
          <cell r="O10">
            <v>2.1531512742632346</v>
          </cell>
          <cell r="P10">
            <v>-0.34030275487818751</v>
          </cell>
          <cell r="S10">
            <v>0.84241286704474161</v>
          </cell>
          <cell r="U10">
            <v>-8.1992806153084588E-2</v>
          </cell>
          <cell r="V10">
            <v>-0.43028665941148037</v>
          </cell>
          <cell r="Y10">
            <v>-0.25020904477848044</v>
          </cell>
          <cell r="AA10">
            <v>0.63682503280180092</v>
          </cell>
          <cell r="AB10">
            <v>-0.71052057709660554</v>
          </cell>
          <cell r="AE10">
            <v>-4.2655578679195977E-2</v>
          </cell>
          <cell r="AG10">
            <v>-2.6245818168580484E-2</v>
          </cell>
          <cell r="AH10">
            <v>-0.2842472157662318</v>
          </cell>
          <cell r="AK10">
            <v>-0.15313695595453783</v>
          </cell>
          <cell r="AM10">
            <v>0.27425988832536885</v>
          </cell>
          <cell r="AN10">
            <v>-5.5342405689575887E-3</v>
          </cell>
          <cell r="AQ10">
            <v>0.12792583333279631</v>
          </cell>
          <cell r="AS10">
            <v>-1.6063861748940287E-2</v>
          </cell>
          <cell r="AT10">
            <v>-0.28231388097839216</v>
          </cell>
          <cell r="AW10">
            <v>-0.14541120171306005</v>
          </cell>
          <cell r="AY10">
            <v>1.2746675510455959E-2</v>
          </cell>
          <cell r="AZ10">
            <v>-0.20687622343324349</v>
          </cell>
          <cell r="BC10">
            <v>-9.7945351278728415E-2</v>
          </cell>
          <cell r="BE10">
            <v>8.2272319403217595E-2</v>
          </cell>
          <cell r="BF10">
            <v>-0.15199444685207875</v>
          </cell>
          <cell r="BI10">
            <v>-3.5555295617506658E-2</v>
          </cell>
        </row>
        <row r="11">
          <cell r="C11">
            <v>0.38098469147521752</v>
          </cell>
          <cell r="D11">
            <v>4.6193446840782221E-3</v>
          </cell>
          <cell r="G11">
            <v>0.18552671926043526</v>
          </cell>
          <cell r="I11">
            <v>-0.14566133789329633</v>
          </cell>
          <cell r="J11">
            <v>-0.62133534258507839</v>
          </cell>
          <cell r="M11">
            <v>-0.37193379773452256</v>
          </cell>
          <cell r="O11">
            <v>1.8368249101118406</v>
          </cell>
          <cell r="P11">
            <v>-0.58499889115750026</v>
          </cell>
          <cell r="S11">
            <v>0.58345538636275684</v>
          </cell>
          <cell r="U11">
            <v>-6.3970447686736168E-2</v>
          </cell>
          <cell r="V11">
            <v>-0.41141061316445016</v>
          </cell>
          <cell r="Y11">
            <v>-0.232536606117837</v>
          </cell>
          <cell r="AA11">
            <v>0.23738435340963726</v>
          </cell>
          <cell r="AB11">
            <v>-1.0795778328593171</v>
          </cell>
          <cell r="AE11">
            <v>-0.42601503778824457</v>
          </cell>
          <cell r="AG11">
            <v>6.7867862706542693E-3</v>
          </cell>
          <cell r="AH11">
            <v>-0.25895429226092503</v>
          </cell>
          <cell r="AK11">
            <v>-0.12187419382456348</v>
          </cell>
          <cell r="AM11">
            <v>0.24537485648182575</v>
          </cell>
          <cell r="AN11">
            <v>-4.8183908297906544E-2</v>
          </cell>
          <cell r="AQ11">
            <v>9.3008606465320276E-2</v>
          </cell>
          <cell r="AS11">
            <v>2.4732616565542626E-2</v>
          </cell>
          <cell r="AT11">
            <v>-0.25261127788301191</v>
          </cell>
          <cell r="AW11">
            <v>-0.10956341550336107</v>
          </cell>
          <cell r="AY11">
            <v>5.51927993853795E-2</v>
          </cell>
          <cell r="AZ11">
            <v>-0.15746696689346884</v>
          </cell>
          <cell r="BC11">
            <v>-5.0519017655668505E-2</v>
          </cell>
          <cell r="BE11">
            <v>0.25148764590987033</v>
          </cell>
          <cell r="BF11">
            <v>2.6087940874915075E-2</v>
          </cell>
          <cell r="BI11">
            <v>0.1359893284878684</v>
          </cell>
        </row>
        <row r="12">
          <cell r="C12">
            <v>6.0797710461466162E-2</v>
          </cell>
          <cell r="D12">
            <v>-0.28445316137746524</v>
          </cell>
          <cell r="G12">
            <v>-0.1080245665132441</v>
          </cell>
          <cell r="I12">
            <v>-0.18369917156938603</v>
          </cell>
          <cell r="J12">
            <v>-0.67942560139319741</v>
          </cell>
          <cell r="M12">
            <v>-0.41823423164808565</v>
          </cell>
          <cell r="O12">
            <v>1.4827090448722804</v>
          </cell>
          <cell r="P12">
            <v>-0.93944024824084804</v>
          </cell>
          <cell r="S12">
            <v>0.21832699396428693</v>
          </cell>
          <cell r="U12">
            <v>-4.6349418075705022E-2</v>
          </cell>
          <cell r="V12">
            <v>-0.39229824633825627</v>
          </cell>
          <cell r="Y12">
            <v>-0.21081623084959056</v>
          </cell>
          <cell r="AA12">
            <v>0.15442869623912978</v>
          </cell>
          <cell r="AB12">
            <v>-1.1689214571915918</v>
          </cell>
          <cell r="AE12">
            <v>-0.50444399246992566</v>
          </cell>
          <cell r="AG12">
            <v>4.134246473395467E-2</v>
          </cell>
          <cell r="AH12">
            <v>-0.22964745851153598</v>
          </cell>
          <cell r="AK12">
            <v>-8.9191067519704861E-2</v>
          </cell>
          <cell r="AM12">
            <v>0.21950820694677095</v>
          </cell>
          <cell r="AN12">
            <v>-8.6727597207066798E-2</v>
          </cell>
          <cell r="AQ12">
            <v>6.0565462754656289E-2</v>
          </cell>
          <cell r="AS12">
            <v>5.0109999467147025E-2</v>
          </cell>
          <cell r="AT12">
            <v>-0.23169081446895301</v>
          </cell>
          <cell r="AW12">
            <v>-8.7929101865976245E-2</v>
          </cell>
          <cell r="AY12">
            <v>3.7304910602760373E-2</v>
          </cell>
          <cell r="AZ12">
            <v>-0.1668654274961964</v>
          </cell>
          <cell r="BC12">
            <v>-6.2791028294437584E-2</v>
          </cell>
          <cell r="BE12">
            <v>0.13846097332512283</v>
          </cell>
          <cell r="BF12">
            <v>-8.0534576007849176E-2</v>
          </cell>
          <cell r="BI12">
            <v>2.7097957475147514E-2</v>
          </cell>
        </row>
        <row r="13">
          <cell r="C13">
            <v>0.13210496914576739</v>
          </cell>
          <cell r="D13">
            <v>-0.18908496061824667</v>
          </cell>
          <cell r="G13">
            <v>-2.5218945231477212E-2</v>
          </cell>
          <cell r="I13">
            <v>-0.11968165522862793</v>
          </cell>
          <cell r="J13">
            <v>-0.61895620744698221</v>
          </cell>
          <cell r="M13">
            <v>-0.35993194216056468</v>
          </cell>
          <cell r="O13">
            <v>1.2525383322804777</v>
          </cell>
          <cell r="P13">
            <v>-1.1339533710578189</v>
          </cell>
          <cell r="S13">
            <v>2.7219978124802976E-2</v>
          </cell>
          <cell r="U13">
            <v>-3.0179199879831899E-2</v>
          </cell>
          <cell r="V13">
            <v>-0.37426051037397218</v>
          </cell>
          <cell r="Y13">
            <v>-0.19386651424380746</v>
          </cell>
          <cell r="AA13">
            <v>0.11266501989926929</v>
          </cell>
          <cell r="AB13">
            <v>-1.1882463306434536</v>
          </cell>
          <cell r="AE13">
            <v>-0.53692108681284401</v>
          </cell>
          <cell r="AG13">
            <v>7.2715588189359318E-2</v>
          </cell>
          <cell r="AH13">
            <v>-0.19938975269424206</v>
          </cell>
          <cell r="AK13">
            <v>-5.9376034178105538E-2</v>
          </cell>
          <cell r="AM13">
            <v>0.19295116507048327</v>
          </cell>
          <cell r="AN13">
            <v>-0.11861209452688812</v>
          </cell>
          <cell r="AQ13">
            <v>3.2183445244810337E-2</v>
          </cell>
          <cell r="AS13">
            <v>7.6573283895893712E-2</v>
          </cell>
          <cell r="AT13">
            <v>-0.20909187151333247</v>
          </cell>
          <cell r="AW13">
            <v>-6.3155852021611225E-2</v>
          </cell>
          <cell r="AY13">
            <v>2.9950657764678867E-2</v>
          </cell>
          <cell r="AZ13">
            <v>-0.16654782727352618</v>
          </cell>
          <cell r="BC13">
            <v>-6.5684530100307087E-2</v>
          </cell>
          <cell r="BE13">
            <v>0.13882972705769894</v>
          </cell>
          <cell r="BF13">
            <v>-7.5765215637147623E-2</v>
          </cell>
          <cell r="BI13">
            <v>2.9310262072532206E-2</v>
          </cell>
        </row>
        <row r="14">
          <cell r="C14">
            <v>8.4259950745682027E-3</v>
          </cell>
          <cell r="D14">
            <v>-0.28740674707940567</v>
          </cell>
          <cell r="G14">
            <v>-0.13507462623444588</v>
          </cell>
          <cell r="I14">
            <v>-0.11279939821865935</v>
          </cell>
          <cell r="J14">
            <v>-0.61946273484527392</v>
          </cell>
          <cell r="M14">
            <v>-0.3564082804423645</v>
          </cell>
          <cell r="O14">
            <v>1.1314416993386327</v>
          </cell>
          <cell r="P14">
            <v>-1.1960429553465843</v>
          </cell>
          <cell r="S14">
            <v>-6.9719639294223576E-2</v>
          </cell>
          <cell r="U14">
            <v>-1.4595177108166168E-2</v>
          </cell>
          <cell r="V14">
            <v>-0.35462031932993365</v>
          </cell>
          <cell r="Y14">
            <v>-0.17862751156872667</v>
          </cell>
          <cell r="AA14">
            <v>7.7183053932247295E-2</v>
          </cell>
          <cell r="AB14">
            <v>-1.2075723695434182</v>
          </cell>
          <cell r="AE14">
            <v>-0.56267354013491067</v>
          </cell>
          <cell r="AG14">
            <v>9.7979042970509259E-2</v>
          </cell>
          <cell r="AH14">
            <v>-0.17257230325979628</v>
          </cell>
          <cell r="AK14">
            <v>-3.421614803623068E-2</v>
          </cell>
          <cell r="AM14">
            <v>0.16881693924204569</v>
          </cell>
          <cell r="AN14">
            <v>-0.14709700231319775</v>
          </cell>
          <cell r="AQ14">
            <v>6.2533485073580823E-3</v>
          </cell>
          <cell r="AS14">
            <v>9.8405681516806329E-2</v>
          </cell>
          <cell r="AT14">
            <v>-0.1844886809604403</v>
          </cell>
          <cell r="AW14">
            <v>-4.1126984026337861E-2</v>
          </cell>
          <cell r="AY14">
            <v>2.0536780874464897E-2</v>
          </cell>
          <cell r="AZ14">
            <v>-0.16741506217519667</v>
          </cell>
          <cell r="BC14">
            <v>-7.0552557756832557E-2</v>
          </cell>
          <cell r="BE14">
            <v>0.17981491663844812</v>
          </cell>
          <cell r="BF14">
            <v>-2.8382547993846572E-2</v>
          </cell>
          <cell r="BI14">
            <v>7.3650475030736323E-2</v>
          </cell>
        </row>
        <row r="15">
          <cell r="C15">
            <v>3.9411728525323979E-2</v>
          </cell>
          <cell r="D15">
            <v>-0.2368678908852121</v>
          </cell>
          <cell r="G15">
            <v>-9.5308832839571006E-2</v>
          </cell>
          <cell r="I15">
            <v>-7.7550243841015845E-2</v>
          </cell>
          <cell r="J15">
            <v>-0.58409155651206157</v>
          </cell>
          <cell r="M15">
            <v>-0.32104172148231203</v>
          </cell>
          <cell r="O15">
            <v>1.0023729318187791</v>
          </cell>
          <cell r="P15">
            <v>-1.2415627226717225</v>
          </cell>
          <cell r="S15">
            <v>-0.15703880328726821</v>
          </cell>
          <cell r="U15">
            <v>3.421386012442762E-2</v>
          </cell>
          <cell r="V15">
            <v>-0.30437146358725137</v>
          </cell>
          <cell r="Y15">
            <v>-0.12878865058972694</v>
          </cell>
          <cell r="AA15">
            <v>0.34898135722339263</v>
          </cell>
          <cell r="AB15">
            <v>-0.91921636824293951</v>
          </cell>
          <cell r="AE15">
            <v>-0.27872917902851807</v>
          </cell>
          <cell r="AG15">
            <v>0.11430913962939808</v>
          </cell>
          <cell r="AH15">
            <v>-0.15287674913730209</v>
          </cell>
          <cell r="AK15">
            <v>-1.4584160640004822E-2</v>
          </cell>
          <cell r="AM15">
            <v>0.14143899461439949</v>
          </cell>
          <cell r="AN15">
            <v>-0.17840839137571429</v>
          </cell>
          <cell r="AQ15">
            <v>-2.0247185838536123E-2</v>
          </cell>
          <cell r="AS15">
            <v>0.12191568549228306</v>
          </cell>
          <cell r="AT15">
            <v>-0.15913748256266452</v>
          </cell>
          <cell r="AW15">
            <v>-1.5030125807103341E-2</v>
          </cell>
          <cell r="AY15">
            <v>2.1924582770705817E-2</v>
          </cell>
          <cell r="AZ15">
            <v>-0.1605009690220619</v>
          </cell>
          <cell r="BC15">
            <v>-6.5508630407082921E-2</v>
          </cell>
          <cell r="BE15">
            <v>7.4749764531389901E-2</v>
          </cell>
          <cell r="BF15">
            <v>-0.12651637428093915</v>
          </cell>
          <cell r="BI15">
            <v>-2.842291564538911E-2</v>
          </cell>
        </row>
        <row r="16">
          <cell r="C16">
            <v>0.15622101705128275</v>
          </cell>
          <cell r="D16">
            <v>-9.9166875311264668E-2</v>
          </cell>
          <cell r="G16">
            <v>2.5091501853875348E-2</v>
          </cell>
          <cell r="I16">
            <v>-3.5946321241600944E-2</v>
          </cell>
          <cell r="J16">
            <v>-0.54597643747626767</v>
          </cell>
          <cell r="M16">
            <v>-0.28042795786684299</v>
          </cell>
          <cell r="O16">
            <v>0.93820329987383599</v>
          </cell>
          <cell r="P16">
            <v>-1.2162269589300103</v>
          </cell>
          <cell r="S16">
            <v>-0.17060959846829465</v>
          </cell>
          <cell r="U16">
            <v>5.3734546678915897E-2</v>
          </cell>
          <cell r="V16">
            <v>-0.28073784952543829</v>
          </cell>
          <cell r="Y16">
            <v>-0.10928713433084</v>
          </cell>
          <cell r="AA16">
            <v>0.41484869167975363</v>
          </cell>
          <cell r="AB16">
            <v>-0.8325433256261574</v>
          </cell>
          <cell r="AE16">
            <v>-0.20608828586620423</v>
          </cell>
          <cell r="AG16">
            <v>0.14140257102404008</v>
          </cell>
          <cell r="AH16">
            <v>-0.12112167443529709</v>
          </cell>
          <cell r="AK16">
            <v>1.3945886268292712E-2</v>
          </cell>
          <cell r="AM16">
            <v>0.12897381596216365</v>
          </cell>
          <cell r="AN16">
            <v>-0.19084355449956877</v>
          </cell>
          <cell r="AQ16">
            <v>-3.2053740595963477E-2</v>
          </cell>
          <cell r="AS16">
            <v>0.1390969577087327</v>
          </cell>
          <cell r="AT16">
            <v>-0.13814195527326995</v>
          </cell>
          <cell r="AW16">
            <v>3.2010123686502254E-3</v>
          </cell>
          <cell r="AY16">
            <v>5.0048167075547455E-2</v>
          </cell>
          <cell r="AZ16">
            <v>-0.12611902034753422</v>
          </cell>
          <cell r="BC16">
            <v>-3.4477551629152635E-2</v>
          </cell>
          <cell r="BE16">
            <v>0.10599348000973566</v>
          </cell>
          <cell r="BF16">
            <v>-8.4221453020740411E-2</v>
          </cell>
          <cell r="BI16">
            <v>8.057855771544345E-3</v>
          </cell>
        </row>
        <row r="17">
          <cell r="C17">
            <v>0.10809332815280362</v>
          </cell>
          <cell r="D17">
            <v>-0.1250748382838679</v>
          </cell>
          <cell r="G17">
            <v>-5.7744473715951872E-3</v>
          </cell>
          <cell r="I17">
            <v>-1.017019244584161E-2</v>
          </cell>
          <cell r="J17">
            <v>-0.51822789633749344</v>
          </cell>
          <cell r="M17">
            <v>-0.2532574793642412</v>
          </cell>
          <cell r="O17">
            <v>0.98130405748821026</v>
          </cell>
          <cell r="P17">
            <v>-1.0867214398244955</v>
          </cell>
          <cell r="S17">
            <v>-9.104909278588183E-2</v>
          </cell>
          <cell r="U17">
            <v>7.4873940101679942E-2</v>
          </cell>
          <cell r="V17">
            <v>-0.25953573511801531</v>
          </cell>
          <cell r="Y17">
            <v>-8.7224962794818145E-2</v>
          </cell>
          <cell r="AA17">
            <v>0.44822491881523224</v>
          </cell>
          <cell r="AB17">
            <v>-0.77080522998064116</v>
          </cell>
          <cell r="AE17">
            <v>-0.15392066861454884</v>
          </cell>
          <cell r="AG17">
            <v>0.14976148840119974</v>
          </cell>
          <cell r="AH17">
            <v>-0.10789148908618071</v>
          </cell>
          <cell r="AK17">
            <v>2.4293173378514013E-2</v>
          </cell>
          <cell r="AM17">
            <v>0.11926988895214229</v>
          </cell>
          <cell r="AN17">
            <v>-0.19936395510222971</v>
          </cell>
          <cell r="AQ17">
            <v>-4.0869780204192165E-2</v>
          </cell>
          <cell r="AS17">
            <v>0.13912447309103967</v>
          </cell>
          <cell r="AT17">
            <v>-0.13362625869527431</v>
          </cell>
          <cell r="AW17">
            <v>5.0245942396260311E-3</v>
          </cell>
          <cell r="AY17">
            <v>5.1225999427319986E-2</v>
          </cell>
          <cell r="AZ17">
            <v>-0.11895249345006793</v>
          </cell>
          <cell r="BC17">
            <v>-2.9539567977858998E-2</v>
          </cell>
          <cell r="BE17">
            <v>6.9690927201530167E-2</v>
          </cell>
          <cell r="BF17">
            <v>-0.11379903512469747</v>
          </cell>
          <cell r="BI17">
            <v>-2.3707045037745639E-2</v>
          </cell>
        </row>
        <row r="18">
          <cell r="C18">
            <v>0.14178618077654978</v>
          </cell>
          <cell r="D18">
            <v>-8.1542484446883945E-2</v>
          </cell>
          <cell r="G18">
            <v>2.9849227013910129E-2</v>
          </cell>
          <cell r="I18">
            <v>2.1789477170793985E-2</v>
          </cell>
          <cell r="J18">
            <v>-0.48938335512815229</v>
          </cell>
          <cell r="M18">
            <v>-0.22183150186163905</v>
          </cell>
          <cell r="O18">
            <v>0.83945942215489322</v>
          </cell>
          <cell r="P18">
            <v>-1.1766573711170079</v>
          </cell>
          <cell r="S18">
            <v>-0.19755168680556534</v>
          </cell>
          <cell r="U18">
            <v>8.6027412249720769E-2</v>
          </cell>
          <cell r="V18">
            <v>-0.24740068703711005</v>
          </cell>
          <cell r="Y18">
            <v>-7.503010495317039E-2</v>
          </cell>
          <cell r="AA18">
            <v>0.44067796014871535</v>
          </cell>
          <cell r="AB18">
            <v>-0.74726620999576066</v>
          </cell>
          <cell r="AE18">
            <v>-0.14509778773249704</v>
          </cell>
          <cell r="AG18">
            <v>0.15048464909054121</v>
          </cell>
          <cell r="AH18">
            <v>-9.9841169655848883E-2</v>
          </cell>
          <cell r="AK18">
            <v>2.6666207748860412E-2</v>
          </cell>
          <cell r="AM18">
            <v>0.10350940943111364</v>
          </cell>
          <cell r="AN18">
            <v>-0.21282498338508696</v>
          </cell>
          <cell r="AQ18">
            <v>-5.5709046067866447E-2</v>
          </cell>
          <cell r="AS18">
            <v>0.14192814140169788</v>
          </cell>
          <cell r="AT18">
            <v>-0.12459445039267476</v>
          </cell>
          <cell r="AW18">
            <v>9.0487457923088127E-3</v>
          </cell>
          <cell r="AY18">
            <v>6.4687213706621047E-2</v>
          </cell>
          <cell r="AZ18">
            <v>-0.10117852737033312</v>
          </cell>
          <cell r="BC18">
            <v>-1.4870373329955068E-2</v>
          </cell>
          <cell r="BE18">
            <v>3.3838965115222074E-2</v>
          </cell>
          <cell r="BF18">
            <v>-0.14516627803341783</v>
          </cell>
          <cell r="BI18">
            <v>-5.5484902620906995E-2</v>
          </cell>
        </row>
        <row r="19">
          <cell r="C19">
            <v>3.6260960881361604E-2</v>
          </cell>
          <cell r="D19">
            <v>-0.17030981454480673</v>
          </cell>
          <cell r="G19">
            <v>-6.2956946368230654E-2</v>
          </cell>
          <cell r="I19">
            <v>5.5287690340887607E-3</v>
          </cell>
          <cell r="J19">
            <v>-0.50351443851170929</v>
          </cell>
          <cell r="M19">
            <v>-0.23488661876270578</v>
          </cell>
          <cell r="O19">
            <v>0.74082470627548003</v>
          </cell>
          <cell r="P19">
            <v>-1.2634909346461938</v>
          </cell>
          <cell r="S19">
            <v>-0.29138555912341046</v>
          </cell>
          <cell r="U19">
            <v>7.2014411248804061E-2</v>
          </cell>
          <cell r="V19">
            <v>-0.2585104169727192</v>
          </cell>
          <cell r="Y19">
            <v>-8.654195548947631E-2</v>
          </cell>
          <cell r="AA19">
            <v>0.42757423049712551</v>
          </cell>
          <cell r="AB19">
            <v>-0.73121950055640317</v>
          </cell>
          <cell r="AE19">
            <v>-0.14356252469082773</v>
          </cell>
          <cell r="AG19">
            <v>0.149801752424646</v>
          </cell>
          <cell r="AH19">
            <v>-9.2705068002834651E-2</v>
          </cell>
          <cell r="AK19">
            <v>2.9082398837057398E-2</v>
          </cell>
          <cell r="AM19">
            <v>9.1694406118363631E-2</v>
          </cell>
          <cell r="AN19">
            <v>-0.22203273466563803</v>
          </cell>
          <cell r="AQ19">
            <v>-6.3764223290125738E-2</v>
          </cell>
          <cell r="AS19">
            <v>0.13581990171605701</v>
          </cell>
          <cell r="AT19">
            <v>-0.12557396373474564</v>
          </cell>
          <cell r="AW19">
            <v>4.5828245648492569E-3</v>
          </cell>
          <cell r="AY19">
            <v>6.8960573847314521E-2</v>
          </cell>
          <cell r="AZ19">
            <v>-9.0882832076744247E-2</v>
          </cell>
          <cell r="BC19">
            <v>-8.2498388305385431E-3</v>
          </cell>
          <cell r="BE19">
            <v>5.6315253547725166E-2</v>
          </cell>
          <cell r="BF19">
            <v>-0.1149801547606403</v>
          </cell>
          <cell r="BI19">
            <v>-3.0254391386478334E-2</v>
          </cell>
        </row>
        <row r="20">
          <cell r="C20">
            <v>3.2018285102587973E-2</v>
          </cell>
          <cell r="D20">
            <v>-0.16309381105198195</v>
          </cell>
          <cell r="G20">
            <v>-6.1006167888909377E-2</v>
          </cell>
          <cell r="I20">
            <v>2.0424500403087045E-2</v>
          </cell>
          <cell r="J20">
            <v>-0.48046201149000267</v>
          </cell>
          <cell r="M20">
            <v>-0.21574320349868334</v>
          </cell>
          <cell r="O20">
            <v>0.73344110682506314</v>
          </cell>
          <cell r="P20">
            <v>-1.2165307189623109</v>
          </cell>
          <cell r="S20">
            <v>-0.26740964593167732</v>
          </cell>
          <cell r="U20">
            <v>7.0509476313985242E-2</v>
          </cell>
          <cell r="V20">
            <v>-0.25655948194598671</v>
          </cell>
          <cell r="Y20">
            <v>-8.7330690883313578E-2</v>
          </cell>
          <cell r="AA20">
            <v>0.4787030644126567</v>
          </cell>
          <cell r="AB20">
            <v>-0.64174440787460763</v>
          </cell>
          <cell r="AE20">
            <v>-7.4402493571736977E-2</v>
          </cell>
          <cell r="AG20">
            <v>0.13633902171980372</v>
          </cell>
          <cell r="AH20">
            <v>-9.8950262519743426E-2</v>
          </cell>
          <cell r="AK20">
            <v>1.7932821241361183E-2</v>
          </cell>
          <cell r="AM20">
            <v>8.226219641712626E-2</v>
          </cell>
          <cell r="AN20">
            <v>-0.22847505073287841</v>
          </cell>
          <cell r="AQ20">
            <v>-6.9916894213723019E-2</v>
          </cell>
          <cell r="AS20">
            <v>0.12248883702665393</v>
          </cell>
          <cell r="AT20">
            <v>-0.13145519576491427</v>
          </cell>
          <cell r="AW20">
            <v>-4.868463964167874E-3</v>
          </cell>
          <cell r="AY20">
            <v>5.6972198075327773E-2</v>
          </cell>
          <cell r="AZ20">
            <v>-9.4722651193051274E-2</v>
          </cell>
          <cell r="BC20">
            <v>-1.678773219040763E-2</v>
          </cell>
          <cell r="BE20">
            <v>1.5831818448576739E-2</v>
          </cell>
          <cell r="BF20">
            <v>-0.15235608147992594</v>
          </cell>
          <cell r="BI20">
            <v>-6.7907711002989396E-2</v>
          </cell>
        </row>
        <row r="21">
          <cell r="C21">
            <v>3.7762537351753056E-2</v>
          </cell>
          <cell r="D21">
            <v>-0.14689018086278671</v>
          </cell>
          <cell r="G21">
            <v>-5.4012763193229903E-2</v>
          </cell>
          <cell r="I21">
            <v>2.5927784458499564E-2</v>
          </cell>
          <cell r="J21">
            <v>-0.47098340954887868</v>
          </cell>
          <cell r="M21">
            <v>-0.20906741317742999</v>
          </cell>
          <cell r="O21">
            <v>0.68513126474900155</v>
          </cell>
          <cell r="P21">
            <v>-1.2258687921057625</v>
          </cell>
          <cell r="S21">
            <v>-0.29457756852705713</v>
          </cell>
          <cell r="U21">
            <v>6.0542005360404022E-2</v>
          </cell>
          <cell r="V21">
            <v>-0.26243916697604741</v>
          </cell>
          <cell r="Y21">
            <v>-9.7499487683023717E-2</v>
          </cell>
          <cell r="AA21">
            <v>0.44371425379041218</v>
          </cell>
          <cell r="AB21">
            <v>-0.63962374977652503</v>
          </cell>
          <cell r="AE21">
            <v>-9.2698875780033413E-2</v>
          </cell>
          <cell r="AG21">
            <v>0.12701002199051081</v>
          </cell>
          <cell r="AH21">
            <v>-0.10253971164538231</v>
          </cell>
          <cell r="AK21">
            <v>1.1890038445556415E-2</v>
          </cell>
          <cell r="AM21">
            <v>7.5049178968731464E-2</v>
          </cell>
          <cell r="AN21">
            <v>-0.23357662723874137</v>
          </cell>
          <cell r="AQ21">
            <v>-7.6999019503294019E-2</v>
          </cell>
          <cell r="AS21">
            <v>0.11860824420909596</v>
          </cell>
          <cell r="AT21">
            <v>-0.12915651658817121</v>
          </cell>
          <cell r="AW21">
            <v>-5.343303655751413E-3</v>
          </cell>
          <cell r="AY21">
            <v>5.7249061078072289E-2</v>
          </cell>
          <cell r="AZ21">
            <v>-8.7618578718092685E-2</v>
          </cell>
          <cell r="BC21">
            <v>-1.3514534019488952E-2</v>
          </cell>
          <cell r="BE21">
            <v>1.6145693978544543E-2</v>
          </cell>
          <cell r="BF21">
            <v>-0.14481438381319117</v>
          </cell>
          <cell r="BI21">
            <v>-6.3092972583455448E-2</v>
          </cell>
        </row>
        <row r="22">
          <cell r="C22">
            <v>2.8454889384219546E-2</v>
          </cell>
          <cell r="D22">
            <v>-0.14858111244349462</v>
          </cell>
          <cell r="G22">
            <v>-5.9065979882385919E-2</v>
          </cell>
          <cell r="I22">
            <v>2.1338741513394165E-2</v>
          </cell>
          <cell r="J22">
            <v>-0.47183977508593655</v>
          </cell>
          <cell r="M22">
            <v>-0.21301648835739623</v>
          </cell>
          <cell r="O22">
            <v>0.66415899694176828</v>
          </cell>
          <cell r="P22">
            <v>-1.216023100207652</v>
          </cell>
          <cell r="S22">
            <v>-0.28907543416690135</v>
          </cell>
          <cell r="U22">
            <v>5.1038108061398649E-2</v>
          </cell>
          <cell r="V22">
            <v>-0.26669369864129788</v>
          </cell>
          <cell r="Y22">
            <v>-0.10357934249264011</v>
          </cell>
          <cell r="AA22">
            <v>0.47376326375851241</v>
          </cell>
          <cell r="AB22">
            <v>-0.5732464440456756</v>
          </cell>
          <cell r="AE22">
            <v>-5.387955325213932E-2</v>
          </cell>
          <cell r="AG22">
            <v>0.11742736608449324</v>
          </cell>
          <cell r="AH22">
            <v>-0.10583951757607489</v>
          </cell>
          <cell r="AK22">
            <v>4.6062526473259705E-3</v>
          </cell>
          <cell r="AM22">
            <v>7.0066337785609778E-2</v>
          </cell>
          <cell r="AN22">
            <v>-0.23954647654047145</v>
          </cell>
          <cell r="AQ22">
            <v>-8.0511737193479108E-2</v>
          </cell>
          <cell r="AS22">
            <v>0.10885222508308429</v>
          </cell>
          <cell r="AT22">
            <v>-0.13320063341817587</v>
          </cell>
          <cell r="AW22">
            <v>-1.1576452537033786E-2</v>
          </cell>
          <cell r="AY22">
            <v>5.1066539790679613E-2</v>
          </cell>
          <cell r="AZ22">
            <v>-8.7977961118771722E-2</v>
          </cell>
          <cell r="BC22">
            <v>-1.7001367634394197E-2</v>
          </cell>
          <cell r="BE22">
            <v>1.8571106279133012E-2</v>
          </cell>
          <cell r="BF22">
            <v>-0.13478586576593601</v>
          </cell>
          <cell r="BI22">
            <v>-5.6895802237107863E-2</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differences"/>
    </sheetNames>
    <sheetDataSet>
      <sheetData sheetId="0">
        <row r="1">
          <cell r="C1" t="str">
            <v>IRF1(2,1)</v>
          </cell>
          <cell r="D1" t="str">
            <v>IRF1(3,1)</v>
          </cell>
          <cell r="G1" t="str">
            <v>IRF1(6,1)</v>
          </cell>
          <cell r="I1" t="str">
            <v>IRF1(2,2)</v>
          </cell>
          <cell r="J1" t="str">
            <v>IRF1(3,2)</v>
          </cell>
          <cell r="M1" t="str">
            <v>IRF1(6,2)</v>
          </cell>
          <cell r="O1" t="str">
            <v>IRF1(2,3)</v>
          </cell>
          <cell r="P1" t="str">
            <v>IRF1(3,3)</v>
          </cell>
          <cell r="S1" t="str">
            <v>IRF1(6,3)</v>
          </cell>
          <cell r="U1" t="str">
            <v>IRF1(2,4)</v>
          </cell>
          <cell r="V1" t="str">
            <v>IRF1(3,4)</v>
          </cell>
          <cell r="Y1" t="str">
            <v>IRF1(6,4)</v>
          </cell>
          <cell r="AA1" t="str">
            <v>IRF1(2,5)</v>
          </cell>
          <cell r="AB1" t="str">
            <v>IRF1(3,5)</v>
          </cell>
          <cell r="AE1" t="str">
            <v>IRF1(6,5)</v>
          </cell>
          <cell r="AG1" t="str">
            <v>IRF1(2,6)</v>
          </cell>
          <cell r="AH1" t="str">
            <v>IRF1(3,6)</v>
          </cell>
          <cell r="AK1" t="str">
            <v>IRF1(6,6)</v>
          </cell>
          <cell r="AM1" t="str">
            <v>IRF1(2,7)</v>
          </cell>
          <cell r="AN1" t="str">
            <v>IRF1(3,7)</v>
          </cell>
          <cell r="AQ1" t="str">
            <v>IRF1(6,7)</v>
          </cell>
          <cell r="AS1" t="str">
            <v>IRF1(2,8)</v>
          </cell>
          <cell r="AT1" t="str">
            <v>IRF1(3,8)</v>
          </cell>
          <cell r="AW1" t="str">
            <v>IRF1(6,8)</v>
          </cell>
          <cell r="AY1" t="str">
            <v>IRF1(2,9)</v>
          </cell>
          <cell r="AZ1" t="str">
            <v>IRF1(3,9)</v>
          </cell>
          <cell r="BC1" t="str">
            <v>IRF1(6,9)</v>
          </cell>
          <cell r="BE1" t="str">
            <v>IRF1(2,10)</v>
          </cell>
          <cell r="BF1" t="str">
            <v>IRF1(3,10)</v>
          </cell>
          <cell r="BI1" t="str">
            <v>IRF1(6,10)</v>
          </cell>
        </row>
        <row r="2">
          <cell r="C2">
            <v>-4.417609819894686</v>
          </cell>
          <cell r="D2">
            <v>-4.8930007573801984</v>
          </cell>
          <cell r="G2">
            <v>-4.6445189713865007</v>
          </cell>
          <cell r="I2">
            <v>9.7719314051856136E-3</v>
          </cell>
          <cell r="J2">
            <v>-0.23286727871029614</v>
          </cell>
          <cell r="M2">
            <v>-0.10985129628839471</v>
          </cell>
          <cell r="O2">
            <v>0.58095625825205388</v>
          </cell>
          <cell r="P2">
            <v>-0.68799289731498425</v>
          </cell>
          <cell r="S2">
            <v>-5.5496849997886261E-2</v>
          </cell>
          <cell r="U2">
            <v>4.1201728640374739E-2</v>
          </cell>
          <cell r="V2">
            <v>-7.2635130561493344E-2</v>
          </cell>
          <cell r="Y2">
            <v>-1.5155901567379657E-2</v>
          </cell>
          <cell r="AA2">
            <v>1.3469664528860104</v>
          </cell>
          <cell r="AB2">
            <v>0.67671553291284792</v>
          </cell>
          <cell r="AE2">
            <v>1.0093481367696497</v>
          </cell>
          <cell r="AG2">
            <v>5.6475232910956762E-2</v>
          </cell>
          <cell r="AH2">
            <v>-2.7827120166955852E-2</v>
          </cell>
          <cell r="AK2">
            <v>1.452095090437986E-2</v>
          </cell>
          <cell r="AM2">
            <v>6.5897479121751354E-2</v>
          </cell>
          <cell r="AN2">
            <v>1.5303702190036621E-2</v>
          </cell>
          <cell r="AQ2">
            <v>4.0099990815968295E-2</v>
          </cell>
          <cell r="AS2">
            <v>3.4969449241092285E-2</v>
          </cell>
          <cell r="AT2">
            <v>-3.7603328233331117E-2</v>
          </cell>
          <cell r="AW2">
            <v>-1.7405772484668047E-3</v>
          </cell>
          <cell r="AY2">
            <v>9.7509289270232655E-2</v>
          </cell>
          <cell r="AZ2">
            <v>-1.7007207368487992E-3</v>
          </cell>
          <cell r="BC2">
            <v>4.8012006333723836E-2</v>
          </cell>
          <cell r="BE2">
            <v>-0.20662770805695083</v>
          </cell>
          <cell r="BF2">
            <v>-0.41863914326465096</v>
          </cell>
          <cell r="BI2">
            <v>-0.31260845254221858</v>
          </cell>
        </row>
        <row r="3">
          <cell r="C3">
            <v>-0.25458236381753085</v>
          </cell>
          <cell r="D3">
            <v>-0.90006570221214766</v>
          </cell>
          <cell r="G3">
            <v>-0.57385463118538915</v>
          </cell>
          <cell r="I3">
            <v>0.19888556365621995</v>
          </cell>
          <cell r="J3">
            <v>-0.11171870928101549</v>
          </cell>
          <cell r="M3">
            <v>4.4247977040486025E-2</v>
          </cell>
          <cell r="O3">
            <v>0.84928578533710541</v>
          </cell>
          <cell r="P3">
            <v>-1.3794449445148071</v>
          </cell>
          <cell r="S3">
            <v>-0.28820757986016055</v>
          </cell>
          <cell r="U3">
            <v>0.21203821342251825</v>
          </cell>
          <cell r="V3">
            <v>2.9530378140655567E-3</v>
          </cell>
          <cell r="Y3">
            <v>0.10685294821314537</v>
          </cell>
          <cell r="AA3">
            <v>2.5568865244152885</v>
          </cell>
          <cell r="AB3">
            <v>1.4606637694373585</v>
          </cell>
          <cell r="AE3">
            <v>2.001350850331459</v>
          </cell>
          <cell r="AG3">
            <v>5.7405395228569613E-2</v>
          </cell>
          <cell r="AH3">
            <v>-7.9848374081407825E-2</v>
          </cell>
          <cell r="AK3">
            <v>-1.1819971131049524E-2</v>
          </cell>
          <cell r="AM3">
            <v>0.13140237780882047</v>
          </cell>
          <cell r="AN3">
            <v>3.7770097365077637E-2</v>
          </cell>
          <cell r="AQ3">
            <v>8.4559381888060656E-2</v>
          </cell>
          <cell r="AS3">
            <v>1.5760765923104735E-2</v>
          </cell>
          <cell r="AT3">
            <v>-9.3304751260430585E-2</v>
          </cell>
          <cell r="AW3">
            <v>-3.9123451356606838E-2</v>
          </cell>
          <cell r="AY3">
            <v>0.13467448347663985</v>
          </cell>
          <cell r="AZ3">
            <v>-4.1014213582048806E-2</v>
          </cell>
          <cell r="BC3">
            <v>4.5085732315722028E-2</v>
          </cell>
          <cell r="BE3">
            <v>-1.3690630268265114E-2</v>
          </cell>
          <cell r="BF3">
            <v>-0.27477316602917012</v>
          </cell>
          <cell r="BI3">
            <v>-0.14301063233327432</v>
          </cell>
        </row>
        <row r="4">
          <cell r="C4">
            <v>-0.71285517520693897</v>
          </cell>
          <cell r="D4">
            <v>-1.3633407799339354</v>
          </cell>
          <cell r="G4">
            <v>-1.0276813693824831</v>
          </cell>
          <cell r="I4">
            <v>3.1257765058546105E-2</v>
          </cell>
          <cell r="J4">
            <v>-0.3224584343882107</v>
          </cell>
          <cell r="M4">
            <v>-0.14891599221481386</v>
          </cell>
          <cell r="O4">
            <v>2.0058593247954866</v>
          </cell>
          <cell r="P4">
            <v>-0.62819694090159728</v>
          </cell>
          <cell r="S4">
            <v>0.68328499742479876</v>
          </cell>
          <cell r="U4">
            <v>0.17573556829152059</v>
          </cell>
          <cell r="V4">
            <v>-0.1114530007976892</v>
          </cell>
          <cell r="Y4">
            <v>3.0945309150809092E-2</v>
          </cell>
          <cell r="AA4">
            <v>2.6463801076752125</v>
          </cell>
          <cell r="AB4">
            <v>1.309530663747057</v>
          </cell>
          <cell r="AE4">
            <v>1.9738004751591181</v>
          </cell>
          <cell r="AG4">
            <v>-1.7716511153156589E-3</v>
          </cell>
          <cell r="AH4">
            <v>-0.18513284235354593</v>
          </cell>
          <cell r="AK4">
            <v>-9.4282730536710602E-2</v>
          </cell>
          <cell r="AM4">
            <v>0.21648480589202429</v>
          </cell>
          <cell r="AN4">
            <v>8.5068512151982884E-2</v>
          </cell>
          <cell r="AQ4">
            <v>0.14951761768348651</v>
          </cell>
          <cell r="AS4">
            <v>-1.4593507871479756E-3</v>
          </cell>
          <cell r="AT4">
            <v>-0.1444583093551402</v>
          </cell>
          <cell r="AW4">
            <v>-7.3661758031417321E-2</v>
          </cell>
          <cell r="AY4">
            <v>0.11294740996171086</v>
          </cell>
          <cell r="AZ4">
            <v>-9.9833578319682842E-2</v>
          </cell>
          <cell r="BC4">
            <v>7.0495478714593801E-3</v>
          </cell>
          <cell r="BE4">
            <v>-4.8589626223713989E-3</v>
          </cell>
          <cell r="BF4">
            <v>-0.31414096391818103</v>
          </cell>
          <cell r="BI4">
            <v>-0.15769279235543521</v>
          </cell>
        </row>
        <row r="5">
          <cell r="C5">
            <v>-0.64158991365779805</v>
          </cell>
          <cell r="D5">
            <v>-1.33470693827987</v>
          </cell>
          <cell r="G5">
            <v>-0.98657117611274081</v>
          </cell>
          <cell r="I5">
            <v>-3.7248430292479734E-2</v>
          </cell>
          <cell r="J5">
            <v>-0.44894426360611223</v>
          </cell>
          <cell r="M5">
            <v>-0.23696876138274336</v>
          </cell>
          <cell r="O5">
            <v>2.8025981317049835</v>
          </cell>
          <cell r="P5">
            <v>-0.17496948394212142</v>
          </cell>
          <cell r="S5">
            <v>1.3365628002702921</v>
          </cell>
          <cell r="U5">
            <v>0.13767618186853942</v>
          </cell>
          <cell r="V5">
            <v>-0.21170056601380205</v>
          </cell>
          <cell r="Y5">
            <v>-3.7025905053641728E-2</v>
          </cell>
          <cell r="AA5">
            <v>3.0910867482631121</v>
          </cell>
          <cell r="AB5">
            <v>1.5495698799747903</v>
          </cell>
          <cell r="AE5">
            <v>2.3132748265904897</v>
          </cell>
          <cell r="AG5">
            <v>-3.1423905947127392E-2</v>
          </cell>
          <cell r="AH5">
            <v>-0.24871249396247472</v>
          </cell>
          <cell r="AK5">
            <v>-0.13915990040251192</v>
          </cell>
          <cell r="AM5">
            <v>0.27859637199283932</v>
          </cell>
          <cell r="AN5">
            <v>0.10608869724889393</v>
          </cell>
          <cell r="AQ5">
            <v>0.190911682953401</v>
          </cell>
          <cell r="AS5">
            <v>-3.4099304373470835E-2</v>
          </cell>
          <cell r="AT5">
            <v>-0.2167189621829485</v>
          </cell>
          <cell r="AW5">
            <v>-0.12735784898558314</v>
          </cell>
          <cell r="AY5">
            <v>0.13576605159170418</v>
          </cell>
          <cell r="AZ5">
            <v>-0.10584510487056881</v>
          </cell>
          <cell r="BC5">
            <v>1.5899999870711924E-2</v>
          </cell>
          <cell r="BE5">
            <v>9.6098590279611124E-2</v>
          </cell>
          <cell r="BF5">
            <v>-0.26083554555288124</v>
          </cell>
          <cell r="BI5">
            <v>-7.6400668582144504E-2</v>
          </cell>
        </row>
        <row r="6">
          <cell r="C6">
            <v>-0.39243331027759565</v>
          </cell>
          <cell r="D6">
            <v>-1.0773372231266456</v>
          </cell>
          <cell r="G6">
            <v>-0.73099025871017032</v>
          </cell>
          <cell r="I6">
            <v>-0.11712276084002707</v>
          </cell>
          <cell r="J6">
            <v>-0.59192982486735424</v>
          </cell>
          <cell r="M6">
            <v>-0.35034155687524227</v>
          </cell>
          <cell r="O6">
            <v>2.2482309203440498</v>
          </cell>
          <cell r="P6">
            <v>-0.95586493602401068</v>
          </cell>
          <cell r="S6">
            <v>0.67111624016871529</v>
          </cell>
          <cell r="U6">
            <v>7.3272417829366068E-2</v>
          </cell>
          <cell r="V6">
            <v>-0.33342571822348555</v>
          </cell>
          <cell r="Y6">
            <v>-0.12907739607921476</v>
          </cell>
          <cell r="AA6">
            <v>2.2617325972085141</v>
          </cell>
          <cell r="AB6">
            <v>0.59234559327562353</v>
          </cell>
          <cell r="AE6">
            <v>1.4110296842651657</v>
          </cell>
          <cell r="AG6">
            <v>-4.3051864579242531E-3</v>
          </cell>
          <cell r="AH6">
            <v>-0.2630971574442767</v>
          </cell>
          <cell r="AK6">
            <v>-0.13262909536256667</v>
          </cell>
          <cell r="AM6">
            <v>0.30963709076919926</v>
          </cell>
          <cell r="AN6">
            <v>9.5568950438894296E-2</v>
          </cell>
          <cell r="AQ6">
            <v>0.20156413105479859</v>
          </cell>
          <cell r="AS6">
            <v>-5.4545638293514567E-2</v>
          </cell>
          <cell r="AT6">
            <v>-0.27682521591593012</v>
          </cell>
          <cell r="AW6">
            <v>-0.16652641083150949</v>
          </cell>
          <cell r="AY6">
            <v>0.20343578397233214</v>
          </cell>
          <cell r="AZ6">
            <v>-6.9730468085643899E-2</v>
          </cell>
          <cell r="BC6">
            <v>6.5069080067105503E-2</v>
          </cell>
          <cell r="BE6">
            <v>0.38862925127167525</v>
          </cell>
          <cell r="BF6">
            <v>3.1975076851694983E-2</v>
          </cell>
          <cell r="BI6">
            <v>0.21446724973011766</v>
          </cell>
        </row>
        <row r="7">
          <cell r="C7">
            <v>-1.3446067978343148</v>
          </cell>
          <cell r="D7">
            <v>-2.0118775618658358</v>
          </cell>
          <cell r="G7">
            <v>-1.6648201971333809</v>
          </cell>
          <cell r="I7">
            <v>-0.23278419343802043</v>
          </cell>
          <cell r="J7">
            <v>-0.76480821017027589</v>
          </cell>
          <cell r="M7">
            <v>-0.49191087790812021</v>
          </cell>
          <cell r="O7">
            <v>2.6038528087459367</v>
          </cell>
          <cell r="P7">
            <v>-0.45168834619226572</v>
          </cell>
          <cell r="S7">
            <v>1.0573025230514874</v>
          </cell>
          <cell r="U7">
            <v>2.5708005611277469E-2</v>
          </cell>
          <cell r="V7">
            <v>-0.41459242714762196</v>
          </cell>
          <cell r="Y7">
            <v>-0.1916547654930828</v>
          </cell>
          <cell r="AA7">
            <v>1.9403658030315163</v>
          </cell>
          <cell r="AB7">
            <v>0.21207568148473233</v>
          </cell>
          <cell r="AE7">
            <v>1.0525643346801528</v>
          </cell>
          <cell r="AG7">
            <v>-8.0411687264560522E-2</v>
          </cell>
          <cell r="AH7">
            <v>-0.35959540032606019</v>
          </cell>
          <cell r="AK7">
            <v>-0.21999811699807464</v>
          </cell>
          <cell r="AM7">
            <v>0.34233613144717151</v>
          </cell>
          <cell r="AN7">
            <v>8.8819917703868712E-2</v>
          </cell>
          <cell r="AQ7">
            <v>0.21496642988995271</v>
          </cell>
          <cell r="AS7">
            <v>-6.0861096552155498E-2</v>
          </cell>
          <cell r="AT7">
            <v>-0.31690241164058919</v>
          </cell>
          <cell r="AW7">
            <v>-0.18938321372211317</v>
          </cell>
          <cell r="AY7">
            <v>0.15064981124764693</v>
          </cell>
          <cell r="AZ7">
            <v>-0.14260155791603119</v>
          </cell>
          <cell r="BC7">
            <v>3.9327264766561149E-3</v>
          </cell>
          <cell r="BE7">
            <v>0.10993641116886174</v>
          </cell>
          <cell r="BF7">
            <v>-0.23587075455469819</v>
          </cell>
          <cell r="BI7">
            <v>-6.1770219264068116E-2</v>
          </cell>
        </row>
        <row r="8">
          <cell r="C8">
            <v>-1.3426329152458276</v>
          </cell>
          <cell r="D8">
            <v>-1.9852931020885192</v>
          </cell>
          <cell r="G8">
            <v>-1.6586053114668031</v>
          </cell>
          <cell r="I8">
            <v>-9.3161493750604507E-2</v>
          </cell>
          <cell r="J8">
            <v>-0.63999298704285679</v>
          </cell>
          <cell r="M8">
            <v>-0.35979464696566416</v>
          </cell>
          <cell r="O8">
            <v>2.317462935086553</v>
          </cell>
          <cell r="P8">
            <v>-0.39327594821240597</v>
          </cell>
          <cell r="S8">
            <v>0.95522253253519018</v>
          </cell>
          <cell r="U8">
            <v>-1.8905469307931438E-3</v>
          </cell>
          <cell r="V8">
            <v>-0.44883787184536361</v>
          </cell>
          <cell r="Y8">
            <v>-0.22370565377101093</v>
          </cell>
          <cell r="AA8">
            <v>2.1842200286744413</v>
          </cell>
          <cell r="AB8">
            <v>0.58882643792882305</v>
          </cell>
          <cell r="AE8">
            <v>1.3542704495666054</v>
          </cell>
          <cell r="AG8">
            <v>-5.7817779102492806E-2</v>
          </cell>
          <cell r="AH8">
            <v>-0.34951216731063645</v>
          </cell>
          <cell r="AK8">
            <v>-0.20213800688686417</v>
          </cell>
          <cell r="AM8">
            <v>0.37657310304350605</v>
          </cell>
          <cell r="AN8">
            <v>9.0112597135985906E-2</v>
          </cell>
          <cell r="AQ8">
            <v>0.23309716076884418</v>
          </cell>
          <cell r="AS8">
            <v>-7.3102287702853416E-2</v>
          </cell>
          <cell r="AT8">
            <v>-0.34586875845745851</v>
          </cell>
          <cell r="AW8">
            <v>-0.20936771764381917</v>
          </cell>
          <cell r="AY8">
            <v>0.13601906946075601</v>
          </cell>
          <cell r="AZ8">
            <v>-0.15424602633274212</v>
          </cell>
          <cell r="BC8">
            <v>-6.7621148268480584E-3</v>
          </cell>
          <cell r="BE8">
            <v>0.15321566601449577</v>
          </cell>
          <cell r="BF8">
            <v>-0.15452128521969655</v>
          </cell>
          <cell r="BI8">
            <v>-1.3458051833054735E-3</v>
          </cell>
        </row>
        <row r="9">
          <cell r="C9">
            <v>-1.0235825910064205</v>
          </cell>
          <cell r="D9">
            <v>-1.6711925566972383</v>
          </cell>
          <cell r="G9">
            <v>-1.3447453617252081</v>
          </cell>
          <cell r="I9">
            <v>-0.24645237371204851</v>
          </cell>
          <cell r="J9">
            <v>-0.83524509303592565</v>
          </cell>
          <cell r="M9">
            <v>-0.5352650073847447</v>
          </cell>
          <cell r="O9">
            <v>1.9876788600704316</v>
          </cell>
          <cell r="P9">
            <v>-0.73601084838296371</v>
          </cell>
          <cell r="S9">
            <v>0.58967764551105495</v>
          </cell>
          <cell r="U9">
            <v>-5.6032198730767424E-3</v>
          </cell>
          <cell r="V9">
            <v>-0.46167299855019162</v>
          </cell>
          <cell r="Y9">
            <v>-0.23073834249201008</v>
          </cell>
          <cell r="AA9">
            <v>2.2575521059912602</v>
          </cell>
          <cell r="AB9">
            <v>0.64978494740475523</v>
          </cell>
          <cell r="AE9">
            <v>1.4342629154698427</v>
          </cell>
          <cell r="AG9">
            <v>-7.454997025648441E-2</v>
          </cell>
          <cell r="AH9">
            <v>-0.38469180761093319</v>
          </cell>
          <cell r="AK9">
            <v>-0.22594381971514063</v>
          </cell>
          <cell r="AM9">
            <v>0.40915679322455339</v>
          </cell>
          <cell r="AN9">
            <v>8.385318043041512E-2</v>
          </cell>
          <cell r="AQ9">
            <v>0.24298860648046955</v>
          </cell>
          <cell r="AS9">
            <v>-8.330232986546067E-2</v>
          </cell>
          <cell r="AT9">
            <v>-0.37942933122878719</v>
          </cell>
          <cell r="AW9">
            <v>-0.23063536453492148</v>
          </cell>
          <cell r="AY9">
            <v>0.10423982064031483</v>
          </cell>
          <cell r="AZ9">
            <v>-0.19233515075368166</v>
          </cell>
          <cell r="BC9">
            <v>-4.4878621162974724E-2</v>
          </cell>
          <cell r="BE9">
            <v>0.19245870917393626</v>
          </cell>
          <cell r="BF9">
            <v>-0.11157035676255483</v>
          </cell>
          <cell r="BI9">
            <v>4.2061388907075142E-2</v>
          </cell>
        </row>
        <row r="10">
          <cell r="C10">
            <v>-0.62545091798194663</v>
          </cell>
          <cell r="D10">
            <v>-1.2355793008345941</v>
          </cell>
          <cell r="G10">
            <v>-0.92124730932744281</v>
          </cell>
          <cell r="I10">
            <v>-0.28314600851769051</v>
          </cell>
          <cell r="J10">
            <v>-0.91243471458946401</v>
          </cell>
          <cell r="M10">
            <v>-0.59023954648678323</v>
          </cell>
          <cell r="O10">
            <v>2.3548067099246257</v>
          </cell>
          <cell r="P10">
            <v>-0.45238031205384827</v>
          </cell>
          <cell r="S10">
            <v>0.93569636142420076</v>
          </cell>
          <cell r="U10">
            <v>-8.9370110197376507E-3</v>
          </cell>
          <cell r="V10">
            <v>-0.47590767115143384</v>
          </cell>
          <cell r="Y10">
            <v>-0.2389562913164239</v>
          </cell>
          <cell r="AA10">
            <v>2.2932265560806928</v>
          </cell>
          <cell r="AB10">
            <v>0.6464085373554902</v>
          </cell>
          <cell r="AE10">
            <v>1.4338621720154372</v>
          </cell>
          <cell r="AG10">
            <v>-7.8670273071649657E-2</v>
          </cell>
          <cell r="AH10">
            <v>-0.40089340633511966</v>
          </cell>
          <cell r="AK10">
            <v>-0.23584294542549927</v>
          </cell>
          <cell r="AM10">
            <v>0.43429923608402726</v>
          </cell>
          <cell r="AN10">
            <v>7.0602926360198354E-2</v>
          </cell>
          <cell r="AQ10">
            <v>0.24996143571876384</v>
          </cell>
          <cell r="AS10">
            <v>-7.5711633300733605E-2</v>
          </cell>
          <cell r="AT10">
            <v>-0.38535108867793783</v>
          </cell>
          <cell r="AW10">
            <v>-0.22790453011089745</v>
          </cell>
          <cell r="AY10">
            <v>0.10131650393496779</v>
          </cell>
          <cell r="AZ10">
            <v>-0.20822838962173085</v>
          </cell>
          <cell r="BC10">
            <v>-5.3756138202389371E-2</v>
          </cell>
          <cell r="BE10">
            <v>1.1681289389726152E-2</v>
          </cell>
          <cell r="BF10">
            <v>-0.28724056929163588</v>
          </cell>
          <cell r="BI10">
            <v>-0.13969668704960342</v>
          </cell>
        </row>
        <row r="11">
          <cell r="C11">
            <v>-0.83468896420005845</v>
          </cell>
          <cell r="D11">
            <v>-1.426727433307085</v>
          </cell>
          <cell r="G11">
            <v>-1.1233586346898048</v>
          </cell>
          <cell r="I11">
            <v>-0.24585340566876276</v>
          </cell>
          <cell r="J11">
            <v>-0.89674514157332608</v>
          </cell>
          <cell r="M11">
            <v>-0.56319094075361376</v>
          </cell>
          <cell r="O11">
            <v>2.2763492335739444</v>
          </cell>
          <cell r="P11">
            <v>-0.61772214446192708</v>
          </cell>
          <cell r="S11">
            <v>0.8087292268510381</v>
          </cell>
          <cell r="U11">
            <v>-4.8708304109642005E-2</v>
          </cell>
          <cell r="V11">
            <v>-0.51839907295232146</v>
          </cell>
          <cell r="Y11">
            <v>-0.28081195090867694</v>
          </cell>
          <cell r="AA11">
            <v>2.0901675068138221</v>
          </cell>
          <cell r="AB11">
            <v>0.48255798808458528</v>
          </cell>
          <cell r="AE11">
            <v>1.2419460934564412</v>
          </cell>
          <cell r="AG11">
            <v>-9.9216647194942678E-2</v>
          </cell>
          <cell r="AH11">
            <v>-0.42885565239271101</v>
          </cell>
          <cell r="AK11">
            <v>-0.25633940586715731</v>
          </cell>
          <cell r="AM11">
            <v>0.45922571030782583</v>
          </cell>
          <cell r="AN11">
            <v>5.665057051009921E-2</v>
          </cell>
          <cell r="AQ11">
            <v>0.25373142672570531</v>
          </cell>
          <cell r="AS11">
            <v>-8.6645998099547206E-2</v>
          </cell>
          <cell r="AT11">
            <v>-0.40342155016198555</v>
          </cell>
          <cell r="AW11">
            <v>-0.23799577791498858</v>
          </cell>
          <cell r="AY11">
            <v>0.12749935382653307</v>
          </cell>
          <cell r="AZ11">
            <v>-0.18301502627512353</v>
          </cell>
          <cell r="BC11">
            <v>-2.7853438495972306E-2</v>
          </cell>
          <cell r="BE11">
            <v>0.15691461105971061</v>
          </cell>
          <cell r="BF11">
            <v>-0.14906224666267875</v>
          </cell>
          <cell r="BI11">
            <v>6.9368134580362339E-3</v>
          </cell>
        </row>
        <row r="12">
          <cell r="C12">
            <v>-0.98685440858521822</v>
          </cell>
          <cell r="D12">
            <v>-1.5459666356361119</v>
          </cell>
          <cell r="G12">
            <v>-1.2615234166425087</v>
          </cell>
          <cell r="I12">
            <v>-0.26956840659128295</v>
          </cell>
          <cell r="J12">
            <v>-0.9415586570850849</v>
          </cell>
          <cell r="M12">
            <v>-0.59224106763032724</v>
          </cell>
          <cell r="O12">
            <v>1.9859744510774318</v>
          </cell>
          <cell r="P12">
            <v>-1.0562757454390392</v>
          </cell>
          <cell r="S12">
            <v>0.42524195746240923</v>
          </cell>
          <cell r="U12">
            <v>-5.8063598677104575E-2</v>
          </cell>
          <cell r="V12">
            <v>-0.52905233219546999</v>
          </cell>
          <cell r="Y12">
            <v>-0.28803089396850601</v>
          </cell>
          <cell r="AA12">
            <v>1.9569957632453407</v>
          </cell>
          <cell r="AB12">
            <v>0.39632401556329283</v>
          </cell>
          <cell r="AE12">
            <v>1.1240862163439995</v>
          </cell>
          <cell r="AG12">
            <v>-0.10390461194710245</v>
          </cell>
          <cell r="AH12">
            <v>-0.43430962758074887</v>
          </cell>
          <cell r="AK12">
            <v>-0.25963643788966762</v>
          </cell>
          <cell r="AM12">
            <v>0.47122788016230827</v>
          </cell>
          <cell r="AN12">
            <v>3.5821755271828022E-2</v>
          </cell>
          <cell r="AQ12">
            <v>0.24726847966678267</v>
          </cell>
          <cell r="AS12">
            <v>-9.1131890457468806E-2</v>
          </cell>
          <cell r="AT12">
            <v>-0.41371343772817187</v>
          </cell>
          <cell r="AW12">
            <v>-0.24447497743134489</v>
          </cell>
          <cell r="AY12">
            <v>9.646933331073021E-2</v>
          </cell>
          <cell r="AZ12">
            <v>-0.20923703749163941</v>
          </cell>
          <cell r="BC12">
            <v>-5.5569862424183374E-2</v>
          </cell>
          <cell r="BE12">
            <v>0.1603186653840169</v>
          </cell>
          <cell r="BF12">
            <v>-0.14382556412197717</v>
          </cell>
          <cell r="BI12">
            <v>9.2151511065619272E-3</v>
          </cell>
        </row>
        <row r="13">
          <cell r="C13">
            <v>-1.0002441978845353</v>
          </cell>
          <cell r="D13">
            <v>-1.5019783978340011</v>
          </cell>
          <cell r="G13">
            <v>-1.2412378421588335</v>
          </cell>
          <cell r="I13">
            <v>-0.30131436421657143</v>
          </cell>
          <cell r="J13">
            <v>-0.97469925644481159</v>
          </cell>
          <cell r="M13">
            <v>-0.62415207094882053</v>
          </cell>
          <cell r="O13">
            <v>1.9108257591337634</v>
          </cell>
          <cell r="P13">
            <v>-1.1153936634254371</v>
          </cell>
          <cell r="S13">
            <v>0.36947046644591897</v>
          </cell>
          <cell r="U13">
            <v>-7.4214041921169469E-2</v>
          </cell>
          <cell r="V13">
            <v>-0.54698352939235362</v>
          </cell>
          <cell r="Y13">
            <v>-0.29997429184035501</v>
          </cell>
          <cell r="AA13">
            <v>1.7718718898820069</v>
          </cell>
          <cell r="AB13">
            <v>0.27054394467879472</v>
          </cell>
          <cell r="AE13">
            <v>0.97313783340414961</v>
          </cell>
          <cell r="AG13">
            <v>-9.8216259976334541E-2</v>
          </cell>
          <cell r="AH13">
            <v>-0.42866267300836386</v>
          </cell>
          <cell r="AK13">
            <v>-0.25370102056917754</v>
          </cell>
          <cell r="AM13">
            <v>0.48398350642909338</v>
          </cell>
          <cell r="AN13">
            <v>1.849316056892799E-2</v>
          </cell>
          <cell r="AQ13">
            <v>0.24483622688126866</v>
          </cell>
          <cell r="AS13">
            <v>-7.799939822501234E-2</v>
          </cell>
          <cell r="AT13">
            <v>-0.40273723288701591</v>
          </cell>
          <cell r="AW13">
            <v>-0.23320640667706127</v>
          </cell>
          <cell r="AY13">
            <v>8.1977999340121982E-2</v>
          </cell>
          <cell r="AZ13">
            <v>-0.2213837971384037</v>
          </cell>
          <cell r="BC13">
            <v>-6.8568770105890367E-2</v>
          </cell>
          <cell r="BE13">
            <v>0.10859546982054906</v>
          </cell>
          <cell r="BF13">
            <v>-0.19317515332880311</v>
          </cell>
          <cell r="BI13">
            <v>-3.8703619487490022E-2</v>
          </cell>
        </row>
        <row r="14">
          <cell r="C14">
            <v>-1.1187390617174329</v>
          </cell>
          <cell r="D14">
            <v>-1.6075860782755647</v>
          </cell>
          <cell r="G14">
            <v>-1.3513187531698709</v>
          </cell>
          <cell r="I14">
            <v>-0.30730264920461053</v>
          </cell>
          <cell r="J14">
            <v>-0.99613164372143403</v>
          </cell>
          <cell r="M14">
            <v>-0.63724617815869655</v>
          </cell>
          <cell r="O14">
            <v>1.8191952816860479</v>
          </cell>
          <cell r="P14">
            <v>-1.1024067820416037</v>
          </cell>
          <cell r="S14">
            <v>0.32899761447129805</v>
          </cell>
          <cell r="U14">
            <v>-9.2404005023618729E-2</v>
          </cell>
          <cell r="V14">
            <v>-0.56604790140481354</v>
          </cell>
          <cell r="Y14">
            <v>-0.31870681379553506</v>
          </cell>
          <cell r="AA14">
            <v>1.8078037603332189</v>
          </cell>
          <cell r="AB14">
            <v>0.34015076465137428</v>
          </cell>
          <cell r="AE14">
            <v>1.0181262757571992</v>
          </cell>
          <cell r="AG14">
            <v>-9.8681435811447643E-2</v>
          </cell>
          <cell r="AH14">
            <v>-0.43021162451479822</v>
          </cell>
          <cell r="AK14">
            <v>-0.25507245194242079</v>
          </cell>
          <cell r="AM14">
            <v>0.49916087013625471</v>
          </cell>
          <cell r="AN14">
            <v>4.7216283299895898E-3</v>
          </cell>
          <cell r="AQ14">
            <v>0.2450090997790226</v>
          </cell>
          <cell r="AS14">
            <v>-8.465014713019986E-2</v>
          </cell>
          <cell r="AT14">
            <v>-0.40825619604766633</v>
          </cell>
          <cell r="AW14">
            <v>-0.23675949976931526</v>
          </cell>
          <cell r="AY14">
            <v>6.3193397148983421E-2</v>
          </cell>
          <cell r="AZ14">
            <v>-0.23453760095971954</v>
          </cell>
          <cell r="BC14">
            <v>-8.5304871869682664E-2</v>
          </cell>
          <cell r="BE14">
            <v>0.1838499034077633</v>
          </cell>
          <cell r="BF14">
            <v>-0.12006265837014383</v>
          </cell>
          <cell r="BI14">
            <v>3.0819828495568968E-2</v>
          </cell>
        </row>
        <row r="15">
          <cell r="C15">
            <v>-1.0273132878500792</v>
          </cell>
          <cell r="D15">
            <v>-1.5075811658263576</v>
          </cell>
          <cell r="G15">
            <v>-1.2582980240332562</v>
          </cell>
          <cell r="I15">
            <v>-0.32176176847044669</v>
          </cell>
          <cell r="J15">
            <v>-1.0258292341194635</v>
          </cell>
          <cell r="M15">
            <v>-0.65350253453109719</v>
          </cell>
          <cell r="O15">
            <v>1.6972743816657008</v>
          </cell>
          <cell r="P15">
            <v>-1.1615067272471438</v>
          </cell>
          <cell r="S15">
            <v>0.24505920134229042</v>
          </cell>
          <cell r="U15">
            <v>-8.7786216780315757E-2</v>
          </cell>
          <cell r="V15">
            <v>-0.56146233824715619</v>
          </cell>
          <cell r="Y15">
            <v>-0.31348142185823208</v>
          </cell>
          <cell r="AA15">
            <v>1.9460288049124606</v>
          </cell>
          <cell r="AB15">
            <v>0.49932693541997158</v>
          </cell>
          <cell r="AE15">
            <v>1.1687633511921727</v>
          </cell>
          <cell r="AG15">
            <v>-9.6746546018665558E-2</v>
          </cell>
          <cell r="AH15">
            <v>-0.42393362619093677</v>
          </cell>
          <cell r="AK15">
            <v>-0.24884409187989917</v>
          </cell>
          <cell r="AM15">
            <v>0.5032968700986542</v>
          </cell>
          <cell r="AN15">
            <v>-1.6579480948370362E-2</v>
          </cell>
          <cell r="AQ15">
            <v>0.23408294313072878</v>
          </cell>
          <cell r="AS15">
            <v>-8.0812258548749127E-2</v>
          </cell>
          <cell r="AT15">
            <v>-0.40293946988287477</v>
          </cell>
          <cell r="AW15">
            <v>-0.23299960556071486</v>
          </cell>
          <cell r="AY15">
            <v>5.8817010868713576E-2</v>
          </cell>
          <cell r="AZ15">
            <v>-0.23795264778412453</v>
          </cell>
          <cell r="BC15">
            <v>-8.8105361013177202E-2</v>
          </cell>
          <cell r="BE15">
            <v>0.15742763616986083</v>
          </cell>
          <cell r="BF15">
            <v>-0.1427640016867775</v>
          </cell>
          <cell r="BI15">
            <v>8.3697580558542671E-3</v>
          </cell>
        </row>
        <row r="16">
          <cell r="C16">
            <v>-0.99033235590500202</v>
          </cell>
          <cell r="D16">
            <v>-1.4719325114559312</v>
          </cell>
          <cell r="G16">
            <v>-1.221438241562975</v>
          </cell>
          <cell r="I16">
            <v>-0.30904535264703165</v>
          </cell>
          <cell r="J16">
            <v>-1.0230510182913986</v>
          </cell>
          <cell r="M16">
            <v>-0.64884550488831538</v>
          </cell>
          <cell r="O16">
            <v>1.8595226852396973</v>
          </cell>
          <cell r="P16">
            <v>-1.0169866052381036</v>
          </cell>
          <cell r="S16">
            <v>0.3806192744127031</v>
          </cell>
          <cell r="U16">
            <v>-7.6065507571422109E-2</v>
          </cell>
          <cell r="V16">
            <v>-0.55002833966107756</v>
          </cell>
          <cell r="Y16">
            <v>-0.30139533589010531</v>
          </cell>
          <cell r="AA16">
            <v>1.8723429151384789</v>
          </cell>
          <cell r="AB16">
            <v>0.44003575299470643</v>
          </cell>
          <cell r="AE16">
            <v>1.0997120110141301</v>
          </cell>
          <cell r="AG16">
            <v>-8.6122573122761031E-2</v>
          </cell>
          <cell r="AH16">
            <v>-0.41242571838274422</v>
          </cell>
          <cell r="AK16">
            <v>-0.23637674021651844</v>
          </cell>
          <cell r="AM16">
            <v>0.51581979209204398</v>
          </cell>
          <cell r="AN16">
            <v>-2.8170492632987203E-2</v>
          </cell>
          <cell r="AQ16">
            <v>0.23635947636728713</v>
          </cell>
          <cell r="AS16">
            <v>-6.6675938199513923E-2</v>
          </cell>
          <cell r="AT16">
            <v>-0.38812169617655917</v>
          </cell>
          <cell r="AW16">
            <v>-0.21625816791756913</v>
          </cell>
          <cell r="AY16">
            <v>7.3934050856903452E-2</v>
          </cell>
          <cell r="AZ16">
            <v>-0.22400511954637287</v>
          </cell>
          <cell r="BC16">
            <v>-7.4447440114953939E-2</v>
          </cell>
          <cell r="BE16">
            <v>0.13350626454768622</v>
          </cell>
          <cell r="BF16">
            <v>-0.16671422066167185</v>
          </cell>
          <cell r="BI16">
            <v>-1.5466228491898548E-2</v>
          </cell>
        </row>
        <row r="17">
          <cell r="C17">
            <v>-0.93328585516441853</v>
          </cell>
          <cell r="D17">
            <v>-1.3928514514179298</v>
          </cell>
          <cell r="G17">
            <v>-1.1532522621399921</v>
          </cell>
          <cell r="I17">
            <v>-0.2795388760755686</v>
          </cell>
          <cell r="J17">
            <v>-0.99966859642407657</v>
          </cell>
          <cell r="M17">
            <v>-0.62108435574079413</v>
          </cell>
          <cell r="O17">
            <v>1.8459338283941054</v>
          </cell>
          <cell r="P17">
            <v>-0.96707693328852395</v>
          </cell>
          <cell r="S17">
            <v>0.41318497309813879</v>
          </cell>
          <cell r="U17">
            <v>-6.7517551701653897E-2</v>
          </cell>
          <cell r="V17">
            <v>-0.54143472906447043</v>
          </cell>
          <cell r="Y17">
            <v>-0.2940626067632709</v>
          </cell>
          <cell r="AA17">
            <v>1.8901445152685081</v>
          </cell>
          <cell r="AB17">
            <v>0.43963938837018995</v>
          </cell>
          <cell r="AE17">
            <v>1.0996441205449272</v>
          </cell>
          <cell r="AG17">
            <v>-8.4125505498792691E-2</v>
          </cell>
          <cell r="AH17">
            <v>-0.40437557274900687</v>
          </cell>
          <cell r="AK17">
            <v>-0.23139109081438594</v>
          </cell>
          <cell r="AM17">
            <v>0.53008247437291067</v>
          </cell>
          <cell r="AN17">
            <v>-3.9961527335679821E-2</v>
          </cell>
          <cell r="AQ17">
            <v>0.23658055054376134</v>
          </cell>
          <cell r="AS17">
            <v>-6.916805641358216E-2</v>
          </cell>
          <cell r="AT17">
            <v>-0.3882048028410669</v>
          </cell>
          <cell r="AW17">
            <v>-0.21680526199675385</v>
          </cell>
          <cell r="AY17">
            <v>6.2654895171228311E-2</v>
          </cell>
          <cell r="AZ17">
            <v>-0.23151082086827859</v>
          </cell>
          <cell r="BC17">
            <v>-8.3314532294742574E-2</v>
          </cell>
          <cell r="BE17">
            <v>0.14684485934691396</v>
          </cell>
          <cell r="BF17">
            <v>-0.15375897951042819</v>
          </cell>
          <cell r="BI17">
            <v>-1.3721777725363878E-3</v>
          </cell>
        </row>
        <row r="18">
          <cell r="C18">
            <v>-0.95777303508404743</v>
          </cell>
          <cell r="D18">
            <v>-1.393140701752865</v>
          </cell>
          <cell r="G18">
            <v>-1.1644185636232138</v>
          </cell>
          <cell r="I18">
            <v>-0.27994542486869822</v>
          </cell>
          <cell r="J18">
            <v>-1.0045845178478972</v>
          </cell>
          <cell r="M18">
            <v>-0.62284816318591407</v>
          </cell>
          <cell r="O18">
            <v>1.7175283163551989</v>
          </cell>
          <cell r="P18">
            <v>-1.1010410349241984</v>
          </cell>
          <cell r="S18">
            <v>0.26785618534563549</v>
          </cell>
          <cell r="U18">
            <v>-6.8921793972674075E-2</v>
          </cell>
          <cell r="V18">
            <v>-0.53998845848432875</v>
          </cell>
          <cell r="Y18">
            <v>-0.29145453488736506</v>
          </cell>
          <cell r="AA18">
            <v>1.8729656705652078</v>
          </cell>
          <cell r="AB18">
            <v>0.43642965212484497</v>
          </cell>
          <cell r="AE18">
            <v>1.0783233735314921</v>
          </cell>
          <cell r="AG18">
            <v>-8.4637951757993324E-2</v>
          </cell>
          <cell r="AH18">
            <v>-0.40138845176497462</v>
          </cell>
          <cell r="AK18">
            <v>-0.22963188377058588</v>
          </cell>
          <cell r="AM18">
            <v>0.53386920525827863</v>
          </cell>
          <cell r="AN18">
            <v>-5.6651824452125833E-2</v>
          </cell>
          <cell r="AQ18">
            <v>0.22830245918728448</v>
          </cell>
          <cell r="AS18">
            <v>-6.8830706563492217E-2</v>
          </cell>
          <cell r="AT18">
            <v>-0.38389103883569048</v>
          </cell>
          <cell r="AW18">
            <v>-0.21279505506848309</v>
          </cell>
          <cell r="AY18">
            <v>5.8623405351722342E-2</v>
          </cell>
          <cell r="AZ18">
            <v>-0.22983558935030052</v>
          </cell>
          <cell r="BC18">
            <v>-8.3134824721195932E-2</v>
          </cell>
          <cell r="BE18">
            <v>0.13719305931093262</v>
          </cell>
          <cell r="BF18">
            <v>-0.16214823328184741</v>
          </cell>
          <cell r="BI18">
            <v>-1.2112245979938513E-2</v>
          </cell>
        </row>
        <row r="19">
          <cell r="C19">
            <v>-1.0269853703819558</v>
          </cell>
          <cell r="D19">
            <v>-1.4531247576142687</v>
          </cell>
          <cell r="G19">
            <v>-1.2277620522252715</v>
          </cell>
          <cell r="I19">
            <v>-0.30173538638368835</v>
          </cell>
          <cell r="J19">
            <v>-1.0335994032643392</v>
          </cell>
          <cell r="M19">
            <v>-0.64579774567769521</v>
          </cell>
          <cell r="O19">
            <v>1.7129024186308444</v>
          </cell>
          <cell r="P19">
            <v>-1.1416853800569062</v>
          </cell>
          <cell r="S19">
            <v>0.26100970042775179</v>
          </cell>
          <cell r="U19">
            <v>-7.5841687075807962E-2</v>
          </cell>
          <cell r="V19">
            <v>-0.54189466826193267</v>
          </cell>
          <cell r="Y19">
            <v>-0.29479506776694975</v>
          </cell>
          <cell r="AA19">
            <v>1.8190452165401216</v>
          </cell>
          <cell r="AB19">
            <v>0.37694079958451804</v>
          </cell>
          <cell r="AE19">
            <v>1.0301690497345204</v>
          </cell>
          <cell r="AG19">
            <v>-7.9735416525902519E-2</v>
          </cell>
          <cell r="AH19">
            <v>-0.39281743041719797</v>
          </cell>
          <cell r="AK19">
            <v>-0.22311385000485529</v>
          </cell>
          <cell r="AM19">
            <v>0.54306855090873962</v>
          </cell>
          <cell r="AN19">
            <v>-7.0058482818280574E-2</v>
          </cell>
          <cell r="AQ19">
            <v>0.22567860996998385</v>
          </cell>
          <cell r="AS19">
            <v>-6.6714492512305698E-2</v>
          </cell>
          <cell r="AT19">
            <v>-0.37972379507253706</v>
          </cell>
          <cell r="AW19">
            <v>-0.20834945180056375</v>
          </cell>
          <cell r="AY19">
            <v>6.554066090689406E-2</v>
          </cell>
          <cell r="AZ19">
            <v>-0.22100974329356576</v>
          </cell>
          <cell r="BC19">
            <v>-7.7082950007951012E-2</v>
          </cell>
          <cell r="BE19">
            <v>0.12023271382614321</v>
          </cell>
          <cell r="BF19">
            <v>-0.17546930425484719</v>
          </cell>
          <cell r="BI19">
            <v>-2.6712291500189674E-2</v>
          </cell>
        </row>
        <row r="20">
          <cell r="C20">
            <v>-1.0431652509427685</v>
          </cell>
          <cell r="D20">
            <v>-1.4556379699588333</v>
          </cell>
          <cell r="G20">
            <v>-1.2376299486871496</v>
          </cell>
          <cell r="I20">
            <v>-0.28466101386332637</v>
          </cell>
          <cell r="J20">
            <v>-1.0156638150675168</v>
          </cell>
          <cell r="M20">
            <v>-0.62606220111570121</v>
          </cell>
          <cell r="O20">
            <v>1.6339164090211677</v>
          </cell>
          <cell r="P20">
            <v>-1.1801993230700472</v>
          </cell>
          <cell r="S20">
            <v>0.19679354434004317</v>
          </cell>
          <cell r="U20">
            <v>-7.8717477888782333E-2</v>
          </cell>
          <cell r="V20">
            <v>-0.54194507010007353</v>
          </cell>
          <cell r="Y20">
            <v>-0.29903122778822383</v>
          </cell>
          <cell r="AA20">
            <v>1.8484899257779044</v>
          </cell>
          <cell r="AB20">
            <v>0.42002888294826379</v>
          </cell>
          <cell r="AE20">
            <v>1.0658606470397116</v>
          </cell>
          <cell r="AG20">
            <v>-8.1756406179442603E-2</v>
          </cell>
          <cell r="AH20">
            <v>-0.39269313101335057</v>
          </cell>
          <cell r="AK20">
            <v>-0.2224351542923555</v>
          </cell>
          <cell r="AM20">
            <v>0.54728950195388448</v>
          </cell>
          <cell r="AN20">
            <v>-8.5729045419031549E-2</v>
          </cell>
          <cell r="AQ20">
            <v>0.22188288599471356</v>
          </cell>
          <cell r="AS20">
            <v>-6.9680187926330045E-2</v>
          </cell>
          <cell r="AT20">
            <v>-0.38239253149847252</v>
          </cell>
          <cell r="AW20">
            <v>-0.21117874373534873</v>
          </cell>
          <cell r="AY20">
            <v>5.7137967078946049E-2</v>
          </cell>
          <cell r="AZ20">
            <v>-0.22430726461184361</v>
          </cell>
          <cell r="BC20">
            <v>-8.3931950490944179E-2</v>
          </cell>
          <cell r="BE20">
            <v>0.12573433634997969</v>
          </cell>
          <cell r="BF20">
            <v>-0.16605496876397433</v>
          </cell>
          <cell r="BI20">
            <v>-1.7371052338518891E-2</v>
          </cell>
        </row>
        <row r="21">
          <cell r="C21">
            <v>-1.0508828347227896</v>
          </cell>
          <cell r="D21">
            <v>-1.4633435641410237</v>
          </cell>
          <cell r="G21">
            <v>-1.2466860565029831</v>
          </cell>
          <cell r="I21">
            <v>-0.2730602277229226</v>
          </cell>
          <cell r="J21">
            <v>-1.0056608879438032</v>
          </cell>
          <cell r="M21">
            <v>-0.6174955197116857</v>
          </cell>
          <cell r="O21">
            <v>1.5816085368344928</v>
          </cell>
          <cell r="P21">
            <v>-1.2182433643214525</v>
          </cell>
          <cell r="S21">
            <v>0.15852202633237339</v>
          </cell>
          <cell r="U21">
            <v>-8.0642184883816831E-2</v>
          </cell>
          <cell r="V21">
            <v>-0.54535949481729984</v>
          </cell>
          <cell r="Y21">
            <v>-0.29993537672860765</v>
          </cell>
          <cell r="AA21">
            <v>1.8706831959917476</v>
          </cell>
          <cell r="AB21">
            <v>0.44334303518028628</v>
          </cell>
          <cell r="AE21">
            <v>1.0939294456209656</v>
          </cell>
          <cell r="AG21">
            <v>-8.5727156104898769E-2</v>
          </cell>
          <cell r="AH21">
            <v>-0.39302168067838106</v>
          </cell>
          <cell r="AK21">
            <v>-0.22390932576699246</v>
          </cell>
          <cell r="AM21">
            <v>0.55536749588103451</v>
          </cell>
          <cell r="AN21">
            <v>-9.6759135120016146E-2</v>
          </cell>
          <cell r="AQ21">
            <v>0.2166356228148773</v>
          </cell>
          <cell r="AS21">
            <v>-6.6293877115495503E-2</v>
          </cell>
          <cell r="AT21">
            <v>-0.37672269963466865</v>
          </cell>
          <cell r="AW21">
            <v>-0.20605578253147122</v>
          </cell>
          <cell r="AY21">
            <v>6.0785286964678532E-2</v>
          </cell>
          <cell r="AZ21">
            <v>-0.21983939123376592</v>
          </cell>
          <cell r="BC21">
            <v>-8.0545253589403232E-2</v>
          </cell>
          <cell r="BE21">
            <v>0.11891798965477715</v>
          </cell>
          <cell r="BF21">
            <v>-0.17040704444946636</v>
          </cell>
          <cell r="BI21">
            <v>-2.3493749678508161E-2</v>
          </cell>
        </row>
        <row r="22">
          <cell r="C22">
            <v>-1.0126388008623521</v>
          </cell>
          <cell r="D22">
            <v>-1.4229921264100147</v>
          </cell>
          <cell r="G22">
            <v>-1.2041267853347384</v>
          </cell>
          <cell r="I22">
            <v>-0.2851514198251428</v>
          </cell>
          <cell r="J22">
            <v>-1.0202411960780999</v>
          </cell>
          <cell r="M22">
            <v>-0.62889933019605437</v>
          </cell>
          <cell r="O22">
            <v>1.6459381904912005</v>
          </cell>
          <cell r="P22">
            <v>-1.1338231206723097</v>
          </cell>
          <cell r="S22">
            <v>0.22495118434406566</v>
          </cell>
          <cell r="U22">
            <v>-7.4966793211328042E-2</v>
          </cell>
          <cell r="V22">
            <v>-0.54120470160672041</v>
          </cell>
          <cell r="Y22">
            <v>-0.29523147006151534</v>
          </cell>
          <cell r="AA22">
            <v>1.8929791519225529</v>
          </cell>
          <cell r="AB22">
            <v>0.45475391127738041</v>
          </cell>
          <cell r="AE22">
            <v>1.1125427088128437</v>
          </cell>
          <cell r="AG22">
            <v>-7.9987712523348492E-2</v>
          </cell>
          <cell r="AH22">
            <v>-0.38736041644941333</v>
          </cell>
          <cell r="AK22">
            <v>-0.21772571559053153</v>
          </cell>
          <cell r="AM22">
            <v>0.56785163748299516</v>
          </cell>
          <cell r="AN22">
            <v>-0.10570985154070077</v>
          </cell>
          <cell r="AQ22">
            <v>0.21903501206355797</v>
          </cell>
          <cell r="AS22">
            <v>-6.4783868830436908E-2</v>
          </cell>
          <cell r="AT22">
            <v>-0.37419880397719274</v>
          </cell>
          <cell r="AW22">
            <v>-0.20412772854133138</v>
          </cell>
          <cell r="AY22">
            <v>6.5559092756802217E-2</v>
          </cell>
          <cell r="AZ22">
            <v>-0.21330847006865328</v>
          </cell>
          <cell r="BC22">
            <v>-7.5340035707214717E-2</v>
          </cell>
          <cell r="BE22">
            <v>0.11935974935232369</v>
          </cell>
          <cell r="BF22">
            <v>-0.17111556942962955</v>
          </cell>
          <cell r="BI22">
            <v>-2.1420495167566889E-2</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_robust_S1"/>
    </sheetNames>
    <sheetDataSet>
      <sheetData sheetId="0">
        <row r="1">
          <cell r="C1" t="str">
            <v>IRFS1(2,1)</v>
          </cell>
          <cell r="D1" t="str">
            <v>IRFS1(3,1)</v>
          </cell>
          <cell r="G1" t="str">
            <v>IRFS1(6,1)</v>
          </cell>
          <cell r="I1" t="str">
            <v>IRFS1(2,2)</v>
          </cell>
          <cell r="J1" t="str">
            <v>IRFS1(3,2)</v>
          </cell>
          <cell r="M1" t="str">
            <v>IRFS1(6,2)</v>
          </cell>
          <cell r="O1" t="str">
            <v>IRFS1(2,3)</v>
          </cell>
          <cell r="P1" t="str">
            <v>IRFS1(3,3)</v>
          </cell>
          <cell r="S1" t="str">
            <v>IRFS1(6,3)</v>
          </cell>
          <cell r="U1" t="str">
            <v>IRFS1(2,4)</v>
          </cell>
          <cell r="V1" t="str">
            <v>IRFS1(3,4)</v>
          </cell>
          <cell r="Y1" t="str">
            <v>IRFS1(6,4)</v>
          </cell>
          <cell r="AA1" t="str">
            <v>IRFS1(2,5)</v>
          </cell>
          <cell r="AB1" t="str">
            <v>IRFS1(3,5)</v>
          </cell>
          <cell r="AE1" t="str">
            <v>IRFS1(6,5)</v>
          </cell>
          <cell r="AG1" t="str">
            <v>IRFS1(2,6)</v>
          </cell>
          <cell r="AH1" t="str">
            <v>IRFS1(3,6)</v>
          </cell>
          <cell r="AK1" t="str">
            <v>IRFS1(6,6)</v>
          </cell>
          <cell r="AM1" t="str">
            <v>IRFS1(2,7)</v>
          </cell>
          <cell r="AN1" t="str">
            <v>IRFS1(3,7)</v>
          </cell>
          <cell r="AQ1" t="str">
            <v>IRFS1(6,7)</v>
          </cell>
          <cell r="AS1" t="str">
            <v>IRFS1(2,8)</v>
          </cell>
          <cell r="AT1" t="str">
            <v>IRFS1(3,8)</v>
          </cell>
          <cell r="AW1" t="str">
            <v>IRFS1(6,8)</v>
          </cell>
          <cell r="AY1" t="str">
            <v>IRFS1(2,9)</v>
          </cell>
          <cell r="AZ1" t="str">
            <v>IRFS1(3,9)</v>
          </cell>
          <cell r="BC1" t="str">
            <v>IRFS1(6,9)</v>
          </cell>
          <cell r="BE1" t="str">
            <v>IRFS1(2,10)</v>
          </cell>
          <cell r="BF1" t="str">
            <v>IRFS1(3,10)</v>
          </cell>
          <cell r="BI1" t="str">
            <v>IRFS1(6,10)</v>
          </cell>
        </row>
        <row r="2">
          <cell r="C2">
            <v>-3.9069163344792641</v>
          </cell>
          <cell r="D2">
            <v>-4.4016512003795976</v>
          </cell>
          <cell r="G2">
            <v>-4.1449398595430473</v>
          </cell>
          <cell r="I2">
            <v>0.15055053160212328</v>
          </cell>
          <cell r="J2">
            <v>-0.13511198052886048</v>
          </cell>
          <cell r="M2">
            <v>5.1804561236648795E-3</v>
          </cell>
          <cell r="O2">
            <v>-6.0870209096816889E-2</v>
          </cell>
          <cell r="P2">
            <v>-1.2335622885595328</v>
          </cell>
          <cell r="S2">
            <v>-0.65875416490540728</v>
          </cell>
          <cell r="U2">
            <v>3.6696704861412334E-2</v>
          </cell>
          <cell r="V2">
            <v>-6.9490997810701657E-2</v>
          </cell>
          <cell r="Y2">
            <v>-1.5730955707016877E-2</v>
          </cell>
          <cell r="AA2">
            <v>1.3149285235035091</v>
          </cell>
          <cell r="AB2">
            <v>0.60200426454516998</v>
          </cell>
          <cell r="AE2">
            <v>0.95262191626819614</v>
          </cell>
          <cell r="AG2">
            <v>1.9359998613748264E-2</v>
          </cell>
          <cell r="AH2">
            <v>-7.5876387826210645E-2</v>
          </cell>
          <cell r="AK2">
            <v>-2.7201365679169094E-2</v>
          </cell>
          <cell r="AM2">
            <v>4.4208221632488089E-2</v>
          </cell>
          <cell r="AN2">
            <v>2.5075579246245793E-3</v>
          </cell>
          <cell r="AQ2">
            <v>2.3336709415392107E-2</v>
          </cell>
          <cell r="AS2">
            <v>-1.0776359840318472E-2</v>
          </cell>
          <cell r="AT2">
            <v>-9.1396169888327855E-2</v>
          </cell>
          <cell r="AW2">
            <v>-5.1255612676643539E-2</v>
          </cell>
          <cell r="AY2">
            <v>0.13595335419824459</v>
          </cell>
          <cell r="AZ2">
            <v>2.1492517447472555E-2</v>
          </cell>
          <cell r="BC2">
            <v>7.862290935397534E-2</v>
          </cell>
          <cell r="BE2">
            <v>-0.24004903260952284</v>
          </cell>
          <cell r="BF2">
            <v>-0.46631980893802805</v>
          </cell>
          <cell r="BI2">
            <v>-0.35049094729935559</v>
          </cell>
        </row>
        <row r="3">
          <cell r="C3">
            <v>0.88248466915059176</v>
          </cell>
          <cell r="D3">
            <v>0.22554795222457008</v>
          </cell>
          <cell r="G3">
            <v>0.54226314657624619</v>
          </cell>
          <cell r="I3">
            <v>0.28022523103363456</v>
          </cell>
          <cell r="J3">
            <v>-2.9873895600169086E-2</v>
          </cell>
          <cell r="M3">
            <v>0.12375972621607351</v>
          </cell>
          <cell r="O3">
            <v>-0.54370733750204214</v>
          </cell>
          <cell r="P3">
            <v>-2.3497634405687409</v>
          </cell>
          <cell r="S3">
            <v>-1.4494201654755758</v>
          </cell>
          <cell r="U3">
            <v>7.8641433885903209E-2</v>
          </cell>
          <cell r="V3">
            <v>-7.6989548743272851E-2</v>
          </cell>
          <cell r="Y3">
            <v>5.501004129456373E-4</v>
          </cell>
          <cell r="AA3">
            <v>2.0998901605258689</v>
          </cell>
          <cell r="AB3">
            <v>1.0268595452089033</v>
          </cell>
          <cell r="AE3">
            <v>1.5490557799390721</v>
          </cell>
          <cell r="AG3">
            <v>1.76801827666563E-2</v>
          </cell>
          <cell r="AH3">
            <v>-0.1135930599048289</v>
          </cell>
          <cell r="AK3">
            <v>-4.6673480755703288E-2</v>
          </cell>
          <cell r="AM3">
            <v>8.574974294936609E-2</v>
          </cell>
          <cell r="AN3">
            <v>1.1050633127240651E-2</v>
          </cell>
          <cell r="AQ3">
            <v>4.7704602008756786E-2</v>
          </cell>
          <cell r="AS3">
            <v>-7.1794293568199094E-2</v>
          </cell>
          <cell r="AT3">
            <v>-0.17492554291846374</v>
          </cell>
          <cell r="AW3">
            <v>-0.12216450778359728</v>
          </cell>
          <cell r="AY3">
            <v>0.14256569229549873</v>
          </cell>
          <cell r="AZ3">
            <v>-3.72450477163822E-2</v>
          </cell>
          <cell r="BC3">
            <v>5.0939132385092137E-2</v>
          </cell>
          <cell r="BE3">
            <v>-6.3238319399385456E-3</v>
          </cell>
          <cell r="BF3">
            <v>-0.24711940982636718</v>
          </cell>
          <cell r="BI3">
            <v>-0.12403665864596396</v>
          </cell>
        </row>
        <row r="4">
          <cell r="C4">
            <v>0.67437675550347664</v>
          </cell>
          <cell r="D4">
            <v>-5.3133820319639646E-3</v>
          </cell>
          <cell r="G4">
            <v>0.33210018880073011</v>
          </cell>
          <cell r="I4">
            <v>4.1352312638407544E-2</v>
          </cell>
          <cell r="J4">
            <v>-0.29861750644760665</v>
          </cell>
          <cell r="M4">
            <v>-0.13358183579734539</v>
          </cell>
          <cell r="O4">
            <v>0.70677055812750089</v>
          </cell>
          <cell r="P4">
            <v>-1.3502182049265052</v>
          </cell>
          <cell r="S4">
            <v>-0.3214921114700281</v>
          </cell>
          <cell r="U4">
            <v>-1.5792256176889192E-2</v>
          </cell>
          <cell r="V4">
            <v>-0.21979116648993907</v>
          </cell>
          <cell r="Y4">
            <v>-0.11523805850755311</v>
          </cell>
          <cell r="AA4">
            <v>1.8160958784184513</v>
          </cell>
          <cell r="AB4">
            <v>0.54978532454358031</v>
          </cell>
          <cell r="AE4">
            <v>1.1792002782262097</v>
          </cell>
          <cell r="AG4">
            <v>-9.6806795465809489E-2</v>
          </cell>
          <cell r="AH4">
            <v>-0.25901332486604817</v>
          </cell>
          <cell r="AK4">
            <v>-0.17614882555921876</v>
          </cell>
          <cell r="AM4">
            <v>0.11959041116033377</v>
          </cell>
          <cell r="AN4">
            <v>1.5567759308012175E-2</v>
          </cell>
          <cell r="AQ4">
            <v>6.7269871996154515E-2</v>
          </cell>
          <cell r="AS4">
            <v>-0.11072615828041384</v>
          </cell>
          <cell r="AT4">
            <v>-0.23833421698349871</v>
          </cell>
          <cell r="AW4">
            <v>-0.17234666784004912</v>
          </cell>
          <cell r="AY4">
            <v>7.1950574311565013E-2</v>
          </cell>
          <cell r="AZ4">
            <v>-0.1400825409694412</v>
          </cell>
          <cell r="BC4">
            <v>-3.5100555057267335E-2</v>
          </cell>
          <cell r="BE4">
            <v>-4.243171967634423E-2</v>
          </cell>
          <cell r="BF4">
            <v>-0.32706791136553431</v>
          </cell>
          <cell r="BI4">
            <v>-0.18303337013360696</v>
          </cell>
        </row>
        <row r="5">
          <cell r="C5">
            <v>0.86437159394893082</v>
          </cell>
          <cell r="D5">
            <v>0.13949861806699257</v>
          </cell>
          <cell r="G5">
            <v>0.49374461640407563</v>
          </cell>
          <cell r="I5">
            <v>2.4803539003080428E-3</v>
          </cell>
          <cell r="J5">
            <v>-0.36921516218390937</v>
          </cell>
          <cell r="M5">
            <v>-0.18241719622458141</v>
          </cell>
          <cell r="O5">
            <v>1.9768856728831383</v>
          </cell>
          <cell r="P5">
            <v>-0.2124750411373913</v>
          </cell>
          <cell r="S5">
            <v>0.88049936955957908</v>
          </cell>
          <cell r="U5">
            <v>-6.9718852878316168E-2</v>
          </cell>
          <cell r="V5">
            <v>-0.31024233007598456</v>
          </cell>
          <cell r="Y5">
            <v>-0.18872163498810396</v>
          </cell>
          <cell r="AA5">
            <v>2.1585373353865376</v>
          </cell>
          <cell r="AB5">
            <v>0.7199788799966359</v>
          </cell>
          <cell r="AE5">
            <v>1.4261783317432084</v>
          </cell>
          <cell r="AG5">
            <v>-0.14030711401608992</v>
          </cell>
          <cell r="AH5">
            <v>-0.32091620698688766</v>
          </cell>
          <cell r="AK5">
            <v>-0.22800861617917922</v>
          </cell>
          <cell r="AM5">
            <v>0.14937001406926256</v>
          </cell>
          <cell r="AN5">
            <v>1.0556350629895173E-2</v>
          </cell>
          <cell r="AQ5">
            <v>7.9436843289815179E-2</v>
          </cell>
          <cell r="AS5">
            <v>-0.14738415580239445</v>
          </cell>
          <cell r="AT5">
            <v>-0.30372574465501068</v>
          </cell>
          <cell r="AW5">
            <v>-0.22246160641405191</v>
          </cell>
          <cell r="AY5">
            <v>0.10080592272517952</v>
          </cell>
          <cell r="AZ5">
            <v>-0.15212200209336071</v>
          </cell>
          <cell r="BC5">
            <v>-2.5669472539274187E-2</v>
          </cell>
          <cell r="BE5">
            <v>2.3923049335780659E-2</v>
          </cell>
          <cell r="BF5">
            <v>-0.27708439894200065</v>
          </cell>
          <cell r="BI5">
            <v>-0.12210167692132431</v>
          </cell>
        </row>
        <row r="6">
          <cell r="C6">
            <v>0.44978653913453787</v>
          </cell>
          <cell r="D6">
            <v>-0.29423430521269928</v>
          </cell>
          <cell r="G6">
            <v>7.5078727687562505E-2</v>
          </cell>
          <cell r="I6">
            <v>-6.0951519020286046E-2</v>
          </cell>
          <cell r="J6">
            <v>-0.46518154807262069</v>
          </cell>
          <cell r="M6">
            <v>-0.26212187473592935</v>
          </cell>
          <cell r="O6">
            <v>1.719662709069248</v>
          </cell>
          <cell r="P6">
            <v>-0.5774681371290713</v>
          </cell>
          <cell r="S6">
            <v>0.57306240960127508</v>
          </cell>
          <cell r="U6">
            <v>-0.14129393978089527</v>
          </cell>
          <cell r="V6">
            <v>-0.40859010043270899</v>
          </cell>
          <cell r="Y6">
            <v>-0.27134961166029015</v>
          </cell>
          <cell r="AA6">
            <v>1.4961165700719177</v>
          </cell>
          <cell r="AB6">
            <v>-7.2239121954771057E-2</v>
          </cell>
          <cell r="AE6">
            <v>0.69536458519426447</v>
          </cell>
          <cell r="AG6">
            <v>-0.10479550618225751</v>
          </cell>
          <cell r="AH6">
            <v>-0.31343263524619142</v>
          </cell>
          <cell r="AK6">
            <v>-0.20593368829745309</v>
          </cell>
          <cell r="AM6">
            <v>0.17600155011436924</v>
          </cell>
          <cell r="AN6">
            <v>-2.6718820913683894E-4</v>
          </cell>
          <cell r="AQ6">
            <v>8.875473246733992E-2</v>
          </cell>
          <cell r="AS6">
            <v>-0.17878811275946857</v>
          </cell>
          <cell r="AT6">
            <v>-0.36468666494790186</v>
          </cell>
          <cell r="AW6">
            <v>-0.26814936904702158</v>
          </cell>
          <cell r="AY6">
            <v>0.15253796770070938</v>
          </cell>
          <cell r="AZ6">
            <v>-0.12170089809384101</v>
          </cell>
          <cell r="BC6">
            <v>1.8527588360103757E-2</v>
          </cell>
          <cell r="BE6">
            <v>0.29135958687369257</v>
          </cell>
          <cell r="BF6">
            <v>-1.6547137624254027E-2</v>
          </cell>
          <cell r="BI6">
            <v>0.14134456166690854</v>
          </cell>
        </row>
        <row r="7">
          <cell r="C7">
            <v>-0.3584049544825384</v>
          </cell>
          <cell r="D7">
            <v>-1.1303321046264809</v>
          </cell>
          <cell r="G7">
            <v>-0.7420402249824456</v>
          </cell>
          <cell r="I7">
            <v>-0.12000174414367484</v>
          </cell>
          <cell r="J7">
            <v>-0.54633666704791117</v>
          </cell>
          <cell r="M7">
            <v>-0.3314109964258134</v>
          </cell>
          <cell r="O7">
            <v>2.0201947226358317</v>
          </cell>
          <cell r="P7">
            <v>-0.392288641553248</v>
          </cell>
          <cell r="S7">
            <v>0.82916754537402548</v>
          </cell>
          <cell r="U7">
            <v>-0.14768197605984687</v>
          </cell>
          <cell r="V7">
            <v>-0.4320871522117502</v>
          </cell>
          <cell r="Y7">
            <v>-0.28475552211642569</v>
          </cell>
          <cell r="AA7">
            <v>1.0414492699193072</v>
          </cell>
          <cell r="AB7">
            <v>-0.53082612628812353</v>
          </cell>
          <cell r="AE7">
            <v>0.22654349161545642</v>
          </cell>
          <cell r="AG7">
            <v>-0.17321593317834186</v>
          </cell>
          <cell r="AH7">
            <v>-0.4037403971708719</v>
          </cell>
          <cell r="AK7">
            <v>-0.28566124249569569</v>
          </cell>
          <cell r="AM7">
            <v>0.17210408740931951</v>
          </cell>
          <cell r="AN7">
            <v>-4.0180028438502532E-2</v>
          </cell>
          <cell r="AQ7">
            <v>6.61465994132623E-2</v>
          </cell>
          <cell r="AS7">
            <v>-0.17033451832900326</v>
          </cell>
          <cell r="AT7">
            <v>-0.38685085336757685</v>
          </cell>
          <cell r="AW7">
            <v>-0.27580208207114354</v>
          </cell>
          <cell r="AY7">
            <v>1.2987654960613843E-2</v>
          </cell>
          <cell r="AZ7">
            <v>-0.26649813142789375</v>
          </cell>
          <cell r="BC7">
            <v>-0.12292307319687405</v>
          </cell>
          <cell r="BE7">
            <v>8.1806857201419739E-3</v>
          </cell>
          <cell r="BF7">
            <v>-0.3072685297012861</v>
          </cell>
          <cell r="BI7">
            <v>-0.14538238577542945</v>
          </cell>
        </row>
        <row r="8">
          <cell r="C8">
            <v>0.16053987594563615</v>
          </cell>
          <cell r="D8">
            <v>-0.54348635096921272</v>
          </cell>
          <cell r="G8">
            <v>-0.18177715679028755</v>
          </cell>
          <cell r="I8">
            <v>-8.4437291458824684E-2</v>
          </cell>
          <cell r="J8">
            <v>-0.5086461562740775</v>
          </cell>
          <cell r="M8">
            <v>-0.29903838461504001</v>
          </cell>
          <cell r="O8">
            <v>1.4267060002417757</v>
          </cell>
          <cell r="P8">
            <v>-0.9838865356702885</v>
          </cell>
          <cell r="S8">
            <v>0.22771311707797848</v>
          </cell>
          <cell r="U8">
            <v>-0.14629514448096775</v>
          </cell>
          <cell r="V8">
            <v>-0.44369485014663085</v>
          </cell>
          <cell r="Y8">
            <v>-0.29036623877749257</v>
          </cell>
          <cell r="AA8">
            <v>1.0623830354921362</v>
          </cell>
          <cell r="AB8">
            <v>-0.43765730680946929</v>
          </cell>
          <cell r="AE8">
            <v>0.29712268915170015</v>
          </cell>
          <cell r="AG8">
            <v>-0.15962971683481716</v>
          </cell>
          <cell r="AH8">
            <v>-0.41002417209408876</v>
          </cell>
          <cell r="AK8">
            <v>-0.28122088223551089</v>
          </cell>
          <cell r="AM8">
            <v>0.17159771850346617</v>
          </cell>
          <cell r="AN8">
            <v>-7.3890814738108643E-2</v>
          </cell>
          <cell r="AQ8">
            <v>4.8888196305155444E-2</v>
          </cell>
          <cell r="AS8">
            <v>-0.12232118421446019</v>
          </cell>
          <cell r="AT8">
            <v>-0.35870794170193043</v>
          </cell>
          <cell r="AW8">
            <v>-0.23734243148105466</v>
          </cell>
          <cell r="AY8">
            <v>-2.8165458373670911E-2</v>
          </cell>
          <cell r="AZ8">
            <v>-0.30434395041919499</v>
          </cell>
          <cell r="BC8">
            <v>-0.16350440343227754</v>
          </cell>
          <cell r="BE8">
            <v>0.14304448755444774</v>
          </cell>
          <cell r="BF8">
            <v>-0.14448358239371106</v>
          </cell>
          <cell r="BI8">
            <v>1.7833575940709445E-4</v>
          </cell>
        </row>
        <row r="9">
          <cell r="C9">
            <v>-3.105955122961529E-2</v>
          </cell>
          <cell r="D9">
            <v>-0.72996145949401925</v>
          </cell>
          <cell r="G9">
            <v>-0.37869637151585367</v>
          </cell>
          <cell r="I9">
            <v>-0.19269337666186667</v>
          </cell>
          <cell r="J9">
            <v>-0.64932617278118221</v>
          </cell>
          <cell r="M9">
            <v>-0.41708790098718013</v>
          </cell>
          <cell r="O9">
            <v>0.64616280304479523</v>
          </cell>
          <cell r="P9">
            <v>-1.7687265667214236</v>
          </cell>
          <cell r="S9">
            <v>-0.56059372274228136</v>
          </cell>
          <cell r="U9">
            <v>-0.18093858770306859</v>
          </cell>
          <cell r="V9">
            <v>-0.49714328037906985</v>
          </cell>
          <cell r="Y9">
            <v>-0.33301500863176803</v>
          </cell>
          <cell r="AA9">
            <v>1.0449022825944931</v>
          </cell>
          <cell r="AB9">
            <v>-0.38841815779655953</v>
          </cell>
          <cell r="AE9">
            <v>0.32325026108832</v>
          </cell>
          <cell r="AG9">
            <v>-0.14178140157813721</v>
          </cell>
          <cell r="AH9">
            <v>-0.40971888459420197</v>
          </cell>
          <cell r="AK9">
            <v>-0.27188849286963945</v>
          </cell>
          <cell r="AM9">
            <v>0.16867937006919545</v>
          </cell>
          <cell r="AN9">
            <v>-0.10535213063452893</v>
          </cell>
          <cell r="AQ9">
            <v>3.2295812142807752E-2</v>
          </cell>
          <cell r="AS9">
            <v>-9.8122530427637494E-2</v>
          </cell>
          <cell r="AT9">
            <v>-0.35632494381119156</v>
          </cell>
          <cell r="AW9">
            <v>-0.22276884789636814</v>
          </cell>
          <cell r="AY9">
            <v>-8.2910631101284146E-2</v>
          </cell>
          <cell r="AZ9">
            <v>-0.35279659251658585</v>
          </cell>
          <cell r="BC9">
            <v>-0.21531279333101955</v>
          </cell>
          <cell r="BE9">
            <v>0.24136911386266341</v>
          </cell>
          <cell r="BF9">
            <v>-5.174851738976298E-2</v>
          </cell>
          <cell r="BI9">
            <v>9.5153775583332739E-2</v>
          </cell>
        </row>
        <row r="10">
          <cell r="C10">
            <v>0.35413096159478014</v>
          </cell>
          <cell r="D10">
            <v>-0.32247823669518827</v>
          </cell>
          <cell r="G10">
            <v>9.4043822184798204E-3</v>
          </cell>
          <cell r="I10">
            <v>-0.12558043982215247</v>
          </cell>
          <cell r="J10">
            <v>-0.61508276629720771</v>
          </cell>
          <cell r="M10">
            <v>-0.36395662320964589</v>
          </cell>
          <cell r="O10">
            <v>0.89203832668285443</v>
          </cell>
          <cell r="P10">
            <v>-1.5347116925341653</v>
          </cell>
          <cell r="S10">
            <v>-0.33346162351450492</v>
          </cell>
          <cell r="U10">
            <v>-0.18428515492777259</v>
          </cell>
          <cell r="V10">
            <v>-0.51622686253420491</v>
          </cell>
          <cell r="Y10">
            <v>-0.3422905231154969</v>
          </cell>
          <cell r="AA10">
            <v>0.84195089416298219</v>
          </cell>
          <cell r="AB10">
            <v>-0.52995002873725894</v>
          </cell>
          <cell r="AE10">
            <v>0.15705536233198231</v>
          </cell>
          <cell r="AG10">
            <v>-0.10683163068411432</v>
          </cell>
          <cell r="AH10">
            <v>-0.39306769074335141</v>
          </cell>
          <cell r="AK10">
            <v>-0.24218752152537498</v>
          </cell>
          <cell r="AM10">
            <v>0.16717849167318222</v>
          </cell>
          <cell r="AN10">
            <v>-0.13706849882444236</v>
          </cell>
          <cell r="AQ10">
            <v>1.4467783121383179E-2</v>
          </cell>
          <cell r="AS10">
            <v>-4.8640846905767102E-2</v>
          </cell>
          <cell r="AT10">
            <v>-0.32596881228881497</v>
          </cell>
          <cell r="AW10">
            <v>-0.18142727903368866</v>
          </cell>
          <cell r="AY10">
            <v>-7.3345438162918067E-2</v>
          </cell>
          <cell r="AZ10">
            <v>-0.33742150632769929</v>
          </cell>
          <cell r="BC10">
            <v>-0.20029605230318878</v>
          </cell>
          <cell r="BE10">
            <v>7.265234124572173E-2</v>
          </cell>
          <cell r="BF10">
            <v>-0.20218177254142675</v>
          </cell>
          <cell r="BI10">
            <v>-5.9037139149345504E-2</v>
          </cell>
        </row>
        <row r="11">
          <cell r="C11">
            <v>0.12416780631047408</v>
          </cell>
          <cell r="D11">
            <v>-0.52639212136892422</v>
          </cell>
          <cell r="G11">
            <v>-0.19372640445827277</v>
          </cell>
          <cell r="I11">
            <v>-0.10016380424338815</v>
          </cell>
          <cell r="J11">
            <v>-0.6265717539019291</v>
          </cell>
          <cell r="M11">
            <v>-0.35693038758021234</v>
          </cell>
          <cell r="O11">
            <v>0.98921536351169959</v>
          </cell>
          <cell r="P11">
            <v>-1.4962348151176466</v>
          </cell>
          <cell r="S11">
            <v>-0.2603799601549725</v>
          </cell>
          <cell r="U11">
            <v>-0.17644976176070495</v>
          </cell>
          <cell r="V11">
            <v>-0.52983095106401834</v>
          </cell>
          <cell r="Y11">
            <v>-0.34478798037906694</v>
          </cell>
          <cell r="AA11">
            <v>0.57098809150612861</v>
          </cell>
          <cell r="AB11">
            <v>-0.79326783858007754</v>
          </cell>
          <cell r="AE11">
            <v>-0.11659827755271331</v>
          </cell>
          <cell r="AG11">
            <v>-6.1158666485308252E-2</v>
          </cell>
          <cell r="AH11">
            <v>-0.36389910681023407</v>
          </cell>
          <cell r="AK11">
            <v>-0.20732011705359202</v>
          </cell>
          <cell r="AM11">
            <v>0.1585337986660765</v>
          </cell>
          <cell r="AN11">
            <v>-0.16842718026058634</v>
          </cell>
          <cell r="AQ11">
            <v>-5.1738355147147386E-3</v>
          </cell>
          <cell r="AS11">
            <v>-4.2501938144318529E-3</v>
          </cell>
          <cell r="AT11">
            <v>-0.29464803776697135</v>
          </cell>
          <cell r="AW11">
            <v>-0.14426287607948954</v>
          </cell>
          <cell r="AY11">
            <v>-3.6236559646076173E-2</v>
          </cell>
          <cell r="AZ11">
            <v>-0.28696242648044534</v>
          </cell>
          <cell r="BC11">
            <v>-0.15646098427784577</v>
          </cell>
          <cell r="BE11">
            <v>0.28740147385819104</v>
          </cell>
          <cell r="BF11">
            <v>1.5910892576223377E-2</v>
          </cell>
          <cell r="BI11">
            <v>0.15179484195131701</v>
          </cell>
        </row>
        <row r="12">
          <cell r="C12">
            <v>-5.8282448720276873E-2</v>
          </cell>
          <cell r="D12">
            <v>-0.65308951511215563</v>
          </cell>
          <cell r="G12">
            <v>-0.34308499577860002</v>
          </cell>
          <cell r="I12">
            <v>-9.8744203740099082E-2</v>
          </cell>
          <cell r="J12">
            <v>-0.65401554769470249</v>
          </cell>
          <cell r="M12">
            <v>-0.37063400236263361</v>
          </cell>
          <cell r="O12">
            <v>0.77152388708920783</v>
          </cell>
          <cell r="P12">
            <v>-1.6732690009926077</v>
          </cell>
          <cell r="S12">
            <v>-0.43973660170207024</v>
          </cell>
          <cell r="U12">
            <v>-0.12830216200514999</v>
          </cell>
          <cell r="V12">
            <v>-0.50042573360045361</v>
          </cell>
          <cell r="Y12">
            <v>-0.30364842647524726</v>
          </cell>
          <cell r="AA12">
            <v>0.77448944248681206</v>
          </cell>
          <cell r="AB12">
            <v>-0.57745356011257065</v>
          </cell>
          <cell r="AE12">
            <v>8.9651559185830898E-2</v>
          </cell>
          <cell r="AG12">
            <v>-4.0870142177395749E-2</v>
          </cell>
          <cell r="AH12">
            <v>-0.35472128088676902</v>
          </cell>
          <cell r="AK12">
            <v>-0.19005285238556868</v>
          </cell>
          <cell r="AM12">
            <v>0.1461764508509675</v>
          </cell>
          <cell r="AN12">
            <v>-0.19637362806701172</v>
          </cell>
          <cell r="AQ12">
            <v>-2.5395458297037099E-2</v>
          </cell>
          <cell r="AS12">
            <v>-5.5547818081256532E-3</v>
          </cell>
          <cell r="AT12">
            <v>-0.30867139935163512</v>
          </cell>
          <cell r="AW12">
            <v>-0.14905382504500944</v>
          </cell>
          <cell r="AY12">
            <v>-6.3789081674827844E-2</v>
          </cell>
          <cell r="AZ12">
            <v>-0.31221205731256224</v>
          </cell>
          <cell r="BC12">
            <v>-0.17983580988768244</v>
          </cell>
          <cell r="BE12">
            <v>0.25295945079101773</v>
          </cell>
          <cell r="BF12">
            <v>-1.7842915743759458E-2</v>
          </cell>
          <cell r="BI12">
            <v>0.11692283485171288</v>
          </cell>
        </row>
        <row r="13">
          <cell r="C13">
            <v>9.2055830546582007E-2</v>
          </cell>
          <cell r="D13">
            <v>-0.45376998845757771</v>
          </cell>
          <cell r="G13">
            <v>-0.17856955005493597</v>
          </cell>
          <cell r="I13">
            <v>-6.6681765537920407E-2</v>
          </cell>
          <cell r="J13">
            <v>-0.65392422158243857</v>
          </cell>
          <cell r="M13">
            <v>-0.34817506562370426</v>
          </cell>
          <cell r="O13">
            <v>0.79275752591807425</v>
          </cell>
          <cell r="P13">
            <v>-1.63972006551437</v>
          </cell>
          <cell r="S13">
            <v>-0.42255094888588379</v>
          </cell>
          <cell r="U13">
            <v>-8.9715289504958287E-2</v>
          </cell>
          <cell r="V13">
            <v>-0.47435213013096988</v>
          </cell>
          <cell r="Y13">
            <v>-0.27173536829590478</v>
          </cell>
          <cell r="AA13">
            <v>0.66992820222376526</v>
          </cell>
          <cell r="AB13">
            <v>-0.68850058256942637</v>
          </cell>
          <cell r="AE13">
            <v>-1.7403329437035615E-2</v>
          </cell>
          <cell r="AG13">
            <v>1.2184091091632819E-2</v>
          </cell>
          <cell r="AH13">
            <v>-0.31412204778414765</v>
          </cell>
          <cell r="AK13">
            <v>-0.14527513886713483</v>
          </cell>
          <cell r="AM13">
            <v>0.14039885213357498</v>
          </cell>
          <cell r="AN13">
            <v>-0.21486518352123854</v>
          </cell>
          <cell r="AQ13">
            <v>-3.7588544629140137E-2</v>
          </cell>
          <cell r="AS13">
            <v>3.2843721664056247E-2</v>
          </cell>
          <cell r="AT13">
            <v>-0.27756144450082226</v>
          </cell>
          <cell r="AW13">
            <v>-0.11726187451263552</v>
          </cell>
          <cell r="AY13">
            <v>-5.8271218877002331E-2</v>
          </cell>
          <cell r="AZ13">
            <v>-0.3053388961139834</v>
          </cell>
          <cell r="BC13">
            <v>-0.17236835552672264</v>
          </cell>
          <cell r="BE13">
            <v>0.22699212309388955</v>
          </cell>
          <cell r="BF13">
            <v>-4.0022188060651262E-2</v>
          </cell>
          <cell r="BI13">
            <v>9.061702876238778E-2</v>
          </cell>
        </row>
        <row r="14">
          <cell r="C14">
            <v>-5.8046113558609787E-2</v>
          </cell>
          <cell r="D14">
            <v>-0.58493443371486831</v>
          </cell>
          <cell r="G14">
            <v>-0.31681133602919265</v>
          </cell>
          <cell r="I14">
            <v>-2.9495177284545739E-2</v>
          </cell>
          <cell r="J14">
            <v>-0.63400110294658907</v>
          </cell>
          <cell r="M14">
            <v>-0.31603612323881092</v>
          </cell>
          <cell r="O14">
            <v>0.72361324434626795</v>
          </cell>
          <cell r="P14">
            <v>-1.6592149246196295</v>
          </cell>
          <cell r="S14">
            <v>-0.45589921267990541</v>
          </cell>
          <cell r="U14">
            <v>-5.305306509916307E-2</v>
          </cell>
          <cell r="V14">
            <v>-0.44938876027578362</v>
          </cell>
          <cell r="Y14">
            <v>-0.24079449229873351</v>
          </cell>
          <cell r="AA14">
            <v>0.67757374273634352</v>
          </cell>
          <cell r="AB14">
            <v>-0.70172001048307353</v>
          </cell>
          <cell r="AE14">
            <v>-1.615537115748214E-2</v>
          </cell>
          <cell r="AG14">
            <v>4.0575800040670303E-2</v>
          </cell>
          <cell r="AH14">
            <v>-0.28791410848320909</v>
          </cell>
          <cell r="AK14">
            <v>-0.11906209060091601</v>
          </cell>
          <cell r="AM14">
            <v>0.12553368065617251</v>
          </cell>
          <cell r="AN14">
            <v>-0.24034408021698903</v>
          </cell>
          <cell r="AQ14">
            <v>-5.6549596090602505E-2</v>
          </cell>
          <cell r="AS14">
            <v>4.8858272202537231E-2</v>
          </cell>
          <cell r="AT14">
            <v>-0.26461638045404129</v>
          </cell>
          <cell r="AW14">
            <v>-0.10309407179209605</v>
          </cell>
          <cell r="AY14">
            <v>-4.7056239867130562E-2</v>
          </cell>
          <cell r="AZ14">
            <v>-0.29038271205875427</v>
          </cell>
          <cell r="BC14">
            <v>-0.15886493190654746</v>
          </cell>
          <cell r="BE14">
            <v>0.28379608999863365</v>
          </cell>
          <cell r="BF14">
            <v>1.2940630265682818E-2</v>
          </cell>
          <cell r="BI14">
            <v>0.14374420222698858</v>
          </cell>
        </row>
        <row r="15">
          <cell r="C15">
            <v>0.1742901865009992</v>
          </cell>
          <cell r="D15">
            <v>-0.32043562502964484</v>
          </cell>
          <cell r="G15">
            <v>-7.2287630511768453E-2</v>
          </cell>
          <cell r="I15">
            <v>4.8582255296485577E-2</v>
          </cell>
          <cell r="J15">
            <v>-0.57433552992668535</v>
          </cell>
          <cell r="M15">
            <v>-0.25033587951641556</v>
          </cell>
          <cell r="O15">
            <v>0.57466029993871903</v>
          </cell>
          <cell r="P15">
            <v>-1.7299831234981415</v>
          </cell>
          <cell r="S15">
            <v>-0.55682810148929196</v>
          </cell>
          <cell r="U15">
            <v>-5.8093579453315867E-3</v>
          </cell>
          <cell r="V15">
            <v>-0.41046643476689665</v>
          </cell>
          <cell r="Y15">
            <v>-0.19452440160160112</v>
          </cell>
          <cell r="AA15">
            <v>0.89348041693445301</v>
          </cell>
          <cell r="AB15">
            <v>-0.48107004823799698</v>
          </cell>
          <cell r="AE15">
            <v>0.19989938952606492</v>
          </cell>
          <cell r="AG15">
            <v>6.5351476351613522E-2</v>
          </cell>
          <cell r="AH15">
            <v>-0.26496394927081229</v>
          </cell>
          <cell r="AK15">
            <v>-9.4049618711159647E-2</v>
          </cell>
          <cell r="AM15">
            <v>0.11020364579857067</v>
          </cell>
          <cell r="AN15">
            <v>-0.26261676714277304</v>
          </cell>
          <cell r="AQ15">
            <v>-7.5184603727121671E-2</v>
          </cell>
          <cell r="AS15">
            <v>5.9363139028510294E-2</v>
          </cell>
          <cell r="AT15">
            <v>-0.25548537149565287</v>
          </cell>
          <cell r="AW15">
            <v>-9.1793971521935705E-2</v>
          </cell>
          <cell r="AY15">
            <v>-1.9986922387205071E-2</v>
          </cell>
          <cell r="AZ15">
            <v>-0.25556350980997306</v>
          </cell>
          <cell r="BC15">
            <v>-0.12909681623148506</v>
          </cell>
          <cell r="BE15">
            <v>0.2082056266779973</v>
          </cell>
          <cell r="BF15">
            <v>-6.1786796780135378E-2</v>
          </cell>
          <cell r="BI15">
            <v>6.9105944692201701E-2</v>
          </cell>
        </row>
        <row r="16">
          <cell r="C16">
            <v>0.12138022892813122</v>
          </cell>
          <cell r="D16">
            <v>-0.34981517062190626</v>
          </cell>
          <cell r="G16">
            <v>-0.11618568293137016</v>
          </cell>
          <cell r="I16">
            <v>5.6690324278575489E-2</v>
          </cell>
          <cell r="J16">
            <v>-0.56819522078580609</v>
          </cell>
          <cell r="M16">
            <v>-0.23356676620675193</v>
          </cell>
          <cell r="O16">
            <v>0.5799487403733864</v>
          </cell>
          <cell r="P16">
            <v>-1.6504778161526543</v>
          </cell>
          <cell r="S16">
            <v>-0.50961841972227695</v>
          </cell>
          <cell r="U16">
            <v>1.0430814694452076E-2</v>
          </cell>
          <cell r="V16">
            <v>-0.39967930983135741</v>
          </cell>
          <cell r="Y16">
            <v>-0.18090036699279888</v>
          </cell>
          <cell r="AA16">
            <v>0.83562683058883125</v>
          </cell>
          <cell r="AB16">
            <v>-0.53421857455787713</v>
          </cell>
          <cell r="AE16">
            <v>0.14469459828393572</v>
          </cell>
          <cell r="AG16">
            <v>8.9425504102017328E-2</v>
          </cell>
          <cell r="AH16">
            <v>-0.24047774591294988</v>
          </cell>
          <cell r="AK16">
            <v>-6.931696428390946E-2</v>
          </cell>
          <cell r="AM16">
            <v>0.10978982362355789</v>
          </cell>
          <cell r="AN16">
            <v>-0.26939566466856452</v>
          </cell>
          <cell r="AQ16">
            <v>-7.7192491307894698E-2</v>
          </cell>
          <cell r="AS16">
            <v>8.5182372158185457E-2</v>
          </cell>
          <cell r="AT16">
            <v>-0.22977956103213829</v>
          </cell>
          <cell r="AW16">
            <v>-6.8850524441316369E-2</v>
          </cell>
          <cell r="AY16">
            <v>2.837256202193978E-2</v>
          </cell>
          <cell r="AZ16">
            <v>-0.20268172172903767</v>
          </cell>
          <cell r="BC16">
            <v>-7.8110339082936117E-2</v>
          </cell>
          <cell r="BE16">
            <v>0.22250427920957072</v>
          </cell>
          <cell r="BF16">
            <v>-4.3796320379332933E-2</v>
          </cell>
          <cell r="BI16">
            <v>8.7233728098190161E-2</v>
          </cell>
        </row>
        <row r="17">
          <cell r="C17">
            <v>0.12368038571035773</v>
          </cell>
          <cell r="D17">
            <v>-0.3272601750966217</v>
          </cell>
          <cell r="G17">
            <v>-9.693866475536278E-2</v>
          </cell>
          <cell r="I17">
            <v>8.2176082870228179E-2</v>
          </cell>
          <cell r="J17">
            <v>-0.54804709994987877</v>
          </cell>
          <cell r="M17">
            <v>-0.21448210112222976</v>
          </cell>
          <cell r="O17">
            <v>0.62902402320699635</v>
          </cell>
          <cell r="P17">
            <v>-1.5485180903331768</v>
          </cell>
          <cell r="S17">
            <v>-0.42620616487369573</v>
          </cell>
          <cell r="U17">
            <v>2.8952122700463337E-2</v>
          </cell>
          <cell r="V17">
            <v>-0.38477380649977949</v>
          </cell>
          <cell r="Y17">
            <v>-0.16235045569983553</v>
          </cell>
          <cell r="AA17">
            <v>0.87029585463428283</v>
          </cell>
          <cell r="AB17">
            <v>-0.48398605753826851</v>
          </cell>
          <cell r="AE17">
            <v>0.18205196343474236</v>
          </cell>
          <cell r="AG17">
            <v>9.9343656485159804E-2</v>
          </cell>
          <cell r="AH17">
            <v>-0.23044116542132312</v>
          </cell>
          <cell r="AK17">
            <v>-6.1022030902162301E-2</v>
          </cell>
          <cell r="AM17">
            <v>0.10906434432454618</v>
          </cell>
          <cell r="AN17">
            <v>-0.27251855653977858</v>
          </cell>
          <cell r="AQ17">
            <v>-7.9079491462407031E-2</v>
          </cell>
          <cell r="AS17">
            <v>8.1294504649005353E-2</v>
          </cell>
          <cell r="AT17">
            <v>-0.23605101702331091</v>
          </cell>
          <cell r="AW17">
            <v>-7.3403791113316547E-2</v>
          </cell>
          <cell r="AY17">
            <v>2.7434480954916816E-2</v>
          </cell>
          <cell r="AZ17">
            <v>-0.19735519592356568</v>
          </cell>
          <cell r="BC17">
            <v>-7.4808435199037127E-2</v>
          </cell>
          <cell r="BE17">
            <v>0.19633619576934672</v>
          </cell>
          <cell r="BF17">
            <v>-6.8556434393820365E-2</v>
          </cell>
          <cell r="BI17">
            <v>6.1024201931395725E-2</v>
          </cell>
        </row>
        <row r="18">
          <cell r="C18">
            <v>0.12751614116284879</v>
          </cell>
          <cell r="D18">
            <v>-0.3012394307435981</v>
          </cell>
          <cell r="G18">
            <v>-8.4433876449735268E-2</v>
          </cell>
          <cell r="I18">
            <v>9.1313205170459461E-2</v>
          </cell>
          <cell r="J18">
            <v>-0.54231602562178705</v>
          </cell>
          <cell r="M18">
            <v>-0.21303017979902947</v>
          </cell>
          <cell r="O18">
            <v>0.60155269760635222</v>
          </cell>
          <cell r="P18">
            <v>-1.5363944777825278</v>
          </cell>
          <cell r="S18">
            <v>-0.43993254341190285</v>
          </cell>
          <cell r="U18">
            <v>4.0020293246315994E-2</v>
          </cell>
          <cell r="V18">
            <v>-0.38093593965334843</v>
          </cell>
          <cell r="Y18">
            <v>-0.15738688392743458</v>
          </cell>
          <cell r="AA18">
            <v>0.91118974551737297</v>
          </cell>
          <cell r="AB18">
            <v>-0.43164046801968936</v>
          </cell>
          <cell r="AE18">
            <v>0.21302801400495561</v>
          </cell>
          <cell r="AG18">
            <v>0.10262620543041587</v>
          </cell>
          <cell r="AH18">
            <v>-0.22463474495325378</v>
          </cell>
          <cell r="AK18">
            <v>-5.8172771840323351E-2</v>
          </cell>
          <cell r="AM18">
            <v>0.10758045274080155</v>
          </cell>
          <cell r="AN18">
            <v>-0.27351060579950476</v>
          </cell>
          <cell r="AQ18">
            <v>-8.1044340868798359E-2</v>
          </cell>
          <cell r="AS18">
            <v>8.2439718007139853E-2</v>
          </cell>
          <cell r="AT18">
            <v>-0.23512246192324268</v>
          </cell>
          <cell r="AW18">
            <v>-7.3049399785643856E-2</v>
          </cell>
          <cell r="AY18">
            <v>3.7646749731177341E-2</v>
          </cell>
          <cell r="AZ18">
            <v>-0.18278052076177026</v>
          </cell>
          <cell r="BC18">
            <v>-6.3350175088799934E-2</v>
          </cell>
          <cell r="BE18">
            <v>0.19225557216897698</v>
          </cell>
          <cell r="BF18">
            <v>-6.7786112118685946E-2</v>
          </cell>
          <cell r="BI18">
            <v>6.0023616424995749E-2</v>
          </cell>
        </row>
        <row r="19">
          <cell r="C19">
            <v>1.8316074539421447E-2</v>
          </cell>
          <cell r="D19">
            <v>-0.39842298549128802</v>
          </cell>
          <cell r="G19">
            <v>-0.17966624513950458</v>
          </cell>
          <cell r="I19">
            <v>6.615312058874688E-2</v>
          </cell>
          <cell r="J19">
            <v>-0.5734231786739703</v>
          </cell>
          <cell r="M19">
            <v>-0.24006200569950237</v>
          </cell>
          <cell r="O19">
            <v>0.63858813249304947</v>
          </cell>
          <cell r="P19">
            <v>-1.4785030219169062</v>
          </cell>
          <cell r="S19">
            <v>-0.39991039111326887</v>
          </cell>
          <cell r="U19">
            <v>3.9014048816434166E-2</v>
          </cell>
          <cell r="V19">
            <v>-0.38621916729094335</v>
          </cell>
          <cell r="Y19">
            <v>-0.15879443598115994</v>
          </cell>
          <cell r="AA19">
            <v>0.871650696334341</v>
          </cell>
          <cell r="AB19">
            <v>-0.44413919494626503</v>
          </cell>
          <cell r="AE19">
            <v>0.19931412141079635</v>
          </cell>
          <cell r="AG19">
            <v>0.10952302370154596</v>
          </cell>
          <cell r="AH19">
            <v>-0.21941887937726254</v>
          </cell>
          <cell r="AK19">
            <v>-5.1906608257672036E-2</v>
          </cell>
          <cell r="AM19">
            <v>0.11172267915429351</v>
          </cell>
          <cell r="AN19">
            <v>-0.2705348622937328</v>
          </cell>
          <cell r="AQ19">
            <v>-7.5617103588553558E-2</v>
          </cell>
          <cell r="AS19">
            <v>8.5882724414686945E-2</v>
          </cell>
          <cell r="AT19">
            <v>-0.23194041742453475</v>
          </cell>
          <cell r="AW19">
            <v>-6.9078736961158307E-2</v>
          </cell>
          <cell r="AY19">
            <v>5.6457093968114519E-2</v>
          </cell>
          <cell r="AZ19">
            <v>-0.15765681353387562</v>
          </cell>
          <cell r="BC19">
            <v>-4.2359815119720229E-2</v>
          </cell>
          <cell r="BE19">
            <v>0.19663544246645651</v>
          </cell>
          <cell r="BF19">
            <v>-5.9229909313931253E-2</v>
          </cell>
          <cell r="BI19">
            <v>6.5470390326826666E-2</v>
          </cell>
        </row>
        <row r="20">
          <cell r="C20">
            <v>4.4876124664784502E-2</v>
          </cell>
          <cell r="D20">
            <v>-0.34111338893967452</v>
          </cell>
          <cell r="G20">
            <v>-0.14355190265733381</v>
          </cell>
          <cell r="I20">
            <v>8.7402369522876416E-2</v>
          </cell>
          <cell r="J20">
            <v>-0.55571638160942149</v>
          </cell>
          <cell r="M20">
            <v>-0.2166079975054985</v>
          </cell>
          <cell r="O20">
            <v>0.74073606793509694</v>
          </cell>
          <cell r="P20">
            <v>-1.336055379469604</v>
          </cell>
          <cell r="S20">
            <v>-0.26660981706954318</v>
          </cell>
          <cell r="U20">
            <v>4.4286526800296384E-2</v>
          </cell>
          <cell r="V20">
            <v>-0.38034858927522214</v>
          </cell>
          <cell r="Y20">
            <v>-0.15342114899540468</v>
          </cell>
          <cell r="AA20">
            <v>0.87617486470967521</v>
          </cell>
          <cell r="AB20">
            <v>-0.40533976309087627</v>
          </cell>
          <cell r="AE20">
            <v>0.20409153084549214</v>
          </cell>
          <cell r="AG20">
            <v>0.11196567452307087</v>
          </cell>
          <cell r="AH20">
            <v>-0.21604023331721245</v>
          </cell>
          <cell r="AK20">
            <v>-4.9496211660291632E-2</v>
          </cell>
          <cell r="AM20">
            <v>0.11837018312910684</v>
          </cell>
          <cell r="AN20">
            <v>-0.26531206281200354</v>
          </cell>
          <cell r="AQ20">
            <v>-6.6870557175765524E-2</v>
          </cell>
          <cell r="AS20">
            <v>7.9457742130820075E-2</v>
          </cell>
          <cell r="AT20">
            <v>-0.23654408193971418</v>
          </cell>
          <cell r="AW20">
            <v>-7.6462907621218434E-2</v>
          </cell>
          <cell r="AY20">
            <v>6.4080414726651352E-2</v>
          </cell>
          <cell r="AZ20">
            <v>-0.1439045155051687</v>
          </cell>
          <cell r="BC20">
            <v>-3.2846805443617302E-2</v>
          </cell>
          <cell r="BE20">
            <v>0.15404456138083092</v>
          </cell>
          <cell r="BF20">
            <v>-9.7582431276621334E-2</v>
          </cell>
          <cell r="BI20">
            <v>2.2409658219839312E-2</v>
          </cell>
        </row>
        <row r="21">
          <cell r="C21">
            <v>3.3490974301167854E-2</v>
          </cell>
          <cell r="D21">
            <v>-0.33717742684476826</v>
          </cell>
          <cell r="G21">
            <v>-0.1444417808544885</v>
          </cell>
          <cell r="I21">
            <v>9.0002995236885319E-2</v>
          </cell>
          <cell r="J21">
            <v>-0.55469559218384079</v>
          </cell>
          <cell r="M21">
            <v>-0.20965474859359606</v>
          </cell>
          <cell r="O21">
            <v>0.83510593952538692</v>
          </cell>
          <cell r="P21">
            <v>-1.2232187870299289</v>
          </cell>
          <cell r="S21">
            <v>-0.16342237010791255</v>
          </cell>
          <cell r="U21">
            <v>3.7113288493671834E-2</v>
          </cell>
          <cell r="V21">
            <v>-0.38630552868330337</v>
          </cell>
          <cell r="Y21">
            <v>-0.15946170942327756</v>
          </cell>
          <cell r="AA21">
            <v>0.80945913938706116</v>
          </cell>
          <cell r="AB21">
            <v>-0.44463067110799087</v>
          </cell>
          <cell r="AE21">
            <v>0.15210296613140181</v>
          </cell>
          <cell r="AG21">
            <v>0.1067449290016971</v>
          </cell>
          <cell r="AH21">
            <v>-0.21610110496460866</v>
          </cell>
          <cell r="AK21">
            <v>-5.265298432027464E-2</v>
          </cell>
          <cell r="AM21">
            <v>0.12666020475120893</v>
          </cell>
          <cell r="AN21">
            <v>-0.25691491560678359</v>
          </cell>
          <cell r="AQ21">
            <v>-6.0134009769176135E-2</v>
          </cell>
          <cell r="AS21">
            <v>7.5649981897828983E-2</v>
          </cell>
          <cell r="AT21">
            <v>-0.23602928060864461</v>
          </cell>
          <cell r="AW21">
            <v>-7.6588567073993072E-2</v>
          </cell>
          <cell r="AY21">
            <v>7.6330849786019367E-2</v>
          </cell>
          <cell r="AZ21">
            <v>-0.12380455232568044</v>
          </cell>
          <cell r="BC21">
            <v>-1.9793292909867789E-2</v>
          </cell>
          <cell r="BE21">
            <v>0.15921472646361914</v>
          </cell>
          <cell r="BF21">
            <v>-8.2939777796415939E-2</v>
          </cell>
          <cell r="BI21">
            <v>3.7383844301316901E-2</v>
          </cell>
        </row>
        <row r="22">
          <cell r="C22">
            <v>6.0562636546433513E-2</v>
          </cell>
          <cell r="D22">
            <v>-0.30044030106354547</v>
          </cell>
          <cell r="G22">
            <v>-0.11012552725521427</v>
          </cell>
          <cell r="I22">
            <v>7.1209337954577567E-2</v>
          </cell>
          <cell r="J22">
            <v>-0.57701206201388755</v>
          </cell>
          <cell r="M22">
            <v>-0.23233805845132946</v>
          </cell>
          <cell r="O22">
            <v>0.910113146042416</v>
          </cell>
          <cell r="P22">
            <v>-1.1142892326263552</v>
          </cell>
          <cell r="S22">
            <v>-7.6665661920023054E-2</v>
          </cell>
          <cell r="U22">
            <v>3.6177764333854182E-2</v>
          </cell>
          <cell r="V22">
            <v>-0.3865598058778929</v>
          </cell>
          <cell r="Y22">
            <v>-0.15998117745985113</v>
          </cell>
          <cell r="AA22">
            <v>0.76542991448385889</v>
          </cell>
          <cell r="AB22">
            <v>-0.46829726172171598</v>
          </cell>
          <cell r="AE22">
            <v>0.11995748815196634</v>
          </cell>
          <cell r="AG22">
            <v>0.1023243399844759</v>
          </cell>
          <cell r="AH22">
            <v>-0.21472248362771851</v>
          </cell>
          <cell r="AK22">
            <v>-5.5133989961816697E-2</v>
          </cell>
          <cell r="AM22">
            <v>0.13775233895395872</v>
          </cell>
          <cell r="AN22">
            <v>-0.25064577113421821</v>
          </cell>
          <cell r="AQ22">
            <v>-5.1174556597563092E-2</v>
          </cell>
          <cell r="AS22">
            <v>6.750861167793154E-2</v>
          </cell>
          <cell r="AT22">
            <v>-0.24092939769171762</v>
          </cell>
          <cell r="AW22">
            <v>-8.2355260179656747E-2</v>
          </cell>
          <cell r="AY22">
            <v>8.0336112797711745E-2</v>
          </cell>
          <cell r="AZ22">
            <v>-0.11394033796569737</v>
          </cell>
          <cell r="BC22">
            <v>-1.1195709558991117E-2</v>
          </cell>
          <cell r="BE22">
            <v>0.14368965161862809</v>
          </cell>
          <cell r="BF22">
            <v>-9.5539330420310001E-2</v>
          </cell>
          <cell r="BI22">
            <v>2.1466062712684766E-2</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_robust_S2"/>
    </sheetNames>
    <sheetDataSet>
      <sheetData sheetId="0">
        <row r="1">
          <cell r="C1" t="str">
            <v>IRFS2(2,1)</v>
          </cell>
          <cell r="D1" t="str">
            <v>IRFS2(3,1)</v>
          </cell>
          <cell r="G1" t="str">
            <v>IRFS2(6,1)</v>
          </cell>
          <cell r="I1" t="str">
            <v>IRFS2(2,2)</v>
          </cell>
          <cell r="J1" t="str">
            <v>IRFS2(3,2)</v>
          </cell>
          <cell r="M1" t="str">
            <v>IRFS2(6,2)</v>
          </cell>
          <cell r="O1" t="str">
            <v>IRFS2(2,3)</v>
          </cell>
          <cell r="P1" t="str">
            <v>IRFS2(3,3)</v>
          </cell>
          <cell r="S1" t="str">
            <v>IRFS2(6,3)</v>
          </cell>
          <cell r="U1" t="str">
            <v>IRFS2(2,4)</v>
          </cell>
          <cell r="V1" t="str">
            <v>IRFS2(3,4)</v>
          </cell>
          <cell r="Y1" t="str">
            <v>IRFS2(6,4)</v>
          </cell>
          <cell r="AA1" t="str">
            <v>IRFS2(2,5)</v>
          </cell>
          <cell r="AB1" t="str">
            <v>IRFS2(3,5)</v>
          </cell>
          <cell r="AE1" t="str">
            <v>IRFS2(6,5)</v>
          </cell>
          <cell r="AG1" t="str">
            <v>IRFS2(2,6)</v>
          </cell>
          <cell r="AH1" t="str">
            <v>IRFS2(3,6)</v>
          </cell>
          <cell r="AK1" t="str">
            <v>IRFS2(6,6)</v>
          </cell>
          <cell r="AM1" t="str">
            <v>IRFS2(2,7)</v>
          </cell>
          <cell r="AN1" t="str">
            <v>IRFS2(3,7)</v>
          </cell>
          <cell r="AQ1" t="str">
            <v>IRFS2(6,7)</v>
          </cell>
          <cell r="AS1" t="str">
            <v>IRFS2(2,8)</v>
          </cell>
          <cell r="AT1" t="str">
            <v>IRFS2(3,8)</v>
          </cell>
          <cell r="AW1" t="str">
            <v>IRFS2(6,8)</v>
          </cell>
          <cell r="AY1" t="str">
            <v>IRFS2(2,9)</v>
          </cell>
          <cell r="AZ1" t="str">
            <v>IRFS2(3,9)</v>
          </cell>
          <cell r="BC1" t="str">
            <v>IRFS2(6,9)</v>
          </cell>
          <cell r="BE1" t="str">
            <v>IRFS2(2,10)</v>
          </cell>
          <cell r="BF1" t="str">
            <v>IRFS2(3,10)</v>
          </cell>
          <cell r="BI1" t="str">
            <v>IRFS2(6,10)</v>
          </cell>
        </row>
        <row r="2">
          <cell r="C2">
            <v>-3.306150480931092</v>
          </cell>
          <cell r="D2">
            <v>-3.8006030566357398</v>
          </cell>
          <cell r="G2">
            <v>-3.5385460756658316</v>
          </cell>
          <cell r="I2">
            <v>0.12249553416744957</v>
          </cell>
          <cell r="J2">
            <v>-4.9805875882428532E-2</v>
          </cell>
          <cell r="M2">
            <v>3.6118977675808871E-2</v>
          </cell>
          <cell r="O2">
            <v>0.90084439924194637</v>
          </cell>
          <cell r="P2">
            <v>-0.78817590811895832</v>
          </cell>
          <cell r="S2">
            <v>4.0804170666277353E-2</v>
          </cell>
          <cell r="U2">
            <v>3.9401608792724023E-2</v>
          </cell>
          <cell r="V2">
            <v>-5.992987355078129E-2</v>
          </cell>
          <cell r="Y2">
            <v>-9.879773602923218E-3</v>
          </cell>
          <cell r="AA2">
            <v>1.0500026380303862</v>
          </cell>
          <cell r="AB2">
            <v>0.49672268823130111</v>
          </cell>
          <cell r="AE2">
            <v>0.77013766309985343</v>
          </cell>
          <cell r="AG2">
            <v>5.1304874285153478E-2</v>
          </cell>
          <cell r="AH2">
            <v>-8.637547553532866E-3</v>
          </cell>
          <cell r="AK2">
            <v>2.1208057260854122E-2</v>
          </cell>
          <cell r="AM2">
            <v>0.11203156097813893</v>
          </cell>
          <cell r="AN2">
            <v>5.258113536685665E-2</v>
          </cell>
          <cell r="AQ2">
            <v>8.1586353145033999E-2</v>
          </cell>
          <cell r="AS2">
            <v>1.5834064587266584E-2</v>
          </cell>
          <cell r="AT2">
            <v>-3.9559740828878004E-2</v>
          </cell>
          <cell r="AW2">
            <v>-1.1933115458321578E-2</v>
          </cell>
          <cell r="AY2">
            <v>7.6152114795257186E-2</v>
          </cell>
          <cell r="AZ2">
            <v>3.4728724315575735E-2</v>
          </cell>
          <cell r="BC2">
            <v>5.5359762070766538E-2</v>
          </cell>
          <cell r="BE2">
            <v>-0.32494456423107493</v>
          </cell>
          <cell r="BF2">
            <v>-0.54065677676085311</v>
          </cell>
          <cell r="BI2">
            <v>-0.42842696558948828</v>
          </cell>
        </row>
        <row r="3">
          <cell r="C3">
            <v>0.86401740930260018</v>
          </cell>
          <cell r="D3">
            <v>0.16052765853592049</v>
          </cell>
          <cell r="G3">
            <v>0.50844141311355961</v>
          </cell>
          <cell r="I3">
            <v>0.35661156111042436</v>
          </cell>
          <cell r="J3">
            <v>0.1502082543308953</v>
          </cell>
          <cell r="M3">
            <v>0.25100661305104482</v>
          </cell>
          <cell r="O3">
            <v>0.3377157296290213</v>
          </cell>
          <cell r="P3">
            <v>-2.3580297855951393</v>
          </cell>
          <cell r="S3">
            <v>-1.0091486877726976</v>
          </cell>
          <cell r="U3">
            <v>8.5202031254430863E-2</v>
          </cell>
          <cell r="V3">
            <v>-9.473503113162185E-2</v>
          </cell>
          <cell r="Y3">
            <v>-5.15591956300036E-3</v>
          </cell>
          <cell r="AA3">
            <v>1.90450471334375</v>
          </cell>
          <cell r="AB3">
            <v>1.096737335001515</v>
          </cell>
          <cell r="AE3">
            <v>1.4902372904737513</v>
          </cell>
          <cell r="AG3">
            <v>-6.8692352986059954E-3</v>
          </cell>
          <cell r="AH3">
            <v>-0.10176828595160972</v>
          </cell>
          <cell r="AK3">
            <v>-5.3797357560598974E-2</v>
          </cell>
          <cell r="AM3">
            <v>0.13686491441821499</v>
          </cell>
          <cell r="AN3">
            <v>4.6771525061251124E-2</v>
          </cell>
          <cell r="AQ3">
            <v>9.0951731413393924E-2</v>
          </cell>
          <cell r="AS3">
            <v>-6.023538293393426E-2</v>
          </cell>
          <cell r="AT3">
            <v>-0.14259342480514581</v>
          </cell>
          <cell r="AW3">
            <v>-0.10094369454790349</v>
          </cell>
          <cell r="AY3">
            <v>9.1857463295548364E-2</v>
          </cell>
          <cell r="AZ3">
            <v>1.6733768713615253E-2</v>
          </cell>
          <cell r="BC3">
            <v>5.3009759380558061E-2</v>
          </cell>
          <cell r="BE3">
            <v>0.11589883255826799</v>
          </cell>
          <cell r="BF3">
            <v>-0.13164315429347695</v>
          </cell>
          <cell r="BI3">
            <v>-7.0165555513120592E-3</v>
          </cell>
        </row>
        <row r="4">
          <cell r="C4">
            <v>0.24818005187051018</v>
          </cell>
          <cell r="D4">
            <v>-0.51117551092478519</v>
          </cell>
          <cell r="G4">
            <v>-0.12753503562158558</v>
          </cell>
          <cell r="I4">
            <v>6.445461316549142E-2</v>
          </cell>
          <cell r="J4">
            <v>-0.15656335836114338</v>
          </cell>
          <cell r="M4">
            <v>-4.6517059565003571E-2</v>
          </cell>
          <cell r="O4">
            <v>1.1428392518617714</v>
          </cell>
          <cell r="P4">
            <v>-1.9851874238226281</v>
          </cell>
          <cell r="S4">
            <v>-0.43338596156583437</v>
          </cell>
          <cell r="U4">
            <v>-3.5739404210546333E-2</v>
          </cell>
          <cell r="V4">
            <v>-0.285562962012396</v>
          </cell>
          <cell r="Y4">
            <v>-0.16101500930315968</v>
          </cell>
          <cell r="AA4">
            <v>1.7823418960169584</v>
          </cell>
          <cell r="AB4">
            <v>0.80047338350912445</v>
          </cell>
          <cell r="AE4">
            <v>1.2827995572743343</v>
          </cell>
          <cell r="AG4">
            <v>-7.0397963509329822E-2</v>
          </cell>
          <cell r="AH4">
            <v>-0.20183823601021716</v>
          </cell>
          <cell r="AK4">
            <v>-0.13517214591240434</v>
          </cell>
          <cell r="AM4">
            <v>0.17896503423200993</v>
          </cell>
          <cell r="AN4">
            <v>6.2730077309301677E-2</v>
          </cell>
          <cell r="AQ4">
            <v>0.11922946740242743</v>
          </cell>
          <cell r="AS4">
            <v>-6.3370790362071536E-2</v>
          </cell>
          <cell r="AT4">
            <v>-0.17484687394930803</v>
          </cell>
          <cell r="AW4">
            <v>-0.11730464946195851</v>
          </cell>
          <cell r="AY4">
            <v>0.12575701029538663</v>
          </cell>
          <cell r="AZ4">
            <v>2.3231000061562628E-2</v>
          </cell>
          <cell r="BC4">
            <v>7.3448565271411762E-2</v>
          </cell>
          <cell r="BE4">
            <v>0.16871964987200339</v>
          </cell>
          <cell r="BF4">
            <v>-9.9698796095107262E-2</v>
          </cell>
          <cell r="BI4">
            <v>3.6742805627085998E-2</v>
          </cell>
        </row>
        <row r="5">
          <cell r="C5">
            <v>2.7384752723967162E-2</v>
          </cell>
          <cell r="D5">
            <v>-0.74231903436335123</v>
          </cell>
          <cell r="G5">
            <v>-0.35453106543602997</v>
          </cell>
          <cell r="I5">
            <v>3.6975700490912644E-2</v>
          </cell>
          <cell r="J5">
            <v>-0.19887823868353427</v>
          </cell>
          <cell r="M5">
            <v>-8.1292058193729783E-2</v>
          </cell>
          <cell r="O5">
            <v>1.8035159004506909</v>
          </cell>
          <cell r="P5">
            <v>-1.5098771584734223</v>
          </cell>
          <cell r="S5">
            <v>0.16401823755750666</v>
          </cell>
          <cell r="U5">
            <v>-0.11221957615175962</v>
          </cell>
          <cell r="V5">
            <v>-0.42389036302141492</v>
          </cell>
          <cell r="Y5">
            <v>-0.26587930659072156</v>
          </cell>
          <cell r="AA5">
            <v>1.8262281468554318</v>
          </cell>
          <cell r="AB5">
            <v>0.77649074964980902</v>
          </cell>
          <cell r="AE5">
            <v>1.2739884327249866</v>
          </cell>
          <cell r="AG5">
            <v>-0.11365864015719711</v>
          </cell>
          <cell r="AH5">
            <v>-0.27886164633241145</v>
          </cell>
          <cell r="AK5">
            <v>-0.19422088619763309</v>
          </cell>
          <cell r="AM5">
            <v>0.22984776500566823</v>
          </cell>
          <cell r="AN5">
            <v>9.9410055130252944E-2</v>
          </cell>
          <cell r="AQ5">
            <v>0.16273723108125049</v>
          </cell>
          <cell r="AS5">
            <v>-0.16625415523124704</v>
          </cell>
          <cell r="AT5">
            <v>-0.30782602263803888</v>
          </cell>
          <cell r="AW5">
            <v>-0.23498477107782323</v>
          </cell>
          <cell r="AY5">
            <v>0.15709574059771178</v>
          </cell>
          <cell r="AZ5">
            <v>3.4053390578407318E-2</v>
          </cell>
          <cell r="BC5">
            <v>9.4730923448246254E-2</v>
          </cell>
          <cell r="BE5">
            <v>0.37365294480312672</v>
          </cell>
          <cell r="BF5">
            <v>7.8156519583229514E-2</v>
          </cell>
          <cell r="BI5">
            <v>0.22471618163190052</v>
          </cell>
        </row>
        <row r="6">
          <cell r="C6">
            <v>0.6887528302609558</v>
          </cell>
          <cell r="D6">
            <v>-8.6999614834371131E-2</v>
          </cell>
          <cell r="G6">
            <v>0.2942939727665882</v>
          </cell>
          <cell r="I6">
            <v>-2.0228588807422253E-2</v>
          </cell>
          <cell r="J6">
            <v>-0.26418813868938923</v>
          </cell>
          <cell r="M6">
            <v>-0.13989344854471467</v>
          </cell>
          <cell r="O6">
            <v>0.53118612712707058</v>
          </cell>
          <cell r="P6">
            <v>-2.834624665746952</v>
          </cell>
          <cell r="S6">
            <v>-1.1436812638149643</v>
          </cell>
          <cell r="U6">
            <v>-0.15274169892785383</v>
          </cell>
          <cell r="V6">
            <v>-0.51532293583834687</v>
          </cell>
          <cell r="Y6">
            <v>-0.33048876132192806</v>
          </cell>
          <cell r="AA6">
            <v>0.86566750525101777</v>
          </cell>
          <cell r="AB6">
            <v>-0.201106400803438</v>
          </cell>
          <cell r="AE6">
            <v>0.31381980717155655</v>
          </cell>
          <cell r="AG6">
            <v>-0.12043364932866638</v>
          </cell>
          <cell r="AH6">
            <v>-0.31926030332314348</v>
          </cell>
          <cell r="AK6">
            <v>-0.21556345316114597</v>
          </cell>
          <cell r="AM6">
            <v>0.21084529086837719</v>
          </cell>
          <cell r="AN6">
            <v>7.0766493987713119E-2</v>
          </cell>
          <cell r="AQ6">
            <v>0.13891828038958259</v>
          </cell>
          <cell r="AS6">
            <v>-0.19154707529473258</v>
          </cell>
          <cell r="AT6">
            <v>-0.36549709556171828</v>
          </cell>
          <cell r="AW6">
            <v>-0.27489494682877536</v>
          </cell>
          <cell r="AY6">
            <v>0.14701369165069697</v>
          </cell>
          <cell r="AZ6">
            <v>8.9761681351707701E-3</v>
          </cell>
          <cell r="BC6">
            <v>7.7317345562607651E-2</v>
          </cell>
          <cell r="BE6">
            <v>0.69894865439425236</v>
          </cell>
          <cell r="BF6">
            <v>0.3934555237506176</v>
          </cell>
          <cell r="BI6">
            <v>0.54217733321791539</v>
          </cell>
        </row>
        <row r="7">
          <cell r="C7">
            <v>4.7174298521720892E-2</v>
          </cell>
          <cell r="D7">
            <v>-0.76488861813588604</v>
          </cell>
          <cell r="G7">
            <v>-0.36067988908728205</v>
          </cell>
          <cell r="I7">
            <v>0.15992045514460967</v>
          </cell>
          <cell r="J7">
            <v>-0.10356116683173427</v>
          </cell>
          <cell r="M7">
            <v>2.8123010473060678E-2</v>
          </cell>
          <cell r="O7">
            <v>0.48241466640583175</v>
          </cell>
          <cell r="P7">
            <v>-2.8408809485325848</v>
          </cell>
          <cell r="S7">
            <v>-1.1736861547964623</v>
          </cell>
          <cell r="U7">
            <v>-0.14337025640919882</v>
          </cell>
          <cell r="V7">
            <v>-0.54763404329335796</v>
          </cell>
          <cell r="Y7">
            <v>-0.34164977729811802</v>
          </cell>
          <cell r="AA7">
            <v>0.48685739174785991</v>
          </cell>
          <cell r="AB7">
            <v>-0.62223375313338014</v>
          </cell>
          <cell r="AE7">
            <v>-7.0611180574117596E-2</v>
          </cell>
          <cell r="AG7">
            <v>-0.10947442227531869</v>
          </cell>
          <cell r="AH7">
            <v>-0.33061794445743936</v>
          </cell>
          <cell r="AK7">
            <v>-0.21605084047100015</v>
          </cell>
          <cell r="AM7">
            <v>0.20223742290863503</v>
          </cell>
          <cell r="AN7">
            <v>5.2375546806854356E-2</v>
          </cell>
          <cell r="AQ7">
            <v>0.12508514272432275</v>
          </cell>
          <cell r="AS7">
            <v>-0.18385684395212268</v>
          </cell>
          <cell r="AT7">
            <v>-0.38428891043057362</v>
          </cell>
          <cell r="AW7">
            <v>-0.28002981448447023</v>
          </cell>
          <cell r="AY7">
            <v>0.17123193410362661</v>
          </cell>
          <cell r="AZ7">
            <v>2.0457889359579907E-2</v>
          </cell>
          <cell r="BC7">
            <v>9.4969325986259165E-2</v>
          </cell>
          <cell r="BE7">
            <v>0.37241604656889726</v>
          </cell>
          <cell r="BF7">
            <v>4.4898257479140363E-2</v>
          </cell>
          <cell r="BI7">
            <v>0.20394773161016308</v>
          </cell>
        </row>
        <row r="8">
          <cell r="C8">
            <v>0.33885232242487612</v>
          </cell>
          <cell r="D8">
            <v>-0.40435931686389126</v>
          </cell>
          <cell r="G8">
            <v>-3.3479282036844152E-2</v>
          </cell>
          <cell r="I8">
            <v>0.1827658164257592</v>
          </cell>
          <cell r="J8">
            <v>-7.3669482407825629E-2</v>
          </cell>
          <cell r="M8">
            <v>5.5615453310754237E-2</v>
          </cell>
          <cell r="O8">
            <v>0.44022358034430997</v>
          </cell>
          <cell r="P8">
            <v>-2.7965278407522756</v>
          </cell>
          <cell r="S8">
            <v>-1.1554450226269286</v>
          </cell>
          <cell r="U8">
            <v>-4.3970787984894073E-2</v>
          </cell>
          <cell r="V8">
            <v>-0.47144464342585463</v>
          </cell>
          <cell r="Y8">
            <v>-0.25595659391502362</v>
          </cell>
          <cell r="AA8">
            <v>0.56792249346270207</v>
          </cell>
          <cell r="AB8">
            <v>-0.59148856126731064</v>
          </cell>
          <cell r="AE8">
            <v>-9.3818040028188082E-3</v>
          </cell>
          <cell r="AG8">
            <v>-4.6869384250636546E-2</v>
          </cell>
          <cell r="AH8">
            <v>-0.2925564026028491</v>
          </cell>
          <cell r="AK8">
            <v>-0.16613102276110958</v>
          </cell>
          <cell r="AM8">
            <v>0.16836548220407324</v>
          </cell>
          <cell r="AN8">
            <v>1.4543683550719331E-2</v>
          </cell>
          <cell r="AQ8">
            <v>8.8215089766506646E-2</v>
          </cell>
          <cell r="AS8">
            <v>-0.19186448436902964</v>
          </cell>
          <cell r="AT8">
            <v>-0.42032428854696041</v>
          </cell>
          <cell r="AW8">
            <v>-0.29989511362671523</v>
          </cell>
          <cell r="AY8">
            <v>0.18456139892841117</v>
          </cell>
          <cell r="AZ8">
            <v>2.186597957630981E-2</v>
          </cell>
          <cell r="BC8">
            <v>0.10157253189414187</v>
          </cell>
          <cell r="BE8">
            <v>0.39450220598894881</v>
          </cell>
          <cell r="BF8">
            <v>6.6949260289476509E-2</v>
          </cell>
          <cell r="BI8">
            <v>0.22690655786678682</v>
          </cell>
        </row>
        <row r="9">
          <cell r="C9">
            <v>0.40247615877581355</v>
          </cell>
          <cell r="D9">
            <v>-0.33530781202717352</v>
          </cell>
          <cell r="G9">
            <v>3.3430983310788698E-2</v>
          </cell>
          <cell r="I9">
            <v>0.23849136156023912</v>
          </cell>
          <cell r="J9">
            <v>-3.0545848607877249E-2</v>
          </cell>
          <cell r="M9">
            <v>0.10611162101881683</v>
          </cell>
          <cell r="O9">
            <v>0.49624479591336962</v>
          </cell>
          <cell r="P9">
            <v>-2.6567899208725185</v>
          </cell>
          <cell r="S9">
            <v>-1.0540571991696961</v>
          </cell>
          <cell r="U9">
            <v>6.2067946045405858E-2</v>
          </cell>
          <cell r="V9">
            <v>-0.37600208903420285</v>
          </cell>
          <cell r="Y9">
            <v>-0.1519025361782306</v>
          </cell>
          <cell r="AA9">
            <v>0.93305322267810187</v>
          </cell>
          <cell r="AB9">
            <v>-0.31226113798927818</v>
          </cell>
          <cell r="AE9">
            <v>0.29071325249124186</v>
          </cell>
          <cell r="AG9">
            <v>-3.6934100992742691E-2</v>
          </cell>
          <cell r="AH9">
            <v>-0.30188241122478954</v>
          </cell>
          <cell r="AK9">
            <v>-0.16365638237344476</v>
          </cell>
          <cell r="AM9">
            <v>0.1723151663445722</v>
          </cell>
          <cell r="AN9">
            <v>1.4324540115500443E-2</v>
          </cell>
          <cell r="AQ9">
            <v>8.9845817198725572E-2</v>
          </cell>
          <cell r="AS9">
            <v>-0.17156292287312538</v>
          </cell>
          <cell r="AT9">
            <v>-0.42288340230672727</v>
          </cell>
          <cell r="AW9">
            <v>-0.29065333799103188</v>
          </cell>
          <cell r="AY9">
            <v>0.16952151220152584</v>
          </cell>
          <cell r="AZ9">
            <v>-2.3049381047209939E-3</v>
          </cell>
          <cell r="BC9">
            <v>8.1813458560272834E-2</v>
          </cell>
          <cell r="BE9">
            <v>0.3803654014478019</v>
          </cell>
          <cell r="BF9">
            <v>3.8637777054737296E-2</v>
          </cell>
          <cell r="BI9">
            <v>0.20880865693218983</v>
          </cell>
        </row>
        <row r="10">
          <cell r="C10">
            <v>0.60698285565654986</v>
          </cell>
          <cell r="D10">
            <v>-0.12799063492233947</v>
          </cell>
          <cell r="G10">
            <v>0.24585249850374694</v>
          </cell>
          <cell r="I10">
            <v>0.22683452801890142</v>
          </cell>
          <cell r="J10">
            <v>-4.6522505644339629E-2</v>
          </cell>
          <cell r="M10">
            <v>9.1081370284461005E-2</v>
          </cell>
          <cell r="O10">
            <v>1.5085774427326017</v>
          </cell>
          <cell r="P10">
            <v>-1.5833255693898394</v>
          </cell>
          <cell r="S10">
            <v>-1.5714688776837987E-2</v>
          </cell>
          <cell r="U10">
            <v>0.11611423788605343</v>
          </cell>
          <cell r="V10">
            <v>-0.32884547221765648</v>
          </cell>
          <cell r="Y10">
            <v>-0.10227630378003741</v>
          </cell>
          <cell r="AA10">
            <v>1.3234647873097212</v>
          </cell>
          <cell r="AB10">
            <v>-7.8623325685551193E-3</v>
          </cell>
          <cell r="AE10">
            <v>0.6407182039664856</v>
          </cell>
          <cell r="AG10">
            <v>3.233086924202648E-4</v>
          </cell>
          <cell r="AH10">
            <v>-0.28277009453199792</v>
          </cell>
          <cell r="AK10">
            <v>-0.13395448681405339</v>
          </cell>
          <cell r="AM10">
            <v>0.20475842615768997</v>
          </cell>
          <cell r="AN10">
            <v>4.1411614742680944E-2</v>
          </cell>
          <cell r="AQ10">
            <v>0.12150513309962063</v>
          </cell>
          <cell r="AS10">
            <v>-0.14970248973197728</v>
          </cell>
          <cell r="AT10">
            <v>-0.42122376936975947</v>
          </cell>
          <cell r="AW10">
            <v>-0.27631594536649057</v>
          </cell>
          <cell r="AY10">
            <v>0.16201073219768633</v>
          </cell>
          <cell r="AZ10">
            <v>-1.7879076297442679E-2</v>
          </cell>
          <cell r="BC10">
            <v>6.7957721169599306E-2</v>
          </cell>
          <cell r="BE10">
            <v>0.21293939647856663</v>
          </cell>
          <cell r="BF10">
            <v>-0.13268068270547634</v>
          </cell>
          <cell r="BI10">
            <v>3.8672152293451882E-2</v>
          </cell>
        </row>
        <row r="11">
          <cell r="C11">
            <v>0.54697396491184946</v>
          </cell>
          <cell r="D11">
            <v>-0.15904690846284122</v>
          </cell>
          <cell r="G11">
            <v>0.18582702383209981</v>
          </cell>
          <cell r="I11">
            <v>0.1671192298860707</v>
          </cell>
          <cell r="J11">
            <v>-0.10653019311140689</v>
          </cell>
          <cell r="M11">
            <v>3.0255722792439349E-2</v>
          </cell>
          <cell r="O11">
            <v>1.3206135212689054</v>
          </cell>
          <cell r="P11">
            <v>-1.7786401287879077</v>
          </cell>
          <cell r="S11">
            <v>-0.23946551569592994</v>
          </cell>
          <cell r="U11">
            <v>0.10473772917884631</v>
          </cell>
          <cell r="V11">
            <v>-0.34005402846330951</v>
          </cell>
          <cell r="Y11">
            <v>-0.11497680673651306</v>
          </cell>
          <cell r="AA11">
            <v>1.3577717432888097</v>
          </cell>
          <cell r="AB11">
            <v>-3.9517882533712079E-2</v>
          </cell>
          <cell r="AE11">
            <v>0.62157911638692742</v>
          </cell>
          <cell r="AG11">
            <v>-3.9050993099166084E-2</v>
          </cell>
          <cell r="AH11">
            <v>-0.33640221299893225</v>
          </cell>
          <cell r="AK11">
            <v>-0.1793461616425335</v>
          </cell>
          <cell r="AM11">
            <v>0.20537362586718064</v>
          </cell>
          <cell r="AN11">
            <v>4.0548690149861816E-2</v>
          </cell>
          <cell r="AQ11">
            <v>0.12009676728856235</v>
          </cell>
          <cell r="AS11">
            <v>-0.15253039744839642</v>
          </cell>
          <cell r="AT11">
            <v>-0.4408906544504802</v>
          </cell>
          <cell r="AW11">
            <v>-0.28568074203444982</v>
          </cell>
          <cell r="AY11">
            <v>0.15203143648973022</v>
          </cell>
          <cell r="AZ11">
            <v>-3.4310847816721016E-2</v>
          </cell>
          <cell r="BC11">
            <v>5.5095677618258197E-2</v>
          </cell>
          <cell r="BE11">
            <v>0.3183214871170359</v>
          </cell>
          <cell r="BF11">
            <v>-2.7175861782667565E-2</v>
          </cell>
          <cell r="BI11">
            <v>0.14620545432754162</v>
          </cell>
        </row>
        <row r="12">
          <cell r="C12">
            <v>0.40577150708180765</v>
          </cell>
          <cell r="D12">
            <v>-0.27523638192906363</v>
          </cell>
          <cell r="G12">
            <v>6.2149521980326944E-2</v>
          </cell>
          <cell r="I12">
            <v>0.13507312448737738</v>
          </cell>
          <cell r="J12">
            <v>-0.13847432340769386</v>
          </cell>
          <cell r="M12">
            <v>-2.0231804863205145E-3</v>
          </cell>
          <cell r="O12">
            <v>0.63274216398392424</v>
          </cell>
          <cell r="P12">
            <v>-2.4543287031882435</v>
          </cell>
          <cell r="S12">
            <v>-0.9375343200125078</v>
          </cell>
          <cell r="U12">
            <v>-1.0339743183464482E-2</v>
          </cell>
          <cell r="V12">
            <v>-0.45227154316130957</v>
          </cell>
          <cell r="Y12">
            <v>-0.22837749870693602</v>
          </cell>
          <cell r="AA12">
            <v>1.0660530783040942</v>
          </cell>
          <cell r="AB12">
            <v>-0.36792337381719437</v>
          </cell>
          <cell r="AE12">
            <v>0.31428310249039665</v>
          </cell>
          <cell r="AG12">
            <v>-4.4946584944210291E-2</v>
          </cell>
          <cell r="AH12">
            <v>-0.35064305371690357</v>
          </cell>
          <cell r="AK12">
            <v>-0.18843119666774982</v>
          </cell>
          <cell r="AM12">
            <v>0.20209374903487057</v>
          </cell>
          <cell r="AN12">
            <v>3.3684983616817661E-2</v>
          </cell>
          <cell r="AQ12">
            <v>0.11182645890063037</v>
          </cell>
          <cell r="AS12">
            <v>-0.14850897846218572</v>
          </cell>
          <cell r="AT12">
            <v>-0.45370064335496885</v>
          </cell>
          <cell r="AW12">
            <v>-0.29013491473992803</v>
          </cell>
          <cell r="AY12">
            <v>0.12828455290272722</v>
          </cell>
          <cell r="AZ12">
            <v>-6.1517370436708678E-2</v>
          </cell>
          <cell r="BC12">
            <v>3.0379034917758944E-2</v>
          </cell>
          <cell r="BE12">
            <v>0.20120831610971648</v>
          </cell>
          <cell r="BF12">
            <v>-0.14741737364950774</v>
          </cell>
          <cell r="BI12">
            <v>2.2932196263038197E-2</v>
          </cell>
        </row>
        <row r="13">
          <cell r="C13">
            <v>0.26236335332398608</v>
          </cell>
          <cell r="D13">
            <v>-0.38694625644895769</v>
          </cell>
          <cell r="G13">
            <v>-6.0981444956836856E-2</v>
          </cell>
          <cell r="I13">
            <v>8.0762645136960159E-2</v>
          </cell>
          <cell r="J13">
            <v>-0.18446397407759518</v>
          </cell>
          <cell r="M13">
            <v>-4.9663998566085048E-2</v>
          </cell>
          <cell r="O13">
            <v>-5.6702795670218353E-2</v>
          </cell>
          <cell r="P13">
            <v>-3.0962725515082039</v>
          </cell>
          <cell r="S13">
            <v>-1.5801982467610123</v>
          </cell>
          <cell r="U13">
            <v>-8.9730426084574794E-2</v>
          </cell>
          <cell r="V13">
            <v>-0.52996875771540553</v>
          </cell>
          <cell r="Y13">
            <v>-0.30658732904275815</v>
          </cell>
          <cell r="AA13">
            <v>0.77770302675702518</v>
          </cell>
          <cell r="AB13">
            <v>-0.64480806810608149</v>
          </cell>
          <cell r="AE13">
            <v>4.3134316651020244E-2</v>
          </cell>
          <cell r="AG13">
            <v>-5.5518421783154616E-2</v>
          </cell>
          <cell r="AH13">
            <v>-0.36916384907383332</v>
          </cell>
          <cell r="AK13">
            <v>-0.20413597583864729</v>
          </cell>
          <cell r="AM13">
            <v>0.1807674284884194</v>
          </cell>
          <cell r="AN13">
            <v>1.2105339412281419E-2</v>
          </cell>
          <cell r="AQ13">
            <v>9.0846402618024555E-2</v>
          </cell>
          <cell r="AS13">
            <v>-0.14197996119061351</v>
          </cell>
          <cell r="AT13">
            <v>-0.46240180907717565</v>
          </cell>
          <cell r="AW13">
            <v>-0.28997109787337777</v>
          </cell>
          <cell r="AY13">
            <v>0.13008199584443006</v>
          </cell>
          <cell r="AZ13">
            <v>-6.3334125953814713E-2</v>
          </cell>
          <cell r="BC13">
            <v>3.1662277397019468E-2</v>
          </cell>
          <cell r="BE13">
            <v>0.11152817553742428</v>
          </cell>
          <cell r="BF13">
            <v>-0.23701627103983197</v>
          </cell>
          <cell r="BI13">
            <v>-6.0695840110513113E-2</v>
          </cell>
        </row>
        <row r="14">
          <cell r="C14">
            <v>0.26471328078453715</v>
          </cell>
          <cell r="D14">
            <v>-0.35752140023438395</v>
          </cell>
          <cell r="G14">
            <v>-4.1873751929108749E-2</v>
          </cell>
          <cell r="I14">
            <v>5.8786191177499919E-2</v>
          </cell>
          <cell r="J14">
            <v>-0.1988392011181962</v>
          </cell>
          <cell r="M14">
            <v>-6.6916293576044811E-2</v>
          </cell>
          <cell r="O14">
            <v>-0.52008684353001522</v>
          </cell>
          <cell r="P14">
            <v>-3.536874228009018</v>
          </cell>
          <cell r="S14">
            <v>-1.9852837221128896</v>
          </cell>
          <cell r="U14">
            <v>-0.12713307646793878</v>
          </cell>
          <cell r="V14">
            <v>-0.56836728201982611</v>
          </cell>
          <cell r="Y14">
            <v>-0.33887699309035085</v>
          </cell>
          <cell r="AA14">
            <v>0.50527417017706744</v>
          </cell>
          <cell r="AB14">
            <v>-0.93080333851456765</v>
          </cell>
          <cell r="AE14">
            <v>-0.2259082865113296</v>
          </cell>
          <cell r="AG14">
            <v>-6.0127425942330552E-2</v>
          </cell>
          <cell r="AH14">
            <v>-0.38076597916841237</v>
          </cell>
          <cell r="AK14">
            <v>-0.21107766915358095</v>
          </cell>
          <cell r="AM14">
            <v>0.16283138141921388</v>
          </cell>
          <cell r="AN14">
            <v>-8.1204845447750765E-3</v>
          </cell>
          <cell r="AQ14">
            <v>7.0570746327796974E-2</v>
          </cell>
          <cell r="AS14">
            <v>-0.13966302005946327</v>
          </cell>
          <cell r="AT14">
            <v>-0.47381337644023919</v>
          </cell>
          <cell r="AW14">
            <v>-0.29433461767212399</v>
          </cell>
          <cell r="AY14">
            <v>0.12671063611346159</v>
          </cell>
          <cell r="AZ14">
            <v>-6.7657043370624226E-2</v>
          </cell>
          <cell r="BC14">
            <v>2.7524617551025417E-2</v>
          </cell>
          <cell r="BE14">
            <v>8.7516232401002161E-2</v>
          </cell>
          <cell r="BF14">
            <v>-0.25498084205829019</v>
          </cell>
          <cell r="BI14">
            <v>-8.1738012113795055E-2</v>
          </cell>
        </row>
        <row r="15">
          <cell r="C15">
            <v>0.20677624083426904</v>
          </cell>
          <cell r="D15">
            <v>-0.39136708764423961</v>
          </cell>
          <cell r="G15">
            <v>-9.2398707293623733E-2</v>
          </cell>
          <cell r="I15">
            <v>-1.4816624837502464E-3</v>
          </cell>
          <cell r="J15">
            <v>-0.24784411846944482</v>
          </cell>
          <cell r="M15">
            <v>-0.12233029658048286</v>
          </cell>
          <cell r="O15">
            <v>-0.64307403710657407</v>
          </cell>
          <cell r="P15">
            <v>-3.6618917781325186</v>
          </cell>
          <cell r="S15">
            <v>-2.1230912219375981</v>
          </cell>
          <cell r="U15">
            <v>-0.12357384485900239</v>
          </cell>
          <cell r="V15">
            <v>-0.574157802925505</v>
          </cell>
          <cell r="Y15">
            <v>-0.33896643183752778</v>
          </cell>
          <cell r="AA15">
            <v>0.47866631954203281</v>
          </cell>
          <cell r="AB15">
            <v>-0.95033809457051244</v>
          </cell>
          <cell r="AE15">
            <v>-0.25161219200419999</v>
          </cell>
          <cell r="AG15">
            <v>-3.6681774324935072E-2</v>
          </cell>
          <cell r="AH15">
            <v>-0.36431936070893645</v>
          </cell>
          <cell r="AK15">
            <v>-0.18982026849026742</v>
          </cell>
          <cell r="AM15">
            <v>0.14703922516764154</v>
          </cell>
          <cell r="AN15">
            <v>-2.4952441268976593E-2</v>
          </cell>
          <cell r="AQ15">
            <v>5.5497017659845847E-2</v>
          </cell>
          <cell r="AS15">
            <v>-0.12490026359267387</v>
          </cell>
          <cell r="AT15">
            <v>-0.46863993090523942</v>
          </cell>
          <cell r="AW15">
            <v>-0.28297734614133563</v>
          </cell>
          <cell r="AY15">
            <v>0.12420032360616884</v>
          </cell>
          <cell r="AZ15">
            <v>-7.3069247946839971E-2</v>
          </cell>
          <cell r="BC15">
            <v>2.5430608697420296E-2</v>
          </cell>
          <cell r="BE15">
            <v>6.4293418464668461E-2</v>
          </cell>
          <cell r="BF15">
            <v>-0.2778231667540621</v>
          </cell>
          <cell r="BI15">
            <v>-0.10411787875398879</v>
          </cell>
        </row>
        <row r="16">
          <cell r="C16">
            <v>0.16830131808872556</v>
          </cell>
          <cell r="D16">
            <v>-0.39921703607879799</v>
          </cell>
          <cell r="G16">
            <v>-0.11263696522406126</v>
          </cell>
          <cell r="I16">
            <v>-1.947243506409442E-2</v>
          </cell>
          <cell r="J16">
            <v>-0.26339712978948965</v>
          </cell>
          <cell r="M16">
            <v>-0.1384961966233591</v>
          </cell>
          <cell r="O16">
            <v>-0.41470546377606221</v>
          </cell>
          <cell r="P16">
            <v>-3.4211995433409257</v>
          </cell>
          <cell r="S16">
            <v>-1.8678949044717845</v>
          </cell>
          <cell r="U16">
            <v>-7.355431540351054E-2</v>
          </cell>
          <cell r="V16">
            <v>-0.52669029489106167</v>
          </cell>
          <cell r="Y16">
            <v>-0.28672323732466531</v>
          </cell>
          <cell r="AA16">
            <v>0.41232438546592864</v>
          </cell>
          <cell r="AB16">
            <v>-1.0178426396836071</v>
          </cell>
          <cell r="AE16">
            <v>-0.31982773050660795</v>
          </cell>
          <cell r="AG16">
            <v>-3.4496498264071973E-2</v>
          </cell>
          <cell r="AH16">
            <v>-0.36373563159971439</v>
          </cell>
          <cell r="AK16">
            <v>-0.18762957213803241</v>
          </cell>
          <cell r="AM16">
            <v>0.14270704264937314</v>
          </cell>
          <cell r="AN16">
            <v>-3.0726950122905907E-2</v>
          </cell>
          <cell r="AQ16">
            <v>5.1124937142894476E-2</v>
          </cell>
          <cell r="AS16">
            <v>-0.11359781591699929</v>
          </cell>
          <cell r="AT16">
            <v>-0.46161905982315438</v>
          </cell>
          <cell r="AW16">
            <v>-0.27360008101141908</v>
          </cell>
          <cell r="AY16">
            <v>0.12634508027608271</v>
          </cell>
          <cell r="AZ16">
            <v>-7.1941920004233398E-2</v>
          </cell>
          <cell r="BC16">
            <v>2.5885574283974411E-2</v>
          </cell>
          <cell r="BE16">
            <v>5.3321696012326433E-2</v>
          </cell>
          <cell r="BF16">
            <v>-0.27579917761961009</v>
          </cell>
          <cell r="BI16">
            <v>-0.10902221113115522</v>
          </cell>
        </row>
        <row r="17">
          <cell r="C17">
            <v>0.18090375069130998</v>
          </cell>
          <cell r="D17">
            <v>-0.36077268160993281</v>
          </cell>
          <cell r="G17">
            <v>-9.1711931467304331E-2</v>
          </cell>
          <cell r="I17">
            <v>-4.1467737517249165E-2</v>
          </cell>
          <cell r="J17">
            <v>-0.27715054913797038</v>
          </cell>
          <cell r="M17">
            <v>-0.15509702548139637</v>
          </cell>
          <cell r="O17">
            <v>-0.12386769797822317</v>
          </cell>
          <cell r="P17">
            <v>-3.0277407861251371</v>
          </cell>
          <cell r="S17">
            <v>-1.5501585254177384</v>
          </cell>
          <cell r="U17">
            <v>-4.2021286453502088E-2</v>
          </cell>
          <cell r="V17">
            <v>-0.48666547678236127</v>
          </cell>
          <cell r="Y17">
            <v>-0.25021647903509869</v>
          </cell>
          <cell r="AA17">
            <v>0.40729309289917082</v>
          </cell>
          <cell r="AB17">
            <v>-1.0478404451021017</v>
          </cell>
          <cell r="AE17">
            <v>-0.32112666276826907</v>
          </cell>
          <cell r="AG17">
            <v>-1.4659288059323856E-2</v>
          </cell>
          <cell r="AH17">
            <v>-0.35151288057219082</v>
          </cell>
          <cell r="AK17">
            <v>-0.16956208850181309</v>
          </cell>
          <cell r="AM17">
            <v>0.13673039103509632</v>
          </cell>
          <cell r="AN17">
            <v>-3.7678434534207002E-2</v>
          </cell>
          <cell r="AQ17">
            <v>4.5244935097023077E-2</v>
          </cell>
          <cell r="AS17">
            <v>-9.7172748831622496E-2</v>
          </cell>
          <cell r="AT17">
            <v>-0.45028623155168696</v>
          </cell>
          <cell r="AW17">
            <v>-0.25820272569743219</v>
          </cell>
          <cell r="AY17">
            <v>0.12155189043152584</v>
          </cell>
          <cell r="AZ17">
            <v>-7.5967395333368548E-2</v>
          </cell>
          <cell r="BC17">
            <v>2.0108400997585204E-2</v>
          </cell>
          <cell r="BE17">
            <v>7.3741602489825947E-2</v>
          </cell>
          <cell r="BF17">
            <v>-0.25426636432055683</v>
          </cell>
          <cell r="BI17">
            <v>-8.7334640597478988E-2</v>
          </cell>
        </row>
        <row r="18">
          <cell r="C18">
            <v>2.1092649916449182E-2</v>
          </cell>
          <cell r="D18">
            <v>-0.4953414796812064</v>
          </cell>
          <cell r="G18">
            <v>-0.23656817400247884</v>
          </cell>
          <cell r="I18">
            <v>-3.761899275629451E-2</v>
          </cell>
          <cell r="J18">
            <v>-0.27295560968099231</v>
          </cell>
          <cell r="M18">
            <v>-0.1502456995613253</v>
          </cell>
          <cell r="O18">
            <v>-6.4931883007774679E-2</v>
          </cell>
          <cell r="P18">
            <v>-2.9319678269379872</v>
          </cell>
          <cell r="S18">
            <v>-1.476219809923272</v>
          </cell>
          <cell r="U18">
            <v>-6.3479665138852833E-3</v>
          </cell>
          <cell r="V18">
            <v>-0.44205638918535894</v>
          </cell>
          <cell r="Y18">
            <v>-0.21069955650336339</v>
          </cell>
          <cell r="AA18">
            <v>0.47839306812754184</v>
          </cell>
          <cell r="AB18">
            <v>-0.97046041873401523</v>
          </cell>
          <cell r="AE18">
            <v>-0.25000501215477028</v>
          </cell>
          <cell r="AG18">
            <v>-2.7684422282425367E-4</v>
          </cell>
          <cell r="AH18">
            <v>-0.33406391160704724</v>
          </cell>
          <cell r="AK18">
            <v>-0.15307824293790778</v>
          </cell>
          <cell r="AM18">
            <v>0.12775835647372361</v>
          </cell>
          <cell r="AN18">
            <v>-4.5649168714933422E-2</v>
          </cell>
          <cell r="AQ18">
            <v>3.8841519533101915E-2</v>
          </cell>
          <cell r="AS18">
            <v>-7.4443753442575991E-2</v>
          </cell>
          <cell r="AT18">
            <v>-0.43396795523570625</v>
          </cell>
          <cell r="AW18">
            <v>-0.23664890208558806</v>
          </cell>
          <cell r="AY18">
            <v>0.12112629577916331</v>
          </cell>
          <cell r="AZ18">
            <v>-7.5699196528455442E-2</v>
          </cell>
          <cell r="BC18">
            <v>2.1060017676716357E-2</v>
          </cell>
          <cell r="BE18">
            <v>0.11341843539158014</v>
          </cell>
          <cell r="BF18">
            <v>-0.20704516704364992</v>
          </cell>
          <cell r="BI18">
            <v>-4.4864554811188978E-2</v>
          </cell>
        </row>
        <row r="19">
          <cell r="C19">
            <v>4.0380430199171868E-2</v>
          </cell>
          <cell r="D19">
            <v>-0.45598864601830152</v>
          </cell>
          <cell r="G19">
            <v>-0.2075084145696956</v>
          </cell>
          <cell r="I19">
            <v>-1.3584863711377399E-2</v>
          </cell>
          <cell r="J19">
            <v>-0.24824581041220317</v>
          </cell>
          <cell r="M19">
            <v>-0.12395634477858308</v>
          </cell>
          <cell r="O19">
            <v>-3.9598972436741708E-2</v>
          </cell>
          <cell r="P19">
            <v>-2.8826601673460726</v>
          </cell>
          <cell r="S19">
            <v>-1.431241576218373</v>
          </cell>
          <cell r="U19">
            <v>1.5578046962426062E-2</v>
          </cell>
          <cell r="V19">
            <v>-0.4123252461774834</v>
          </cell>
          <cell r="Y19">
            <v>-0.18361683072423171</v>
          </cell>
          <cell r="AA19">
            <v>0.48789072485734247</v>
          </cell>
          <cell r="AB19">
            <v>-0.98930849145396371</v>
          </cell>
          <cell r="AE19">
            <v>-0.25536965513869003</v>
          </cell>
          <cell r="AG19">
            <v>2.0979298694949411E-2</v>
          </cell>
          <cell r="AH19">
            <v>-0.31164302805640737</v>
          </cell>
          <cell r="AK19">
            <v>-0.1314944603770388</v>
          </cell>
          <cell r="AM19">
            <v>0.12124882246521831</v>
          </cell>
          <cell r="AN19">
            <v>-5.0262327176579372E-2</v>
          </cell>
          <cell r="AQ19">
            <v>3.3982466219083969E-2</v>
          </cell>
          <cell r="AS19">
            <v>-5.7405970726045433E-2</v>
          </cell>
          <cell r="AT19">
            <v>-0.41724157108901644</v>
          </cell>
          <cell r="AW19">
            <v>-0.21711592264741336</v>
          </cell>
          <cell r="AY19">
            <v>0.11467138859268641</v>
          </cell>
          <cell r="AZ19">
            <v>-7.9378129078171031E-2</v>
          </cell>
          <cell r="BC19">
            <v>1.5618904166864364E-2</v>
          </cell>
          <cell r="BE19">
            <v>9.3659984180524763E-2</v>
          </cell>
          <cell r="BF19">
            <v>-0.21517008009881677</v>
          </cell>
          <cell r="BI19">
            <v>-5.728165409417306E-2</v>
          </cell>
        </row>
        <row r="20">
          <cell r="C20">
            <v>4.4571424502446805E-2</v>
          </cell>
          <cell r="D20">
            <v>-0.44670562674292824</v>
          </cell>
          <cell r="G20">
            <v>-0.19858259684619575</v>
          </cell>
          <cell r="I20">
            <v>4.0678914570822268E-3</v>
          </cell>
          <cell r="J20">
            <v>-0.22461962324052479</v>
          </cell>
          <cell r="M20">
            <v>-0.10503131084018077</v>
          </cell>
          <cell r="O20">
            <v>-0.17397055982645712</v>
          </cell>
          <cell r="P20">
            <v>-2.9790374049151671</v>
          </cell>
          <cell r="S20">
            <v>-1.5451474035009616</v>
          </cell>
          <cell r="U20">
            <v>2.6433859938186213E-2</v>
          </cell>
          <cell r="V20">
            <v>-0.39153977513466931</v>
          </cell>
          <cell r="Y20">
            <v>-0.16813180747492418</v>
          </cell>
          <cell r="AA20">
            <v>0.56802949935256397</v>
          </cell>
          <cell r="AB20">
            <v>-0.90162704430867024</v>
          </cell>
          <cell r="AE20">
            <v>-0.16881758654483556</v>
          </cell>
          <cell r="AG20">
            <v>3.523462507926943E-2</v>
          </cell>
          <cell r="AH20">
            <v>-0.29409767929000985</v>
          </cell>
          <cell r="AK20">
            <v>-0.11315486687252574</v>
          </cell>
          <cell r="AM20">
            <v>0.11170982525310182</v>
          </cell>
          <cell r="AN20">
            <v>-5.8510483433955346E-2</v>
          </cell>
          <cell r="AQ20">
            <v>2.5649278954805833E-2</v>
          </cell>
          <cell r="AS20">
            <v>-3.9148991980164985E-2</v>
          </cell>
          <cell r="AT20">
            <v>-0.39869164159239551</v>
          </cell>
          <cell r="AW20">
            <v>-0.19545985649980102</v>
          </cell>
          <cell r="AY20">
            <v>0.10961982141029054</v>
          </cell>
          <cell r="AZ20">
            <v>-8.1689884389914147E-2</v>
          </cell>
          <cell r="BC20">
            <v>1.234070178073768E-2</v>
          </cell>
          <cell r="BE20">
            <v>0.13697829200132824</v>
          </cell>
          <cell r="BF20">
            <v>-0.16539550535183814</v>
          </cell>
          <cell r="BI20">
            <v>-1.3337902230138324E-2</v>
          </cell>
        </row>
        <row r="21">
          <cell r="C21">
            <v>2.7593547228241491E-2</v>
          </cell>
          <cell r="D21">
            <v>-0.45079594136826767</v>
          </cell>
          <cell r="G21">
            <v>-0.2079324757121348</v>
          </cell>
          <cell r="I21">
            <v>1.8790565142479239E-2</v>
          </cell>
          <cell r="J21">
            <v>-0.20357153443480103</v>
          </cell>
          <cell r="M21">
            <v>-8.3823322960324353E-2</v>
          </cell>
          <cell r="O21">
            <v>-0.46526177929706741</v>
          </cell>
          <cell r="P21">
            <v>-3.2138042851301423</v>
          </cell>
          <cell r="S21">
            <v>-1.8006176873915114</v>
          </cell>
          <cell r="U21">
            <v>2.3490761936703811E-2</v>
          </cell>
          <cell r="V21">
            <v>-0.38563029391852888</v>
          </cell>
          <cell r="Y21">
            <v>-0.17006909665680506</v>
          </cell>
          <cell r="AA21">
            <v>0.59924013193589898</v>
          </cell>
          <cell r="AB21">
            <v>-0.86467473282434526</v>
          </cell>
          <cell r="AE21">
            <v>-0.14082914208481856</v>
          </cell>
          <cell r="AG21">
            <v>4.6923558208466568E-2</v>
          </cell>
          <cell r="AH21">
            <v>-0.27942840324435692</v>
          </cell>
          <cell r="AK21">
            <v>-9.9662902815015192E-2</v>
          </cell>
          <cell r="AM21">
            <v>9.9956540078429301E-2</v>
          </cell>
          <cell r="AN21">
            <v>-6.699798357507436E-2</v>
          </cell>
          <cell r="AQ21">
            <v>1.6283058729277752E-2</v>
          </cell>
          <cell r="AS21">
            <v>-2.3038531994979242E-2</v>
          </cell>
          <cell r="AT21">
            <v>-0.38196444281417696</v>
          </cell>
          <cell r="AW21">
            <v>-0.17982962728390567</v>
          </cell>
          <cell r="AY21">
            <v>9.9791415513408518E-2</v>
          </cell>
          <cell r="AZ21">
            <v>-9.0683734640799235E-2</v>
          </cell>
          <cell r="BC21">
            <v>3.8270773027356902E-3</v>
          </cell>
          <cell r="BE21">
            <v>0.14980036786302955</v>
          </cell>
          <cell r="BF21">
            <v>-0.14728577033732104</v>
          </cell>
          <cell r="BI21">
            <v>3.5118681030633621E-3</v>
          </cell>
        </row>
        <row r="22">
          <cell r="C22">
            <v>4.5890877251676822E-2</v>
          </cell>
          <cell r="D22">
            <v>-0.41040830138642326</v>
          </cell>
          <cell r="G22">
            <v>-0.18251333488196458</v>
          </cell>
          <cell r="I22">
            <v>1.1440233373781425E-2</v>
          </cell>
          <cell r="J22">
            <v>-0.20843369040617518</v>
          </cell>
          <cell r="M22">
            <v>-9.0573585024950345E-2</v>
          </cell>
          <cell r="O22">
            <v>-0.77196450564188712</v>
          </cell>
          <cell r="P22">
            <v>-3.4843663915795795</v>
          </cell>
          <cell r="S22">
            <v>-2.0586813866365961</v>
          </cell>
          <cell r="U22">
            <v>4.6806457556995001E-3</v>
          </cell>
          <cell r="V22">
            <v>-0.4001878771137064</v>
          </cell>
          <cell r="Y22">
            <v>-0.19006146869178783</v>
          </cell>
          <cell r="AA22">
            <v>0.522127010139528</v>
          </cell>
          <cell r="AB22">
            <v>-0.92050585350645842</v>
          </cell>
          <cell r="AE22">
            <v>-0.21191376081900751</v>
          </cell>
          <cell r="AG22">
            <v>5.4164660449824015E-2</v>
          </cell>
          <cell r="AH22">
            <v>-0.27078953706580883</v>
          </cell>
          <cell r="AK22">
            <v>-9.2396858568899801E-2</v>
          </cell>
          <cell r="AM22">
            <v>8.8273516110030731E-2</v>
          </cell>
          <cell r="AN22">
            <v>-7.7596798465231584E-2</v>
          </cell>
          <cell r="AQ22">
            <v>4.0021277450819443E-3</v>
          </cell>
          <cell r="AS22">
            <v>-1.1138854723241555E-2</v>
          </cell>
          <cell r="AT22">
            <v>-0.36846736346979253</v>
          </cell>
          <cell r="AW22">
            <v>-0.16765565456543596</v>
          </cell>
          <cell r="AY22">
            <v>8.7204948843078681E-2</v>
          </cell>
          <cell r="AZ22">
            <v>-0.10137627536505721</v>
          </cell>
          <cell r="BC22">
            <v>-5.2919689898198816E-3</v>
          </cell>
          <cell r="BE22">
            <v>0.15143475005845397</v>
          </cell>
          <cell r="BF22">
            <v>-0.13482366461525896</v>
          </cell>
          <cell r="BI22">
            <v>6.9123362148094669E-3</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split_5v_S1"/>
    </sheetNames>
    <sheetDataSet>
      <sheetData sheetId="0">
        <row r="1">
          <cell r="C1" t="str">
            <v>IRF1(2,1)</v>
          </cell>
          <cell r="D1" t="str">
            <v>IRF1(3,1)</v>
          </cell>
          <cell r="G1" t="str">
            <v>IRF1(6,1)</v>
          </cell>
          <cell r="I1" t="str">
            <v>IRF1(2,2)</v>
          </cell>
          <cell r="J1" t="str">
            <v>IRF1(3,2)</v>
          </cell>
          <cell r="M1" t="str">
            <v>IRF1(6,2)</v>
          </cell>
          <cell r="O1" t="str">
            <v>IRF1(2,3)</v>
          </cell>
          <cell r="P1" t="str">
            <v>IRF1(3,3)</v>
          </cell>
          <cell r="S1" t="str">
            <v>IRF1(6,3)</v>
          </cell>
          <cell r="U1" t="str">
            <v>IRF1(2,4)</v>
          </cell>
          <cell r="V1" t="str">
            <v>IRF1(3,4)</v>
          </cell>
          <cell r="Y1" t="str">
            <v>IRF1(6,4)</v>
          </cell>
          <cell r="AA1" t="str">
            <v>IRF1(2,5)</v>
          </cell>
          <cell r="AB1" t="str">
            <v>IRF1(3,5)</v>
          </cell>
          <cell r="AE1" t="str">
            <v>IRF1(6,5)</v>
          </cell>
        </row>
        <row r="2">
          <cell r="C2">
            <v>-3.759635550659806</v>
          </cell>
          <cell r="D2">
            <v>-4.4706506113736442</v>
          </cell>
          <cell r="G2">
            <v>-4.09561036330234</v>
          </cell>
          <cell r="I2">
            <v>0.22248475596512202</v>
          </cell>
          <cell r="J2">
            <v>-6.1621992732103704E-2</v>
          </cell>
          <cell r="M2">
            <v>8.2582708615846573E-2</v>
          </cell>
          <cell r="O2">
            <v>-0.51242713999523526</v>
          </cell>
          <cell r="P2">
            <v>-2.9338803360954917</v>
          </cell>
          <cell r="S2">
            <v>-1.6933394482161721</v>
          </cell>
          <cell r="U2">
            <v>-1.656596053108297E-2</v>
          </cell>
          <cell r="V2">
            <v>-0.13067660014448976</v>
          </cell>
          <cell r="Y2">
            <v>-7.3362818187388032E-2</v>
          </cell>
          <cell r="AA2">
            <v>1.8760032298675426</v>
          </cell>
          <cell r="AB2">
            <v>0.71425897310100905</v>
          </cell>
          <cell r="AE2">
            <v>1.2822665912238189</v>
          </cell>
        </row>
        <row r="3">
          <cell r="C3">
            <v>1.2429371778301503</v>
          </cell>
          <cell r="D3">
            <v>0.18995571275285567</v>
          </cell>
          <cell r="G3">
            <v>0.70577007585593443</v>
          </cell>
          <cell r="I3">
            <v>0.44333147860901717</v>
          </cell>
          <cell r="J3">
            <v>0.13053076557125573</v>
          </cell>
          <cell r="M3">
            <v>0.2843015292077431</v>
          </cell>
          <cell r="O3">
            <v>-0.64747024341963544</v>
          </cell>
          <cell r="P3">
            <v>-4.6959725702269921</v>
          </cell>
          <cell r="S3">
            <v>-2.6300383707018318</v>
          </cell>
          <cell r="U3">
            <v>-0.10414004481393233</v>
          </cell>
          <cell r="V3">
            <v>-0.29459197188240932</v>
          </cell>
          <cell r="Y3">
            <v>-0.19610430267951334</v>
          </cell>
          <cell r="AA3">
            <v>2.7204015765817342</v>
          </cell>
          <cell r="AB3">
            <v>0.84148807968882267</v>
          </cell>
          <cell r="AE3">
            <v>1.774856024421342</v>
          </cell>
        </row>
        <row r="4">
          <cell r="C4">
            <v>8.9480397815768845E-2</v>
          </cell>
          <cell r="D4">
            <v>-1.0101438752652452</v>
          </cell>
          <cell r="G4">
            <v>-0.44140001252580258</v>
          </cell>
          <cell r="I4">
            <v>1.7503738766512393E-2</v>
          </cell>
          <cell r="J4">
            <v>-0.29960206191922645</v>
          </cell>
          <cell r="M4">
            <v>-0.13884283492801475</v>
          </cell>
          <cell r="O4">
            <v>2.4885038229111158</v>
          </cell>
          <cell r="P4">
            <v>-2.1447843992663427</v>
          </cell>
          <cell r="S4">
            <v>0.18610742987963325</v>
          </cell>
          <cell r="U4">
            <v>-0.12025599904388541</v>
          </cell>
          <cell r="V4">
            <v>-0.40047400461049271</v>
          </cell>
          <cell r="Y4">
            <v>-0.25466620332571882</v>
          </cell>
          <cell r="AA4">
            <v>2.6848033135079508</v>
          </cell>
          <cell r="AB4">
            <v>0.50514532824858271</v>
          </cell>
          <cell r="AE4">
            <v>1.5756334877700198</v>
          </cell>
        </row>
        <row r="5">
          <cell r="C5">
            <v>-0.23539215019158777</v>
          </cell>
          <cell r="D5">
            <v>-1.3433859018396761</v>
          </cell>
          <cell r="G5">
            <v>-0.78053842307282084</v>
          </cell>
          <cell r="I5">
            <v>1.7409920874565405E-2</v>
          </cell>
          <cell r="J5">
            <v>-0.31978989092963134</v>
          </cell>
          <cell r="M5">
            <v>-0.14712741659471482</v>
          </cell>
          <cell r="O5">
            <v>4.4463780930847063</v>
          </cell>
          <cell r="P5">
            <v>-0.48055231240036678</v>
          </cell>
          <cell r="S5">
            <v>1.9995387552471791</v>
          </cell>
          <cell r="U5">
            <v>-0.16071045403303236</v>
          </cell>
          <cell r="V5">
            <v>-0.51830199840526714</v>
          </cell>
          <cell r="Y5">
            <v>-0.33056383647999626</v>
          </cell>
          <cell r="AA5">
            <v>3.5588832390661893</v>
          </cell>
          <cell r="AB5">
            <v>1.0719933872020297</v>
          </cell>
          <cell r="AE5">
            <v>2.2738326890032377</v>
          </cell>
        </row>
        <row r="6">
          <cell r="C6">
            <v>0.54090018988369215</v>
          </cell>
          <cell r="D6">
            <v>-0.61536759294308041</v>
          </cell>
          <cell r="G6">
            <v>-3.4922776626387986E-2</v>
          </cell>
          <cell r="I6">
            <v>-0.11234293250856781</v>
          </cell>
          <cell r="J6">
            <v>-0.48469711639498891</v>
          </cell>
          <cell r="M6">
            <v>-0.29436581097555065</v>
          </cell>
          <cell r="O6">
            <v>4.5876315881495238</v>
          </cell>
          <cell r="P6">
            <v>-0.66018134217064284</v>
          </cell>
          <cell r="S6">
            <v>1.9088691858621669</v>
          </cell>
          <cell r="U6">
            <v>-0.17230041120897752</v>
          </cell>
          <cell r="V6">
            <v>-0.6077421114616024</v>
          </cell>
          <cell r="Y6">
            <v>-0.37879891481816413</v>
          </cell>
          <cell r="AA6">
            <v>4.5493457457250202</v>
          </cell>
          <cell r="AB6">
            <v>1.8170615089360829</v>
          </cell>
          <cell r="AE6">
            <v>3.1281116088648417</v>
          </cell>
        </row>
        <row r="7">
          <cell r="C7">
            <v>8.9869389314286341E-2</v>
          </cell>
          <cell r="D7">
            <v>-0.87859209364790336</v>
          </cell>
          <cell r="G7">
            <v>-0.38654261326877187</v>
          </cell>
          <cell r="I7">
            <v>1.962413804415139E-2</v>
          </cell>
          <cell r="J7">
            <v>-0.3308700750035487</v>
          </cell>
          <cell r="M7">
            <v>-0.14843915524282805</v>
          </cell>
          <cell r="O7">
            <v>5.1904580894734469</v>
          </cell>
          <cell r="P7">
            <v>0.16786909300730091</v>
          </cell>
          <cell r="S7">
            <v>2.5995209713958003</v>
          </cell>
          <cell r="U7">
            <v>-0.10885396620308499</v>
          </cell>
          <cell r="V7">
            <v>-0.60679055663505321</v>
          </cell>
          <cell r="Y7">
            <v>-0.34151106783061702</v>
          </cell>
          <cell r="AA7">
            <v>4.384112089582124</v>
          </cell>
          <cell r="AB7">
            <v>1.6740694475730198</v>
          </cell>
          <cell r="AE7">
            <v>2.9360371897089399</v>
          </cell>
        </row>
        <row r="8">
          <cell r="C8">
            <v>0.25898464353359874</v>
          </cell>
          <cell r="D8">
            <v>-0.62276759947397309</v>
          </cell>
          <cell r="G8">
            <v>-0.17008990398756746</v>
          </cell>
          <cell r="I8">
            <v>0.12098494314548003</v>
          </cell>
          <cell r="J8">
            <v>-0.2424041670722118</v>
          </cell>
          <cell r="M8">
            <v>-5.4308098335991255E-2</v>
          </cell>
          <cell r="O8">
            <v>5.2433968439977381</v>
          </cell>
          <cell r="P8">
            <v>0.57443652350623653</v>
          </cell>
          <cell r="S8">
            <v>2.8122181027057613</v>
          </cell>
          <cell r="U8">
            <v>-6.0613803857865634E-2</v>
          </cell>
          <cell r="V8">
            <v>-0.60525255811378265</v>
          </cell>
          <cell r="Y8">
            <v>-0.31365624755091093</v>
          </cell>
          <cell r="AA8">
            <v>4.2168757114802977</v>
          </cell>
          <cell r="AB8">
            <v>1.5236218870083351</v>
          </cell>
          <cell r="AE8">
            <v>2.745749185646039</v>
          </cell>
        </row>
        <row r="9">
          <cell r="C9">
            <v>0.49619307555507119</v>
          </cell>
          <cell r="D9">
            <v>-0.33372136145426168</v>
          </cell>
          <cell r="G9">
            <v>8.6966462197337946E-2</v>
          </cell>
          <cell r="I9">
            <v>0.11409044187080943</v>
          </cell>
          <cell r="J9">
            <v>-0.25946981136168085</v>
          </cell>
          <cell r="M9">
            <v>-7.3199461239488922E-2</v>
          </cell>
          <cell r="O9">
            <v>3.7800729073103985</v>
          </cell>
          <cell r="P9">
            <v>-0.62134732544625515</v>
          </cell>
          <cell r="S9">
            <v>1.4741839697290726</v>
          </cell>
          <cell r="U9">
            <v>-2.3128910996211328E-2</v>
          </cell>
          <cell r="V9">
            <v>-0.59939131543280488</v>
          </cell>
          <cell r="Y9">
            <v>-0.29216425998400813</v>
          </cell>
          <cell r="AA9">
            <v>4.0431948788680465</v>
          </cell>
          <cell r="AB9">
            <v>1.331680861499194</v>
          </cell>
          <cell r="AE9">
            <v>2.5301519661912666</v>
          </cell>
        </row>
        <row r="10">
          <cell r="C10">
            <v>0.27753730368657348</v>
          </cell>
          <cell r="D10">
            <v>-0.46895273027402368</v>
          </cell>
          <cell r="G10">
            <v>-8.9570918988822523E-2</v>
          </cell>
          <cell r="I10">
            <v>0.11745258432862771</v>
          </cell>
          <cell r="J10">
            <v>-0.26122986062065662</v>
          </cell>
          <cell r="M10">
            <v>-7.0521576708779288E-2</v>
          </cell>
          <cell r="O10">
            <v>2.7274627257752946</v>
          </cell>
          <cell r="P10">
            <v>-1.3551855593348909</v>
          </cell>
          <cell r="S10">
            <v>0.6109599786840032</v>
          </cell>
          <cell r="U10">
            <v>-3.7090596858720126E-2</v>
          </cell>
          <cell r="V10">
            <v>-0.63856624514337945</v>
          </cell>
          <cell r="Y10">
            <v>-0.31723328370035819</v>
          </cell>
          <cell r="AA10">
            <v>3.3338129003338</v>
          </cell>
          <cell r="AB10">
            <v>0.72800559048754598</v>
          </cell>
          <cell r="AE10">
            <v>1.8621402573450261</v>
          </cell>
        </row>
        <row r="11">
          <cell r="C11">
            <v>0.37979455082633634</v>
          </cell>
          <cell r="D11">
            <v>-0.33097265778026752</v>
          </cell>
          <cell r="G11">
            <v>2.0436600359945989E-2</v>
          </cell>
          <cell r="I11">
            <v>7.7353245480530561E-2</v>
          </cell>
          <cell r="J11">
            <v>-0.2978656929151029</v>
          </cell>
          <cell r="M11">
            <v>-0.1082403673934817</v>
          </cell>
          <cell r="O11">
            <v>2.2377184770225087</v>
          </cell>
          <cell r="P11">
            <v>-1.4642494818163154</v>
          </cell>
          <cell r="S11">
            <v>0.33052167431985047</v>
          </cell>
          <cell r="U11">
            <v>-7.7554205745358221E-2</v>
          </cell>
          <cell r="V11">
            <v>-0.69340498559201769</v>
          </cell>
          <cell r="Y11">
            <v>-0.36873421878227514</v>
          </cell>
          <cell r="AA11">
            <v>2.7395025808340305</v>
          </cell>
          <cell r="AB11">
            <v>0.24976834752871946</v>
          </cell>
          <cell r="AE11">
            <v>1.3374909543297973</v>
          </cell>
        </row>
        <row r="12">
          <cell r="C12">
            <v>0.19696306452733947</v>
          </cell>
          <cell r="D12">
            <v>-0.48465156402263876</v>
          </cell>
          <cell r="G12">
            <v>-0.14783836232443331</v>
          </cell>
          <cell r="I12">
            <v>1.874221297987258E-2</v>
          </cell>
          <cell r="J12">
            <v>-0.3579289470157766</v>
          </cell>
          <cell r="M12">
            <v>-0.16331441359341575</v>
          </cell>
          <cell r="O12">
            <v>1.4867115496080572</v>
          </cell>
          <cell r="P12">
            <v>-1.9484182488645971</v>
          </cell>
          <cell r="S12">
            <v>-0.20477592720732152</v>
          </cell>
          <cell r="U12">
            <v>-0.13102950756973827</v>
          </cell>
          <cell r="V12">
            <v>-0.75809848079905207</v>
          </cell>
          <cell r="Y12">
            <v>-0.42164592548113927</v>
          </cell>
          <cell r="AA12">
            <v>2.2553771747508389</v>
          </cell>
          <cell r="AB12">
            <v>-0.12695504523695278</v>
          </cell>
          <cell r="AE12">
            <v>0.93823366290933063</v>
          </cell>
        </row>
        <row r="13">
          <cell r="C13">
            <v>0.1761132516739729</v>
          </cell>
          <cell r="D13">
            <v>-0.48072244379852125</v>
          </cell>
          <cell r="G13">
            <v>-0.14762373787542449</v>
          </cell>
          <cell r="I13">
            <v>-1.4589572510574356E-3</v>
          </cell>
          <cell r="J13">
            <v>-0.37961210590308203</v>
          </cell>
          <cell r="M13">
            <v>-0.17974550602404377</v>
          </cell>
          <cell r="O13">
            <v>1.0452510121970999</v>
          </cell>
          <cell r="P13">
            <v>-2.2183599581022846</v>
          </cell>
          <cell r="S13">
            <v>-0.47958670023906236</v>
          </cell>
          <cell r="U13">
            <v>-0.17304512611593587</v>
          </cell>
          <cell r="V13">
            <v>-0.80686859201396566</v>
          </cell>
          <cell r="Y13">
            <v>-0.46156675076152054</v>
          </cell>
          <cell r="AA13">
            <v>1.6724914452572488</v>
          </cell>
          <cell r="AB13">
            <v>-0.64508889978788342</v>
          </cell>
          <cell r="AE13">
            <v>0.42200350095910566</v>
          </cell>
        </row>
        <row r="14">
          <cell r="C14">
            <v>0.16456941997490251</v>
          </cell>
          <cell r="D14">
            <v>-0.45427875719814859</v>
          </cell>
          <cell r="G14">
            <v>-0.14422055876259915</v>
          </cell>
          <cell r="I14">
            <v>-4.9046544549121024E-2</v>
          </cell>
          <cell r="J14">
            <v>-0.41734062072088618</v>
          </cell>
          <cell r="M14">
            <v>-0.22469637089641714</v>
          </cell>
          <cell r="O14">
            <v>1.202575057091096</v>
          </cell>
          <cell r="P14">
            <v>-1.9299279306343644</v>
          </cell>
          <cell r="S14">
            <v>-0.25716130668681325</v>
          </cell>
          <cell r="U14">
            <v>-0.18641385777422428</v>
          </cell>
          <cell r="V14">
            <v>-0.82718748499682215</v>
          </cell>
          <cell r="Y14">
            <v>-0.47667347286755779</v>
          </cell>
          <cell r="AA14">
            <v>1.2454254062238954</v>
          </cell>
          <cell r="AB14">
            <v>-1.0227150008463877</v>
          </cell>
          <cell r="AE14">
            <v>6.1539477672359566E-2</v>
          </cell>
        </row>
        <row r="15">
          <cell r="C15">
            <v>0.10220043287298808</v>
          </cell>
          <cell r="D15">
            <v>-0.49180774604861133</v>
          </cell>
          <cell r="G15">
            <v>-0.19322105052476141</v>
          </cell>
          <cell r="I15">
            <v>-7.2421564390361667E-2</v>
          </cell>
          <cell r="J15">
            <v>-0.43970785707171545</v>
          </cell>
          <cell r="M15">
            <v>-0.2449318761933123</v>
          </cell>
          <cell r="O15">
            <v>1.216709294682931</v>
          </cell>
          <cell r="P15">
            <v>-1.714493361744861</v>
          </cell>
          <cell r="S15">
            <v>-0.13823426353574475</v>
          </cell>
          <cell r="U15">
            <v>-0.18193797396090813</v>
          </cell>
          <cell r="V15">
            <v>-0.82248001007278271</v>
          </cell>
          <cell r="Y15">
            <v>-0.47131795972085588</v>
          </cell>
          <cell r="AA15">
            <v>0.95882364626735539</v>
          </cell>
          <cell r="AB15">
            <v>-1.2525011137855087</v>
          </cell>
          <cell r="AE15">
            <v>-0.13849767695755966</v>
          </cell>
        </row>
        <row r="16">
          <cell r="C16">
            <v>4.0056384854006505E-2</v>
          </cell>
          <cell r="D16">
            <v>-0.52351383840647636</v>
          </cell>
          <cell r="G16">
            <v>-0.2367992638980313</v>
          </cell>
          <cell r="I16">
            <v>-9.3250680164826225E-2</v>
          </cell>
          <cell r="J16">
            <v>-0.45370921608777559</v>
          </cell>
          <cell r="M16">
            <v>-0.26155573291209411</v>
          </cell>
          <cell r="O16">
            <v>1.2484246035354327</v>
          </cell>
          <cell r="P16">
            <v>-1.5129462840620316</v>
          </cell>
          <cell r="S16">
            <v>-6.1749955541732127E-2</v>
          </cell>
          <cell r="U16">
            <v>-0.17271970091597802</v>
          </cell>
          <cell r="V16">
            <v>-0.80672059772157989</v>
          </cell>
          <cell r="Y16">
            <v>-0.45672703050048519</v>
          </cell>
          <cell r="AA16">
            <v>0.77761766803452304</v>
          </cell>
          <cell r="AB16">
            <v>-1.3769689034699937</v>
          </cell>
          <cell r="AE16">
            <v>-0.23949157341160179</v>
          </cell>
        </row>
        <row r="17">
          <cell r="C17">
            <v>-8.482915983013678E-3</v>
          </cell>
          <cell r="D17">
            <v>-0.54850569214934386</v>
          </cell>
          <cell r="G17">
            <v>-0.27285106532540793</v>
          </cell>
          <cell r="I17">
            <v>-9.8002521239334478E-2</v>
          </cell>
          <cell r="J17">
            <v>-0.45318454598224506</v>
          </cell>
          <cell r="M17">
            <v>-0.26136591455951058</v>
          </cell>
          <cell r="O17">
            <v>1.4250187645923342</v>
          </cell>
          <cell r="P17">
            <v>-1.1910428694564075</v>
          </cell>
          <cell r="S17">
            <v>0.16351646580379936</v>
          </cell>
          <cell r="U17">
            <v>-0.1533442536890105</v>
          </cell>
          <cell r="V17">
            <v>-0.77444752328263433</v>
          </cell>
          <cell r="Y17">
            <v>-0.43165098787482742</v>
          </cell>
          <cell r="AA17">
            <v>0.73058085225645386</v>
          </cell>
          <cell r="AB17">
            <v>-1.3660877584739768</v>
          </cell>
          <cell r="AE17">
            <v>-0.21890855489959227</v>
          </cell>
        </row>
        <row r="18">
          <cell r="C18">
            <v>-8.5837445411395707E-2</v>
          </cell>
          <cell r="D18">
            <v>-0.61034854108954217</v>
          </cell>
          <cell r="G18">
            <v>-0.33500522467663812</v>
          </cell>
          <cell r="I18">
            <v>-9.0695955706865672E-2</v>
          </cell>
          <cell r="J18">
            <v>-0.43949029780657212</v>
          </cell>
          <cell r="M18">
            <v>-0.24973475340194812</v>
          </cell>
          <cell r="O18">
            <v>1.4890871963054462</v>
          </cell>
          <cell r="P18">
            <v>-0.97731378774681876</v>
          </cell>
          <cell r="S18">
            <v>0.26900426502520791</v>
          </cell>
          <cell r="U18">
            <v>-0.1407052332544064</v>
          </cell>
          <cell r="V18">
            <v>-0.74026726628627093</v>
          </cell>
          <cell r="Y18">
            <v>-0.40525739956589429</v>
          </cell>
          <cell r="AA18">
            <v>0.81369549854147294</v>
          </cell>
          <cell r="AB18">
            <v>-1.2338346119415704</v>
          </cell>
          <cell r="AE18">
            <v>-0.12681037698458483</v>
          </cell>
        </row>
        <row r="19">
          <cell r="C19">
            <v>-9.659534885144283E-2</v>
          </cell>
          <cell r="D19">
            <v>-0.59970963613163242</v>
          </cell>
          <cell r="G19">
            <v>-0.33805481206485022</v>
          </cell>
          <cell r="I19">
            <v>-8.0921081320025401E-2</v>
          </cell>
          <cell r="J19">
            <v>-0.41905892129478911</v>
          </cell>
          <cell r="M19">
            <v>-0.23113860584463344</v>
          </cell>
          <cell r="O19">
            <v>1.4133305560312666</v>
          </cell>
          <cell r="P19">
            <v>-0.88677087586047221</v>
          </cell>
          <cell r="S19">
            <v>0.28442345054891055</v>
          </cell>
          <cell r="U19">
            <v>-0.13114230409370142</v>
          </cell>
          <cell r="V19">
            <v>-0.70846672293572621</v>
          </cell>
          <cell r="Y19">
            <v>-0.38640021248564588</v>
          </cell>
          <cell r="AA19">
            <v>0.92417245052229191</v>
          </cell>
          <cell r="AB19">
            <v>-1.0737084333627118</v>
          </cell>
          <cell r="AE19">
            <v>8.8227089081340526E-3</v>
          </cell>
        </row>
        <row r="20">
          <cell r="C20">
            <v>-0.13359176524280159</v>
          </cell>
          <cell r="D20">
            <v>-0.61197268688471962</v>
          </cell>
          <cell r="G20">
            <v>-0.3562872420606214</v>
          </cell>
          <cell r="I20">
            <v>-7.3052040777581637E-2</v>
          </cell>
          <cell r="J20">
            <v>-0.40076664714316718</v>
          </cell>
          <cell r="M20">
            <v>-0.21770995669764676</v>
          </cell>
          <cell r="O20">
            <v>1.4189379515789693</v>
          </cell>
          <cell r="P20">
            <v>-0.75329037936347243</v>
          </cell>
          <cell r="S20">
            <v>0.3174118624367982</v>
          </cell>
          <cell r="U20">
            <v>-0.12292752179443474</v>
          </cell>
          <cell r="V20">
            <v>-0.67842626512940418</v>
          </cell>
          <cell r="Y20">
            <v>-0.36957326839800342</v>
          </cell>
          <cell r="AA20">
            <v>1.0666706985875358</v>
          </cell>
          <cell r="AB20">
            <v>-0.86565634737178865</v>
          </cell>
          <cell r="AE20">
            <v>0.17826644499793753</v>
          </cell>
        </row>
        <row r="21">
          <cell r="C21">
            <v>-0.12836037540735246</v>
          </cell>
          <cell r="D21">
            <v>-0.59412721203187413</v>
          </cell>
          <cell r="G21">
            <v>-0.34112710594673623</v>
          </cell>
          <cell r="I21">
            <v>-6.3366934746148892E-2</v>
          </cell>
          <cell r="J21">
            <v>-0.37490387026282063</v>
          </cell>
          <cell r="M21">
            <v>-0.20199882228047347</v>
          </cell>
          <cell r="O21">
            <v>1.3726678083204804</v>
          </cell>
          <cell r="P21">
            <v>-0.66759980451156664</v>
          </cell>
          <cell r="S21">
            <v>0.32916075889980689</v>
          </cell>
          <cell r="U21">
            <v>-0.11498287517346213</v>
          </cell>
          <cell r="V21">
            <v>-0.65503360793514709</v>
          </cell>
          <cell r="Y21">
            <v>-0.35562005371157152</v>
          </cell>
          <cell r="AA21">
            <v>1.2218408479950624</v>
          </cell>
          <cell r="AB21">
            <v>-0.63289200496395037</v>
          </cell>
          <cell r="AE21">
            <v>0.35026606806285143</v>
          </cell>
        </row>
        <row r="22">
          <cell r="C22">
            <v>-0.12743960792762032</v>
          </cell>
          <cell r="D22">
            <v>-0.58152304568198365</v>
          </cell>
          <cell r="G22">
            <v>-0.33247324412626311</v>
          </cell>
          <cell r="I22">
            <v>-5.9248468652243334E-2</v>
          </cell>
          <cell r="J22">
            <v>-0.35956668031992112</v>
          </cell>
          <cell r="M22">
            <v>-0.19285890927796925</v>
          </cell>
          <cell r="O22">
            <v>1.3283853485654618</v>
          </cell>
          <cell r="P22">
            <v>-0.6173427942279035</v>
          </cell>
          <cell r="S22">
            <v>0.299553466704089</v>
          </cell>
          <cell r="U22">
            <v>-0.11579969102303382</v>
          </cell>
          <cell r="V22">
            <v>-0.63694289797946957</v>
          </cell>
          <cell r="Y22">
            <v>-0.34655001358755061</v>
          </cell>
          <cell r="AA22">
            <v>1.390416853824973</v>
          </cell>
          <cell r="AB22">
            <v>-0.40841203179086605</v>
          </cell>
          <cell r="AE22">
            <v>0.49390713052126678</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split_5v_S2"/>
    </sheetNames>
    <sheetDataSet>
      <sheetData sheetId="0">
        <row r="1">
          <cell r="C1" t="str">
            <v>IRF1(2,1)</v>
          </cell>
          <cell r="D1" t="str">
            <v>IRF1(3,1)</v>
          </cell>
          <cell r="G1" t="str">
            <v>IRF1(6,1)</v>
          </cell>
          <cell r="I1" t="str">
            <v>IRF1(2,2)</v>
          </cell>
          <cell r="J1" t="str">
            <v>IRF1(3,2)</v>
          </cell>
          <cell r="M1" t="str">
            <v>IRF1(6,2)</v>
          </cell>
          <cell r="O1" t="str">
            <v>IRF1(2,3)</v>
          </cell>
          <cell r="P1" t="str">
            <v>IRF1(3,3)</v>
          </cell>
          <cell r="S1" t="str">
            <v>IRF1(6,3)</v>
          </cell>
          <cell r="U1" t="str">
            <v>IRF1(2,4)</v>
          </cell>
          <cell r="V1" t="str">
            <v>IRF1(3,4)</v>
          </cell>
          <cell r="Y1" t="str">
            <v>IRF1(6,4)</v>
          </cell>
          <cell r="AA1" t="str">
            <v>IRF1(2,5)</v>
          </cell>
          <cell r="AB1" t="str">
            <v>IRF1(3,5)</v>
          </cell>
          <cell r="AE1" t="str">
            <v>IRF1(6,5)</v>
          </cell>
        </row>
        <row r="2">
          <cell r="C2">
            <v>-2.641038138143164</v>
          </cell>
          <cell r="D2">
            <v>-3.2354678041534592</v>
          </cell>
          <cell r="G2">
            <v>-2.9209926560673267</v>
          </cell>
          <cell r="I2">
            <v>8.6158433686720284E-2</v>
          </cell>
          <cell r="J2">
            <v>-6.8284008678609343E-2</v>
          </cell>
          <cell r="M2">
            <v>8.7905548377302991E-3</v>
          </cell>
          <cell r="O2">
            <v>5.0959085555803725</v>
          </cell>
          <cell r="P2">
            <v>3.3866243767174042</v>
          </cell>
          <cell r="S2">
            <v>4.2343091350740449</v>
          </cell>
          <cell r="U2">
            <v>0.21654965457817515</v>
          </cell>
          <cell r="V2">
            <v>6.4605954636980281E-2</v>
          </cell>
          <cell r="Y2">
            <v>0.13970900846673295</v>
          </cell>
          <cell r="AA2">
            <v>2.897941541167957</v>
          </cell>
          <cell r="AB2">
            <v>1.2645607289059655</v>
          </cell>
          <cell r="AE2">
            <v>2.0918613575659859</v>
          </cell>
        </row>
        <row r="3">
          <cell r="C3">
            <v>0.16950781565905382</v>
          </cell>
          <cell r="D3">
            <v>-0.7502165698952975</v>
          </cell>
          <cell r="G3">
            <v>-0.31185093119957452</v>
          </cell>
          <cell r="I3">
            <v>0.20031774899749483</v>
          </cell>
          <cell r="J3">
            <v>-1.6717152751355956E-2</v>
          </cell>
          <cell r="M3">
            <v>9.0443157131333302E-2</v>
          </cell>
          <cell r="O3">
            <v>7.211710381813047</v>
          </cell>
          <cell r="P3">
            <v>3.8401402946056034</v>
          </cell>
          <cell r="S3">
            <v>5.5153304194586532</v>
          </cell>
          <cell r="U3">
            <v>0.51978863028447164</v>
          </cell>
          <cell r="V3">
            <v>0.17132602350210269</v>
          </cell>
          <cell r="Y3">
            <v>0.33725337560100993</v>
          </cell>
          <cell r="AA3">
            <v>4.8546462306015377</v>
          </cell>
          <cell r="AB3">
            <v>2.1617586497708525</v>
          </cell>
          <cell r="AE3">
            <v>3.4612091859282486</v>
          </cell>
        </row>
        <row r="4">
          <cell r="C4">
            <v>-0.50040726797573831</v>
          </cell>
          <cell r="D4">
            <v>-1.5807197745303778</v>
          </cell>
          <cell r="G4">
            <v>-1.0039079493513952</v>
          </cell>
          <cell r="I4">
            <v>8.9511968813596382E-2</v>
          </cell>
          <cell r="J4">
            <v>-0.14442944553742929</v>
          </cell>
          <cell r="M4">
            <v>-1.9620521359790866E-2</v>
          </cell>
          <cell r="O4">
            <v>8.1138655770901345</v>
          </cell>
          <cell r="P4">
            <v>3.7370908486450736</v>
          </cell>
          <cell r="S4">
            <v>5.8481202507853416</v>
          </cell>
          <cell r="U4">
            <v>0.33271598275635628</v>
          </cell>
          <cell r="V4">
            <v>-0.17227282130547153</v>
          </cell>
          <cell r="Y4">
            <v>5.6241651630078729E-2</v>
          </cell>
          <cell r="AA4">
            <v>7.510142396783686</v>
          </cell>
          <cell r="AB4">
            <v>4.316171819960104</v>
          </cell>
          <cell r="AE4">
            <v>5.7779752136009233</v>
          </cell>
        </row>
        <row r="5">
          <cell r="C5">
            <v>0.19491321162194508</v>
          </cell>
          <cell r="D5">
            <v>-1.0065796637984035</v>
          </cell>
          <cell r="G5">
            <v>-0.40231078068080406</v>
          </cell>
          <cell r="I5">
            <v>4.1541860134262656E-2</v>
          </cell>
          <cell r="J5">
            <v>-0.2237521132272289</v>
          </cell>
          <cell r="M5">
            <v>-9.3727584366790392E-2</v>
          </cell>
          <cell r="O5">
            <v>8.4681594216084832</v>
          </cell>
          <cell r="P5">
            <v>3.5093315197171875</v>
          </cell>
          <cell r="S5">
            <v>5.7258611562700423</v>
          </cell>
          <cell r="U5">
            <v>0.28836245517568354</v>
          </cell>
          <cell r="V5">
            <v>-0.37766370895777535</v>
          </cell>
          <cell r="Y5">
            <v>-5.1982739488396185E-2</v>
          </cell>
          <cell r="AA5">
            <v>8.8762653515388159</v>
          </cell>
          <cell r="AB5">
            <v>4.9113966426329121</v>
          </cell>
          <cell r="AE5">
            <v>6.7988304135572877</v>
          </cell>
        </row>
        <row r="6">
          <cell r="C6">
            <v>0.85135359339152994</v>
          </cell>
          <cell r="D6">
            <v>-0.39747862887078556</v>
          </cell>
          <cell r="G6">
            <v>0.21045680807004286</v>
          </cell>
          <cell r="I6">
            <v>-8.5505407299615963E-2</v>
          </cell>
          <cell r="J6">
            <v>-0.37056290802691599</v>
          </cell>
          <cell r="M6">
            <v>-0.21851955797748154</v>
          </cell>
          <cell r="O6">
            <v>5.3513737112905266</v>
          </cell>
          <cell r="P6">
            <v>0.2053680942005276</v>
          </cell>
          <cell r="S6">
            <v>2.6506213567673962</v>
          </cell>
          <cell r="U6">
            <v>-3.7023864476896234E-2</v>
          </cell>
          <cell r="V6">
            <v>-0.82233829573744111</v>
          </cell>
          <cell r="Y6">
            <v>-0.42569239216211863</v>
          </cell>
          <cell r="AA6">
            <v>6.7235255934714768</v>
          </cell>
          <cell r="AB6">
            <v>2.3189391797374799</v>
          </cell>
          <cell r="AE6">
            <v>4.3463216557307076</v>
          </cell>
        </row>
        <row r="7">
          <cell r="C7">
            <v>0.14408373885570519</v>
          </cell>
          <cell r="D7">
            <v>-1.0942671919684874</v>
          </cell>
          <cell r="G7">
            <v>-0.42683743359043858</v>
          </cell>
          <cell r="I7">
            <v>-0.29521801844286122</v>
          </cell>
          <cell r="J7">
            <v>-0.62553052488464067</v>
          </cell>
          <cell r="M7">
            <v>-0.45128899524067101</v>
          </cell>
          <cell r="O7">
            <v>0.54359892119183062</v>
          </cell>
          <cell r="P7">
            <v>-4.5041157484113352</v>
          </cell>
          <cell r="S7">
            <v>-1.8335105046380351</v>
          </cell>
          <cell r="U7">
            <v>-0.49894502099321514</v>
          </cell>
          <cell r="V7">
            <v>-1.4285215227886283</v>
          </cell>
          <cell r="Y7">
            <v>-0.93982517816887423</v>
          </cell>
          <cell r="AA7">
            <v>5.0762062341473593</v>
          </cell>
          <cell r="AB7">
            <v>0.46985954177539602</v>
          </cell>
          <cell r="AE7">
            <v>2.6825324323870725</v>
          </cell>
        </row>
        <row r="8">
          <cell r="C8">
            <v>-0.41665206536744914</v>
          </cell>
          <cell r="D8">
            <v>-1.6844965186648175</v>
          </cell>
          <cell r="G8">
            <v>-1.0194175777798007</v>
          </cell>
          <cell r="I8">
            <v>-0.35290153522665918</v>
          </cell>
          <cell r="J8">
            <v>-0.74949461283115726</v>
          </cell>
          <cell r="M8">
            <v>-0.54068732597883062</v>
          </cell>
          <cell r="O8">
            <v>-1.0277419400730095</v>
          </cell>
          <cell r="P8">
            <v>-6.4636723253069874</v>
          </cell>
          <cell r="S8">
            <v>-3.4609887860245365</v>
          </cell>
          <cell r="U8">
            <v>-0.71075130719192692</v>
          </cell>
          <cell r="V8">
            <v>-1.7553789990713247</v>
          </cell>
          <cell r="Y8">
            <v>-1.1969846318499959</v>
          </cell>
          <cell r="AA8">
            <v>4.5209629607384718</v>
          </cell>
          <cell r="AB8">
            <v>-0.2689267459655138</v>
          </cell>
          <cell r="AE8">
            <v>1.9348388483226238</v>
          </cell>
        </row>
        <row r="9">
          <cell r="C9">
            <v>6.8097482232907958E-2</v>
          </cell>
          <cell r="D9">
            <v>-1.2700827051213994</v>
          </cell>
          <cell r="G9">
            <v>-0.63808293228537316</v>
          </cell>
          <cell r="I9">
            <v>-0.28630243769858615</v>
          </cell>
          <cell r="J9">
            <v>-0.74437236220025549</v>
          </cell>
          <cell r="M9">
            <v>-0.49861744341780972</v>
          </cell>
          <cell r="O9">
            <v>-4.0190740946763226E-2</v>
          </cell>
          <cell r="P9">
            <v>-5.7779616179304485</v>
          </cell>
          <cell r="S9">
            <v>-2.6225652385314486</v>
          </cell>
          <cell r="U9">
            <v>-0.57674710414889008</v>
          </cell>
          <cell r="V9">
            <v>-1.7189459392890312</v>
          </cell>
          <cell r="Y9">
            <v>-1.1166151037883578</v>
          </cell>
          <cell r="AA9">
            <v>4.2851924573744267</v>
          </cell>
          <cell r="AB9">
            <v>-0.82202032589986995</v>
          </cell>
          <cell r="AE9">
            <v>1.5478542857369484</v>
          </cell>
        </row>
        <row r="10">
          <cell r="C10">
            <v>0.18088306001933191</v>
          </cell>
          <cell r="D10">
            <v>-1.148196283575686</v>
          </cell>
          <cell r="G10">
            <v>-0.46503483700619341</v>
          </cell>
          <cell r="I10">
            <v>-0.22078239991999798</v>
          </cell>
          <cell r="J10">
            <v>-0.74272983364685252</v>
          </cell>
          <cell r="M10">
            <v>-0.44621571095342533</v>
          </cell>
          <cell r="O10">
            <v>1.5399728248666291</v>
          </cell>
          <cell r="P10">
            <v>-4.4224313037230276</v>
          </cell>
          <cell r="S10">
            <v>-1.133221799748104</v>
          </cell>
          <cell r="U10">
            <v>-0.29787781343827646</v>
          </cell>
          <cell r="V10">
            <v>-1.5226043910559264</v>
          </cell>
          <cell r="Y10">
            <v>-0.88528876526417322</v>
          </cell>
          <cell r="AA10">
            <v>4.6298490982608058</v>
          </cell>
          <cell r="AB10">
            <v>-0.72818307284116268</v>
          </cell>
          <cell r="AE10">
            <v>1.7752097156537472</v>
          </cell>
        </row>
        <row r="11">
          <cell r="C11">
            <v>0.37643795697947452</v>
          </cell>
          <cell r="D11">
            <v>-1.0987258458851237</v>
          </cell>
          <cell r="G11">
            <v>-0.36340919901867241</v>
          </cell>
          <cell r="I11">
            <v>-0.1291648412075507</v>
          </cell>
          <cell r="J11">
            <v>-0.67394969062842547</v>
          </cell>
          <cell r="M11">
            <v>-0.3652207604574938</v>
          </cell>
          <cell r="O11">
            <v>2.4950188144611136</v>
          </cell>
          <cell r="P11">
            <v>-3.5515735275814486</v>
          </cell>
          <cell r="S11">
            <v>-0.43359467896632009</v>
          </cell>
          <cell r="U11">
            <v>8.4348016756723449E-3</v>
          </cell>
          <cell r="V11">
            <v>-1.2774167952896545</v>
          </cell>
          <cell r="Y11">
            <v>-0.57550118726137689</v>
          </cell>
          <cell r="AA11">
            <v>4.475551739014465</v>
          </cell>
          <cell r="AB11">
            <v>-1.0591275271522897</v>
          </cell>
          <cell r="AE11">
            <v>1.6012835861438763</v>
          </cell>
        </row>
        <row r="12">
          <cell r="C12">
            <v>0.43081692974177022</v>
          </cell>
          <cell r="D12">
            <v>-0.99607380164327308</v>
          </cell>
          <cell r="G12">
            <v>-0.28574372474323673</v>
          </cell>
          <cell r="I12">
            <v>-3.0700134379883601E-2</v>
          </cell>
          <cell r="J12">
            <v>-0.60509316695649173</v>
          </cell>
          <cell r="M12">
            <v>-0.2820569306731367</v>
          </cell>
          <cell r="O12">
            <v>2.2280590201309378</v>
          </cell>
          <cell r="P12">
            <v>-3.4977391266171098</v>
          </cell>
          <cell r="S12">
            <v>-0.54431221850417766</v>
          </cell>
          <cell r="U12">
            <v>0.17656998241785221</v>
          </cell>
          <cell r="V12">
            <v>-1.1327280948355771</v>
          </cell>
          <cell r="Y12">
            <v>-0.41650118764940985</v>
          </cell>
          <cell r="AA12">
            <v>3.6966635465294724</v>
          </cell>
          <cell r="AB12">
            <v>-1.9679231215495965</v>
          </cell>
          <cell r="AE12">
            <v>0.85820788675801729</v>
          </cell>
        </row>
        <row r="13">
          <cell r="C13">
            <v>0.18668508759838809</v>
          </cell>
          <cell r="D13">
            <v>-1.3563026387677881</v>
          </cell>
          <cell r="G13">
            <v>-0.55372832008879058</v>
          </cell>
          <cell r="I13">
            <v>2.7513385018195877E-2</v>
          </cell>
          <cell r="J13">
            <v>-0.57159846991987773</v>
          </cell>
          <cell r="M13">
            <v>-0.23437834651420258</v>
          </cell>
          <cell r="O13">
            <v>1.4784353970950406</v>
          </cell>
          <cell r="P13">
            <v>-4.3182251106363534</v>
          </cell>
          <cell r="S13">
            <v>-1.2928849948752701</v>
          </cell>
          <cell r="U13">
            <v>0.24911235341354032</v>
          </cell>
          <cell r="V13">
            <v>-1.0719898330075457</v>
          </cell>
          <cell r="Y13">
            <v>-0.36361114987819754</v>
          </cell>
          <cell r="AA13">
            <v>3.7794547666575662</v>
          </cell>
          <cell r="AB13">
            <v>-2.1689764372463363</v>
          </cell>
          <cell r="AE13">
            <v>0.7463768205479685</v>
          </cell>
        </row>
        <row r="14">
          <cell r="C14">
            <v>5.8798663475831736E-2</v>
          </cell>
          <cell r="D14">
            <v>-1.5543573045028525</v>
          </cell>
          <cell r="G14">
            <v>-0.68816245188593173</v>
          </cell>
          <cell r="I14">
            <v>8.4508543479576259E-2</v>
          </cell>
          <cell r="J14">
            <v>-0.53480463513378829</v>
          </cell>
          <cell r="M14">
            <v>-0.19015202795305772</v>
          </cell>
          <cell r="O14">
            <v>1.2902087924612418</v>
          </cell>
          <cell r="P14">
            <v>-4.3171261775485155</v>
          </cell>
          <cell r="S14">
            <v>-1.4079047608489059</v>
          </cell>
          <cell r="U14">
            <v>0.32584631589589957</v>
          </cell>
          <cell r="V14">
            <v>-1.0640699857401594</v>
          </cell>
          <cell r="Y14">
            <v>-0.33533748430408905</v>
          </cell>
          <cell r="AA14">
            <v>4.5952401540737862</v>
          </cell>
          <cell r="AB14">
            <v>-1.5685311543992606</v>
          </cell>
          <cell r="AE14">
            <v>1.3064775086838023</v>
          </cell>
        </row>
        <row r="15">
          <cell r="C15">
            <v>0.38466729314610149</v>
          </cell>
          <cell r="D15">
            <v>-1.20569942954406</v>
          </cell>
          <cell r="G15">
            <v>-0.37700781581072007</v>
          </cell>
          <cell r="I15">
            <v>0.1434179755729498</v>
          </cell>
          <cell r="J15">
            <v>-0.4933307883788654</v>
          </cell>
          <cell r="M15">
            <v>-0.14235233089622742</v>
          </cell>
          <cell r="O15">
            <v>1.983835574884913</v>
          </cell>
          <cell r="P15">
            <v>-3.7928789546245585</v>
          </cell>
          <cell r="S15">
            <v>-0.70234336081309023</v>
          </cell>
          <cell r="U15">
            <v>0.4335675274210784</v>
          </cell>
          <cell r="V15">
            <v>-1.0127546482418315</v>
          </cell>
          <cell r="Y15">
            <v>-0.25069152986640375</v>
          </cell>
          <cell r="AA15">
            <v>5.0876849368768537</v>
          </cell>
          <cell r="AB15">
            <v>-1.082168369901864</v>
          </cell>
          <cell r="AE15">
            <v>1.6819035509064792</v>
          </cell>
        </row>
        <row r="16">
          <cell r="C16">
            <v>0.69451830410162574</v>
          </cell>
          <cell r="D16">
            <v>-0.99413000785226058</v>
          </cell>
          <cell r="G16">
            <v>-0.1403942385593675</v>
          </cell>
          <cell r="I16">
            <v>0.16585536784585939</v>
          </cell>
          <cell r="J16">
            <v>-0.48498786166318253</v>
          </cell>
          <cell r="M16">
            <v>-0.12129299388907103</v>
          </cell>
          <cell r="O16">
            <v>2.4784806679731974</v>
          </cell>
          <cell r="P16">
            <v>-3.2396421199949619</v>
          </cell>
          <cell r="S16">
            <v>-0.28794948743828536</v>
          </cell>
          <cell r="U16">
            <v>0.50591397898717261</v>
          </cell>
          <cell r="V16">
            <v>-0.98612787550376413</v>
          </cell>
          <cell r="Y16">
            <v>-0.19170007485990659</v>
          </cell>
          <cell r="AA16">
            <v>5.31176937462926</v>
          </cell>
          <cell r="AB16">
            <v>-0.94306636334453275</v>
          </cell>
          <cell r="AE16">
            <v>1.7668542303949377</v>
          </cell>
        </row>
        <row r="17">
          <cell r="C17">
            <v>0.82222777029347549</v>
          </cell>
          <cell r="D17">
            <v>-0.8591529518930402</v>
          </cell>
          <cell r="G17">
            <v>2.8170280784025448E-2</v>
          </cell>
          <cell r="I17">
            <v>0.17887797841531014</v>
          </cell>
          <cell r="J17">
            <v>-0.46784505414661293</v>
          </cell>
          <cell r="M17">
            <v>-0.11989301225933657</v>
          </cell>
          <cell r="O17">
            <v>2.5435475799175968</v>
          </cell>
          <cell r="P17">
            <v>-2.9803565324386825</v>
          </cell>
          <cell r="S17">
            <v>-7.9682155814974898E-2</v>
          </cell>
          <cell r="U17">
            <v>0.52318836713951544</v>
          </cell>
          <cell r="V17">
            <v>-0.98374256840128371</v>
          </cell>
          <cell r="Y17">
            <v>-0.18541880990792625</v>
          </cell>
          <cell r="AA17">
            <v>5.0028540956770566</v>
          </cell>
          <cell r="AB17">
            <v>-1.1714784579684563</v>
          </cell>
          <cell r="AE17">
            <v>1.5946094050587598</v>
          </cell>
        </row>
        <row r="18">
          <cell r="C18">
            <v>0.88725998648234805</v>
          </cell>
          <cell r="D18">
            <v>-0.76285391384518708</v>
          </cell>
          <cell r="G18">
            <v>0.10294275712062584</v>
          </cell>
          <cell r="I18">
            <v>0.21583319159125197</v>
          </cell>
          <cell r="J18">
            <v>-0.42310438889297131</v>
          </cell>
          <cell r="M18">
            <v>-9.2629661896011267E-2</v>
          </cell>
          <cell r="O18">
            <v>2.6637033114621795</v>
          </cell>
          <cell r="P18">
            <v>-3.0742010455140969</v>
          </cell>
          <cell r="S18">
            <v>-0.11744702212405377</v>
          </cell>
          <cell r="U18">
            <v>0.5137154730457314</v>
          </cell>
          <cell r="V18">
            <v>-0.96059472022230896</v>
          </cell>
          <cell r="Y18">
            <v>-0.18512863344490693</v>
          </cell>
          <cell r="AA18">
            <v>4.2570362925271787</v>
          </cell>
          <cell r="AB18">
            <v>-1.7836579612704018</v>
          </cell>
          <cell r="AE18">
            <v>0.96059747820332364</v>
          </cell>
        </row>
        <row r="19">
          <cell r="C19">
            <v>0.86258235274047568</v>
          </cell>
          <cell r="D19">
            <v>-0.77285649520603239</v>
          </cell>
          <cell r="G19">
            <v>0.1138896812595345</v>
          </cell>
          <cell r="I19">
            <v>0.25144392512394853</v>
          </cell>
          <cell r="J19">
            <v>-0.39947247660294999</v>
          </cell>
          <cell r="M19">
            <v>-5.4051222425653488E-2</v>
          </cell>
          <cell r="O19">
            <v>2.2228443266748057</v>
          </cell>
          <cell r="P19">
            <v>-3.0787522824814069</v>
          </cell>
          <cell r="S19">
            <v>-0.37122043117523668</v>
          </cell>
          <cell r="U19">
            <v>0.48304906375661855</v>
          </cell>
          <cell r="V19">
            <v>-0.95999069641081392</v>
          </cell>
          <cell r="Y19">
            <v>-0.20412970115095252</v>
          </cell>
          <cell r="AA19">
            <v>3.9048640710861693</v>
          </cell>
          <cell r="AB19">
            <v>-2.1312824821936451</v>
          </cell>
          <cell r="AE19">
            <v>0.585420167940092</v>
          </cell>
        </row>
        <row r="20">
          <cell r="C20">
            <v>0.76494451535030139</v>
          </cell>
          <cell r="D20">
            <v>-0.92661750118178432</v>
          </cell>
          <cell r="G20">
            <v>-8.5552952828831796E-3</v>
          </cell>
          <cell r="I20">
            <v>0.26643669513515772</v>
          </cell>
          <cell r="J20">
            <v>-0.37017905729040274</v>
          </cell>
          <cell r="M20">
            <v>-3.9328072759845858E-2</v>
          </cell>
          <cell r="O20">
            <v>2.3200425715102884</v>
          </cell>
          <cell r="P20">
            <v>-3.1911276204699748</v>
          </cell>
          <cell r="S20">
            <v>-0.32099585609355885</v>
          </cell>
          <cell r="U20">
            <v>0.48726153338152489</v>
          </cell>
          <cell r="V20">
            <v>-0.94780565546607054</v>
          </cell>
          <cell r="Y20">
            <v>-0.16573320936196628</v>
          </cell>
          <cell r="AA20">
            <v>3.7190982060780593</v>
          </cell>
          <cell r="AB20">
            <v>-2.1444836807578507</v>
          </cell>
          <cell r="AE20">
            <v>0.45358423143029308</v>
          </cell>
        </row>
        <row r="21">
          <cell r="C21">
            <v>0.81528117042687731</v>
          </cell>
          <cell r="D21">
            <v>-0.83729279669964862</v>
          </cell>
          <cell r="G21">
            <v>5.1325173912952493E-2</v>
          </cell>
          <cell r="I21">
            <v>0.28389255813338649</v>
          </cell>
          <cell r="J21">
            <v>-0.33687158608360712</v>
          </cell>
          <cell r="M21">
            <v>-2.0509678391400707E-2</v>
          </cell>
          <cell r="O21">
            <v>2.5734029617365404</v>
          </cell>
          <cell r="P21">
            <v>-3.0852240943387597</v>
          </cell>
          <cell r="S21">
            <v>-0.21041318261215669</v>
          </cell>
          <cell r="U21">
            <v>0.54338237048443694</v>
          </cell>
          <cell r="V21">
            <v>-0.91054280099189056</v>
          </cell>
          <cell r="Y21">
            <v>-0.12433325616782676</v>
          </cell>
          <cell r="AA21">
            <v>3.3058610533882296</v>
          </cell>
          <cell r="AB21">
            <v>-2.0348742037056002</v>
          </cell>
          <cell r="AE21">
            <v>0.28047290153097415</v>
          </cell>
        </row>
        <row r="22">
          <cell r="C22">
            <v>0.85969031516893546</v>
          </cell>
          <cell r="D22">
            <v>-0.77275543282974501</v>
          </cell>
          <cell r="G22">
            <v>4.2971064098153433E-2</v>
          </cell>
          <cell r="I22">
            <v>0.27895855902368882</v>
          </cell>
          <cell r="J22">
            <v>-0.32535109859033917</v>
          </cell>
          <cell r="M22">
            <v>-1.2208100369938829E-3</v>
          </cell>
          <cell r="O22">
            <v>2.5815566851082057</v>
          </cell>
          <cell r="P22">
            <v>-2.9598951995872813</v>
          </cell>
          <cell r="S22">
            <v>-0.24038136429690149</v>
          </cell>
          <cell r="U22">
            <v>0.59063363686604076</v>
          </cell>
          <cell r="V22">
            <v>-0.86432375959379593</v>
          </cell>
          <cell r="Y22">
            <v>-9.8187272674371398E-2</v>
          </cell>
          <cell r="AA22">
            <v>3.0999241291908124</v>
          </cell>
          <cell r="AB22">
            <v>-2.0015683546156788</v>
          </cell>
          <cell r="AE22">
            <v>0.24903521503823484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split_S1"/>
    </sheetNames>
    <sheetDataSet>
      <sheetData sheetId="0">
        <row r="1">
          <cell r="B1" t="str">
            <v>IRFE1(1,1)</v>
          </cell>
          <cell r="C1" t="str">
            <v>IRFE1(2,1)</v>
          </cell>
          <cell r="D1" t="str">
            <v>IRFE1(3,1)</v>
          </cell>
          <cell r="G1" t="str">
            <v>IRFE1(1,2)</v>
          </cell>
          <cell r="H1" t="str">
            <v>IRFE1(2,2)</v>
          </cell>
          <cell r="I1" t="str">
            <v>IRFE1(3,2)</v>
          </cell>
          <cell r="L1" t="str">
            <v>IRFE1(1,3)</v>
          </cell>
          <cell r="M1" t="str">
            <v>IRFE1(2,3)</v>
          </cell>
          <cell r="N1" t="str">
            <v>IRFE1(3,3)</v>
          </cell>
          <cell r="Q1" t="str">
            <v>IRFE1(1,4)</v>
          </cell>
          <cell r="R1" t="str">
            <v>IRFE1(2,4)</v>
          </cell>
          <cell r="S1" t="str">
            <v>IRFE1(3,4)</v>
          </cell>
          <cell r="V1" t="str">
            <v>IRFE1(1,5)</v>
          </cell>
          <cell r="W1" t="str">
            <v>IRFE1(2,5)</v>
          </cell>
          <cell r="X1" t="str">
            <v>IRFE1(3,5)</v>
          </cell>
          <cell r="AF1" t="str">
            <v>IRFE1(1,7)</v>
          </cell>
          <cell r="AG1" t="str">
            <v>IRFE1(2,7)</v>
          </cell>
          <cell r="AH1" t="str">
            <v>IRFE1(3,7)</v>
          </cell>
          <cell r="AK1" t="str">
            <v>IRFE1(1,8)</v>
          </cell>
          <cell r="AL1" t="str">
            <v>IRFE1(2,8)</v>
          </cell>
          <cell r="AM1" t="str">
            <v>IRFE1(3,8)</v>
          </cell>
        </row>
        <row r="2">
          <cell r="B2">
            <v>-8.6075313766853956E-2</v>
          </cell>
          <cell r="C2">
            <v>-3.6722565247861265E-2</v>
          </cell>
          <cell r="D2">
            <v>-0.13726980646712608</v>
          </cell>
          <cell r="G2">
            <v>3.0089633111094898E-2</v>
          </cell>
          <cell r="H2">
            <v>5.6142992498960438E-2</v>
          </cell>
          <cell r="I2">
            <v>4.815154621012928E-3</v>
          </cell>
          <cell r="L2">
            <v>-6.2677805970278944E-2</v>
          </cell>
          <cell r="M2">
            <v>-1.5515403517880597E-2</v>
          </cell>
          <cell r="N2">
            <v>-0.11009530777268769</v>
          </cell>
          <cell r="Q2">
            <v>1.4866172711679997E-2</v>
          </cell>
          <cell r="R2">
            <v>4.7960775353692003E-2</v>
          </cell>
          <cell r="S2">
            <v>-1.7497041154304636E-2</v>
          </cell>
          <cell r="V2">
            <v>0.1219489663617255</v>
          </cell>
          <cell r="W2">
            <v>0.37008348352683229</v>
          </cell>
          <cell r="X2">
            <v>-0.12446102362431555</v>
          </cell>
          <cell r="AF2">
            <v>9.4540448607709632E-2</v>
          </cell>
          <cell r="AG2">
            <v>0.13010533265373977</v>
          </cell>
          <cell r="AH2">
            <v>6.1299196230324669E-2</v>
          </cell>
          <cell r="AK2">
            <v>-0.41697851295129956</v>
          </cell>
          <cell r="AL2">
            <v>-0.24530199808150388</v>
          </cell>
          <cell r="AM2">
            <v>-0.592318240058474</v>
          </cell>
        </row>
        <row r="3">
          <cell r="B3">
            <v>-0.12588746417736724</v>
          </cell>
          <cell r="C3">
            <v>-5.0977422258580797E-2</v>
          </cell>
          <cell r="D3">
            <v>-0.20407952663336426</v>
          </cell>
          <cell r="G3">
            <v>4.2909493579449738E-2</v>
          </cell>
          <cell r="H3">
            <v>8.7661632091083339E-2</v>
          </cell>
          <cell r="I3">
            <v>6.6346152696134322E-4</v>
          </cell>
          <cell r="L3">
            <v>-0.1346561358587072</v>
          </cell>
          <cell r="M3">
            <v>-6.7380534147769816E-2</v>
          </cell>
          <cell r="N3">
            <v>-0.20728706771699384</v>
          </cell>
          <cell r="Q3">
            <v>1.3291861961211821E-2</v>
          </cell>
          <cell r="R3">
            <v>6.7691693608892461E-2</v>
          </cell>
          <cell r="S3">
            <v>-4.0259944741301859E-2</v>
          </cell>
          <cell r="V3">
            <v>1.5775452022310579E-2</v>
          </cell>
          <cell r="W3">
            <v>0.4386132540600079</v>
          </cell>
          <cell r="X3">
            <v>-0.40934536207093658</v>
          </cell>
          <cell r="AF3">
            <v>9.009191023577684E-2</v>
          </cell>
          <cell r="AG3">
            <v>0.13893719362476317</v>
          </cell>
          <cell r="AH3">
            <v>4.2975145791410332E-2</v>
          </cell>
          <cell r="AK3">
            <v>5.7640728970672045E-2</v>
          </cell>
          <cell r="AL3">
            <v>0.25628883706107625</v>
          </cell>
          <cell r="AM3">
            <v>-0.14424111519977253</v>
          </cell>
        </row>
        <row r="4">
          <cell r="B4">
            <v>-0.16007119462998398</v>
          </cell>
          <cell r="C4">
            <v>-5.8114144503264624E-2</v>
          </cell>
          <cell r="D4">
            <v>-0.26547556795946109</v>
          </cell>
          <cell r="G4">
            <v>8.9029360657449E-2</v>
          </cell>
          <cell r="H4">
            <v>0.14474382193954416</v>
          </cell>
          <cell r="I4">
            <v>3.649537118421381E-2</v>
          </cell>
          <cell r="L4">
            <v>-0.15137068442501256</v>
          </cell>
          <cell r="M4">
            <v>-6.2948456885081092E-2</v>
          </cell>
          <cell r="N4">
            <v>-0.24700514787649264</v>
          </cell>
          <cell r="Q4">
            <v>6.5527655011309513E-2</v>
          </cell>
          <cell r="R4">
            <v>0.14290404780818403</v>
          </cell>
          <cell r="S4">
            <v>-1.0614453810906734E-2</v>
          </cell>
          <cell r="V4">
            <v>0.17154524288302206</v>
          </cell>
          <cell r="W4">
            <v>0.67397269895989809</v>
          </cell>
          <cell r="X4">
            <v>-0.32206619275359705</v>
          </cell>
          <cell r="AF4">
            <v>0.15752087654368108</v>
          </cell>
          <cell r="AG4">
            <v>0.22023514271393807</v>
          </cell>
          <cell r="AH4">
            <v>9.9955456939277015E-2</v>
          </cell>
          <cell r="AK4">
            <v>0.16624335030146636</v>
          </cell>
          <cell r="AL4">
            <v>0.39644648684275613</v>
          </cell>
          <cell r="AM4">
            <v>-6.7151377467056891E-2</v>
          </cell>
        </row>
        <row r="5">
          <cell r="B5">
            <v>-0.19365711711815004</v>
          </cell>
          <cell r="C5">
            <v>-7.3409664664644825E-2</v>
          </cell>
          <cell r="D5">
            <v>-0.32311723137414294</v>
          </cell>
          <cell r="G5">
            <v>0.17267882857128553</v>
          </cell>
          <cell r="H5">
            <v>0.24007225525661055</v>
          </cell>
          <cell r="I5">
            <v>0.11071047620556321</v>
          </cell>
          <cell r="L5">
            <v>-0.28001312572662557</v>
          </cell>
          <cell r="M5">
            <v>-0.16793230460046937</v>
          </cell>
          <cell r="N5">
            <v>-0.40575784271732362</v>
          </cell>
          <cell r="Q5">
            <v>6.8864620666701987E-2</v>
          </cell>
          <cell r="R5">
            <v>0.16110087180595029</v>
          </cell>
          <cell r="S5">
            <v>-2.1329995062809262E-2</v>
          </cell>
          <cell r="V5">
            <v>0.92216795159224996</v>
          </cell>
          <cell r="W5">
            <v>1.4715609676843244</v>
          </cell>
          <cell r="X5">
            <v>0.37592071761455786</v>
          </cell>
          <cell r="AF5">
            <v>0.19464915381069903</v>
          </cell>
          <cell r="AG5">
            <v>0.27004742413815597</v>
          </cell>
          <cell r="AH5">
            <v>0.1268217296208432</v>
          </cell>
          <cell r="AK5">
            <v>0.16158504860162312</v>
          </cell>
          <cell r="AL5">
            <v>0.40949581336336544</v>
          </cell>
          <cell r="AM5">
            <v>-9.1860064276906198E-2</v>
          </cell>
        </row>
        <row r="6">
          <cell r="B6">
            <v>-0.21569502039016031</v>
          </cell>
          <cell r="C6">
            <v>-7.3629044556785955E-2</v>
          </cell>
          <cell r="D6">
            <v>-0.36822535195202444</v>
          </cell>
          <cell r="G6">
            <v>0.19334256750112291</v>
          </cell>
          <cell r="H6">
            <v>0.27071262003609553</v>
          </cell>
          <cell r="I6">
            <v>0.12135853396103274</v>
          </cell>
          <cell r="L6">
            <v>-0.35092059680825405</v>
          </cell>
          <cell r="M6">
            <v>-0.21578695543827348</v>
          </cell>
          <cell r="N6">
            <v>-0.50578824508432019</v>
          </cell>
          <cell r="Q6">
            <v>2.4354458436188404E-2</v>
          </cell>
          <cell r="R6">
            <v>0.12671299578521422</v>
          </cell>
          <cell r="S6">
            <v>-7.7875808611380604E-2</v>
          </cell>
          <cell r="V6">
            <v>0.77719012193132275</v>
          </cell>
          <cell r="W6">
            <v>1.4034053985403057</v>
          </cell>
          <cell r="X6">
            <v>0.20318691060712679</v>
          </cell>
          <cell r="AF6">
            <v>0.23511017396737779</v>
          </cell>
          <cell r="AG6">
            <v>0.31996210966523897</v>
          </cell>
          <cell r="AH6">
            <v>0.15999615518477533</v>
          </cell>
          <cell r="AK6">
            <v>0.3920606931480291</v>
          </cell>
          <cell r="AL6">
            <v>0.66409434010960722</v>
          </cell>
          <cell r="AM6">
            <v>0.13567632701272245</v>
          </cell>
        </row>
        <row r="7">
          <cell r="B7">
            <v>-0.21412949469024095</v>
          </cell>
          <cell r="C7">
            <v>-5.9680657715305903E-2</v>
          </cell>
          <cell r="D7">
            <v>-0.38205660120309259</v>
          </cell>
          <cell r="G7">
            <v>0.18731608096724317</v>
          </cell>
          <cell r="H7">
            <v>0.2692991786256842</v>
          </cell>
          <cell r="I7">
            <v>0.11408376611159254</v>
          </cell>
          <cell r="L7">
            <v>-0.33642668356197147</v>
          </cell>
          <cell r="M7">
            <v>-0.17998024374292332</v>
          </cell>
          <cell r="N7">
            <v>-0.51770172526172253</v>
          </cell>
          <cell r="Q7">
            <v>1.6712545943223238E-2</v>
          </cell>
          <cell r="R7">
            <v>0.12499955663907217</v>
          </cell>
          <cell r="S7">
            <v>-9.2065034889210681E-2</v>
          </cell>
          <cell r="V7">
            <v>0.79626738429143917</v>
          </cell>
          <cell r="W7">
            <v>1.4162623154644827</v>
          </cell>
          <cell r="X7">
            <v>0.24095935380988504</v>
          </cell>
          <cell r="AF7">
            <v>0.2080678977712227</v>
          </cell>
          <cell r="AG7">
            <v>0.30107188944107766</v>
          </cell>
          <cell r="AH7">
            <v>0.1335861550215644</v>
          </cell>
          <cell r="AK7">
            <v>0.13589145273804107</v>
          </cell>
          <cell r="AL7">
            <v>0.3909523963816165</v>
          </cell>
          <cell r="AM7">
            <v>-0.1156316807068061</v>
          </cell>
        </row>
        <row r="8">
          <cell r="B8">
            <v>-0.20150492301036277</v>
          </cell>
          <cell r="C8">
            <v>-3.5877656542692191E-2</v>
          </cell>
          <cell r="D8">
            <v>-0.38308241186026226</v>
          </cell>
          <cell r="G8">
            <v>0.18146227754936989</v>
          </cell>
          <cell r="H8">
            <v>0.26774818480950935</v>
          </cell>
          <cell r="I8">
            <v>0.10718541292193373</v>
          </cell>
          <cell r="L8">
            <v>-0.40116893282896476</v>
          </cell>
          <cell r="M8">
            <v>-0.23208199561125192</v>
          </cell>
          <cell r="N8">
            <v>-0.6083595977320283</v>
          </cell>
          <cell r="Q8">
            <v>1.4622301525286555E-2</v>
          </cell>
          <cell r="R8">
            <v>0.13014451526376131</v>
          </cell>
          <cell r="S8">
            <v>-0.10161295455317368</v>
          </cell>
          <cell r="V8">
            <v>0.79426698442548482</v>
          </cell>
          <cell r="W8">
            <v>1.388380723993484</v>
          </cell>
          <cell r="X8">
            <v>0.25947189416478161</v>
          </cell>
          <cell r="AF8">
            <v>0.21828833957429633</v>
          </cell>
          <cell r="AG8">
            <v>0.31815435716026652</v>
          </cell>
          <cell r="AH8">
            <v>0.13499549114370374</v>
          </cell>
          <cell r="AK8">
            <v>7.9123975823855719E-2</v>
          </cell>
          <cell r="AL8">
            <v>0.34230871145680764</v>
          </cell>
          <cell r="AM8">
            <v>-0.16427345040246344</v>
          </cell>
        </row>
        <row r="9">
          <cell r="B9">
            <v>-0.19737254055443959</v>
          </cell>
          <cell r="C9">
            <v>-2.554072261964617E-2</v>
          </cell>
          <cell r="D9">
            <v>-0.39122533768128787</v>
          </cell>
          <cell r="G9">
            <v>0.14198886970463004</v>
          </cell>
          <cell r="H9">
            <v>0.22961434527881369</v>
          </cell>
          <cell r="I9">
            <v>6.6276745722899627E-2</v>
          </cell>
          <cell r="L9">
            <v>-0.4205271879132379</v>
          </cell>
          <cell r="M9">
            <v>-0.23287509749253293</v>
          </cell>
          <cell r="N9">
            <v>-0.6513459401596513</v>
          </cell>
          <cell r="Q9">
            <v>1.02571341017639E-2</v>
          </cell>
          <cell r="R9">
            <v>0.12845794948336631</v>
          </cell>
          <cell r="S9">
            <v>-0.11196108297286694</v>
          </cell>
          <cell r="V9">
            <v>0.42340891499251981</v>
          </cell>
          <cell r="W9">
            <v>1.0029408017484678</v>
          </cell>
          <cell r="X9">
            <v>-7.6783664509609606E-2</v>
          </cell>
          <cell r="AF9">
            <v>0.21010473349315914</v>
          </cell>
          <cell r="AG9">
            <v>0.3210834234034417</v>
          </cell>
          <cell r="AH9">
            <v>0.12188859829974052</v>
          </cell>
          <cell r="AK9">
            <v>0.22274132597833052</v>
          </cell>
          <cell r="AL9">
            <v>0.47646786540934982</v>
          </cell>
          <cell r="AM9">
            <v>-4.7009938441417987E-3</v>
          </cell>
        </row>
        <row r="10">
          <cell r="B10">
            <v>-0.17503655267385113</v>
          </cell>
          <cell r="C10">
            <v>5.7915530988089693E-3</v>
          </cell>
          <cell r="D10">
            <v>-0.37955111989001861</v>
          </cell>
          <cell r="G10">
            <v>0.10757342634128415</v>
          </cell>
          <cell r="H10">
            <v>0.19631585762442694</v>
          </cell>
          <cell r="I10">
            <v>3.1261204637740132E-2</v>
          </cell>
          <cell r="L10">
            <v>-0.41160359792281764</v>
          </cell>
          <cell r="M10">
            <v>-0.21169260908016402</v>
          </cell>
          <cell r="N10">
            <v>-0.66732699031329423</v>
          </cell>
          <cell r="Q10">
            <v>1.1867522474160095E-2</v>
          </cell>
          <cell r="R10">
            <v>0.13275952459335816</v>
          </cell>
          <cell r="S10">
            <v>-0.11395875099414145</v>
          </cell>
          <cell r="V10">
            <v>0.2651252145041742</v>
          </cell>
          <cell r="W10">
            <v>0.79389814715857898</v>
          </cell>
          <cell r="X10">
            <v>-0.22142030969508758</v>
          </cell>
          <cell r="AF10">
            <v>0.19599588014837424</v>
          </cell>
          <cell r="AG10">
            <v>0.31283342476091741</v>
          </cell>
          <cell r="AH10">
            <v>9.6557979233470384E-2</v>
          </cell>
          <cell r="AK10">
            <v>4.0021883232294331E-2</v>
          </cell>
          <cell r="AL10">
            <v>0.26549055145491313</v>
          </cell>
          <cell r="AM10">
            <v>-0.18231505707354012</v>
          </cell>
        </row>
        <row r="11">
          <cell r="B11">
            <v>-0.17182086005747838</v>
          </cell>
          <cell r="C11">
            <v>1.4482967127330392E-2</v>
          </cell>
          <cell r="D11">
            <v>-0.38400419398797669</v>
          </cell>
          <cell r="G11">
            <v>9.7954626128610514E-2</v>
          </cell>
          <cell r="H11">
            <v>0.18605101917129702</v>
          </cell>
          <cell r="I11">
            <v>1.8380020213856811E-2</v>
          </cell>
          <cell r="L11">
            <v>-0.43488226646964079</v>
          </cell>
          <cell r="M11">
            <v>-0.2260305555979939</v>
          </cell>
          <cell r="N11">
            <v>-0.71231892169306521</v>
          </cell>
          <cell r="Q11">
            <v>1.8166463587193631E-2</v>
          </cell>
          <cell r="R11">
            <v>0.14178113518732172</v>
          </cell>
          <cell r="S11">
            <v>-0.11060436080220089</v>
          </cell>
          <cell r="V11">
            <v>0.26118597397824383</v>
          </cell>
          <cell r="W11">
            <v>0.78401771803086895</v>
          </cell>
          <cell r="X11">
            <v>-0.21280346033645242</v>
          </cell>
          <cell r="AF11">
            <v>0.20085663181497848</v>
          </cell>
          <cell r="AG11">
            <v>0.32650432032168097</v>
          </cell>
          <cell r="AH11">
            <v>9.3058460930118436E-2</v>
          </cell>
          <cell r="AK11">
            <v>0.14404183846014595</v>
          </cell>
          <cell r="AL11">
            <v>0.36638465217968397</v>
          </cell>
          <cell r="AM11">
            <v>-6.6324289988854049E-2</v>
          </cell>
        </row>
        <row r="12">
          <cell r="B12">
            <v>-0.16893758955088359</v>
          </cell>
          <cell r="C12">
            <v>2.0197416339780484E-2</v>
          </cell>
          <cell r="D12">
            <v>-0.3885138069554474</v>
          </cell>
          <cell r="G12">
            <v>7.8033919938445356E-2</v>
          </cell>
          <cell r="H12">
            <v>0.16859364804225152</v>
          </cell>
          <cell r="I12">
            <v>-5.4955933374402971E-3</v>
          </cell>
          <cell r="L12">
            <v>-0.43713024581001586</v>
          </cell>
          <cell r="M12">
            <v>-0.21564808776696101</v>
          </cell>
          <cell r="N12">
            <v>-0.73840471405334207</v>
          </cell>
          <cell r="Q12">
            <v>1.5246253733376814E-2</v>
          </cell>
          <cell r="R12">
            <v>0.1382607224506931</v>
          </cell>
          <cell r="S12">
            <v>-0.11439437666947433</v>
          </cell>
          <cell r="V12">
            <v>7.7529012157305371E-2</v>
          </cell>
          <cell r="W12">
            <v>0.57843369559697977</v>
          </cell>
          <cell r="X12">
            <v>-0.40209351830568213</v>
          </cell>
          <cell r="AF12">
            <v>0.17767313414944277</v>
          </cell>
          <cell r="AG12">
            <v>0.31217207313351847</v>
          </cell>
          <cell r="AH12">
            <v>6.1009147699766987E-2</v>
          </cell>
          <cell r="AK12">
            <v>8.4801320376505951E-2</v>
          </cell>
          <cell r="AL12">
            <v>0.29687362539241563</v>
          </cell>
          <cell r="AM12">
            <v>-0.11046890831677132</v>
          </cell>
        </row>
        <row r="13">
          <cell r="B13">
            <v>-0.15719721663891728</v>
          </cell>
          <cell r="C13">
            <v>3.5269638145859684E-2</v>
          </cell>
          <cell r="D13">
            <v>-0.37726969770094287</v>
          </cell>
          <cell r="G13">
            <v>5.577889505077617E-2</v>
          </cell>
          <cell r="H13">
            <v>0.14482710520140507</v>
          </cell>
          <cell r="I13">
            <v>-3.0361959292968206E-2</v>
          </cell>
          <cell r="L13">
            <v>-0.43688768840821735</v>
          </cell>
          <cell r="M13">
            <v>-0.20861876675683491</v>
          </cell>
          <cell r="N13">
            <v>-0.75563324870987714</v>
          </cell>
          <cell r="Q13">
            <v>6.9589564095456219E-3</v>
          </cell>
          <cell r="R13">
            <v>0.1282987307567201</v>
          </cell>
          <cell r="S13">
            <v>-0.1219947653266612</v>
          </cell>
          <cell r="V13">
            <v>-8.6854888527285068E-2</v>
          </cell>
          <cell r="W13">
            <v>0.40013610150501533</v>
          </cell>
          <cell r="X13">
            <v>-0.55807805326742088</v>
          </cell>
          <cell r="AF13">
            <v>0.14668188033983276</v>
          </cell>
          <cell r="AG13">
            <v>0.28948105079128522</v>
          </cell>
          <cell r="AH13">
            <v>2.343410415778624E-2</v>
          </cell>
          <cell r="AK13">
            <v>-6.1512471423777235E-2</v>
          </cell>
          <cell r="AL13">
            <v>0.14469470473201046</v>
          </cell>
          <cell r="AM13">
            <v>-0.26349695334341539</v>
          </cell>
        </row>
        <row r="14">
          <cell r="B14">
            <v>-0.14846806013018241</v>
          </cell>
          <cell r="C14">
            <v>4.5860720703787716E-2</v>
          </cell>
          <cell r="D14">
            <v>-0.36964542589381877</v>
          </cell>
          <cell r="G14">
            <v>4.5635584731694087E-2</v>
          </cell>
          <cell r="H14">
            <v>0.13362002521452068</v>
          </cell>
          <cell r="I14">
            <v>-4.5599849385656768E-2</v>
          </cell>
          <cell r="L14">
            <v>-0.43568991500906951</v>
          </cell>
          <cell r="M14">
            <v>-0.20190276268043858</v>
          </cell>
          <cell r="N14">
            <v>-0.76984272645003926</v>
          </cell>
          <cell r="Q14">
            <v>6.6610155597880694E-3</v>
          </cell>
          <cell r="R14">
            <v>0.12485302615135963</v>
          </cell>
          <cell r="S14">
            <v>-0.11743915023581411</v>
          </cell>
          <cell r="V14">
            <v>-0.11512847601723535</v>
          </cell>
          <cell r="W14">
            <v>0.35764432777112071</v>
          </cell>
          <cell r="X14">
            <v>-0.60317942058818907</v>
          </cell>
          <cell r="AF14">
            <v>0.13302199588986729</v>
          </cell>
          <cell r="AG14">
            <v>0.28116960323061324</v>
          </cell>
          <cell r="AH14">
            <v>1.5998714989520074E-3</v>
          </cell>
          <cell r="AK14">
            <v>-6.7302580094880937E-2</v>
          </cell>
          <cell r="AL14">
            <v>0.13339688601334918</v>
          </cell>
          <cell r="AM14">
            <v>-0.26548365000261243</v>
          </cell>
        </row>
        <row r="15">
          <cell r="B15">
            <v>-0.13826614608247767</v>
          </cell>
          <cell r="C15">
            <v>5.4461966183230133E-2</v>
          </cell>
          <cell r="D15">
            <v>-0.35780025825867379</v>
          </cell>
          <cell r="G15">
            <v>3.6865737381521158E-2</v>
          </cell>
          <cell r="H15">
            <v>0.12490054366182753</v>
          </cell>
          <cell r="I15">
            <v>-5.567629388233257E-2</v>
          </cell>
          <cell r="L15">
            <v>-0.42915065095446753</v>
          </cell>
          <cell r="M15">
            <v>-0.18869992641517735</v>
          </cell>
          <cell r="N15">
            <v>-0.77665877797788885</v>
          </cell>
          <cell r="Q15">
            <v>7.9620249393152626E-3</v>
          </cell>
          <cell r="R15">
            <v>0.12547309031458689</v>
          </cell>
          <cell r="S15">
            <v>-0.11017965413175591</v>
          </cell>
          <cell r="V15">
            <v>-0.13434196220395639</v>
          </cell>
          <cell r="W15">
            <v>0.3213571838457206</v>
          </cell>
          <cell r="X15">
            <v>-0.61011648110079242</v>
          </cell>
          <cell r="AF15">
            <v>9.4530413533832541E-2</v>
          </cell>
          <cell r="AG15">
            <v>0.24457325948961023</v>
          </cell>
          <cell r="AH15">
            <v>-4.5045112292468756E-2</v>
          </cell>
          <cell r="AK15">
            <v>-0.1611029257519509</v>
          </cell>
          <cell r="AL15">
            <v>1.9668270253298266E-2</v>
          </cell>
          <cell r="AM15">
            <v>-0.35681215072344757</v>
          </cell>
        </row>
        <row r="16">
          <cell r="B16">
            <v>-0.12830397415656294</v>
          </cell>
          <cell r="C16">
            <v>6.4322956427712227E-2</v>
          </cell>
          <cell r="D16">
            <v>-0.34511372962533271</v>
          </cell>
          <cell r="G16">
            <v>2.6691203212300067E-2</v>
          </cell>
          <cell r="H16">
            <v>0.11381819299454776</v>
          </cell>
          <cell r="I16">
            <v>-6.5152093298147029E-2</v>
          </cell>
          <cell r="L16">
            <v>-0.42065203086968489</v>
          </cell>
          <cell r="M16">
            <v>-0.17806431155807878</v>
          </cell>
          <cell r="N16">
            <v>-0.77616166486914961</v>
          </cell>
          <cell r="Q16">
            <v>1.0923817681910863E-2</v>
          </cell>
          <cell r="R16">
            <v>0.12563364705352706</v>
          </cell>
          <cell r="S16">
            <v>-9.8226360932764101E-2</v>
          </cell>
          <cell r="V16">
            <v>-0.10470306134715682</v>
          </cell>
          <cell r="W16">
            <v>0.32623015621011991</v>
          </cell>
          <cell r="X16">
            <v>-0.56030507640376692</v>
          </cell>
          <cell r="AF16">
            <v>5.8880233542771901E-2</v>
          </cell>
          <cell r="AG16">
            <v>0.21564074564680979</v>
          </cell>
          <cell r="AH16">
            <v>-8.228972817897838E-2</v>
          </cell>
          <cell r="AK16">
            <v>-0.19197803277436992</v>
          </cell>
          <cell r="AL16">
            <v>-2.3252808365252259E-2</v>
          </cell>
          <cell r="AM16">
            <v>-0.38795333815320759</v>
          </cell>
        </row>
        <row r="17">
          <cell r="B17">
            <v>-0.12362855173651012</v>
          </cell>
          <cell r="C17">
            <v>6.7754641997208695E-2</v>
          </cell>
          <cell r="D17">
            <v>-0.33293973564754598</v>
          </cell>
          <cell r="G17">
            <v>2.4717067951445425E-2</v>
          </cell>
          <cell r="H17">
            <v>0.11088074360421611</v>
          </cell>
          <cell r="I17">
            <v>-6.8714097380795952E-2</v>
          </cell>
          <cell r="L17">
            <v>-0.40947807669028186</v>
          </cell>
          <cell r="M17">
            <v>-0.16790388322055899</v>
          </cell>
          <cell r="N17">
            <v>-0.77483931854440957</v>
          </cell>
          <cell r="Q17">
            <v>2.4381729249656512E-2</v>
          </cell>
          <cell r="R17">
            <v>0.13332404962383854</v>
          </cell>
          <cell r="S17">
            <v>-7.9175290201780768E-2</v>
          </cell>
          <cell r="V17">
            <v>-7.6295836622237712E-3</v>
          </cell>
          <cell r="W17">
            <v>0.40706001411760512</v>
          </cell>
          <cell r="X17">
            <v>-0.43814779677214921</v>
          </cell>
          <cell r="AF17">
            <v>3.3029691406096372E-2</v>
          </cell>
          <cell r="AG17">
            <v>0.19019722484949231</v>
          </cell>
          <cell r="AH17">
            <v>-0.11408856110537988</v>
          </cell>
          <cell r="AK17">
            <v>-0.16038686096417404</v>
          </cell>
          <cell r="AL17">
            <v>8.7229320664758692E-3</v>
          </cell>
          <cell r="AM17">
            <v>-0.34790918202476351</v>
          </cell>
        </row>
        <row r="18">
          <cell r="B18">
            <v>-0.12043294857189597</v>
          </cell>
          <cell r="C18">
            <v>6.568473438633439E-2</v>
          </cell>
          <cell r="D18">
            <v>-0.32328100884729322</v>
          </cell>
          <cell r="G18">
            <v>2.2385116810517372E-2</v>
          </cell>
          <cell r="H18">
            <v>0.10753017123302572</v>
          </cell>
          <cell r="I18">
            <v>-7.0189734911693016E-2</v>
          </cell>
          <cell r="L18">
            <v>-0.4008303758928668</v>
          </cell>
          <cell r="M18">
            <v>-0.16056942957115547</v>
          </cell>
          <cell r="N18">
            <v>-0.77149196631905692</v>
          </cell>
          <cell r="Q18">
            <v>3.8468508400202418E-2</v>
          </cell>
          <cell r="R18">
            <v>0.14625447279312245</v>
          </cell>
          <cell r="S18">
            <v>-5.9194019961935865E-2</v>
          </cell>
          <cell r="V18">
            <v>1.0557833573741706E-2</v>
          </cell>
          <cell r="W18">
            <v>0.39807983214639797</v>
          </cell>
          <cell r="X18">
            <v>-0.39843976306479539</v>
          </cell>
          <cell r="AF18">
            <v>2.6416772437917492E-3</v>
          </cell>
          <cell r="AG18">
            <v>0.16067587274664075</v>
          </cell>
          <cell r="AH18">
            <v>-0.14681462501275908</v>
          </cell>
          <cell r="AK18">
            <v>-0.17371311237930501</v>
          </cell>
          <cell r="AL18">
            <v>-2.1777761720890638E-2</v>
          </cell>
          <cell r="AM18">
            <v>-0.36417226055375906</v>
          </cell>
        </row>
        <row r="19">
          <cell r="B19">
            <v>-0.12066798781861196</v>
          </cell>
          <cell r="C19">
            <v>6.1699104405272397E-2</v>
          </cell>
          <cell r="D19">
            <v>-0.31609789168753727</v>
          </cell>
          <cell r="G19">
            <v>1.5996737874899275E-2</v>
          </cell>
          <cell r="H19">
            <v>0.10095481756474584</v>
          </cell>
          <cell r="I19">
            <v>-7.5550164707251247E-2</v>
          </cell>
          <cell r="L19">
            <v>-0.39370612578267089</v>
          </cell>
          <cell r="M19">
            <v>-0.15550980596077718</v>
          </cell>
          <cell r="N19">
            <v>-0.76835945690684049</v>
          </cell>
          <cell r="Q19">
            <v>5.0386580292145558E-2</v>
          </cell>
          <cell r="R19">
            <v>0.15555897058839654</v>
          </cell>
          <cell r="S19">
            <v>-4.1816345675111152E-2</v>
          </cell>
          <cell r="V19">
            <v>-1.6996524633763492E-2</v>
          </cell>
          <cell r="W19">
            <v>0.35938327438582268</v>
          </cell>
          <cell r="X19">
            <v>-0.40512422176675483</v>
          </cell>
          <cell r="AF19">
            <v>-1.7241967374164863E-2</v>
          </cell>
          <cell r="AG19">
            <v>0.13860877420142284</v>
          </cell>
          <cell r="AH19">
            <v>-0.17025715894601456</v>
          </cell>
          <cell r="AK19">
            <v>-0.11228276059125003</v>
          </cell>
          <cell r="AL19">
            <v>3.466622093423552E-2</v>
          </cell>
          <cell r="AM19">
            <v>-0.29229032331672905</v>
          </cell>
        </row>
        <row r="20">
          <cell r="B20">
            <v>-0.12127411783313807</v>
          </cell>
          <cell r="C20">
            <v>5.4143887428194579E-2</v>
          </cell>
          <cell r="D20">
            <v>-0.31202135187832558</v>
          </cell>
          <cell r="G20">
            <v>1.4166772390339087E-2</v>
          </cell>
          <cell r="H20">
            <v>9.6820804724078141E-2</v>
          </cell>
          <cell r="I20">
            <v>-7.5508604856228803E-2</v>
          </cell>
          <cell r="L20">
            <v>-0.38535138560916055</v>
          </cell>
          <cell r="M20">
            <v>-0.15186951887565825</v>
          </cell>
          <cell r="N20">
            <v>-0.76259306502956714</v>
          </cell>
          <cell r="Q20">
            <v>6.1608539139295704E-2</v>
          </cell>
          <cell r="R20">
            <v>0.16590267897877758</v>
          </cell>
          <cell r="S20">
            <v>-2.7104552652522807E-2</v>
          </cell>
          <cell r="V20">
            <v>-5.5239489598174762E-3</v>
          </cell>
          <cell r="W20">
            <v>0.35075830432928462</v>
          </cell>
          <cell r="X20">
            <v>-0.37777895484705692</v>
          </cell>
          <cell r="AF20">
            <v>-2.7601490829839745E-2</v>
          </cell>
          <cell r="AG20">
            <v>0.12821045868698003</v>
          </cell>
          <cell r="AH20">
            <v>-0.1832440276266766</v>
          </cell>
          <cell r="AK20">
            <v>-6.8001915214706193E-2</v>
          </cell>
          <cell r="AL20">
            <v>7.9200020234323112E-2</v>
          </cell>
          <cell r="AM20">
            <v>-0.23376161268763584</v>
          </cell>
        </row>
        <row r="21">
          <cell r="B21">
            <v>-0.12268231946792511</v>
          </cell>
          <cell r="C21">
            <v>4.9015628350261728E-2</v>
          </cell>
          <cell r="D21">
            <v>-0.30966371915429336</v>
          </cell>
          <cell r="G21">
            <v>1.4861769441396278E-2</v>
          </cell>
          <cell r="H21">
            <v>9.7389793244606532E-2</v>
          </cell>
          <cell r="I21">
            <v>-7.2071206751759778E-2</v>
          </cell>
          <cell r="L21">
            <v>-0.38312230884921938</v>
          </cell>
          <cell r="M21">
            <v>-0.15258968595054839</v>
          </cell>
          <cell r="N21">
            <v>-0.76052218627307022</v>
          </cell>
          <cell r="Q21">
            <v>6.7076784964415034E-2</v>
          </cell>
          <cell r="R21">
            <v>0.17078859025444865</v>
          </cell>
          <cell r="S21">
            <v>-1.7606548033221057E-2</v>
          </cell>
          <cell r="V21">
            <v>1.6665694715606583E-3</v>
          </cell>
          <cell r="W21">
            <v>0.35321774450186971</v>
          </cell>
          <cell r="X21">
            <v>-0.3564387360637053</v>
          </cell>
          <cell r="AF21">
            <v>-3.5006302151363744E-2</v>
          </cell>
          <cell r="AG21">
            <v>0.11657228489434143</v>
          </cell>
          <cell r="AH21">
            <v>-0.19360543532764954</v>
          </cell>
          <cell r="AK21">
            <v>-3.6431837176036666E-2</v>
          </cell>
          <cell r="AL21">
            <v>0.10185038682489511</v>
          </cell>
          <cell r="AM21">
            <v>-0.19452287286221537</v>
          </cell>
        </row>
        <row r="22">
          <cell r="B22">
            <v>-0.12496908617642857</v>
          </cell>
          <cell r="C22">
            <v>4.1842636624668465E-2</v>
          </cell>
          <cell r="D22">
            <v>-0.31089801847351062</v>
          </cell>
          <cell r="G22">
            <v>1.5288499799836524E-2</v>
          </cell>
          <cell r="H22">
            <v>9.5409709192615461E-2</v>
          </cell>
          <cell r="I22">
            <v>-7.0633282954827986E-2</v>
          </cell>
          <cell r="L22">
            <v>-0.38117789214169784</v>
          </cell>
          <cell r="M22">
            <v>-0.15335138783075453</v>
          </cell>
          <cell r="N22">
            <v>-0.75658513020371132</v>
          </cell>
          <cell r="Q22">
            <v>6.7612609339307142E-2</v>
          </cell>
          <cell r="R22">
            <v>0.17247109310661005</v>
          </cell>
          <cell r="S22">
            <v>-1.5910976230271767E-2</v>
          </cell>
          <cell r="V22">
            <v>6.7538957009589673E-3</v>
          </cell>
          <cell r="W22">
            <v>0.35129075630913931</v>
          </cell>
          <cell r="X22">
            <v>-0.34490684781243675</v>
          </cell>
          <cell r="AF22">
            <v>-3.5780097388976584E-2</v>
          </cell>
          <cell r="AG22">
            <v>0.11446807734393048</v>
          </cell>
          <cell r="AH22">
            <v>-0.19650840897381699</v>
          </cell>
          <cell r="AK22">
            <v>1.4356843654095924E-2</v>
          </cell>
          <cell r="AL22">
            <v>0.1576887398905279</v>
          </cell>
          <cell r="AM22">
            <v>-0.12910008443197013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split_S2"/>
    </sheetNames>
    <sheetDataSet>
      <sheetData sheetId="0">
        <row r="1">
          <cell r="B1" t="str">
            <v>IRFE1(1,1)</v>
          </cell>
          <cell r="C1" t="str">
            <v>IRFE1(2,1)</v>
          </cell>
          <cell r="D1" t="str">
            <v>IRFE1(3,1)</v>
          </cell>
          <cell r="G1" t="str">
            <v>IRFE1(1,2)</v>
          </cell>
          <cell r="H1" t="str">
            <v>IRFE1(2,2)</v>
          </cell>
          <cell r="I1" t="str">
            <v>IRFE1(3,2)</v>
          </cell>
          <cell r="L1" t="str">
            <v>IRFE1(1,3)</v>
          </cell>
          <cell r="M1" t="str">
            <v>IRFE1(2,3)</v>
          </cell>
          <cell r="N1" t="str">
            <v>IRFE1(3,3)</v>
          </cell>
          <cell r="Q1" t="str">
            <v>IRFE1(1,4)</v>
          </cell>
          <cell r="R1" t="str">
            <v>IRFE1(2,4)</v>
          </cell>
          <cell r="S1" t="str">
            <v>IRFE1(3,4)</v>
          </cell>
          <cell r="V1" t="str">
            <v>IRFE1(1,5)</v>
          </cell>
          <cell r="W1" t="str">
            <v>IRFE1(2,5)</v>
          </cell>
          <cell r="X1" t="str">
            <v>IRFE1(3,5)</v>
          </cell>
          <cell r="AF1" t="str">
            <v>IRFE1(1,7)</v>
          </cell>
          <cell r="AG1" t="str">
            <v>IRFE1(2,7)</v>
          </cell>
          <cell r="AH1" t="str">
            <v>IRFE1(3,7)</v>
          </cell>
          <cell r="AK1" t="str">
            <v>IRFE1(1,8)</v>
          </cell>
          <cell r="AL1" t="str">
            <v>IRFE1(2,8)</v>
          </cell>
          <cell r="AM1" t="str">
            <v>IRFE1(3,8)</v>
          </cell>
        </row>
        <row r="2">
          <cell r="B2">
            <v>8.5129135488746996E-2</v>
          </cell>
          <cell r="C2">
            <v>0.13302642228469377</v>
          </cell>
          <cell r="D2">
            <v>4.0914865121373996E-2</v>
          </cell>
          <cell r="G2">
            <v>0.14927771423577679</v>
          </cell>
          <cell r="H2">
            <v>0.19339254021916827</v>
          </cell>
          <cell r="I2">
            <v>0.10880748598159504</v>
          </cell>
          <cell r="L2">
            <v>6.0907210124046415E-2</v>
          </cell>
          <cell r="M2">
            <v>9.6947396495803154E-2</v>
          </cell>
          <cell r="N2">
            <v>2.596034364062294E-2</v>
          </cell>
          <cell r="Q2">
            <v>7.1229332761956962E-2</v>
          </cell>
          <cell r="R2">
            <v>9.6096071770691016E-2</v>
          </cell>
          <cell r="S2">
            <v>4.7291060743255592E-2</v>
          </cell>
          <cell r="V2">
            <v>1.3991724797683998</v>
          </cell>
          <cell r="W2">
            <v>1.7852812565603962</v>
          </cell>
          <cell r="X2">
            <v>1.0722252524172193</v>
          </cell>
          <cell r="AF2">
            <v>-4.5959981889616002E-4</v>
          </cell>
          <cell r="AG2">
            <v>2.671903904600639E-2</v>
          </cell>
          <cell r="AH2">
            <v>-2.5312533878093596E-2</v>
          </cell>
          <cell r="AK2">
            <v>-0.10949427762169726</v>
          </cell>
          <cell r="AL2">
            <v>9.7840259211063024E-4</v>
          </cell>
          <cell r="AM2">
            <v>-0.2281193072420574</v>
          </cell>
        </row>
        <row r="3">
          <cell r="B3">
            <v>2.03445885357426E-2</v>
          </cell>
          <cell r="C3">
            <v>8.6305023774642928E-2</v>
          </cell>
          <cell r="D3">
            <v>-4.2122015743551955E-2</v>
          </cell>
          <cell r="G3">
            <v>0.19432710857504923</v>
          </cell>
          <cell r="H3">
            <v>0.26353764822870968</v>
          </cell>
          <cell r="I3">
            <v>0.13347997562154768</v>
          </cell>
          <cell r="L3">
            <v>-2.7501186142321075E-2</v>
          </cell>
          <cell r="M3">
            <v>3.0606289120992985E-2</v>
          </cell>
          <cell r="N3">
            <v>-7.9389010852895972E-2</v>
          </cell>
          <cell r="Q3">
            <v>3.3123011261207536E-2</v>
          </cell>
          <cell r="R3">
            <v>6.7221990986100003E-2</v>
          </cell>
          <cell r="S3">
            <v>2.2503281704193828E-3</v>
          </cell>
          <cell r="V3">
            <v>1.6659044382829613</v>
          </cell>
          <cell r="W3">
            <v>2.2442253372917942</v>
          </cell>
          <cell r="X3">
            <v>1.1192584085017974</v>
          </cell>
          <cell r="AF3">
            <v>7.099395437398983E-3</v>
          </cell>
          <cell r="AG3">
            <v>4.7658086386793967E-2</v>
          </cell>
          <cell r="AH3">
            <v>-4.3150210112695819E-2</v>
          </cell>
          <cell r="AK3">
            <v>-9.219718338983296E-2</v>
          </cell>
          <cell r="AL3">
            <v>2.0325629310950603E-2</v>
          </cell>
          <cell r="AM3">
            <v>-0.21505710430222533</v>
          </cell>
        </row>
        <row r="4">
          <cell r="B4">
            <v>-9.1456453257091952E-2</v>
          </cell>
          <cell r="C4">
            <v>9.2464153200465388E-3</v>
          </cell>
          <cell r="D4">
            <v>-0.17751799673035104</v>
          </cell>
          <cell r="G4">
            <v>0.3031840484025432</v>
          </cell>
          <cell r="H4">
            <v>0.39202455941905467</v>
          </cell>
          <cell r="I4">
            <v>0.22593403496322609</v>
          </cell>
          <cell r="L4">
            <v>-6.8171490306366087E-2</v>
          </cell>
          <cell r="M4">
            <v>8.6845893030669235E-3</v>
          </cell>
          <cell r="N4">
            <v>-0.14771159198769451</v>
          </cell>
          <cell r="Q4">
            <v>-1.6036295124904409E-2</v>
          </cell>
          <cell r="R4">
            <v>2.7912113335081361E-2</v>
          </cell>
          <cell r="S4">
            <v>-5.3531149999603872E-2</v>
          </cell>
          <cell r="V4">
            <v>2.6113576665052567</v>
          </cell>
          <cell r="W4">
            <v>3.4600135467957704</v>
          </cell>
          <cell r="X4">
            <v>1.9685693485138445</v>
          </cell>
          <cell r="AF4">
            <v>4.6192607441309909E-2</v>
          </cell>
          <cell r="AG4">
            <v>0.12014337336715786</v>
          </cell>
          <cell r="AH4">
            <v>-3.0682609784199066E-2</v>
          </cell>
          <cell r="AK4">
            <v>-0.40470999558769771</v>
          </cell>
          <cell r="AL4">
            <v>-0.28108463637029996</v>
          </cell>
          <cell r="AM4">
            <v>-0.53870260712059248</v>
          </cell>
        </row>
        <row r="5">
          <cell r="B5">
            <v>-0.25274836479617196</v>
          </cell>
          <cell r="C5">
            <v>-0.13555803044901463</v>
          </cell>
          <cell r="D5">
            <v>-0.36579180586541482</v>
          </cell>
          <cell r="G5">
            <v>0.31150736923986105</v>
          </cell>
          <cell r="H5">
            <v>0.41666288904813831</v>
          </cell>
          <cell r="I5">
            <v>0.21645436476887761</v>
          </cell>
          <cell r="L5">
            <v>-0.20616884084574932</v>
          </cell>
          <cell r="M5">
            <v>-0.10307658481001845</v>
          </cell>
          <cell r="N5">
            <v>-0.3117654783417787</v>
          </cell>
          <cell r="Q5">
            <v>-3.266250100475937E-2</v>
          </cell>
          <cell r="R5">
            <v>2.7694222895531296E-2</v>
          </cell>
          <cell r="S5">
            <v>-8.5585895178233881E-2</v>
          </cell>
          <cell r="V5">
            <v>2.6494164672944787</v>
          </cell>
          <cell r="W5">
            <v>3.6762776394450403</v>
          </cell>
          <cell r="X5">
            <v>1.7538671461554713</v>
          </cell>
          <cell r="AF5">
            <v>8.9485327859517141E-2</v>
          </cell>
          <cell r="AG5">
            <v>0.1833552627909367</v>
          </cell>
          <cell r="AH5">
            <v>-2.6344333365459233E-3</v>
          </cell>
          <cell r="AK5">
            <v>-0.27400646447011873</v>
          </cell>
          <cell r="AL5">
            <v>-0.12763686332415078</v>
          </cell>
          <cell r="AM5">
            <v>-0.43805639630916265</v>
          </cell>
        </row>
        <row r="6">
          <cell r="B6">
            <v>-0.34997797244648271</v>
          </cell>
          <cell r="C6">
            <v>-0.22533454915603937</v>
          </cell>
          <cell r="D6">
            <v>-0.49791036152977469</v>
          </cell>
          <cell r="G6">
            <v>0.19702386599414345</v>
          </cell>
          <cell r="H6">
            <v>0.3191716778716191</v>
          </cell>
          <cell r="I6">
            <v>9.9466683196634875E-2</v>
          </cell>
          <cell r="L6">
            <v>-0.31329030070627545</v>
          </cell>
          <cell r="M6">
            <v>-0.18760765852469566</v>
          </cell>
          <cell r="N6">
            <v>-0.43959235878010544</v>
          </cell>
          <cell r="Q6">
            <v>-3.6996877921999557E-2</v>
          </cell>
          <cell r="R6">
            <v>3.8344382285191408E-2</v>
          </cell>
          <cell r="S6">
            <v>-0.1081493880703714</v>
          </cell>
          <cell r="V6">
            <v>1.4955699989676772</v>
          </cell>
          <cell r="W6">
            <v>2.5028293649177309</v>
          </cell>
          <cell r="X6">
            <v>0.59665798523048896</v>
          </cell>
          <cell r="AF6">
            <v>0.16968756105436419</v>
          </cell>
          <cell r="AG6">
            <v>0.28556093494494161</v>
          </cell>
          <cell r="AH6">
            <v>6.1396096521530663E-2</v>
          </cell>
          <cell r="AK6">
            <v>0.1067484741732848</v>
          </cell>
          <cell r="AL6">
            <v>0.25794051849704314</v>
          </cell>
          <cell r="AM6">
            <v>-6.4676060686078826E-2</v>
          </cell>
        </row>
        <row r="7">
          <cell r="B7">
            <v>-0.49598717442379558</v>
          </cell>
          <cell r="C7">
            <v>-0.34156981604666925</v>
          </cell>
          <cell r="D7">
            <v>-0.68192005856474081</v>
          </cell>
          <cell r="G7">
            <v>0.13295666642261814</v>
          </cell>
          <cell r="H7">
            <v>0.25195224307707309</v>
          </cell>
          <cell r="I7">
            <v>2.9985253800997591E-2</v>
          </cell>
          <cell r="L7">
            <v>-0.41549443871981329</v>
          </cell>
          <cell r="M7">
            <v>-0.26136870288934566</v>
          </cell>
          <cell r="N7">
            <v>-0.58230051525088633</v>
          </cell>
          <cell r="Q7">
            <v>-4.8680291182783914E-2</v>
          </cell>
          <cell r="R7">
            <v>4.0026769957142438E-2</v>
          </cell>
          <cell r="S7">
            <v>-0.13386534955412377</v>
          </cell>
          <cell r="V7">
            <v>1.1860807584430283E-2</v>
          </cell>
          <cell r="W7">
            <v>1.0142989455950084</v>
          </cell>
          <cell r="X7">
            <v>-0.94239243954258189</v>
          </cell>
          <cell r="AF7">
            <v>0.17726403621776399</v>
          </cell>
          <cell r="AG7">
            <v>0.29640047247539286</v>
          </cell>
          <cell r="AH7">
            <v>6.0837906415839665E-2</v>
          </cell>
          <cell r="AK7">
            <v>2.7108386129217742E-3</v>
          </cell>
          <cell r="AL7">
            <v>0.16243575753716405</v>
          </cell>
          <cell r="AM7">
            <v>-0.1711167637988345</v>
          </cell>
        </row>
        <row r="8">
          <cell r="B8">
            <v>-0.58671657946095634</v>
          </cell>
          <cell r="C8">
            <v>-0.40549757772384121</v>
          </cell>
          <cell r="D8">
            <v>-0.82126832500269109</v>
          </cell>
          <cell r="G8">
            <v>-1.0845612473318021E-2</v>
          </cell>
          <cell r="H8">
            <v>0.11770087327790039</v>
          </cell>
          <cell r="I8">
            <v>-0.12384024814567371</v>
          </cell>
          <cell r="L8">
            <v>-0.48446622995438238</v>
          </cell>
          <cell r="M8">
            <v>-0.30616521027394261</v>
          </cell>
          <cell r="N8">
            <v>-0.68749689139931724</v>
          </cell>
          <cell r="Q8">
            <v>-2.3124430144037783E-2</v>
          </cell>
          <cell r="R8">
            <v>7.9293166055924597E-2</v>
          </cell>
          <cell r="S8">
            <v>-0.13210155190168443</v>
          </cell>
          <cell r="V8">
            <v>-1.667982872668651</v>
          </cell>
          <cell r="W8">
            <v>-0.58628437815606382</v>
          </cell>
          <cell r="X8">
            <v>-2.8364421312979493</v>
          </cell>
          <cell r="AF8">
            <v>0.11477313985141821</v>
          </cell>
          <cell r="AG8">
            <v>0.25057300291390455</v>
          </cell>
          <cell r="AH8">
            <v>-6.7557301051482197E-3</v>
          </cell>
          <cell r="AK8">
            <v>9.0964449392455571E-2</v>
          </cell>
          <cell r="AL8">
            <v>0.25842384405696922</v>
          </cell>
          <cell r="AM8">
            <v>-8.1113858982806097E-2</v>
          </cell>
        </row>
        <row r="9">
          <cell r="B9">
            <v>-0.55933097883975758</v>
          </cell>
          <cell r="C9">
            <v>-0.35301967073287083</v>
          </cell>
          <cell r="D9">
            <v>-0.81848232532518472</v>
          </cell>
          <cell r="G9">
            <v>-2.9194730363945411E-2</v>
          </cell>
          <cell r="H9">
            <v>9.8460999251122963E-2</v>
          </cell>
          <cell r="I9">
            <v>-0.17768601481951826</v>
          </cell>
          <cell r="L9">
            <v>-0.46154368904066284</v>
          </cell>
          <cell r="M9">
            <v>-0.26961470214011524</v>
          </cell>
          <cell r="N9">
            <v>-0.72020729469322198</v>
          </cell>
          <cell r="Q9">
            <v>-1.8291281592738497E-2</v>
          </cell>
          <cell r="R9">
            <v>0.10098810573458238</v>
          </cell>
          <cell r="S9">
            <v>-0.14878737658925981</v>
          </cell>
          <cell r="V9">
            <v>-1.3620181256524053</v>
          </cell>
          <cell r="W9">
            <v>-0.23160647306384141</v>
          </cell>
          <cell r="X9">
            <v>-2.5774395508017465</v>
          </cell>
          <cell r="AF9">
            <v>3.7718691802588626E-2</v>
          </cell>
          <cell r="AG9">
            <v>0.17381951463434836</v>
          </cell>
          <cell r="AH9">
            <v>-9.0331058456520077E-2</v>
          </cell>
          <cell r="AK9">
            <v>9.8508650385081109E-2</v>
          </cell>
          <cell r="AL9">
            <v>0.27648629909481548</v>
          </cell>
          <cell r="AM9">
            <v>-6.8693783057881583E-2</v>
          </cell>
        </row>
        <row r="10">
          <cell r="B10">
            <v>-0.52769939463016713</v>
          </cell>
          <cell r="C10">
            <v>-0.29380954134588133</v>
          </cell>
          <cell r="D10">
            <v>-0.8255063450397544</v>
          </cell>
          <cell r="G10">
            <v>-1.9160236710433001E-3</v>
          </cell>
          <cell r="H10">
            <v>0.1409296145511921</v>
          </cell>
          <cell r="I10">
            <v>-0.17307576296565566</v>
          </cell>
          <cell r="L10">
            <v>-0.4560974408474649</v>
          </cell>
          <cell r="M10">
            <v>-0.22614028037292966</v>
          </cell>
          <cell r="N10">
            <v>-0.73697149722706434</v>
          </cell>
          <cell r="Q10">
            <v>-3.0793412663653198E-2</v>
          </cell>
          <cell r="R10">
            <v>0.10211482853227317</v>
          </cell>
          <cell r="S10">
            <v>-0.16733684001390575</v>
          </cell>
          <cell r="V10">
            <v>-0.55987966742897377</v>
          </cell>
          <cell r="W10">
            <v>0.69365052975867147</v>
          </cell>
          <cell r="X10">
            <v>-1.9049255174283093</v>
          </cell>
          <cell r="AF10">
            <v>-1.7475800688983353E-2</v>
          </cell>
          <cell r="AG10">
            <v>0.13658086057750585</v>
          </cell>
          <cell r="AH10">
            <v>-0.15043836034040062</v>
          </cell>
          <cell r="AK10">
            <v>-8.7611429206826866E-2</v>
          </cell>
          <cell r="AL10">
            <v>8.4326334574469586E-2</v>
          </cell>
          <cell r="AM10">
            <v>-0.27327590564279031</v>
          </cell>
        </row>
        <row r="11">
          <cell r="B11">
            <v>-0.49321948509194136</v>
          </cell>
          <cell r="C11">
            <v>-0.2274138431750081</v>
          </cell>
          <cell r="D11">
            <v>-0.81065602337258924</v>
          </cell>
          <cell r="G11">
            <v>-6.0302633406454115E-2</v>
          </cell>
          <cell r="H11">
            <v>9.4894884450312689E-2</v>
          </cell>
          <cell r="I11">
            <v>-0.23100001271163462</v>
          </cell>
          <cell r="L11">
            <v>-0.43519338841396027</v>
          </cell>
          <cell r="M11">
            <v>-0.20297654946436183</v>
          </cell>
          <cell r="N11">
            <v>-0.74314738943648728</v>
          </cell>
          <cell r="Q11">
            <v>-5.8617805943463365E-2</v>
          </cell>
          <cell r="R11">
            <v>7.5814895035572913E-2</v>
          </cell>
          <cell r="S11">
            <v>-0.20953749435896946</v>
          </cell>
          <cell r="V11">
            <v>-0.66607492016346836</v>
          </cell>
          <cell r="W11">
            <v>0.61400578621894675</v>
          </cell>
          <cell r="X11">
            <v>-2.1143684658360185</v>
          </cell>
          <cell r="AF11">
            <v>-3.6488167108949379E-2</v>
          </cell>
          <cell r="AG11">
            <v>0.12153718853973072</v>
          </cell>
          <cell r="AH11">
            <v>-0.19457777425859102</v>
          </cell>
          <cell r="AK11">
            <v>-5.0204551564548054E-2</v>
          </cell>
          <cell r="AL11">
            <v>0.11508170504755393</v>
          </cell>
          <cell r="AM11">
            <v>-0.22537875939193544</v>
          </cell>
        </row>
        <row r="12">
          <cell r="B12">
            <v>-0.45199093843145527</v>
          </cell>
          <cell r="C12">
            <v>-0.13943783415795552</v>
          </cell>
          <cell r="D12">
            <v>-0.78966623082703058</v>
          </cell>
          <cell r="G12">
            <v>-9.8401933263982014E-2</v>
          </cell>
          <cell r="H12">
            <v>7.8888457314496341E-2</v>
          </cell>
          <cell r="I12">
            <v>-0.29874393474503791</v>
          </cell>
          <cell r="L12">
            <v>-0.39779456518094736</v>
          </cell>
          <cell r="M12">
            <v>-0.14368545117997969</v>
          </cell>
          <cell r="N12">
            <v>-0.73882409920867997</v>
          </cell>
          <cell r="Q12">
            <v>-0.11104547909903957</v>
          </cell>
          <cell r="R12">
            <v>4.5981661394760717E-2</v>
          </cell>
          <cell r="S12">
            <v>-0.2727662984345634</v>
          </cell>
          <cell r="V12">
            <v>-0.84186002463920329</v>
          </cell>
          <cell r="W12">
            <v>0.50365211635267948</v>
          </cell>
          <cell r="X12">
            <v>-2.291724581793245</v>
          </cell>
          <cell r="AF12">
            <v>-3.3649541528606178E-2</v>
          </cell>
          <cell r="AG12">
            <v>0.13926326296061831</v>
          </cell>
          <cell r="AH12">
            <v>-0.21212178545239205</v>
          </cell>
          <cell r="AK12">
            <v>-8.2756366971346529E-2</v>
          </cell>
          <cell r="AL12">
            <v>8.8265521576269185E-2</v>
          </cell>
          <cell r="AM12">
            <v>-0.26841852193250926</v>
          </cell>
        </row>
        <row r="13">
          <cell r="B13">
            <v>-0.43826182396448576</v>
          </cell>
          <cell r="C13">
            <v>-0.12737112068049949</v>
          </cell>
          <cell r="D13">
            <v>-0.80579350995644483</v>
          </cell>
          <cell r="G13">
            <v>-0.1629646818162917</v>
          </cell>
          <cell r="H13">
            <v>2.579688627380379E-2</v>
          </cell>
          <cell r="I13">
            <v>-0.35932857270580143</v>
          </cell>
          <cell r="L13">
            <v>-0.37301367258546847</v>
          </cell>
          <cell r="M13">
            <v>-0.11180003936438276</v>
          </cell>
          <cell r="N13">
            <v>-0.72673273059333166</v>
          </cell>
          <cell r="Q13">
            <v>-0.1666628028425782</v>
          </cell>
          <cell r="R13">
            <v>-4.191382043778594E-3</v>
          </cell>
          <cell r="S13">
            <v>-0.33266169908543236</v>
          </cell>
          <cell r="V13">
            <v>-1.0685267953275888</v>
          </cell>
          <cell r="W13">
            <v>0.3784250640789959</v>
          </cell>
          <cell r="X13">
            <v>-2.4703664958658011</v>
          </cell>
          <cell r="AF13">
            <v>-5.563109444116815E-2</v>
          </cell>
          <cell r="AG13">
            <v>0.13250393643558322</v>
          </cell>
          <cell r="AH13">
            <v>-0.24238843216906869</v>
          </cell>
          <cell r="AK13">
            <v>-0.16982535998100912</v>
          </cell>
          <cell r="AL13">
            <v>-2.2836471944782683E-2</v>
          </cell>
          <cell r="AM13">
            <v>-0.3389506839996389</v>
          </cell>
        </row>
        <row r="14">
          <cell r="B14">
            <v>-0.41745987812157193</v>
          </cell>
          <cell r="C14">
            <v>-8.1078838822377222E-2</v>
          </cell>
          <cell r="D14">
            <v>-0.80891222237489802</v>
          </cell>
          <cell r="G14">
            <v>-0.19554159210818248</v>
          </cell>
          <cell r="H14">
            <v>-2.63828129365902E-3</v>
          </cell>
          <cell r="I14">
            <v>-0.42272675297911438</v>
          </cell>
          <cell r="L14">
            <v>-0.34085076260479902</v>
          </cell>
          <cell r="M14">
            <v>-5.8232924740038106E-2</v>
          </cell>
          <cell r="N14">
            <v>-0.71790053757428074</v>
          </cell>
          <cell r="Q14">
            <v>-0.21341943651838097</v>
          </cell>
          <cell r="R14">
            <v>-5.2713482702495686E-2</v>
          </cell>
          <cell r="S14">
            <v>-0.39478004280689671</v>
          </cell>
          <cell r="V14">
            <v>-0.9957583140633528</v>
          </cell>
          <cell r="W14">
            <v>0.34266099859978838</v>
          </cell>
          <cell r="X14">
            <v>-2.5701323524590975</v>
          </cell>
          <cell r="AF14">
            <v>-9.4139882666894506E-2</v>
          </cell>
          <cell r="AG14">
            <v>9.3285858038356137E-2</v>
          </cell>
          <cell r="AH14">
            <v>-0.28099136131272129</v>
          </cell>
          <cell r="AK14">
            <v>-0.13743476968448012</v>
          </cell>
          <cell r="AL14">
            <v>1.8590422356700616E-2</v>
          </cell>
          <cell r="AM14">
            <v>-0.32407829459196386</v>
          </cell>
        </row>
        <row r="15">
          <cell r="B15">
            <v>-0.381758358234072</v>
          </cell>
          <cell r="C15">
            <v>-2.3516471583894721E-2</v>
          </cell>
          <cell r="D15">
            <v>-0.80092741845381643</v>
          </cell>
          <cell r="G15">
            <v>-0.16098287197262665</v>
          </cell>
          <cell r="H15">
            <v>2.962738184342463E-2</v>
          </cell>
          <cell r="I15">
            <v>-0.41378293909406116</v>
          </cell>
          <cell r="L15">
            <v>-0.29959686512222883</v>
          </cell>
          <cell r="M15">
            <v>-2.9066196517259987E-3</v>
          </cell>
          <cell r="N15">
            <v>-0.70661907716712991</v>
          </cell>
          <cell r="Q15">
            <v>-0.25167435682322331</v>
          </cell>
          <cell r="R15">
            <v>-8.1868216051985965E-2</v>
          </cell>
          <cell r="S15">
            <v>-0.44250693234110161</v>
          </cell>
          <cell r="V15">
            <v>-0.74216195951301811</v>
          </cell>
          <cell r="W15">
            <v>0.68046294732646695</v>
          </cell>
          <cell r="X15">
            <v>-2.1731825505080717</v>
          </cell>
          <cell r="AF15">
            <v>-0.11426478914938426</v>
          </cell>
          <cell r="AG15">
            <v>6.5496011271471435E-2</v>
          </cell>
          <cell r="AH15">
            <v>-0.31222993966285245</v>
          </cell>
          <cell r="AK15">
            <v>-0.11609131201217621</v>
          </cell>
          <cell r="AL15">
            <v>3.7274351936563609E-2</v>
          </cell>
          <cell r="AM15">
            <v>-0.27937654205455525</v>
          </cell>
        </row>
        <row r="16">
          <cell r="B16">
            <v>-0.36637595762697445</v>
          </cell>
          <cell r="C16">
            <v>1.5498767390974416E-2</v>
          </cell>
          <cell r="D16">
            <v>-0.81539131702301093</v>
          </cell>
          <cell r="G16">
            <v>-0.14560996365553322</v>
          </cell>
          <cell r="H16">
            <v>6.0794624994675486E-2</v>
          </cell>
          <cell r="I16">
            <v>-0.38621825170813329</v>
          </cell>
          <cell r="L16">
            <v>-0.26825725267897604</v>
          </cell>
          <cell r="M16">
            <v>3.1821324904826837E-2</v>
          </cell>
          <cell r="N16">
            <v>-0.71826734872980702</v>
          </cell>
          <cell r="Q16">
            <v>-0.2627491392293011</v>
          </cell>
          <cell r="R16">
            <v>-0.1039955084529431</v>
          </cell>
          <cell r="S16">
            <v>-0.47431130221973739</v>
          </cell>
          <cell r="V16">
            <v>-0.60578636748857362</v>
          </cell>
          <cell r="W16">
            <v>0.83034556979916507</v>
          </cell>
          <cell r="X16">
            <v>-2.0821915032796463</v>
          </cell>
          <cell r="AF16">
            <v>-0.10571632406869966</v>
          </cell>
          <cell r="AG16">
            <v>7.2659505264699942E-2</v>
          </cell>
          <cell r="AH16">
            <v>-0.28867380570390683</v>
          </cell>
          <cell r="AK16">
            <v>-9.0661010143158374E-2</v>
          </cell>
          <cell r="AL16">
            <v>5.9287313434438757E-2</v>
          </cell>
          <cell r="AM16">
            <v>-0.26068486347040087</v>
          </cell>
        </row>
        <row r="17">
          <cell r="B17">
            <v>-0.33019361755683307</v>
          </cell>
          <cell r="C17">
            <v>6.4526712103565559E-2</v>
          </cell>
          <cell r="D17">
            <v>-0.81836439081407009</v>
          </cell>
          <cell r="G17">
            <v>-0.12076247744103177</v>
          </cell>
          <cell r="H17">
            <v>8.9215985801091136E-2</v>
          </cell>
          <cell r="I17">
            <v>-0.37818959816866093</v>
          </cell>
          <cell r="L17">
            <v>-0.24631541882928212</v>
          </cell>
          <cell r="M17">
            <v>6.6660993385054046E-2</v>
          </cell>
          <cell r="N17">
            <v>-0.71186589000346245</v>
          </cell>
          <cell r="Q17">
            <v>-0.26930390535033089</v>
          </cell>
          <cell r="R17">
            <v>-9.8100785202137414E-2</v>
          </cell>
          <cell r="S17">
            <v>-0.48074557180688471</v>
          </cell>
          <cell r="V17">
            <v>-0.66165990852690371</v>
          </cell>
          <cell r="W17">
            <v>0.73181735786946434</v>
          </cell>
          <cell r="X17">
            <v>-2.1303245074461352</v>
          </cell>
          <cell r="AF17">
            <v>-8.528232741133758E-2</v>
          </cell>
          <cell r="AG17">
            <v>8.481624033812396E-2</v>
          </cell>
          <cell r="AH17">
            <v>-0.26924113462296556</v>
          </cell>
          <cell r="AK17">
            <v>-3.9527964219153167E-2</v>
          </cell>
          <cell r="AL17">
            <v>0.10951462762625955</v>
          </cell>
          <cell r="AM17">
            <v>-0.18558043091477616</v>
          </cell>
        </row>
        <row r="18">
          <cell r="B18">
            <v>-0.30349304907520042</v>
          </cell>
          <cell r="C18">
            <v>0.10177427334273795</v>
          </cell>
          <cell r="D18">
            <v>-0.80847839452766768</v>
          </cell>
          <cell r="G18">
            <v>-0.12344288573165704</v>
          </cell>
          <cell r="H18">
            <v>7.8640867456761882E-2</v>
          </cell>
          <cell r="I18">
            <v>-0.39635680220811609</v>
          </cell>
          <cell r="L18">
            <v>-0.23118754749374706</v>
          </cell>
          <cell r="M18">
            <v>0.11647188044877889</v>
          </cell>
          <cell r="N18">
            <v>-0.68797965821096696</v>
          </cell>
          <cell r="Q18">
            <v>-0.25700998505856243</v>
          </cell>
          <cell r="R18">
            <v>-8.6755980748146E-2</v>
          </cell>
          <cell r="S18">
            <v>-0.46773025311648714</v>
          </cell>
          <cell r="V18">
            <v>-0.75765432199231475</v>
          </cell>
          <cell r="W18">
            <v>0.59892054659459426</v>
          </cell>
          <cell r="X18">
            <v>-2.2463789084200103</v>
          </cell>
          <cell r="AF18">
            <v>-6.6508851083869822E-2</v>
          </cell>
          <cell r="AG18">
            <v>9.4324277116038399E-2</v>
          </cell>
          <cell r="AH18">
            <v>-0.2515880175934872</v>
          </cell>
          <cell r="AK18">
            <v>-1.5104564594230799E-2</v>
          </cell>
          <cell r="AL18">
            <v>0.13326564549889947</v>
          </cell>
          <cell r="AM18">
            <v>-0.16981649626308257</v>
          </cell>
        </row>
        <row r="19">
          <cell r="B19">
            <v>-0.26154539904489621</v>
          </cell>
          <cell r="C19">
            <v>0.15575419832623993</v>
          </cell>
          <cell r="D19">
            <v>-0.79057805313469187</v>
          </cell>
          <cell r="G19">
            <v>-0.13631131733185836</v>
          </cell>
          <cell r="H19">
            <v>5.7844560173154189E-2</v>
          </cell>
          <cell r="I19">
            <v>-0.42433716916202435</v>
          </cell>
          <cell r="L19">
            <v>-0.20097397910099227</v>
          </cell>
          <cell r="M19">
            <v>0.1511672030771482</v>
          </cell>
          <cell r="N19">
            <v>-0.66251625523245894</v>
          </cell>
          <cell r="Q19">
            <v>-0.23400526053963322</v>
          </cell>
          <cell r="R19">
            <v>-7.404798613256347E-2</v>
          </cell>
          <cell r="S19">
            <v>-0.44637151572675882</v>
          </cell>
          <cell r="V19">
            <v>-0.79860579288901867</v>
          </cell>
          <cell r="W19">
            <v>0.65130457466994018</v>
          </cell>
          <cell r="X19">
            <v>-2.2861666129002098</v>
          </cell>
          <cell r="AF19">
            <v>-6.6437357051406534E-2</v>
          </cell>
          <cell r="AG19">
            <v>8.6908098385983013E-2</v>
          </cell>
          <cell r="AH19">
            <v>-0.24217092881627447</v>
          </cell>
          <cell r="AK19">
            <v>-2.8274071493470207E-2</v>
          </cell>
          <cell r="AL19">
            <v>0.14028897319857586</v>
          </cell>
          <cell r="AM19">
            <v>-0.17846004112287686</v>
          </cell>
        </row>
        <row r="20">
          <cell r="B20">
            <v>-0.23794354576874593</v>
          </cell>
          <cell r="C20">
            <v>0.20010697730882074</v>
          </cell>
          <cell r="D20">
            <v>-0.75517063572323084</v>
          </cell>
          <cell r="G20">
            <v>-0.13840956970857443</v>
          </cell>
          <cell r="H20">
            <v>6.6428837536538735E-2</v>
          </cell>
          <cell r="I20">
            <v>-0.42549517885259935</v>
          </cell>
          <cell r="L20">
            <v>-0.17477246883961153</v>
          </cell>
          <cell r="M20">
            <v>0.18027823601829124</v>
          </cell>
          <cell r="N20">
            <v>-0.6166718453615212</v>
          </cell>
          <cell r="Q20">
            <v>-0.20966328955579086</v>
          </cell>
          <cell r="R20">
            <v>-4.4496179813253101E-2</v>
          </cell>
          <cell r="S20">
            <v>-0.42913468686867623</v>
          </cell>
          <cell r="V20">
            <v>-0.70915714576387623</v>
          </cell>
          <cell r="W20">
            <v>0.77616613379496757</v>
          </cell>
          <cell r="X20">
            <v>-2.2794891110228375</v>
          </cell>
          <cell r="AF20">
            <v>-7.7513772127155017E-2</v>
          </cell>
          <cell r="AG20">
            <v>8.1871995834362415E-2</v>
          </cell>
          <cell r="AH20">
            <v>-0.25471034051000191</v>
          </cell>
          <cell r="AK20">
            <v>6.4835783386326534E-3</v>
          </cell>
          <cell r="AL20">
            <v>0.16471903135088214</v>
          </cell>
          <cell r="AM20">
            <v>-0.13952085757455909</v>
          </cell>
        </row>
        <row r="21">
          <cell r="B21">
            <v>-0.20130264373506465</v>
          </cell>
          <cell r="C21">
            <v>0.24386737724112495</v>
          </cell>
          <cell r="D21">
            <v>-0.72487990725609253</v>
          </cell>
          <cell r="G21">
            <v>-0.13983124112812681</v>
          </cell>
          <cell r="H21">
            <v>6.7829872117656981E-2</v>
          </cell>
          <cell r="I21">
            <v>-0.42001920141809251</v>
          </cell>
          <cell r="L21">
            <v>-0.14260766516182033</v>
          </cell>
          <cell r="M21">
            <v>0.22210294522457188</v>
          </cell>
          <cell r="N21">
            <v>-0.60132331799201999</v>
          </cell>
          <cell r="Q21">
            <v>-0.18126757566583426</v>
          </cell>
          <cell r="R21">
            <v>-1.4972563495772445E-2</v>
          </cell>
          <cell r="S21">
            <v>-0.39516063992822298</v>
          </cell>
          <cell r="V21">
            <v>-0.73579165511670586</v>
          </cell>
          <cell r="W21">
            <v>0.70256063482854247</v>
          </cell>
          <cell r="X21">
            <v>-2.2917088402508639</v>
          </cell>
          <cell r="AF21">
            <v>-8.9192998226388667E-2</v>
          </cell>
          <cell r="AG21">
            <v>7.1597121425168359E-2</v>
          </cell>
          <cell r="AH21">
            <v>-0.26498761500350154</v>
          </cell>
          <cell r="AK21">
            <v>5.2751754610195892E-2</v>
          </cell>
          <cell r="AL21">
            <v>0.19355485400493153</v>
          </cell>
          <cell r="AM21">
            <v>-8.7890914992760513E-2</v>
          </cell>
        </row>
        <row r="22">
          <cell r="B22">
            <v>-0.14748466618755102</v>
          </cell>
          <cell r="C22">
            <v>0.28403757857555784</v>
          </cell>
          <cell r="D22">
            <v>-0.68373724677873815</v>
          </cell>
          <cell r="G22">
            <v>-0.12135387490935462</v>
          </cell>
          <cell r="H22">
            <v>7.2854140160315009E-2</v>
          </cell>
          <cell r="I22">
            <v>-0.42556161013654392</v>
          </cell>
          <cell r="L22">
            <v>-0.11022316544469568</v>
          </cell>
          <cell r="M22">
            <v>0.23517647366961669</v>
          </cell>
          <cell r="N22">
            <v>-0.56307964609506911</v>
          </cell>
          <cell r="Q22">
            <v>-0.15242980712807275</v>
          </cell>
          <cell r="R22">
            <v>1.266269089179059E-2</v>
          </cell>
          <cell r="S22">
            <v>-0.36358120767752611</v>
          </cell>
          <cell r="V22">
            <v>-0.64335031337869297</v>
          </cell>
          <cell r="W22">
            <v>0.6812317399750063</v>
          </cell>
          <cell r="X22">
            <v>-2.259488517609578</v>
          </cell>
          <cell r="AF22">
            <v>-8.3032425867321152E-2</v>
          </cell>
          <cell r="AG22">
            <v>6.5894186795111762E-2</v>
          </cell>
          <cell r="AH22">
            <v>-0.26376822681962442</v>
          </cell>
          <cell r="AK22">
            <v>4.9108533630180702E-2</v>
          </cell>
          <cell r="AL22">
            <v>0.20198336398115638</v>
          </cell>
          <cell r="AM22">
            <v>-8.4025449663369042E-2</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rm_split_S1"/>
    </sheetNames>
    <sheetDataSet>
      <sheetData sheetId="0">
        <row r="1">
          <cell r="B1" t="str">
            <v>NORMSH(1)</v>
          </cell>
          <cell r="C1" t="str">
            <v>NORMSH(2)</v>
          </cell>
          <cell r="D1" t="str">
            <v>NORMSH(3)</v>
          </cell>
          <cell r="E1" t="str">
            <v>NORMSH(4)</v>
          </cell>
          <cell r="F1" t="str">
            <v>NORMSH(5)</v>
          </cell>
          <cell r="H1" t="str">
            <v>NORMSH(7)</v>
          </cell>
          <cell r="I1" t="str">
            <v>NORMSH(8)</v>
          </cell>
        </row>
        <row r="2">
          <cell r="B2">
            <v>1.1279771595718826</v>
          </cell>
          <cell r="C2">
            <v>1.0115939972950949</v>
          </cell>
          <cell r="D2">
            <v>1.0601372495471435</v>
          </cell>
          <cell r="E2">
            <v>1.3480999937343938</v>
          </cell>
          <cell r="F2">
            <v>1.2459537605516964</v>
          </cell>
          <cell r="H2">
            <v>1.3290818455896172</v>
          </cell>
          <cell r="I2">
            <v>1.0423723039182151</v>
          </cell>
        </row>
        <row r="3">
          <cell r="B3">
            <v>1.2737437914680318</v>
          </cell>
          <cell r="C3">
            <v>1.6083372238381586</v>
          </cell>
          <cell r="D3">
            <v>1.3488520229545922</v>
          </cell>
          <cell r="E3">
            <v>1.7309717553108759</v>
          </cell>
          <cell r="F3">
            <v>1.7404379017301279</v>
          </cell>
          <cell r="H3">
            <v>2.0719879892555966</v>
          </cell>
          <cell r="I3">
            <v>1.4847174101600056</v>
          </cell>
        </row>
        <row r="4">
          <cell r="B4">
            <v>0.99165613505645267</v>
          </cell>
          <cell r="C4">
            <v>1.614060330859229</v>
          </cell>
          <cell r="D4">
            <v>1.2788775060617552</v>
          </cell>
          <cell r="E4">
            <v>1.6398030429153276</v>
          </cell>
          <cell r="F4">
            <v>1.7379098018552264</v>
          </cell>
          <cell r="H4">
            <v>1.8982132540593268</v>
          </cell>
          <cell r="I4">
            <v>1.485987504061193</v>
          </cell>
        </row>
        <row r="5">
          <cell r="B5">
            <v>1.7063990146512726</v>
          </cell>
          <cell r="C5">
            <v>2.2622092122362698</v>
          </cell>
          <cell r="D5">
            <v>2.065289207948652</v>
          </cell>
          <cell r="E5">
            <v>2.5409605810911073</v>
          </cell>
          <cell r="F5">
            <v>2.5513890488124704</v>
          </cell>
          <cell r="H5">
            <v>2.5202803350060394</v>
          </cell>
          <cell r="I5">
            <v>2.2302319143888072</v>
          </cell>
        </row>
        <row r="6">
          <cell r="B6">
            <v>2.4761692719660049</v>
          </cell>
          <cell r="C6">
            <v>3.0458772329061854</v>
          </cell>
          <cell r="D6">
            <v>2.852215612301523</v>
          </cell>
          <cell r="E6">
            <v>3.2527244745508455</v>
          </cell>
          <cell r="F6">
            <v>3.3718608157268211</v>
          </cell>
          <cell r="H6">
            <v>3.2210791103877918</v>
          </cell>
          <cell r="I6">
            <v>3.0548312544731413</v>
          </cell>
        </row>
        <row r="7">
          <cell r="B7">
            <v>2.4068439169887714</v>
          </cell>
          <cell r="C7">
            <v>2.7881168436060197</v>
          </cell>
          <cell r="D7">
            <v>2.933194279332958</v>
          </cell>
          <cell r="E7">
            <v>2.99523699135072</v>
          </cell>
          <cell r="F7">
            <v>3.0654039181108494</v>
          </cell>
          <cell r="H7">
            <v>2.9929871440333944</v>
          </cell>
          <cell r="I7">
            <v>2.9897869490694129</v>
          </cell>
        </row>
        <row r="8">
          <cell r="B8">
            <v>2.4861824454569459</v>
          </cell>
          <cell r="C8">
            <v>2.3909838023728311</v>
          </cell>
          <cell r="D8">
            <v>2.8607103128563542</v>
          </cell>
          <cell r="E8">
            <v>2.6945339045543903</v>
          </cell>
          <cell r="F8">
            <v>2.8869855026009383</v>
          </cell>
          <cell r="H8">
            <v>2.8035314022247686</v>
          </cell>
          <cell r="I8">
            <v>2.8462845911792507</v>
          </cell>
        </row>
        <row r="9">
          <cell r="B9">
            <v>2.3874045348161044</v>
          </cell>
          <cell r="C9">
            <v>2.0346040051050647</v>
          </cell>
          <cell r="D9">
            <v>2.5192168165510411</v>
          </cell>
          <cell r="E9">
            <v>2.4136307228945992</v>
          </cell>
          <cell r="F9">
            <v>2.5048340942931504</v>
          </cell>
          <cell r="H9">
            <v>2.6569904712791255</v>
          </cell>
          <cell r="I9">
            <v>2.5954340505273286</v>
          </cell>
        </row>
        <row r="10">
          <cell r="B10">
            <v>1.7463993252210532</v>
          </cell>
          <cell r="C10">
            <v>1.247948108849382</v>
          </cell>
          <cell r="D10">
            <v>1.88740225423828</v>
          </cell>
          <cell r="E10">
            <v>1.7490522100424388</v>
          </cell>
          <cell r="F10">
            <v>1.6852802549612713</v>
          </cell>
          <cell r="H10">
            <v>2.0187888854467695</v>
          </cell>
          <cell r="I10">
            <v>1.9415841667790548</v>
          </cell>
        </row>
        <row r="11">
          <cell r="B11">
            <v>1.3009672669313501</v>
          </cell>
          <cell r="C11">
            <v>0.66918722152467747</v>
          </cell>
          <cell r="D11">
            <v>1.515671088416354</v>
          </cell>
          <cell r="E11">
            <v>1.2955488980606742</v>
          </cell>
          <cell r="F11">
            <v>1.1567430370298026</v>
          </cell>
          <cell r="H11">
            <v>1.58190639251764</v>
          </cell>
          <cell r="I11">
            <v>1.4614620816876447</v>
          </cell>
        </row>
        <row r="12">
          <cell r="B12">
            <v>0.91670389572289479</v>
          </cell>
          <cell r="C12">
            <v>0.3282447024148063</v>
          </cell>
          <cell r="D12">
            <v>1.156771618733597</v>
          </cell>
          <cell r="E12">
            <v>1.0123863716894166</v>
          </cell>
          <cell r="F12">
            <v>0.64553132487697096</v>
          </cell>
          <cell r="H12">
            <v>1.2141392610420807</v>
          </cell>
          <cell r="I12">
            <v>0.95666981108717108</v>
          </cell>
        </row>
        <row r="13">
          <cell r="B13">
            <v>0.32995331625834212</v>
          </cell>
          <cell r="C13">
            <v>-0.16666865866318031</v>
          </cell>
          <cell r="D13">
            <v>0.7126822422671355</v>
          </cell>
          <cell r="E13">
            <v>0.57612156736401376</v>
          </cell>
          <cell r="F13">
            <v>-6.6969536800046886E-2</v>
          </cell>
          <cell r="H13">
            <v>0.71510540708353143</v>
          </cell>
          <cell r="I13">
            <v>0.43976370981084939</v>
          </cell>
        </row>
        <row r="14">
          <cell r="B14">
            <v>-6.6695670794416517E-2</v>
          </cell>
          <cell r="C14">
            <v>-0.52812277768926852</v>
          </cell>
          <cell r="D14">
            <v>0.41684901549686471</v>
          </cell>
          <cell r="E14">
            <v>0.21480757081106278</v>
          </cell>
          <cell r="F14">
            <v>-0.51394290658490016</v>
          </cell>
          <cell r="H14">
            <v>0.33526208498039589</v>
          </cell>
          <cell r="I14">
            <v>5.2640775190871861E-2</v>
          </cell>
        </row>
        <row r="15">
          <cell r="B15">
            <v>-0.29114288029706703</v>
          </cell>
          <cell r="C15">
            <v>-0.65561136682670451</v>
          </cell>
          <cell r="D15">
            <v>0.20886107650866159</v>
          </cell>
          <cell r="E15">
            <v>1.2711509288962503E-2</v>
          </cell>
          <cell r="F15">
            <v>-0.76239114012724807</v>
          </cell>
          <cell r="H15">
            <v>7.1804234776578768E-2</v>
          </cell>
          <cell r="I15">
            <v>-0.18109650041858749</v>
          </cell>
        </row>
        <row r="16">
          <cell r="B16">
            <v>-0.48352234633564967</v>
          </cell>
          <cell r="C16">
            <v>-0.67489734876383134</v>
          </cell>
          <cell r="D16">
            <v>6.1681782953526443E-2</v>
          </cell>
          <cell r="E16">
            <v>-0.1232050753228123</v>
          </cell>
          <cell r="F16">
            <v>-0.91914685752797287</v>
          </cell>
          <cell r="H16">
            <v>-8.5619547081298264E-2</v>
          </cell>
          <cell r="I16">
            <v>-0.24501493199914942</v>
          </cell>
        </row>
        <row r="17">
          <cell r="B17">
            <v>-0.52044212520222266</v>
          </cell>
          <cell r="C17">
            <v>-0.59626029455898977</v>
          </cell>
          <cell r="D17">
            <v>4.1296312055382367E-2</v>
          </cell>
          <cell r="E17">
            <v>-0.16863590150706631</v>
          </cell>
          <cell r="F17">
            <v>-0.91928997783039468</v>
          </cell>
          <cell r="H17">
            <v>-0.10417567956689877</v>
          </cell>
          <cell r="I17">
            <v>-0.23448861263262574</v>
          </cell>
        </row>
        <row r="18">
          <cell r="B18">
            <v>-0.42646660179459983</v>
          </cell>
          <cell r="C18">
            <v>-0.39862359567977157</v>
          </cell>
          <cell r="D18">
            <v>0.10825866650073714</v>
          </cell>
          <cell r="E18">
            <v>-0.11444962120023872</v>
          </cell>
          <cell r="F18">
            <v>-0.8283203900030679</v>
          </cell>
          <cell r="H18">
            <v>-6.376828064976614E-2</v>
          </cell>
          <cell r="I18">
            <v>-0.16578205662215539</v>
          </cell>
        </row>
        <row r="19">
          <cell r="B19">
            <v>-0.33473051697844103</v>
          </cell>
          <cell r="C19">
            <v>-0.21624699712110085</v>
          </cell>
          <cell r="D19">
            <v>0.16793716181225182</v>
          </cell>
          <cell r="E19">
            <v>-1.616369001087601E-2</v>
          </cell>
          <cell r="F19">
            <v>-0.72205036407315204</v>
          </cell>
          <cell r="H19">
            <v>4.8745015087505172E-3</v>
          </cell>
          <cell r="I19">
            <v>-3.8982437107137446E-2</v>
          </cell>
        </row>
        <row r="20">
          <cell r="B20">
            <v>-0.2209204995079852</v>
          </cell>
          <cell r="C20">
            <v>-8.6315160154866177E-2</v>
          </cell>
          <cell r="D20">
            <v>0.24309459326802452</v>
          </cell>
          <cell r="E20">
            <v>0.10297671051070596</v>
          </cell>
          <cell r="F20">
            <v>-0.5816141789765964</v>
          </cell>
          <cell r="H20">
            <v>9.2953072999693798E-2</v>
          </cell>
          <cell r="I20">
            <v>6.7552191925355165E-2</v>
          </cell>
        </row>
        <row r="21">
          <cell r="B21">
            <v>-8.9530025804551022E-2</v>
          </cell>
          <cell r="C21">
            <v>7.6309852407252549E-2</v>
          </cell>
          <cell r="D21">
            <v>0.32838895038068228</v>
          </cell>
          <cell r="E21">
            <v>0.24530587372896651</v>
          </cell>
          <cell r="F21">
            <v>-0.39372388704674355</v>
          </cell>
          <cell r="H21">
            <v>0.18731283940177304</v>
          </cell>
          <cell r="I21">
            <v>0.20386815879351325</v>
          </cell>
        </row>
        <row r="22">
          <cell r="B22">
            <v>2.6237887449604355E-2</v>
          </cell>
          <cell r="C22">
            <v>0.21946705913327857</v>
          </cell>
          <cell r="D22">
            <v>0.41150123865498656</v>
          </cell>
          <cell r="E22">
            <v>0.37514061792317355</v>
          </cell>
          <cell r="F22">
            <v>-0.21412029372541916</v>
          </cell>
          <cell r="H22">
            <v>0.26873989393318976</v>
          </cell>
          <cell r="I22">
            <v>0.37816740738871879</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rm_split_S2"/>
    </sheetNames>
    <sheetDataSet>
      <sheetData sheetId="0">
        <row r="1">
          <cell r="B1" t="str">
            <v>NORMSH(1)</v>
          </cell>
          <cell r="C1" t="str">
            <v>NORMSH(2)</v>
          </cell>
          <cell r="D1" t="str">
            <v>NORMSH(3)</v>
          </cell>
          <cell r="E1" t="str">
            <v>NORMSH(4)</v>
          </cell>
          <cell r="F1" t="str">
            <v>NORMSH(5)</v>
          </cell>
          <cell r="H1" t="str">
            <v>NORMSH(7)</v>
          </cell>
          <cell r="I1" t="str">
            <v>NORMSH(8)</v>
          </cell>
        </row>
        <row r="2">
          <cell r="B2">
            <v>2.8762046070874021</v>
          </cell>
          <cell r="C2">
            <v>2.6447245999750191</v>
          </cell>
          <cell r="D2">
            <v>2.3147694552757181</v>
          </cell>
          <cell r="E2">
            <v>1.7165904273666672</v>
          </cell>
          <cell r="F2">
            <v>2.9600670991388425</v>
          </cell>
          <cell r="H2">
            <v>1.2882280604080805</v>
          </cell>
          <cell r="I2">
            <v>0.62271600320505149</v>
          </cell>
        </row>
        <row r="3">
          <cell r="B3">
            <v>4.9932148490883419</v>
          </cell>
          <cell r="C3">
            <v>4.3074742901570726</v>
          </cell>
          <cell r="D3">
            <v>4.208531531553982</v>
          </cell>
          <cell r="E3">
            <v>3.0682802065015053</v>
          </cell>
          <cell r="F3">
            <v>4.6580528543876767</v>
          </cell>
          <cell r="H3">
            <v>2.285541847987274</v>
          </cell>
          <cell r="I3">
            <v>-0.14235213799733079</v>
          </cell>
        </row>
        <row r="4">
          <cell r="B4">
            <v>6.2460097227935574</v>
          </cell>
          <cell r="C4">
            <v>5.9751177874533585</v>
          </cell>
          <cell r="D4">
            <v>6.4480296631552259</v>
          </cell>
          <cell r="E4">
            <v>5.1249345626483009</v>
          </cell>
          <cell r="F4">
            <v>6.2678655433163648</v>
          </cell>
          <cell r="H4">
            <v>4.9503766626040901</v>
          </cell>
          <cell r="I4">
            <v>0.26985490802826567</v>
          </cell>
        </row>
        <row r="5">
          <cell r="B5">
            <v>6.1437840732861124</v>
          </cell>
          <cell r="C5">
            <v>6.9496750718823437</v>
          </cell>
          <cell r="D5">
            <v>6.6179532287450682</v>
          </cell>
          <cell r="E5">
            <v>5.765792611684172</v>
          </cell>
          <cell r="F5">
            <v>7.0730297891397793</v>
          </cell>
          <cell r="H5">
            <v>6.1562624132660115</v>
          </cell>
          <cell r="I5">
            <v>0.60086802219354474</v>
          </cell>
        </row>
        <row r="6">
          <cell r="B6">
            <v>3.5855046492984521</v>
          </cell>
          <cell r="C6">
            <v>4.9405745452337335</v>
          </cell>
          <cell r="D6">
            <v>3.2514737089015928</v>
          </cell>
          <cell r="E6">
            <v>2.8352318967233083</v>
          </cell>
          <cell r="F6">
            <v>4.1098496740291273</v>
          </cell>
          <cell r="H6">
            <v>3.8435884061226337</v>
          </cell>
          <cell r="I6">
            <v>-2.0494250428978886</v>
          </cell>
        </row>
        <row r="7">
          <cell r="B7">
            <v>1.2416774820188057</v>
          </cell>
          <cell r="C7">
            <v>2.8539729472856186</v>
          </cell>
          <cell r="D7">
            <v>0.4940083643124818</v>
          </cell>
          <cell r="E7">
            <v>0.77941622014383782</v>
          </cell>
          <cell r="F7">
            <v>1.072919970180392</v>
          </cell>
          <cell r="H7">
            <v>2.0156707817558317</v>
          </cell>
          <cell r="I7">
            <v>-3.9153545409907404</v>
          </cell>
        </row>
        <row r="8">
          <cell r="B8">
            <v>1.0766175307066117</v>
          </cell>
          <cell r="C8">
            <v>2.4228351148205753</v>
          </cell>
          <cell r="D8">
            <v>-0.37256191169195574</v>
          </cell>
          <cell r="E8">
            <v>0.38633981730059758</v>
          </cell>
          <cell r="F8">
            <v>1.3688437748978921</v>
          </cell>
          <cell r="H8">
            <v>0.92580862917913442</v>
          </cell>
          <cell r="I8">
            <v>-4.2207845694848416</v>
          </cell>
        </row>
        <row r="9">
          <cell r="B9">
            <v>2.1887339019138703</v>
          </cell>
          <cell r="C9">
            <v>2.582055140270243</v>
          </cell>
          <cell r="D9">
            <v>-4.5283655414944834E-2</v>
          </cell>
          <cell r="E9">
            <v>0.69904070965803</v>
          </cell>
          <cell r="F9">
            <v>2.4140640980367465</v>
          </cell>
          <cell r="H9">
            <v>0.80714151718795324</v>
          </cell>
          <cell r="I9">
            <v>-3.1861762240708371</v>
          </cell>
        </row>
        <row r="10">
          <cell r="B10">
            <v>2.4255101757564712</v>
          </cell>
          <cell r="C10">
            <v>2.3516608198226869</v>
          </cell>
          <cell r="D10">
            <v>0.39752442578581682</v>
          </cell>
          <cell r="E10">
            <v>2.0666759478713836</v>
          </cell>
          <cell r="F10">
            <v>2.4098933038462627</v>
          </cell>
          <cell r="H10">
            <v>1.2947416538599978</v>
          </cell>
          <cell r="I10">
            <v>-0.89452347649765862</v>
          </cell>
        </row>
        <row r="11">
          <cell r="B11">
            <v>2.1764326588516103</v>
          </cell>
          <cell r="C11">
            <v>1.930941514577178</v>
          </cell>
          <cell r="D11">
            <v>0.27159878875631804</v>
          </cell>
          <cell r="E11">
            <v>2.9360782778116388</v>
          </cell>
          <cell r="F11">
            <v>2.2574285954107594</v>
          </cell>
          <cell r="H11">
            <v>0.69887971209340782</v>
          </cell>
          <cell r="I11">
            <v>0.82869583802916513</v>
          </cell>
        </row>
        <row r="12">
          <cell r="B12">
            <v>2.0495482597957002</v>
          </cell>
          <cell r="C12">
            <v>1.1565928026909935</v>
          </cell>
          <cell r="D12">
            <v>0.15910370446220101</v>
          </cell>
          <cell r="E12">
            <v>2.6346568458780073</v>
          </cell>
          <cell r="F12">
            <v>2.2328093456536644</v>
          </cell>
          <cell r="H12">
            <v>-0.45251329257671147</v>
          </cell>
          <cell r="I12">
            <v>1.1586667687976311</v>
          </cell>
        </row>
        <row r="13">
          <cell r="B13">
            <v>2.0824401160454284</v>
          </cell>
          <cell r="C13">
            <v>-8.071796539556475E-2</v>
          </cell>
          <cell r="D13">
            <v>0.23812696070031542</v>
          </cell>
          <cell r="E13">
            <v>2.9131786824778376</v>
          </cell>
          <cell r="F13">
            <v>1.4848736414498125</v>
          </cell>
          <cell r="H13">
            <v>-1.2090986993402422</v>
          </cell>
          <cell r="I13">
            <v>1.0692341948141892</v>
          </cell>
        </row>
        <row r="14">
          <cell r="B14">
            <v>2.5339439937029935</v>
          </cell>
          <cell r="C14">
            <v>0.11751542778447277</v>
          </cell>
          <cell r="D14">
            <v>0.2261828870308249</v>
          </cell>
          <cell r="E14">
            <v>3.3663688489051156</v>
          </cell>
          <cell r="F14">
            <v>1.685431160623754</v>
          </cell>
          <cell r="H14">
            <v>-0.95198572787755453</v>
          </cell>
          <cell r="I14">
            <v>1.3834407159512874</v>
          </cell>
        </row>
        <row r="15">
          <cell r="B15">
            <v>3.1407979433856141</v>
          </cell>
          <cell r="C15">
            <v>0.74259026497212011</v>
          </cell>
          <cell r="D15">
            <v>0.31908564449814841</v>
          </cell>
          <cell r="E15">
            <v>3.3762131077978017</v>
          </cell>
          <cell r="F15">
            <v>2.2528650538815111</v>
          </cell>
          <cell r="H15">
            <v>-0.15511997185503507</v>
          </cell>
          <cell r="I15">
            <v>1.5831487135199578</v>
          </cell>
        </row>
        <row r="16">
          <cell r="B16">
            <v>2.6735156660929134</v>
          </cell>
          <cell r="C16">
            <v>0.71169263457529974</v>
          </cell>
          <cell r="D16">
            <v>-7.5017463595242945E-2</v>
          </cell>
          <cell r="E16">
            <v>3.0366921738757355</v>
          </cell>
          <cell r="F16">
            <v>1.8419246992536049</v>
          </cell>
          <cell r="H16">
            <v>0.24946000877541963</v>
          </cell>
          <cell r="I16">
            <v>1.3315359853474604</v>
          </cell>
        </row>
        <row r="17">
          <cell r="B17">
            <v>2.1847827207574881</v>
          </cell>
          <cell r="C17">
            <v>0.75081234295421995</v>
          </cell>
          <cell r="D17">
            <v>-0.49054244555576954</v>
          </cell>
          <cell r="E17">
            <v>1.9515943334232435</v>
          </cell>
          <cell r="F17">
            <v>1.3123868628658275</v>
          </cell>
          <cell r="H17">
            <v>8.8181683815367951E-2</v>
          </cell>
          <cell r="I17">
            <v>0.50472671771854583</v>
          </cell>
        </row>
        <row r="18">
          <cell r="B18">
            <v>1.9075881522023888</v>
          </cell>
          <cell r="C18">
            <v>0.38948551400169951</v>
          </cell>
          <cell r="D18">
            <v>-0.7632775831082208</v>
          </cell>
          <cell r="E18">
            <v>0.85674595721442248</v>
          </cell>
          <cell r="F18">
            <v>1.1335774924707764</v>
          </cell>
          <cell r="H18">
            <v>-0.40763417600956559</v>
          </cell>
          <cell r="I18">
            <v>-0.6385214712908287</v>
          </cell>
        </row>
        <row r="19">
          <cell r="B19">
            <v>1.2941403403518912</v>
          </cell>
          <cell r="C19">
            <v>-0.1074024449694706</v>
          </cell>
          <cell r="D19">
            <v>-1.1440818007303639</v>
          </cell>
          <cell r="E19">
            <v>0.11768718503380837</v>
          </cell>
          <cell r="F19">
            <v>0.53716327306737299</v>
          </cell>
          <cell r="H19">
            <v>-0.71990067933321289</v>
          </cell>
          <cell r="I19">
            <v>-1.061385407246793</v>
          </cell>
        </row>
        <row r="20">
          <cell r="B20">
            <v>0.89056480574818986</v>
          </cell>
          <cell r="C20">
            <v>-0.15701302695972336</v>
          </cell>
          <cell r="D20">
            <v>-1.1110292744324379</v>
          </cell>
          <cell r="E20">
            <v>-6.5250100104132236E-3</v>
          </cell>
          <cell r="F20">
            <v>8.3917906974938339E-2</v>
          </cell>
          <cell r="H20">
            <v>-0.70521910340443816</v>
          </cell>
          <cell r="I20">
            <v>-0.69030969598543135</v>
          </cell>
        </row>
        <row r="21">
          <cell r="B21">
            <v>0.63121303904938264</v>
          </cell>
          <cell r="C21">
            <v>1.5753608559393451E-2</v>
          </cell>
          <cell r="D21">
            <v>-1.0157936087345028</v>
          </cell>
          <cell r="E21">
            <v>-2.9742035820865542E-2</v>
          </cell>
          <cell r="F21">
            <v>-9.2771407061648825E-2</v>
          </cell>
          <cell r="H21">
            <v>-0.51949644367496717</v>
          </cell>
          <cell r="I21">
            <v>-0.17240874773230205</v>
          </cell>
        </row>
        <row r="22">
          <cell r="B22">
            <v>0.20384163778720898</v>
          </cell>
          <cell r="C22">
            <v>-7.2688742896690445E-2</v>
          </cell>
          <cell r="D22">
            <v>-1.0797303252336841</v>
          </cell>
          <cell r="E22">
            <v>0.13017496863895345</v>
          </cell>
          <cell r="F22">
            <v>-0.46433509864935607</v>
          </cell>
          <cell r="H22">
            <v>-0.44585418485078721</v>
          </cell>
          <cell r="I22">
            <v>-7.9637398424258765E-3</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LP"/>
    </sheetNames>
    <sheetDataSet>
      <sheetData sheetId="0">
        <row r="1">
          <cell r="B1" t="str">
            <v>IRF1(1,1)</v>
          </cell>
          <cell r="C1" t="str">
            <v>IRF1(2,1)</v>
          </cell>
          <cell r="D1" t="str">
            <v>IRF1(3,1)</v>
          </cell>
          <cell r="E1" t="str">
            <v>IRF1(4,1)</v>
          </cell>
          <cell r="F1" t="str">
            <v>IRF1(5,1)</v>
          </cell>
          <cell r="G1" t="str">
            <v>IRF1(6,1)</v>
          </cell>
          <cell r="H1" t="str">
            <v>IRF1(1,2)</v>
          </cell>
          <cell r="I1" t="str">
            <v>IRF1(2,2)</v>
          </cell>
          <cell r="J1" t="str">
            <v>IRF1(3,2)</v>
          </cell>
          <cell r="K1" t="str">
            <v>IRF1(4,2)</v>
          </cell>
          <cell r="L1" t="str">
            <v>IRF1(5,2)</v>
          </cell>
          <cell r="M1" t="str">
            <v>IRF1(6,2)</v>
          </cell>
          <cell r="N1" t="str">
            <v>IRF1(1,3)</v>
          </cell>
          <cell r="O1" t="str">
            <v>IRF1(2,3)</v>
          </cell>
          <cell r="P1" t="str">
            <v>IRF1(3,3)</v>
          </cell>
          <cell r="Q1" t="str">
            <v>IRF1(4,3)</v>
          </cell>
          <cell r="R1" t="str">
            <v>IRF1(5,3)</v>
          </cell>
          <cell r="S1" t="str">
            <v>IRF1(6,3)</v>
          </cell>
          <cell r="T1" t="str">
            <v>IRF1(1,4)</v>
          </cell>
          <cell r="U1" t="str">
            <v>IRF1(2,4)</v>
          </cell>
          <cell r="V1" t="str">
            <v>IRF1(3,4)</v>
          </cell>
          <cell r="W1" t="str">
            <v>IRF1(4,4)</v>
          </cell>
          <cell r="X1" t="str">
            <v>IRF1(5,4)</v>
          </cell>
          <cell r="Y1" t="str">
            <v>IRF1(6,4)</v>
          </cell>
          <cell r="Z1" t="str">
            <v>IRF1(1,5)</v>
          </cell>
          <cell r="AA1" t="str">
            <v>IRF1(2,5)</v>
          </cell>
          <cell r="AB1" t="str">
            <v>IRF1(3,5)</v>
          </cell>
          <cell r="AC1" t="str">
            <v>IRF1(4,5)</v>
          </cell>
          <cell r="AD1" t="str">
            <v>IRF1(5,5)</v>
          </cell>
          <cell r="AE1" t="str">
            <v>IRF1(6,5)</v>
          </cell>
        </row>
        <row r="2">
          <cell r="B2">
            <v>1.0000741735923668</v>
          </cell>
          <cell r="C2">
            <v>1.0001022815555727</v>
          </cell>
          <cell r="D2">
            <v>1.000046065629161</v>
          </cell>
          <cell r="E2">
            <v>1.0001292652002505</v>
          </cell>
          <cell r="F2">
            <v>1.0000190819844832</v>
          </cell>
          <cell r="G2">
            <v>1.0000741735923668</v>
          </cell>
          <cell r="H2">
            <v>-5.4687624990044981E-2</v>
          </cell>
          <cell r="I2">
            <v>-3.4280218025685774E-2</v>
          </cell>
          <cell r="J2">
            <v>-7.5095031954404187E-2</v>
          </cell>
          <cell r="K2">
            <v>-1.4689107339900927E-2</v>
          </cell>
          <cell r="L2">
            <v>-9.4686142640189042E-2</v>
          </cell>
          <cell r="M2">
            <v>-5.4687624990044981E-2</v>
          </cell>
          <cell r="N2">
            <v>1.3831031522684611E-2</v>
          </cell>
          <cell r="O2">
            <v>2.5663561705466829E-2</v>
          </cell>
          <cell r="P2">
            <v>1.9985013399023942E-3</v>
          </cell>
          <cell r="Q2">
            <v>3.7022790680937757E-2</v>
          </cell>
          <cell r="R2">
            <v>-9.3607276355685345E-3</v>
          </cell>
          <cell r="S2">
            <v>1.3831031522684611E-2</v>
          </cell>
          <cell r="T2">
            <v>1.3775811458404785E-2</v>
          </cell>
          <cell r="U2">
            <v>3.3805035029286362E-2</v>
          </cell>
          <cell r="V2">
            <v>-6.2534121124767951E-3</v>
          </cell>
          <cell r="W2">
            <v>5.303308965733268E-2</v>
          </cell>
          <cell r="X2">
            <v>-2.5481466740523109E-2</v>
          </cell>
          <cell r="Y2">
            <v>1.3775811458404785E-2</v>
          </cell>
          <cell r="Z2">
            <v>-2.0586703397036388E-2</v>
          </cell>
          <cell r="AA2">
            <v>-3.8637253841237729E-3</v>
          </cell>
          <cell r="AB2">
            <v>-3.7309681409949003E-2</v>
          </cell>
          <cell r="AC2">
            <v>1.2190333508272339E-2</v>
          </cell>
          <cell r="AD2">
            <v>-5.3363740302345114E-2</v>
          </cell>
          <cell r="AE2">
            <v>-2.0586703397036388E-2</v>
          </cell>
        </row>
        <row r="3">
          <cell r="B3">
            <v>1.4748490578848674</v>
          </cell>
          <cell r="C3">
            <v>1.7366446663348085</v>
          </cell>
          <cell r="D3">
            <v>1.2130534494349263</v>
          </cell>
          <cell r="E3">
            <v>1.9879684504467519</v>
          </cell>
          <cell r="F3">
            <v>0.96172966532298287</v>
          </cell>
          <cell r="G3">
            <v>1.4748490578848674</v>
          </cell>
          <cell r="H3">
            <v>-8.8392384385329592E-2</v>
          </cell>
          <cell r="I3">
            <v>-4.8380013644538644E-2</v>
          </cell>
          <cell r="J3">
            <v>-0.12840475512612054</v>
          </cell>
          <cell r="K3">
            <v>-9.9681377333793314E-3</v>
          </cell>
          <cell r="L3">
            <v>-0.16681663103727984</v>
          </cell>
          <cell r="M3">
            <v>-8.8392384385329592E-2</v>
          </cell>
          <cell r="N3">
            <v>3.3173852967877338E-2</v>
          </cell>
          <cell r="O3">
            <v>6.1658658817847253E-2</v>
          </cell>
          <cell r="P3">
            <v>4.6890471179074251E-3</v>
          </cell>
          <cell r="Q3">
            <v>8.900407243381836E-2</v>
          </cell>
          <cell r="R3">
            <v>-2.2656366498063692E-2</v>
          </cell>
          <cell r="S3">
            <v>3.3173852967877338E-2</v>
          </cell>
          <cell r="T3">
            <v>3.5053389780524302E-2</v>
          </cell>
          <cell r="U3">
            <v>6.9838339017828432E-2</v>
          </cell>
          <cell r="V3">
            <v>2.6844054322017891E-4</v>
          </cell>
          <cell r="W3">
            <v>0.10323189028564038</v>
          </cell>
          <cell r="X3">
            <v>-3.3125110724591775E-2</v>
          </cell>
          <cell r="Y3">
            <v>3.5053389780524302E-2</v>
          </cell>
          <cell r="Z3">
            <v>-5.1884568086904892E-2</v>
          </cell>
          <cell r="AA3">
            <v>-2.5423942907987732E-2</v>
          </cell>
          <cell r="AB3">
            <v>-7.8345193265822052E-2</v>
          </cell>
          <cell r="AC3">
            <v>-2.1742736227257919E-5</v>
          </cell>
          <cell r="AD3">
            <v>-0.10374739343758252</v>
          </cell>
          <cell r="AE3">
            <v>-5.1884568086904892E-2</v>
          </cell>
        </row>
        <row r="4">
          <cell r="B4">
            <v>1.6448072248514478</v>
          </cell>
          <cell r="C4">
            <v>2.0910690624496562</v>
          </cell>
          <cell r="D4">
            <v>1.1985453872532394</v>
          </cell>
          <cell r="E4">
            <v>2.5194804265439359</v>
          </cell>
          <cell r="F4">
            <v>0.77013402315895951</v>
          </cell>
          <cell r="G4">
            <v>1.6448072248514478</v>
          </cell>
          <cell r="H4">
            <v>-8.0449900728268631E-2</v>
          </cell>
          <cell r="I4">
            <v>-2.1601281404732678E-2</v>
          </cell>
          <cell r="J4">
            <v>-0.1392985200518046</v>
          </cell>
          <cell r="K4">
            <v>3.4893393145861831E-2</v>
          </cell>
          <cell r="L4">
            <v>-0.19579319460239908</v>
          </cell>
          <cell r="M4">
            <v>-8.0449900728268631E-2</v>
          </cell>
          <cell r="N4">
            <v>8.2388099082407962E-2</v>
          </cell>
          <cell r="O4">
            <v>0.1205135455426858</v>
          </cell>
          <cell r="P4">
            <v>4.4262652622130125E-2</v>
          </cell>
          <cell r="Q4">
            <v>0.15711397414455253</v>
          </cell>
          <cell r="R4">
            <v>7.6622240202633973E-3</v>
          </cell>
          <cell r="S4">
            <v>8.2388099082407962E-2</v>
          </cell>
          <cell r="T4">
            <v>4.9276014715808003E-2</v>
          </cell>
          <cell r="U4">
            <v>9.2766035073242242E-2</v>
          </cell>
          <cell r="V4">
            <v>5.7859943583737569E-3</v>
          </cell>
          <cell r="W4">
            <v>0.13451645461637912</v>
          </cell>
          <cell r="X4">
            <v>-3.5964425184763116E-2</v>
          </cell>
          <cell r="Y4">
            <v>4.9276014715808003E-2</v>
          </cell>
          <cell r="Z4">
            <v>-6.8667022868083905E-2</v>
          </cell>
          <cell r="AA4">
            <v>-3.1418775045753952E-2</v>
          </cell>
          <cell r="AB4">
            <v>-0.10591527069041386</v>
          </cell>
          <cell r="AC4">
            <v>4.3395428636828076E-3</v>
          </cell>
          <cell r="AD4">
            <v>-0.14167358859985063</v>
          </cell>
          <cell r="AE4">
            <v>-6.8667022868083905E-2</v>
          </cell>
        </row>
        <row r="5">
          <cell r="B5">
            <v>1.8942104000868483</v>
          </cell>
          <cell r="C5">
            <v>2.6130379936275263</v>
          </cell>
          <cell r="D5">
            <v>1.1753828065461702</v>
          </cell>
          <cell r="E5">
            <v>3.3031124834265775</v>
          </cell>
          <cell r="F5">
            <v>0.48530831674711927</v>
          </cell>
          <cell r="G5">
            <v>1.8942104000868483</v>
          </cell>
          <cell r="H5">
            <v>-0.11676939981592227</v>
          </cell>
          <cell r="I5">
            <v>-6.6245489291739068E-2</v>
          </cell>
          <cell r="J5">
            <v>-0.16729331034010547</v>
          </cell>
          <cell r="K5">
            <v>-1.7742535188523215E-2</v>
          </cell>
          <cell r="L5">
            <v>-0.21579626444332134</v>
          </cell>
          <cell r="M5">
            <v>-0.11676939981592227</v>
          </cell>
          <cell r="N5">
            <v>0.12576518287539784</v>
          </cell>
          <cell r="O5">
            <v>0.17307280652560875</v>
          </cell>
          <cell r="P5">
            <v>7.8457559225186935E-2</v>
          </cell>
          <cell r="Q5">
            <v>0.21848812522981123</v>
          </cell>
          <cell r="R5">
            <v>3.3042240520984451E-2</v>
          </cell>
          <cell r="S5">
            <v>0.12576518287539784</v>
          </cell>
          <cell r="T5">
            <v>8.0622578425596281E-2</v>
          </cell>
          <cell r="U5">
            <v>0.14106953654925636</v>
          </cell>
          <cell r="V5">
            <v>2.017562030193619E-2</v>
          </cell>
          <cell r="W5">
            <v>0.19909861634797005</v>
          </cell>
          <cell r="X5">
            <v>-3.78534594967775E-2</v>
          </cell>
          <cell r="Y5">
            <v>8.0622578425596281E-2</v>
          </cell>
          <cell r="Z5">
            <v>-0.13121146382195548</v>
          </cell>
          <cell r="AA5">
            <v>-9.0215461078715406E-2</v>
          </cell>
          <cell r="AB5">
            <v>-0.17220746656519553</v>
          </cell>
          <cell r="AC5">
            <v>-5.085929844520494E-2</v>
          </cell>
          <cell r="AD5">
            <v>-0.21156362919870603</v>
          </cell>
          <cell r="AE5">
            <v>-0.13121146382195548</v>
          </cell>
        </row>
        <row r="6">
          <cell r="B6">
            <v>1.8818848800886201</v>
          </cell>
          <cell r="C6">
            <v>2.6214579876361159</v>
          </cell>
          <cell r="D6">
            <v>1.1423117725411243</v>
          </cell>
          <cell r="E6">
            <v>3.3314481708817123</v>
          </cell>
          <cell r="F6">
            <v>0.43232158929552811</v>
          </cell>
          <cell r="G6">
            <v>1.8818848800886201</v>
          </cell>
          <cell r="H6">
            <v>-0.12369850614663846</v>
          </cell>
          <cell r="I6">
            <v>-6.6205404040338311E-2</v>
          </cell>
          <cell r="J6">
            <v>-0.18119160825293862</v>
          </cell>
          <cell r="K6">
            <v>-1.1012026018290169E-2</v>
          </cell>
          <cell r="L6">
            <v>-0.23638498627498677</v>
          </cell>
          <cell r="M6">
            <v>-0.12369850614663846</v>
          </cell>
          <cell r="N6">
            <v>0.16212963042141837</v>
          </cell>
          <cell r="O6">
            <v>0.22543720135030132</v>
          </cell>
          <cell r="P6">
            <v>9.8822059492535405E-2</v>
          </cell>
          <cell r="Q6">
            <v>0.28621246944202899</v>
          </cell>
          <cell r="R6">
            <v>3.8046791400807758E-2</v>
          </cell>
          <cell r="S6">
            <v>0.16212963042141837</v>
          </cell>
          <cell r="T6">
            <v>0.14216615705578484</v>
          </cell>
          <cell r="U6">
            <v>0.23116203676266162</v>
          </cell>
          <cell r="V6">
            <v>5.3170277348908043E-2</v>
          </cell>
          <cell r="W6">
            <v>0.31659808128126332</v>
          </cell>
          <cell r="X6">
            <v>-3.2265767169693677E-2</v>
          </cell>
          <cell r="Y6">
            <v>0.14216615705578484</v>
          </cell>
          <cell r="Z6">
            <v>-0.16057518964453266</v>
          </cell>
          <cell r="AA6">
            <v>-0.10790366105636751</v>
          </cell>
          <cell r="AB6">
            <v>-0.21324671823269781</v>
          </cell>
          <cell r="AC6">
            <v>-5.733899361172895E-2</v>
          </cell>
          <cell r="AD6">
            <v>-0.26381138567733636</v>
          </cell>
          <cell r="AE6">
            <v>-0.16057518964453266</v>
          </cell>
        </row>
        <row r="7">
          <cell r="B7">
            <v>1.690033772387153</v>
          </cell>
          <cell r="C7">
            <v>2.3684449458440864</v>
          </cell>
          <cell r="D7">
            <v>1.0116225989302197</v>
          </cell>
          <cell r="E7">
            <v>3.0197196723627422</v>
          </cell>
          <cell r="F7">
            <v>0.36034787241156385</v>
          </cell>
          <cell r="G7">
            <v>1.690033772387153</v>
          </cell>
          <cell r="H7">
            <v>-0.12199059235285858</v>
          </cell>
          <cell r="I7">
            <v>-6.4541902905799864E-2</v>
          </cell>
          <cell r="J7">
            <v>-0.17943928179991731</v>
          </cell>
          <cell r="K7">
            <v>-9.3911610366234771E-3</v>
          </cell>
          <cell r="L7">
            <v>-0.23459002366909371</v>
          </cell>
          <cell r="M7">
            <v>-0.12199059235285858</v>
          </cell>
          <cell r="N7">
            <v>0.2000493709000466</v>
          </cell>
          <cell r="O7">
            <v>0.27215980880163904</v>
          </cell>
          <cell r="P7">
            <v>0.12793893299845416</v>
          </cell>
          <cell r="Q7">
            <v>0.34138582918716781</v>
          </cell>
          <cell r="R7">
            <v>5.8712912612925383E-2</v>
          </cell>
          <cell r="S7">
            <v>0.2000493709000466</v>
          </cell>
          <cell r="T7">
            <v>0.13965841157886594</v>
          </cell>
          <cell r="U7">
            <v>0.23600029620657459</v>
          </cell>
          <cell r="V7">
            <v>4.33165269511573E-2</v>
          </cell>
          <cell r="W7">
            <v>0.32848850544917485</v>
          </cell>
          <cell r="X7">
            <v>-4.9171682291442975E-2</v>
          </cell>
          <cell r="Y7">
            <v>0.13965841157886594</v>
          </cell>
          <cell r="Z7">
            <v>-0.18061822531996086</v>
          </cell>
          <cell r="AA7">
            <v>-0.12320281584548051</v>
          </cell>
          <cell r="AB7">
            <v>-0.2380336347944412</v>
          </cell>
          <cell r="AC7">
            <v>-6.8084022749979364E-2</v>
          </cell>
          <cell r="AD7">
            <v>-0.29315242788994234</v>
          </cell>
          <cell r="AE7">
            <v>-0.18061822531996086</v>
          </cell>
        </row>
        <row r="8">
          <cell r="B8">
            <v>1.8370690412019712</v>
          </cell>
          <cell r="C8">
            <v>2.5653548102467409</v>
          </cell>
          <cell r="D8">
            <v>1.1087832721572013</v>
          </cell>
          <cell r="E8">
            <v>3.2645091485297204</v>
          </cell>
          <cell r="F8">
            <v>0.40962893387422228</v>
          </cell>
          <cell r="G8">
            <v>1.8370690412019712</v>
          </cell>
          <cell r="H8">
            <v>-0.16408970216133412</v>
          </cell>
          <cell r="I8">
            <v>-9.9146328436461512E-2</v>
          </cell>
          <cell r="J8">
            <v>-0.22903307588620672</v>
          </cell>
          <cell r="K8">
            <v>-3.6800689660583807E-2</v>
          </cell>
          <cell r="L8">
            <v>-0.29137871466208443</v>
          </cell>
          <cell r="M8">
            <v>-0.16408970216133412</v>
          </cell>
          <cell r="N8">
            <v>0.27221654554205088</v>
          </cell>
          <cell r="O8">
            <v>0.35907607637437078</v>
          </cell>
          <cell r="P8">
            <v>0.18535701470973096</v>
          </cell>
          <cell r="Q8">
            <v>0.44246122597339793</v>
          </cell>
          <cell r="R8">
            <v>0.10197186511070383</v>
          </cell>
          <cell r="S8">
            <v>0.27221654554205088</v>
          </cell>
          <cell r="T8">
            <v>0.15483762224443254</v>
          </cell>
          <cell r="U8">
            <v>0.26316263530294998</v>
          </cell>
          <cell r="V8">
            <v>4.6512609185915085E-2</v>
          </cell>
          <cell r="W8">
            <v>0.36715464783912677</v>
          </cell>
          <cell r="X8">
            <v>-5.7479403350261665E-2</v>
          </cell>
          <cell r="Y8">
            <v>0.15483762224443254</v>
          </cell>
          <cell r="Z8">
            <v>-0.22948015742531425</v>
          </cell>
          <cell r="AA8">
            <v>-0.15812523200571627</v>
          </cell>
          <cell r="AB8">
            <v>-0.30083508284491223</v>
          </cell>
          <cell r="AC8">
            <v>-8.9624503602902222E-2</v>
          </cell>
          <cell r="AD8">
            <v>-0.3693358112477263</v>
          </cell>
          <cell r="AE8">
            <v>-0.22948015742531425</v>
          </cell>
        </row>
        <row r="9">
          <cell r="B9">
            <v>1.6114414442184852</v>
          </cell>
          <cell r="C9">
            <v>2.2351492349368014</v>
          </cell>
          <cell r="D9">
            <v>0.98773365350016884</v>
          </cell>
          <cell r="E9">
            <v>2.8339087140263857</v>
          </cell>
          <cell r="F9">
            <v>0.38897417441058502</v>
          </cell>
          <cell r="G9">
            <v>1.6114414442184852</v>
          </cell>
          <cell r="H9">
            <v>-0.16294342621580427</v>
          </cell>
          <cell r="I9">
            <v>-9.7371352103124989E-2</v>
          </cell>
          <cell r="J9">
            <v>-0.22851550032848356</v>
          </cell>
          <cell r="K9">
            <v>-3.4422160954952874E-2</v>
          </cell>
          <cell r="L9">
            <v>-0.29146469147665566</v>
          </cell>
          <cell r="M9">
            <v>-0.16294342621580427</v>
          </cell>
          <cell r="N9">
            <v>0.30867574313572277</v>
          </cell>
          <cell r="O9">
            <v>0.40947894640590721</v>
          </cell>
          <cell r="P9">
            <v>0.2078725398655383</v>
          </cell>
          <cell r="Q9">
            <v>0.50625002154528431</v>
          </cell>
          <cell r="R9">
            <v>0.11110146472616123</v>
          </cell>
          <cell r="S9">
            <v>0.30867574313572277</v>
          </cell>
          <cell r="T9">
            <v>0.18067358282481294</v>
          </cell>
          <cell r="U9">
            <v>0.29825645644727805</v>
          </cell>
          <cell r="V9">
            <v>6.30907092023478E-2</v>
          </cell>
          <cell r="W9">
            <v>0.4111360151248446</v>
          </cell>
          <cell r="X9">
            <v>-4.9788849475218722E-2</v>
          </cell>
          <cell r="Y9">
            <v>0.18067358282481294</v>
          </cell>
          <cell r="Z9">
            <v>-0.25693459225567494</v>
          </cell>
          <cell r="AA9">
            <v>-0.17719076077112733</v>
          </cell>
          <cell r="AB9">
            <v>-0.33667842374022255</v>
          </cell>
          <cell r="AC9">
            <v>-0.10063668254596161</v>
          </cell>
          <cell r="AD9">
            <v>-0.4132325019653883</v>
          </cell>
          <cell r="AE9">
            <v>-0.25693459225567494</v>
          </cell>
        </row>
        <row r="10">
          <cell r="B10">
            <v>1.5177118654555102</v>
          </cell>
          <cell r="C10">
            <v>2.1885435104737043</v>
          </cell>
          <cell r="D10">
            <v>0.84688022043731603</v>
          </cell>
          <cell r="E10">
            <v>2.8325418896911705</v>
          </cell>
          <cell r="F10">
            <v>0.20288184121984965</v>
          </cell>
          <cell r="G10">
            <v>1.5177118654555102</v>
          </cell>
          <cell r="H10">
            <v>-0.19617754812634303</v>
          </cell>
          <cell r="I10">
            <v>-0.11336668110123517</v>
          </cell>
          <cell r="J10">
            <v>-0.2789884151514509</v>
          </cell>
          <cell r="K10">
            <v>-3.3868248757131625E-2</v>
          </cell>
          <cell r="L10">
            <v>-0.35848684749555443</v>
          </cell>
          <cell r="M10">
            <v>-0.19617754812634303</v>
          </cell>
          <cell r="N10">
            <v>0.34136015925423635</v>
          </cell>
          <cell r="O10">
            <v>0.45346122624493068</v>
          </cell>
          <cell r="P10">
            <v>0.22925909226354202</v>
          </cell>
          <cell r="Q10">
            <v>0.56107825055599725</v>
          </cell>
          <cell r="R10">
            <v>0.12164206795247542</v>
          </cell>
          <cell r="S10">
            <v>0.34136015925423635</v>
          </cell>
          <cell r="T10">
            <v>0.19499795014406018</v>
          </cell>
          <cell r="U10">
            <v>0.31040152080580141</v>
          </cell>
          <cell r="V10">
            <v>7.9594379482318969E-2</v>
          </cell>
          <cell r="W10">
            <v>0.42118894864107292</v>
          </cell>
          <cell r="X10">
            <v>-3.1193048352952585E-2</v>
          </cell>
          <cell r="Y10">
            <v>0.19499795014406018</v>
          </cell>
          <cell r="Z10">
            <v>-0.27399564082702454</v>
          </cell>
          <cell r="AA10">
            <v>-0.18781452801732007</v>
          </cell>
          <cell r="AB10">
            <v>-0.36017675363672902</v>
          </cell>
          <cell r="AC10">
            <v>-0.10508065972000377</v>
          </cell>
          <cell r="AD10">
            <v>-0.44291062193404529</v>
          </cell>
          <cell r="AE10">
            <v>-0.27399564082702454</v>
          </cell>
        </row>
        <row r="11">
          <cell r="B11">
            <v>1.4048202864385644</v>
          </cell>
          <cell r="C11">
            <v>2.1323750527698988</v>
          </cell>
          <cell r="D11">
            <v>0.67726552010723007</v>
          </cell>
          <cell r="E11">
            <v>2.8308276284479796</v>
          </cell>
          <cell r="F11">
            <v>-2.1187055570850877E-2</v>
          </cell>
          <cell r="G11">
            <v>1.4048202864385644</v>
          </cell>
          <cell r="H11">
            <v>-0.24746074011193286</v>
          </cell>
          <cell r="I11">
            <v>-0.14149918252090948</v>
          </cell>
          <cell r="J11">
            <v>-0.35342229770295625</v>
          </cell>
          <cell r="K11">
            <v>-3.9776087233527047E-2</v>
          </cell>
          <cell r="L11">
            <v>-0.45514539299033868</v>
          </cell>
          <cell r="M11">
            <v>-0.24746074011193286</v>
          </cell>
          <cell r="N11">
            <v>0.41019920669225485</v>
          </cell>
          <cell r="O11">
            <v>0.5317605766940825</v>
          </cell>
          <cell r="P11">
            <v>0.2886378366904272</v>
          </cell>
          <cell r="Q11">
            <v>0.64845949189583707</v>
          </cell>
          <cell r="R11">
            <v>0.17193892148867265</v>
          </cell>
          <cell r="S11">
            <v>0.41019920669225485</v>
          </cell>
          <cell r="T11">
            <v>0.15500553846099407</v>
          </cell>
          <cell r="U11">
            <v>0.25150520180475827</v>
          </cell>
          <cell r="V11">
            <v>5.8505875117229864E-2</v>
          </cell>
          <cell r="W11">
            <v>0.34414487861477194</v>
          </cell>
          <cell r="X11">
            <v>-3.4133801692783766E-2</v>
          </cell>
          <cell r="Y11">
            <v>0.15500553846099407</v>
          </cell>
          <cell r="Z11">
            <v>-0.30081980042598389</v>
          </cell>
          <cell r="AA11">
            <v>-0.19677869805344647</v>
          </cell>
          <cell r="AB11">
            <v>-0.40486090279852127</v>
          </cell>
          <cell r="AC11">
            <v>-9.6899239775810553E-2</v>
          </cell>
          <cell r="AD11">
            <v>-0.50474036107615716</v>
          </cell>
          <cell r="AE11">
            <v>-0.30081980042598389</v>
          </cell>
        </row>
        <row r="12">
          <cell r="B12">
            <v>0.85863214558736445</v>
          </cell>
          <cell r="C12">
            <v>1.3906774969338527</v>
          </cell>
          <cell r="D12">
            <v>0.32658679424087622</v>
          </cell>
          <cell r="E12">
            <v>1.9014410342264814</v>
          </cell>
          <cell r="F12">
            <v>-0.18417674305175247</v>
          </cell>
          <cell r="G12">
            <v>0.85863214558736445</v>
          </cell>
          <cell r="H12">
            <v>-0.3110994941117724</v>
          </cell>
          <cell r="I12">
            <v>-0.18580979344208781</v>
          </cell>
          <cell r="J12">
            <v>-0.43638919478145699</v>
          </cell>
          <cell r="K12">
            <v>-6.5531680799190611E-2</v>
          </cell>
          <cell r="L12">
            <v>-0.55666730742435422</v>
          </cell>
          <cell r="M12">
            <v>-0.3110994941117724</v>
          </cell>
          <cell r="N12">
            <v>0.40630417282079634</v>
          </cell>
          <cell r="O12">
            <v>0.53449428050954373</v>
          </cell>
          <cell r="P12">
            <v>0.27811406513204895</v>
          </cell>
          <cell r="Q12">
            <v>0.65755678389074124</v>
          </cell>
          <cell r="R12">
            <v>0.15505156175085144</v>
          </cell>
          <cell r="S12">
            <v>0.40630417282079634</v>
          </cell>
          <cell r="T12">
            <v>6.3256652287819293E-2</v>
          </cell>
          <cell r="U12">
            <v>0.15497410780212964</v>
          </cell>
          <cell r="V12">
            <v>-2.8460803226491055E-2</v>
          </cell>
          <cell r="W12">
            <v>0.24302286509586757</v>
          </cell>
          <cell r="X12">
            <v>-0.11650956052022898</v>
          </cell>
          <cell r="Y12">
            <v>6.3256652287819293E-2</v>
          </cell>
          <cell r="Z12">
            <v>-0.32323208016555327</v>
          </cell>
          <cell r="AA12">
            <v>-0.21839066364775211</v>
          </cell>
          <cell r="AB12">
            <v>-0.42807349668335443</v>
          </cell>
          <cell r="AC12">
            <v>-0.11774290379066304</v>
          </cell>
          <cell r="AD12">
            <v>-0.52872125654044355</v>
          </cell>
          <cell r="AE12">
            <v>-0.32323208016555327</v>
          </cell>
        </row>
        <row r="13">
          <cell r="B13">
            <v>0.58474048000869061</v>
          </cell>
          <cell r="C13">
            <v>1.1435803625722416</v>
          </cell>
          <cell r="D13">
            <v>2.5900597445139617E-2</v>
          </cell>
          <cell r="E13">
            <v>1.6800666498332506</v>
          </cell>
          <cell r="F13">
            <v>-0.51058568981586938</v>
          </cell>
          <cell r="G13">
            <v>0.58474048000869061</v>
          </cell>
          <cell r="H13">
            <v>-0.30255757279417139</v>
          </cell>
          <cell r="I13">
            <v>-0.1800336007932522</v>
          </cell>
          <cell r="J13">
            <v>-0.42508154479509058</v>
          </cell>
          <cell r="K13">
            <v>-6.2410587672369788E-2</v>
          </cell>
          <cell r="L13">
            <v>-0.54270455791597305</v>
          </cell>
          <cell r="M13">
            <v>-0.30255757279417139</v>
          </cell>
          <cell r="N13">
            <v>0.38444687842275016</v>
          </cell>
          <cell r="O13">
            <v>0.51116829761197957</v>
          </cell>
          <cell r="P13">
            <v>0.25772545923352075</v>
          </cell>
          <cell r="Q13">
            <v>0.6328208600336398</v>
          </cell>
          <cell r="R13">
            <v>0.13607289681186052</v>
          </cell>
          <cell r="S13">
            <v>0.38444687842275016</v>
          </cell>
          <cell r="T13">
            <v>4.8247964357969408E-2</v>
          </cell>
          <cell r="U13">
            <v>0.14168994840895655</v>
          </cell>
          <cell r="V13">
            <v>-4.5194019693017715E-2</v>
          </cell>
          <cell r="W13">
            <v>0.23139425309790418</v>
          </cell>
          <cell r="X13">
            <v>-0.13489832438196536</v>
          </cell>
          <cell r="Y13">
            <v>4.8247964357969408E-2</v>
          </cell>
          <cell r="Z13">
            <v>-0.26869874916906156</v>
          </cell>
          <cell r="AA13">
            <v>-0.16725912424537068</v>
          </cell>
          <cell r="AB13">
            <v>-0.37013837409275241</v>
          </cell>
          <cell r="AC13">
            <v>-6.9877084318627436E-2</v>
          </cell>
          <cell r="AD13">
            <v>-0.46752041401949568</v>
          </cell>
          <cell r="AE13">
            <v>-0.26869874916906156</v>
          </cell>
        </row>
        <row r="14">
          <cell r="B14">
            <v>-0.11594314961797636</v>
          </cell>
          <cell r="C14">
            <v>0.39722385479477906</v>
          </cell>
          <cell r="D14">
            <v>-0.62911015403073178</v>
          </cell>
          <cell r="E14">
            <v>0.88986417903102422</v>
          </cell>
          <cell r="F14">
            <v>-1.1217504782669769</v>
          </cell>
          <cell r="G14">
            <v>-0.11594314961797636</v>
          </cell>
          <cell r="H14">
            <v>-0.29040136839660136</v>
          </cell>
          <cell r="I14">
            <v>-0.16548655568442611</v>
          </cell>
          <cell r="J14">
            <v>-0.41531618110877661</v>
          </cell>
          <cell r="K14">
            <v>-4.5568335480737909E-2</v>
          </cell>
          <cell r="L14">
            <v>-0.5352344013124648</v>
          </cell>
          <cell r="M14">
            <v>-0.29040136839660136</v>
          </cell>
          <cell r="N14">
            <v>0.40679598789142801</v>
          </cell>
          <cell r="O14">
            <v>0.53378934079674567</v>
          </cell>
          <cell r="P14">
            <v>0.27980263498611035</v>
          </cell>
          <cell r="Q14">
            <v>0.65570295958585056</v>
          </cell>
          <cell r="R14">
            <v>0.15788901619700546</v>
          </cell>
          <cell r="S14">
            <v>0.40679598789142801</v>
          </cell>
          <cell r="T14">
            <v>0.12777266130290599</v>
          </cell>
          <cell r="U14">
            <v>0.24460649847313148</v>
          </cell>
          <cell r="V14">
            <v>1.0938824132680491E-2</v>
          </cell>
          <cell r="W14">
            <v>0.35676698215654795</v>
          </cell>
          <cell r="X14">
            <v>-0.10122165955073598</v>
          </cell>
          <cell r="Y14">
            <v>0.12777266130290599</v>
          </cell>
          <cell r="Z14">
            <v>-0.26666624195684108</v>
          </cell>
          <cell r="AA14">
            <v>-0.16521489621538521</v>
          </cell>
          <cell r="AB14">
            <v>-0.36811758769829694</v>
          </cell>
          <cell r="AC14">
            <v>-6.7821604303587552E-2</v>
          </cell>
          <cell r="AD14">
            <v>-0.46551087961009463</v>
          </cell>
          <cell r="AE14">
            <v>-0.26666624195684108</v>
          </cell>
        </row>
        <row r="15">
          <cell r="B15">
            <v>-0.64020593479801846</v>
          </cell>
          <cell r="C15">
            <v>-0.1216627055907582</v>
          </cell>
          <cell r="D15">
            <v>-1.1587491640052787</v>
          </cell>
          <cell r="E15">
            <v>0.37613879444821152</v>
          </cell>
          <cell r="F15">
            <v>-1.6565506640442484</v>
          </cell>
          <cell r="G15">
            <v>-0.64020593479801846</v>
          </cell>
          <cell r="H15">
            <v>-0.28687215370666763</v>
          </cell>
          <cell r="I15">
            <v>-0.17587315528450254</v>
          </cell>
          <cell r="J15">
            <v>-0.39787115212883273</v>
          </cell>
          <cell r="K15">
            <v>-6.9314116799224029E-2</v>
          </cell>
          <cell r="L15">
            <v>-0.50443019061411121</v>
          </cell>
          <cell r="M15">
            <v>-0.28687215370666763</v>
          </cell>
          <cell r="N15">
            <v>0.38461568608249763</v>
          </cell>
          <cell r="O15">
            <v>0.51160076274174293</v>
          </cell>
          <cell r="P15">
            <v>0.25763060942325228</v>
          </cell>
          <cell r="Q15">
            <v>0.63350643633461856</v>
          </cell>
          <cell r="R15">
            <v>0.13572493583037673</v>
          </cell>
          <cell r="S15">
            <v>0.38461568608249763</v>
          </cell>
          <cell r="T15">
            <v>4.8737307149675502E-2</v>
          </cell>
          <cell r="U15">
            <v>0.14350146093202165</v>
          </cell>
          <cell r="V15">
            <v>-4.6026846632670648E-2</v>
          </cell>
          <cell r="W15">
            <v>0.23447504856307394</v>
          </cell>
          <cell r="X15">
            <v>-0.13700043426372294</v>
          </cell>
          <cell r="Y15">
            <v>4.8737307149675502E-2</v>
          </cell>
          <cell r="Z15">
            <v>-0.27168718842517592</v>
          </cell>
          <cell r="AA15">
            <v>-0.17618758275836921</v>
          </cell>
          <cell r="AB15">
            <v>-0.36718679409198263</v>
          </cell>
          <cell r="AC15">
            <v>-8.4507961318234764E-2</v>
          </cell>
          <cell r="AD15">
            <v>-0.45886641553211704</v>
          </cell>
          <cell r="AE15">
            <v>-0.27168718842517592</v>
          </cell>
        </row>
        <row r="16">
          <cell r="B16">
            <v>-1.0219862861681008</v>
          </cell>
          <cell r="C16">
            <v>-0.39252091483004614</v>
          </cell>
          <cell r="D16">
            <v>-1.6514516575061555</v>
          </cell>
          <cell r="E16">
            <v>0.21176584165448631</v>
          </cell>
          <cell r="F16">
            <v>-2.255738413990688</v>
          </cell>
          <cell r="G16">
            <v>-1.0219862861681008</v>
          </cell>
          <cell r="H16">
            <v>-0.30214672567115031</v>
          </cell>
          <cell r="I16">
            <v>-0.18407154261525699</v>
          </cell>
          <cell r="J16">
            <v>-0.42022190872704362</v>
          </cell>
          <cell r="K16">
            <v>-7.0719366881599438E-2</v>
          </cell>
          <cell r="L16">
            <v>-0.5335740844607012</v>
          </cell>
          <cell r="M16">
            <v>-0.30214672567115031</v>
          </cell>
          <cell r="N16">
            <v>0.36491764954598693</v>
          </cell>
          <cell r="O16">
            <v>0.49194941232244127</v>
          </cell>
          <cell r="P16">
            <v>0.23788588676953257</v>
          </cell>
          <cell r="Q16">
            <v>0.6138999045878375</v>
          </cell>
          <cell r="R16">
            <v>0.11593539450413637</v>
          </cell>
          <cell r="S16">
            <v>0.36491764954598693</v>
          </cell>
          <cell r="T16">
            <v>5.2972854652004742E-2</v>
          </cell>
          <cell r="U16">
            <v>0.16394736614724562</v>
          </cell>
          <cell r="V16">
            <v>-5.8001656843236132E-2</v>
          </cell>
          <cell r="W16">
            <v>0.27048289718267682</v>
          </cell>
          <cell r="X16">
            <v>-0.16453718787866736</v>
          </cell>
          <cell r="Y16">
            <v>5.2972854652004742E-2</v>
          </cell>
          <cell r="Z16">
            <v>-0.27670054672626065</v>
          </cell>
          <cell r="AA16">
            <v>-0.17333889801009006</v>
          </cell>
          <cell r="AB16">
            <v>-0.38006219544243125</v>
          </cell>
          <cell r="AC16">
            <v>-7.4111715242566267E-2</v>
          </cell>
          <cell r="AD16">
            <v>-0.47928937820995504</v>
          </cell>
          <cell r="AE16">
            <v>-0.27670054672626065</v>
          </cell>
        </row>
        <row r="17">
          <cell r="B17">
            <v>-1.2126571480974349</v>
          </cell>
          <cell r="C17">
            <v>-0.54808313582210444</v>
          </cell>
          <cell r="D17">
            <v>-1.8772311603727654</v>
          </cell>
          <cell r="E17">
            <v>8.9907915962212703E-2</v>
          </cell>
          <cell r="F17">
            <v>-2.5152222121570826</v>
          </cell>
          <cell r="G17">
            <v>-1.2126571480974349</v>
          </cell>
          <cell r="H17">
            <v>-0.28297286295685353</v>
          </cell>
          <cell r="I17">
            <v>-0.16786479769102969</v>
          </cell>
          <cell r="J17">
            <v>-0.39808092822267738</v>
          </cell>
          <cell r="K17">
            <v>-5.7361055035838798E-2</v>
          </cell>
          <cell r="L17">
            <v>-0.50858467087786829</v>
          </cell>
          <cell r="M17">
            <v>-0.28297286295685353</v>
          </cell>
          <cell r="N17">
            <v>0.31601123977952739</v>
          </cell>
          <cell r="O17">
            <v>0.4441337293973735</v>
          </cell>
          <cell r="P17">
            <v>0.18788875016168124</v>
          </cell>
          <cell r="Q17">
            <v>0.56713131943050588</v>
          </cell>
          <cell r="R17">
            <v>6.4891160128548953E-2</v>
          </cell>
          <cell r="S17">
            <v>0.31601123977952739</v>
          </cell>
          <cell r="T17">
            <v>2.3476869602298223E-2</v>
          </cell>
          <cell r="U17">
            <v>0.12895285948715313</v>
          </cell>
          <cell r="V17">
            <v>-8.1999120282556695E-2</v>
          </cell>
          <cell r="W17">
            <v>0.23020980977661384</v>
          </cell>
          <cell r="X17">
            <v>-0.1832560705720174</v>
          </cell>
          <cell r="Y17">
            <v>2.3476869602298223E-2</v>
          </cell>
          <cell r="Z17">
            <v>-0.24816814134987908</v>
          </cell>
          <cell r="AA17">
            <v>-0.14405649915227986</v>
          </cell>
          <cell r="AB17">
            <v>-0.3522797835474783</v>
          </cell>
          <cell r="AC17">
            <v>-4.4109322642584575E-2</v>
          </cell>
          <cell r="AD17">
            <v>-0.45222696005717355</v>
          </cell>
          <cell r="AE17">
            <v>-0.24816814134987908</v>
          </cell>
        </row>
        <row r="18">
          <cell r="B18">
            <v>-1.0094053548278339</v>
          </cell>
          <cell r="C18">
            <v>-0.41870445311658167</v>
          </cell>
          <cell r="D18">
            <v>-1.6001062565390862</v>
          </cell>
          <cell r="E18">
            <v>0.14836841252622035</v>
          </cell>
          <cell r="F18">
            <v>-2.1671791221818881</v>
          </cell>
          <cell r="G18">
            <v>-1.0094053548278339</v>
          </cell>
          <cell r="H18">
            <v>-0.24904632666994075</v>
          </cell>
          <cell r="I18">
            <v>-0.13186434639058572</v>
          </cell>
          <cell r="J18">
            <v>-0.36622830694929576</v>
          </cell>
          <cell r="K18">
            <v>-1.9369645322404899E-2</v>
          </cell>
          <cell r="L18">
            <v>-0.47872300801747658</v>
          </cell>
          <cell r="M18">
            <v>-0.24904632666994075</v>
          </cell>
          <cell r="N18">
            <v>0.25246717822574283</v>
          </cell>
          <cell r="O18">
            <v>0.37053142068954581</v>
          </cell>
          <cell r="P18">
            <v>0.13440293576193985</v>
          </cell>
          <cell r="Q18">
            <v>0.48387309345479668</v>
          </cell>
          <cell r="R18">
            <v>2.1061262996688951E-2</v>
          </cell>
          <cell r="S18">
            <v>0.25246717822574283</v>
          </cell>
          <cell r="T18">
            <v>-3.2074660336441241E-2</v>
          </cell>
          <cell r="U18">
            <v>6.0727914855804463E-2</v>
          </cell>
          <cell r="V18">
            <v>-0.12487723552868694</v>
          </cell>
          <cell r="W18">
            <v>0.14981838704036032</v>
          </cell>
          <cell r="X18">
            <v>-0.21396770771324281</v>
          </cell>
          <cell r="Y18">
            <v>-3.2074660336441241E-2</v>
          </cell>
          <cell r="Z18">
            <v>-0.20331728271924021</v>
          </cell>
          <cell r="AA18">
            <v>-8.9318772329909493E-2</v>
          </cell>
          <cell r="AB18">
            <v>-0.31731579310857094</v>
          </cell>
          <cell r="AC18">
            <v>2.0119797643847998E-2</v>
          </cell>
          <cell r="AD18">
            <v>-0.42675436308232839</v>
          </cell>
          <cell r="AE18">
            <v>-0.20331728271924021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oil_S2"/>
    </sheetNames>
    <sheetDataSet>
      <sheetData sheetId="0">
        <row r="1">
          <cell r="B1" t="str">
            <v>IRF2(1,1)</v>
          </cell>
          <cell r="C1" t="str">
            <v>IRF2(2,1)</v>
          </cell>
          <cell r="D1" t="str">
            <v>IRF2(3,1)</v>
          </cell>
          <cell r="G1" t="str">
            <v>IRF2(1,2)</v>
          </cell>
          <cell r="H1" t="str">
            <v>IRF2(2,2)</v>
          </cell>
          <cell r="I1" t="str">
            <v>IRF2(3,2)</v>
          </cell>
          <cell r="L1" t="str">
            <v>IRF2(1,3)</v>
          </cell>
          <cell r="M1" t="str">
            <v>IRF2(2,3)</v>
          </cell>
          <cell r="N1" t="str">
            <v>IRF2(3,3)</v>
          </cell>
          <cell r="Q1" t="str">
            <v>IRF2(1,4)</v>
          </cell>
          <cell r="R1" t="str">
            <v>IRF2(2,4)</v>
          </cell>
          <cell r="S1" t="str">
            <v>IRF2(3,4)</v>
          </cell>
          <cell r="V1" t="str">
            <v>IRF2(1,5)</v>
          </cell>
          <cell r="W1" t="str">
            <v>IRF2(2,5)</v>
          </cell>
          <cell r="X1" t="str">
            <v>IRF2(3,5)</v>
          </cell>
          <cell r="AA1" t="str">
            <v>IRF2(1,6)</v>
          </cell>
          <cell r="AB1" t="str">
            <v>IRF2(2,6)</v>
          </cell>
          <cell r="AC1" t="str">
            <v>IRF2(3,6)</v>
          </cell>
          <cell r="AF1" t="str">
            <v>IRF2(1,7)</v>
          </cell>
          <cell r="AG1" t="str">
            <v>IRF2(2,7)</v>
          </cell>
          <cell r="AH1" t="str">
            <v>IRF2(3,7)</v>
          </cell>
          <cell r="AK1" t="str">
            <v>IRF2(1,8)</v>
          </cell>
          <cell r="AL1" t="str">
            <v>IRF2(2,8)</v>
          </cell>
          <cell r="AM1" t="str">
            <v>IRF2(3,8)</v>
          </cell>
          <cell r="AP1" t="str">
            <v>IRF2(1,9)</v>
          </cell>
          <cell r="AQ1" t="str">
            <v>IRF2(2,9)</v>
          </cell>
          <cell r="AR1" t="str">
            <v>IRF2(3,9)</v>
          </cell>
          <cell r="AU1" t="str">
            <v>IRF2(1,10)</v>
          </cell>
          <cell r="AV1" t="str">
            <v>IRF2(2,10)</v>
          </cell>
          <cell r="AW1" t="str">
            <v>IRF2(3,10)</v>
          </cell>
        </row>
        <row r="2">
          <cell r="B2">
            <v>0</v>
          </cell>
          <cell r="C2">
            <v>0</v>
          </cell>
          <cell r="D2">
            <v>0</v>
          </cell>
          <cell r="G2">
            <v>-0.57491980887728689</v>
          </cell>
          <cell r="H2">
            <v>-0.18711139801995669</v>
          </cell>
          <cell r="I2">
            <v>-1.0056384461522228</v>
          </cell>
          <cell r="L2">
            <v>4.880788005856</v>
          </cell>
          <cell r="M2">
            <v>6.8524786880283841</v>
          </cell>
          <cell r="N2">
            <v>2.7711782500566748</v>
          </cell>
          <cell r="Q2">
            <v>-0.28753138955722235</v>
          </cell>
          <cell r="R2">
            <v>-0.13260685112947679</v>
          </cell>
          <cell r="S2">
            <v>-0.48054380720066392</v>
          </cell>
          <cell r="V2">
            <v>0.26038364845775319</v>
          </cell>
          <cell r="W2">
            <v>1.8252105774067164</v>
          </cell>
          <cell r="X2">
            <v>-0.94794207170659051</v>
          </cell>
          <cell r="AA2">
            <v>-0.15095538048351495</v>
          </cell>
          <cell r="AB2">
            <v>-9.2586464260712223E-2</v>
          </cell>
          <cell r="AC2">
            <v>-0.20727748765449067</v>
          </cell>
          <cell r="AF2">
            <v>0.10937576321027345</v>
          </cell>
          <cell r="AG2">
            <v>0.16049595447026954</v>
          </cell>
          <cell r="AH2">
            <v>5.5036628767868398E-2</v>
          </cell>
          <cell r="AK2">
            <v>-0.12732739147802291</v>
          </cell>
          <cell r="AL2">
            <v>-7.9679533874304626E-2</v>
          </cell>
          <cell r="AM2">
            <v>-0.17091082866853768</v>
          </cell>
          <cell r="AP2">
            <v>-0.11018467309049303</v>
          </cell>
          <cell r="AQ2">
            <v>-3.7434923341594373E-2</v>
          </cell>
          <cell r="AR2">
            <v>-0.18234365024275911</v>
          </cell>
          <cell r="AU2">
            <v>-0.18870787396763394</v>
          </cell>
          <cell r="AV2">
            <v>-7.0302665650758878E-2</v>
          </cell>
          <cell r="AW2">
            <v>-0.32980494908995284</v>
          </cell>
        </row>
        <row r="3">
          <cell r="B3">
            <v>-0.29098529411835106</v>
          </cell>
          <cell r="C3">
            <v>9.4116848339627079E-2</v>
          </cell>
          <cell r="D3">
            <v>-0.67545424323951742</v>
          </cell>
          <cell r="G3">
            <v>-0.44362242192785678</v>
          </cell>
          <cell r="H3">
            <v>-0.23372044578009077</v>
          </cell>
          <cell r="I3">
            <v>-0.67418463377118665</v>
          </cell>
          <cell r="L3">
            <v>5.6452998456234535</v>
          </cell>
          <cell r="M3">
            <v>8.2911434368471166</v>
          </cell>
          <cell r="N3">
            <v>2.9016591236649925</v>
          </cell>
          <cell r="Q3">
            <v>-0.32183623367646047</v>
          </cell>
          <cell r="R3">
            <v>-0.1091901249870853</v>
          </cell>
          <cell r="S3">
            <v>-0.58844055520647798</v>
          </cell>
          <cell r="V3">
            <v>0.74980787975117857</v>
          </cell>
          <cell r="W3">
            <v>2.1971022093590857</v>
          </cell>
          <cell r="X3">
            <v>-0.52410023259511562</v>
          </cell>
          <cell r="AA3">
            <v>-0.26309347154987633</v>
          </cell>
          <cell r="AB3">
            <v>-0.18199369446698366</v>
          </cell>
          <cell r="AC3">
            <v>-0.34081334389328777</v>
          </cell>
          <cell r="AF3">
            <v>0.12862879718899267</v>
          </cell>
          <cell r="AG3">
            <v>0.2221201584313344</v>
          </cell>
          <cell r="AH3">
            <v>2.5268507929207873E-2</v>
          </cell>
          <cell r="AK3">
            <v>-0.19674451577357643</v>
          </cell>
          <cell r="AL3">
            <v>-0.13424404643742435</v>
          </cell>
          <cell r="AM3">
            <v>-0.2472458919380961</v>
          </cell>
          <cell r="AP3">
            <v>-0.20473914476719304</v>
          </cell>
          <cell r="AQ3">
            <v>-8.1922610960888334E-2</v>
          </cell>
          <cell r="AR3">
            <v>-0.32816234293983015</v>
          </cell>
          <cell r="AU3">
            <v>-4.98152730336964E-2</v>
          </cell>
          <cell r="AV3">
            <v>9.9973097389875004E-2</v>
          </cell>
          <cell r="AW3">
            <v>-0.21018865316278779</v>
          </cell>
        </row>
        <row r="4">
          <cell r="B4">
            <v>-0.17666695358749157</v>
          </cell>
          <cell r="C4">
            <v>0.17459266257923226</v>
          </cell>
          <cell r="D4">
            <v>-0.52261222531281137</v>
          </cell>
          <cell r="G4">
            <v>-0.43028685951480888</v>
          </cell>
          <cell r="H4">
            <v>-0.24513680526568082</v>
          </cell>
          <cell r="I4">
            <v>-0.61101183380674584</v>
          </cell>
          <cell r="L4">
            <v>3.8214452149303724</v>
          </cell>
          <cell r="M4">
            <v>5.6945953049293756</v>
          </cell>
          <cell r="N4">
            <v>2.043676458507083</v>
          </cell>
          <cell r="Q4">
            <v>-0.43287099126397344</v>
          </cell>
          <cell r="R4">
            <v>-0.21541003281211782</v>
          </cell>
          <cell r="S4">
            <v>-0.68311716317335602</v>
          </cell>
          <cell r="V4">
            <v>0.57661569404128832</v>
          </cell>
          <cell r="W4">
            <v>1.6255973469545437</v>
          </cell>
          <cell r="X4">
            <v>-0.52379574054126288</v>
          </cell>
          <cell r="AA4">
            <v>-0.32087568914780884</v>
          </cell>
          <cell r="AB4">
            <v>-0.22846399659082159</v>
          </cell>
          <cell r="AC4">
            <v>-0.40993806460898707</v>
          </cell>
          <cell r="AF4">
            <v>9.679679910048683E-2</v>
          </cell>
          <cell r="AG4">
            <v>0.21158153578525826</v>
          </cell>
          <cell r="AH4">
            <v>-2.3642282789197819E-2</v>
          </cell>
          <cell r="AK4">
            <v>-0.19924416551470017</v>
          </cell>
          <cell r="AL4">
            <v>-0.11991426007561454</v>
          </cell>
          <cell r="AM4">
            <v>-0.27127024634865832</v>
          </cell>
          <cell r="AP4">
            <v>-0.13723789530162725</v>
          </cell>
          <cell r="AQ4">
            <v>-2.290623626089543E-2</v>
          </cell>
          <cell r="AR4">
            <v>-0.25337288930037338</v>
          </cell>
          <cell r="AU4">
            <v>-0.35749341938289236</v>
          </cell>
          <cell r="AV4">
            <v>-0.19878401553229721</v>
          </cell>
          <cell r="AW4">
            <v>-0.55346285789486072</v>
          </cell>
        </row>
        <row r="5">
          <cell r="B5">
            <v>0.25650022209008272</v>
          </cell>
          <cell r="C5">
            <v>0.66435521831138367</v>
          </cell>
          <cell r="D5">
            <v>-0.14829372918488878</v>
          </cell>
          <cell r="G5">
            <v>-0.35711380270293797</v>
          </cell>
          <cell r="H5">
            <v>-0.16726854633520488</v>
          </cell>
          <cell r="I5">
            <v>-0.55301554051865875</v>
          </cell>
          <cell r="L5">
            <v>3.3945500927686743</v>
          </cell>
          <cell r="M5">
            <v>5.0168001986134358</v>
          </cell>
          <cell r="N5">
            <v>2.110776472497303</v>
          </cell>
          <cell r="Q5">
            <v>-0.46055549659296235</v>
          </cell>
          <cell r="R5">
            <v>-0.21506921293362236</v>
          </cell>
          <cell r="S5">
            <v>-0.69264449183549315</v>
          </cell>
          <cell r="V5">
            <v>0.3997197039985031</v>
          </cell>
          <cell r="W5">
            <v>1.3796337365504909</v>
          </cell>
          <cell r="X5">
            <v>-0.62607275791733752</v>
          </cell>
          <cell r="AA5">
            <v>-0.31493431365801089</v>
          </cell>
          <cell r="AB5">
            <v>-0.21741819285103853</v>
          </cell>
          <cell r="AC5">
            <v>-0.41377668492288266</v>
          </cell>
          <cell r="AF5">
            <v>9.7660080804018765E-2</v>
          </cell>
          <cell r="AG5">
            <v>0.2203333222675497</v>
          </cell>
          <cell r="AH5">
            <v>-2.6132427785596726E-2</v>
          </cell>
          <cell r="AK5">
            <v>-0.22399876038280314</v>
          </cell>
          <cell r="AL5">
            <v>-0.10844766276619945</v>
          </cell>
          <cell r="AM5">
            <v>-0.33320561122123216</v>
          </cell>
          <cell r="AP5">
            <v>-0.11225700364895899</v>
          </cell>
          <cell r="AQ5">
            <v>2.6260802037733323E-2</v>
          </cell>
          <cell r="AR5">
            <v>-0.25293300840021832</v>
          </cell>
          <cell r="AU5">
            <v>-0.21813566355460268</v>
          </cell>
          <cell r="AV5">
            <v>-1.7694255459413395E-2</v>
          </cell>
          <cell r="AW5">
            <v>-0.40026011407423945</v>
          </cell>
        </row>
        <row r="6">
          <cell r="B6">
            <v>-5.692750382349239E-2</v>
          </cell>
          <cell r="C6">
            <v>0.3329229072115244</v>
          </cell>
          <cell r="D6">
            <v>-0.43553485655067803</v>
          </cell>
          <cell r="G6">
            <v>-0.24045378628472674</v>
          </cell>
          <cell r="H6">
            <v>-0.10070821718906335</v>
          </cell>
          <cell r="I6">
            <v>-0.41755320129329671</v>
          </cell>
          <cell r="L6">
            <v>1.3987140427411611</v>
          </cell>
          <cell r="M6">
            <v>2.8062740242341238</v>
          </cell>
          <cell r="N6">
            <v>0.47721363193998073</v>
          </cell>
          <cell r="Q6">
            <v>-0.48391396518373281</v>
          </cell>
          <cell r="R6">
            <v>-0.24451935282176393</v>
          </cell>
          <cell r="S6">
            <v>-0.71025838450311762</v>
          </cell>
          <cell r="V6">
            <v>-0.20222778312210421</v>
          </cell>
          <cell r="W6">
            <v>0.79418342699718236</v>
          </cell>
          <cell r="X6">
            <v>-1.130838301678073</v>
          </cell>
          <cell r="AA6">
            <v>-0.37305506322247312</v>
          </cell>
          <cell r="AB6">
            <v>-0.23777550457440319</v>
          </cell>
          <cell r="AC6">
            <v>-0.5014986781165921</v>
          </cell>
          <cell r="AF6">
            <v>5.6793955214443415E-2</v>
          </cell>
          <cell r="AG6">
            <v>0.19161379076118989</v>
          </cell>
          <cell r="AH6">
            <v>-7.1987439241910076E-2</v>
          </cell>
          <cell r="AK6">
            <v>-0.27754787553193239</v>
          </cell>
          <cell r="AL6">
            <v>-0.1340749743209399</v>
          </cell>
          <cell r="AM6">
            <v>-0.40821065079820218</v>
          </cell>
          <cell r="AP6">
            <v>-0.18503137506701478</v>
          </cell>
          <cell r="AQ6">
            <v>-1.9067249121975258E-2</v>
          </cell>
          <cell r="AR6">
            <v>-0.32127334307663835</v>
          </cell>
          <cell r="AU6">
            <v>-0.20684077820316693</v>
          </cell>
          <cell r="AV6">
            <v>-1.3348279074442318E-2</v>
          </cell>
          <cell r="AW6">
            <v>-0.40990752640611772</v>
          </cell>
        </row>
        <row r="7">
          <cell r="B7">
            <v>-0.1956723162924448</v>
          </cell>
          <cell r="C7">
            <v>0.11554772219102394</v>
          </cell>
          <cell r="D7">
            <v>-0.46906504225442502</v>
          </cell>
          <cell r="G7">
            <v>-0.38065800790361681</v>
          </cell>
          <cell r="H7">
            <v>-0.21836673168455054</v>
          </cell>
          <cell r="I7">
            <v>-0.54506063286863249</v>
          </cell>
          <cell r="L7">
            <v>-0.59092943394451447</v>
          </cell>
          <cell r="M7">
            <v>0.82689458493428381</v>
          </cell>
          <cell r="N7">
            <v>-1.921644858681516</v>
          </cell>
          <cell r="Q7">
            <v>-0.55734800033077336</v>
          </cell>
          <cell r="R7">
            <v>-0.3387453496501075</v>
          </cell>
          <cell r="S7">
            <v>-0.77450340394506301</v>
          </cell>
          <cell r="V7">
            <v>-0.44144240533472967</v>
          </cell>
          <cell r="W7">
            <v>0.465277539210396</v>
          </cell>
          <cell r="X7">
            <v>-1.3453110137852109</v>
          </cell>
          <cell r="AA7">
            <v>-0.3924789638384138</v>
          </cell>
          <cell r="AB7">
            <v>-0.24838636626610477</v>
          </cell>
          <cell r="AC7">
            <v>-0.52681912294400035</v>
          </cell>
          <cell r="AF7">
            <v>-3.7643293852144578E-2</v>
          </cell>
          <cell r="AG7">
            <v>0.12114564806235334</v>
          </cell>
          <cell r="AH7">
            <v>-0.17028279897978571</v>
          </cell>
          <cell r="AK7">
            <v>-0.26838986426351791</v>
          </cell>
          <cell r="AL7">
            <v>-0.10525194956588163</v>
          </cell>
          <cell r="AM7">
            <v>-0.41377189361511396</v>
          </cell>
          <cell r="AP7">
            <v>-0.24577708989155256</v>
          </cell>
          <cell r="AQ7">
            <v>-9.1196709673482479E-2</v>
          </cell>
          <cell r="AR7">
            <v>-0.38278106824341207</v>
          </cell>
          <cell r="AU7">
            <v>-5.7623863231078799E-2</v>
          </cell>
          <cell r="AV7">
            <v>0.13165751412397966</v>
          </cell>
          <cell r="AW7">
            <v>-0.24693152806415869</v>
          </cell>
        </row>
        <row r="8">
          <cell r="B8">
            <v>-0.25616670555606702</v>
          </cell>
          <cell r="C8">
            <v>8.8817821337527386E-2</v>
          </cell>
          <cell r="D8">
            <v>-0.59713384638327982</v>
          </cell>
          <cell r="G8">
            <v>-0.46987956628391214</v>
          </cell>
          <cell r="H8">
            <v>-0.28764556740573544</v>
          </cell>
          <cell r="I8">
            <v>-0.65223854478826027</v>
          </cell>
          <cell r="L8">
            <v>-0.60684113557285668</v>
          </cell>
          <cell r="M8">
            <v>1.1816064138146076</v>
          </cell>
          <cell r="N8">
            <v>-2.2266982926415717</v>
          </cell>
          <cell r="Q8">
            <v>-0.5229857482161111</v>
          </cell>
          <cell r="R8">
            <v>-0.32447629635036679</v>
          </cell>
          <cell r="S8">
            <v>-0.74871562733810382</v>
          </cell>
          <cell r="V8">
            <v>-8.8276249509359736E-2</v>
          </cell>
          <cell r="W8">
            <v>0.73409084728003249</v>
          </cell>
          <cell r="X8">
            <v>-0.98628091111483829</v>
          </cell>
          <cell r="AA8">
            <v>-0.39197452466301991</v>
          </cell>
          <cell r="AB8">
            <v>-0.22875548129329543</v>
          </cell>
          <cell r="AC8">
            <v>-0.55311435314417035</v>
          </cell>
          <cell r="AF8">
            <v>-9.099163605675413E-2</v>
          </cell>
          <cell r="AG8">
            <v>8.751836799068366E-2</v>
          </cell>
          <cell r="AH8">
            <v>-0.23754040124559614</v>
          </cell>
          <cell r="AK8">
            <v>-0.25032405303895056</v>
          </cell>
          <cell r="AL8">
            <v>-7.3094924984723642E-2</v>
          </cell>
          <cell r="AM8">
            <v>-0.41779761672457966</v>
          </cell>
          <cell r="AP8">
            <v>-0.23771376477284284</v>
          </cell>
          <cell r="AQ8">
            <v>-0.1083905061653283</v>
          </cell>
          <cell r="AR8">
            <v>-0.38324204378311438</v>
          </cell>
          <cell r="AU8">
            <v>0.13263390572845668</v>
          </cell>
          <cell r="AV8">
            <v>0.32358907365331041</v>
          </cell>
          <cell r="AW8">
            <v>-5.6617866721745097E-2</v>
          </cell>
        </row>
        <row r="9">
          <cell r="B9">
            <v>-0.49831904034326513</v>
          </cell>
          <cell r="C9">
            <v>-0.18979598018945726</v>
          </cell>
          <cell r="D9">
            <v>-0.83912230435223956</v>
          </cell>
          <cell r="G9">
            <v>-0.4259194273991922</v>
          </cell>
          <cell r="H9">
            <v>-0.22982138757006756</v>
          </cell>
          <cell r="I9">
            <v>-0.62457937851641576</v>
          </cell>
          <cell r="L9">
            <v>0.38444081530245705</v>
          </cell>
          <cell r="M9">
            <v>2.1466689408465833</v>
          </cell>
          <cell r="N9">
            <v>-1.386613831471907</v>
          </cell>
          <cell r="Q9">
            <v>-0.42262831796841627</v>
          </cell>
          <cell r="R9">
            <v>-0.22905025776155996</v>
          </cell>
          <cell r="S9">
            <v>-0.64114230189522581</v>
          </cell>
          <cell r="V9">
            <v>0.25411289087297673</v>
          </cell>
          <cell r="W9">
            <v>1.1903663574165648</v>
          </cell>
          <cell r="X9">
            <v>-0.68408578595356273</v>
          </cell>
          <cell r="AA9">
            <v>-0.36406213359922618</v>
          </cell>
          <cell r="AB9">
            <v>-0.19065632511470615</v>
          </cell>
          <cell r="AC9">
            <v>-0.53004521644610847</v>
          </cell>
          <cell r="AF9">
            <v>-0.10451891717241725</v>
          </cell>
          <cell r="AG9">
            <v>8.3402396720061986E-2</v>
          </cell>
          <cell r="AH9">
            <v>-0.27354685800595641</v>
          </cell>
          <cell r="AK9">
            <v>-0.22796608350309486</v>
          </cell>
          <cell r="AL9">
            <v>-4.2508274926255113E-2</v>
          </cell>
          <cell r="AM9">
            <v>-0.39261117374072763</v>
          </cell>
          <cell r="AP9">
            <v>-0.24296173887292549</v>
          </cell>
          <cell r="AQ9">
            <v>-0.10257653213170521</v>
          </cell>
          <cell r="AR9">
            <v>-0.40464993396739096</v>
          </cell>
          <cell r="AU9">
            <v>0.12086768968005171</v>
          </cell>
          <cell r="AV9">
            <v>0.30580917159853938</v>
          </cell>
          <cell r="AW9">
            <v>-6.27002296495347E-2</v>
          </cell>
        </row>
        <row r="10">
          <cell r="B10">
            <v>-0.19696157242658119</v>
          </cell>
          <cell r="C10">
            <v>0.13023612887396593</v>
          </cell>
          <cell r="D10">
            <v>-0.51769703662482436</v>
          </cell>
          <cell r="G10">
            <v>-0.32796190468092612</v>
          </cell>
          <cell r="H10">
            <v>-0.12959456868959685</v>
          </cell>
          <cell r="I10">
            <v>-0.54501961333865612</v>
          </cell>
          <cell r="L10">
            <v>0.88372939549226892</v>
          </cell>
          <cell r="M10">
            <v>2.6470772291260469</v>
          </cell>
          <cell r="N10">
            <v>-0.81744913528662633</v>
          </cell>
          <cell r="Q10">
            <v>-0.26267047461308202</v>
          </cell>
          <cell r="R10">
            <v>-6.9367639506130785E-2</v>
          </cell>
          <cell r="S10">
            <v>-0.4985670756930034</v>
          </cell>
          <cell r="V10">
            <v>0.80564204987877253</v>
          </cell>
          <cell r="W10">
            <v>1.6015236635061465</v>
          </cell>
          <cell r="X10">
            <v>-5.1305541517635639E-2</v>
          </cell>
          <cell r="AA10">
            <v>-0.30083529429051159</v>
          </cell>
          <cell r="AB10">
            <v>-0.13046885486947332</v>
          </cell>
          <cell r="AC10">
            <v>-0.4700110410822852</v>
          </cell>
          <cell r="AF10">
            <v>-0.11253771046243263</v>
          </cell>
          <cell r="AG10">
            <v>7.4131658245480833E-2</v>
          </cell>
          <cell r="AH10">
            <v>-0.29435044007076189</v>
          </cell>
          <cell r="AK10">
            <v>-0.16709534830475761</v>
          </cell>
          <cell r="AL10">
            <v>2.4662256165549682E-2</v>
          </cell>
          <cell r="AM10">
            <v>-0.34477686683054204</v>
          </cell>
          <cell r="AP10">
            <v>-0.21358172079273202</v>
          </cell>
          <cell r="AQ10">
            <v>-6.0839026807363208E-2</v>
          </cell>
          <cell r="AR10">
            <v>-0.37086860887164752</v>
          </cell>
          <cell r="AU10">
            <v>0.21567080474807807</v>
          </cell>
          <cell r="AV10">
            <v>0.39345712762649754</v>
          </cell>
          <cell r="AW10">
            <v>2.532329964802664E-2</v>
          </cell>
        </row>
        <row r="11">
          <cell r="B11">
            <v>0.13864149002987028</v>
          </cell>
          <cell r="C11">
            <v>0.39680896111721825</v>
          </cell>
          <cell r="D11">
            <v>-0.13358968852134592</v>
          </cell>
          <cell r="G11">
            <v>-0.24571365184299332</v>
          </cell>
          <cell r="H11">
            <v>-4.3331893667171717E-2</v>
          </cell>
          <cell r="I11">
            <v>-0.46843170060536954</v>
          </cell>
          <cell r="L11">
            <v>1.6535025441064559</v>
          </cell>
          <cell r="M11">
            <v>3.4735818188423822</v>
          </cell>
          <cell r="N11">
            <v>-9.7625364415764915E-2</v>
          </cell>
          <cell r="Q11">
            <v>-8.6883200555523329E-2</v>
          </cell>
          <cell r="R11">
            <v>0.11591495508988235</v>
          </cell>
          <cell r="S11">
            <v>-0.31686045901246601</v>
          </cell>
          <cell r="V11">
            <v>1.1073951784064482</v>
          </cell>
          <cell r="W11">
            <v>1.8751664197531204</v>
          </cell>
          <cell r="X11">
            <v>0.37583229971912874</v>
          </cell>
          <cell r="AA11">
            <v>-0.20432691938511949</v>
          </cell>
          <cell r="AB11">
            <v>-2.1639774066851063E-2</v>
          </cell>
          <cell r="AC11">
            <v>-0.38320004584133549</v>
          </cell>
          <cell r="AF11">
            <v>-0.12250774196031058</v>
          </cell>
          <cell r="AG11">
            <v>7.8060359882588581E-2</v>
          </cell>
          <cell r="AH11">
            <v>-0.30287993580104883</v>
          </cell>
          <cell r="AK11">
            <v>-0.12306487628948924</v>
          </cell>
          <cell r="AL11">
            <v>7.3346557861459077E-2</v>
          </cell>
          <cell r="AM11">
            <v>-0.32004481415121316</v>
          </cell>
          <cell r="AP11">
            <v>-0.16452982789732284</v>
          </cell>
          <cell r="AQ11">
            <v>-1.2872241024626852E-2</v>
          </cell>
          <cell r="AR11">
            <v>-0.32239494423993098</v>
          </cell>
          <cell r="AU11">
            <v>0.18191259630345957</v>
          </cell>
          <cell r="AV11">
            <v>0.35763204100538104</v>
          </cell>
          <cell r="AW11">
            <v>1.8272339923478112E-2</v>
          </cell>
        </row>
        <row r="12">
          <cell r="B12">
            <v>7.6311168618895739E-2</v>
          </cell>
          <cell r="C12">
            <v>0.33394594771472086</v>
          </cell>
          <cell r="D12">
            <v>-0.2086405309167948</v>
          </cell>
          <cell r="G12">
            <v>-0.13363518646447559</v>
          </cell>
          <cell r="H12">
            <v>6.7583946011303422E-2</v>
          </cell>
          <cell r="I12">
            <v>-0.35457727366429448</v>
          </cell>
          <cell r="L12">
            <v>2.0370770532691567</v>
          </cell>
          <cell r="M12">
            <v>3.7511452108890047</v>
          </cell>
          <cell r="N12">
            <v>0.3207438761501113</v>
          </cell>
          <cell r="Q12">
            <v>4.7177194770018069E-2</v>
          </cell>
          <cell r="R12">
            <v>0.25965713659730427</v>
          </cell>
          <cell r="S12">
            <v>-0.18800337475137421</v>
          </cell>
          <cell r="V12">
            <v>1.149071978931429</v>
          </cell>
          <cell r="W12">
            <v>1.8889516493201592</v>
          </cell>
          <cell r="X12">
            <v>0.46441881433407145</v>
          </cell>
          <cell r="AA12">
            <v>-0.13861687122717578</v>
          </cell>
          <cell r="AB12">
            <v>5.2236584646217998E-2</v>
          </cell>
          <cell r="AC12">
            <v>-0.31751619641357581</v>
          </cell>
          <cell r="AF12">
            <v>-0.11882700460798785</v>
          </cell>
          <cell r="AG12">
            <v>7.8747760714856133E-2</v>
          </cell>
          <cell r="AH12">
            <v>-0.3099534275335622</v>
          </cell>
          <cell r="AK12">
            <v>-9.25459516048103E-2</v>
          </cell>
          <cell r="AL12">
            <v>0.10511039846827706</v>
          </cell>
          <cell r="AM12">
            <v>-0.29743314792864439</v>
          </cell>
          <cell r="AP12">
            <v>-0.11231290404943572</v>
          </cell>
          <cell r="AQ12">
            <v>3.3729371113291259E-2</v>
          </cell>
          <cell r="AR12">
            <v>-0.26932709648778536</v>
          </cell>
          <cell r="AU12">
            <v>0.13695650687049293</v>
          </cell>
          <cell r="AV12">
            <v>0.29835853037034843</v>
          </cell>
          <cell r="AW12">
            <v>-5.0956487539339311E-2</v>
          </cell>
        </row>
        <row r="13">
          <cell r="B13">
            <v>0.13163881927537602</v>
          </cell>
          <cell r="C13">
            <v>0.39542266010032207</v>
          </cell>
          <cell r="D13">
            <v>-0.13898864693798785</v>
          </cell>
          <cell r="G13">
            <v>6.2098415745288557E-4</v>
          </cell>
          <cell r="H13">
            <v>0.21969664936669889</v>
          </cell>
          <cell r="I13">
            <v>-0.22986572669366176</v>
          </cell>
          <cell r="L13">
            <v>1.4854431993984329</v>
          </cell>
          <cell r="M13">
            <v>3.1774660466065185</v>
          </cell>
          <cell r="N13">
            <v>-0.16797142651341568</v>
          </cell>
          <cell r="Q13">
            <v>0.11357603439332675</v>
          </cell>
          <cell r="R13">
            <v>0.33230939332383902</v>
          </cell>
          <cell r="S13">
            <v>-0.1160201548471413</v>
          </cell>
          <cell r="V13">
            <v>1.1433358882953366</v>
          </cell>
          <cell r="W13">
            <v>1.8936713319933909</v>
          </cell>
          <cell r="X13">
            <v>0.46343881500244061</v>
          </cell>
          <cell r="AA13">
            <v>-9.128092574478576E-2</v>
          </cell>
          <cell r="AB13">
            <v>9.1076309384713977E-2</v>
          </cell>
          <cell r="AC13">
            <v>-0.28101407297958347</v>
          </cell>
          <cell r="AF13">
            <v>-0.14105685210100372</v>
          </cell>
          <cell r="AG13">
            <v>5.2108489449309528E-2</v>
          </cell>
          <cell r="AH13">
            <v>-0.33851704167004087</v>
          </cell>
          <cell r="AK13">
            <v>-7.3040863331019251E-2</v>
          </cell>
          <cell r="AL13">
            <v>0.12938712074298045</v>
          </cell>
          <cell r="AM13">
            <v>-0.28943634686551584</v>
          </cell>
          <cell r="AP13">
            <v>-7.2793335832452719E-2</v>
          </cell>
          <cell r="AQ13">
            <v>7.9449639719072193E-2</v>
          </cell>
          <cell r="AR13">
            <v>-0.2306077156788805</v>
          </cell>
          <cell r="AU13">
            <v>0.18113651832094718</v>
          </cell>
          <cell r="AV13">
            <v>0.34365597921009722</v>
          </cell>
          <cell r="AW13">
            <v>1.7649836941553802E-2</v>
          </cell>
        </row>
        <row r="14">
          <cell r="B14">
            <v>0.10551469945919163</v>
          </cell>
          <cell r="C14">
            <v>0.36192324360849376</v>
          </cell>
          <cell r="D14">
            <v>-0.15066263936218541</v>
          </cell>
          <cell r="G14">
            <v>3.2722999053706847E-2</v>
          </cell>
          <cell r="H14">
            <v>0.23177068034463116</v>
          </cell>
          <cell r="I14">
            <v>-0.19086279045787236</v>
          </cell>
          <cell r="L14">
            <v>0.99696830830608119</v>
          </cell>
          <cell r="M14">
            <v>2.6783320262427144</v>
          </cell>
          <cell r="N14">
            <v>-0.80109039522596814</v>
          </cell>
          <cell r="Q14">
            <v>0.13701482432318093</v>
          </cell>
          <cell r="R14">
            <v>0.33944759890932802</v>
          </cell>
          <cell r="S14">
            <v>-9.7754192860122283E-2</v>
          </cell>
          <cell r="V14">
            <v>1.2194271946395094</v>
          </cell>
          <cell r="W14">
            <v>1.9381314757552355</v>
          </cell>
          <cell r="X14">
            <v>0.51734178320212187</v>
          </cell>
          <cell r="AA14">
            <v>-8.4101445897814014E-2</v>
          </cell>
          <cell r="AB14">
            <v>0.10417825821557314</v>
          </cell>
          <cell r="AC14">
            <v>-0.27761403621595632</v>
          </cell>
          <cell r="AF14">
            <v>-0.16323380993206985</v>
          </cell>
          <cell r="AG14">
            <v>3.7573053058692622E-2</v>
          </cell>
          <cell r="AH14">
            <v>-0.36554268632926407</v>
          </cell>
          <cell r="AK14">
            <v>-7.1591006730242102E-2</v>
          </cell>
          <cell r="AL14">
            <v>0.13468046464788519</v>
          </cell>
          <cell r="AM14">
            <v>-0.28833611637521162</v>
          </cell>
          <cell r="AP14">
            <v>-6.263815572602216E-2</v>
          </cell>
          <cell r="AQ14">
            <v>9.0115270802818143E-2</v>
          </cell>
          <cell r="AR14">
            <v>-0.21095012189175466</v>
          </cell>
          <cell r="AU14">
            <v>0.15806920944605266</v>
          </cell>
          <cell r="AV14">
            <v>0.31929263692001947</v>
          </cell>
          <cell r="AW14">
            <v>7.8962885351056972E-3</v>
          </cell>
        </row>
        <row r="15">
          <cell r="B15">
            <v>0.1363643885850187</v>
          </cell>
          <cell r="C15">
            <v>0.380017442543571</v>
          </cell>
          <cell r="D15">
            <v>-0.12160968259816536</v>
          </cell>
          <cell r="G15">
            <v>4.6350119639248726E-2</v>
          </cell>
          <cell r="H15">
            <v>0.2692043306551557</v>
          </cell>
          <cell r="I15">
            <v>-0.17355234754586127</v>
          </cell>
          <cell r="L15">
            <v>0.74228008189188643</v>
          </cell>
          <cell r="M15">
            <v>2.5115385891106126</v>
          </cell>
          <cell r="N15">
            <v>-1.0150734739143497</v>
          </cell>
          <cell r="Q15">
            <v>0.12891059370039157</v>
          </cell>
          <cell r="R15">
            <v>0.33441875946068972</v>
          </cell>
          <cell r="S15">
            <v>-0.10971325901688271</v>
          </cell>
          <cell r="V15">
            <v>1.314756788568636</v>
          </cell>
          <cell r="W15">
            <v>2.0278954905978352</v>
          </cell>
          <cell r="X15">
            <v>0.63236859671417878</v>
          </cell>
          <cell r="AA15">
            <v>-9.3223892386304241E-2</v>
          </cell>
          <cell r="AB15">
            <v>9.0977549834051943E-2</v>
          </cell>
          <cell r="AC15">
            <v>-0.28399992546275132</v>
          </cell>
          <cell r="AF15">
            <v>-0.16450405577312646</v>
          </cell>
          <cell r="AG15">
            <v>3.2028187843206227E-2</v>
          </cell>
          <cell r="AH15">
            <v>-0.37400335716178057</v>
          </cell>
          <cell r="AK15">
            <v>-7.1015741153541728E-2</v>
          </cell>
          <cell r="AL15">
            <v>0.1373637438079077</v>
          </cell>
          <cell r="AM15">
            <v>-0.28652778386396777</v>
          </cell>
          <cell r="AP15">
            <v>-6.0710594771889774E-2</v>
          </cell>
          <cell r="AQ15">
            <v>9.1244408769527163E-2</v>
          </cell>
          <cell r="AR15">
            <v>-0.20234389967279698</v>
          </cell>
          <cell r="AU15">
            <v>0.17730239222068322</v>
          </cell>
          <cell r="AV15">
            <v>0.3451401066110536</v>
          </cell>
          <cell r="AW15">
            <v>2.2352505751505339E-2</v>
          </cell>
        </row>
        <row r="16">
          <cell r="B16">
            <v>0.19342222513377266</v>
          </cell>
          <cell r="C16">
            <v>0.42153046641211489</v>
          </cell>
          <cell r="D16">
            <v>-4.856558773211489E-2</v>
          </cell>
          <cell r="G16">
            <v>6.2908301743852896E-2</v>
          </cell>
          <cell r="H16">
            <v>0.2884046777060405</v>
          </cell>
          <cell r="I16">
            <v>-0.17536530240934381</v>
          </cell>
          <cell r="L16">
            <v>0.55899407291662306</v>
          </cell>
          <cell r="M16">
            <v>2.1991871275581572</v>
          </cell>
          <cell r="N16">
            <v>-1.1962891460986216</v>
          </cell>
          <cell r="Q16">
            <v>0.10209349984982789</v>
          </cell>
          <cell r="R16">
            <v>0.31793674930701737</v>
          </cell>
          <cell r="S16">
            <v>-0.11257814095407442</v>
          </cell>
          <cell r="V16">
            <v>1.3560694854819011</v>
          </cell>
          <cell r="W16">
            <v>2.0572748608087648</v>
          </cell>
          <cell r="X16">
            <v>0.69482927535543337</v>
          </cell>
          <cell r="AA16">
            <v>-9.4192915650828671E-2</v>
          </cell>
          <cell r="AB16">
            <v>8.0086494921304055E-2</v>
          </cell>
          <cell r="AC16">
            <v>-0.29548791355051074</v>
          </cell>
          <cell r="AF16">
            <v>-0.16453300162832721</v>
          </cell>
          <cell r="AG16">
            <v>3.28392171191055E-2</v>
          </cell>
          <cell r="AH16">
            <v>-0.38755747939696716</v>
          </cell>
          <cell r="AK16">
            <v>-7.7701220170574875E-2</v>
          </cell>
          <cell r="AL16">
            <v>0.13232335612013463</v>
          </cell>
          <cell r="AM16">
            <v>-0.29785195049080737</v>
          </cell>
          <cell r="AP16">
            <v>-5.849514638349676E-2</v>
          </cell>
          <cell r="AQ16">
            <v>8.8711569436478871E-2</v>
          </cell>
          <cell r="AR16">
            <v>-0.20060763347607327</v>
          </cell>
          <cell r="AU16">
            <v>0.20725335024525668</v>
          </cell>
          <cell r="AV16">
            <v>0.3668507305190461</v>
          </cell>
          <cell r="AW16">
            <v>5.7460480867152795E-2</v>
          </cell>
        </row>
        <row r="17">
          <cell r="B17">
            <v>0.24563598182861568</v>
          </cell>
          <cell r="C17">
            <v>0.46694617256992699</v>
          </cell>
          <cell r="D17">
            <v>3.2888813606777943E-2</v>
          </cell>
          <cell r="G17">
            <v>4.4111183209734901E-2</v>
          </cell>
          <cell r="H17">
            <v>0.27847748755478785</v>
          </cell>
          <cell r="I17">
            <v>-0.19229980744814729</v>
          </cell>
          <cell r="L17">
            <v>0.53398863746474412</v>
          </cell>
          <cell r="M17">
            <v>2.2215137284865056</v>
          </cell>
          <cell r="N17">
            <v>-1.1831194966323533</v>
          </cell>
          <cell r="Q17">
            <v>8.6679316102298246E-2</v>
          </cell>
          <cell r="R17">
            <v>0.29622586261981559</v>
          </cell>
          <cell r="S17">
            <v>-0.12858540330887774</v>
          </cell>
          <cell r="V17">
            <v>1.2920457189478434</v>
          </cell>
          <cell r="W17">
            <v>1.9647649479725016</v>
          </cell>
          <cell r="X17">
            <v>0.64141057345187902</v>
          </cell>
          <cell r="AA17">
            <v>-0.10402298430534512</v>
          </cell>
          <cell r="AB17">
            <v>8.3425158848270342E-2</v>
          </cell>
          <cell r="AC17">
            <v>-0.30556610709082899</v>
          </cell>
          <cell r="AF17">
            <v>-0.16886506444123764</v>
          </cell>
          <cell r="AG17">
            <v>3.7876163179650757E-2</v>
          </cell>
          <cell r="AH17">
            <v>-0.39308792154289274</v>
          </cell>
          <cell r="AK17">
            <v>-9.0442707138001982E-2</v>
          </cell>
          <cell r="AL17">
            <v>0.12553767639091223</v>
          </cell>
          <cell r="AM17">
            <v>-0.30692372867476692</v>
          </cell>
          <cell r="AP17">
            <v>-4.4309988791544665E-2</v>
          </cell>
          <cell r="AQ17">
            <v>9.5409632586292231E-2</v>
          </cell>
          <cell r="AR17">
            <v>-0.19104529951310531</v>
          </cell>
          <cell r="AU17">
            <v>0.16963581219358126</v>
          </cell>
          <cell r="AV17">
            <v>0.3233358285860975</v>
          </cell>
          <cell r="AW17">
            <v>3.4970467724991398E-2</v>
          </cell>
        </row>
        <row r="18">
          <cell r="B18">
            <v>0.23770108728432299</v>
          </cell>
          <cell r="C18">
            <v>0.4596626661571343</v>
          </cell>
          <cell r="D18">
            <v>2.5688307471595881E-2</v>
          </cell>
          <cell r="G18">
            <v>4.9706088325831774E-2</v>
          </cell>
          <cell r="H18">
            <v>0.30492148358275911</v>
          </cell>
          <cell r="I18">
            <v>-0.17912181301987631</v>
          </cell>
          <cell r="L18">
            <v>0.72865114534034992</v>
          </cell>
          <cell r="M18">
            <v>2.4651887955773426</v>
          </cell>
          <cell r="N18">
            <v>-1.0100283984499248</v>
          </cell>
          <cell r="Q18">
            <v>8.3207330690839146E-2</v>
          </cell>
          <cell r="R18">
            <v>0.30148862044365116</v>
          </cell>
          <cell r="S18">
            <v>-0.13710921730337522</v>
          </cell>
          <cell r="V18">
            <v>1.1843686758532703</v>
          </cell>
          <cell r="W18">
            <v>1.872745436051513</v>
          </cell>
          <cell r="X18">
            <v>0.56531789475140493</v>
          </cell>
          <cell r="AA18">
            <v>-0.10581953924971396</v>
          </cell>
          <cell r="AB18">
            <v>8.3576300710406767E-2</v>
          </cell>
          <cell r="AC18">
            <v>-0.30126479552278612</v>
          </cell>
          <cell r="AF18">
            <v>-0.16223805409943728</v>
          </cell>
          <cell r="AG18">
            <v>4.9116233555775449E-2</v>
          </cell>
          <cell r="AH18">
            <v>-0.39752270459711486</v>
          </cell>
          <cell r="AK18">
            <v>-0.10028191323048091</v>
          </cell>
          <cell r="AL18">
            <v>0.1151805302284885</v>
          </cell>
          <cell r="AM18">
            <v>-0.31897597519503751</v>
          </cell>
          <cell r="AP18">
            <v>-2.955452280290654E-2</v>
          </cell>
          <cell r="AQ18">
            <v>0.10940296561039609</v>
          </cell>
          <cell r="AR18">
            <v>-0.17653937235592859</v>
          </cell>
          <cell r="AU18">
            <v>0.13552798852529566</v>
          </cell>
          <cell r="AV18">
            <v>0.2799224745852712</v>
          </cell>
          <cell r="AW18">
            <v>4.3114230127928171E-4</v>
          </cell>
        </row>
        <row r="19">
          <cell r="B19">
            <v>0.18849234912821358</v>
          </cell>
          <cell r="C19">
            <v>0.41040240823742974</v>
          </cell>
          <cell r="D19">
            <v>-1.0761906302640727E-2</v>
          </cell>
          <cell r="G19">
            <v>8.1515325607021433E-2</v>
          </cell>
          <cell r="H19">
            <v>0.32265823807825283</v>
          </cell>
          <cell r="I19">
            <v>-0.15178856487192888</v>
          </cell>
          <cell r="L19">
            <v>0.81114461892688072</v>
          </cell>
          <cell r="M19">
            <v>2.4862072462563951</v>
          </cell>
          <cell r="N19">
            <v>-0.82986154540000601</v>
          </cell>
          <cell r="Q19">
            <v>7.9637456903304482E-2</v>
          </cell>
          <cell r="R19">
            <v>0.30100540754518607</v>
          </cell>
          <cell r="S19">
            <v>-0.11895733283706299</v>
          </cell>
          <cell r="V19">
            <v>1.1115952000257072</v>
          </cell>
          <cell r="W19">
            <v>1.8128209900020347</v>
          </cell>
          <cell r="X19">
            <v>0.49594941337077803</v>
          </cell>
          <cell r="AA19">
            <v>-0.10598138605982158</v>
          </cell>
          <cell r="AB19">
            <v>8.1666320943945728E-2</v>
          </cell>
          <cell r="AC19">
            <v>-0.29849267411158559</v>
          </cell>
          <cell r="AF19">
            <v>-0.15865103643848907</v>
          </cell>
          <cell r="AG19">
            <v>5.162371011197478E-2</v>
          </cell>
          <cell r="AH19">
            <v>-0.39008862461162991</v>
          </cell>
          <cell r="AK19">
            <v>-0.11086339389579387</v>
          </cell>
          <cell r="AL19">
            <v>0.1064094276534301</v>
          </cell>
          <cell r="AM19">
            <v>-0.32504009729910399</v>
          </cell>
          <cell r="AP19">
            <v>-2.0899463528008672E-2</v>
          </cell>
          <cell r="AQ19">
            <v>0.10060370151125951</v>
          </cell>
          <cell r="AR19">
            <v>-0.16088555944067467</v>
          </cell>
          <cell r="AU19">
            <v>9.2523191735785021E-2</v>
          </cell>
          <cell r="AV19">
            <v>0.22972533748605511</v>
          </cell>
          <cell r="AW19">
            <v>-3.717591733735149E-2</v>
          </cell>
        </row>
        <row r="20">
          <cell r="B20">
            <v>0.20322054516895005</v>
          </cell>
          <cell r="C20">
            <v>0.4181398891672683</v>
          </cell>
          <cell r="D20">
            <v>1.0231107287524098E-2</v>
          </cell>
          <cell r="G20">
            <v>8.7025484927834657E-2</v>
          </cell>
          <cell r="H20">
            <v>0.32240716493805405</v>
          </cell>
          <cell r="I20">
            <v>-0.13865920988175037</v>
          </cell>
          <cell r="L20">
            <v>0.84314225393928832</v>
          </cell>
          <cell r="M20">
            <v>2.5436176614147805</v>
          </cell>
          <cell r="N20">
            <v>-0.75771313309660604</v>
          </cell>
          <cell r="Q20">
            <v>9.5432410554708025E-2</v>
          </cell>
          <cell r="R20">
            <v>0.31545548671282203</v>
          </cell>
          <cell r="S20">
            <v>-0.10049808079535009</v>
          </cell>
          <cell r="V20">
            <v>1.0798748168785217</v>
          </cell>
          <cell r="W20">
            <v>1.7404322430528023</v>
          </cell>
          <cell r="X20">
            <v>0.50428925200476249</v>
          </cell>
          <cell r="AA20">
            <v>-0.11148280322280298</v>
          </cell>
          <cell r="AB20">
            <v>7.7501866585411527E-2</v>
          </cell>
          <cell r="AC20">
            <v>-0.30208630793650221</v>
          </cell>
          <cell r="AF20">
            <v>-0.15443484308782446</v>
          </cell>
          <cell r="AG20">
            <v>5.5057098046836478E-2</v>
          </cell>
          <cell r="AH20">
            <v>-0.37827187384148325</v>
          </cell>
          <cell r="AK20">
            <v>-0.12214061207367294</v>
          </cell>
          <cell r="AL20">
            <v>8.5315443910779359E-2</v>
          </cell>
          <cell r="AM20">
            <v>-0.33187587515081457</v>
          </cell>
          <cell r="AP20">
            <v>-1.4338915708590151E-2</v>
          </cell>
          <cell r="AQ20">
            <v>0.10318706062136619</v>
          </cell>
          <cell r="AR20">
            <v>-0.14766432789585324</v>
          </cell>
          <cell r="AU20">
            <v>5.1740155108962516E-2</v>
          </cell>
          <cell r="AV20">
            <v>0.17807288933242227</v>
          </cell>
          <cell r="AW20">
            <v>-6.9177258592712287E-2</v>
          </cell>
        </row>
        <row r="21">
          <cell r="B21">
            <v>0.17826907174258488</v>
          </cell>
          <cell r="C21">
            <v>0.38177117965606305</v>
          </cell>
          <cell r="D21">
            <v>-1.4083870810948957E-2</v>
          </cell>
          <cell r="G21">
            <v>8.8592907700781237E-2</v>
          </cell>
          <cell r="H21">
            <v>0.3336207460143103</v>
          </cell>
          <cell r="I21">
            <v>-0.13208085602726044</v>
          </cell>
          <cell r="L21">
            <v>0.92791424647076381</v>
          </cell>
          <cell r="M21">
            <v>2.5813543901051133</v>
          </cell>
          <cell r="N21">
            <v>-0.74491575255667852</v>
          </cell>
          <cell r="Q21">
            <v>9.5060020955175059E-2</v>
          </cell>
          <cell r="R21">
            <v>0.31736840569018432</v>
          </cell>
          <cell r="S21">
            <v>-9.0194504305438253E-2</v>
          </cell>
          <cell r="V21">
            <v>1.0490232173107552</v>
          </cell>
          <cell r="W21">
            <v>1.7119584407813928</v>
          </cell>
          <cell r="X21">
            <v>0.46627894490163402</v>
          </cell>
          <cell r="AA21">
            <v>-0.11570549129845875</v>
          </cell>
          <cell r="AB21">
            <v>7.2850035240129382E-2</v>
          </cell>
          <cell r="AC21">
            <v>-0.30297308207405454</v>
          </cell>
          <cell r="AF21">
            <v>-0.14745952455194469</v>
          </cell>
          <cell r="AG21">
            <v>6.5187883017882781E-2</v>
          </cell>
          <cell r="AH21">
            <v>-0.36325362995748894</v>
          </cell>
          <cell r="AK21">
            <v>-0.12781988398963945</v>
          </cell>
          <cell r="AL21">
            <v>7.5541187226947679E-2</v>
          </cell>
          <cell r="AM21">
            <v>-0.3353785878770229</v>
          </cell>
          <cell r="AP21">
            <v>-6.5140525369908574E-3</v>
          </cell>
          <cell r="AQ21">
            <v>0.11120369620027257</v>
          </cell>
          <cell r="AR21">
            <v>-0.13559000149877198</v>
          </cell>
          <cell r="AU21">
            <v>3.7990153299133314E-2</v>
          </cell>
          <cell r="AV21">
            <v>0.15728325571818383</v>
          </cell>
          <cell r="AW21">
            <v>-8.0549908993098884E-2</v>
          </cell>
        </row>
        <row r="22">
          <cell r="B22">
            <v>0.14595094863695607</v>
          </cell>
          <cell r="C22">
            <v>0.34036974465889103</v>
          </cell>
          <cell r="D22">
            <v>-3.0010807346538507E-2</v>
          </cell>
          <cell r="G22">
            <v>8.3305416558530965E-2</v>
          </cell>
          <cell r="H22">
            <v>0.3287232545497446</v>
          </cell>
          <cell r="I22">
            <v>-0.14542132726459869</v>
          </cell>
          <cell r="L22">
            <v>0.87086462666259423</v>
          </cell>
          <cell r="M22">
            <v>2.5060673599546091</v>
          </cell>
          <cell r="N22">
            <v>-0.8051852483981321</v>
          </cell>
          <cell r="Q22">
            <v>9.0436986290868396E-2</v>
          </cell>
          <cell r="R22">
            <v>0.29335729951844436</v>
          </cell>
          <cell r="S22">
            <v>-9.5957493932206109E-2</v>
          </cell>
          <cell r="V22">
            <v>1.0432748769877971</v>
          </cell>
          <cell r="W22">
            <v>1.6946515338132788</v>
          </cell>
          <cell r="X22">
            <v>0.46173080171703101</v>
          </cell>
          <cell r="AA22">
            <v>-0.12245760894283916</v>
          </cell>
          <cell r="AB22">
            <v>6.1176224577996499E-2</v>
          </cell>
          <cell r="AC22">
            <v>-0.30762034483191009</v>
          </cell>
          <cell r="AF22">
            <v>-0.1380456415229612</v>
          </cell>
          <cell r="AG22">
            <v>6.790456607053201E-2</v>
          </cell>
          <cell r="AH22">
            <v>-0.35763605732189907</v>
          </cell>
          <cell r="AK22">
            <v>-0.13641110493916986</v>
          </cell>
          <cell r="AL22">
            <v>6.0045621741895254E-2</v>
          </cell>
          <cell r="AM22">
            <v>-0.34589806353419666</v>
          </cell>
          <cell r="AP22">
            <v>5.7619623610417024E-4</v>
          </cell>
          <cell r="AQ22">
            <v>0.11684567979851855</v>
          </cell>
          <cell r="AR22">
            <v>-0.12571544780490221</v>
          </cell>
          <cell r="AU22">
            <v>3.6195334223248124E-2</v>
          </cell>
          <cell r="AV22">
            <v>0.15874797603216018</v>
          </cell>
          <cell r="AW22">
            <v>-7.6314375507613746E-2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_food_S1"/>
    </sheetNames>
    <sheetDataSet>
      <sheetData sheetId="0">
        <row r="1">
          <cell r="B1" t="str">
            <v>IRF1(1,1)</v>
          </cell>
          <cell r="C1" t="str">
            <v>IRF1(2,1)</v>
          </cell>
          <cell r="D1" t="str">
            <v>IRF1(3,1)</v>
          </cell>
          <cell r="G1" t="str">
            <v>IRF1(1,2)</v>
          </cell>
          <cell r="H1" t="str">
            <v>IRF1(2,2)</v>
          </cell>
          <cell r="I1" t="str">
            <v>IRF1(3,2)</v>
          </cell>
          <cell r="L1" t="str">
            <v>IRF1(1,3)</v>
          </cell>
          <cell r="M1" t="str">
            <v>IRF1(2,3)</v>
          </cell>
          <cell r="N1" t="str">
            <v>IRF1(3,3)</v>
          </cell>
          <cell r="Q1" t="str">
            <v>IRF1(1,4)</v>
          </cell>
          <cell r="R1" t="str">
            <v>IRF1(2,4)</v>
          </cell>
          <cell r="S1" t="str">
            <v>IRF1(3,4)</v>
          </cell>
          <cell r="V1" t="str">
            <v>IRF1(1,5)</v>
          </cell>
          <cell r="W1" t="str">
            <v>IRF1(2,5)</v>
          </cell>
          <cell r="X1" t="str">
            <v>IRF1(3,5)</v>
          </cell>
          <cell r="AA1" t="str">
            <v>IRF1(1,6)</v>
          </cell>
          <cell r="AB1" t="str">
            <v>IRF1(2,6)</v>
          </cell>
          <cell r="AC1" t="str">
            <v>IRF1(3,6)</v>
          </cell>
          <cell r="AF1" t="str">
            <v>IRF1(1,7)</v>
          </cell>
          <cell r="AG1" t="str">
            <v>IRF1(2,7)</v>
          </cell>
          <cell r="AH1" t="str">
            <v>IRF1(3,7)</v>
          </cell>
          <cell r="AK1" t="str">
            <v>IRF1(1,8)</v>
          </cell>
          <cell r="AL1" t="str">
            <v>IRF1(2,8)</v>
          </cell>
          <cell r="AM1" t="str">
            <v>IRF1(3,8)</v>
          </cell>
          <cell r="AP1" t="str">
            <v>IRF1(1,9)</v>
          </cell>
          <cell r="AQ1" t="str">
            <v>IRF1(2,9)</v>
          </cell>
          <cell r="AR1" t="str">
            <v>IRF1(3,9)</v>
          </cell>
          <cell r="AU1" t="str">
            <v>IRF1(1,10)</v>
          </cell>
          <cell r="AV1" t="str">
            <v>IRF1(2,10)</v>
          </cell>
          <cell r="AW1" t="str">
            <v>IRF1(3,10)</v>
          </cell>
        </row>
        <row r="2">
          <cell r="B2">
            <v>-4.1238424217027418</v>
          </cell>
          <cell r="C2">
            <v>-3.9361502607433678</v>
          </cell>
          <cell r="D2">
            <v>-4.3565606030852475</v>
          </cell>
          <cell r="G2">
            <v>-4.2505358688264674E-2</v>
          </cell>
          <cell r="H2">
            <v>7.3449780534821055E-2</v>
          </cell>
          <cell r="I2">
            <v>-0.15503545059511417</v>
          </cell>
          <cell r="L2">
            <v>-0.10018641417299932</v>
          </cell>
          <cell r="M2">
            <v>0.44541306571617889</v>
          </cell>
          <cell r="N2">
            <v>-0.69871571613045058</v>
          </cell>
          <cell r="Q2">
            <v>-4.2570229423579214E-2</v>
          </cell>
          <cell r="R2">
            <v>1.3826319839054423E-2</v>
          </cell>
          <cell r="S2">
            <v>-9.7943426162762345E-2</v>
          </cell>
          <cell r="V2">
            <v>0.99591925795017033</v>
          </cell>
          <cell r="W2">
            <v>1.3432876460613978</v>
          </cell>
          <cell r="X2">
            <v>0.67183757839676439</v>
          </cell>
          <cell r="AA2">
            <v>1.6867833848024077E-2</v>
          </cell>
          <cell r="AB2">
            <v>5.5490706660312257E-2</v>
          </cell>
          <cell r="AC2">
            <v>-2.2374550230273665E-2</v>
          </cell>
          <cell r="AF2">
            <v>5.5403765030255368E-2</v>
          </cell>
          <cell r="AG2">
            <v>8.1109925257171492E-2</v>
          </cell>
          <cell r="AH2">
            <v>3.1217008692996272E-2</v>
          </cell>
          <cell r="AK2">
            <v>-2.5142440284723244E-2</v>
          </cell>
          <cell r="AL2">
            <v>9.141416195794401E-3</v>
          </cell>
          <cell r="AM2">
            <v>-6.0063128750493446E-2</v>
          </cell>
          <cell r="AP2">
            <v>7.414669075096593E-2</v>
          </cell>
          <cell r="AQ2">
            <v>0.1251815240376731</v>
          </cell>
          <cell r="AR2">
            <v>2.6555110261859898E-2</v>
          </cell>
          <cell r="AU2">
            <v>-0.31084846559373841</v>
          </cell>
          <cell r="AV2">
            <v>-0.20720498539496982</v>
          </cell>
          <cell r="AW2">
            <v>-0.41331170109368021</v>
          </cell>
        </row>
        <row r="3">
          <cell r="B3">
            <v>0.25738152746174281</v>
          </cell>
          <cell r="C3">
            <v>0.54481770822170894</v>
          </cell>
          <cell r="D3">
            <v>-2.9664012366170944E-2</v>
          </cell>
          <cell r="G3">
            <v>0.10570411912185135</v>
          </cell>
          <cell r="H3">
            <v>0.22552633883350415</v>
          </cell>
          <cell r="I3">
            <v>-3.4670822465226223E-2</v>
          </cell>
          <cell r="L3">
            <v>-0.70993427811518384</v>
          </cell>
          <cell r="M3">
            <v>0.21970792171844888</v>
          </cell>
          <cell r="N3">
            <v>-1.6853199949544788</v>
          </cell>
          <cell r="Q3">
            <v>4.4921479025447847E-3</v>
          </cell>
          <cell r="R3">
            <v>9.7413722748970977E-2</v>
          </cell>
          <cell r="S3">
            <v>-8.9693214542892488E-2</v>
          </cell>
          <cell r="V3">
            <v>1.6874794240810376</v>
          </cell>
          <cell r="W3">
            <v>2.1969033285382902</v>
          </cell>
          <cell r="X3">
            <v>1.2051175077647389</v>
          </cell>
          <cell r="AA3">
            <v>-8.8332358134048002E-3</v>
          </cell>
          <cell r="AB3">
            <v>4.7697328868100693E-2</v>
          </cell>
          <cell r="AC3">
            <v>-6.4362208567175477E-2</v>
          </cell>
          <cell r="AF3">
            <v>9.7568709697105183E-2</v>
          </cell>
          <cell r="AG3">
            <v>0.14025643515489039</v>
          </cell>
          <cell r="AH3">
            <v>5.3063106006827648E-2</v>
          </cell>
          <cell r="AK3">
            <v>-9.5552565083897964E-2</v>
          </cell>
          <cell r="AL3">
            <v>-4.6749065393157214E-2</v>
          </cell>
          <cell r="AM3">
            <v>-0.14150453645708494</v>
          </cell>
          <cell r="AP3">
            <v>8.1880926521006897E-2</v>
          </cell>
          <cell r="AQ3">
            <v>0.16224271763808482</v>
          </cell>
          <cell r="AR3">
            <v>-3.1304265549471091E-3</v>
          </cell>
          <cell r="AU3">
            <v>-6.1191484366727389E-2</v>
          </cell>
          <cell r="AV3">
            <v>4.9578495431166214E-2</v>
          </cell>
          <cell r="AW3">
            <v>-0.17438766848562115</v>
          </cell>
        </row>
        <row r="4">
          <cell r="B4">
            <v>0.14809294873842993</v>
          </cell>
          <cell r="C4">
            <v>0.42644489963552057</v>
          </cell>
          <cell r="D4">
            <v>-0.14885893746301107</v>
          </cell>
          <cell r="G4">
            <v>-0.12699227375518712</v>
          </cell>
          <cell r="H4">
            <v>1.8469429110886195E-2</v>
          </cell>
          <cell r="I4">
            <v>-0.26522873188738344</v>
          </cell>
          <cell r="L4">
            <v>-0.23407244777213859</v>
          </cell>
          <cell r="M4">
            <v>0.80600229400841639</v>
          </cell>
          <cell r="N4">
            <v>-1.4829933879091153</v>
          </cell>
          <cell r="Q4">
            <v>-0.15040713063415928</v>
          </cell>
          <cell r="R4">
            <v>-3.6703463697533203E-2</v>
          </cell>
          <cell r="S4">
            <v>-0.26824582015203152</v>
          </cell>
          <cell r="V4">
            <v>1.2518311038794949</v>
          </cell>
          <cell r="W4">
            <v>1.7846434031625231</v>
          </cell>
          <cell r="X4">
            <v>0.70048514218029789</v>
          </cell>
          <cell r="AA4">
            <v>-0.13532030317058272</v>
          </cell>
          <cell r="AB4">
            <v>-6.5707067439877143E-2</v>
          </cell>
          <cell r="AC4">
            <v>-0.21158793710273538</v>
          </cell>
          <cell r="AF4">
            <v>0.14135096439922643</v>
          </cell>
          <cell r="AG4">
            <v>0.20113982541627365</v>
          </cell>
          <cell r="AH4">
            <v>8.1787412436917117E-2</v>
          </cell>
          <cell r="AK4">
            <v>-0.15461659392428276</v>
          </cell>
          <cell r="AL4">
            <v>-9.927895081996474E-2</v>
          </cell>
          <cell r="AM4">
            <v>-0.21231521349895233</v>
          </cell>
          <cell r="AP4">
            <v>5.0074727131922743E-2</v>
          </cell>
          <cell r="AQ4">
            <v>0.13583296812022982</v>
          </cell>
          <cell r="AR4">
            <v>-4.1956719275461157E-2</v>
          </cell>
          <cell r="AU4">
            <v>-0.11516010787148642</v>
          </cell>
          <cell r="AV4">
            <v>1.5602903331663764E-2</v>
          </cell>
          <cell r="AW4">
            <v>-0.25011000815005718</v>
          </cell>
        </row>
        <row r="5">
          <cell r="B5">
            <v>4.7218529656800359E-2</v>
          </cell>
          <cell r="C5">
            <v>0.37687936882135459</v>
          </cell>
          <cell r="D5">
            <v>-0.25271720365092398</v>
          </cell>
          <cell r="G5">
            <v>-0.23486819761038144</v>
          </cell>
          <cell r="H5">
            <v>-8.0492289945418169E-2</v>
          </cell>
          <cell r="I5">
            <v>-0.39645972026900245</v>
          </cell>
          <cell r="L5">
            <v>3.1547976212817977E-3</v>
          </cell>
          <cell r="M5">
            <v>1.1674164990575311</v>
          </cell>
          <cell r="N5">
            <v>-1.1940908382385096</v>
          </cell>
          <cell r="Q5">
            <v>-0.28081737649825217</v>
          </cell>
          <cell r="R5">
            <v>-0.14679959420744768</v>
          </cell>
          <cell r="S5">
            <v>-0.41949688775671234</v>
          </cell>
          <cell r="V5">
            <v>1.2871762657603412</v>
          </cell>
          <cell r="W5">
            <v>1.8835149690693869</v>
          </cell>
          <cell r="X5">
            <v>0.66597926474941771</v>
          </cell>
          <cell r="AA5">
            <v>-0.20237361279926097</v>
          </cell>
          <cell r="AB5">
            <v>-0.12161461725234538</v>
          </cell>
          <cell r="AC5">
            <v>-0.29202633580151727</v>
          </cell>
          <cell r="AF5">
            <v>0.16166590304462777</v>
          </cell>
          <cell r="AG5">
            <v>0.23259265525350117</v>
          </cell>
          <cell r="AH5">
            <v>8.7719315165214959E-2</v>
          </cell>
          <cell r="AK5">
            <v>-0.22355343022429217</v>
          </cell>
          <cell r="AL5">
            <v>-0.15723387383898402</v>
          </cell>
          <cell r="AM5">
            <v>-0.30196711914651925</v>
          </cell>
          <cell r="AP5">
            <v>3.8622445779228444E-2</v>
          </cell>
          <cell r="AQ5">
            <v>0.1437599470552289</v>
          </cell>
          <cell r="AR5">
            <v>-5.8600163339206181E-2</v>
          </cell>
          <cell r="AU5">
            <v>-3.7806858235481522E-3</v>
          </cell>
          <cell r="AV5">
            <v>0.12868234499693515</v>
          </cell>
          <cell r="AW5">
            <v>-0.15898103460636331</v>
          </cell>
        </row>
        <row r="6">
          <cell r="B6">
            <v>0.16023379051726688</v>
          </cell>
          <cell r="C6">
            <v>0.45328772218269847</v>
          </cell>
          <cell r="D6">
            <v>-0.17165506343089146</v>
          </cell>
          <cell r="G6">
            <v>-0.31390947222071053</v>
          </cell>
          <cell r="H6">
            <v>-0.14013430590112869</v>
          </cell>
          <cell r="I6">
            <v>-0.47258618438202693</v>
          </cell>
          <cell r="L6">
            <v>-1.0354592219470615</v>
          </cell>
          <cell r="M6">
            <v>0.25569771314872713</v>
          </cell>
          <cell r="N6">
            <v>-2.3149411277322698</v>
          </cell>
          <cell r="Q6">
            <v>-0.40416147287075915</v>
          </cell>
          <cell r="R6">
            <v>-0.25973724761605682</v>
          </cell>
          <cell r="S6">
            <v>-0.55116062647894815</v>
          </cell>
          <cell r="V6">
            <v>0.21931708222715018</v>
          </cell>
          <cell r="W6">
            <v>0.80643616442766086</v>
          </cell>
          <cell r="X6">
            <v>-0.42795157475728862</v>
          </cell>
          <cell r="AA6">
            <v>-0.20465329415117886</v>
          </cell>
          <cell r="AB6">
            <v>-0.11155596913392503</v>
          </cell>
          <cell r="AC6">
            <v>-0.30488166543624223</v>
          </cell>
          <cell r="AF6">
            <v>0.15301575989393204</v>
          </cell>
          <cell r="AG6">
            <v>0.23677432455654951</v>
          </cell>
          <cell r="AH6">
            <v>6.4066932244737418E-2</v>
          </cell>
          <cell r="AK6">
            <v>-0.27239272522203628</v>
          </cell>
          <cell r="AL6">
            <v>-0.19481599503968372</v>
          </cell>
          <cell r="AM6">
            <v>-0.36813042310590743</v>
          </cell>
          <cell r="AP6">
            <v>4.6128504134215403E-2</v>
          </cell>
          <cell r="AQ6">
            <v>0.1555673051730985</v>
          </cell>
          <cell r="AR6">
            <v>-6.7041656006562367E-2</v>
          </cell>
          <cell r="AU6">
            <v>0.29584366905592724</v>
          </cell>
          <cell r="AV6">
            <v>0.43249310436453869</v>
          </cell>
          <cell r="AW6">
            <v>0.1611076154058711</v>
          </cell>
        </row>
        <row r="7">
          <cell r="B7">
            <v>-0.74908298551535446</v>
          </cell>
          <cell r="C7">
            <v>-0.42948632699614997</v>
          </cell>
          <cell r="D7">
            <v>-1.0660995822253192</v>
          </cell>
          <cell r="G7">
            <v>-0.38259189934724519</v>
          </cell>
          <cell r="H7">
            <v>-0.19499375271761893</v>
          </cell>
          <cell r="I7">
            <v>-0.57797014136906888</v>
          </cell>
          <cell r="L7">
            <v>-0.81076306932068309</v>
          </cell>
          <cell r="M7">
            <v>0.37625854476444232</v>
          </cell>
          <cell r="N7">
            <v>-2.1289950511163376</v>
          </cell>
          <cell r="Q7">
            <v>-0.46487777443264799</v>
          </cell>
          <cell r="R7">
            <v>-0.31253224489880893</v>
          </cell>
          <cell r="S7">
            <v>-0.61978765297026206</v>
          </cell>
          <cell r="V7">
            <v>-0.44082276507830809</v>
          </cell>
          <cell r="W7">
            <v>0.18653900367702264</v>
          </cell>
          <cell r="X7">
            <v>-1.095675165017703</v>
          </cell>
          <cell r="AA7">
            <v>-0.27179490555519281</v>
          </cell>
          <cell r="AB7">
            <v>-0.1677752130070258</v>
          </cell>
          <cell r="AC7">
            <v>-0.38263542761789243</v>
          </cell>
          <cell r="AF7">
            <v>0.13494064605499009</v>
          </cell>
          <cell r="AG7">
            <v>0.23359420814663714</v>
          </cell>
          <cell r="AH7">
            <v>2.852647128527161E-2</v>
          </cell>
          <cell r="AK7">
            <v>-0.2887751392399906</v>
          </cell>
          <cell r="AL7">
            <v>-0.1944504654160738</v>
          </cell>
          <cell r="AM7">
            <v>-0.38937627264732821</v>
          </cell>
          <cell r="AP7">
            <v>-5.5586458245195154E-2</v>
          </cell>
          <cell r="AQ7">
            <v>5.1650242860995746E-2</v>
          </cell>
          <cell r="AR7">
            <v>-0.17434405464437489</v>
          </cell>
          <cell r="AU7">
            <v>2.5524321772376346E-2</v>
          </cell>
          <cell r="AV7">
            <v>0.16530050355927095</v>
          </cell>
          <cell r="AW7">
            <v>-0.10815821005901202</v>
          </cell>
        </row>
        <row r="8">
          <cell r="B8">
            <v>-0.1644917429375799</v>
          </cell>
          <cell r="C8">
            <v>0.10529407976357601</v>
          </cell>
          <cell r="D8">
            <v>-0.42458387555099081</v>
          </cell>
          <cell r="G8">
            <v>-0.33151891988758264</v>
          </cell>
          <cell r="H8">
            <v>-0.13947979662417764</v>
          </cell>
          <cell r="I8">
            <v>-0.51808050318480225</v>
          </cell>
          <cell r="L8">
            <v>-0.75603610975094837</v>
          </cell>
          <cell r="M8">
            <v>0.47705383913847615</v>
          </cell>
          <cell r="N8">
            <v>-1.9743220868886331</v>
          </cell>
          <cell r="Q8">
            <v>-0.40382721438755792</v>
          </cell>
          <cell r="R8">
            <v>-0.25022196520148077</v>
          </cell>
          <cell r="S8">
            <v>-0.57298575652316985</v>
          </cell>
          <cell r="V8">
            <v>-0.23962858223656713</v>
          </cell>
          <cell r="W8">
            <v>0.35130176872620444</v>
          </cell>
          <cell r="X8">
            <v>-0.87842858661659662</v>
          </cell>
          <cell r="AA8">
            <v>-0.26309405239477679</v>
          </cell>
          <cell r="AB8">
            <v>-0.14805159321058028</v>
          </cell>
          <cell r="AC8">
            <v>-0.37236020564552569</v>
          </cell>
          <cell r="AF8">
            <v>0.109927278632465</v>
          </cell>
          <cell r="AG8">
            <v>0.22223909913240095</v>
          </cell>
          <cell r="AH8">
            <v>-3.308793965238387E-3</v>
          </cell>
          <cell r="AK8">
            <v>-0.26491464813031407</v>
          </cell>
          <cell r="AL8">
            <v>-0.16435792986292649</v>
          </cell>
          <cell r="AM8">
            <v>-0.38137617255695372</v>
          </cell>
          <cell r="AP8">
            <v>-8.4529784017180337E-2</v>
          </cell>
          <cell r="AQ8">
            <v>3.1447641785508323E-2</v>
          </cell>
          <cell r="AR8">
            <v>-0.19022641628427198</v>
          </cell>
          <cell r="AU8">
            <v>0.16255098170506668</v>
          </cell>
          <cell r="AV8">
            <v>0.2967349159465722</v>
          </cell>
          <cell r="AW8">
            <v>3.9271147431010456E-2</v>
          </cell>
        </row>
        <row r="9">
          <cell r="B9">
            <v>-0.32551911140768108</v>
          </cell>
          <cell r="C9">
            <v>-7.14685668891612E-2</v>
          </cell>
          <cell r="D9">
            <v>-0.58889223836671012</v>
          </cell>
          <cell r="G9">
            <v>-0.42306576384476569</v>
          </cell>
          <cell r="H9">
            <v>-0.21839616927617658</v>
          </cell>
          <cell r="I9">
            <v>-0.60521222926847129</v>
          </cell>
          <cell r="L9">
            <v>-0.75243333720722494</v>
          </cell>
          <cell r="M9">
            <v>0.42351017703516042</v>
          </cell>
          <cell r="N9">
            <v>-1.8786015049540965</v>
          </cell>
          <cell r="Q9">
            <v>-0.37754177435322794</v>
          </cell>
          <cell r="R9">
            <v>-0.20900340090785602</v>
          </cell>
          <cell r="S9">
            <v>-0.53640584720823092</v>
          </cell>
          <cell r="V9">
            <v>-0.31087061275811678</v>
          </cell>
          <cell r="W9">
            <v>0.28334517434265305</v>
          </cell>
          <cell r="X9">
            <v>-0.94139213267893629</v>
          </cell>
          <cell r="AA9">
            <v>-0.2255821486771821</v>
          </cell>
          <cell r="AB9">
            <v>-0.11380344175072585</v>
          </cell>
          <cell r="AC9">
            <v>-0.34065697603158768</v>
          </cell>
          <cell r="AF9">
            <v>0.10820519129724329</v>
          </cell>
          <cell r="AG9">
            <v>0.23362962773549684</v>
          </cell>
          <cell r="AH9">
            <v>-1.4444315769128491E-2</v>
          </cell>
          <cell r="AK9">
            <v>-0.24350710322359231</v>
          </cell>
          <cell r="AL9">
            <v>-0.13492545440572751</v>
          </cell>
          <cell r="AM9">
            <v>-0.36684480401999109</v>
          </cell>
          <cell r="AP9">
            <v>-0.10125397240239484</v>
          </cell>
          <cell r="AQ9">
            <v>1.6576954511004476E-3</v>
          </cell>
          <cell r="AR9">
            <v>-0.20357558346361287</v>
          </cell>
          <cell r="AU9">
            <v>0.14452813550605684</v>
          </cell>
          <cell r="AV9">
            <v>0.2718921658608216</v>
          </cell>
          <cell r="AW9">
            <v>2.1915981826888739E-2</v>
          </cell>
        </row>
        <row r="10">
          <cell r="B10">
            <v>7.2861731571785077E-2</v>
          </cell>
          <cell r="C10">
            <v>0.32410802603966243</v>
          </cell>
          <cell r="D10">
            <v>-0.16678043528922507</v>
          </cell>
          <cell r="G10">
            <v>-0.34871843609445768</v>
          </cell>
          <cell r="H10">
            <v>-0.13109972254861005</v>
          </cell>
          <cell r="I10">
            <v>-0.53848987787557323</v>
          </cell>
          <cell r="L10">
            <v>-0.27461734256058862</v>
          </cell>
          <cell r="M10">
            <v>0.86784866404805638</v>
          </cell>
          <cell r="N10">
            <v>-1.3993924128998072</v>
          </cell>
          <cell r="Q10">
            <v>-0.30361263152563739</v>
          </cell>
          <cell r="R10">
            <v>-0.14683539252863359</v>
          </cell>
          <cell r="S10">
            <v>-0.47764418842684758</v>
          </cell>
          <cell r="V10">
            <v>-0.43483923429935883</v>
          </cell>
          <cell r="W10">
            <v>0.16086227866642613</v>
          </cell>
          <cell r="X10">
            <v>-1.0585558684628948</v>
          </cell>
          <cell r="AA10">
            <v>-0.18663725389348573</v>
          </cell>
          <cell r="AB10">
            <v>-7.0083751207436124E-2</v>
          </cell>
          <cell r="AC10">
            <v>-0.31374888193476769</v>
          </cell>
          <cell r="AF10">
            <v>9.3404223680758694E-2</v>
          </cell>
          <cell r="AG10">
            <v>0.22457875654588533</v>
          </cell>
          <cell r="AH10">
            <v>-3.0878517591650414E-2</v>
          </cell>
          <cell r="AK10">
            <v>-0.20557233474781664</v>
          </cell>
          <cell r="AL10">
            <v>-9.0052843350133929E-2</v>
          </cell>
          <cell r="AM10">
            <v>-0.33760501905399753</v>
          </cell>
          <cell r="AP10">
            <v>-9.9179725852790834E-2</v>
          </cell>
          <cell r="AQ10">
            <v>8.4775351715742422E-4</v>
          </cell>
          <cell r="AR10">
            <v>-0.20123249204617388</v>
          </cell>
          <cell r="AU10">
            <v>-1.7967620549937943E-2</v>
          </cell>
          <cell r="AV10">
            <v>9.755193840249847E-2</v>
          </cell>
          <cell r="AW10">
            <v>-0.12489705402688488</v>
          </cell>
        </row>
        <row r="11">
          <cell r="B11">
            <v>5.5021800693684925E-2</v>
          </cell>
          <cell r="C11">
            <v>0.28146446287356913</v>
          </cell>
          <cell r="D11">
            <v>-0.15928161829150803</v>
          </cell>
          <cell r="G11">
            <v>-0.28788167551612998</v>
          </cell>
          <cell r="H11">
            <v>-6.4875833109886691E-2</v>
          </cell>
          <cell r="I11">
            <v>-0.50461372527024817</v>
          </cell>
          <cell r="L11">
            <v>-0.40916885556420957</v>
          </cell>
          <cell r="M11">
            <v>0.66307670806013608</v>
          </cell>
          <cell r="N11">
            <v>-1.4883326577865303</v>
          </cell>
          <cell r="Q11">
            <v>-0.26836255516281959</v>
          </cell>
          <cell r="R11">
            <v>-0.1249008090995995</v>
          </cell>
          <cell r="S11">
            <v>-0.45549061000402719</v>
          </cell>
          <cell r="V11">
            <v>-0.6796494513964092</v>
          </cell>
          <cell r="W11">
            <v>-0.11173173626619032</v>
          </cell>
          <cell r="X11">
            <v>-1.2728778233879243</v>
          </cell>
          <cell r="AA11">
            <v>-0.14966218883518692</v>
          </cell>
          <cell r="AB11">
            <v>-2.3272895415698498E-2</v>
          </cell>
          <cell r="AC11">
            <v>-0.27596888981876561</v>
          </cell>
          <cell r="AF11">
            <v>7.0462641468578155E-2</v>
          </cell>
          <cell r="AG11">
            <v>0.20626666937920252</v>
          </cell>
          <cell r="AH11">
            <v>-5.6968086741252866E-2</v>
          </cell>
          <cell r="AK11">
            <v>-0.16730277673524391</v>
          </cell>
          <cell r="AL11">
            <v>-5.0426663734145505E-2</v>
          </cell>
          <cell r="AM11">
            <v>-0.30134872846472055</v>
          </cell>
          <cell r="AP11">
            <v>-4.0422746695788006E-2</v>
          </cell>
          <cell r="AQ11">
            <v>5.361343401131595E-2</v>
          </cell>
          <cell r="AR11">
            <v>-0.13964453734497351</v>
          </cell>
          <cell r="AU11">
            <v>0.12455272257396027</v>
          </cell>
          <cell r="AV11">
            <v>0.23858334151507371</v>
          </cell>
          <cell r="AW11">
            <v>1.7855852629285154E-2</v>
          </cell>
        </row>
        <row r="12">
          <cell r="B12">
            <v>-0.27103959024231633</v>
          </cell>
          <cell r="C12">
            <v>-5.4400123847940879E-2</v>
          </cell>
          <cell r="D12">
            <v>-0.4719977046618779</v>
          </cell>
          <cell r="G12">
            <v>-0.30732382077529907</v>
          </cell>
          <cell r="H12">
            <v>-8.2193926220296157E-2</v>
          </cell>
          <cell r="I12">
            <v>-0.53680666236786423</v>
          </cell>
          <cell r="L12">
            <v>-0.77393791293844394</v>
          </cell>
          <cell r="M12">
            <v>0.29039291506980214</v>
          </cell>
          <cell r="N12">
            <v>-1.9109534150211636</v>
          </cell>
          <cell r="Q12">
            <v>-0.24758608168484275</v>
          </cell>
          <cell r="R12">
            <v>-9.8118289982309911E-2</v>
          </cell>
          <cell r="S12">
            <v>-0.43354051502269414</v>
          </cell>
          <cell r="V12">
            <v>-0.64886997232702337</v>
          </cell>
          <cell r="W12">
            <v>-8.2893478786353281E-2</v>
          </cell>
          <cell r="X12">
            <v>-1.2474625765875331</v>
          </cell>
          <cell r="AA12">
            <v>-0.11563706364500936</v>
          </cell>
          <cell r="AB12">
            <v>-1.2752520446727197E-3</v>
          </cell>
          <cell r="AC12">
            <v>-0.25206603001233402</v>
          </cell>
          <cell r="AF12">
            <v>5.3380898054739626E-2</v>
          </cell>
          <cell r="AG12">
            <v>0.18857989348173559</v>
          </cell>
          <cell r="AH12">
            <v>-7.8379007050978097E-2</v>
          </cell>
          <cell r="AK12">
            <v>-0.14517172274895446</v>
          </cell>
          <cell r="AL12">
            <v>-2.3924416222086232E-2</v>
          </cell>
          <cell r="AM12">
            <v>-0.28271669900632423</v>
          </cell>
          <cell r="AP12">
            <v>-4.0028707577634312E-2</v>
          </cell>
          <cell r="AQ12">
            <v>4.9761245093673953E-2</v>
          </cell>
          <cell r="AR12">
            <v>-0.13613914658490239</v>
          </cell>
          <cell r="AU12">
            <v>2.5258486786778465E-2</v>
          </cell>
          <cell r="AV12">
            <v>0.13444564573265222</v>
          </cell>
          <cell r="AW12">
            <v>-8.0970427049423033E-2</v>
          </cell>
        </row>
        <row r="13">
          <cell r="B13">
            <v>-9.8123437380173817E-2</v>
          </cell>
          <cell r="C13">
            <v>0.10652913741883843</v>
          </cell>
          <cell r="D13">
            <v>-0.29040650715179628</v>
          </cell>
          <cell r="G13">
            <v>-0.27273873108804775</v>
          </cell>
          <cell r="H13">
            <v>-4.2869501935085902E-2</v>
          </cell>
          <cell r="I13">
            <v>-0.50537166118321497</v>
          </cell>
          <cell r="L13">
            <v>-0.86595470567459598</v>
          </cell>
          <cell r="M13">
            <v>0.14953125907812306</v>
          </cell>
          <cell r="N13">
            <v>-1.9453832096787005</v>
          </cell>
          <cell r="Q13">
            <v>-0.21879787298863834</v>
          </cell>
          <cell r="R13">
            <v>-8.1581458578441304E-2</v>
          </cell>
          <cell r="S13">
            <v>-0.40933948871417325</v>
          </cell>
          <cell r="V13">
            <v>-0.66139333555792823</v>
          </cell>
          <cell r="W13">
            <v>-0.10735931294286186</v>
          </cell>
          <cell r="X13">
            <v>-1.258635848789843</v>
          </cell>
          <cell r="AA13">
            <v>-8.3256921347527241E-2</v>
          </cell>
          <cell r="AB13">
            <v>3.5809210799476202E-2</v>
          </cell>
          <cell r="AC13">
            <v>-0.21479154281070251</v>
          </cell>
          <cell r="AF13">
            <v>3.2676474815712987E-2</v>
          </cell>
          <cell r="AG13">
            <v>0.17220714643729007</v>
          </cell>
          <cell r="AH13">
            <v>-9.8101386230009052E-2</v>
          </cell>
          <cell r="AK13">
            <v>-0.11006421377203962</v>
          </cell>
          <cell r="AL13">
            <v>1.4642203067815373E-2</v>
          </cell>
          <cell r="AM13">
            <v>-0.24451043441153869</v>
          </cell>
          <cell r="AP13">
            <v>-2.757011305115081E-2</v>
          </cell>
          <cell r="AQ13">
            <v>5.6577520274002292E-2</v>
          </cell>
          <cell r="AR13">
            <v>-0.12342749704257301</v>
          </cell>
          <cell r="AU13">
            <v>2.3898021558763596E-2</v>
          </cell>
          <cell r="AV13">
            <v>0.12481869108530394</v>
          </cell>
          <cell r="AW13">
            <v>-7.1057136090871081E-2</v>
          </cell>
        </row>
        <row r="14">
          <cell r="B14">
            <v>-0.27374819426540603</v>
          </cell>
          <cell r="C14">
            <v>-0.10333028887780787</v>
          </cell>
          <cell r="D14">
            <v>-0.46851988753529783</v>
          </cell>
          <cell r="G14">
            <v>-0.26648890894565125</v>
          </cell>
          <cell r="H14">
            <v>-3.9445608311181567E-2</v>
          </cell>
          <cell r="I14">
            <v>-0.51921199288356423</v>
          </cell>
          <cell r="L14">
            <v>-0.91394671972265284</v>
          </cell>
          <cell r="M14">
            <v>0.11903633645694514</v>
          </cell>
          <cell r="N14">
            <v>-1.9038868767063934</v>
          </cell>
          <cell r="Q14">
            <v>-0.20394716010542327</v>
          </cell>
          <cell r="R14">
            <v>-5.9836809318009838E-2</v>
          </cell>
          <cell r="S14">
            <v>-0.38020718932900832</v>
          </cell>
          <cell r="V14">
            <v>-0.59225531359630668</v>
          </cell>
          <cell r="W14">
            <v>-3.6916240157566851E-2</v>
          </cell>
          <cell r="X14">
            <v>-1.1994144315598205</v>
          </cell>
          <cell r="AA14">
            <v>-6.0333440246972465E-2</v>
          </cell>
          <cell r="AB14">
            <v>5.7923170830509928E-2</v>
          </cell>
          <cell r="AC14">
            <v>-0.19105333735367502</v>
          </cell>
          <cell r="AF14">
            <v>1.6882156308824267E-2</v>
          </cell>
          <cell r="AG14">
            <v>0.16634199777599448</v>
          </cell>
          <cell r="AH14">
            <v>-0.11182824204062523</v>
          </cell>
          <cell r="AK14">
            <v>-8.9815909668608876E-2</v>
          </cell>
          <cell r="AL14">
            <v>3.6036318738064066E-2</v>
          </cell>
          <cell r="AM14">
            <v>-0.21922382547723154</v>
          </cell>
          <cell r="AP14">
            <v>-1.8808614149635701E-2</v>
          </cell>
          <cell r="AQ14">
            <v>6.8241165804330206E-2</v>
          </cell>
          <cell r="AR14">
            <v>-0.1048365650986549</v>
          </cell>
          <cell r="AU14">
            <v>5.9890695565151572E-2</v>
          </cell>
          <cell r="AV14">
            <v>0.16300463448917596</v>
          </cell>
          <cell r="AW14">
            <v>-2.8192604823864299E-2</v>
          </cell>
        </row>
        <row r="15">
          <cell r="B15">
            <v>-0.13460355065251423</v>
          </cell>
          <cell r="C15">
            <v>2.8917251580171943E-2</v>
          </cell>
          <cell r="D15">
            <v>-0.29519071010542092</v>
          </cell>
          <cell r="G15">
            <v>-0.24129237523658159</v>
          </cell>
          <cell r="H15">
            <v>-1.6218128489432965E-2</v>
          </cell>
          <cell r="I15">
            <v>-0.48974302055883095</v>
          </cell>
          <cell r="L15">
            <v>-0.95159285760679935</v>
          </cell>
          <cell r="M15">
            <v>0.11141670077845579</v>
          </cell>
          <cell r="N15">
            <v>-1.9060456979808504</v>
          </cell>
          <cell r="Q15">
            <v>-0.16352925092674067</v>
          </cell>
          <cell r="R15">
            <v>-2.041212344785746E-2</v>
          </cell>
          <cell r="S15">
            <v>-0.34191262597711491</v>
          </cell>
          <cell r="V15">
            <v>-0.38001549108460686</v>
          </cell>
          <cell r="W15">
            <v>0.20253680606291832</v>
          </cell>
          <cell r="X15">
            <v>-0.96828159956597515</v>
          </cell>
          <cell r="AA15">
            <v>-4.1313210858011686E-2</v>
          </cell>
          <cell r="AB15">
            <v>7.8933648863351372E-2</v>
          </cell>
          <cell r="AC15">
            <v>-0.16886382176740528</v>
          </cell>
          <cell r="AF15">
            <v>6.3901819047103474E-3</v>
          </cell>
          <cell r="AG15">
            <v>0.15653621394786027</v>
          </cell>
          <cell r="AH15">
            <v>-0.12169725410777073</v>
          </cell>
          <cell r="AK15">
            <v>-7.1674730872827608E-2</v>
          </cell>
          <cell r="AL15">
            <v>4.6487713063972057E-2</v>
          </cell>
          <cell r="AM15">
            <v>-0.2039096999114153</v>
          </cell>
          <cell r="AP15">
            <v>-2.3419929719698763E-3</v>
          </cell>
          <cell r="AQ15">
            <v>8.2062286704299631E-2</v>
          </cell>
          <cell r="AR15">
            <v>-8.9154036019550437E-2</v>
          </cell>
          <cell r="AU15">
            <v>-1.5761415985376094E-2</v>
          </cell>
          <cell r="AV15">
            <v>7.837803707255446E-2</v>
          </cell>
          <cell r="AW15">
            <v>-0.10516401978274031</v>
          </cell>
        </row>
        <row r="16">
          <cell r="B16">
            <v>-8.5066401139669096E-2</v>
          </cell>
          <cell r="C16">
            <v>7.6972047188939019E-2</v>
          </cell>
          <cell r="D16">
            <v>-0.2459761513137752</v>
          </cell>
          <cell r="G16">
            <v>-0.22702709731008758</v>
          </cell>
          <cell r="H16">
            <v>-1.2690713793143934E-3</v>
          </cell>
          <cell r="I16">
            <v>-0.47802672371170379</v>
          </cell>
          <cell r="L16">
            <v>-0.84643598769913353</v>
          </cell>
          <cell r="M16">
            <v>0.15506945897817781</v>
          </cell>
          <cell r="N16">
            <v>-1.7656347661133833</v>
          </cell>
          <cell r="Q16">
            <v>-0.15186695512350037</v>
          </cell>
          <cell r="R16">
            <v>-8.7334141973806172E-3</v>
          </cell>
          <cell r="S16">
            <v>-0.32421139510336583</v>
          </cell>
          <cell r="V16">
            <v>-0.37915725518224613</v>
          </cell>
          <cell r="W16">
            <v>0.17887310029276951</v>
          </cell>
          <cell r="X16">
            <v>-0.96510360427085762</v>
          </cell>
          <cell r="AA16">
            <v>-2.0834312402763303E-2</v>
          </cell>
          <cell r="AB16">
            <v>9.97191469117642E-2</v>
          </cell>
          <cell r="AC16">
            <v>-0.14326748415836368</v>
          </cell>
          <cell r="AF16">
            <v>9.715140276430792E-3</v>
          </cell>
          <cell r="AG16">
            <v>0.16187279132505006</v>
          </cell>
          <cell r="AH16">
            <v>-0.12667864006698282</v>
          </cell>
          <cell r="AK16">
            <v>-6.1109638347624326E-2</v>
          </cell>
          <cell r="AL16">
            <v>5.8004443901294153E-2</v>
          </cell>
          <cell r="AM16">
            <v>-0.19012617235115672</v>
          </cell>
          <cell r="AP16">
            <v>2.8518341569434651E-2</v>
          </cell>
          <cell r="AQ16">
            <v>0.11562075439067562</v>
          </cell>
          <cell r="AR16">
            <v>-5.3052069313440753E-2</v>
          </cell>
          <cell r="AU16">
            <v>5.3521580942792607E-4</v>
          </cell>
          <cell r="AV16">
            <v>9.1745161218540164E-2</v>
          </cell>
          <cell r="AW16">
            <v>-8.7342661396119209E-2</v>
          </cell>
        </row>
        <row r="17">
          <cell r="B17">
            <v>-0.12192991376605761</v>
          </cell>
          <cell r="C17">
            <v>2.4581388404312142E-2</v>
          </cell>
          <cell r="D17">
            <v>-0.27159557889193298</v>
          </cell>
          <cell r="G17">
            <v>-0.20276085002560559</v>
          </cell>
          <cell r="H17">
            <v>2.0755884355420126E-2</v>
          </cell>
          <cell r="I17">
            <v>-0.4580014553788922</v>
          </cell>
          <cell r="L17">
            <v>-0.68383588722057387</v>
          </cell>
          <cell r="M17">
            <v>0.3153484807227942</v>
          </cell>
          <cell r="N17">
            <v>-1.6504159260958062</v>
          </cell>
          <cell r="Q17">
            <v>-0.13946725020044803</v>
          </cell>
          <cell r="R17">
            <v>1.2025081708316818E-2</v>
          </cell>
          <cell r="S17">
            <v>-0.29742430775974693</v>
          </cell>
          <cell r="V17">
            <v>-0.32729064081965065</v>
          </cell>
          <cell r="W17">
            <v>0.2267710723256792</v>
          </cell>
          <cell r="X17">
            <v>-0.88318950161385612</v>
          </cell>
          <cell r="AA17">
            <v>-1.4605872617943848E-2</v>
          </cell>
          <cell r="AB17">
            <v>9.712853857521131E-2</v>
          </cell>
          <cell r="AC17">
            <v>-0.13650223999151725</v>
          </cell>
          <cell r="AF17">
            <v>1.1934632794527436E-2</v>
          </cell>
          <cell r="AG17">
            <v>0.16232527087566817</v>
          </cell>
          <cell r="AH17">
            <v>-0.12491082374331744</v>
          </cell>
          <cell r="AK17">
            <v>-6.3963162193519774E-2</v>
          </cell>
          <cell r="AL17">
            <v>5.6344439100137179E-2</v>
          </cell>
          <cell r="AM17">
            <v>-0.19237501204930393</v>
          </cell>
          <cell r="AP17">
            <v>3.5701075940681511E-2</v>
          </cell>
          <cell r="AQ17">
            <v>0.12156790947585402</v>
          </cell>
          <cell r="AR17">
            <v>-4.5389769072678811E-2</v>
          </cell>
          <cell r="AU17">
            <v>-3.1725448551680052E-2</v>
          </cell>
          <cell r="AV17">
            <v>5.2348733601477127E-2</v>
          </cell>
          <cell r="AW17">
            <v>-0.11925813926156131</v>
          </cell>
        </row>
        <row r="18">
          <cell r="B18">
            <v>-5.3876737813141631E-2</v>
          </cell>
          <cell r="C18">
            <v>8.9817941634685095E-2</v>
          </cell>
          <cell r="D18">
            <v>-0.20494221700880477</v>
          </cell>
          <cell r="G18">
            <v>-0.2011639191014882</v>
          </cell>
          <cell r="H18">
            <v>2.4098759612289487E-2</v>
          </cell>
          <cell r="I18">
            <v>-0.44483657023609957</v>
          </cell>
          <cell r="L18">
            <v>-0.72453810220933013</v>
          </cell>
          <cell r="M18">
            <v>0.25895734371207674</v>
          </cell>
          <cell r="N18">
            <v>-1.6538664426450265</v>
          </cell>
          <cell r="Q18">
            <v>-0.13638060003389538</v>
          </cell>
          <cell r="R18">
            <v>1.7681992465812764E-2</v>
          </cell>
          <cell r="S18">
            <v>-0.28923673209863077</v>
          </cell>
          <cell r="V18">
            <v>-0.33046656265634156</v>
          </cell>
          <cell r="W18">
            <v>0.2259002465371735</v>
          </cell>
          <cell r="X18">
            <v>-0.87884069894098338</v>
          </cell>
          <cell r="AA18">
            <v>-1.7323509988158049E-2</v>
          </cell>
          <cell r="AB18">
            <v>9.3045665762757468E-2</v>
          </cell>
          <cell r="AC18">
            <v>-0.13458898053844934</v>
          </cell>
          <cell r="AF18">
            <v>1.0316457683419676E-2</v>
          </cell>
          <cell r="AG18">
            <v>0.16334667196187183</v>
          </cell>
          <cell r="AH18">
            <v>-0.13422955509407636</v>
          </cell>
          <cell r="AK18">
            <v>-6.3872873301482197E-2</v>
          </cell>
          <cell r="AL18">
            <v>5.1631914315735376E-2</v>
          </cell>
          <cell r="AM18">
            <v>-0.18808617335539862</v>
          </cell>
          <cell r="AP18">
            <v>4.5616323730474855E-2</v>
          </cell>
          <cell r="AQ18">
            <v>0.13194668521306338</v>
          </cell>
          <cell r="AR18">
            <v>-2.9792669974801241E-2</v>
          </cell>
          <cell r="AU18">
            <v>-5.9316551563793403E-2</v>
          </cell>
          <cell r="AV18">
            <v>1.9998035078536966E-2</v>
          </cell>
          <cell r="AW18">
            <v>-0.13752284076176807</v>
          </cell>
        </row>
        <row r="19">
          <cell r="B19">
            <v>-0.15234546376300181</v>
          </cell>
          <cell r="C19">
            <v>-2.6046516980160403E-2</v>
          </cell>
          <cell r="D19">
            <v>-0.30405061028742619</v>
          </cell>
          <cell r="G19">
            <v>-0.21501725820187431</v>
          </cell>
          <cell r="H19">
            <v>8.3982337615059223E-3</v>
          </cell>
          <cell r="I19">
            <v>-0.47337058131886905</v>
          </cell>
          <cell r="L19">
            <v>-0.69934343434592861</v>
          </cell>
          <cell r="M19">
            <v>0.27188179790229339</v>
          </cell>
          <cell r="N19">
            <v>-1.61886307160767</v>
          </cell>
          <cell r="Q19">
            <v>-0.15169243385955419</v>
          </cell>
          <cell r="R19">
            <v>1.4498468014373725E-3</v>
          </cell>
          <cell r="S19">
            <v>-0.30234609742218138</v>
          </cell>
          <cell r="V19">
            <v>-0.35203945805561676</v>
          </cell>
          <cell r="W19">
            <v>0.19037951276782225</v>
          </cell>
          <cell r="X19">
            <v>-0.88620376241037446</v>
          </cell>
          <cell r="AA19">
            <v>-2.0256752016699391E-2</v>
          </cell>
          <cell r="AB19">
            <v>8.6934708447175213E-2</v>
          </cell>
          <cell r="AC19">
            <v>-0.13644523973672254</v>
          </cell>
          <cell r="AF19">
            <v>1.1049716946463109E-2</v>
          </cell>
          <cell r="AG19">
            <v>0.16286033715186785</v>
          </cell>
          <cell r="AH19">
            <v>-0.13458883121333079</v>
          </cell>
          <cell r="AK19">
            <v>-6.9749913563210642E-2</v>
          </cell>
          <cell r="AL19">
            <v>4.4312659330512011E-2</v>
          </cell>
          <cell r="AM19">
            <v>-0.18900476988197532</v>
          </cell>
          <cell r="AP19">
            <v>4.9193284701753173E-2</v>
          </cell>
          <cell r="AQ19">
            <v>0.12731980319508415</v>
          </cell>
          <cell r="AR19">
            <v>-2.6516245066698901E-2</v>
          </cell>
          <cell r="AU19">
            <v>-4.7468576784302788E-2</v>
          </cell>
          <cell r="AV19">
            <v>2.1614472825769965E-2</v>
          </cell>
          <cell r="AW19">
            <v>-0.12712418277789392</v>
          </cell>
        </row>
        <row r="20">
          <cell r="B20">
            <v>-0.11628217050337206</v>
          </cell>
          <cell r="C20">
            <v>1.5160847079561056E-3</v>
          </cell>
          <cell r="D20">
            <v>-0.24701403447734552</v>
          </cell>
          <cell r="G20">
            <v>-0.20525611086074264</v>
          </cell>
          <cell r="H20">
            <v>1.1410003222104885E-2</v>
          </cell>
          <cell r="I20">
            <v>-0.46251771902261174</v>
          </cell>
          <cell r="L20">
            <v>-0.64794662171172368</v>
          </cell>
          <cell r="M20">
            <v>0.32011379295161602</v>
          </cell>
          <cell r="N20">
            <v>-1.5256354294891039</v>
          </cell>
          <cell r="Q20">
            <v>-0.15403151328805795</v>
          </cell>
          <cell r="R20">
            <v>-1.1114020869741243E-2</v>
          </cell>
          <cell r="S20">
            <v>-0.30674024026476276</v>
          </cell>
          <cell r="V20">
            <v>-0.34892918048719423</v>
          </cell>
          <cell r="W20">
            <v>0.17954244396028457</v>
          </cell>
          <cell r="X20">
            <v>-0.84513593759086891</v>
          </cell>
          <cell r="AA20">
            <v>-3.4271837794299181E-2</v>
          </cell>
          <cell r="AB20">
            <v>7.200940156571925E-2</v>
          </cell>
          <cell r="AC20">
            <v>-0.14572294738237329</v>
          </cell>
          <cell r="AF20">
            <v>5.6453195639021708E-3</v>
          </cell>
          <cell r="AG20">
            <v>0.15874603034521029</v>
          </cell>
          <cell r="AH20">
            <v>-0.13355460683642276</v>
          </cell>
          <cell r="AK20">
            <v>-7.9195310979699049E-2</v>
          </cell>
          <cell r="AL20">
            <v>3.4508970203444955E-2</v>
          </cell>
          <cell r="AM20">
            <v>-0.19992726749855452</v>
          </cell>
          <cell r="AP20">
            <v>4.2408055837407477E-2</v>
          </cell>
          <cell r="AQ20">
            <v>0.11574843662893634</v>
          </cell>
          <cell r="AR20">
            <v>-3.299969734404766E-2</v>
          </cell>
          <cell r="AU20">
            <v>-7.2418427935522875E-2</v>
          </cell>
          <cell r="AV20">
            <v>-4.9227733899535357E-3</v>
          </cell>
          <cell r="AW20">
            <v>-0.14861093726629651</v>
          </cell>
        </row>
        <row r="21">
          <cell r="B21">
            <v>-0.13700508333021641</v>
          </cell>
          <cell r="C21">
            <v>-1.0572071239038392E-2</v>
          </cell>
          <cell r="D21">
            <v>-0.26817061115055935</v>
          </cell>
          <cell r="G21">
            <v>-0.21623211618506061</v>
          </cell>
          <cell r="H21">
            <v>1.70455933131506E-3</v>
          </cell>
          <cell r="I21">
            <v>-0.47397494875899032</v>
          </cell>
          <cell r="L21">
            <v>-0.70123596866585214</v>
          </cell>
          <cell r="M21">
            <v>0.24382847809956182</v>
          </cell>
          <cell r="N21">
            <v>-1.57138609481481</v>
          </cell>
          <cell r="Q21">
            <v>-0.16628210239088198</v>
          </cell>
          <cell r="R21">
            <v>-3.2306307867859714E-2</v>
          </cell>
          <cell r="S21">
            <v>-0.32085393830986914</v>
          </cell>
          <cell r="V21">
            <v>-0.41295080423111497</v>
          </cell>
          <cell r="W21">
            <v>7.9205429248126638E-2</v>
          </cell>
          <cell r="X21">
            <v>-0.89560246405689159</v>
          </cell>
          <cell r="AA21">
            <v>-4.2808515977828254E-2</v>
          </cell>
          <cell r="AB21">
            <v>6.0993548845352956E-2</v>
          </cell>
          <cell r="AC21">
            <v>-0.15162737518191866</v>
          </cell>
          <cell r="AF21">
            <v>3.8525853224856865E-3</v>
          </cell>
          <cell r="AG21">
            <v>0.15305756633117729</v>
          </cell>
          <cell r="AH21">
            <v>-0.13532360041056152</v>
          </cell>
          <cell r="AK21">
            <v>-7.7650932588031393E-2</v>
          </cell>
          <cell r="AL21">
            <v>3.1631772691943241E-2</v>
          </cell>
          <cell r="AM21">
            <v>-0.19280530551981581</v>
          </cell>
          <cell r="AP21">
            <v>3.8738520125857004E-2</v>
          </cell>
          <cell r="AQ21">
            <v>0.11207907622526164</v>
          </cell>
          <cell r="AR21">
            <v>-3.0924577919613973E-2</v>
          </cell>
          <cell r="AU21">
            <v>-7.0040102634992885E-2</v>
          </cell>
          <cell r="AV21">
            <v>2.1673823782836533E-3</v>
          </cell>
          <cell r="AW21">
            <v>-0.14137916648910948</v>
          </cell>
        </row>
        <row r="22">
          <cell r="B22">
            <v>-0.14669291357270861</v>
          </cell>
          <cell r="C22">
            <v>-3.5395240030170375E-2</v>
          </cell>
          <cell r="D22">
            <v>-0.27703895805483514</v>
          </cell>
          <cell r="G22">
            <v>-0.22569915650627581</v>
          </cell>
          <cell r="H22">
            <v>-1.1695786978536002E-2</v>
          </cell>
          <cell r="I22">
            <v>-0.48214452894259263</v>
          </cell>
          <cell r="L22">
            <v>-0.70845602973355448</v>
          </cell>
          <cell r="M22">
            <v>0.22537054261310951</v>
          </cell>
          <cell r="N22">
            <v>-1.5644230646377917</v>
          </cell>
          <cell r="Q22">
            <v>-0.18294610886480572</v>
          </cell>
          <cell r="R22">
            <v>-4.8701472977158038E-2</v>
          </cell>
          <cell r="S22">
            <v>-0.3356555011763741</v>
          </cell>
          <cell r="V22">
            <v>-0.40777836412697965</v>
          </cell>
          <cell r="W22">
            <v>3.7583262111351656E-2</v>
          </cell>
          <cell r="X22">
            <v>-0.90546476083432648</v>
          </cell>
          <cell r="AA22">
            <v>-4.8727435026476973E-2</v>
          </cell>
          <cell r="AB22">
            <v>4.9690083106588401E-2</v>
          </cell>
          <cell r="AC22">
            <v>-0.15669103743562607</v>
          </cell>
          <cell r="AF22">
            <v>5.7756090913248228E-3</v>
          </cell>
          <cell r="AG22">
            <v>0.16162262439916233</v>
          </cell>
          <cell r="AH22">
            <v>-0.13960633150393614</v>
          </cell>
          <cell r="AK22">
            <v>-8.2328149062053227E-2</v>
          </cell>
          <cell r="AL22">
            <v>2.4758682624321987E-2</v>
          </cell>
          <cell r="AM22">
            <v>-0.19722966337730333</v>
          </cell>
          <cell r="AP22">
            <v>2.8260081099542981E-2</v>
          </cell>
          <cell r="AQ22">
            <v>0.10090767211967734</v>
          </cell>
          <cell r="AR22">
            <v>-3.5894073103822574E-2</v>
          </cell>
          <cell r="AU22">
            <v>-6.6129057101159697E-2</v>
          </cell>
          <cell r="AV22">
            <v>6.5837615678606201E-4</v>
          </cell>
          <cell r="AW22">
            <v>-0.13723229862620412</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ra_oil_S2"/>
    </sheetNames>
    <sheetDataSet>
      <sheetData sheetId="0">
        <row r="1">
          <cell r="B1" t="str">
            <v>IRFE2(1,1)</v>
          </cell>
          <cell r="C1" t="str">
            <v>IRFE2(2,1)</v>
          </cell>
          <cell r="D1" t="str">
            <v>IRFE2(3,1)</v>
          </cell>
          <cell r="G1" t="str">
            <v>IRFE2(1,2)</v>
          </cell>
          <cell r="H1" t="str">
            <v>IRFE2(2,2)</v>
          </cell>
          <cell r="I1" t="str">
            <v>IRFE2(3,2)</v>
          </cell>
          <cell r="L1" t="str">
            <v>IRFE2(1,3)</v>
          </cell>
          <cell r="M1" t="str">
            <v>IRFE2(2,3)</v>
          </cell>
          <cell r="N1" t="str">
            <v>IRFE2(3,3)</v>
          </cell>
          <cell r="Q1" t="str">
            <v>IRFE2(1,4)</v>
          </cell>
          <cell r="R1" t="str">
            <v>IRFE2(2,4)</v>
          </cell>
          <cell r="S1" t="str">
            <v>IRFE2(3,4)</v>
          </cell>
          <cell r="V1" t="str">
            <v>IRFE2(1,5)</v>
          </cell>
          <cell r="W1" t="str">
            <v>IRFE2(2,5)</v>
          </cell>
          <cell r="X1" t="str">
            <v>IRFE2(3,5)</v>
          </cell>
          <cell r="AA1" t="str">
            <v>IRFE2(1,6)</v>
          </cell>
          <cell r="AB1" t="str">
            <v>IRFE2(2,6)</v>
          </cell>
          <cell r="AC1" t="str">
            <v>IRFE2(3,6)</v>
          </cell>
          <cell r="AF1" t="str">
            <v>IRFE2(1,7)</v>
          </cell>
          <cell r="AG1" t="str">
            <v>IRFE2(2,7)</v>
          </cell>
          <cell r="AH1" t="str">
            <v>IRFE2(3,7)</v>
          </cell>
          <cell r="AK1" t="str">
            <v>IRFE2(1,8)</v>
          </cell>
          <cell r="AL1" t="str">
            <v>IRFE2(2,8)</v>
          </cell>
          <cell r="AM1" t="str">
            <v>IRFE2(3,8)</v>
          </cell>
          <cell r="AP1" t="str">
            <v>IRFE2(1,9)</v>
          </cell>
          <cell r="AQ1" t="str">
            <v>IRFE2(2,9)</v>
          </cell>
          <cell r="AR1" t="str">
            <v>IRFE2(3,9)</v>
          </cell>
          <cell r="AU1" t="str">
            <v>IRFE2(1,10)</v>
          </cell>
          <cell r="AV1" t="str">
            <v>IRFE2(2,10)</v>
          </cell>
          <cell r="AW1" t="str">
            <v>IRFE2(3,10)</v>
          </cell>
          <cell r="AZ1" t="str">
            <v>IRFE2(1,11)</v>
          </cell>
          <cell r="BA1" t="str">
            <v>IRFE2(2,11)</v>
          </cell>
          <cell r="BB1" t="str">
            <v>IRFE2(3,11)</v>
          </cell>
          <cell r="BE1" t="str">
            <v>IRFE2(1,12)</v>
          </cell>
          <cell r="BF1" t="str">
            <v>IRFE2(2,12)</v>
          </cell>
          <cell r="BG1" t="str">
            <v>IRFE2(3,12)</v>
          </cell>
          <cell r="BJ1" t="str">
            <v>IRFE2(1,13)</v>
          </cell>
          <cell r="BK1" t="str">
            <v>IRFE2(2,13)</v>
          </cell>
          <cell r="BL1" t="str">
            <v>IRFE2(3,13)</v>
          </cell>
          <cell r="BO1" t="str">
            <v>IRFE2(1,14)</v>
          </cell>
          <cell r="BP1" t="str">
            <v>IRFE2(2,14)</v>
          </cell>
          <cell r="BQ1" t="str">
            <v>IRFE2(3,14)</v>
          </cell>
          <cell r="BT1" t="str">
            <v>IRFE2(1,15)</v>
          </cell>
          <cell r="BU1" t="str">
            <v>IRFE2(2,15)</v>
          </cell>
          <cell r="BV1" t="str">
            <v>IRFE2(3,15)</v>
          </cell>
          <cell r="BY1" t="str">
            <v>IRFE2(1,16)</v>
          </cell>
          <cell r="BZ1" t="str">
            <v>IRFE2(2,16)</v>
          </cell>
          <cell r="CA1" t="str">
            <v>IRFE2(3,16)</v>
          </cell>
          <cell r="CD1" t="str">
            <v>IRFE2(1,17)</v>
          </cell>
          <cell r="CE1" t="str">
            <v>IRFE2(2,17)</v>
          </cell>
          <cell r="CF1" t="str">
            <v>IRFE2(3,17)</v>
          </cell>
          <cell r="CI1" t="str">
            <v>IRFE2(1,18)</v>
          </cell>
          <cell r="CJ1" t="str">
            <v>IRFE2(2,18)</v>
          </cell>
          <cell r="CK1" t="str">
            <v>IRFE2(3,18)</v>
          </cell>
          <cell r="CN1" t="str">
            <v>IRFE2(1,19)</v>
          </cell>
          <cell r="CO1" t="str">
            <v>IRFE2(2,19)</v>
          </cell>
          <cell r="CP1" t="str">
            <v>IRFE2(3,19)</v>
          </cell>
          <cell r="CS1" t="str">
            <v>IRFE2(1,20)</v>
          </cell>
          <cell r="CT1" t="str">
            <v>IRFE2(2,20)</v>
          </cell>
          <cell r="CU1" t="str">
            <v>IRFE2(3,20)</v>
          </cell>
          <cell r="CX1" t="str">
            <v>IRFE2(1,21)</v>
          </cell>
          <cell r="CY1" t="str">
            <v>IRFE2(2,21)</v>
          </cell>
          <cell r="CZ1" t="str">
            <v>IRFE2(3,21)</v>
          </cell>
        </row>
        <row r="2">
          <cell r="B2">
            <v>1.0710068997630703E-2</v>
          </cell>
          <cell r="C2">
            <v>2.8739397417957162E-2</v>
          </cell>
          <cell r="D2">
            <v>-8.1535418130733554E-3</v>
          </cell>
          <cell r="G2">
            <v>8.9652160789771788E-3</v>
          </cell>
          <cell r="H2">
            <v>6.2851434692456826E-2</v>
          </cell>
          <cell r="I2">
            <v>-3.9785160968471969E-2</v>
          </cell>
          <cell r="L2">
            <v>1.0413977415817934</v>
          </cell>
          <cell r="M2">
            <v>1.5196820953336025</v>
          </cell>
          <cell r="N2">
            <v>0.43448938845854845</v>
          </cell>
          <cell r="Q2">
            <v>-0.2349706158385238</v>
          </cell>
          <cell r="R2">
            <v>-9.3457265052836386E-2</v>
          </cell>
          <cell r="S2">
            <v>-0.36041053256019917</v>
          </cell>
          <cell r="V2">
            <v>-4.8428533556567968E-2</v>
          </cell>
          <cell r="W2">
            <v>-2.0922492070624812E-2</v>
          </cell>
          <cell r="X2">
            <v>-7.7809733008419035E-2</v>
          </cell>
          <cell r="AA2">
            <v>-0.1343773919706574</v>
          </cell>
          <cell r="AB2">
            <v>-8.5909421746046127E-2</v>
          </cell>
          <cell r="AC2">
            <v>-0.18097796373485275</v>
          </cell>
          <cell r="AF2">
            <v>-1.2312561729097584E-2</v>
          </cell>
          <cell r="AG2">
            <v>5.8369028284274031E-2</v>
          </cell>
          <cell r="AH2">
            <v>-8.525283168097611E-2</v>
          </cell>
          <cell r="AK2">
            <v>-5.4443679475190937E-2</v>
          </cell>
          <cell r="AL2">
            <v>-2.4992300516533686E-2</v>
          </cell>
          <cell r="AM2">
            <v>-8.2897756129664657E-2</v>
          </cell>
          <cell r="AP2">
            <v>-0.1233997845769111</v>
          </cell>
          <cell r="AQ2">
            <v>-3.416799745916628E-2</v>
          </cell>
          <cell r="AR2">
            <v>-0.21066686703183166</v>
          </cell>
          <cell r="AU2">
            <v>-0.51852418489250496</v>
          </cell>
          <cell r="AV2">
            <v>-0.32812162156565017</v>
          </cell>
          <cell r="AW2">
            <v>-0.70945772320707989</v>
          </cell>
          <cell r="AZ2">
            <v>-0.32962197364893642</v>
          </cell>
          <cell r="BA2">
            <v>-0.19147664567055972</v>
          </cell>
          <cell r="BB2">
            <v>-0.47118509796576924</v>
          </cell>
          <cell r="BE2">
            <v>-1.2031010801051272</v>
          </cell>
          <cell r="BF2">
            <v>-0.77170158867083971</v>
          </cell>
          <cell r="BG2">
            <v>-1.5936242743898255</v>
          </cell>
          <cell r="BJ2">
            <v>-0.67785352353535833</v>
          </cell>
          <cell r="BK2">
            <v>-0.29093519560843573</v>
          </cell>
          <cell r="BL2">
            <v>-1.0498043472610699</v>
          </cell>
          <cell r="BO2">
            <v>-0.24814073020792102</v>
          </cell>
          <cell r="BP2">
            <v>-0.11915321859234791</v>
          </cell>
          <cell r="BQ2">
            <v>-0.36907370630721986</v>
          </cell>
          <cell r="BT2">
            <v>-0.49084801373825193</v>
          </cell>
          <cell r="BU2">
            <v>-0.18373505290518966</v>
          </cell>
          <cell r="BV2">
            <v>-0.76808610048383019</v>
          </cell>
          <cell r="BY2">
            <v>7.1523355065699901E-3</v>
          </cell>
          <cell r="BZ2">
            <v>2.6810934419869432E-2</v>
          </cell>
          <cell r="CA2">
            <v>-1.2451478037641512E-2</v>
          </cell>
          <cell r="CD2">
            <v>0.49221469256723382</v>
          </cell>
          <cell r="CE2">
            <v>0.7483972351672874</v>
          </cell>
          <cell r="CF2">
            <v>0.18776672663825372</v>
          </cell>
          <cell r="CI2">
            <v>-9.805247530650095E-2</v>
          </cell>
          <cell r="CJ2">
            <v>-3.7596302024864914E-2</v>
          </cell>
          <cell r="CK2">
            <v>-0.15684174582564325</v>
          </cell>
          <cell r="CN2">
            <v>-0.18096488566070984</v>
          </cell>
          <cell r="CO2">
            <v>-0.11089283730358229</v>
          </cell>
          <cell r="CP2">
            <v>-0.24341479350914569</v>
          </cell>
          <cell r="CS2">
            <v>-0.27308849249959305</v>
          </cell>
          <cell r="CT2">
            <v>-9.8322585946748697E-2</v>
          </cell>
          <cell r="CU2">
            <v>-0.48015745339947846</v>
          </cell>
          <cell r="CX2">
            <v>3.0992589831184292E-2</v>
          </cell>
          <cell r="CY2">
            <v>8.8042134142698514E-2</v>
          </cell>
          <cell r="CZ2">
            <v>-2.3240934950850736E-2</v>
          </cell>
        </row>
        <row r="3">
          <cell r="B3">
            <v>-1.3919792962273341E-2</v>
          </cell>
          <cell r="C3">
            <v>2.6676577342905041E-2</v>
          </cell>
          <cell r="D3">
            <v>-5.6146544141378235E-2</v>
          </cell>
          <cell r="G3">
            <v>-8.7148988833512277E-3</v>
          </cell>
          <cell r="H3">
            <v>9.482901808941413E-2</v>
          </cell>
          <cell r="I3">
            <v>-0.10427097017859541</v>
          </cell>
          <cell r="L3">
            <v>1.614476250948617</v>
          </cell>
          <cell r="M3">
            <v>2.393491968584633</v>
          </cell>
          <cell r="N3">
            <v>0.65279655117720614</v>
          </cell>
          <cell r="Q3">
            <v>-0.30475863388144814</v>
          </cell>
          <cell r="R3">
            <v>-0.12401473496173851</v>
          </cell>
          <cell r="S3">
            <v>-0.4646765945493857</v>
          </cell>
          <cell r="V3">
            <v>-8.1445008114521711E-2</v>
          </cell>
          <cell r="W3">
            <v>-3.9440774361913754E-2</v>
          </cell>
          <cell r="X3">
            <v>-0.12191145765599165</v>
          </cell>
          <cell r="AA3">
            <v>-0.26358668926586665</v>
          </cell>
          <cell r="AB3">
            <v>-0.16659818698270074</v>
          </cell>
          <cell r="AC3">
            <v>-0.34971886086505022</v>
          </cell>
          <cell r="AF3">
            <v>-3.4007582626676108E-2</v>
          </cell>
          <cell r="AG3">
            <v>5.2010122816915909E-2</v>
          </cell>
          <cell r="AH3">
            <v>-0.11733749581978722</v>
          </cell>
          <cell r="AK3">
            <v>-5.8436525940781761E-2</v>
          </cell>
          <cell r="AL3">
            <v>-2.0702103134374056E-2</v>
          </cell>
          <cell r="AM3">
            <v>-9.4324831664493736E-2</v>
          </cell>
          <cell r="AP3">
            <v>-0.18801241529169865</v>
          </cell>
          <cell r="AQ3">
            <v>-7.9243210386112053E-2</v>
          </cell>
          <cell r="AR3">
            <v>-0.29230653287318825</v>
          </cell>
          <cell r="AU3">
            <v>-0.81405795653273005</v>
          </cell>
          <cell r="AV3">
            <v>-0.56731856796150804</v>
          </cell>
          <cell r="AW3">
            <v>-1.0526467015954608</v>
          </cell>
          <cell r="AZ3">
            <v>-0.57565061513862825</v>
          </cell>
          <cell r="BA3">
            <v>-0.36693927888529182</v>
          </cell>
          <cell r="BB3">
            <v>-0.79703314245169565</v>
          </cell>
          <cell r="BE3">
            <v>-1.2129993539195461</v>
          </cell>
          <cell r="BF3">
            <v>-0.75283616296505529</v>
          </cell>
          <cell r="BG3">
            <v>-1.6592537350395844</v>
          </cell>
          <cell r="BJ3">
            <v>-1.1131642938949942</v>
          </cell>
          <cell r="BK3">
            <v>-0.65851569977796209</v>
          </cell>
          <cell r="BL3">
            <v>-1.5155946485908265</v>
          </cell>
          <cell r="BO3">
            <v>-0.3597544250268111</v>
          </cell>
          <cell r="BP3">
            <v>-0.1901452070143255</v>
          </cell>
          <cell r="BQ3">
            <v>-0.52529069228676573</v>
          </cell>
          <cell r="BT3">
            <v>-0.7858057425319519</v>
          </cell>
          <cell r="BU3">
            <v>-0.37725639502464353</v>
          </cell>
          <cell r="BV3">
            <v>-1.1530461347802134</v>
          </cell>
          <cell r="BY3">
            <v>1.431741761781124E-2</v>
          </cell>
          <cell r="BZ3">
            <v>4.3953194915903576E-2</v>
          </cell>
          <cell r="CA3">
            <v>-1.6957594259950054E-2</v>
          </cell>
          <cell r="CD3">
            <v>0.82597766257981664</v>
          </cell>
          <cell r="CE3">
            <v>1.2849295477629279</v>
          </cell>
          <cell r="CF3">
            <v>0.28192376728454416</v>
          </cell>
          <cell r="CI3">
            <v>-6.7390078097415512E-2</v>
          </cell>
          <cell r="CJ3">
            <v>4.502453631259784E-3</v>
          </cell>
          <cell r="CK3">
            <v>-0.14232790869686282</v>
          </cell>
          <cell r="CN3">
            <v>-0.14352383653743989</v>
          </cell>
          <cell r="CO3">
            <v>-6.8629030411055059E-2</v>
          </cell>
          <cell r="CP3">
            <v>-0.21434423313053627</v>
          </cell>
          <cell r="CS3">
            <v>-0.49717360594736981</v>
          </cell>
          <cell r="CT3">
            <v>-0.13483885682223648</v>
          </cell>
          <cell r="CU3">
            <v>-0.87773626522212211</v>
          </cell>
          <cell r="CX3">
            <v>4.8832744685054635E-2</v>
          </cell>
          <cell r="CY3">
            <v>0.11268571658054252</v>
          </cell>
          <cell r="CZ3">
            <v>-2.1371167013798403E-2</v>
          </cell>
        </row>
        <row r="4">
          <cell r="B4">
            <v>2.9821201849557495E-3</v>
          </cell>
          <cell r="C4">
            <v>5.9691615323523378E-2</v>
          </cell>
          <cell r="D4">
            <v>-5.4828292289473196E-2</v>
          </cell>
          <cell r="G4">
            <v>-3.272189062731768E-2</v>
          </cell>
          <cell r="H4">
            <v>8.7337082544737057E-2</v>
          </cell>
          <cell r="I4">
            <v>-0.14970381190920454</v>
          </cell>
          <cell r="L4">
            <v>1.1553788597219685</v>
          </cell>
          <cell r="M4">
            <v>1.8922858827423448</v>
          </cell>
          <cell r="N4">
            <v>0.39199318631203217</v>
          </cell>
          <cell r="Q4">
            <v>-0.43648539786729174</v>
          </cell>
          <cell r="R4">
            <v>-0.23332143562864735</v>
          </cell>
          <cell r="S4">
            <v>-0.62369903478077182</v>
          </cell>
          <cell r="V4">
            <v>-0.10983548742903963</v>
          </cell>
          <cell r="W4">
            <v>-5.0003906028400567E-2</v>
          </cell>
          <cell r="X4">
            <v>-0.1669802696131365</v>
          </cell>
          <cell r="AA4">
            <v>-0.24804516505029223</v>
          </cell>
          <cell r="AB4">
            <v>-0.13223777464200426</v>
          </cell>
          <cell r="AC4">
            <v>-0.35725167080907522</v>
          </cell>
          <cell r="AF4">
            <v>-1.8060967846404964E-2</v>
          </cell>
          <cell r="AG4">
            <v>6.5600130413813407E-2</v>
          </cell>
          <cell r="AH4">
            <v>-0.10135646716470649</v>
          </cell>
          <cell r="AK4">
            <v>-0.11064194293899263</v>
          </cell>
          <cell r="AL4">
            <v>-5.3640558649504684E-2</v>
          </cell>
          <cell r="AM4">
            <v>-0.16278782265803543</v>
          </cell>
          <cell r="AP4">
            <v>-0.13821798908158708</v>
          </cell>
          <cell r="AQ4">
            <v>-2.697221588066739E-2</v>
          </cell>
          <cell r="AR4">
            <v>-0.25290117357694653</v>
          </cell>
          <cell r="AU4">
            <v>-0.87579345920644036</v>
          </cell>
          <cell r="AV4">
            <v>-0.58284754224635082</v>
          </cell>
          <cell r="AW4">
            <v>-1.1621356878994893</v>
          </cell>
          <cell r="AZ4">
            <v>-0.70984514985192504</v>
          </cell>
          <cell r="BA4">
            <v>-0.46256790379882595</v>
          </cell>
          <cell r="BB4">
            <v>-0.9767329709490431</v>
          </cell>
          <cell r="BE4">
            <v>-1.0661424184206498</v>
          </cell>
          <cell r="BF4">
            <v>-0.46222001431305526</v>
          </cell>
          <cell r="BG4">
            <v>-1.6270533307806485</v>
          </cell>
          <cell r="BJ4">
            <v>-1.22313314165048</v>
          </cell>
          <cell r="BK4">
            <v>-0.72016516228472016</v>
          </cell>
          <cell r="BL4">
            <v>-1.7039964778597796</v>
          </cell>
          <cell r="BO4">
            <v>-0.34965698543176688</v>
          </cell>
          <cell r="BP4">
            <v>-0.1577310997315286</v>
          </cell>
          <cell r="BQ4">
            <v>-0.54345014907358669</v>
          </cell>
          <cell r="BT4">
            <v>-0.6899441420436796</v>
          </cell>
          <cell r="BU4">
            <v>-0.27323940291968657</v>
          </cell>
          <cell r="BV4">
            <v>-1.0867852351245895</v>
          </cell>
          <cell r="BY4">
            <v>2.7167652702824601E-2</v>
          </cell>
          <cell r="BZ4">
            <v>7.0740431284155941E-2</v>
          </cell>
          <cell r="CA4">
            <v>-1.7844119351172846E-2</v>
          </cell>
          <cell r="CD4">
            <v>0.6248289636163421</v>
          </cell>
          <cell r="CE4">
            <v>1.1500419582373558</v>
          </cell>
          <cell r="CF4">
            <v>2.9706816212839146E-2</v>
          </cell>
          <cell r="CI4">
            <v>-8.6532228597398203E-2</v>
          </cell>
          <cell r="CJ4">
            <v>1.1816678087382756E-2</v>
          </cell>
          <cell r="CK4">
            <v>-0.18190515845320468</v>
          </cell>
          <cell r="CN4">
            <v>-0.12536925653805125</v>
          </cell>
          <cell r="CO4">
            <v>1.1104466360486828E-2</v>
          </cell>
          <cell r="CP4">
            <v>-0.25149409605880774</v>
          </cell>
          <cell r="CS4">
            <v>-0.74564419556747774</v>
          </cell>
          <cell r="CT4">
            <v>-0.2824759817055803</v>
          </cell>
          <cell r="CU4">
            <v>-1.1982612275641056</v>
          </cell>
          <cell r="CX4">
            <v>-2.0196783008270065E-2</v>
          </cell>
          <cell r="CY4">
            <v>3.2818926644046301E-2</v>
          </cell>
          <cell r="CZ4">
            <v>-7.3646174670686265E-2</v>
          </cell>
        </row>
        <row r="5">
          <cell r="B5">
            <v>1.7218111796769246E-2</v>
          </cell>
          <cell r="C5">
            <v>8.9553885047466267E-2</v>
          </cell>
          <cell r="D5">
            <v>-5.7871003131938645E-2</v>
          </cell>
          <cell r="G5">
            <v>-1.8561299995983049E-2</v>
          </cell>
          <cell r="H5">
            <v>0.11513250323908833</v>
          </cell>
          <cell r="I5">
            <v>-0.15063415325853988</v>
          </cell>
          <cell r="L5">
            <v>1.0464521168668059</v>
          </cell>
          <cell r="M5">
            <v>1.6815732078537162</v>
          </cell>
          <cell r="N5">
            <v>0.43806687439358238</v>
          </cell>
          <cell r="Q5">
            <v>-0.39463391116156332</v>
          </cell>
          <cell r="R5">
            <v>-0.2375579353225076</v>
          </cell>
          <cell r="S5">
            <v>-0.55870337205114506</v>
          </cell>
          <cell r="V5">
            <v>-0.15767075484820581</v>
          </cell>
          <cell r="W5">
            <v>-8.0829122670332876E-2</v>
          </cell>
          <cell r="X5">
            <v>-0.23056158446217873</v>
          </cell>
          <cell r="AA5">
            <v>-0.32386659707445958</v>
          </cell>
          <cell r="AB5">
            <v>-0.17851148401606781</v>
          </cell>
          <cell r="AC5">
            <v>-0.4543348806350383</v>
          </cell>
          <cell r="AF5">
            <v>-1.2857037556600474E-2</v>
          </cell>
          <cell r="AG5">
            <v>6.7752281151376922E-2</v>
          </cell>
          <cell r="AH5">
            <v>-9.3904887970580678E-2</v>
          </cell>
          <cell r="AK5">
            <v>-0.15849388791187599</v>
          </cell>
          <cell r="AL5">
            <v>-7.5755880918224744E-2</v>
          </cell>
          <cell r="AM5">
            <v>-0.23167745218959235</v>
          </cell>
          <cell r="AP5">
            <v>-0.11050702992556882</v>
          </cell>
          <cell r="AQ5">
            <v>4.2997194353734017E-2</v>
          </cell>
          <cell r="AR5">
            <v>-0.25803694340109989</v>
          </cell>
          <cell r="AU5">
            <v>-0.98293064666508245</v>
          </cell>
          <cell r="AV5">
            <v>-0.59835869097118999</v>
          </cell>
          <cell r="AW5">
            <v>-1.3607775356854206</v>
          </cell>
          <cell r="AZ5">
            <v>-0.88996733301847042</v>
          </cell>
          <cell r="BA5">
            <v>-0.59905438256619437</v>
          </cell>
          <cell r="BB5">
            <v>-1.1918662257637271</v>
          </cell>
          <cell r="BE5">
            <v>-0.70351135666081666</v>
          </cell>
          <cell r="BF5">
            <v>-0.11500432936789028</v>
          </cell>
          <cell r="BG5">
            <v>-1.2951868689188493</v>
          </cell>
          <cell r="BJ5">
            <v>-1.1940442893855709</v>
          </cell>
          <cell r="BK5">
            <v>-0.45648065310747299</v>
          </cell>
          <cell r="BL5">
            <v>-1.8637697121242931</v>
          </cell>
          <cell r="BO5">
            <v>-0.4665251699036701</v>
          </cell>
          <cell r="BP5">
            <v>-0.20675652974126152</v>
          </cell>
          <cell r="BQ5">
            <v>-0.71206815605423668</v>
          </cell>
          <cell r="BT5">
            <v>-0.46506091844312225</v>
          </cell>
          <cell r="BU5">
            <v>-5.2564245559113404E-2</v>
          </cell>
          <cell r="BV5">
            <v>-0.88500360617918072</v>
          </cell>
          <cell r="BY5">
            <v>4.5678649166061069E-2</v>
          </cell>
          <cell r="BZ5">
            <v>0.1011041589668816</v>
          </cell>
          <cell r="CA5">
            <v>-1.0974120631201751E-2</v>
          </cell>
          <cell r="CD5">
            <v>0.50240751154590424</v>
          </cell>
          <cell r="CE5">
            <v>1.0411092375811029</v>
          </cell>
          <cell r="CF5">
            <v>-7.3499312880997439E-2</v>
          </cell>
          <cell r="CI5">
            <v>-9.2247820230081698E-2</v>
          </cell>
          <cell r="CJ5">
            <v>2.4848156132454367E-2</v>
          </cell>
          <cell r="CK5">
            <v>-0.20485697859684623</v>
          </cell>
          <cell r="CN5">
            <v>-0.12483764062742211</v>
          </cell>
          <cell r="CO5">
            <v>2.5632014891700281E-2</v>
          </cell>
          <cell r="CP5">
            <v>-0.27184092276080912</v>
          </cell>
          <cell r="CS5">
            <v>-0.75978900718588616</v>
          </cell>
          <cell r="CT5">
            <v>-0.37716814844313312</v>
          </cell>
          <cell r="CU5">
            <v>-1.126566516907431</v>
          </cell>
          <cell r="CX5">
            <v>-2.7883870092383019E-2</v>
          </cell>
          <cell r="CY5">
            <v>1.7793665050457694E-2</v>
          </cell>
          <cell r="CZ5">
            <v>-7.1676179734883549E-2</v>
          </cell>
        </row>
        <row r="6">
          <cell r="B6">
            <v>1.9861465035433214E-2</v>
          </cell>
          <cell r="C6">
            <v>0.1099292899226164</v>
          </cell>
          <cell r="D6">
            <v>-7.2857789527327049E-2</v>
          </cell>
          <cell r="G6">
            <v>-8.4261577455670755E-2</v>
          </cell>
          <cell r="H6">
            <v>8.2898168212843487E-2</v>
          </cell>
          <cell r="I6">
            <v>-0.24284150793465784</v>
          </cell>
          <cell r="L6">
            <v>0.70425828446308381</v>
          </cell>
          <cell r="M6">
            <v>1.2494591441649041</v>
          </cell>
          <cell r="N6">
            <v>0.25215339735994474</v>
          </cell>
          <cell r="Q6">
            <v>-0.26569022217829985</v>
          </cell>
          <cell r="R6">
            <v>-6.5743772208112339E-2</v>
          </cell>
          <cell r="S6">
            <v>-0.45769933339688074</v>
          </cell>
          <cell r="V6">
            <v>-0.22438072164325348</v>
          </cell>
          <cell r="W6">
            <v>-0.13708689388918041</v>
          </cell>
          <cell r="X6">
            <v>-0.30935694776681422</v>
          </cell>
          <cell r="AA6">
            <v>-0.38935240633094281</v>
          </cell>
          <cell r="AB6">
            <v>-0.22172717509428033</v>
          </cell>
          <cell r="AC6">
            <v>-0.53991425163205042</v>
          </cell>
          <cell r="AF6">
            <v>-6.0893487082489713E-3</v>
          </cell>
          <cell r="AG6">
            <v>0.10108244413102044</v>
          </cell>
          <cell r="AH6">
            <v>-0.11107567009651449</v>
          </cell>
          <cell r="AK6">
            <v>-0.20556566468000587</v>
          </cell>
          <cell r="AL6">
            <v>-0.10175285065297991</v>
          </cell>
          <cell r="AM6">
            <v>-0.29503619303423267</v>
          </cell>
          <cell r="AP6">
            <v>-0.1592326467745081</v>
          </cell>
          <cell r="AQ6">
            <v>2.1056063531958481E-2</v>
          </cell>
          <cell r="AR6">
            <v>-0.32397006200967238</v>
          </cell>
          <cell r="AU6">
            <v>-1.1132351487554635</v>
          </cell>
          <cell r="AV6">
            <v>-0.69987624366459511</v>
          </cell>
          <cell r="AW6">
            <v>-1.5389030076857237</v>
          </cell>
          <cell r="AZ6">
            <v>-1.0070055403100961</v>
          </cell>
          <cell r="BA6">
            <v>-0.66759843971740507</v>
          </cell>
          <cell r="BB6">
            <v>-1.3583694197448</v>
          </cell>
          <cell r="BE6">
            <v>-0.63292286810671727</v>
          </cell>
          <cell r="BF6">
            <v>1.3837944582175188E-2</v>
          </cell>
          <cell r="BG6">
            <v>-1.2760875219231143</v>
          </cell>
          <cell r="BJ6">
            <v>-1.2490537248600804</v>
          </cell>
          <cell r="BK6">
            <v>-0.43083809014228547</v>
          </cell>
          <cell r="BL6">
            <v>-1.9804167554898957</v>
          </cell>
          <cell r="BO6">
            <v>-0.58185126235993778</v>
          </cell>
          <cell r="BP6">
            <v>-0.27944677281006575</v>
          </cell>
          <cell r="BQ6">
            <v>-0.8717934604598091</v>
          </cell>
          <cell r="BT6">
            <v>-0.57158876224716526</v>
          </cell>
          <cell r="BU6">
            <v>-0.13452220350248842</v>
          </cell>
          <cell r="BV6">
            <v>-1.0300313981960738</v>
          </cell>
          <cell r="BY6">
            <v>4.1618677770496187E-2</v>
          </cell>
          <cell r="BZ6">
            <v>0.11233541539926876</v>
          </cell>
          <cell r="CA6">
            <v>-2.9758445970486682E-2</v>
          </cell>
          <cell r="CD6">
            <v>0.38978823819852454</v>
          </cell>
          <cell r="CE6">
            <v>0.87644401062060462</v>
          </cell>
          <cell r="CF6">
            <v>-0.11339295486262779</v>
          </cell>
          <cell r="CI6">
            <v>-0.10785334911432089</v>
          </cell>
          <cell r="CJ6">
            <v>3.4269639365945764E-2</v>
          </cell>
          <cell r="CK6">
            <v>-0.24613984463920291</v>
          </cell>
          <cell r="CN6">
            <v>-9.3611264078340764E-2</v>
          </cell>
          <cell r="CO6">
            <v>9.0540725525882146E-2</v>
          </cell>
          <cell r="CP6">
            <v>-0.29401279534360442</v>
          </cell>
          <cell r="CS6">
            <v>-0.75628744377421764</v>
          </cell>
          <cell r="CT6">
            <v>-0.33938041744239117</v>
          </cell>
          <cell r="CU6">
            <v>-1.1449512231455996</v>
          </cell>
          <cell r="CX6">
            <v>-4.6839583292351931E-2</v>
          </cell>
          <cell r="CY6">
            <v>-7.9149855262790059E-3</v>
          </cell>
          <cell r="CZ6">
            <v>-8.467140175128221E-2</v>
          </cell>
        </row>
        <row r="7">
          <cell r="B7">
            <v>-1.2776927677247123E-3</v>
          </cell>
          <cell r="C7">
            <v>0.1005530150462314</v>
          </cell>
          <cell r="D7">
            <v>-0.10686807070256932</v>
          </cell>
          <cell r="G7">
            <v>-0.18370621798849332</v>
          </cell>
          <cell r="H7">
            <v>-4.125325385482396E-3</v>
          </cell>
          <cell r="I7">
            <v>-0.3481318496487395</v>
          </cell>
          <cell r="L7">
            <v>0.12929640920502444</v>
          </cell>
          <cell r="M7">
            <v>0.65670626911106877</v>
          </cell>
          <cell r="N7">
            <v>-0.29631905890450683</v>
          </cell>
          <cell r="Q7">
            <v>-0.33914324479272551</v>
          </cell>
          <cell r="R7">
            <v>-0.14015468801134473</v>
          </cell>
          <cell r="S7">
            <v>-0.53015880727654419</v>
          </cell>
          <cell r="V7">
            <v>-0.24906863413157246</v>
          </cell>
          <cell r="W7">
            <v>-0.15360487951049159</v>
          </cell>
          <cell r="X7">
            <v>-0.3481920734858886</v>
          </cell>
          <cell r="AA7">
            <v>-0.39253596070636021</v>
          </cell>
          <cell r="AB7">
            <v>-0.21238191320173552</v>
          </cell>
          <cell r="AC7">
            <v>-0.55855242495351143</v>
          </cell>
          <cell r="AF7">
            <v>2.3288152833440282E-2</v>
          </cell>
          <cell r="AG7">
            <v>0.13371314057797462</v>
          </cell>
          <cell r="AH7">
            <v>-8.4070957977800773E-2</v>
          </cell>
          <cell r="AK7">
            <v>-0.23565904447381297</v>
          </cell>
          <cell r="AL7">
            <v>-0.12588069624592152</v>
          </cell>
          <cell r="AM7">
            <v>-0.3364663658238477</v>
          </cell>
          <cell r="AP7">
            <v>-0.16407325011678098</v>
          </cell>
          <cell r="AQ7">
            <v>9.0965918822774779E-3</v>
          </cell>
          <cell r="AR7">
            <v>-0.32761211607261403</v>
          </cell>
          <cell r="AU7">
            <v>-1.0386774200140563</v>
          </cell>
          <cell r="AV7">
            <v>-0.5230700319928987</v>
          </cell>
          <cell r="AW7">
            <v>-1.5332679096606718</v>
          </cell>
          <cell r="AZ7">
            <v>-1.1237383793998348</v>
          </cell>
          <cell r="BA7">
            <v>-0.74662686448697613</v>
          </cell>
          <cell r="BB7">
            <v>-1.5280223572119644</v>
          </cell>
          <cell r="BE7">
            <v>-0.36801465002740619</v>
          </cell>
          <cell r="BF7">
            <v>0.2670731524405065</v>
          </cell>
          <cell r="BG7">
            <v>-1.0160630050699679</v>
          </cell>
          <cell r="BJ7">
            <v>-0.97639205555495678</v>
          </cell>
          <cell r="BK7">
            <v>-0.19188166665216641</v>
          </cell>
          <cell r="BL7">
            <v>-1.748404876254666</v>
          </cell>
          <cell r="BO7">
            <v>-0.61318252055120315</v>
          </cell>
          <cell r="BP7">
            <v>-0.23134601896691781</v>
          </cell>
          <cell r="BQ7">
            <v>-0.96917253802325931</v>
          </cell>
          <cell r="BT7">
            <v>-0.55737756482479572</v>
          </cell>
          <cell r="BU7">
            <v>-9.9654206056861525E-2</v>
          </cell>
          <cell r="BV7">
            <v>-1.0286512008002331</v>
          </cell>
          <cell r="BY7">
            <v>1.3174032035410009E-2</v>
          </cell>
          <cell r="BZ7">
            <v>9.3661002430550117E-2</v>
          </cell>
          <cell r="CA7">
            <v>-6.6167646128215449E-2</v>
          </cell>
          <cell r="CD7">
            <v>6.8489796549244059E-2</v>
          </cell>
          <cell r="CE7">
            <v>0.5642936730344601</v>
          </cell>
          <cell r="CF7">
            <v>-0.4173686650856655</v>
          </cell>
          <cell r="CI7">
            <v>-0.11225565093581658</v>
          </cell>
          <cell r="CJ7">
            <v>2.4919754383231782E-2</v>
          </cell>
          <cell r="CK7">
            <v>-0.24301244367254357</v>
          </cell>
          <cell r="CN7">
            <v>-5.1466949080652274E-4</v>
          </cell>
          <cell r="CO7">
            <v>0.18310661627388239</v>
          </cell>
          <cell r="CP7">
            <v>-0.20986001933363624</v>
          </cell>
          <cell r="CS7">
            <v>-0.90970791300278619</v>
          </cell>
          <cell r="CT7">
            <v>-0.43982084478144456</v>
          </cell>
          <cell r="CU7">
            <v>-1.3102867445839841</v>
          </cell>
          <cell r="CX7">
            <v>-7.7623304614627492E-2</v>
          </cell>
          <cell r="CY7">
            <v>-4.0486614764854212E-2</v>
          </cell>
          <cell r="CZ7">
            <v>-0.11455462740675169</v>
          </cell>
        </row>
        <row r="8">
          <cell r="B8">
            <v>-2.9586374964893594E-2</v>
          </cell>
          <cell r="C8">
            <v>8.2169834815919204E-2</v>
          </cell>
          <cell r="D8">
            <v>-0.14338012602591341</v>
          </cell>
          <cell r="G8">
            <v>-0.24103945164226137</v>
          </cell>
          <cell r="H8">
            <v>-7.417860771611183E-2</v>
          </cell>
          <cell r="I8">
            <v>-0.39768572883711528</v>
          </cell>
          <cell r="L8">
            <v>1.5524688230504735E-2</v>
          </cell>
          <cell r="M8">
            <v>0.61627187380289739</v>
          </cell>
          <cell r="N8">
            <v>-0.51169254128030528</v>
          </cell>
          <cell r="Q8">
            <v>-0.10232220168991281</v>
          </cell>
          <cell r="R8">
            <v>8.4964779531155901E-2</v>
          </cell>
          <cell r="S8">
            <v>-0.2901111799942675</v>
          </cell>
          <cell r="V8">
            <v>-0.26458676988382596</v>
          </cell>
          <cell r="W8">
            <v>-0.16096758933961439</v>
          </cell>
          <cell r="X8">
            <v>-0.37152125999909275</v>
          </cell>
          <cell r="AA8">
            <v>-0.35396524103287424</v>
          </cell>
          <cell r="AB8">
            <v>-0.1488555181164477</v>
          </cell>
          <cell r="AC8">
            <v>-0.53971888202747997</v>
          </cell>
          <cell r="AF8">
            <v>7.5032405354099219E-2</v>
          </cell>
          <cell r="AG8">
            <v>0.18448476988308146</v>
          </cell>
          <cell r="AH8">
            <v>-3.3026250029517396E-2</v>
          </cell>
          <cell r="AK8">
            <v>-0.24142526426093172</v>
          </cell>
          <cell r="AL8">
            <v>-0.11981086900635415</v>
          </cell>
          <cell r="AM8">
            <v>-0.35316556646143943</v>
          </cell>
          <cell r="AP8">
            <v>-0.20698493320000699</v>
          </cell>
          <cell r="AQ8">
            <v>-2.3081111500641998E-2</v>
          </cell>
          <cell r="AR8">
            <v>-0.37992417680757612</v>
          </cell>
          <cell r="AU8">
            <v>-1.03686952583259</v>
          </cell>
          <cell r="AV8">
            <v>-0.49013526752728498</v>
          </cell>
          <cell r="AW8">
            <v>-1.5676927130852527</v>
          </cell>
          <cell r="AZ8">
            <v>-1.1364516644000167</v>
          </cell>
          <cell r="BA8">
            <v>-0.69860071869148543</v>
          </cell>
          <cell r="BB8">
            <v>-1.5863495739977869</v>
          </cell>
          <cell r="BE8">
            <v>-0.20723537080575505</v>
          </cell>
          <cell r="BF8">
            <v>0.39372507507576837</v>
          </cell>
          <cell r="BG8">
            <v>-0.81829185134625171</v>
          </cell>
          <cell r="BJ8">
            <v>-0.94528756315660578</v>
          </cell>
          <cell r="BK8">
            <v>-0.14144167526791324</v>
          </cell>
          <cell r="BL8">
            <v>-1.7306841282990555</v>
          </cell>
          <cell r="BO8">
            <v>-0.57108627267782519</v>
          </cell>
          <cell r="BP8">
            <v>-0.12186152040655493</v>
          </cell>
          <cell r="BQ8">
            <v>-0.98968764249611152</v>
          </cell>
          <cell r="BT8">
            <v>-0.64862796952995194</v>
          </cell>
          <cell r="BU8">
            <v>-0.17201710716826979</v>
          </cell>
          <cell r="BV8">
            <v>-1.1438610508062805</v>
          </cell>
          <cell r="BY8">
            <v>-9.2327998486801607E-3</v>
          </cell>
          <cell r="BZ8">
            <v>8.0614577347521338E-2</v>
          </cell>
          <cell r="CA8">
            <v>-9.6131597038542876E-2</v>
          </cell>
          <cell r="CD8">
            <v>-5.0543056664780109E-2</v>
          </cell>
          <cell r="CE8">
            <v>0.46010425610599603</v>
          </cell>
          <cell r="CF8">
            <v>-0.54743400794109376</v>
          </cell>
          <cell r="CI8">
            <v>-0.13397250997323235</v>
          </cell>
          <cell r="CJ8">
            <v>9.3106033772252621E-3</v>
          </cell>
          <cell r="CK8">
            <v>-0.26841397931335992</v>
          </cell>
          <cell r="CN8">
            <v>4.1257165029770865E-2</v>
          </cell>
          <cell r="CO8">
            <v>0.2346643028974538</v>
          </cell>
          <cell r="CP8">
            <v>-0.17837823653973953</v>
          </cell>
          <cell r="CS8">
            <v>-1.0403547685862247</v>
          </cell>
          <cell r="CT8">
            <v>-0.58154512876529774</v>
          </cell>
          <cell r="CU8">
            <v>-1.455436729352112</v>
          </cell>
          <cell r="CX8">
            <v>-8.5347528757049082E-2</v>
          </cell>
          <cell r="CY8">
            <v>-4.2335992353789022E-2</v>
          </cell>
          <cell r="CZ8">
            <v>-0.12904032784097294</v>
          </cell>
        </row>
        <row r="9">
          <cell r="B9">
            <v>-5.8227044355921215E-2</v>
          </cell>
          <cell r="C9">
            <v>6.2743852508914982E-2</v>
          </cell>
          <cell r="D9">
            <v>-0.18103342968878516</v>
          </cell>
          <cell r="G9">
            <v>-0.27998650563419536</v>
          </cell>
          <cell r="H9">
            <v>-0.1174626945934444</v>
          </cell>
          <cell r="I9">
            <v>-0.43917280458943864</v>
          </cell>
          <cell r="L9">
            <v>0.14370851322509226</v>
          </cell>
          <cell r="M9">
            <v>0.79745139221164663</v>
          </cell>
          <cell r="N9">
            <v>-0.48794496757186778</v>
          </cell>
          <cell r="Q9">
            <v>-0.12094821591103785</v>
          </cell>
          <cell r="R9">
            <v>7.1993433160118081E-2</v>
          </cell>
          <cell r="S9">
            <v>-0.31577967188519662</v>
          </cell>
          <cell r="V9">
            <v>-0.24845625556072481</v>
          </cell>
          <cell r="W9">
            <v>-0.1408055585848397</v>
          </cell>
          <cell r="X9">
            <v>-0.36378048797024654</v>
          </cell>
          <cell r="AA9">
            <v>-0.31809175084568692</v>
          </cell>
          <cell r="AB9">
            <v>-0.10707207342068226</v>
          </cell>
          <cell r="AC9">
            <v>-0.51476182594287989</v>
          </cell>
          <cell r="AF9">
            <v>7.5069002632237314E-2</v>
          </cell>
          <cell r="AG9">
            <v>0.1889376611817207</v>
          </cell>
          <cell r="AH9">
            <v>-3.2680774680204264E-2</v>
          </cell>
          <cell r="AK9">
            <v>-0.23714444371804957</v>
          </cell>
          <cell r="AL9">
            <v>-0.11087253210019589</v>
          </cell>
          <cell r="AM9">
            <v>-0.3577527791141743</v>
          </cell>
          <cell r="AP9">
            <v>-0.18378284009407145</v>
          </cell>
          <cell r="AQ9">
            <v>-1.7503330029301867E-2</v>
          </cell>
          <cell r="AR9">
            <v>-0.34960995243561332</v>
          </cell>
          <cell r="AU9">
            <v>-0.81718480586756348</v>
          </cell>
          <cell r="AV9">
            <v>-0.2266075409345128</v>
          </cell>
          <cell r="AW9">
            <v>-1.3946475016668216</v>
          </cell>
          <cell r="AZ9">
            <v>-1.1156037709918962</v>
          </cell>
          <cell r="BA9">
            <v>-0.62144143536329455</v>
          </cell>
          <cell r="BB9">
            <v>-1.6220735778259323</v>
          </cell>
          <cell r="BE9">
            <v>-0.20724330263142282</v>
          </cell>
          <cell r="BF9">
            <v>0.38593224033248885</v>
          </cell>
          <cell r="BG9">
            <v>-0.81926711209748238</v>
          </cell>
          <cell r="BJ9">
            <v>-0.57953817759687265</v>
          </cell>
          <cell r="BK9">
            <v>0.23155261063030044</v>
          </cell>
          <cell r="BL9">
            <v>-1.3856466293221568</v>
          </cell>
          <cell r="BO9">
            <v>-0.4031410775768216</v>
          </cell>
          <cell r="BP9">
            <v>8.0947760209296005E-2</v>
          </cell>
          <cell r="BQ9">
            <v>-0.86528730764994854</v>
          </cell>
          <cell r="BT9">
            <v>-0.85996826028055973</v>
          </cell>
          <cell r="BU9">
            <v>-0.36116121157311371</v>
          </cell>
          <cell r="BV9">
            <v>-1.3809761490487338</v>
          </cell>
          <cell r="BY9">
            <v>-2.5476766112474812E-2</v>
          </cell>
          <cell r="BZ9">
            <v>6.8849110892258619E-2</v>
          </cell>
          <cell r="CA9">
            <v>-0.11678833616487498</v>
          </cell>
          <cell r="CD9">
            <v>2.4109927722728394E-2</v>
          </cell>
          <cell r="CE9">
            <v>0.5322538018641465</v>
          </cell>
          <cell r="CF9">
            <v>-0.48129184209849829</v>
          </cell>
          <cell r="CI9">
            <v>-0.14126124837155596</v>
          </cell>
          <cell r="CJ9">
            <v>-1.3785157149814166E-2</v>
          </cell>
          <cell r="CK9">
            <v>-0.26618367845718988</v>
          </cell>
          <cell r="CN9">
            <v>5.3408990690857056E-2</v>
          </cell>
          <cell r="CO9">
            <v>0.23654560309182041</v>
          </cell>
          <cell r="CP9">
            <v>-0.14338211297586767</v>
          </cell>
          <cell r="CS9">
            <v>-0.94115896649856856</v>
          </cell>
          <cell r="CT9">
            <v>-0.42456523541407631</v>
          </cell>
          <cell r="CU9">
            <v>-1.3946800599878113</v>
          </cell>
          <cell r="CX9">
            <v>-5.6931974893462717E-2</v>
          </cell>
          <cell r="CY9">
            <v>-1.661125550009317E-2</v>
          </cell>
          <cell r="CZ9">
            <v>-9.6302497397142736E-2</v>
          </cell>
        </row>
        <row r="10">
          <cell r="B10">
            <v>-8.3538681843704291E-2</v>
          </cell>
          <cell r="C10">
            <v>4.3735476946886329E-2</v>
          </cell>
          <cell r="D10">
            <v>-0.21443379120397196</v>
          </cell>
          <cell r="G10">
            <v>-0.29978820159828862</v>
          </cell>
          <cell r="H10">
            <v>-0.13091170394356638</v>
          </cell>
          <cell r="I10">
            <v>-0.4700656696554717</v>
          </cell>
          <cell r="L10">
            <v>0.2145141641407397</v>
          </cell>
          <cell r="M10">
            <v>0.8769040173415914</v>
          </cell>
          <cell r="N10">
            <v>-0.45483444973935844</v>
          </cell>
          <cell r="Q10">
            <v>-0.18341113309761903</v>
          </cell>
          <cell r="R10">
            <v>3.3702722379047492E-2</v>
          </cell>
          <cell r="S10">
            <v>-0.38961921807091471</v>
          </cell>
          <cell r="V10">
            <v>-0.20403454088634437</v>
          </cell>
          <cell r="W10">
            <v>-9.3121281305673556E-2</v>
          </cell>
          <cell r="X10">
            <v>-0.32661011995549749</v>
          </cell>
          <cell r="AA10">
            <v>-0.24320059441040537</v>
          </cell>
          <cell r="AB10">
            <v>-3.0491206498540382E-2</v>
          </cell>
          <cell r="AC10">
            <v>-0.4507529766896991</v>
          </cell>
          <cell r="AF10">
            <v>0.10334327336294795</v>
          </cell>
          <cell r="AG10">
            <v>0.21582867076909157</v>
          </cell>
          <cell r="AH10">
            <v>-8.0904797369872848E-3</v>
          </cell>
          <cell r="AK10">
            <v>-0.21078971259956608</v>
          </cell>
          <cell r="AL10">
            <v>-8.3649940879381574E-2</v>
          </cell>
          <cell r="AM10">
            <v>-0.33834747527735198</v>
          </cell>
          <cell r="AP10">
            <v>-0.13147591578137768</v>
          </cell>
          <cell r="AQ10">
            <v>2.9000826124669088E-2</v>
          </cell>
          <cell r="AR10">
            <v>-0.29143696082588272</v>
          </cell>
          <cell r="AU10">
            <v>-0.59672068450968385</v>
          </cell>
          <cell r="AV10">
            <v>2.198266562177488E-2</v>
          </cell>
          <cell r="AW10">
            <v>-1.2085058781081897</v>
          </cell>
          <cell r="AZ10">
            <v>-0.95344851036030198</v>
          </cell>
          <cell r="BA10">
            <v>-0.41817070445831828</v>
          </cell>
          <cell r="BB10">
            <v>-1.4977004410140513</v>
          </cell>
          <cell r="BE10">
            <v>-4.8362357812489126E-2</v>
          </cell>
          <cell r="BF10">
            <v>0.52000079947149536</v>
          </cell>
          <cell r="BG10">
            <v>-0.61979009955662845</v>
          </cell>
          <cell r="BJ10">
            <v>-0.33394452496174987</v>
          </cell>
          <cell r="BK10">
            <v>0.49086633247668782</v>
          </cell>
          <cell r="BL10">
            <v>-1.169001474692978</v>
          </cell>
          <cell r="BO10">
            <v>-0.17267762731158112</v>
          </cell>
          <cell r="BP10">
            <v>0.32502622800056236</v>
          </cell>
          <cell r="BQ10">
            <v>-0.67109954329499222</v>
          </cell>
          <cell r="BT10">
            <v>-0.89901031580618629</v>
          </cell>
          <cell r="BU10">
            <v>-0.36945782843898389</v>
          </cell>
          <cell r="BV10">
            <v>-1.4449002237833688</v>
          </cell>
          <cell r="BY10">
            <v>-4.6169038204192131E-2</v>
          </cell>
          <cell r="BZ10">
            <v>5.4820614400787865E-2</v>
          </cell>
          <cell r="CA10">
            <v>-0.14357700904143603</v>
          </cell>
          <cell r="CD10">
            <v>0.1423208453134262</v>
          </cell>
          <cell r="CE10">
            <v>0.62781474471912924</v>
          </cell>
          <cell r="CF10">
            <v>-0.35284824465729714</v>
          </cell>
          <cell r="CI10">
            <v>-0.17336334072628598</v>
          </cell>
          <cell r="CJ10">
            <v>-4.5312061524488141E-2</v>
          </cell>
          <cell r="CK10">
            <v>-0.29797955446499114</v>
          </cell>
          <cell r="CN10">
            <v>4.1922743285635923E-2</v>
          </cell>
          <cell r="CO10">
            <v>0.2298178085373303</v>
          </cell>
          <cell r="CP10">
            <v>-0.15157343592514352</v>
          </cell>
          <cell r="CS10">
            <v>-0.78327020980962481</v>
          </cell>
          <cell r="CT10">
            <v>-0.2486460870962936</v>
          </cell>
          <cell r="CU10">
            <v>-1.2517351355407649</v>
          </cell>
          <cell r="CX10">
            <v>-3.7829808835714338E-2</v>
          </cell>
          <cell r="CY10">
            <v>5.6696312641135119E-3</v>
          </cell>
          <cell r="CZ10">
            <v>-8.1414568230960493E-2</v>
          </cell>
        </row>
        <row r="11">
          <cell r="B11">
            <v>-0.10134538716882972</v>
          </cell>
          <cell r="C11">
            <v>2.9514359939135267E-2</v>
          </cell>
          <cell r="D11">
            <v>-0.23851890604997938</v>
          </cell>
          <cell r="G11">
            <v>-0.286279462651021</v>
          </cell>
          <cell r="H11">
            <v>-0.12723184210389546</v>
          </cell>
          <cell r="I11">
            <v>-0.45819591258893921</v>
          </cell>
          <cell r="L11">
            <v>0.325168725268418</v>
          </cell>
          <cell r="M11">
            <v>0.99844520793807578</v>
          </cell>
          <cell r="N11">
            <v>-0.36754060174145797</v>
          </cell>
          <cell r="Q11">
            <v>-0.17446309997745502</v>
          </cell>
          <cell r="R11">
            <v>3.7923388331224203E-2</v>
          </cell>
          <cell r="S11">
            <v>-0.37998053629231598</v>
          </cell>
          <cell r="V11">
            <v>-0.16049139380563282</v>
          </cell>
          <cell r="W11">
            <v>-4.2778550066477426E-2</v>
          </cell>
          <cell r="X11">
            <v>-0.28929874443466358</v>
          </cell>
          <cell r="AA11">
            <v>-0.17189652601532501</v>
          </cell>
          <cell r="AB11">
            <v>4.7040300613983677E-2</v>
          </cell>
          <cell r="AC11">
            <v>-0.38626137403058242</v>
          </cell>
          <cell r="AF11">
            <v>0.10293944673270038</v>
          </cell>
          <cell r="AG11">
            <v>0.21681475724671873</v>
          </cell>
          <cell r="AH11">
            <v>-8.4497553919593068E-3</v>
          </cell>
          <cell r="AK11">
            <v>-0.18499452379143147</v>
          </cell>
          <cell r="AL11">
            <v>-5.4422727111082078E-2</v>
          </cell>
          <cell r="AM11">
            <v>-0.32018710437375686</v>
          </cell>
          <cell r="AP11">
            <v>-5.9564864087261728E-2</v>
          </cell>
          <cell r="AQ11">
            <v>0.10739628178273215</v>
          </cell>
          <cell r="AR11">
            <v>-0.21960417806396185</v>
          </cell>
          <cell r="AU11">
            <v>-0.4008601570278828</v>
          </cell>
          <cell r="AV11">
            <v>0.23094734544093898</v>
          </cell>
          <cell r="AW11">
            <v>-1.0451412880056061</v>
          </cell>
          <cell r="AZ11">
            <v>-0.73247372495119378</v>
          </cell>
          <cell r="BA11">
            <v>-0.16626468756973006</v>
          </cell>
          <cell r="BB11">
            <v>-1.3182708830535623</v>
          </cell>
          <cell r="BE11">
            <v>0.11534882147809318</v>
          </cell>
          <cell r="BF11">
            <v>0.65330619103585508</v>
          </cell>
          <cell r="BG11">
            <v>-0.4439608333874499</v>
          </cell>
          <cell r="BJ11">
            <v>-9.3973194114840009E-2</v>
          </cell>
          <cell r="BK11">
            <v>0.70843151733327203</v>
          </cell>
          <cell r="BL11">
            <v>-0.92701737061192602</v>
          </cell>
          <cell r="BO11">
            <v>5.0591969980096907E-3</v>
          </cell>
          <cell r="BP11">
            <v>0.5281242224919771</v>
          </cell>
          <cell r="BQ11">
            <v>-0.51713160145177028</v>
          </cell>
          <cell r="BT11">
            <v>-0.90378918274447628</v>
          </cell>
          <cell r="BU11">
            <v>-0.35378921933551155</v>
          </cell>
          <cell r="BV11">
            <v>-1.5018551646101701</v>
          </cell>
          <cell r="BY11">
            <v>-6.3270809068362882E-2</v>
          </cell>
          <cell r="BZ11">
            <v>4.139743646489754E-2</v>
          </cell>
          <cell r="CA11">
            <v>-0.1664038039005675</v>
          </cell>
          <cell r="CD11">
            <v>0.3112904353525392</v>
          </cell>
          <cell r="CE11">
            <v>0.78998216964455548</v>
          </cell>
          <cell r="CF11">
            <v>-0.1813573291238072</v>
          </cell>
          <cell r="CI11">
            <v>-0.20737583761846035</v>
          </cell>
          <cell r="CJ11">
            <v>-7.4567599619305605E-2</v>
          </cell>
          <cell r="CK11">
            <v>-0.33501949455317015</v>
          </cell>
          <cell r="CN11">
            <v>6.0856416532810154E-3</v>
          </cell>
          <cell r="CO11">
            <v>0.19268163469565125</v>
          </cell>
          <cell r="CP11">
            <v>-0.17508479467953186</v>
          </cell>
          <cell r="CS11">
            <v>-0.54770257248018872</v>
          </cell>
          <cell r="CT11">
            <v>-6.8374008720040028E-2</v>
          </cell>
          <cell r="CU11">
            <v>-1.0133205818657893</v>
          </cell>
          <cell r="CX11">
            <v>1.4017400771944417E-3</v>
          </cell>
          <cell r="CY11">
            <v>4.1031927991277799E-2</v>
          </cell>
          <cell r="CZ11">
            <v>-4.0159277080781416E-2</v>
          </cell>
        </row>
        <row r="12">
          <cell r="B12">
            <v>-0.11826232279537874</v>
          </cell>
          <cell r="C12">
            <v>1.594805448166221E-2</v>
          </cell>
          <cell r="D12">
            <v>-0.26314116392085768</v>
          </cell>
          <cell r="G12">
            <v>-0.27365419361565391</v>
          </cell>
          <cell r="H12">
            <v>-0.12090175792759905</v>
          </cell>
          <cell r="I12">
            <v>-0.44407556112879887</v>
          </cell>
          <cell r="L12">
            <v>0.39759496886900569</v>
          </cell>
          <cell r="M12">
            <v>1.104147234746246</v>
          </cell>
          <cell r="N12">
            <v>-0.2977832523584959</v>
          </cell>
          <cell r="Q12">
            <v>-0.17264155853354823</v>
          </cell>
          <cell r="R12">
            <v>2.1689536385091891E-2</v>
          </cell>
          <cell r="S12">
            <v>-0.36219622504586385</v>
          </cell>
          <cell r="V12">
            <v>-0.12394833574410025</v>
          </cell>
          <cell r="W12">
            <v>1.2263219356843207E-3</v>
          </cell>
          <cell r="X12">
            <v>-0.25843746025320885</v>
          </cell>
          <cell r="AA12">
            <v>-0.1431972304715477</v>
          </cell>
          <cell r="AB12">
            <v>7.8010875641886135E-2</v>
          </cell>
          <cell r="AC12">
            <v>-0.36257297218762091</v>
          </cell>
          <cell r="AF12">
            <v>9.3541872393234748E-2</v>
          </cell>
          <cell r="AG12">
            <v>0.21065988224209084</v>
          </cell>
          <cell r="AH12">
            <v>-1.4835147258104085E-2</v>
          </cell>
          <cell r="AK12">
            <v>-0.15955301069553515</v>
          </cell>
          <cell r="AL12">
            <v>-2.6893524729176117E-2</v>
          </cell>
          <cell r="AM12">
            <v>-0.29923050717556604</v>
          </cell>
          <cell r="AP12">
            <v>-1.3985821466631685E-2</v>
          </cell>
          <cell r="AQ12">
            <v>0.15057506517873545</v>
          </cell>
          <cell r="AR12">
            <v>-0.17609403226729475</v>
          </cell>
          <cell r="AU12">
            <v>-0.28449893849780733</v>
          </cell>
          <cell r="AV12">
            <v>0.34908500367712414</v>
          </cell>
          <cell r="AW12">
            <v>-0.9565778278543744</v>
          </cell>
          <cell r="AZ12">
            <v>-0.52080510625328202</v>
          </cell>
          <cell r="BA12">
            <v>8.0477168139090116E-2</v>
          </cell>
          <cell r="BB12">
            <v>-1.1301386264806457</v>
          </cell>
          <cell r="BE12">
            <v>0.13653525403884381</v>
          </cell>
          <cell r="BF12">
            <v>0.66563819086268206</v>
          </cell>
          <cell r="BG12">
            <v>-0.39351058514206511</v>
          </cell>
          <cell r="BJ12">
            <v>-1.5467518066184294E-2</v>
          </cell>
          <cell r="BK12">
            <v>0.76513065611125552</v>
          </cell>
          <cell r="BL12">
            <v>-0.81508723884295442</v>
          </cell>
          <cell r="BO12">
            <v>0.13026086721993693</v>
          </cell>
          <cell r="BP12">
            <v>0.66267287139505271</v>
          </cell>
          <cell r="BQ12">
            <v>-0.40751767857324878</v>
          </cell>
          <cell r="BT12">
            <v>-0.87855338585454279</v>
          </cell>
          <cell r="BU12">
            <v>-0.31197554559275775</v>
          </cell>
          <cell r="BV12">
            <v>-1.5005809785737803</v>
          </cell>
          <cell r="BY12">
            <v>-7.1925570824160262E-2</v>
          </cell>
          <cell r="BZ12">
            <v>3.4412376355770005E-2</v>
          </cell>
          <cell r="CA12">
            <v>-0.17756720599273756</v>
          </cell>
          <cell r="CD12">
            <v>0.41007250201391515</v>
          </cell>
          <cell r="CE12">
            <v>0.88280214158351888</v>
          </cell>
          <cell r="CF12">
            <v>-6.5546253409158955E-2</v>
          </cell>
          <cell r="CI12">
            <v>-0.24506154737060876</v>
          </cell>
          <cell r="CJ12">
            <v>-0.10498709404112549</v>
          </cell>
          <cell r="CK12">
            <v>-0.3813212855253057</v>
          </cell>
          <cell r="CN12">
            <v>-3.729367718103023E-2</v>
          </cell>
          <cell r="CO12">
            <v>0.13367771957755911</v>
          </cell>
          <cell r="CP12">
            <v>-0.20102717798425854</v>
          </cell>
          <cell r="CS12">
            <v>-0.28941211213160239</v>
          </cell>
          <cell r="CT12">
            <v>0.1427322288319785</v>
          </cell>
          <cell r="CU12">
            <v>-0.7348643948700806</v>
          </cell>
          <cell r="CX12">
            <v>2.6615847925310389E-2</v>
          </cell>
          <cell r="CY12">
            <v>6.4575251605393791E-2</v>
          </cell>
          <cell r="CZ12">
            <v>-1.2780578708663653E-2</v>
          </cell>
        </row>
        <row r="13">
          <cell r="B13">
            <v>-0.13640264089960372</v>
          </cell>
          <cell r="C13">
            <v>5.1623747071886106E-3</v>
          </cell>
          <cell r="D13">
            <v>-0.28616795933116684</v>
          </cell>
          <cell r="G13">
            <v>-0.27420754894377852</v>
          </cell>
          <cell r="H13">
            <v>-0.11780203233395795</v>
          </cell>
          <cell r="I13">
            <v>-0.44623201445469435</v>
          </cell>
          <cell r="L13">
            <v>0.29250914849731141</v>
          </cell>
          <cell r="M13">
            <v>1.0048436019331544</v>
          </cell>
          <cell r="N13">
            <v>-0.41230729312475373</v>
          </cell>
          <cell r="Q13">
            <v>-0.14204626182490354</v>
          </cell>
          <cell r="R13">
            <v>5.5550337202173242E-2</v>
          </cell>
          <cell r="S13">
            <v>-0.3354660807211256</v>
          </cell>
          <cell r="V13">
            <v>-9.7312770766475556E-2</v>
          </cell>
          <cell r="W13">
            <v>3.1437143550331156E-2</v>
          </cell>
          <cell r="X13">
            <v>-0.23663065891071194</v>
          </cell>
          <cell r="AA13">
            <v>-0.11923758611242619</v>
          </cell>
          <cell r="AB13">
            <v>0.10672701647190898</v>
          </cell>
          <cell r="AC13">
            <v>-0.34259739732821087</v>
          </cell>
          <cell r="AF13">
            <v>9.6984397445532666E-2</v>
          </cell>
          <cell r="AG13">
            <v>0.21054336213640173</v>
          </cell>
          <cell r="AH13">
            <v>-1.2976413953162767E-2</v>
          </cell>
          <cell r="AK13">
            <v>-0.13744390968357695</v>
          </cell>
          <cell r="AL13">
            <v>-3.32976438945285E-3</v>
          </cell>
          <cell r="AM13">
            <v>-0.28056265816972181</v>
          </cell>
          <cell r="AP13">
            <v>-2.366919383806506E-3</v>
          </cell>
          <cell r="AQ13">
            <v>0.16049055894657355</v>
          </cell>
          <cell r="AR13">
            <v>-0.15905523484742712</v>
          </cell>
          <cell r="AU13">
            <v>-0.21300811553608948</v>
          </cell>
          <cell r="AV13">
            <v>0.44576539503285817</v>
          </cell>
          <cell r="AW13">
            <v>-0.87870802999328002</v>
          </cell>
          <cell r="AZ13">
            <v>-0.36174779101719184</v>
          </cell>
          <cell r="BA13">
            <v>0.24625451708031496</v>
          </cell>
          <cell r="BB13">
            <v>-1.0006251502145407</v>
          </cell>
          <cell r="BE13">
            <v>0.19220060439868014</v>
          </cell>
          <cell r="BF13">
            <v>0.71746704166798714</v>
          </cell>
          <cell r="BG13">
            <v>-0.34824042777254871</v>
          </cell>
          <cell r="BJ13">
            <v>6.2939895380569405E-2</v>
          </cell>
          <cell r="BK13">
            <v>0.81274077561234082</v>
          </cell>
          <cell r="BL13">
            <v>-0.68018869250495251</v>
          </cell>
          <cell r="BO13">
            <v>0.18139419223151146</v>
          </cell>
          <cell r="BP13">
            <v>0.72717306765287215</v>
          </cell>
          <cell r="BQ13">
            <v>-0.36206344902276177</v>
          </cell>
          <cell r="BT13">
            <v>-0.7683732325010344</v>
          </cell>
          <cell r="BU13">
            <v>-0.20992538488482629</v>
          </cell>
          <cell r="BV13">
            <v>-1.3911534348905543</v>
          </cell>
          <cell r="BY13">
            <v>-7.9308310717580002E-2</v>
          </cell>
          <cell r="BZ13">
            <v>3.0324108973021083E-2</v>
          </cell>
          <cell r="CA13">
            <v>-0.1876653342214383</v>
          </cell>
          <cell r="CD13">
            <v>0.34092904672181656</v>
          </cell>
          <cell r="CE13">
            <v>0.80871056646119965</v>
          </cell>
          <cell r="CF13">
            <v>-0.12064473566952036</v>
          </cell>
          <cell r="CI13">
            <v>-0.26796047330348383</v>
          </cell>
          <cell r="CJ13">
            <v>-0.12170063468463069</v>
          </cell>
          <cell r="CK13">
            <v>-0.41186188665122481</v>
          </cell>
          <cell r="CN13">
            <v>-4.5783636203739431E-2</v>
          </cell>
          <cell r="CO13">
            <v>0.11113229107782835</v>
          </cell>
          <cell r="CP13">
            <v>-0.19741368745446164</v>
          </cell>
          <cell r="CS13">
            <v>-0.15104078018907729</v>
          </cell>
          <cell r="CT13">
            <v>0.27304738267069578</v>
          </cell>
          <cell r="CU13">
            <v>-0.58856025199484252</v>
          </cell>
          <cell r="CX13">
            <v>1.6370168388943215E-2</v>
          </cell>
          <cell r="CY13">
            <v>5.4423839412360425E-2</v>
          </cell>
          <cell r="CZ13">
            <v>-2.2944728320144228E-2</v>
          </cell>
        </row>
        <row r="14">
          <cell r="B14">
            <v>-0.15337637760875755</v>
          </cell>
          <cell r="C14">
            <v>-6.4512906584352683E-3</v>
          </cell>
          <cell r="D14">
            <v>-0.30891562920187721</v>
          </cell>
          <cell r="G14">
            <v>-0.26385944512656612</v>
          </cell>
          <cell r="H14">
            <v>-0.11139479359602372</v>
          </cell>
          <cell r="I14">
            <v>-0.43470610358390988</v>
          </cell>
          <cell r="L14">
            <v>0.17741155388746832</v>
          </cell>
          <cell r="M14">
            <v>0.90492622072496243</v>
          </cell>
          <cell r="N14">
            <v>-0.54380302655389157</v>
          </cell>
          <cell r="Q14">
            <v>-9.4216171998561069E-2</v>
          </cell>
          <cell r="R14">
            <v>9.6636304110828325E-2</v>
          </cell>
          <cell r="S14">
            <v>-0.29253062359857496</v>
          </cell>
          <cell r="V14">
            <v>-7.9988949202657769E-2</v>
          </cell>
          <cell r="W14">
            <v>5.2658275238431744E-2</v>
          </cell>
          <cell r="X14">
            <v>-0.21857423926716393</v>
          </cell>
          <cell r="AA14">
            <v>-0.10849230748102168</v>
          </cell>
          <cell r="AB14">
            <v>0.1174477311390703</v>
          </cell>
          <cell r="AC14">
            <v>-0.3355355035664771</v>
          </cell>
          <cell r="AF14">
            <v>8.8724725626044165E-2</v>
          </cell>
          <cell r="AG14">
            <v>0.20114054359473221</v>
          </cell>
          <cell r="AH14">
            <v>-2.0642874813525752E-2</v>
          </cell>
          <cell r="AK14">
            <v>-0.11467769633014706</v>
          </cell>
          <cell r="AL14">
            <v>2.0120749192729704E-2</v>
          </cell>
          <cell r="AM14">
            <v>-0.26063711189933791</v>
          </cell>
          <cell r="AP14">
            <v>8.3921261017788872E-3</v>
          </cell>
          <cell r="AQ14">
            <v>0.17332571015911966</v>
          </cell>
          <cell r="AR14">
            <v>-0.14730847723123819</v>
          </cell>
          <cell r="AU14">
            <v>-0.19236359387551555</v>
          </cell>
          <cell r="AV14">
            <v>0.47199915668178621</v>
          </cell>
          <cell r="AW14">
            <v>-0.87918822049150758</v>
          </cell>
          <cell r="AZ14">
            <v>-0.27244313255135716</v>
          </cell>
          <cell r="BA14">
            <v>0.35327946201318294</v>
          </cell>
          <cell r="BB14">
            <v>-0.93735453369465216</v>
          </cell>
          <cell r="BE14">
            <v>9.4584744969212237E-2</v>
          </cell>
          <cell r="BF14">
            <v>0.62440753551222883</v>
          </cell>
          <cell r="BG14">
            <v>-0.44978128738343881</v>
          </cell>
          <cell r="BJ14">
            <v>2.0398504202938102E-2</v>
          </cell>
          <cell r="BK14">
            <v>0.75306886591630395</v>
          </cell>
          <cell r="BL14">
            <v>-0.70827470733546893</v>
          </cell>
          <cell r="BO14">
            <v>0.16105932717054045</v>
          </cell>
          <cell r="BP14">
            <v>0.71857177449865439</v>
          </cell>
          <cell r="BQ14">
            <v>-0.38617750371472109</v>
          </cell>
          <cell r="BT14">
            <v>-0.68142786060532146</v>
          </cell>
          <cell r="BU14">
            <v>-0.12609273752184214</v>
          </cell>
          <cell r="BV14">
            <v>-1.3017285544665496</v>
          </cell>
          <cell r="BY14">
            <v>-8.4024556988654506E-2</v>
          </cell>
          <cell r="BZ14">
            <v>2.8566730618279988E-2</v>
          </cell>
          <cell r="CA14">
            <v>-0.19828613535225323</v>
          </cell>
          <cell r="CD14">
            <v>0.27835091708651649</v>
          </cell>
          <cell r="CE14">
            <v>0.74545302858573259</v>
          </cell>
          <cell r="CF14">
            <v>-0.17948501339052936</v>
          </cell>
          <cell r="CI14">
            <v>-0.27609481350800891</v>
          </cell>
          <cell r="CJ14">
            <v>-0.12684654012583901</v>
          </cell>
          <cell r="CK14">
            <v>-0.42894188543129863</v>
          </cell>
          <cell r="CN14">
            <v>-4.2007912473286682E-2</v>
          </cell>
          <cell r="CO14">
            <v>0.11076170017337102</v>
          </cell>
          <cell r="CP14">
            <v>-0.18863251190253141</v>
          </cell>
          <cell r="CS14">
            <v>-0.11754993898494313</v>
          </cell>
          <cell r="CT14">
            <v>0.30159422820820114</v>
          </cell>
          <cell r="CU14">
            <v>-0.55026539679972286</v>
          </cell>
          <cell r="CX14">
            <v>8.3330665393514889E-3</v>
          </cell>
          <cell r="CY14">
            <v>4.7641838923980592E-2</v>
          </cell>
          <cell r="CZ14">
            <v>-2.943930975181806E-2</v>
          </cell>
        </row>
        <row r="15">
          <cell r="B15">
            <v>-0.16881994694083263</v>
          </cell>
          <cell r="C15">
            <v>-1.6886261766955794E-2</v>
          </cell>
          <cell r="D15">
            <v>-0.32907628877300438</v>
          </cell>
          <cell r="G15">
            <v>-0.23730953854624121</v>
          </cell>
          <cell r="H15">
            <v>-8.5434447081821338E-2</v>
          </cell>
          <cell r="I15">
            <v>-0.40513441528637217</v>
          </cell>
          <cell r="L15">
            <v>0.16150113089233178</v>
          </cell>
          <cell r="M15">
            <v>0.89212218475638605</v>
          </cell>
          <cell r="N15">
            <v>-0.56631177541744737</v>
          </cell>
          <cell r="Q15">
            <v>-4.8262458553333748E-2</v>
          </cell>
          <cell r="R15">
            <v>0.13840436127628664</v>
          </cell>
          <cell r="S15">
            <v>-0.2459223737114502</v>
          </cell>
          <cell r="V15">
            <v>-6.770456440866443E-2</v>
          </cell>
          <cell r="W15">
            <v>6.5156506348558046E-2</v>
          </cell>
          <cell r="X15">
            <v>-0.20909510142146082</v>
          </cell>
          <cell r="AA15">
            <v>-0.11938304209119367</v>
          </cell>
          <cell r="AB15">
            <v>0.10768716242807175</v>
          </cell>
          <cell r="AC15">
            <v>-0.34410504428662125</v>
          </cell>
          <cell r="AF15">
            <v>6.5850306442829409E-2</v>
          </cell>
          <cell r="AG15">
            <v>0.18065716289021969</v>
          </cell>
          <cell r="AH15">
            <v>-4.1656950485903038E-2</v>
          </cell>
          <cell r="AK15">
            <v>-9.7426098214903389E-2</v>
          </cell>
          <cell r="AL15">
            <v>4.1655416752474694E-2</v>
          </cell>
          <cell r="AM15">
            <v>-0.2467097701004124</v>
          </cell>
          <cell r="AP15">
            <v>-1.0286493559243952E-2</v>
          </cell>
          <cell r="AQ15">
            <v>0.15236506257126384</v>
          </cell>
          <cell r="AR15">
            <v>-0.16310492726988465</v>
          </cell>
          <cell r="AU15">
            <v>-0.14386032193795728</v>
          </cell>
          <cell r="AV15">
            <v>0.5258784906185715</v>
          </cell>
          <cell r="AW15">
            <v>-0.82057033474451346</v>
          </cell>
          <cell r="AZ15">
            <v>-0.25096162715888604</v>
          </cell>
          <cell r="BA15">
            <v>0.39719634685210498</v>
          </cell>
          <cell r="BB15">
            <v>-0.91702029308607869</v>
          </cell>
          <cell r="BE15">
            <v>3.0150395137380926E-2</v>
          </cell>
          <cell r="BF15">
            <v>0.54764749464834983</v>
          </cell>
          <cell r="BG15">
            <v>-0.51458553881233848</v>
          </cell>
          <cell r="BJ15">
            <v>7.3447892306167911E-2</v>
          </cell>
          <cell r="BK15">
            <v>0.7860902375725719</v>
          </cell>
          <cell r="BL15">
            <v>-0.63398388266871442</v>
          </cell>
          <cell r="BO15">
            <v>0.14467506297177429</v>
          </cell>
          <cell r="BP15">
            <v>0.69562140648073001</v>
          </cell>
          <cell r="BQ15">
            <v>-0.4000638003919379</v>
          </cell>
          <cell r="BT15">
            <v>-0.65180838882643111</v>
          </cell>
          <cell r="BU15">
            <v>-8.7744555023522408E-2</v>
          </cell>
          <cell r="BV15">
            <v>-1.2901365687227961</v>
          </cell>
          <cell r="BY15">
            <v>-8.3630487407425055E-2</v>
          </cell>
          <cell r="BZ15">
            <v>3.0367166462558163E-2</v>
          </cell>
          <cell r="CA15">
            <v>-0.20152946297977475</v>
          </cell>
          <cell r="CD15">
            <v>0.27111326239517375</v>
          </cell>
          <cell r="CE15">
            <v>0.74341822053425299</v>
          </cell>
          <cell r="CF15">
            <v>-0.18389816893836095</v>
          </cell>
          <cell r="CI15">
            <v>-0.2701074723937652</v>
          </cell>
          <cell r="CJ15">
            <v>-0.11837697685890593</v>
          </cell>
          <cell r="CK15">
            <v>-0.42706562308423118</v>
          </cell>
          <cell r="CN15">
            <v>-3.6012994549214174E-2</v>
          </cell>
          <cell r="CO15">
            <v>0.10969873376941652</v>
          </cell>
          <cell r="CP15">
            <v>-0.17983909161703565</v>
          </cell>
          <cell r="CS15">
            <v>-9.9934104383846506E-2</v>
          </cell>
          <cell r="CT15">
            <v>0.32015683073199158</v>
          </cell>
          <cell r="CU15">
            <v>-0.52734978781260877</v>
          </cell>
          <cell r="CX15">
            <v>1.9485624150758295E-2</v>
          </cell>
          <cell r="CY15">
            <v>5.5968172136713214E-2</v>
          </cell>
          <cell r="CZ15">
            <v>-1.745753449876589E-2</v>
          </cell>
        </row>
        <row r="16">
          <cell r="B16">
            <v>-0.18229399858844644</v>
          </cell>
          <cell r="C16">
            <v>-2.6952133096147801E-2</v>
          </cell>
          <cell r="D16">
            <v>-0.34641586755726284</v>
          </cell>
          <cell r="G16">
            <v>-0.21727968863855235</v>
          </cell>
          <cell r="H16">
            <v>-6.3801767110279961E-2</v>
          </cell>
          <cell r="I16">
            <v>-0.38598173750549108</v>
          </cell>
          <cell r="L16">
            <v>5.9672900634284036E-2</v>
          </cell>
          <cell r="M16">
            <v>0.78167240348348921</v>
          </cell>
          <cell r="N16">
            <v>-0.64938518029866188</v>
          </cell>
          <cell r="Q16">
            <v>-0.10199935195413412</v>
          </cell>
          <cell r="R16">
            <v>8.9913224822652141E-2</v>
          </cell>
          <cell r="S16">
            <v>-0.2956291533110556</v>
          </cell>
          <cell r="V16">
            <v>-6.6084031175526303E-2</v>
          </cell>
          <cell r="W16">
            <v>6.7851220748012669E-2</v>
          </cell>
          <cell r="X16">
            <v>-0.2077879740194401</v>
          </cell>
          <cell r="AA16">
            <v>-0.13000189807638252</v>
          </cell>
          <cell r="AB16">
            <v>9.6637455160139607E-2</v>
          </cell>
          <cell r="AC16">
            <v>-0.35550072737078309</v>
          </cell>
          <cell r="AF16">
            <v>5.9125232112765255E-2</v>
          </cell>
          <cell r="AG16">
            <v>0.17391923445563887</v>
          </cell>
          <cell r="AH16">
            <v>-4.9865014804108598E-2</v>
          </cell>
          <cell r="AK16">
            <v>-9.128057203325296E-2</v>
          </cell>
          <cell r="AL16">
            <v>4.9436435621041795E-2</v>
          </cell>
          <cell r="AM16">
            <v>-0.24221444828598301</v>
          </cell>
          <cell r="AP16">
            <v>-2.5578696943074561E-2</v>
          </cell>
          <cell r="AQ16">
            <v>0.13373667757683549</v>
          </cell>
          <cell r="AR16">
            <v>-0.17632739815231704</v>
          </cell>
          <cell r="AU16">
            <v>-0.11664714725104496</v>
          </cell>
          <cell r="AV16">
            <v>0.55675610063602188</v>
          </cell>
          <cell r="AW16">
            <v>-0.80267748766729752</v>
          </cell>
          <cell r="AZ16">
            <v>-0.25753246045727346</v>
          </cell>
          <cell r="BA16">
            <v>0.4083465714619211</v>
          </cell>
          <cell r="BB16">
            <v>-0.92198408614466609</v>
          </cell>
          <cell r="BE16">
            <v>-7.6580929801661729E-2</v>
          </cell>
          <cell r="BF16">
            <v>0.43341389271613839</v>
          </cell>
          <cell r="BG16">
            <v>-0.60240659114998996</v>
          </cell>
          <cell r="BJ16">
            <v>4.3113691949411309E-2</v>
          </cell>
          <cell r="BK16">
            <v>0.74952918429027482</v>
          </cell>
          <cell r="BL16">
            <v>-0.64749768903291494</v>
          </cell>
          <cell r="BO16">
            <v>0.14139784576687175</v>
          </cell>
          <cell r="BP16">
            <v>0.69018375080806682</v>
          </cell>
          <cell r="BQ16">
            <v>-0.4071373421794604</v>
          </cell>
          <cell r="BT16">
            <v>-0.63045180405639711</v>
          </cell>
          <cell r="BU16">
            <v>-6.9820504170639286E-2</v>
          </cell>
          <cell r="BV16">
            <v>-1.276987695424816</v>
          </cell>
          <cell r="BY16">
            <v>-8.7077631190913329E-2</v>
          </cell>
          <cell r="BZ16">
            <v>2.9347223693341661E-2</v>
          </cell>
          <cell r="CA16">
            <v>-0.20631658145952556</v>
          </cell>
          <cell r="CD16">
            <v>0.26505294217976316</v>
          </cell>
          <cell r="CE16">
            <v>0.73749657438899208</v>
          </cell>
          <cell r="CF16">
            <v>-0.18152655006495538</v>
          </cell>
          <cell r="CI16">
            <v>-0.26310332801969699</v>
          </cell>
          <cell r="CJ16">
            <v>-0.11086125917325372</v>
          </cell>
          <cell r="CK16">
            <v>-0.42205845422725191</v>
          </cell>
          <cell r="CN16">
            <v>-2.5415203675484443E-2</v>
          </cell>
          <cell r="CO16">
            <v>0.11626940569581556</v>
          </cell>
          <cell r="CP16">
            <v>-0.16771600360683556</v>
          </cell>
          <cell r="CS16">
            <v>-6.6182874154776861E-2</v>
          </cell>
          <cell r="CT16">
            <v>0.35275303736500141</v>
          </cell>
          <cell r="CU16">
            <v>-0.4940556371550347</v>
          </cell>
          <cell r="CX16">
            <v>1.5937765797970196E-2</v>
          </cell>
          <cell r="CY16">
            <v>5.3139267214703495E-2</v>
          </cell>
          <cell r="CZ16">
            <v>-2.0357742640420406E-2</v>
          </cell>
        </row>
        <row r="17">
          <cell r="B17">
            <v>-0.18960981101988303</v>
          </cell>
          <cell r="C17">
            <v>-3.0552550791009447E-2</v>
          </cell>
          <cell r="D17">
            <v>-0.35917702076048402</v>
          </cell>
          <cell r="G17">
            <v>-0.19230778611776075</v>
          </cell>
          <cell r="H17">
            <v>-4.0568872697847508E-2</v>
          </cell>
          <cell r="I17">
            <v>-0.36076403372542504</v>
          </cell>
          <cell r="L17">
            <v>-4.8320430553611578E-2</v>
          </cell>
          <cell r="M17">
            <v>0.67067683713363768</v>
          </cell>
          <cell r="N17">
            <v>-0.74727705146665557</v>
          </cell>
          <cell r="Q17">
            <v>-0.15433008118291702</v>
          </cell>
          <cell r="R17">
            <v>3.8401502652061423E-2</v>
          </cell>
          <cell r="S17">
            <v>-0.34890875671266525</v>
          </cell>
          <cell r="V17">
            <v>-6.7991267797072041E-2</v>
          </cell>
          <cell r="W17">
            <v>6.6992659645692967E-2</v>
          </cell>
          <cell r="X17">
            <v>-0.20922785353918785</v>
          </cell>
          <cell r="AA17">
            <v>-0.13843861536916291</v>
          </cell>
          <cell r="AB17">
            <v>9.103034604298281E-2</v>
          </cell>
          <cell r="AC17">
            <v>-0.3668580658550547</v>
          </cell>
          <cell r="AF17">
            <v>4.6439732678007342E-2</v>
          </cell>
          <cell r="AG17">
            <v>0.16485778568287296</v>
          </cell>
          <cell r="AH17">
            <v>-6.2658790746079232E-2</v>
          </cell>
          <cell r="AK17">
            <v>-8.8909157579321191E-2</v>
          </cell>
          <cell r="AL17">
            <v>5.2744088485918751E-2</v>
          </cell>
          <cell r="AM17">
            <v>-0.24154243655929458</v>
          </cell>
          <cell r="AP17">
            <v>-3.5962577302665048E-2</v>
          </cell>
          <cell r="AQ17">
            <v>0.1201178919013659</v>
          </cell>
          <cell r="AR17">
            <v>-0.18607246807377564</v>
          </cell>
          <cell r="AU17">
            <v>-0.11799682393023013</v>
          </cell>
          <cell r="AV17">
            <v>0.56563307481055991</v>
          </cell>
          <cell r="AW17">
            <v>-0.80601340221386042</v>
          </cell>
          <cell r="AZ17">
            <v>-0.27082645253671978</v>
          </cell>
          <cell r="BA17">
            <v>0.38986779184015957</v>
          </cell>
          <cell r="BB17">
            <v>-0.94310860496582438</v>
          </cell>
          <cell r="BE17">
            <v>-0.11433667611906655</v>
          </cell>
          <cell r="BF17">
            <v>0.4038434919342303</v>
          </cell>
          <cell r="BG17">
            <v>-0.63167620263875746</v>
          </cell>
          <cell r="BJ17">
            <v>-4.146601481614251E-2</v>
          </cell>
          <cell r="BK17">
            <v>0.65408417596403434</v>
          </cell>
          <cell r="BL17">
            <v>-0.71944366181934916</v>
          </cell>
          <cell r="BO17">
            <v>0.13357256183402016</v>
          </cell>
          <cell r="BP17">
            <v>0.69257034137730089</v>
          </cell>
          <cell r="BQ17">
            <v>-0.4107670268289349</v>
          </cell>
          <cell r="BT17">
            <v>-0.56570042979967172</v>
          </cell>
          <cell r="BU17">
            <v>3.2451104182224105E-3</v>
          </cell>
          <cell r="BV17">
            <v>-1.2171286023283954</v>
          </cell>
          <cell r="BY17">
            <v>-9.1341709053196551E-2</v>
          </cell>
          <cell r="BZ17">
            <v>2.8333573823826827E-2</v>
          </cell>
          <cell r="CA17">
            <v>-0.21222552371628356</v>
          </cell>
          <cell r="CD17">
            <v>0.28423800999786097</v>
          </cell>
          <cell r="CE17">
            <v>0.74427441115288584</v>
          </cell>
          <cell r="CF17">
            <v>-0.15729010735508453</v>
          </cell>
          <cell r="CI17">
            <v>-0.25932695786968463</v>
          </cell>
          <cell r="CJ17">
            <v>-0.10537683857134707</v>
          </cell>
          <cell r="CK17">
            <v>-0.42264654739164637</v>
          </cell>
          <cell r="CN17">
            <v>-2.0583788055335915E-2</v>
          </cell>
          <cell r="CO17">
            <v>0.1164406466801793</v>
          </cell>
          <cell r="CP17">
            <v>-0.16073657972098182</v>
          </cell>
          <cell r="CS17">
            <v>-4.7659744512540063E-2</v>
          </cell>
          <cell r="CT17">
            <v>0.37183898723554148</v>
          </cell>
          <cell r="CU17">
            <v>-0.47279503383009269</v>
          </cell>
          <cell r="CX17">
            <v>1.8567839210888688E-2</v>
          </cell>
          <cell r="CY17">
            <v>5.5313790147889397E-2</v>
          </cell>
          <cell r="CZ17">
            <v>-1.6908547922370044E-2</v>
          </cell>
        </row>
        <row r="18">
          <cell r="B18">
            <v>-0.18946899353767716</v>
          </cell>
          <cell r="C18">
            <v>-2.6502472785319406E-2</v>
          </cell>
          <cell r="D18">
            <v>-0.36239341756907728</v>
          </cell>
          <cell r="G18">
            <v>-0.16618921235859851</v>
          </cell>
          <cell r="H18">
            <v>-1.5956035914788898E-2</v>
          </cell>
          <cell r="I18">
            <v>-0.33405867424181729</v>
          </cell>
          <cell r="L18">
            <v>-0.11150638225648599</v>
          </cell>
          <cell r="M18">
            <v>0.60707973062971499</v>
          </cell>
          <cell r="N18">
            <v>-0.82392517321387326</v>
          </cell>
          <cell r="Q18">
            <v>-0.14465180722847032</v>
          </cell>
          <cell r="R18">
            <v>3.3579071209292523E-2</v>
          </cell>
          <cell r="S18">
            <v>-0.33920779591871608</v>
          </cell>
          <cell r="V18">
            <v>-7.7753501572380757E-2</v>
          </cell>
          <cell r="W18">
            <v>5.8418330708131759E-2</v>
          </cell>
          <cell r="X18">
            <v>-0.2196391594744847</v>
          </cell>
          <cell r="AA18">
            <v>-0.14791425141237749</v>
          </cell>
          <cell r="AB18">
            <v>8.1589742787039912E-2</v>
          </cell>
          <cell r="AC18">
            <v>-0.37983197810749414</v>
          </cell>
          <cell r="AF18">
            <v>2.6962834735699236E-2</v>
          </cell>
          <cell r="AG18">
            <v>0.14264393307174483</v>
          </cell>
          <cell r="AH18">
            <v>-8.155090060594461E-2</v>
          </cell>
          <cell r="AK18">
            <v>-9.2849844268063655E-2</v>
          </cell>
          <cell r="AL18">
            <v>4.9438517284216887E-2</v>
          </cell>
          <cell r="AM18">
            <v>-0.24744324253754105</v>
          </cell>
          <cell r="AP18">
            <v>-5.2803569155372848E-2</v>
          </cell>
          <cell r="AQ18">
            <v>0.10051535713832287</v>
          </cell>
          <cell r="AR18">
            <v>-0.20159837438797326</v>
          </cell>
          <cell r="AU18">
            <v>-0.1035719887366951</v>
          </cell>
          <cell r="AV18">
            <v>0.5718113783790717</v>
          </cell>
          <cell r="AW18">
            <v>-0.78655706835333161</v>
          </cell>
          <cell r="AZ18">
            <v>-0.27410964139345428</v>
          </cell>
          <cell r="BA18">
            <v>0.38150634014272039</v>
          </cell>
          <cell r="BB18">
            <v>-0.94266846038689955</v>
          </cell>
          <cell r="BE18">
            <v>-6.3966414544210537E-2</v>
          </cell>
          <cell r="BF18">
            <v>0.43304531103176996</v>
          </cell>
          <cell r="BG18">
            <v>-0.57067942212887979</v>
          </cell>
          <cell r="BJ18">
            <v>-5.9854898741869236E-2</v>
          </cell>
          <cell r="BK18">
            <v>0.60667911631649529</v>
          </cell>
          <cell r="BL18">
            <v>-0.72927687939510921</v>
          </cell>
          <cell r="BO18">
            <v>0.13563587855001386</v>
          </cell>
          <cell r="BP18">
            <v>0.70250519812645917</v>
          </cell>
          <cell r="BQ18">
            <v>-0.4085931375342528</v>
          </cell>
          <cell r="BT18">
            <v>-0.51177842051329803</v>
          </cell>
          <cell r="BU18">
            <v>5.9222129404626907E-2</v>
          </cell>
          <cell r="BV18">
            <v>-1.1585216986758835</v>
          </cell>
          <cell r="BY18">
            <v>-9.2558767636561276E-2</v>
          </cell>
          <cell r="BZ18">
            <v>3.0005729739410427E-2</v>
          </cell>
          <cell r="CA18">
            <v>-0.21689672304779634</v>
          </cell>
          <cell r="CD18">
            <v>0.31362921127718518</v>
          </cell>
          <cell r="CE18">
            <v>0.76662838599736594</v>
          </cell>
          <cell r="CF18">
            <v>-0.1260001724730716</v>
          </cell>
          <cell r="CI18">
            <v>-0.26441889388456696</v>
          </cell>
          <cell r="CJ18">
            <v>-0.11037446108810514</v>
          </cell>
          <cell r="CK18">
            <v>-0.43179298886486928</v>
          </cell>
          <cell r="CN18">
            <v>-3.0416732665667103E-2</v>
          </cell>
          <cell r="CO18">
            <v>0.10377861345089361</v>
          </cell>
          <cell r="CP18">
            <v>-0.16590713785243172</v>
          </cell>
          <cell r="CS18">
            <v>1.4276733907412215E-3</v>
          </cell>
          <cell r="CT18">
            <v>0.41989107555062805</v>
          </cell>
          <cell r="CU18">
            <v>-0.42140353297286126</v>
          </cell>
          <cell r="CX18">
            <v>2.3075294461317911E-2</v>
          </cell>
          <cell r="CY18">
            <v>5.8841947444928655E-2</v>
          </cell>
          <cell r="CZ18">
            <v>-1.2274323947288432E-2</v>
          </cell>
        </row>
        <row r="19">
          <cell r="B19">
            <v>-0.18638331881654033</v>
          </cell>
          <cell r="C19">
            <v>-2.2163498429898468E-2</v>
          </cell>
          <cell r="D19">
            <v>-0.3606735499104895</v>
          </cell>
          <cell r="G19">
            <v>-0.15096250565963659</v>
          </cell>
          <cell r="H19">
            <v>2.8563599704936752E-3</v>
          </cell>
          <cell r="I19">
            <v>-0.31819213841322019</v>
          </cell>
          <cell r="L19">
            <v>-0.17673087780541222</v>
          </cell>
          <cell r="M19">
            <v>0.54159837175101555</v>
          </cell>
          <cell r="N19">
            <v>-0.88594462881959724</v>
          </cell>
          <cell r="Q19">
            <v>-0.17609521692373215</v>
          </cell>
          <cell r="R19">
            <v>2.2289968071761077E-3</v>
          </cell>
          <cell r="S19">
            <v>-0.36922433775564117</v>
          </cell>
          <cell r="V19">
            <v>-9.2181719598175227E-2</v>
          </cell>
          <cell r="W19">
            <v>4.5383720324693261E-2</v>
          </cell>
          <cell r="X19">
            <v>-0.23283910839469146</v>
          </cell>
          <cell r="AA19">
            <v>-0.16033276174564765</v>
          </cell>
          <cell r="AB19">
            <v>7.2151624135350978E-2</v>
          </cell>
          <cell r="AC19">
            <v>-0.39346355333222083</v>
          </cell>
          <cell r="AF19">
            <v>1.6058125199655722E-2</v>
          </cell>
          <cell r="AG19">
            <v>0.13171897906534577</v>
          </cell>
          <cell r="AH19">
            <v>-9.090647295461636E-2</v>
          </cell>
          <cell r="AK19">
            <v>-0.10073652480121564</v>
          </cell>
          <cell r="AL19">
            <v>4.2869449470376214E-2</v>
          </cell>
          <cell r="AM19">
            <v>-0.25240393915932829</v>
          </cell>
          <cell r="AP19">
            <v>-6.3966795371354301E-2</v>
          </cell>
          <cell r="AQ19">
            <v>8.4270916618492842E-2</v>
          </cell>
          <cell r="AR19">
            <v>-0.21031150382108679</v>
          </cell>
          <cell r="AU19">
            <v>-0.11226197230497831</v>
          </cell>
          <cell r="AV19">
            <v>0.54500619319458243</v>
          </cell>
          <cell r="AW19">
            <v>-0.79883323003384743</v>
          </cell>
          <cell r="AZ19">
            <v>-0.25497584542697449</v>
          </cell>
          <cell r="BA19">
            <v>0.39861469212773371</v>
          </cell>
          <cell r="BB19">
            <v>-0.92069127678665807</v>
          </cell>
          <cell r="BE19">
            <v>-3.8173823858748318E-2</v>
          </cell>
          <cell r="BF19">
            <v>0.44589413889966606</v>
          </cell>
          <cell r="BG19">
            <v>-0.53501592869057979</v>
          </cell>
          <cell r="BJ19">
            <v>-0.10800927376901176</v>
          </cell>
          <cell r="BK19">
            <v>0.53229308947156229</v>
          </cell>
          <cell r="BL19">
            <v>-0.76463544766178482</v>
          </cell>
          <cell r="BO19">
            <v>0.12921014712422901</v>
          </cell>
          <cell r="BP19">
            <v>0.6975544338309404</v>
          </cell>
          <cell r="BQ19">
            <v>-0.41132541559502356</v>
          </cell>
          <cell r="BT19">
            <v>-0.45623924221581724</v>
          </cell>
          <cell r="BU19">
            <v>0.11593885718203234</v>
          </cell>
          <cell r="BV19">
            <v>-1.1025334948369419</v>
          </cell>
          <cell r="BY19">
            <v>-9.4647249201393335E-2</v>
          </cell>
          <cell r="BZ19">
            <v>2.9776075335376337E-2</v>
          </cell>
          <cell r="CA19">
            <v>-0.22060461116052563</v>
          </cell>
          <cell r="CD19">
            <v>0.32189577332373492</v>
          </cell>
          <cell r="CE19">
            <v>0.75986404716598066</v>
          </cell>
          <cell r="CF19">
            <v>-0.10787427808927298</v>
          </cell>
          <cell r="CI19">
            <v>-0.26312047252495141</v>
          </cell>
          <cell r="CJ19">
            <v>-0.10980974353295611</v>
          </cell>
          <cell r="CK19">
            <v>-0.43305431297873159</v>
          </cell>
          <cell r="CN19">
            <v>-2.9391834030534497E-2</v>
          </cell>
          <cell r="CO19">
            <v>9.9620902195193553E-2</v>
          </cell>
          <cell r="CP19">
            <v>-0.16278668599831239</v>
          </cell>
          <cell r="CS19">
            <v>7.8802864668538808E-2</v>
          </cell>
          <cell r="CT19">
            <v>0.5033235542323512</v>
          </cell>
          <cell r="CU19">
            <v>-0.35075256036990365</v>
          </cell>
          <cell r="CX19">
            <v>1.7294277204189936E-2</v>
          </cell>
          <cell r="CY19">
            <v>5.250114422134973E-2</v>
          </cell>
          <cell r="CZ19">
            <v>-1.8204043972881973E-2</v>
          </cell>
        </row>
        <row r="20">
          <cell r="B20">
            <v>-0.18165748986767427</v>
          </cell>
          <cell r="C20">
            <v>-1.8256363916847457E-2</v>
          </cell>
          <cell r="D20">
            <v>-0.35736966639392592</v>
          </cell>
          <cell r="G20">
            <v>-0.13716720873227492</v>
          </cell>
          <cell r="H20">
            <v>1.569371654305584E-2</v>
          </cell>
          <cell r="I20">
            <v>-0.30218850034145206</v>
          </cell>
          <cell r="L20">
            <v>-0.17850922618019283</v>
          </cell>
          <cell r="M20">
            <v>0.53525955933888048</v>
          </cell>
          <cell r="N20">
            <v>-0.88722772457076804</v>
          </cell>
          <cell r="Q20">
            <v>-0.17889996164591601</v>
          </cell>
          <cell r="R20">
            <v>-2.342286432088201E-3</v>
          </cell>
          <cell r="S20">
            <v>-0.37166069377786559</v>
          </cell>
          <cell r="V20">
            <v>-0.10543376941146045</v>
          </cell>
          <cell r="W20">
            <v>2.9360483594378102E-2</v>
          </cell>
          <cell r="X20">
            <v>-0.24597558475454784</v>
          </cell>
          <cell r="AA20">
            <v>-0.16756274710652738</v>
          </cell>
          <cell r="AB20">
            <v>6.6243589180550899E-2</v>
          </cell>
          <cell r="AC20">
            <v>-0.40262545246727854</v>
          </cell>
          <cell r="AF20">
            <v>6.4246996219228152E-3</v>
          </cell>
          <cell r="AG20">
            <v>0.12137071756537342</v>
          </cell>
          <cell r="AH20">
            <v>-9.8612201127316848E-2</v>
          </cell>
          <cell r="AK20">
            <v>-0.10472804272238022</v>
          </cell>
          <cell r="AL20">
            <v>3.7930079283577202E-2</v>
          </cell>
          <cell r="AM20">
            <v>-0.25477661873451873</v>
          </cell>
          <cell r="AP20">
            <v>-6.4980302918198507E-2</v>
          </cell>
          <cell r="AQ20">
            <v>7.9707116596280797E-2</v>
          </cell>
          <cell r="AR20">
            <v>-0.20886095143156996</v>
          </cell>
          <cell r="AU20">
            <v>-0.11074601184119659</v>
          </cell>
          <cell r="AV20">
            <v>0.5389401455971633</v>
          </cell>
          <cell r="AW20">
            <v>-0.80125719378430105</v>
          </cell>
          <cell r="AZ20">
            <v>-0.22393214405842929</v>
          </cell>
          <cell r="BA20">
            <v>0.42363870499262213</v>
          </cell>
          <cell r="BB20">
            <v>-0.87293454059585018</v>
          </cell>
          <cell r="BE20">
            <v>-6.3047234657753522E-3</v>
          </cell>
          <cell r="BF20">
            <v>0.47190276665594511</v>
          </cell>
          <cell r="BG20">
            <v>-0.49410704816380285</v>
          </cell>
          <cell r="BJ20">
            <v>-0.13407294745653009</v>
          </cell>
          <cell r="BK20">
            <v>0.48550128994813257</v>
          </cell>
          <cell r="BL20">
            <v>-0.77023685432520683</v>
          </cell>
          <cell r="BO20">
            <v>0.10550806601573114</v>
          </cell>
          <cell r="BP20">
            <v>0.66709406654009484</v>
          </cell>
          <cell r="BQ20">
            <v>-0.43628616764581624</v>
          </cell>
          <cell r="BT20">
            <v>-0.41756155222576369</v>
          </cell>
          <cell r="BU20">
            <v>0.15934840933843131</v>
          </cell>
          <cell r="BV20">
            <v>-1.0547470399914576</v>
          </cell>
          <cell r="BY20">
            <v>-9.3865223160684533E-2</v>
          </cell>
          <cell r="BZ20">
            <v>3.2371932248885363E-2</v>
          </cell>
          <cell r="CA20">
            <v>-0.22134725721498941</v>
          </cell>
          <cell r="CD20">
            <v>0.344155564283677</v>
          </cell>
          <cell r="CE20">
            <v>0.76561328548709673</v>
          </cell>
          <cell r="CF20">
            <v>-7.2573534022632474E-2</v>
          </cell>
          <cell r="CI20">
            <v>-0.257071667799399</v>
          </cell>
          <cell r="CJ20">
            <v>-0.103181486900648</v>
          </cell>
          <cell r="CK20">
            <v>-0.42801213020449447</v>
          </cell>
          <cell r="CN20">
            <v>-2.3647069517506988E-2</v>
          </cell>
          <cell r="CO20">
            <v>0.10305231734738357</v>
          </cell>
          <cell r="CP20">
            <v>-0.15411998381991715</v>
          </cell>
          <cell r="CS20">
            <v>0.12500619207515234</v>
          </cell>
          <cell r="CT20">
            <v>0.56525548737788311</v>
          </cell>
          <cell r="CU20">
            <v>-0.30703444418371434</v>
          </cell>
          <cell r="CX20">
            <v>7.5953781649128584E-3</v>
          </cell>
          <cell r="CY20">
            <v>4.1344073656308461E-2</v>
          </cell>
          <cell r="CZ20">
            <v>-2.7177085269070946E-2</v>
          </cell>
        </row>
        <row r="21">
          <cell r="B21">
            <v>-0.17462560383037112</v>
          </cell>
          <cell r="C21">
            <v>-1.1473713835689767E-2</v>
          </cell>
          <cell r="D21">
            <v>-0.35216484620568128</v>
          </cell>
          <cell r="G21">
            <v>-0.12752598113448832</v>
          </cell>
          <cell r="H21">
            <v>2.1228074359824406E-2</v>
          </cell>
          <cell r="I21">
            <v>-0.29223861685909774</v>
          </cell>
          <cell r="L21">
            <v>-0.12274257132320411</v>
          </cell>
          <cell r="M21">
            <v>0.57664311236375065</v>
          </cell>
          <cell r="N21">
            <v>-0.83689011970159166</v>
          </cell>
          <cell r="Q21">
            <v>-0.15610681494929035</v>
          </cell>
          <cell r="R21">
            <v>1.5994443249889634E-2</v>
          </cell>
          <cell r="S21">
            <v>-0.34325133218559417</v>
          </cell>
          <cell r="V21">
            <v>-0.11848966224300538</v>
          </cell>
          <cell r="W21">
            <v>1.5997083580438533E-2</v>
          </cell>
          <cell r="X21">
            <v>-0.25964505710002267</v>
          </cell>
          <cell r="AA21">
            <v>-0.17108404350170364</v>
          </cell>
          <cell r="AB21">
            <v>5.8202446539793624E-2</v>
          </cell>
          <cell r="AC21">
            <v>-0.40993091076739258</v>
          </cell>
          <cell r="AF21">
            <v>9.4134978203022461E-4</v>
          </cell>
          <cell r="AG21">
            <v>0.11369392006902083</v>
          </cell>
          <cell r="AH21">
            <v>-0.10453298406628928</v>
          </cell>
          <cell r="AK21">
            <v>-0.10667112793457001</v>
          </cell>
          <cell r="AL21">
            <v>3.3089157064466287E-2</v>
          </cell>
          <cell r="AM21">
            <v>-0.25552537156812477</v>
          </cell>
          <cell r="AP21">
            <v>-6.5432557114400797E-2</v>
          </cell>
          <cell r="AQ21">
            <v>8.0213235989075066E-2</v>
          </cell>
          <cell r="AR21">
            <v>-0.20556509188807229</v>
          </cell>
          <cell r="AU21">
            <v>-0.12673514945681147</v>
          </cell>
          <cell r="AV21">
            <v>0.51515788392337769</v>
          </cell>
          <cell r="AW21">
            <v>-0.81113047476637234</v>
          </cell>
          <cell r="AZ21">
            <v>-0.19596474326832189</v>
          </cell>
          <cell r="BA21">
            <v>0.44068392016947694</v>
          </cell>
          <cell r="BB21">
            <v>-0.82821113268459134</v>
          </cell>
          <cell r="BE21">
            <v>-8.0542730661185089E-3</v>
          </cell>
          <cell r="BF21">
            <v>0.45760053510169613</v>
          </cell>
          <cell r="BG21">
            <v>-0.49576348512237001</v>
          </cell>
          <cell r="BJ21">
            <v>-0.19002787076968114</v>
          </cell>
          <cell r="BK21">
            <v>0.43172864150704138</v>
          </cell>
          <cell r="BL21">
            <v>-0.80756718913368153</v>
          </cell>
          <cell r="BO21">
            <v>7.7002168791717451E-2</v>
          </cell>
          <cell r="BP21">
            <v>0.63493358791541632</v>
          </cell>
          <cell r="BQ21">
            <v>-0.45978772923182581</v>
          </cell>
          <cell r="BT21">
            <v>-0.40421164247087754</v>
          </cell>
          <cell r="BU21">
            <v>0.16464845317492019</v>
          </cell>
          <cell r="BV21">
            <v>-1.0380122242769607</v>
          </cell>
          <cell r="BY21">
            <v>-8.8003868751928602E-2</v>
          </cell>
          <cell r="BZ21">
            <v>3.9305555835148678E-2</v>
          </cell>
          <cell r="CA21">
            <v>-0.21598855292890765</v>
          </cell>
          <cell r="CD21">
            <v>0.36401377166592419</v>
          </cell>
          <cell r="CE21">
            <v>0.77994669599228406</v>
          </cell>
          <cell r="CF21">
            <v>-4.4182165120816852E-2</v>
          </cell>
          <cell r="CI21">
            <v>-0.24597751469293241</v>
          </cell>
          <cell r="CJ21">
            <v>-9.2494542003680388E-2</v>
          </cell>
          <cell r="CK21">
            <v>-0.41669231394150008</v>
          </cell>
          <cell r="CN21">
            <v>-1.7981272752332227E-2</v>
          </cell>
          <cell r="CO21">
            <v>0.10588214928922365</v>
          </cell>
          <cell r="CP21">
            <v>-0.14499652652452696</v>
          </cell>
          <cell r="CS21">
            <v>0.15554749417239119</v>
          </cell>
          <cell r="CT21">
            <v>0.61186178763152954</v>
          </cell>
          <cell r="CU21">
            <v>-0.28361325801556769</v>
          </cell>
          <cell r="CX21">
            <v>7.7410088257710459E-3</v>
          </cell>
          <cell r="CY21">
            <v>4.1290870253490777E-2</v>
          </cell>
          <cell r="CZ21">
            <v>-2.6200151465206246E-2</v>
          </cell>
        </row>
        <row r="22">
          <cell r="B22">
            <v>-0.16862305160508229</v>
          </cell>
          <cell r="C22">
            <v>-4.4019395724284186E-3</v>
          </cell>
          <cell r="D22">
            <v>-0.34522222164379529</v>
          </cell>
          <cell r="G22">
            <v>-0.12167018861161351</v>
          </cell>
          <cell r="H22">
            <v>2.4491114548899247E-2</v>
          </cell>
          <cell r="I22">
            <v>-0.28605654112868839</v>
          </cell>
          <cell r="L22">
            <v>-7.2529265150410499E-2</v>
          </cell>
          <cell r="M22">
            <v>0.61894912899089383</v>
          </cell>
          <cell r="N22">
            <v>-0.79187471140368459</v>
          </cell>
          <cell r="Q22">
            <v>-0.15540305166154386</v>
          </cell>
          <cell r="R22">
            <v>1.8924263994464969E-2</v>
          </cell>
          <cell r="S22">
            <v>-0.34042142808864911</v>
          </cell>
          <cell r="V22">
            <v>-0.13020564887833871</v>
          </cell>
          <cell r="W22">
            <v>4.1370537341103982E-3</v>
          </cell>
          <cell r="X22">
            <v>-0.27071357272964308</v>
          </cell>
          <cell r="AA22">
            <v>-0.17753228023210901</v>
          </cell>
          <cell r="AB22">
            <v>5.0580014432899827E-2</v>
          </cell>
          <cell r="AC22">
            <v>-0.41575085910477466</v>
          </cell>
          <cell r="AF22">
            <v>-6.7306326279952802E-3</v>
          </cell>
          <cell r="AG22">
            <v>0.10442755640073351</v>
          </cell>
          <cell r="AH22">
            <v>-0.11104969374372724</v>
          </cell>
          <cell r="AK22">
            <v>-0.10834412413297771</v>
          </cell>
          <cell r="AL22">
            <v>2.936936397730076E-2</v>
          </cell>
          <cell r="AM22">
            <v>-0.25415077388605845</v>
          </cell>
          <cell r="AP22">
            <v>-6.5128578929317338E-2</v>
          </cell>
          <cell r="AQ22">
            <v>7.7659809656800638E-2</v>
          </cell>
          <cell r="AR22">
            <v>-0.20436033480852916</v>
          </cell>
          <cell r="AU22">
            <v>-0.16172443803336795</v>
          </cell>
          <cell r="AV22">
            <v>0.46747507739090666</v>
          </cell>
          <cell r="AW22">
            <v>-0.84770722588823189</v>
          </cell>
          <cell r="AZ22">
            <v>-0.17260776539412917</v>
          </cell>
          <cell r="BA22">
            <v>0.44559770630510792</v>
          </cell>
          <cell r="BB22">
            <v>-0.79638351482077852</v>
          </cell>
          <cell r="BE22">
            <v>-6.5405413518563577E-2</v>
          </cell>
          <cell r="BF22">
            <v>0.38921595266292841</v>
          </cell>
          <cell r="BG22">
            <v>-0.55045102400571255</v>
          </cell>
          <cell r="BJ22">
            <v>-0.2773791441740629</v>
          </cell>
          <cell r="BK22">
            <v>0.31755896273466316</v>
          </cell>
          <cell r="BL22">
            <v>-0.87623804839128683</v>
          </cell>
          <cell r="BO22">
            <v>4.5014839749773064E-2</v>
          </cell>
          <cell r="BP22">
            <v>0.59442141547116323</v>
          </cell>
          <cell r="BQ22">
            <v>-0.48614111839922008</v>
          </cell>
          <cell r="BT22">
            <v>-0.37448877228455119</v>
          </cell>
          <cell r="BU22">
            <v>0.18842690576433799</v>
          </cell>
          <cell r="BV22">
            <v>-1.0009638343987304</v>
          </cell>
          <cell r="BY22">
            <v>-8.0963065660032085E-2</v>
          </cell>
          <cell r="BZ22">
            <v>4.4564742810663985E-2</v>
          </cell>
          <cell r="CA22">
            <v>-0.21063867713450246</v>
          </cell>
          <cell r="CD22">
            <v>0.36805347208397377</v>
          </cell>
          <cell r="CE22">
            <v>0.7701118234580403</v>
          </cell>
          <cell r="CF22">
            <v>-3.8144747434253501E-2</v>
          </cell>
          <cell r="CI22">
            <v>-0.22872324150569398</v>
          </cell>
          <cell r="CJ22">
            <v>-7.6364514016820068E-2</v>
          </cell>
          <cell r="CK22">
            <v>-0.3997281663923456</v>
          </cell>
          <cell r="CN22">
            <v>-7.3463728948524997E-3</v>
          </cell>
          <cell r="CO22">
            <v>0.1152590187502088</v>
          </cell>
          <cell r="CP22">
            <v>-0.13167038725617425</v>
          </cell>
          <cell r="CS22">
            <v>0.16909061681108337</v>
          </cell>
          <cell r="CT22">
            <v>0.63881065729361297</v>
          </cell>
          <cell r="CU22">
            <v>-0.27824520747534065</v>
          </cell>
          <cell r="CX22">
            <v>1.0764065702743724E-2</v>
          </cell>
          <cell r="CY22">
            <v>4.3462775729826937E-2</v>
          </cell>
          <cell r="CZ22">
            <v>-2.3305930736956908E-2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ra_food_S1"/>
    </sheetNames>
    <sheetDataSet>
      <sheetData sheetId="0">
        <row r="1">
          <cell r="B1" t="str">
            <v>IRFE1(1,1)</v>
          </cell>
          <cell r="C1" t="str">
            <v>IRFE1(2,1)</v>
          </cell>
          <cell r="D1" t="str">
            <v>IRFE1(3,1)</v>
          </cell>
          <cell r="G1" t="str">
            <v>IRFE1(1,2)</v>
          </cell>
          <cell r="H1" t="str">
            <v>IRFE1(2,2)</v>
          </cell>
          <cell r="I1" t="str">
            <v>IRFE1(3,2)</v>
          </cell>
          <cell r="L1" t="str">
            <v>IRFE1(1,3)</v>
          </cell>
          <cell r="M1" t="str">
            <v>IRFE1(2,3)</v>
          </cell>
          <cell r="N1" t="str">
            <v>IRFE1(3,3)</v>
          </cell>
          <cell r="Q1" t="str">
            <v>IRFE1(1,4)</v>
          </cell>
          <cell r="R1" t="str">
            <v>IRFE1(2,4)</v>
          </cell>
          <cell r="S1" t="str">
            <v>IRFE1(3,4)</v>
          </cell>
          <cell r="V1" t="str">
            <v>IRFE1(1,5)</v>
          </cell>
          <cell r="W1" t="str">
            <v>IRFE1(2,5)</v>
          </cell>
          <cell r="X1" t="str">
            <v>IRFE1(3,5)</v>
          </cell>
          <cell r="AA1" t="str">
            <v>IRFE1(1,6)</v>
          </cell>
          <cell r="AB1" t="str">
            <v>IRFE1(2,6)</v>
          </cell>
          <cell r="AC1" t="str">
            <v>IRFE1(3,6)</v>
          </cell>
          <cell r="AF1" t="str">
            <v>IRFE1(1,7)</v>
          </cell>
          <cell r="AG1" t="str">
            <v>IRFE1(2,7)</v>
          </cell>
          <cell r="AH1" t="str">
            <v>IRFE1(3,7)</v>
          </cell>
          <cell r="AK1" t="str">
            <v>IRFE1(1,8)</v>
          </cell>
          <cell r="AL1" t="str">
            <v>IRFE1(2,8)</v>
          </cell>
          <cell r="AM1" t="str">
            <v>IRFE1(3,8)</v>
          </cell>
          <cell r="AP1" t="str">
            <v>IRFE1(1,9)</v>
          </cell>
          <cell r="AQ1" t="str">
            <v>IRFE1(2,9)</v>
          </cell>
          <cell r="AR1" t="str">
            <v>IRFE1(3,9)</v>
          </cell>
          <cell r="AU1" t="str">
            <v>IRFE1(1,10)</v>
          </cell>
          <cell r="AV1" t="str">
            <v>IRFE1(2,10)</v>
          </cell>
          <cell r="AW1" t="str">
            <v>IRFE1(3,10)</v>
          </cell>
          <cell r="AZ1" t="str">
            <v>IRFE1(1,11)</v>
          </cell>
          <cell r="BA1" t="str">
            <v>IRFE1(2,11)</v>
          </cell>
          <cell r="BB1" t="str">
            <v>IRFE1(3,11)</v>
          </cell>
          <cell r="BE1" t="str">
            <v>IRFE1(1,12)</v>
          </cell>
          <cell r="BF1" t="str">
            <v>IRFE1(2,12)</v>
          </cell>
          <cell r="BG1" t="str">
            <v>IRFE1(3,12)</v>
          </cell>
          <cell r="BJ1" t="str">
            <v>IRFE1(1,13)</v>
          </cell>
          <cell r="BK1" t="str">
            <v>IRFE1(2,13)</v>
          </cell>
          <cell r="BL1" t="str">
            <v>IRFE1(3,13)</v>
          </cell>
          <cell r="BO1" t="str">
            <v>IRFE1(1,14)</v>
          </cell>
          <cell r="BP1" t="str">
            <v>IRFE1(2,14)</v>
          </cell>
          <cell r="BQ1" t="str">
            <v>IRFE1(3,14)</v>
          </cell>
          <cell r="BT1" t="str">
            <v>IRFE1(1,15)</v>
          </cell>
          <cell r="BU1" t="str">
            <v>IRFE1(2,15)</v>
          </cell>
          <cell r="BV1" t="str">
            <v>IRFE1(3,15)</v>
          </cell>
          <cell r="BY1" t="str">
            <v>IRFE1(1,16)</v>
          </cell>
          <cell r="BZ1" t="str">
            <v>IRFE1(2,16)</v>
          </cell>
          <cell r="CA1" t="str">
            <v>IRFE1(3,16)</v>
          </cell>
          <cell r="CD1" t="str">
            <v>IRFE1(1,17)</v>
          </cell>
          <cell r="CE1" t="str">
            <v>IRFE1(2,17)</v>
          </cell>
          <cell r="CF1" t="str">
            <v>IRFE1(3,17)</v>
          </cell>
          <cell r="CI1" t="str">
            <v>IRFE1(1,18)</v>
          </cell>
          <cell r="CJ1" t="str">
            <v>IRFE1(2,18)</v>
          </cell>
          <cell r="CK1" t="str">
            <v>IRFE1(3,18)</v>
          </cell>
          <cell r="CN1" t="str">
            <v>IRFE1(1,19)</v>
          </cell>
          <cell r="CO1" t="str">
            <v>IRFE1(2,19)</v>
          </cell>
          <cell r="CP1" t="str">
            <v>IRFE1(3,19)</v>
          </cell>
          <cell r="CS1" t="str">
            <v>IRFE1(1,20)</v>
          </cell>
          <cell r="CT1" t="str">
            <v>IRFE1(2,20)</v>
          </cell>
          <cell r="CU1" t="str">
            <v>IRFE1(3,20)</v>
          </cell>
          <cell r="CX1" t="str">
            <v>IRFE1(1,21)</v>
          </cell>
          <cell r="CY1" t="str">
            <v>IRFE1(2,21)</v>
          </cell>
          <cell r="CZ1" t="str">
            <v>IRFE1(3,21)</v>
          </cell>
        </row>
        <row r="2">
          <cell r="B2">
            <v>2.5689886240814145E-2</v>
          </cell>
          <cell r="C2">
            <v>4.1066149218639471E-2</v>
          </cell>
          <cell r="D2">
            <v>1.0668606894947532E-2</v>
          </cell>
          <cell r="G2">
            <v>7.3785908855153404E-2</v>
          </cell>
          <cell r="H2">
            <v>0.10820042098439804</v>
          </cell>
          <cell r="I2">
            <v>3.9502563864793679E-2</v>
          </cell>
          <cell r="L2">
            <v>0.31764807479551022</v>
          </cell>
          <cell r="M2">
            <v>0.51990851930325011</v>
          </cell>
          <cell r="N2">
            <v>0.12465288274757333</v>
          </cell>
          <cell r="Q2">
            <v>1.3456237035809591E-2</v>
          </cell>
          <cell r="R2">
            <v>0.10930793025526943</v>
          </cell>
          <cell r="S2">
            <v>-8.5157848905585434E-2</v>
          </cell>
          <cell r="V2">
            <v>-2.8632759161603984E-2</v>
          </cell>
          <cell r="W2">
            <v>-8.1224119989165705E-3</v>
          </cell>
          <cell r="X2">
            <v>-4.9510083991188197E-2</v>
          </cell>
          <cell r="AA2">
            <v>-1.3704322922260656E-2</v>
          </cell>
          <cell r="AB2">
            <v>2.8293631121054135E-2</v>
          </cell>
          <cell r="AC2">
            <v>-5.6179622947484964E-2</v>
          </cell>
          <cell r="AF2">
            <v>3.4704930321262087E-3</v>
          </cell>
          <cell r="AG2">
            <v>5.5229344798226401E-2</v>
          </cell>
          <cell r="AH2">
            <v>-4.9661655637021622E-2</v>
          </cell>
          <cell r="AK2">
            <v>-3.1512167754987525E-2</v>
          </cell>
          <cell r="AL2">
            <v>-1.1644179350104814E-2</v>
          </cell>
          <cell r="AM2">
            <v>-5.1514519708147306E-2</v>
          </cell>
          <cell r="AP2">
            <v>8.4309122584185534E-2</v>
          </cell>
          <cell r="AQ2">
            <v>0.14792061745453605</v>
          </cell>
          <cell r="AR2">
            <v>2.243360173257377E-2</v>
          </cell>
          <cell r="AU2">
            <v>-5.9542162267733317E-2</v>
          </cell>
          <cell r="AV2">
            <v>0.10102356440451485</v>
          </cell>
          <cell r="AW2">
            <v>-0.22219864664301192</v>
          </cell>
          <cell r="AZ2">
            <v>-8.8358734967721279E-3</v>
          </cell>
          <cell r="BA2">
            <v>9.3561802960256901E-2</v>
          </cell>
          <cell r="BB2">
            <v>-0.1136084643562647</v>
          </cell>
          <cell r="BE2">
            <v>0.17620453542177161</v>
          </cell>
          <cell r="BF2">
            <v>0.4707285302613089</v>
          </cell>
          <cell r="BG2">
            <v>-0.11088911831169533</v>
          </cell>
          <cell r="BJ2">
            <v>-0.19707217795973728</v>
          </cell>
          <cell r="BK2">
            <v>0.12180760891619823</v>
          </cell>
          <cell r="BL2">
            <v>-0.51693141513287399</v>
          </cell>
          <cell r="BO2">
            <v>-9.8545179142257758E-2</v>
          </cell>
          <cell r="BP2">
            <v>-8.6660041071052758E-3</v>
          </cell>
          <cell r="BQ2">
            <v>-0.18884865823454525</v>
          </cell>
          <cell r="BT2">
            <v>0.21882320336860323</v>
          </cell>
          <cell r="BU2">
            <v>0.36951337818795033</v>
          </cell>
          <cell r="BV2">
            <v>7.2030055171658711E-2</v>
          </cell>
          <cell r="BY2">
            <v>1.8949441790994413E-2</v>
          </cell>
          <cell r="BZ2">
            <v>3.2692049872985296E-2</v>
          </cell>
          <cell r="CA2">
            <v>5.2296340498117246E-3</v>
          </cell>
          <cell r="CD2">
            <v>8.7157143932468845E-2</v>
          </cell>
          <cell r="CE2">
            <v>0.18803893040039485</v>
          </cell>
          <cell r="CF2">
            <v>-1.1259141375710928E-2</v>
          </cell>
          <cell r="CI2">
            <v>-1.3692600768112597E-2</v>
          </cell>
          <cell r="CJ2">
            <v>2.8180417665853233E-2</v>
          </cell>
          <cell r="CK2">
            <v>-5.5443495520833483E-2</v>
          </cell>
          <cell r="CN2">
            <v>-7.0616143163806905E-2</v>
          </cell>
          <cell r="CO2">
            <v>-2.3900378598875324E-2</v>
          </cell>
          <cell r="CP2">
            <v>-0.11838405584226448</v>
          </cell>
          <cell r="CS2">
            <v>0.23482222068152853</v>
          </cell>
          <cell r="CT2">
            <v>0.40571014447312481</v>
          </cell>
          <cell r="CU2">
            <v>6.3728339790144764E-2</v>
          </cell>
          <cell r="CX2">
            <v>4.8843419569156415E-2</v>
          </cell>
          <cell r="CY2">
            <v>7.4045738579979772E-2</v>
          </cell>
          <cell r="CZ2">
            <v>2.4563703482088254E-2</v>
          </cell>
        </row>
        <row r="3">
          <cell r="B3">
            <v>6.6176635971626582E-2</v>
          </cell>
          <cell r="C3">
            <v>9.3466364872281507E-2</v>
          </cell>
          <cell r="D3">
            <v>3.938372631386225E-2</v>
          </cell>
          <cell r="G3">
            <v>0.14962383431076504</v>
          </cell>
          <cell r="H3">
            <v>0.21143334838216019</v>
          </cell>
          <cell r="I3">
            <v>8.8605377901579824E-2</v>
          </cell>
          <cell r="L3">
            <v>0.25950691049474622</v>
          </cell>
          <cell r="M3">
            <v>0.58382947478639968</v>
          </cell>
          <cell r="N3">
            <v>-5.4164028684071733E-2</v>
          </cell>
          <cell r="Q3">
            <v>0.10942810318097641</v>
          </cell>
          <cell r="R3">
            <v>0.22098718379330243</v>
          </cell>
          <cell r="S3">
            <v>4.9368813217080809E-4</v>
          </cell>
          <cell r="V3">
            <v>-5.0990399739240133E-2</v>
          </cell>
          <cell r="W3">
            <v>-1.8291409493825902E-2</v>
          </cell>
          <cell r="X3">
            <v>-8.4670018121565813E-2</v>
          </cell>
          <cell r="AA3">
            <v>-5.5547228884525054E-2</v>
          </cell>
          <cell r="AB3">
            <v>1.5523672650675155E-3</v>
          </cell>
          <cell r="AC3">
            <v>-0.11405523559572252</v>
          </cell>
          <cell r="AF3">
            <v>-5.0016680371870625E-2</v>
          </cell>
          <cell r="AG3">
            <v>1.9665341095027104E-2</v>
          </cell>
          <cell r="AH3">
            <v>-0.12118662921673048</v>
          </cell>
          <cell r="AK3">
            <v>-3.1405312231600271E-2</v>
          </cell>
          <cell r="AL3">
            <v>-8.6489808369781193E-4</v>
          </cell>
          <cell r="AM3">
            <v>-6.1883072711851117E-2</v>
          </cell>
          <cell r="AP3">
            <v>-2.0837563859531241E-2</v>
          </cell>
          <cell r="AQ3">
            <v>6.6888876356532956E-2</v>
          </cell>
          <cell r="AR3">
            <v>-0.10568685984635609</v>
          </cell>
          <cell r="AU3">
            <v>-0.45474569902311934</v>
          </cell>
          <cell r="AV3">
            <v>-0.26909746023440895</v>
          </cell>
          <cell r="AW3">
            <v>-0.64587837868246334</v>
          </cell>
          <cell r="AZ3">
            <v>-0.1305949976059543</v>
          </cell>
          <cell r="BA3">
            <v>3.3740882617638558E-2</v>
          </cell>
          <cell r="BB3">
            <v>-0.29294388440850583</v>
          </cell>
          <cell r="BE3">
            <v>-0.11624161869152649</v>
          </cell>
          <cell r="BF3">
            <v>0.22772638899538186</v>
          </cell>
          <cell r="BG3">
            <v>-0.47100135584575115</v>
          </cell>
          <cell r="BJ3">
            <v>-0.8482818213133797</v>
          </cell>
          <cell r="BK3">
            <v>-0.52117191773560745</v>
          </cell>
          <cell r="BL3">
            <v>-1.1821755057068728</v>
          </cell>
          <cell r="BO3">
            <v>-0.31043513752678309</v>
          </cell>
          <cell r="BP3">
            <v>-0.17797866377611668</v>
          </cell>
          <cell r="BQ3">
            <v>-0.44689130569600666</v>
          </cell>
          <cell r="BT3">
            <v>4.780223356018054E-2</v>
          </cell>
          <cell r="BU3">
            <v>0.28506037069257373</v>
          </cell>
          <cell r="BV3">
            <v>-0.18709234761710786</v>
          </cell>
          <cell r="BY3">
            <v>2.6137205406691306E-2</v>
          </cell>
          <cell r="BZ3">
            <v>4.9264420125017423E-2</v>
          </cell>
          <cell r="CA3">
            <v>3.6447641146778731E-3</v>
          </cell>
          <cell r="CD3">
            <v>0.14803813389299492</v>
          </cell>
          <cell r="CE3">
            <v>0.33067503271535414</v>
          </cell>
          <cell r="CF3">
            <v>-3.354459146947994E-2</v>
          </cell>
          <cell r="CI3">
            <v>4.8206438326324846E-2</v>
          </cell>
          <cell r="CJ3">
            <v>0.10384600706261805</v>
          </cell>
          <cell r="CK3">
            <v>-5.8717131522910068E-3</v>
          </cell>
          <cell r="CN3">
            <v>-4.6412472790271275E-2</v>
          </cell>
          <cell r="CO3">
            <v>6.9095340343312064E-3</v>
          </cell>
          <cell r="CP3">
            <v>-0.10182352073535877</v>
          </cell>
          <cell r="CS3">
            <v>0.29703734217467076</v>
          </cell>
          <cell r="CT3">
            <v>0.49861690866793984</v>
          </cell>
          <cell r="CU3">
            <v>0.10632031251087196</v>
          </cell>
          <cell r="CX3">
            <v>8.7831191688087909E-2</v>
          </cell>
          <cell r="CY3">
            <v>0.11790893901586966</v>
          </cell>
          <cell r="CZ3">
            <v>5.8007163575151524E-2</v>
          </cell>
        </row>
        <row r="4">
          <cell r="B4">
            <v>9.1586553345279972E-2</v>
          </cell>
          <cell r="C4">
            <v>0.12830204649314858</v>
          </cell>
          <cell r="D4">
            <v>5.4556025099309728E-2</v>
          </cell>
          <cell r="G4">
            <v>0.20601109575547208</v>
          </cell>
          <cell r="H4">
            <v>0.29002665481392126</v>
          </cell>
          <cell r="I4">
            <v>0.12436385893513495</v>
          </cell>
          <cell r="L4">
            <v>0.36085969433722515</v>
          </cell>
          <cell r="M4">
            <v>0.75822209746070579</v>
          </cell>
          <cell r="N4">
            <v>-3.4075781512634594E-2</v>
          </cell>
          <cell r="Q4">
            <v>3.647621742654409E-2</v>
          </cell>
          <cell r="R4">
            <v>0.16001075311603014</v>
          </cell>
          <cell r="S4">
            <v>-8.5770039882713978E-2</v>
          </cell>
          <cell r="V4">
            <v>-8.7494806190428251E-2</v>
          </cell>
          <cell r="W4">
            <v>-4.3863027442502305E-2</v>
          </cell>
          <cell r="X4">
            <v>-0.13166397374687458</v>
          </cell>
          <cell r="AA4">
            <v>-6.3462082548232532E-2</v>
          </cell>
          <cell r="AB4">
            <v>9.5732527370758769E-3</v>
          </cell>
          <cell r="AC4">
            <v>-0.13710180633367069</v>
          </cell>
          <cell r="AF4">
            <v>-0.13578385388003994</v>
          </cell>
          <cell r="AG4">
            <v>-5.3211942232790424E-2</v>
          </cell>
          <cell r="AH4">
            <v>-0.21918910998621341</v>
          </cell>
          <cell r="AK4">
            <v>-6.9067631350650457E-2</v>
          </cell>
          <cell r="AL4">
            <v>-3.0329806890291234E-2</v>
          </cell>
          <cell r="AM4">
            <v>-0.10797535476936906</v>
          </cell>
          <cell r="AP4">
            <v>-7.2494487935353027E-2</v>
          </cell>
          <cell r="AQ4">
            <v>2.7829665187550146E-2</v>
          </cell>
          <cell r="AR4">
            <v>-0.17524012993880347</v>
          </cell>
          <cell r="AU4">
            <v>-0.59987035825705026</v>
          </cell>
          <cell r="AV4">
            <v>-0.38313508824234749</v>
          </cell>
          <cell r="AW4">
            <v>-0.82091191588199175</v>
          </cell>
          <cell r="AZ4">
            <v>-0.46411567697269174</v>
          </cell>
          <cell r="BA4">
            <v>-0.25088645956162337</v>
          </cell>
          <cell r="BB4">
            <v>-0.68946461712802631</v>
          </cell>
          <cell r="BE4">
            <v>-0.69123756820021631</v>
          </cell>
          <cell r="BF4">
            <v>-0.29409148861327095</v>
          </cell>
          <cell r="BG4">
            <v>-1.0923337974976521</v>
          </cell>
          <cell r="BJ4">
            <v>-0.93300368496169428</v>
          </cell>
          <cell r="BK4">
            <v>-0.56598601106342383</v>
          </cell>
          <cell r="BL4">
            <v>-1.3034192323519715</v>
          </cell>
          <cell r="BO4">
            <v>-0.43126021129987685</v>
          </cell>
          <cell r="BP4">
            <v>-0.26042566420105318</v>
          </cell>
          <cell r="BQ4">
            <v>-0.60258332415061633</v>
          </cell>
          <cell r="BT4">
            <v>-7.2105159305648633E-2</v>
          </cell>
          <cell r="BU4">
            <v>0.20399934303690531</v>
          </cell>
          <cell r="BV4">
            <v>-0.34958520881684058</v>
          </cell>
          <cell r="BY4">
            <v>7.252502444312238E-2</v>
          </cell>
          <cell r="BZ4">
            <v>0.10382608113185736</v>
          </cell>
          <cell r="CA4">
            <v>4.269711453096238E-2</v>
          </cell>
          <cell r="CD4">
            <v>0.1558622213475325</v>
          </cell>
          <cell r="CE4">
            <v>0.3961549381399877</v>
          </cell>
          <cell r="CF4">
            <v>-7.8637935015841973E-2</v>
          </cell>
          <cell r="CI4">
            <v>2.9640785044039109E-2</v>
          </cell>
          <cell r="CJ4">
            <v>9.3983305568570361E-2</v>
          </cell>
          <cell r="CK4">
            <v>-3.7425640140688568E-2</v>
          </cell>
          <cell r="CN4">
            <v>-0.11163404964678947</v>
          </cell>
          <cell r="CO4">
            <v>-4.7878925167590819E-2</v>
          </cell>
          <cell r="CP4">
            <v>-0.17772485596608983</v>
          </cell>
          <cell r="CS4">
            <v>-0.26681615403139686</v>
          </cell>
          <cell r="CT4">
            <v>-2.6033665749032042E-2</v>
          </cell>
          <cell r="CU4">
            <v>-0.50999425434501044</v>
          </cell>
          <cell r="CX4">
            <v>7.2700152735864804E-2</v>
          </cell>
          <cell r="CY4">
            <v>0.10622852323767809</v>
          </cell>
          <cell r="CZ4">
            <v>4.0841952195552533E-2</v>
          </cell>
        </row>
        <row r="5">
          <cell r="B5">
            <v>0.11456095549611167</v>
          </cell>
          <cell r="C5">
            <v>0.16113339196298157</v>
          </cell>
          <cell r="D5">
            <v>6.7409775673636971E-2</v>
          </cell>
          <cell r="G5">
            <v>0.22293748085913032</v>
          </cell>
          <cell r="H5">
            <v>0.32717154879722515</v>
          </cell>
          <cell r="I5">
            <v>0.12300792206692858</v>
          </cell>
          <cell r="L5">
            <v>0.36411011575169649</v>
          </cell>
          <cell r="M5">
            <v>0.8011922266858339</v>
          </cell>
          <cell r="N5">
            <v>-8.3351612468561667E-2</v>
          </cell>
          <cell r="Q5">
            <v>-7.847089465281433E-2</v>
          </cell>
          <cell r="R5">
            <v>5.1957167932137158E-2</v>
          </cell>
          <cell r="S5">
            <v>-0.20514537890956741</v>
          </cell>
          <cell r="V5">
            <v>-0.14146876001350644</v>
          </cell>
          <cell r="W5">
            <v>-9.030413717102477E-2</v>
          </cell>
          <cell r="X5">
            <v>-0.19607074708419051</v>
          </cell>
          <cell r="AA5">
            <v>-0.14804611778143142</v>
          </cell>
          <cell r="AB5">
            <v>-6.4864911665334188E-2</v>
          </cell>
          <cell r="AC5">
            <v>-0.23429931268325904</v>
          </cell>
          <cell r="AF5">
            <v>-0.18526361282076076</v>
          </cell>
          <cell r="AG5">
            <v>-9.5002559983679707E-2</v>
          </cell>
          <cell r="AH5">
            <v>-0.27998944480536569</v>
          </cell>
          <cell r="AK5">
            <v>-0.11926944117849539</v>
          </cell>
          <cell r="AL5">
            <v>-7.1745051338595392E-2</v>
          </cell>
          <cell r="AM5">
            <v>-0.16861537301785723</v>
          </cell>
          <cell r="AP5">
            <v>-0.12387843050909898</v>
          </cell>
          <cell r="AQ5">
            <v>-9.6708617601662175E-3</v>
          </cell>
          <cell r="AR5">
            <v>-0.23782072251763178</v>
          </cell>
          <cell r="AU5">
            <v>-0.71787377867303015</v>
          </cell>
          <cell r="AV5">
            <v>-0.46461764265131089</v>
          </cell>
          <cell r="AW5">
            <v>-0.98163106262789801</v>
          </cell>
          <cell r="AZ5">
            <v>-0.69361775661786318</v>
          </cell>
          <cell r="BA5">
            <v>-0.44044316694364877</v>
          </cell>
          <cell r="BB5">
            <v>-0.96369237266484364</v>
          </cell>
          <cell r="BE5">
            <v>-0.73450183467360219</v>
          </cell>
          <cell r="BF5">
            <v>-0.3065550787978723</v>
          </cell>
          <cell r="BG5">
            <v>-1.1663449814577604</v>
          </cell>
          <cell r="BJ5">
            <v>-1.035463097680756</v>
          </cell>
          <cell r="BK5">
            <v>-0.63112859513880282</v>
          </cell>
          <cell r="BL5">
            <v>-1.4736683433304607</v>
          </cell>
          <cell r="BO5">
            <v>-0.56207765668950171</v>
          </cell>
          <cell r="BP5">
            <v>-0.36403052682582893</v>
          </cell>
          <cell r="BQ5">
            <v>-0.76527661925424306</v>
          </cell>
          <cell r="BT5">
            <v>5.7331309479243905E-2</v>
          </cell>
          <cell r="BU5">
            <v>0.3644748012805592</v>
          </cell>
          <cell r="BV5">
            <v>-0.249616110854293</v>
          </cell>
          <cell r="BY5">
            <v>0.10268365414217989</v>
          </cell>
          <cell r="BZ5">
            <v>0.14227603382343168</v>
          </cell>
          <cell r="CA5">
            <v>6.4793398779827677E-2</v>
          </cell>
          <cell r="CD5">
            <v>9.1376029923567109E-2</v>
          </cell>
          <cell r="CE5">
            <v>0.372881986855995</v>
          </cell>
          <cell r="CF5">
            <v>-0.18645013332952701</v>
          </cell>
          <cell r="CI5">
            <v>3.0729391570238733E-2</v>
          </cell>
          <cell r="CJ5">
            <v>0.10632064569870271</v>
          </cell>
          <cell r="CK5">
            <v>-4.4526218288404272E-2</v>
          </cell>
          <cell r="CN5">
            <v>-0.13152027997390819</v>
          </cell>
          <cell r="CO5">
            <v>-5.9246341005798321E-2</v>
          </cell>
          <cell r="CP5">
            <v>-0.20336410309172087</v>
          </cell>
          <cell r="CS5">
            <v>-0.1384116177053446</v>
          </cell>
          <cell r="CT5">
            <v>0.12466858154648661</v>
          </cell>
          <cell r="CU5">
            <v>-0.40227201145186881</v>
          </cell>
          <cell r="CX5">
            <v>7.8376770497586581E-2</v>
          </cell>
          <cell r="CY5">
            <v>0.1134394686298662</v>
          </cell>
          <cell r="CZ5">
            <v>4.3794285964219026E-2</v>
          </cell>
        </row>
        <row r="6">
          <cell r="B6">
            <v>0.13280728506382947</v>
          </cell>
          <cell r="C6">
            <v>0.19072602682737086</v>
          </cell>
          <cell r="D6">
            <v>7.716843189784002E-2</v>
          </cell>
          <cell r="G6">
            <v>0.26827778942962272</v>
          </cell>
          <cell r="H6">
            <v>0.39194947051317025</v>
          </cell>
          <cell r="I6">
            <v>0.1526094262868832</v>
          </cell>
          <cell r="L6">
            <v>-2.4522518357242021E-2</v>
          </cell>
          <cell r="M6">
            <v>0.45208555734205647</v>
          </cell>
          <cell r="N6">
            <v>-0.49636418483004124</v>
          </cell>
          <cell r="Q6">
            <v>-6.6275589631745555E-2</v>
          </cell>
          <cell r="R6">
            <v>7.3576584963756797E-2</v>
          </cell>
          <cell r="S6">
            <v>-0.21142822626443</v>
          </cell>
          <cell r="V6">
            <v>-0.18604702951728266</v>
          </cell>
          <cell r="W6">
            <v>-0.12625233647522313</v>
          </cell>
          <cell r="X6">
            <v>-0.24949898471585993</v>
          </cell>
          <cell r="AA6">
            <v>-0.16451720955483748</v>
          </cell>
          <cell r="AB6">
            <v>-6.9659334536381345E-2</v>
          </cell>
          <cell r="AC6">
            <v>-0.26242695344473693</v>
          </cell>
          <cell r="AF6">
            <v>-0.28158598357452308</v>
          </cell>
          <cell r="AG6">
            <v>-0.18044741370970926</v>
          </cell>
          <cell r="AH6">
            <v>-0.38984571780017024</v>
          </cell>
          <cell r="AK6">
            <v>-0.15636451308802843</v>
          </cell>
          <cell r="AL6">
            <v>-0.10004350116228056</v>
          </cell>
          <cell r="AM6">
            <v>-0.21512539733308894</v>
          </cell>
          <cell r="AP6">
            <v>-0.12504032694786571</v>
          </cell>
          <cell r="AQ6">
            <v>-4.7651632252657394E-3</v>
          </cell>
          <cell r="AR6">
            <v>-0.24723285040314549</v>
          </cell>
          <cell r="AU6">
            <v>-0.81739286525143973</v>
          </cell>
          <cell r="AV6">
            <v>-0.52380105235017127</v>
          </cell>
          <cell r="AW6">
            <v>-1.1226259562019101</v>
          </cell>
          <cell r="AZ6">
            <v>-0.78129442566105589</v>
          </cell>
          <cell r="BA6">
            <v>-0.48868698826795398</v>
          </cell>
          <cell r="BB6">
            <v>-1.0984928200864641</v>
          </cell>
          <cell r="BE6">
            <v>-0.52263630221362189</v>
          </cell>
          <cell r="BF6">
            <v>-5.8379985746686881E-2</v>
          </cell>
          <cell r="BG6">
            <v>-0.99504100268469398</v>
          </cell>
          <cell r="BJ6">
            <v>-1.0131724259804176</v>
          </cell>
          <cell r="BK6">
            <v>-0.53694700441821697</v>
          </cell>
          <cell r="BL6">
            <v>-1.5004121053660326</v>
          </cell>
          <cell r="BO6">
            <v>-0.70187043681124728</v>
          </cell>
          <cell r="BP6">
            <v>-0.47826521940555705</v>
          </cell>
          <cell r="BQ6">
            <v>-0.93646746856206242</v>
          </cell>
          <cell r="BT6">
            <v>0.21011853324351204</v>
          </cell>
          <cell r="BU6">
            <v>0.54238465414778181</v>
          </cell>
          <cell r="BV6">
            <v>-0.12555767442458768</v>
          </cell>
          <cell r="BY6">
            <v>9.7035417499750101E-2</v>
          </cell>
          <cell r="BZ6">
            <v>0.14679394092798104</v>
          </cell>
          <cell r="CA6">
            <v>4.9564329638982288E-2</v>
          </cell>
          <cell r="CD6">
            <v>-0.22557223551561079</v>
          </cell>
          <cell r="CE6">
            <v>8.5884718854054076E-2</v>
          </cell>
          <cell r="CF6">
            <v>-0.53811785930465839</v>
          </cell>
          <cell r="CI6">
            <v>-8.2776519743977921E-4</v>
          </cell>
          <cell r="CJ6">
            <v>8.5089698142273018E-2</v>
          </cell>
          <cell r="CK6">
            <v>-8.6164557561408867E-2</v>
          </cell>
          <cell r="CN6">
            <v>-0.15166140132328532</v>
          </cell>
          <cell r="CO6">
            <v>-7.1495904163848906E-2</v>
          </cell>
          <cell r="CP6">
            <v>-0.23474885291291842</v>
          </cell>
          <cell r="CS6">
            <v>-0.24557908842012047</v>
          </cell>
          <cell r="CT6">
            <v>3.9177023190873683E-2</v>
          </cell>
          <cell r="CU6">
            <v>-0.53050977352829287</v>
          </cell>
          <cell r="CX6">
            <v>-3.6130094084353276E-3</v>
          </cell>
          <cell r="CY6">
            <v>3.058883008946774E-2</v>
          </cell>
          <cell r="CZ6">
            <v>-3.7856927629785084E-2</v>
          </cell>
        </row>
        <row r="7">
          <cell r="B7">
            <v>0.13781062424682386</v>
          </cell>
          <cell r="C7">
            <v>0.20689758017000159</v>
          </cell>
          <cell r="D7">
            <v>7.3171759948102419E-2</v>
          </cell>
          <cell r="G7">
            <v>0.16545411409327723</v>
          </cell>
          <cell r="H7">
            <v>0.30280898467668282</v>
          </cell>
          <cell r="I7">
            <v>3.8556924109319948E-2</v>
          </cell>
          <cell r="L7">
            <v>-5.7153866061511835E-2</v>
          </cell>
          <cell r="M7">
            <v>0.4411413706717866</v>
          </cell>
          <cell r="N7">
            <v>-0.55168315052159078</v>
          </cell>
          <cell r="Q7">
            <v>-0.12966292648021879</v>
          </cell>
          <cell r="R7">
            <v>1.5527024771575903E-2</v>
          </cell>
          <cell r="S7">
            <v>-0.28092740791880838</v>
          </cell>
          <cell r="V7">
            <v>-0.18900722668567682</v>
          </cell>
          <cell r="W7">
            <v>-0.122132615023183</v>
          </cell>
          <cell r="X7">
            <v>-0.25960150162828766</v>
          </cell>
          <cell r="AA7">
            <v>-0.1693863201949935</v>
          </cell>
          <cell r="AB7">
            <v>-6.3873692172568705E-2</v>
          </cell>
          <cell r="AC7">
            <v>-0.27653054885017736</v>
          </cell>
          <cell r="AF7">
            <v>-0.26607620595214132</v>
          </cell>
          <cell r="AG7">
            <v>-0.15776676784962318</v>
          </cell>
          <cell r="AH7">
            <v>-0.38394137833563224</v>
          </cell>
          <cell r="AK7">
            <v>-0.15846633618263553</v>
          </cell>
          <cell r="AL7">
            <v>-9.5029043658658718E-2</v>
          </cell>
          <cell r="AM7">
            <v>-0.22580956952432707</v>
          </cell>
          <cell r="AP7">
            <v>-5.9989154168977037E-2</v>
          </cell>
          <cell r="AQ7">
            <v>6.2432530454992474E-2</v>
          </cell>
          <cell r="AR7">
            <v>-0.18757997192661857</v>
          </cell>
          <cell r="AU7">
            <v>-0.93360290908670307</v>
          </cell>
          <cell r="AV7">
            <v>-0.61248210816890536</v>
          </cell>
          <cell r="AW7">
            <v>-1.2779088973987551</v>
          </cell>
          <cell r="AZ7">
            <v>-0.93432308822988974</v>
          </cell>
          <cell r="BA7">
            <v>-0.61145018193642497</v>
          </cell>
          <cell r="BB7">
            <v>-1.2918775304569472</v>
          </cell>
          <cell r="BE7">
            <v>-0.24720809950239875</v>
          </cell>
          <cell r="BF7">
            <v>0.20738585755185979</v>
          </cell>
          <cell r="BG7">
            <v>-0.72718005737740066</v>
          </cell>
          <cell r="BJ7">
            <v>-1.0616427965228961</v>
          </cell>
          <cell r="BK7">
            <v>-0.56722573070533744</v>
          </cell>
          <cell r="BL7">
            <v>-1.5935534033193752</v>
          </cell>
          <cell r="BO7">
            <v>-0.80114434988181815</v>
          </cell>
          <cell r="BP7">
            <v>-0.55182612284126498</v>
          </cell>
          <cell r="BQ7">
            <v>-1.0644245308580897</v>
          </cell>
          <cell r="BT7">
            <v>0.12000811154043632</v>
          </cell>
          <cell r="BU7">
            <v>0.46730934953458425</v>
          </cell>
          <cell r="BV7">
            <v>-0.23662061601947409</v>
          </cell>
          <cell r="BY7">
            <v>8.2639116687672418E-2</v>
          </cell>
          <cell r="BZ7">
            <v>0.14132806115279181</v>
          </cell>
          <cell r="CA7">
            <v>2.7334262482368307E-2</v>
          </cell>
          <cell r="CD7">
            <v>-0.35208772315725567</v>
          </cell>
          <cell r="CE7">
            <v>-1.2810470747175985E-2</v>
          </cell>
          <cell r="CF7">
            <v>-0.70072129084429746</v>
          </cell>
          <cell r="CI7">
            <v>-2.0882824401147571E-2</v>
          </cell>
          <cell r="CJ7">
            <v>7.0526275036924338E-2</v>
          </cell>
          <cell r="CK7">
            <v>-0.11448258156661363</v>
          </cell>
          <cell r="CN7">
            <v>-0.15295368569065268</v>
          </cell>
          <cell r="CO7">
            <v>-6.8518473363068544E-2</v>
          </cell>
          <cell r="CP7">
            <v>-0.2425263289219696</v>
          </cell>
          <cell r="CS7">
            <v>-0.35233267225871762</v>
          </cell>
          <cell r="CT7">
            <v>-5.9176408346821661E-2</v>
          </cell>
          <cell r="CU7">
            <v>-0.65223084340191217</v>
          </cell>
          <cell r="CX7">
            <v>-1.2686750652786166E-2</v>
          </cell>
          <cell r="CY7">
            <v>2.2577666158438911E-2</v>
          </cell>
          <cell r="CZ7">
            <v>-4.8098604289254103E-2</v>
          </cell>
        </row>
        <row r="8">
          <cell r="B8">
            <v>0.13326327415575609</v>
          </cell>
          <cell r="C8">
            <v>0.2112449141653116</v>
          </cell>
          <cell r="D8">
            <v>5.9521151476646952E-2</v>
          </cell>
          <cell r="G8">
            <v>8.8191447503267573E-2</v>
          </cell>
          <cell r="H8">
            <v>0.23027378196477766</v>
          </cell>
          <cell r="I8">
            <v>-4.6228984821802717E-2</v>
          </cell>
          <cell r="L8">
            <v>-0.12723378780398839</v>
          </cell>
          <cell r="M8">
            <v>0.38628506729052375</v>
          </cell>
          <cell r="N8">
            <v>-0.63191003361501075</v>
          </cell>
          <cell r="Q8">
            <v>-3.6158443822078071E-3</v>
          </cell>
          <cell r="R8">
            <v>0.1348010746663445</v>
          </cell>
          <cell r="S8">
            <v>-0.14574091139662648</v>
          </cell>
          <cell r="V8">
            <v>-0.19924015215057178</v>
          </cell>
          <cell r="W8">
            <v>-0.12899308482352939</v>
          </cell>
          <cell r="X8">
            <v>-0.27435758653689074</v>
          </cell>
          <cell r="AA8">
            <v>-0.17474745400383676</v>
          </cell>
          <cell r="AB8">
            <v>-6.3419144862279342E-2</v>
          </cell>
          <cell r="AC8">
            <v>-0.29085904734477858</v>
          </cell>
          <cell r="AF8">
            <v>-0.21182328798277583</v>
          </cell>
          <cell r="AG8">
            <v>-0.10155291997884187</v>
          </cell>
          <cell r="AH8">
            <v>-0.33063612436037071</v>
          </cell>
          <cell r="AK8">
            <v>-0.14873070503031685</v>
          </cell>
          <cell r="AL8">
            <v>-7.9646306122081012E-2</v>
          </cell>
          <cell r="AM8">
            <v>-0.22039839182048832</v>
          </cell>
          <cell r="AP8">
            <v>-8.8240817235837363E-2</v>
          </cell>
          <cell r="AQ8">
            <v>2.7009261632914141E-2</v>
          </cell>
          <cell r="AR8">
            <v>-0.21166598745472995</v>
          </cell>
          <cell r="AU8">
            <v>-0.80776347769960766</v>
          </cell>
          <cell r="AV8">
            <v>-0.46096586896370395</v>
          </cell>
          <cell r="AW8">
            <v>-1.1714621718513807</v>
          </cell>
          <cell r="AZ8">
            <v>-0.86808660617763511</v>
          </cell>
          <cell r="BA8">
            <v>-0.51985025133370766</v>
          </cell>
          <cell r="BB8">
            <v>-1.2572651899910847</v>
          </cell>
          <cell r="BE8">
            <v>0.19878407995865954</v>
          </cell>
          <cell r="BF8">
            <v>0.62081032096671984</v>
          </cell>
          <cell r="BG8">
            <v>-0.25009457916985239</v>
          </cell>
          <cell r="BJ8">
            <v>-0.83965885080376435</v>
          </cell>
          <cell r="BK8">
            <v>-0.33767785753827168</v>
          </cell>
          <cell r="BL8">
            <v>-1.3658727389396002</v>
          </cell>
          <cell r="BO8">
            <v>-0.83850638085874851</v>
          </cell>
          <cell r="BP8">
            <v>-0.57199481735962099</v>
          </cell>
          <cell r="BQ8">
            <v>-1.1306122309959186</v>
          </cell>
          <cell r="BT8">
            <v>1.869730581693645E-2</v>
          </cell>
          <cell r="BU8">
            <v>0.37080532597788141</v>
          </cell>
          <cell r="BV8">
            <v>-0.34644724609608529</v>
          </cell>
          <cell r="BY8">
            <v>6.4565343815326665E-2</v>
          </cell>
          <cell r="BZ8">
            <v>0.13104877540552268</v>
          </cell>
          <cell r="CA8">
            <v>1.7586265881007017E-3</v>
          </cell>
          <cell r="CD8">
            <v>-0.42482132179323812</v>
          </cell>
          <cell r="CE8">
            <v>-6.8370336247577879E-2</v>
          </cell>
          <cell r="CF8">
            <v>-0.79789835137803322</v>
          </cell>
          <cell r="CI8">
            <v>-2.9399126184711567E-2</v>
          </cell>
          <cell r="CJ8">
            <v>6.5126816754239744E-2</v>
          </cell>
          <cell r="CK8">
            <v>-0.12527519085403238</v>
          </cell>
          <cell r="CN8">
            <v>-0.14144815024199411</v>
          </cell>
          <cell r="CO8">
            <v>-5.6075433341847281E-2</v>
          </cell>
          <cell r="CP8">
            <v>-0.23216586764503147</v>
          </cell>
          <cell r="CS8">
            <v>-0.37177571584253899</v>
          </cell>
          <cell r="CT8">
            <v>-9.7057288049139601E-2</v>
          </cell>
          <cell r="CU8">
            <v>-0.65939338706105921</v>
          </cell>
          <cell r="CX8">
            <v>-4.0380821408723934E-2</v>
          </cell>
          <cell r="CY8">
            <v>-6.233345650153827E-3</v>
          </cell>
          <cell r="CZ8">
            <v>-7.5649596803245359E-2</v>
          </cell>
        </row>
        <row r="9">
          <cell r="B9">
            <v>0.13839569590800105</v>
          </cell>
          <cell r="C9">
            <v>0.2253705715541803</v>
          </cell>
          <cell r="D9">
            <v>5.633835292293915E-2</v>
          </cell>
          <cell r="G9">
            <v>7.6652342776756699E-2</v>
          </cell>
          <cell r="H9">
            <v>0.22290332256887316</v>
          </cell>
          <cell r="I9">
            <v>-6.2730045342836951E-2</v>
          </cell>
          <cell r="L9">
            <v>-0.14364953107608944</v>
          </cell>
          <cell r="M9">
            <v>0.37471507345146671</v>
          </cell>
          <cell r="N9">
            <v>-0.64782007209465853</v>
          </cell>
          <cell r="Q9">
            <v>-9.6892584073464405E-2</v>
          </cell>
          <cell r="R9">
            <v>4.4988223263312158E-2</v>
          </cell>
          <cell r="S9">
            <v>-0.24386865316064754</v>
          </cell>
          <cell r="V9">
            <v>-0.18269075842076182</v>
          </cell>
          <cell r="W9">
            <v>-0.11098464013958839</v>
          </cell>
          <cell r="X9">
            <v>-0.26224895597297743</v>
          </cell>
          <cell r="AA9">
            <v>-0.15781698171998562</v>
          </cell>
          <cell r="AB9">
            <v>-3.8354685151596284E-2</v>
          </cell>
          <cell r="AC9">
            <v>-0.28016135341864234</v>
          </cell>
          <cell r="AF9">
            <v>-0.21373630087460774</v>
          </cell>
          <cell r="AG9">
            <v>-0.10509988901452874</v>
          </cell>
          <cell r="AH9">
            <v>-0.33214681422076336</v>
          </cell>
          <cell r="AK9">
            <v>-0.14627758989485831</v>
          </cell>
          <cell r="AL9">
            <v>-7.4063064152158145E-2</v>
          </cell>
          <cell r="AM9">
            <v>-0.22338539693473022</v>
          </cell>
          <cell r="AP9">
            <v>-2.103542359022503E-2</v>
          </cell>
          <cell r="AQ9">
            <v>8.8940008989799701E-2</v>
          </cell>
          <cell r="AR9">
            <v>-0.13585317155966681</v>
          </cell>
          <cell r="AU9">
            <v>-0.68724280955885986</v>
          </cell>
          <cell r="AV9">
            <v>-0.3314282654502767</v>
          </cell>
          <cell r="AW9">
            <v>-1.0751257285946489</v>
          </cell>
          <cell r="AZ9">
            <v>-0.84885792323197751</v>
          </cell>
          <cell r="BA9">
            <v>-0.47719269290467242</v>
          </cell>
          <cell r="BB9">
            <v>-1.2605936465491545</v>
          </cell>
          <cell r="BE9">
            <v>0.11945356069121488</v>
          </cell>
          <cell r="BF9">
            <v>0.53345112316846555</v>
          </cell>
          <cell r="BG9">
            <v>-0.29012610373536313</v>
          </cell>
          <cell r="BJ9">
            <v>-0.60411450533330302</v>
          </cell>
          <cell r="BK9">
            <v>-9.9253401374294503E-2</v>
          </cell>
          <cell r="BL9">
            <v>-1.1483127367583315</v>
          </cell>
          <cell r="BO9">
            <v>-0.76545858392878696</v>
          </cell>
          <cell r="BP9">
            <v>-0.48348172940918666</v>
          </cell>
          <cell r="BQ9">
            <v>-1.0767034139052256</v>
          </cell>
          <cell r="BT9">
            <v>-8.6727650850383128E-2</v>
          </cell>
          <cell r="BU9">
            <v>0.26649365041628242</v>
          </cell>
          <cell r="BV9">
            <v>-0.45263951464363222</v>
          </cell>
          <cell r="BY9">
            <v>5.874978907820997E-2</v>
          </cell>
          <cell r="BZ9">
            <v>0.13208689522230058</v>
          </cell>
          <cell r="CA9">
            <v>-9.8134566305451056E-3</v>
          </cell>
          <cell r="CD9">
            <v>-0.43729631566539651</v>
          </cell>
          <cell r="CE9">
            <v>-7.4133629394763437E-2</v>
          </cell>
          <cell r="CF9">
            <v>-0.81368689467726163</v>
          </cell>
          <cell r="CI9">
            <v>-2.5965432528840818E-2</v>
          </cell>
          <cell r="CJ9">
            <v>7.4220386992161866E-2</v>
          </cell>
          <cell r="CK9">
            <v>-0.12612171664198371</v>
          </cell>
          <cell r="CN9">
            <v>-0.13767253913089028</v>
          </cell>
          <cell r="CO9">
            <v>-5.0929009668106894E-2</v>
          </cell>
          <cell r="CP9">
            <v>-0.2274175791710524</v>
          </cell>
          <cell r="CS9">
            <v>-0.16558389072216712</v>
          </cell>
          <cell r="CT9">
            <v>0.10483077259209383</v>
          </cell>
          <cell r="CU9">
            <v>-0.45004802402885979</v>
          </cell>
          <cell r="CX9">
            <v>-3.6823317346138043E-2</v>
          </cell>
          <cell r="CY9">
            <v>-3.0488573890735532E-3</v>
          </cell>
          <cell r="CZ9">
            <v>-7.1719200398319541E-2</v>
          </cell>
        </row>
        <row r="10">
          <cell r="B10">
            <v>0.12273038393051201</v>
          </cell>
          <cell r="C10">
            <v>0.2194513126664866</v>
          </cell>
          <cell r="D10">
            <v>3.3703554553041019E-2</v>
          </cell>
          <cell r="G10">
            <v>1.5116568182517776E-2</v>
          </cell>
          <cell r="H10">
            <v>0.1610874549193953</v>
          </cell>
          <cell r="I10">
            <v>-0.12522264243926837</v>
          </cell>
          <cell r="L10">
            <v>4.7566200139008211E-2</v>
          </cell>
          <cell r="M10">
            <v>0.55677158441340002</v>
          </cell>
          <cell r="N10">
            <v>-0.46201921060076701</v>
          </cell>
          <cell r="Q10">
            <v>-3.6514979560689241E-2</v>
          </cell>
          <cell r="R10">
            <v>0.10930226814083309</v>
          </cell>
          <cell r="S10">
            <v>-0.18570516282371807</v>
          </cell>
          <cell r="V10">
            <v>-0.17510656380963999</v>
          </cell>
          <cell r="W10">
            <v>-0.10032486562326073</v>
          </cell>
          <cell r="X10">
            <v>-0.25809540834561756</v>
          </cell>
          <cell r="AA10">
            <v>-0.12870655657630969</v>
          </cell>
          <cell r="AB10">
            <v>-1.5542638860114172E-3</v>
          </cell>
          <cell r="AC10">
            <v>-0.25777392620957756</v>
          </cell>
          <cell r="AF10">
            <v>-0.15425517879622536</v>
          </cell>
          <cell r="AG10">
            <v>-4.7705214875125294E-2</v>
          </cell>
          <cell r="AH10">
            <v>-0.27088569529227979</v>
          </cell>
          <cell r="AK10">
            <v>-0.12507851640460349</v>
          </cell>
          <cell r="AL10">
            <v>-5.0762853703268926E-2</v>
          </cell>
          <cell r="AM10">
            <v>-0.20510178106282018</v>
          </cell>
          <cell r="AP10">
            <v>3.9108636604530907E-2</v>
          </cell>
          <cell r="AQ10">
            <v>0.14378729381401839</v>
          </cell>
          <cell r="AR10">
            <v>-6.8638796879471026E-2</v>
          </cell>
          <cell r="AU10">
            <v>-0.59639226101886311</v>
          </cell>
          <cell r="AV10">
            <v>-0.2337951884728775</v>
          </cell>
          <cell r="AW10">
            <v>-1.0054618877372929</v>
          </cell>
          <cell r="AZ10">
            <v>-0.76671702783009044</v>
          </cell>
          <cell r="BA10">
            <v>-0.37888305404631806</v>
          </cell>
          <cell r="BB10">
            <v>-1.1981508054509085</v>
          </cell>
          <cell r="BE10">
            <v>0.33240922212918317</v>
          </cell>
          <cell r="BF10">
            <v>0.71956428441542586</v>
          </cell>
          <cell r="BG10">
            <v>-5.7556013273577074E-2</v>
          </cell>
          <cell r="BJ10">
            <v>-0.44214155369933716</v>
          </cell>
          <cell r="BK10">
            <v>5.8533222484468808E-2</v>
          </cell>
          <cell r="BL10">
            <v>-0.99348272744142951</v>
          </cell>
          <cell r="BO10">
            <v>-0.69001534018759714</v>
          </cell>
          <cell r="BP10">
            <v>-0.39507606007425755</v>
          </cell>
          <cell r="BQ10">
            <v>-1.0165130598158505</v>
          </cell>
          <cell r="BT10">
            <v>-9.7554536476804066E-2</v>
          </cell>
          <cell r="BU10">
            <v>0.24873699114675818</v>
          </cell>
          <cell r="BV10">
            <v>-0.46502196825540415</v>
          </cell>
          <cell r="BY10">
            <v>4.8647386153984354E-2</v>
          </cell>
          <cell r="BZ10">
            <v>0.12671677856409014</v>
          </cell>
          <cell r="CA10">
            <v>-2.5390840711271939E-2</v>
          </cell>
          <cell r="CD10">
            <v>-0.37399175834912685</v>
          </cell>
          <cell r="CE10">
            <v>-1.2852123130778492E-3</v>
          </cell>
          <cell r="CF10">
            <v>-0.74820208575085911</v>
          </cell>
          <cell r="CI10">
            <v>-2.9289733294491492E-2</v>
          </cell>
          <cell r="CJ10">
            <v>7.6093357070438267E-2</v>
          </cell>
          <cell r="CK10">
            <v>-0.13390399357384633</v>
          </cell>
          <cell r="CN10">
            <v>-0.12734044632591293</v>
          </cell>
          <cell r="CO10">
            <v>-4.1691894657104836E-2</v>
          </cell>
          <cell r="CP10">
            <v>-0.22005626055093733</v>
          </cell>
          <cell r="CS10">
            <v>-0.1518669723769695</v>
          </cell>
          <cell r="CT10">
            <v>0.11267605031305217</v>
          </cell>
          <cell r="CU10">
            <v>-0.43078203869909243</v>
          </cell>
          <cell r="CX10">
            <v>-2.0152692971665845E-2</v>
          </cell>
          <cell r="CY10">
            <v>1.4343116413858653E-2</v>
          </cell>
          <cell r="CZ10">
            <v>-5.5293761154967661E-2</v>
          </cell>
        </row>
        <row r="11">
          <cell r="B11">
            <v>0.10847893550039726</v>
          </cell>
          <cell r="C11">
            <v>0.21263815837433697</v>
          </cell>
          <cell r="D11">
            <v>1.3243805331725807E-2</v>
          </cell>
          <cell r="G11">
            <v>-2.9368555817796627E-2</v>
          </cell>
          <cell r="H11">
            <v>0.11579690013515331</v>
          </cell>
          <cell r="I11">
            <v>-0.16668982170602564</v>
          </cell>
          <cell r="L11">
            <v>5.2225397089448733E-2</v>
          </cell>
          <cell r="M11">
            <v>0.56469543892563112</v>
          </cell>
          <cell r="N11">
            <v>-0.45023944722566123</v>
          </cell>
          <cell r="Q11">
            <v>5.5846014471123084E-2</v>
          </cell>
          <cell r="R11">
            <v>0.20414805909409678</v>
          </cell>
          <cell r="S11">
            <v>-9.7845623383058244E-2</v>
          </cell>
          <cell r="V11">
            <v>-0.15669270069406682</v>
          </cell>
          <cell r="W11">
            <v>-7.9116775772162029E-2</v>
          </cell>
          <cell r="X11">
            <v>-0.24315800439348167</v>
          </cell>
          <cell r="AA11">
            <v>-9.5716814311839191E-2</v>
          </cell>
          <cell r="AB11">
            <v>3.8098841735309981E-2</v>
          </cell>
          <cell r="AC11">
            <v>-0.23065867461375886</v>
          </cell>
          <cell r="AF11">
            <v>-0.12977759498202798</v>
          </cell>
          <cell r="AG11">
            <v>-2.4654722509676864E-2</v>
          </cell>
          <cell r="AH11">
            <v>-0.24602131588202522</v>
          </cell>
          <cell r="AK11">
            <v>-0.10688483789220074</v>
          </cell>
          <cell r="AL11">
            <v>-3.1223594379409449E-2</v>
          </cell>
          <cell r="AM11">
            <v>-0.18922890855210692</v>
          </cell>
          <cell r="AP11">
            <v>2.7366866169121977E-2</v>
          </cell>
          <cell r="AQ11">
            <v>0.12819754690856849</v>
          </cell>
          <cell r="AR11">
            <v>-7.5123036016564837E-2</v>
          </cell>
          <cell r="AU11">
            <v>-0.46728482992286119</v>
          </cell>
          <cell r="AV11">
            <v>-8.314742119620383E-2</v>
          </cell>
          <cell r="AW11">
            <v>-0.8736294275292904</v>
          </cell>
          <cell r="AZ11">
            <v>-0.67077130269344321</v>
          </cell>
          <cell r="BA11">
            <v>-0.26836905993513038</v>
          </cell>
          <cell r="BB11">
            <v>-1.1267108029837107</v>
          </cell>
          <cell r="BE11">
            <v>0.47310840940606069</v>
          </cell>
          <cell r="BF11">
            <v>0.84545895503169044</v>
          </cell>
          <cell r="BG11">
            <v>0.11175826558910887</v>
          </cell>
          <cell r="BJ11">
            <v>-0.12429345609052073</v>
          </cell>
          <cell r="BK11">
            <v>0.37980519550652292</v>
          </cell>
          <cell r="BL11">
            <v>-0.65615421220113257</v>
          </cell>
          <cell r="BO11">
            <v>-0.58255707821340186</v>
          </cell>
          <cell r="BP11">
            <v>-0.2734166436591165</v>
          </cell>
          <cell r="BQ11">
            <v>-0.92552595428334095</v>
          </cell>
          <cell r="BT11">
            <v>-6.1788287407249794E-2</v>
          </cell>
          <cell r="BU11">
            <v>0.28589534455526777</v>
          </cell>
          <cell r="BV11">
            <v>-0.42158277814298301</v>
          </cell>
          <cell r="BY11">
            <v>3.2203479072330732E-2</v>
          </cell>
          <cell r="BZ11">
            <v>0.11437250938758982</v>
          </cell>
          <cell r="CA11">
            <v>-4.6503954437325794E-2</v>
          </cell>
          <cell r="CD11">
            <v>-0.41109615541950834</v>
          </cell>
          <cell r="CE11">
            <v>-4.1484787397951528E-2</v>
          </cell>
          <cell r="CF11">
            <v>-0.7886758257770371</v>
          </cell>
          <cell r="CI11">
            <v>-5.0244213310624369E-2</v>
          </cell>
          <cell r="CJ11">
            <v>5.9195766210750692E-2</v>
          </cell>
          <cell r="CK11">
            <v>-0.1595263305200659</v>
          </cell>
          <cell r="CN11">
            <v>-0.12538756588906491</v>
          </cell>
          <cell r="CO11">
            <v>-3.9483816606835247E-2</v>
          </cell>
          <cell r="CP11">
            <v>-0.21751871186917748</v>
          </cell>
          <cell r="CS11">
            <v>-0.20080024487192652</v>
          </cell>
          <cell r="CT11">
            <v>6.235037939086914E-2</v>
          </cell>
          <cell r="CU11">
            <v>-0.47070557919902056</v>
          </cell>
          <cell r="CX11">
            <v>-1.5120644630248764E-2</v>
          </cell>
          <cell r="CY11">
            <v>1.9400975188119819E-2</v>
          </cell>
          <cell r="CZ11">
            <v>-5.0156528586502443E-2</v>
          </cell>
        </row>
        <row r="12">
          <cell r="B12">
            <v>9.3087196485535151E-2</v>
          </cell>
          <cell r="C12">
            <v>0.2040725575248466</v>
          </cell>
          <cell r="D12">
            <v>-7.8849063578703797E-3</v>
          </cell>
          <cell r="G12">
            <v>-4.1889569048834521E-2</v>
          </cell>
          <cell r="H12">
            <v>9.7524082962111069E-2</v>
          </cell>
          <cell r="I12">
            <v>-0.17554492458931434</v>
          </cell>
          <cell r="L12">
            <v>-9.5261856266328909E-3</v>
          </cell>
          <cell r="M12">
            <v>0.50717087696824703</v>
          </cell>
          <cell r="N12">
            <v>-0.51407610306893481</v>
          </cell>
          <cell r="Q12">
            <v>-3.6080984667550157E-2</v>
          </cell>
          <cell r="R12">
            <v>0.1102667672610748</v>
          </cell>
          <cell r="S12">
            <v>-0.18568392364252645</v>
          </cell>
          <cell r="V12">
            <v>-0.13325892044446236</v>
          </cell>
          <cell r="W12">
            <v>-5.4437472157259595E-2</v>
          </cell>
          <cell r="X12">
            <v>-0.22129679639156435</v>
          </cell>
          <cell r="AA12">
            <v>-7.6897042870901294E-2</v>
          </cell>
          <cell r="AB12">
            <v>6.0334892188191686E-2</v>
          </cell>
          <cell r="AC12">
            <v>-0.21824442054325388</v>
          </cell>
          <cell r="AF12">
            <v>-0.12432048471365267</v>
          </cell>
          <cell r="AG12">
            <v>-2.6105188409004814E-2</v>
          </cell>
          <cell r="AH12">
            <v>-0.23801724195143531</v>
          </cell>
          <cell r="AK12">
            <v>-9.7547735490273041E-2</v>
          </cell>
          <cell r="AL12">
            <v>-2.1202021415786719E-2</v>
          </cell>
          <cell r="AM12">
            <v>-0.18189740607344757</v>
          </cell>
          <cell r="AP12">
            <v>5.9521542457254412E-2</v>
          </cell>
          <cell r="AQ12">
            <v>0.15788277170853746</v>
          </cell>
          <cell r="AR12">
            <v>-4.1614619880825793E-2</v>
          </cell>
          <cell r="AU12">
            <v>-0.45473424165982834</v>
          </cell>
          <cell r="AV12">
            <v>-7.5845959763661111E-2</v>
          </cell>
          <cell r="AW12">
            <v>-0.86482366825283685</v>
          </cell>
          <cell r="AZ12">
            <v>-0.54643443467528241</v>
          </cell>
          <cell r="BA12">
            <v>-0.13010315222721178</v>
          </cell>
          <cell r="BB12">
            <v>-1.0095835444087036</v>
          </cell>
          <cell r="BE12">
            <v>0.40759633534337525</v>
          </cell>
          <cell r="BF12">
            <v>0.76587804661661518</v>
          </cell>
          <cell r="BG12">
            <v>7.166279980611695E-2</v>
          </cell>
          <cell r="BJ12">
            <v>-9.4381856568290012E-2</v>
          </cell>
          <cell r="BK12">
            <v>0.38134388978588529</v>
          </cell>
          <cell r="BL12">
            <v>-0.61036358811963232</v>
          </cell>
          <cell r="BO12">
            <v>-0.5035245824046114</v>
          </cell>
          <cell r="BP12">
            <v>-0.18162852659361925</v>
          </cell>
          <cell r="BQ12">
            <v>-0.85205582304217464</v>
          </cell>
          <cell r="BT12">
            <v>-8.6587631380583771E-3</v>
          </cell>
          <cell r="BU12">
            <v>0.33434932214723295</v>
          </cell>
          <cell r="BV12">
            <v>-0.36569962299292735</v>
          </cell>
          <cell r="BY12">
            <v>2.0399923570366345E-2</v>
          </cell>
          <cell r="BZ12">
            <v>0.10469918414156576</v>
          </cell>
          <cell r="CA12">
            <v>-6.1621972049889395E-2</v>
          </cell>
          <cell r="CD12">
            <v>-0.43790109958092449</v>
          </cell>
          <cell r="CE12">
            <v>-7.0157017757777398E-2</v>
          </cell>
          <cell r="CF12">
            <v>-0.81492928059902481</v>
          </cell>
          <cell r="CI12">
            <v>-5.1662193971035941E-2</v>
          </cell>
          <cell r="CJ12">
            <v>6.1283820151523817E-2</v>
          </cell>
          <cell r="CK12">
            <v>-0.16332180845005029</v>
          </cell>
          <cell r="CN12">
            <v>-0.10845727565897703</v>
          </cell>
          <cell r="CO12">
            <v>-2.5132301067654378E-2</v>
          </cell>
          <cell r="CP12">
            <v>-0.19916610792776152</v>
          </cell>
          <cell r="CS12">
            <v>-8.4251483000264693E-2</v>
          </cell>
          <cell r="CT12">
            <v>0.17254142476206177</v>
          </cell>
          <cell r="CU12">
            <v>-0.35408148696064851</v>
          </cell>
          <cell r="CX12">
            <v>-3.4631072449959832E-2</v>
          </cell>
          <cell r="CY12">
            <v>-1.2518450111380047E-3</v>
          </cell>
          <cell r="CZ12">
            <v>-6.9205595093272662E-2</v>
          </cell>
        </row>
        <row r="13">
          <cell r="B13">
            <v>7.3778718968622758E-2</v>
          </cell>
          <cell r="C13">
            <v>0.1902316994224999</v>
          </cell>
          <cell r="D13">
            <v>-3.2716122882010007E-2</v>
          </cell>
          <cell r="G13">
            <v>-5.5189768364213555E-2</v>
          </cell>
          <cell r="H13">
            <v>7.8149402930649703E-2</v>
          </cell>
          <cell r="I13">
            <v>-0.1849236931050548</v>
          </cell>
          <cell r="L13">
            <v>-3.2086863040297897E-2</v>
          </cell>
          <cell r="M13">
            <v>0.48085522548481041</v>
          </cell>
          <cell r="N13">
            <v>-0.52278580681830178</v>
          </cell>
          <cell r="Q13">
            <v>4.2528227968182328E-2</v>
          </cell>
          <cell r="R13">
            <v>0.19163430768386064</v>
          </cell>
          <cell r="S13">
            <v>-0.1065302865168459</v>
          </cell>
          <cell r="V13">
            <v>-0.10595484714527946</v>
          </cell>
          <cell r="W13">
            <v>-2.6459934622358378E-2</v>
          </cell>
          <cell r="X13">
            <v>-0.19437455134250453</v>
          </cell>
          <cell r="AA13">
            <v>-4.8618521372755588E-2</v>
          </cell>
          <cell r="AB13">
            <v>9.2355061579740078E-2</v>
          </cell>
          <cell r="AC13">
            <v>-0.19280404318831187</v>
          </cell>
          <cell r="AF13">
            <v>-0.11375056323876523</v>
          </cell>
          <cell r="AG13">
            <v>-2.0108589016650032E-2</v>
          </cell>
          <cell r="AH13">
            <v>-0.22111653417466717</v>
          </cell>
          <cell r="AK13">
            <v>-6.9333325118837788E-2</v>
          </cell>
          <cell r="AL13">
            <v>7.4509115618660096E-3</v>
          </cell>
          <cell r="AM13">
            <v>-0.15453701989441831</v>
          </cell>
          <cell r="AP13">
            <v>5.5967946712873973E-2</v>
          </cell>
          <cell r="AQ13">
            <v>0.15134976487551915</v>
          </cell>
          <cell r="AR13">
            <v>-4.0731252633160839E-2</v>
          </cell>
          <cell r="AU13">
            <v>-0.36060327741463233</v>
          </cell>
          <cell r="AV13">
            <v>6.1896841191991236E-3</v>
          </cell>
          <cell r="AW13">
            <v>-0.7700395214697604</v>
          </cell>
          <cell r="AZ13">
            <v>-0.38199807844697448</v>
          </cell>
          <cell r="BA13">
            <v>4.3679191269432413E-2</v>
          </cell>
          <cell r="BB13">
            <v>-0.84793675653225731</v>
          </cell>
          <cell r="BE13">
            <v>0.58031145263790396</v>
          </cell>
          <cell r="BF13">
            <v>0.92646503771927657</v>
          </cell>
          <cell r="BG13">
            <v>0.26508940922186613</v>
          </cell>
          <cell r="BJ13">
            <v>8.4716492596368154E-2</v>
          </cell>
          <cell r="BK13">
            <v>0.53041501614558717</v>
          </cell>
          <cell r="BL13">
            <v>-0.41000209052384573</v>
          </cell>
          <cell r="BO13">
            <v>-0.42288462653282316</v>
          </cell>
          <cell r="BP13">
            <v>-0.10166277473698195</v>
          </cell>
          <cell r="BQ13">
            <v>-0.77906118142109171</v>
          </cell>
          <cell r="BT13">
            <v>1.9626170379070672E-2</v>
          </cell>
          <cell r="BU13">
            <v>0.35361178880885907</v>
          </cell>
          <cell r="BV13">
            <v>-0.33171185949078924</v>
          </cell>
          <cell r="BY13">
            <v>4.3519118654373606E-3</v>
          </cell>
          <cell r="BZ13">
            <v>8.9690012061525284E-2</v>
          </cell>
          <cell r="CA13">
            <v>-7.912358182953852E-2</v>
          </cell>
          <cell r="CD13">
            <v>-0.4084020574187554</v>
          </cell>
          <cell r="CE13">
            <v>-4.5506675979849032E-2</v>
          </cell>
          <cell r="CF13">
            <v>-0.77831076741797045</v>
          </cell>
          <cell r="CI13">
            <v>-5.9783503967011216E-2</v>
          </cell>
          <cell r="CJ13">
            <v>5.868541549197346E-2</v>
          </cell>
          <cell r="CK13">
            <v>-0.17455844519706207</v>
          </cell>
          <cell r="CN13">
            <v>-9.8472178440386707E-2</v>
          </cell>
          <cell r="CO13">
            <v>-1.5958839347681032E-2</v>
          </cell>
          <cell r="CP13">
            <v>-0.18831476172990314</v>
          </cell>
          <cell r="CS13">
            <v>-0.1411380314480099</v>
          </cell>
          <cell r="CT13">
            <v>0.11099107357685789</v>
          </cell>
          <cell r="CU13">
            <v>-0.40192670944854614</v>
          </cell>
          <cell r="CX13">
            <v>-2.9090584465144474E-2</v>
          </cell>
          <cell r="CY13">
            <v>2.4257764205235068E-3</v>
          </cell>
          <cell r="CZ13">
            <v>-6.2209486287464512E-2</v>
          </cell>
        </row>
        <row r="14">
          <cell r="B14">
            <v>6.315193210673839E-2</v>
          </cell>
          <cell r="C14">
            <v>0.18182025979659391</v>
          </cell>
          <cell r="D14">
            <v>-4.6431394520694648E-2</v>
          </cell>
          <cell r="G14">
            <v>-7.6082498316466463E-2</v>
          </cell>
          <cell r="H14">
            <v>5.3767555339167994E-2</v>
          </cell>
          <cell r="I14">
            <v>-0.20028333793360081</v>
          </cell>
          <cell r="L14">
            <v>-6.9741933754003324E-2</v>
          </cell>
          <cell r="M14">
            <v>0.43383187108697502</v>
          </cell>
          <cell r="N14">
            <v>-0.55090693986477546</v>
          </cell>
          <cell r="Q14">
            <v>2.6517909129449534E-2</v>
          </cell>
          <cell r="R14">
            <v>0.17465826595183603</v>
          </cell>
          <cell r="S14">
            <v>-0.11795714161179671</v>
          </cell>
          <cell r="V14">
            <v>-8.2150535773182348E-2</v>
          </cell>
          <cell r="W14">
            <v>-1.3594770409690801E-3</v>
          </cell>
          <cell r="X14">
            <v>-0.17042149674315674</v>
          </cell>
          <cell r="AA14">
            <v>-2.9550087180968038E-2</v>
          </cell>
          <cell r="AB14">
            <v>0.1145625186974768</v>
          </cell>
          <cell r="AC14">
            <v>-0.17365390237942979</v>
          </cell>
          <cell r="AF14">
            <v>-9.6423884552328684E-2</v>
          </cell>
          <cell r="AG14">
            <v>-9.5296176036498044E-3</v>
          </cell>
          <cell r="AH14">
            <v>-0.19835500773288844</v>
          </cell>
          <cell r="AK14">
            <v>-5.7603760440291918E-2</v>
          </cell>
          <cell r="AL14">
            <v>1.8379593585602132E-2</v>
          </cell>
          <cell r="AM14">
            <v>-0.1433040118241222</v>
          </cell>
          <cell r="AP14">
            <v>3.1439782701642716E-2</v>
          </cell>
          <cell r="AQ14">
            <v>0.12504744946900295</v>
          </cell>
          <cell r="AR14">
            <v>-5.8872811068200845E-2</v>
          </cell>
          <cell r="AU14">
            <v>-0.25584436782161235</v>
          </cell>
          <cell r="AV14">
            <v>9.9744265059419163E-2</v>
          </cell>
          <cell r="AW14">
            <v>-0.65156310467486311</v>
          </cell>
          <cell r="AZ14">
            <v>-0.25655196007580416</v>
          </cell>
          <cell r="BA14">
            <v>0.16832618700854776</v>
          </cell>
          <cell r="BB14">
            <v>-0.7226258406266356</v>
          </cell>
          <cell r="BE14">
            <v>0.59453672344327624</v>
          </cell>
          <cell r="BF14">
            <v>0.92115187175335933</v>
          </cell>
          <cell r="BG14">
            <v>0.29075568255051315</v>
          </cell>
          <cell r="BJ14">
            <v>0.21100862191514036</v>
          </cell>
          <cell r="BK14">
            <v>0.64662832203215104</v>
          </cell>
          <cell r="BL14">
            <v>-0.2455823807173656</v>
          </cell>
          <cell r="BO14">
            <v>-0.32765897274134675</v>
          </cell>
          <cell r="BP14">
            <v>-9.2769765850798276E-3</v>
          </cell>
          <cell r="BQ14">
            <v>-0.68500244328035953</v>
          </cell>
          <cell r="BT14">
            <v>-5.5482220213527167E-2</v>
          </cell>
          <cell r="BU14">
            <v>0.27471186181507523</v>
          </cell>
          <cell r="BV14">
            <v>-0.40132215848278174</v>
          </cell>
          <cell r="BY14">
            <v>-6.6158754983543016E-3</v>
          </cell>
          <cell r="BZ14">
            <v>7.9267119212924439E-2</v>
          </cell>
          <cell r="CA14">
            <v>-9.2369918401360065E-2</v>
          </cell>
          <cell r="CD14">
            <v>-0.3656594512783396</v>
          </cell>
          <cell r="CE14">
            <v>-1.01424215030085E-2</v>
          </cell>
          <cell r="CF14">
            <v>-0.73215632840029343</v>
          </cell>
          <cell r="CI14">
            <v>-7.1395655805096978E-2</v>
          </cell>
          <cell r="CJ14">
            <v>5.1861398791031278E-2</v>
          </cell>
          <cell r="CK14">
            <v>-0.18887461883851556</v>
          </cell>
          <cell r="CN14">
            <v>-9.6652299627570173E-2</v>
          </cell>
          <cell r="CO14">
            <v>-1.7066293952130315E-2</v>
          </cell>
          <cell r="CP14">
            <v>-0.18569724249158662</v>
          </cell>
          <cell r="CS14">
            <v>-0.11195306475236641</v>
          </cell>
          <cell r="CT14">
            <v>0.14104122476346997</v>
          </cell>
          <cell r="CU14">
            <v>-0.37625836999767814</v>
          </cell>
          <cell r="CX14">
            <v>-4.0208413112952604E-2</v>
          </cell>
          <cell r="CY14">
            <v>-8.8950507919171081E-3</v>
          </cell>
          <cell r="CZ14">
            <v>-7.2538515275778967E-2</v>
          </cell>
        </row>
        <row r="15">
          <cell r="B15">
            <v>5.0126437261998752E-2</v>
          </cell>
          <cell r="C15">
            <v>0.17035468949290578</v>
          </cell>
          <cell r="D15">
            <v>-6.4033128854194751E-2</v>
          </cell>
          <cell r="G15">
            <v>-8.123074547103995E-2</v>
          </cell>
          <cell r="H15">
            <v>4.1297397629955712E-2</v>
          </cell>
          <cell r="I15">
            <v>-0.19945821701820243</v>
          </cell>
          <cell r="L15">
            <v>-0.14609011148667539</v>
          </cell>
          <cell r="M15">
            <v>0.3466710966950452</v>
          </cell>
          <cell r="N15">
            <v>-0.62301588644466033</v>
          </cell>
          <cell r="Q15">
            <v>1.7401398294451427E-2</v>
          </cell>
          <cell r="R15">
            <v>0.1599853852006734</v>
          </cell>
          <cell r="S15">
            <v>-0.12649150420013416</v>
          </cell>
          <cell r="V15">
            <v>-6.9391918809508901E-2</v>
          </cell>
          <cell r="W15">
            <v>1.1192950135951374E-2</v>
          </cell>
          <cell r="X15">
            <v>-0.15591684457526453</v>
          </cell>
          <cell r="AA15">
            <v>-1.4851468886803224E-2</v>
          </cell>
          <cell r="AB15">
            <v>0.12837780641314481</v>
          </cell>
          <cell r="AC15">
            <v>-0.15468339062241757</v>
          </cell>
          <cell r="AF15">
            <v>-7.1620165521116955E-2</v>
          </cell>
          <cell r="AG15">
            <v>1.1713389486213649E-2</v>
          </cell>
          <cell r="AH15">
            <v>-0.16650160547220255</v>
          </cell>
          <cell r="AK15">
            <v>-5.4180040509313451E-2</v>
          </cell>
          <cell r="AL15">
            <v>2.2711409047714539E-2</v>
          </cell>
          <cell r="AM15">
            <v>-0.13848561395946485</v>
          </cell>
          <cell r="AP15">
            <v>2.6056804912002175E-2</v>
          </cell>
          <cell r="AQ15">
            <v>0.11618542725027614</v>
          </cell>
          <cell r="AR15">
            <v>-5.9382816224056348E-2</v>
          </cell>
          <cell r="AU15">
            <v>-0.22676155967500619</v>
          </cell>
          <cell r="AV15">
            <v>0.12199841125111179</v>
          </cell>
          <cell r="AW15">
            <v>-0.61382826316675509</v>
          </cell>
          <cell r="AZ15">
            <v>-0.13481785862786511</v>
          </cell>
          <cell r="BA15">
            <v>0.28571528254945322</v>
          </cell>
          <cell r="BB15">
            <v>-0.59396799442261627</v>
          </cell>
          <cell r="BE15">
            <v>0.50702322952516565</v>
          </cell>
          <cell r="BF15">
            <v>0.82596532241794673</v>
          </cell>
          <cell r="BG15">
            <v>0.219771423501471</v>
          </cell>
          <cell r="BJ15">
            <v>0.20079887522728199</v>
          </cell>
          <cell r="BK15">
            <v>0.61278351903966655</v>
          </cell>
          <cell r="BL15">
            <v>-0.22238182136371842</v>
          </cell>
          <cell r="BO15">
            <v>-0.27294348869137097</v>
          </cell>
          <cell r="BP15">
            <v>4.3915482353120462E-2</v>
          </cell>
          <cell r="BQ15">
            <v>-0.62468671074950177</v>
          </cell>
          <cell r="BT15">
            <v>-6.6941633484526919E-2</v>
          </cell>
          <cell r="BU15">
            <v>0.25774881560067958</v>
          </cell>
          <cell r="BV15">
            <v>-0.40222872705485535</v>
          </cell>
          <cell r="BY15">
            <v>-1.8235169342257711E-2</v>
          </cell>
          <cell r="BZ15">
            <v>6.8929810355233892E-2</v>
          </cell>
          <cell r="CA15">
            <v>-0.10458090526810411</v>
          </cell>
          <cell r="CD15">
            <v>-0.32088860604936598</v>
          </cell>
          <cell r="CE15">
            <v>2.5303447424995514E-2</v>
          </cell>
          <cell r="CF15">
            <v>-0.67701022561952895</v>
          </cell>
          <cell r="CI15">
            <v>-7.256860557792276E-2</v>
          </cell>
          <cell r="CJ15">
            <v>5.2506191002061359E-2</v>
          </cell>
          <cell r="CK15">
            <v>-0.19107534936008011</v>
          </cell>
          <cell r="CN15">
            <v>-8.6536735137022813E-2</v>
          </cell>
          <cell r="CO15">
            <v>-8.8822453809392805E-3</v>
          </cell>
          <cell r="CP15">
            <v>-0.17338281904273378</v>
          </cell>
          <cell r="CS15">
            <v>-9.7092203092561349E-2</v>
          </cell>
          <cell r="CT15">
            <v>0.15965143696624989</v>
          </cell>
          <cell r="CU15">
            <v>-0.35661182009621861</v>
          </cell>
          <cell r="CX15">
            <v>-3.4707628893211231E-2</v>
          </cell>
          <cell r="CY15">
            <v>-5.4987304454478612E-3</v>
          </cell>
          <cell r="CZ15">
            <v>-6.7260429342208355E-2</v>
          </cell>
        </row>
        <row r="16">
          <cell r="B16">
            <v>4.6329262898971421E-2</v>
          </cell>
          <cell r="C16">
            <v>0.16848652341469336</v>
          </cell>
          <cell r="D16">
            <v>-7.0015184230270977E-2</v>
          </cell>
          <cell r="G16">
            <v>-6.9999946617115283E-2</v>
          </cell>
          <cell r="H16">
            <v>4.9533208600423075E-2</v>
          </cell>
          <cell r="I16">
            <v>-0.18430547203859826</v>
          </cell>
          <cell r="L16">
            <v>-0.16730661154782281</v>
          </cell>
          <cell r="M16">
            <v>0.32498645683786509</v>
          </cell>
          <cell r="N16">
            <v>-0.62934624257035243</v>
          </cell>
          <cell r="Q16">
            <v>3.1920683834779369E-2</v>
          </cell>
          <cell r="R16">
            <v>0.17019061943827832</v>
          </cell>
          <cell r="S16">
            <v>-0.11138461580118143</v>
          </cell>
          <cell r="V16">
            <v>-5.5003746828204567E-2</v>
          </cell>
          <cell r="W16">
            <v>2.5259771227146389E-2</v>
          </cell>
          <cell r="X16">
            <v>-0.13917686345942376</v>
          </cell>
          <cell r="AA16">
            <v>8.5016459380358681E-3</v>
          </cell>
          <cell r="AB16">
            <v>0.14933196256715295</v>
          </cell>
          <cell r="AC16">
            <v>-0.1305066171663235</v>
          </cell>
          <cell r="AF16">
            <v>-8.0803989614663868E-2</v>
          </cell>
          <cell r="AG16">
            <v>-1.029002619450655E-3</v>
          </cell>
          <cell r="AH16">
            <v>-0.17030072050980655</v>
          </cell>
          <cell r="AK16">
            <v>-4.56020282487863E-2</v>
          </cell>
          <cell r="AL16">
            <v>3.105800392004178E-2</v>
          </cell>
          <cell r="AM16">
            <v>-0.13007736629717478</v>
          </cell>
          <cell r="AP16">
            <v>1.3476541196078731E-2</v>
          </cell>
          <cell r="AQ16">
            <v>0.10041686699574695</v>
          </cell>
          <cell r="AR16">
            <v>-7.0778724439865631E-2</v>
          </cell>
          <cell r="AU16">
            <v>-0.16822333020502006</v>
          </cell>
          <cell r="AV16">
            <v>0.1762914099679854</v>
          </cell>
          <cell r="AW16">
            <v>-0.55095162012351162</v>
          </cell>
          <cell r="AZ16">
            <v>-4.7689195747450092E-2</v>
          </cell>
          <cell r="BA16">
            <v>0.36710672160688546</v>
          </cell>
          <cell r="BB16">
            <v>-0.4919154615572483</v>
          </cell>
          <cell r="BE16">
            <v>0.47648645586917349</v>
          </cell>
          <cell r="BF16">
            <v>0.78979334734207796</v>
          </cell>
          <cell r="BG16">
            <v>0.19428556625706644</v>
          </cell>
          <cell r="BJ16">
            <v>0.29623439745488134</v>
          </cell>
          <cell r="BK16">
            <v>0.69080861554252593</v>
          </cell>
          <cell r="BL16">
            <v>-0.10917821848626683</v>
          </cell>
          <cell r="BO16">
            <v>-0.21857598872540024</v>
          </cell>
          <cell r="BP16">
            <v>0.10140049201653281</v>
          </cell>
          <cell r="BQ16">
            <v>-0.56615285996823883</v>
          </cell>
          <cell r="BT16">
            <v>-3.3836745993609273E-2</v>
          </cell>
          <cell r="BU16">
            <v>0.28241813100825408</v>
          </cell>
          <cell r="BV16">
            <v>-0.35388497433225602</v>
          </cell>
          <cell r="BY16">
            <v>-2.6395605746446154E-2</v>
          </cell>
          <cell r="BZ16">
            <v>6.0785711377865356E-2</v>
          </cell>
          <cell r="CA16">
            <v>-0.11369687245441396</v>
          </cell>
          <cell r="CD16">
            <v>-0.27225286879489574</v>
          </cell>
          <cell r="CE16">
            <v>6.8069483638587572E-2</v>
          </cell>
          <cell r="CF16">
            <v>-0.62315483721200371</v>
          </cell>
          <cell r="CI16">
            <v>-8.601073172565861E-2</v>
          </cell>
          <cell r="CJ16">
            <v>3.9290226755500028E-2</v>
          </cell>
          <cell r="CK16">
            <v>-0.20723039420890912</v>
          </cell>
          <cell r="CN16">
            <v>-0.10064115710559551</v>
          </cell>
          <cell r="CO16">
            <v>-2.3235006343358035E-2</v>
          </cell>
          <cell r="CP16">
            <v>-0.18727905921821025</v>
          </cell>
          <cell r="CS16">
            <v>-0.10920482039679703</v>
          </cell>
          <cell r="CT16">
            <v>0.14974379219874567</v>
          </cell>
          <cell r="CU16">
            <v>-0.37355586685001585</v>
          </cell>
          <cell r="CX16">
            <v>-2.5408014084266475E-2</v>
          </cell>
          <cell r="CY16">
            <v>3.4719349453423915E-3</v>
          </cell>
          <cell r="CZ16">
            <v>-5.6061191399516382E-2</v>
          </cell>
        </row>
        <row r="17">
          <cell r="B17">
            <v>4.389830367433966E-2</v>
          </cell>
          <cell r="C17">
            <v>0.16712128725539435</v>
          </cell>
          <cell r="D17">
            <v>-7.3708648406387856E-2</v>
          </cell>
          <cell r="G17">
            <v>-7.1973378640335345E-2</v>
          </cell>
          <cell r="H17">
            <v>4.5078199230596798E-2</v>
          </cell>
          <cell r="I17">
            <v>-0.18722661371685562</v>
          </cell>
          <cell r="L17">
            <v>-0.17588090558222533</v>
          </cell>
          <cell r="M17">
            <v>0.3125148036208274</v>
          </cell>
          <cell r="N17">
            <v>-0.63500372791849002</v>
          </cell>
          <cell r="Q17">
            <v>7.022763294804165E-3</v>
          </cell>
          <cell r="R17">
            <v>0.14120534300852958</v>
          </cell>
          <cell r="S17">
            <v>-0.13355811975586418</v>
          </cell>
          <cell r="V17">
            <v>-4.8796643634004794E-2</v>
          </cell>
          <cell r="W17">
            <v>2.9717116654801277E-2</v>
          </cell>
          <cell r="X17">
            <v>-0.13183050035871877</v>
          </cell>
          <cell r="AA17">
            <v>1.3108070195333776E-2</v>
          </cell>
          <cell r="AB17">
            <v>0.15104263419084626</v>
          </cell>
          <cell r="AC17">
            <v>-0.12164390481717777</v>
          </cell>
          <cell r="AF17">
            <v>-8.0077201948594717E-2</v>
          </cell>
          <cell r="AG17">
            <v>-2.7621528647219819E-3</v>
          </cell>
          <cell r="AH17">
            <v>-0.16649365074769371</v>
          </cell>
          <cell r="AK17">
            <v>-4.5992954783137877E-2</v>
          </cell>
          <cell r="AL17">
            <v>3.0209582682451865E-2</v>
          </cell>
          <cell r="AM17">
            <v>-0.12906888118370691</v>
          </cell>
          <cell r="AP17">
            <v>4.5370396550419127E-3</v>
          </cell>
          <cell r="AQ17">
            <v>8.8696544719734927E-2</v>
          </cell>
          <cell r="AR17">
            <v>-7.7734761281116838E-2</v>
          </cell>
          <cell r="AU17">
            <v>-0.20178116331421792</v>
          </cell>
          <cell r="AV17">
            <v>0.13537891708013128</v>
          </cell>
          <cell r="AW17">
            <v>-0.57430407988461374</v>
          </cell>
          <cell r="AZ17">
            <v>1.5323525287763703E-2</v>
          </cell>
          <cell r="BA17">
            <v>0.41903597115196656</v>
          </cell>
          <cell r="BB17">
            <v>-0.41285307819271577</v>
          </cell>
          <cell r="BE17">
            <v>0.38893456007809546</v>
          </cell>
          <cell r="BF17">
            <v>0.68737483174996172</v>
          </cell>
          <cell r="BG17">
            <v>0.11838654026794554</v>
          </cell>
          <cell r="BJ17">
            <v>0.17437147131491404</v>
          </cell>
          <cell r="BK17">
            <v>0.55256429932805284</v>
          </cell>
          <cell r="BL17">
            <v>-0.21648274323858013</v>
          </cell>
          <cell r="BO17">
            <v>-0.19305899354439959</v>
          </cell>
          <cell r="BP17">
            <v>0.12186368806600531</v>
          </cell>
          <cell r="BQ17">
            <v>-0.5392819357259071</v>
          </cell>
          <cell r="BT17">
            <v>-7.7496068440746427E-3</v>
          </cell>
          <cell r="BU17">
            <v>0.30503833196441266</v>
          </cell>
          <cell r="BV17">
            <v>-0.32287160365410356</v>
          </cell>
          <cell r="BY17">
            <v>-3.2516421630100212E-2</v>
          </cell>
          <cell r="BZ17">
            <v>5.5151641906849777E-2</v>
          </cell>
          <cell r="CA17">
            <v>-0.11972168814960737</v>
          </cell>
          <cell r="CD17">
            <v>-0.2243383306539645</v>
          </cell>
          <cell r="CE17">
            <v>0.11761925903855031</v>
          </cell>
          <cell r="CF17">
            <v>-0.57430810663584342</v>
          </cell>
          <cell r="CI17">
            <v>-9.401546773702181E-2</v>
          </cell>
          <cell r="CJ17">
            <v>3.3892459611788286E-2</v>
          </cell>
          <cell r="CK17">
            <v>-0.21592284155779407</v>
          </cell>
          <cell r="CN17">
            <v>-0.10839420087575957</v>
          </cell>
          <cell r="CO17">
            <v>-3.0939872451361528E-2</v>
          </cell>
          <cell r="CP17">
            <v>-0.19342470922869942</v>
          </cell>
          <cell r="CS17">
            <v>-4.4813139886363373E-2</v>
          </cell>
          <cell r="CT17">
            <v>0.22127860393843038</v>
          </cell>
          <cell r="CU17">
            <v>-0.30957726561473015</v>
          </cell>
          <cell r="CX17">
            <v>-2.163307087646037E-2</v>
          </cell>
          <cell r="CY17">
            <v>7.1542102296899591E-3</v>
          </cell>
          <cell r="CZ17">
            <v>-5.1214640801167437E-2</v>
          </cell>
        </row>
        <row r="18">
          <cell r="B18">
            <v>4.0892135450533038E-2</v>
          </cell>
          <cell r="C18">
            <v>0.16470865815541619</v>
          </cell>
          <cell r="D18">
            <v>-7.8915640749069108E-2</v>
          </cell>
          <cell r="G18">
            <v>-6.7067153802767843E-2</v>
          </cell>
          <cell r="H18">
            <v>4.9144911175163737E-2</v>
          </cell>
          <cell r="I18">
            <v>-0.18258790177773138</v>
          </cell>
          <cell r="L18">
            <v>-0.2276091631725681</v>
          </cell>
          <cell r="M18">
            <v>0.25281014438900279</v>
          </cell>
          <cell r="N18">
            <v>-0.6755481347486928</v>
          </cell>
          <cell r="Q18">
            <v>5.1783090902579355E-3</v>
          </cell>
          <cell r="R18">
            <v>0.14088048367484149</v>
          </cell>
          <cell r="S18">
            <v>-0.13419347935785028</v>
          </cell>
          <cell r="V18">
            <v>-4.4344986875637524E-2</v>
          </cell>
          <cell r="W18">
            <v>3.115979834776492E-2</v>
          </cell>
          <cell r="X18">
            <v>-0.12368562255276339</v>
          </cell>
          <cell r="AA18">
            <v>1.241198169465154E-2</v>
          </cell>
          <cell r="AB18">
            <v>0.14519085477339005</v>
          </cell>
          <cell r="AC18">
            <v>-0.120524400294063</v>
          </cell>
          <cell r="AF18">
            <v>-8.2229766908170007E-2</v>
          </cell>
          <cell r="AG18">
            <v>-7.8927511985773177E-3</v>
          </cell>
          <cell r="AH18">
            <v>-0.1655353165194948</v>
          </cell>
          <cell r="AK18">
            <v>-4.1560943339139345E-2</v>
          </cell>
          <cell r="AL18">
            <v>3.212171175556254E-2</v>
          </cell>
          <cell r="AM18">
            <v>-0.12593700199594882</v>
          </cell>
          <cell r="AP18">
            <v>-3.0411946330821658E-3</v>
          </cell>
          <cell r="AQ18">
            <v>7.713492741298722E-2</v>
          </cell>
          <cell r="AR18">
            <v>-8.3689749345369241E-2</v>
          </cell>
          <cell r="AU18">
            <v>-0.21408564528355972</v>
          </cell>
          <cell r="AV18">
            <v>0.11152931456518259</v>
          </cell>
          <cell r="AW18">
            <v>-0.5828697674921498</v>
          </cell>
          <cell r="AZ18">
            <v>7.6169364021312524E-2</v>
          </cell>
          <cell r="BA18">
            <v>0.45851770144431148</v>
          </cell>
          <cell r="BB18">
            <v>-0.33858323942782953</v>
          </cell>
          <cell r="BE18">
            <v>0.33831357391267614</v>
          </cell>
          <cell r="BF18">
            <v>0.62884470785391156</v>
          </cell>
          <cell r="BG18">
            <v>7.6365439851882724E-2</v>
          </cell>
          <cell r="BJ18">
            <v>0.12719697839516136</v>
          </cell>
          <cell r="BK18">
            <v>0.4937776156229633</v>
          </cell>
          <cell r="BL18">
            <v>-0.24207373928093295</v>
          </cell>
          <cell r="BO18">
            <v>-0.19176302583078275</v>
          </cell>
          <cell r="BP18">
            <v>0.11324594554353613</v>
          </cell>
          <cell r="BQ18">
            <v>-0.53161266907529714</v>
          </cell>
          <cell r="BT18">
            <v>2.4128434148569595E-2</v>
          </cell>
          <cell r="BU18">
            <v>0.33644552889360296</v>
          </cell>
          <cell r="BV18">
            <v>-0.28310808822848194</v>
          </cell>
          <cell r="BY18">
            <v>-3.891953882459695E-2</v>
          </cell>
          <cell r="BZ18">
            <v>4.9125184878195588E-2</v>
          </cell>
          <cell r="CA18">
            <v>-0.12745030020556739</v>
          </cell>
          <cell r="CD18">
            <v>-0.18833693811912622</v>
          </cell>
          <cell r="CE18">
            <v>0.15980126472813094</v>
          </cell>
          <cell r="CF18">
            <v>-0.53945765524293732</v>
          </cell>
          <cell r="CI18">
            <v>-9.7704725681437093E-2</v>
          </cell>
          <cell r="CJ18">
            <v>3.1156087175947179E-2</v>
          </cell>
          <cell r="CK18">
            <v>-0.22142211313197857</v>
          </cell>
          <cell r="CN18">
            <v>-0.10740685082212956</v>
          </cell>
          <cell r="CO18">
            <v>-3.1138361664795281E-2</v>
          </cell>
          <cell r="CP18">
            <v>-0.19261917192609346</v>
          </cell>
          <cell r="CS18">
            <v>-7.4712649313417145E-2</v>
          </cell>
          <cell r="CT18">
            <v>0.18742871332014335</v>
          </cell>
          <cell r="CU18">
            <v>-0.34176453061958106</v>
          </cell>
          <cell r="CX18">
            <v>-2.2051389791480819E-2</v>
          </cell>
          <cell r="CY18">
            <v>6.1129546244626971E-3</v>
          </cell>
          <cell r="CZ18">
            <v>-5.0424511233452263E-2</v>
          </cell>
        </row>
        <row r="19">
          <cell r="B19">
            <v>4.5906792681727149E-2</v>
          </cell>
          <cell r="C19">
            <v>0.1704471393651929</v>
          </cell>
          <cell r="D19">
            <v>-7.5742166642141964E-2</v>
          </cell>
          <cell r="G19">
            <v>-5.8408231347900554E-2</v>
          </cell>
          <cell r="H19">
            <v>5.9117044525101442E-2</v>
          </cell>
          <cell r="I19">
            <v>-0.17531656151725286</v>
          </cell>
          <cell r="L19">
            <v>-0.22741459105384834</v>
          </cell>
          <cell r="M19">
            <v>0.24253770621925597</v>
          </cell>
          <cell r="N19">
            <v>-0.66932502442989461</v>
          </cell>
          <cell r="Q19">
            <v>-2.4855318473049521E-2</v>
          </cell>
          <cell r="R19">
            <v>0.10866218604013494</v>
          </cell>
          <cell r="S19">
            <v>-0.16656915475997747</v>
          </cell>
          <cell r="V19">
            <v>-4.1314193280368547E-2</v>
          </cell>
          <cell r="W19">
            <v>3.3400349446393161E-2</v>
          </cell>
          <cell r="X19">
            <v>-0.1191671675183785</v>
          </cell>
          <cell r="AA19">
            <v>7.1023858394834351E-3</v>
          </cell>
          <cell r="AB19">
            <v>0.13663826527536349</v>
          </cell>
          <cell r="AC19">
            <v>-0.12242481179834944</v>
          </cell>
          <cell r="AF19">
            <v>-9.2220995755239288E-2</v>
          </cell>
          <cell r="AG19">
            <v>-1.9638948188065532E-2</v>
          </cell>
          <cell r="AH19">
            <v>-0.17383262270929456</v>
          </cell>
          <cell r="AK19">
            <v>-3.671016936574862E-2</v>
          </cell>
          <cell r="AL19">
            <v>3.7384378840925776E-2</v>
          </cell>
          <cell r="AM19">
            <v>-0.12046390583399094</v>
          </cell>
          <cell r="AP19">
            <v>-1.3986788823529855E-2</v>
          </cell>
          <cell r="AQ19">
            <v>6.4144790454200115E-2</v>
          </cell>
          <cell r="AR19">
            <v>-9.4973742785919552E-2</v>
          </cell>
          <cell r="AU19">
            <v>-0.21621217177396637</v>
          </cell>
          <cell r="AV19">
            <v>0.10229292529573986</v>
          </cell>
          <cell r="AW19">
            <v>-0.57986033449019647</v>
          </cell>
          <cell r="AZ19">
            <v>0.11534635424954541</v>
          </cell>
          <cell r="BA19">
            <v>0.48738099614252289</v>
          </cell>
          <cell r="BB19">
            <v>-0.27852643253003156</v>
          </cell>
          <cell r="BE19">
            <v>0.28865229153293698</v>
          </cell>
          <cell r="BF19">
            <v>0.57006364312628721</v>
          </cell>
          <cell r="BG19">
            <v>3.9182222825941221E-2</v>
          </cell>
          <cell r="BJ19">
            <v>7.2237303672314443E-2</v>
          </cell>
          <cell r="BK19">
            <v>0.4201459844847687</v>
          </cell>
          <cell r="BL19">
            <v>-0.29647761066067174</v>
          </cell>
          <cell r="BO19">
            <v>-0.19473849002380811</v>
          </cell>
          <cell r="BP19">
            <v>0.10511383955847825</v>
          </cell>
          <cell r="BQ19">
            <v>-0.53198152708544522</v>
          </cell>
          <cell r="BT19">
            <v>4.3900058158220755E-2</v>
          </cell>
          <cell r="BU19">
            <v>0.35200792287224608</v>
          </cell>
          <cell r="BV19">
            <v>-0.25679645244268484</v>
          </cell>
          <cell r="BY19">
            <v>-4.2188993918060268E-2</v>
          </cell>
          <cell r="BZ19">
            <v>4.6533233723642237E-2</v>
          </cell>
          <cell r="CA19">
            <v>-0.13176167513753825</v>
          </cell>
          <cell r="CD19">
            <v>-0.13912421694823668</v>
          </cell>
          <cell r="CE19">
            <v>0.20899410295984291</v>
          </cell>
          <cell r="CF19">
            <v>-0.49140627796939829</v>
          </cell>
          <cell r="CI19">
            <v>-9.9900691696437088E-2</v>
          </cell>
          <cell r="CJ19">
            <v>2.9584715492659376E-2</v>
          </cell>
          <cell r="CK19">
            <v>-0.22444869181046817</v>
          </cell>
          <cell r="CN19">
            <v>-0.11045310745271748</v>
          </cell>
          <cell r="CO19">
            <v>-3.4085030118832675E-2</v>
          </cell>
          <cell r="CP19">
            <v>-0.19584099747184047</v>
          </cell>
          <cell r="CS19">
            <v>-6.8465942012320216E-2</v>
          </cell>
          <cell r="CT19">
            <v>0.18824591593339229</v>
          </cell>
          <cell r="CU19">
            <v>-0.34385331413319997</v>
          </cell>
          <cell r="CX19">
            <v>-2.1176289641630999E-2</v>
          </cell>
          <cell r="CY19">
            <v>4.5792844272241973E-3</v>
          </cell>
          <cell r="CZ19">
            <v>-4.8618819043428393E-2</v>
          </cell>
        </row>
        <row r="20">
          <cell r="B20">
            <v>4.6835275482818108E-2</v>
          </cell>
          <cell r="C20">
            <v>0.17357709552759021</v>
          </cell>
          <cell r="D20">
            <v>-7.3945653715777659E-2</v>
          </cell>
          <cell r="G20">
            <v>-6.0465356035969531E-2</v>
          </cell>
          <cell r="H20">
            <v>5.8585155473848349E-2</v>
          </cell>
          <cell r="I20">
            <v>-0.17807152200944504</v>
          </cell>
          <cell r="L20">
            <v>-0.21894018926841696</v>
          </cell>
          <cell r="M20">
            <v>0.24755257077290999</v>
          </cell>
          <cell r="N20">
            <v>-0.64933242096114874</v>
          </cell>
          <cell r="Q20">
            <v>-2.2902961316332095E-2</v>
          </cell>
          <cell r="R20">
            <v>0.10977540697729403</v>
          </cell>
          <cell r="S20">
            <v>-0.16293218432678305</v>
          </cell>
          <cell r="V20">
            <v>-4.4024790419114522E-2</v>
          </cell>
          <cell r="W20">
            <v>2.8997682190457855E-2</v>
          </cell>
          <cell r="X20">
            <v>-0.11992157314522646</v>
          </cell>
          <cell r="AA20">
            <v>-3.9293211223700832E-3</v>
          </cell>
          <cell r="AB20">
            <v>0.12166370385781086</v>
          </cell>
          <cell r="AC20">
            <v>-0.13190480340960772</v>
          </cell>
          <cell r="AF20">
            <v>-8.6445517988930104E-2</v>
          </cell>
          <cell r="AG20">
            <v>-1.5241298342614951E-2</v>
          </cell>
          <cell r="AH20">
            <v>-0.16640382429671383</v>
          </cell>
          <cell r="AK20">
            <v>-3.3974224510778243E-2</v>
          </cell>
          <cell r="AL20">
            <v>4.0544450994769769E-2</v>
          </cell>
          <cell r="AM20">
            <v>-0.11677061595474268</v>
          </cell>
          <cell r="AP20">
            <v>-2.1965149233362881E-2</v>
          </cell>
          <cell r="AQ20">
            <v>5.676442832482928E-2</v>
          </cell>
          <cell r="AR20">
            <v>-0.1010825596300077</v>
          </cell>
          <cell r="AU20">
            <v>-0.25650414240085168</v>
          </cell>
          <cell r="AV20">
            <v>5.3442585434866983E-2</v>
          </cell>
          <cell r="AW20">
            <v>-0.61778707343127559</v>
          </cell>
          <cell r="AZ20">
            <v>0.14413438199765</v>
          </cell>
          <cell r="BA20">
            <v>0.50033672644195537</v>
          </cell>
          <cell r="BB20">
            <v>-0.23268141793228386</v>
          </cell>
          <cell r="BE20">
            <v>0.23851994593077344</v>
          </cell>
          <cell r="BF20">
            <v>0.50652651422114425</v>
          </cell>
          <cell r="BG20">
            <v>-6.6591638560231994E-3</v>
          </cell>
          <cell r="BJ20">
            <v>-5.1148903746553995E-2</v>
          </cell>
          <cell r="BK20">
            <v>0.28555529349431474</v>
          </cell>
          <cell r="BL20">
            <v>-0.40986334388841139</v>
          </cell>
          <cell r="BO20">
            <v>-0.2164695238686431</v>
          </cell>
          <cell r="BP20">
            <v>7.7949529373499374E-2</v>
          </cell>
          <cell r="BQ20">
            <v>-0.54533015933987317</v>
          </cell>
          <cell r="BT20">
            <v>6.2101020247628307E-2</v>
          </cell>
          <cell r="BU20">
            <v>0.36939041316457849</v>
          </cell>
          <cell r="BV20">
            <v>-0.23553498092065606</v>
          </cell>
          <cell r="BY20">
            <v>-4.4358285589067889E-2</v>
          </cell>
          <cell r="BZ20">
            <v>4.4946826766209869E-2</v>
          </cell>
          <cell r="CA20">
            <v>-0.13594274552146557</v>
          </cell>
          <cell r="CD20">
            <v>-9.2262097278553515E-2</v>
          </cell>
          <cell r="CE20">
            <v>0.25761441517197525</v>
          </cell>
          <cell r="CF20">
            <v>-0.44803793175886719</v>
          </cell>
          <cell r="CI20">
            <v>-9.4635571397358176E-2</v>
          </cell>
          <cell r="CJ20">
            <v>3.4435302478751262E-2</v>
          </cell>
          <cell r="CK20">
            <v>-0.22036016722765278</v>
          </cell>
          <cell r="CN20">
            <v>-0.10539836724794854</v>
          </cell>
          <cell r="CO20">
            <v>-3.0132665276531505E-2</v>
          </cell>
          <cell r="CP20">
            <v>-0.19126001640102416</v>
          </cell>
          <cell r="CS20">
            <v>-7.0303824254177985E-2</v>
          </cell>
          <cell r="CT20">
            <v>0.18724196107536631</v>
          </cell>
          <cell r="CU20">
            <v>-0.34616880967228564</v>
          </cell>
          <cell r="CX20">
            <v>-2.4159677631635179E-2</v>
          </cell>
          <cell r="CY20">
            <v>9.8129207043206636E-4</v>
          </cell>
          <cell r="CZ20">
            <v>-5.0293389219581694E-2</v>
          </cell>
        </row>
        <row r="21">
          <cell r="B21">
            <v>4.9788158940973853E-2</v>
          </cell>
          <cell r="C21">
            <v>0.17818067300745344</v>
          </cell>
          <cell r="D21">
            <v>-7.1250232839740205E-2</v>
          </cell>
          <cell r="G21">
            <v>-6.1745416274058863E-2</v>
          </cell>
          <cell r="H21">
            <v>5.6289316542646906E-2</v>
          </cell>
          <cell r="I21">
            <v>-0.18177424590800323</v>
          </cell>
          <cell r="L21">
            <v>-0.22857606836467342</v>
          </cell>
          <cell r="M21">
            <v>0.23103756678713222</v>
          </cell>
          <cell r="N21">
            <v>-0.65124600192237758</v>
          </cell>
          <cell r="Q21">
            <v>-3.0825330569604306E-2</v>
          </cell>
          <cell r="R21">
            <v>0.10206291942949924</v>
          </cell>
          <cell r="S21">
            <v>-0.1725140024241778</v>
          </cell>
          <cell r="V21">
            <v>-4.3844692299454383E-2</v>
          </cell>
          <cell r="W21">
            <v>2.7595453217924171E-2</v>
          </cell>
          <cell r="X21">
            <v>-0.11868461255087198</v>
          </cell>
          <cell r="AA21">
            <v>-9.8625834376365774E-3</v>
          </cell>
          <cell r="AB21">
            <v>0.11406020415565174</v>
          </cell>
          <cell r="AC21">
            <v>-0.13441954909801465</v>
          </cell>
          <cell r="AF21">
            <v>-8.5095938365745083E-2</v>
          </cell>
          <cell r="AG21">
            <v>-1.4446012386807009E-2</v>
          </cell>
          <cell r="AH21">
            <v>-0.16253962868545552</v>
          </cell>
          <cell r="AK21">
            <v>-2.9633961267067591E-2</v>
          </cell>
          <cell r="AL21">
            <v>4.3927783840266819E-2</v>
          </cell>
          <cell r="AM21">
            <v>-0.11305124910537416</v>
          </cell>
          <cell r="AP21">
            <v>-2.9538989144736124E-2</v>
          </cell>
          <cell r="AQ21">
            <v>4.8257017110275871E-2</v>
          </cell>
          <cell r="AR21">
            <v>-0.10785431215298993</v>
          </cell>
          <cell r="AU21">
            <v>-0.24069576090633671</v>
          </cell>
          <cell r="AV21">
            <v>6.3485093793457001E-2</v>
          </cell>
          <cell r="AW21">
            <v>-0.59564919855937914</v>
          </cell>
          <cell r="AZ21">
            <v>0.16026687704561532</v>
          </cell>
          <cell r="BA21">
            <v>0.50213911335495942</v>
          </cell>
          <cell r="BB21">
            <v>-0.20049492284912657</v>
          </cell>
          <cell r="BE21">
            <v>0.20518199502089213</v>
          </cell>
          <cell r="BF21">
            <v>0.45576427874371722</v>
          </cell>
          <cell r="BG21">
            <v>-3.3822660639568354E-2</v>
          </cell>
          <cell r="BJ21">
            <v>-4.0573201179860435E-2</v>
          </cell>
          <cell r="BK21">
            <v>0.28094099169028969</v>
          </cell>
          <cell r="BL21">
            <v>-0.39121520563563444</v>
          </cell>
          <cell r="BO21">
            <v>-0.22864838169044402</v>
          </cell>
          <cell r="BP21">
            <v>5.9847170842203978E-2</v>
          </cell>
          <cell r="BQ21">
            <v>-0.55392760553526643</v>
          </cell>
          <cell r="BT21">
            <v>8.3148310733920275E-2</v>
          </cell>
          <cell r="BU21">
            <v>0.38521853240971748</v>
          </cell>
          <cell r="BV21">
            <v>-0.21055436180847203</v>
          </cell>
          <cell r="BY21">
            <v>-4.6649744703151946E-2</v>
          </cell>
          <cell r="BZ21">
            <v>4.3770097047352671E-2</v>
          </cell>
          <cell r="CA21">
            <v>-0.1382511671654468</v>
          </cell>
          <cell r="CD21">
            <v>-7.2977926963411544E-2</v>
          </cell>
          <cell r="CE21">
            <v>0.28113986107052857</v>
          </cell>
          <cell r="CF21">
            <v>-0.42643284136604886</v>
          </cell>
          <cell r="CI21">
            <v>-9.2004304947563717E-2</v>
          </cell>
          <cell r="CJ21">
            <v>3.5520081228933936E-2</v>
          </cell>
          <cell r="CK21">
            <v>-0.21894178562134747</v>
          </cell>
          <cell r="CN21">
            <v>-0.10112077084245469</v>
          </cell>
          <cell r="CO21">
            <v>-2.6295007445761916E-2</v>
          </cell>
          <cell r="CP21">
            <v>-0.18605676794490872</v>
          </cell>
          <cell r="CS21">
            <v>-0.10218862148686979</v>
          </cell>
          <cell r="CT21">
            <v>0.15659139359907309</v>
          </cell>
          <cell r="CU21">
            <v>-0.37885861156146122</v>
          </cell>
          <cell r="CX21">
            <v>-2.5196976308688945E-2</v>
          </cell>
          <cell r="CY21">
            <v>-7.8921683763526727E-4</v>
          </cell>
          <cell r="CZ21">
            <v>-5.0551614523952883E-2</v>
          </cell>
        </row>
        <row r="22">
          <cell r="B22">
            <v>5.3861762752399206E-2</v>
          </cell>
          <cell r="C22">
            <v>0.18531471291874213</v>
          </cell>
          <cell r="D22">
            <v>-6.7579288088671863E-2</v>
          </cell>
          <cell r="G22">
            <v>-6.3297894208159289E-2</v>
          </cell>
          <cell r="H22">
            <v>5.5909249664602492E-2</v>
          </cell>
          <cell r="I22">
            <v>-0.18442847844855978</v>
          </cell>
          <cell r="L22">
            <v>-0.23290357236165743</v>
          </cell>
          <cell r="M22">
            <v>0.21342857466868487</v>
          </cell>
          <cell r="N22">
            <v>-0.64764383475516996</v>
          </cell>
          <cell r="Q22">
            <v>-5.0655470002801233E-2</v>
          </cell>
          <cell r="R22">
            <v>8.2296481035287625E-2</v>
          </cell>
          <cell r="S22">
            <v>-0.19176002031582204</v>
          </cell>
          <cell r="V22">
            <v>-4.740565571437217E-2</v>
          </cell>
          <cell r="W22">
            <v>2.3710229459800454E-2</v>
          </cell>
          <cell r="X22">
            <v>-0.1212561049949142</v>
          </cell>
          <cell r="AA22">
            <v>-1.2731558910734374E-2</v>
          </cell>
          <cell r="AB22">
            <v>0.10880723520627594</v>
          </cell>
          <cell r="AC22">
            <v>-0.13418839992351958</v>
          </cell>
          <cell r="AF22">
            <v>-8.3013519269037273E-2</v>
          </cell>
          <cell r="AG22">
            <v>-1.3336838525654267E-2</v>
          </cell>
          <cell r="AH22">
            <v>-0.16013239718604955</v>
          </cell>
          <cell r="AK22">
            <v>-2.7891090417011131E-2</v>
          </cell>
          <cell r="AL22">
            <v>4.4829539479204698E-2</v>
          </cell>
          <cell r="AM22">
            <v>-0.1100373441102511</v>
          </cell>
          <cell r="AP22">
            <v>-3.5377527955406746E-2</v>
          </cell>
          <cell r="AQ22">
            <v>4.1329269542051475E-2</v>
          </cell>
          <cell r="AR22">
            <v>-0.11430322346762349</v>
          </cell>
          <cell r="AU22">
            <v>-0.25096953047250831</v>
          </cell>
          <cell r="AV22">
            <v>4.8278598779766813E-2</v>
          </cell>
          <cell r="AW22">
            <v>-0.60026389647902201</v>
          </cell>
          <cell r="AZ22">
            <v>0.1666865751193064</v>
          </cell>
          <cell r="BA22">
            <v>0.5075917174131469</v>
          </cell>
          <cell r="BB22">
            <v>-0.17258198230069671</v>
          </cell>
          <cell r="BE22">
            <v>0.16859553133310198</v>
          </cell>
          <cell r="BF22">
            <v>0.40076370408373418</v>
          </cell>
          <cell r="BG22">
            <v>-6.2327569953345673E-2</v>
          </cell>
          <cell r="BJ22">
            <v>-0.11144393861806651</v>
          </cell>
          <cell r="BK22">
            <v>0.19610706289333599</v>
          </cell>
          <cell r="BL22">
            <v>-0.45691452301075586</v>
          </cell>
          <cell r="BO22">
            <v>-0.23874369089921188</v>
          </cell>
          <cell r="BP22">
            <v>4.4945899462518327E-2</v>
          </cell>
          <cell r="BQ22">
            <v>-0.55851255672768674</v>
          </cell>
          <cell r="BT22">
            <v>0.11455804272350731</v>
          </cell>
          <cell r="BU22">
            <v>0.41312775738664503</v>
          </cell>
          <cell r="BV22">
            <v>-0.17188649137073475</v>
          </cell>
          <cell r="BY22">
            <v>-4.8177313700634841E-2</v>
          </cell>
          <cell r="BZ22">
            <v>4.405280929895327E-2</v>
          </cell>
          <cell r="CA22">
            <v>-0.14133902400391882</v>
          </cell>
          <cell r="CD22">
            <v>-5.3117246267147381E-2</v>
          </cell>
          <cell r="CE22">
            <v>0.30040044351648076</v>
          </cell>
          <cell r="CF22">
            <v>-0.40195288067111973</v>
          </cell>
          <cell r="CI22">
            <v>-8.7942428339187584E-2</v>
          </cell>
          <cell r="CJ22">
            <v>4.0578802031887524E-2</v>
          </cell>
          <cell r="CK22">
            <v>-0.2156474741930576</v>
          </cell>
          <cell r="CN22">
            <v>-9.4814025747323977E-2</v>
          </cell>
          <cell r="CO22">
            <v>-2.177945805313904E-2</v>
          </cell>
          <cell r="CP22">
            <v>-0.17858442173688419</v>
          </cell>
          <cell r="CS22">
            <v>-0.10232697988337922</v>
          </cell>
          <cell r="CT22">
            <v>0.15426772275799749</v>
          </cell>
          <cell r="CU22">
            <v>-0.37930512780393683</v>
          </cell>
          <cell r="CX22">
            <v>-2.5029933606849256E-2</v>
          </cell>
          <cell r="CY22">
            <v>-1.3794917438422986E-3</v>
          </cell>
          <cell r="CZ22">
            <v>-4.9932202900494091E-2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LP_extras"/>
    </sheetNames>
    <sheetDataSet>
      <sheetData sheetId="0">
        <row r="1">
          <cell r="B1" t="str">
            <v>IRFE1(1,1)</v>
          </cell>
          <cell r="C1" t="str">
            <v>IRFE1(2,1)</v>
          </cell>
          <cell r="D1" t="str">
            <v>IRFE1(3,1)</v>
          </cell>
          <cell r="E1" t="str">
            <v>IRFE1(4,1)</v>
          </cell>
          <cell r="F1" t="str">
            <v>IRFE1(5,1)</v>
          </cell>
          <cell r="G1" t="str">
            <v>IRFE1(6,1)</v>
          </cell>
          <cell r="H1" t="str">
            <v>IRFE1(1,2)</v>
          </cell>
          <cell r="I1" t="str">
            <v>IRFE1(2,2)</v>
          </cell>
          <cell r="J1" t="str">
            <v>IRFE1(3,2)</v>
          </cell>
          <cell r="K1" t="str">
            <v>IRFE1(4,2)</v>
          </cell>
          <cell r="L1" t="str">
            <v>IRFE1(5,2)</v>
          </cell>
          <cell r="M1" t="str">
            <v>IRFE1(6,2)</v>
          </cell>
          <cell r="N1" t="str">
            <v>IRFE1(1,3)</v>
          </cell>
          <cell r="O1" t="str">
            <v>IRFE1(2,3)</v>
          </cell>
          <cell r="P1" t="str">
            <v>IRFE1(3,3)</v>
          </cell>
          <cell r="Q1" t="str">
            <v>IRFE1(4,3)</v>
          </cell>
          <cell r="R1" t="str">
            <v>IRFE1(5,3)</v>
          </cell>
          <cell r="S1" t="str">
            <v>IRFE1(6,3)</v>
          </cell>
          <cell r="T1" t="str">
            <v>IRFE1(1,4)</v>
          </cell>
          <cell r="U1" t="str">
            <v>IRFE1(2,4)</v>
          </cell>
          <cell r="V1" t="str">
            <v>IRFE1(3,4)</v>
          </cell>
          <cell r="W1" t="str">
            <v>IRFE1(4,4)</v>
          </cell>
          <cell r="X1" t="str">
            <v>IRFE1(5,4)</v>
          </cell>
          <cell r="Y1" t="str">
            <v>IRFE1(6,4)</v>
          </cell>
          <cell r="Z1" t="str">
            <v>IRFE1(1,5)</v>
          </cell>
          <cell r="AA1" t="str">
            <v>IRFE1(2,5)</v>
          </cell>
          <cell r="AB1" t="str">
            <v>IRFE1(3,5)</v>
          </cell>
          <cell r="AC1" t="str">
            <v>IRFE1(4,5)</v>
          </cell>
          <cell r="AD1" t="str">
            <v>IRFE1(5,5)</v>
          </cell>
          <cell r="AE1" t="str">
            <v>IRFE1(6,5)</v>
          </cell>
          <cell r="AF1" t="str">
            <v>IRFE1(1,6)</v>
          </cell>
          <cell r="AG1" t="str">
            <v>IRFE1(2,6)</v>
          </cell>
          <cell r="AH1" t="str">
            <v>IRFE1(3,6)</v>
          </cell>
          <cell r="AI1" t="str">
            <v>IRFE1(4,6)</v>
          </cell>
          <cell r="AJ1" t="str">
            <v>IRFE1(5,6)</v>
          </cell>
          <cell r="AK1" t="str">
            <v>IRFE1(6,6)</v>
          </cell>
          <cell r="AL1" t="str">
            <v>IRFE1(1,7)</v>
          </cell>
          <cell r="AM1" t="str">
            <v>IRFE1(2,7)</v>
          </cell>
          <cell r="AN1" t="str">
            <v>IRFE1(3,7)</v>
          </cell>
          <cell r="AO1" t="str">
            <v>IRFE1(4,7)</v>
          </cell>
          <cell r="AP1" t="str">
            <v>IRFE1(5,7)</v>
          </cell>
          <cell r="AQ1" t="str">
            <v>IRFE1(6,7)</v>
          </cell>
          <cell r="AR1" t="str">
            <v>IRFE1(1,8)</v>
          </cell>
          <cell r="AS1" t="str">
            <v>IRFE1(2,8)</v>
          </cell>
          <cell r="AT1" t="str">
            <v>IRFE1(3,8)</v>
          </cell>
          <cell r="AU1" t="str">
            <v>IRFE1(4,8)</v>
          </cell>
          <cell r="AV1" t="str">
            <v>IRFE1(5,8)</v>
          </cell>
          <cell r="AW1" t="str">
            <v>IRFE1(6,8)</v>
          </cell>
          <cell r="AX1" t="str">
            <v>IRFE1(1,9)</v>
          </cell>
          <cell r="AY1" t="str">
            <v>IRFE1(2,9)</v>
          </cell>
          <cell r="AZ1" t="str">
            <v>IRFE1(3,9)</v>
          </cell>
          <cell r="BA1" t="str">
            <v>IRFE1(4,9)</v>
          </cell>
          <cell r="BB1" t="str">
            <v>IRFE1(5,9)</v>
          </cell>
          <cell r="BC1" t="str">
            <v>IRFE1(6,9)</v>
          </cell>
          <cell r="BD1" t="str">
            <v>IRFE1(1,10)</v>
          </cell>
          <cell r="BE1" t="str">
            <v>IRFE1(2,10)</v>
          </cell>
          <cell r="BF1" t="str">
            <v>IRFE1(3,10)</v>
          </cell>
          <cell r="BG1" t="str">
            <v>IRFE1(4,10)</v>
          </cell>
          <cell r="BH1" t="str">
            <v>IRFE1(5,10)</v>
          </cell>
          <cell r="BI1" t="str">
            <v>IRFE1(6,10)</v>
          </cell>
          <cell r="BJ1" t="str">
            <v>IRFE1(1,11)</v>
          </cell>
          <cell r="BK1" t="str">
            <v>IRFE1(2,11)</v>
          </cell>
          <cell r="BL1" t="str">
            <v>IRFE1(3,11)</v>
          </cell>
          <cell r="BM1" t="str">
            <v>IRFE1(4,11)</v>
          </cell>
          <cell r="BN1" t="str">
            <v>IRFE1(5,11)</v>
          </cell>
          <cell r="BO1" t="str">
            <v>IRFE1(6,11)</v>
          </cell>
          <cell r="BP1" t="str">
            <v>IRFE1(1,12)</v>
          </cell>
          <cell r="BQ1" t="str">
            <v>IRFE1(2,12)</v>
          </cell>
          <cell r="BR1" t="str">
            <v>IRFE1(3,12)</v>
          </cell>
          <cell r="BS1" t="str">
            <v>IRFE1(4,12)</v>
          </cell>
          <cell r="BT1" t="str">
            <v>IRFE1(5,12)</v>
          </cell>
          <cell r="BU1" t="str">
            <v>IRFE1(6,12)</v>
          </cell>
          <cell r="BV1" t="str">
            <v>IRFE1(1,13)</v>
          </cell>
          <cell r="BW1" t="str">
            <v>IRFE1(2,13)</v>
          </cell>
          <cell r="BX1" t="str">
            <v>IRFE1(3,13)</v>
          </cell>
          <cell r="BY1" t="str">
            <v>IRFE1(4,13)</v>
          </cell>
          <cell r="BZ1" t="str">
            <v>IRFE1(5,13)</v>
          </cell>
          <cell r="CA1" t="str">
            <v>IRFE1(6,13)</v>
          </cell>
          <cell r="CB1" t="str">
            <v>IRFE1(1,14)</v>
          </cell>
          <cell r="CC1" t="str">
            <v>IRFE1(2,14)</v>
          </cell>
          <cell r="CD1" t="str">
            <v>IRFE1(3,14)</v>
          </cell>
          <cell r="CE1" t="str">
            <v>IRFE1(4,14)</v>
          </cell>
          <cell r="CF1" t="str">
            <v>IRFE1(5,14)</v>
          </cell>
          <cell r="CG1" t="str">
            <v>IRFE1(6,14)</v>
          </cell>
        </row>
        <row r="2">
          <cell r="B2">
            <v>5.2439729336342111E-3</v>
          </cell>
          <cell r="C2">
            <v>1.1593665446098758E-2</v>
          </cell>
          <cell r="D2">
            <v>-1.1057195788303359E-3</v>
          </cell>
          <cell r="E2">
            <v>1.7689370258064725E-2</v>
          </cell>
          <cell r="F2">
            <v>-7.2014243907963012E-3</v>
          </cell>
          <cell r="G2">
            <v>5.2439729336342111E-3</v>
          </cell>
          <cell r="H2">
            <v>1.2330271864351872E-2</v>
          </cell>
          <cell r="I2">
            <v>2.8245165182445419E-2</v>
          </cell>
          <cell r="J2">
            <v>-3.5846214537416758E-3</v>
          </cell>
          <cell r="K2">
            <v>4.3523462767815227E-2</v>
          </cell>
          <cell r="L2">
            <v>-1.886291903911148E-2</v>
          </cell>
          <cell r="M2">
            <v>1.2330271864351872E-2</v>
          </cell>
          <cell r="N2">
            <v>8.9087214475657817E-2</v>
          </cell>
          <cell r="O2">
            <v>0.18853265660953689</v>
          </cell>
          <cell r="P2">
            <v>-1.0358227658221239E-2</v>
          </cell>
          <cell r="Q2">
            <v>0.28400028105806074</v>
          </cell>
          <cell r="R2">
            <v>-0.10582585210674514</v>
          </cell>
          <cell r="S2">
            <v>8.9087214475657817E-2</v>
          </cell>
          <cell r="T2">
            <v>1.5990427299531706E-2</v>
          </cell>
          <cell r="U2">
            <v>6.6197167859684769E-2</v>
          </cell>
          <cell r="V2">
            <v>-3.4216313260621363E-2</v>
          </cell>
          <cell r="W2">
            <v>0.11439563879743173</v>
          </cell>
          <cell r="X2">
            <v>-8.2414784198368313E-2</v>
          </cell>
          <cell r="Y2">
            <v>1.5990427299531706E-2</v>
          </cell>
          <cell r="Z2">
            <v>-8.6190110575486756E-2</v>
          </cell>
          <cell r="AA2">
            <v>-4.389319035546748E-2</v>
          </cell>
          <cell r="AB2">
            <v>-0.12848703079550602</v>
          </cell>
          <cell r="AC2">
            <v>-3.2881469442489764E-3</v>
          </cell>
          <cell r="AD2">
            <v>-0.16909207420672454</v>
          </cell>
          <cell r="AE2">
            <v>-8.6190110575486756E-2</v>
          </cell>
          <cell r="AF2">
            <v>-1.5929637439199951E-2</v>
          </cell>
          <cell r="AG2">
            <v>1.1226833781625707E-2</v>
          </cell>
          <cell r="AH2">
            <v>-4.3086108660025609E-2</v>
          </cell>
          <cell r="AI2">
            <v>3.7297046153618341E-2</v>
          </cell>
          <cell r="AJ2">
            <v>-6.9156321032018242E-2</v>
          </cell>
          <cell r="AK2">
            <v>-1.5929637439199951E-2</v>
          </cell>
          <cell r="AL2">
            <v>1.8933775120704155E-3</v>
          </cell>
          <cell r="AM2">
            <v>2.3933876833479237E-2</v>
          </cell>
          <cell r="AN2">
            <v>-2.0147121809338406E-2</v>
          </cell>
          <cell r="AO2">
            <v>4.5092756182031707E-2</v>
          </cell>
          <cell r="AP2">
            <v>-4.1306001157890876E-2</v>
          </cell>
          <cell r="AQ2">
            <v>1.8933775120704155E-3</v>
          </cell>
          <cell r="AR2">
            <v>-2.1036415462845071E-2</v>
          </cell>
          <cell r="AS2">
            <v>-1.2066422641582792E-2</v>
          </cell>
          <cell r="AT2">
            <v>-3.0006408284107347E-2</v>
          </cell>
          <cell r="AU2">
            <v>-3.4552295331710045E-3</v>
          </cell>
          <cell r="AV2">
            <v>-3.8617601392519137E-2</v>
          </cell>
          <cell r="AW2">
            <v>-2.1036415462845071E-2</v>
          </cell>
          <cell r="AX2">
            <v>-3.421033729261358E-2</v>
          </cell>
          <cell r="AY2">
            <v>5.9580583561872485E-4</v>
          </cell>
          <cell r="AZ2">
            <v>-6.9016480420845877E-2</v>
          </cell>
          <cell r="BA2">
            <v>3.4009703238721739E-2</v>
          </cell>
          <cell r="BB2">
            <v>-0.1024303778239489</v>
          </cell>
          <cell r="BC2">
            <v>-3.421033729261358E-2</v>
          </cell>
          <cell r="BD2">
            <v>-5.204373442140664E-2</v>
          </cell>
          <cell r="BE2">
            <v>1.5658350465769647E-2</v>
          </cell>
          <cell r="BF2">
            <v>-0.11974581930858293</v>
          </cell>
          <cell r="BG2">
            <v>8.0652351957458873E-2</v>
          </cell>
          <cell r="BH2">
            <v>-0.18473982080027215</v>
          </cell>
          <cell r="BI2">
            <v>-5.204373442140664E-2</v>
          </cell>
          <cell r="BJ2">
            <v>-0.10132138814349645</v>
          </cell>
          <cell r="BK2">
            <v>-4.3768285143302062E-2</v>
          </cell>
          <cell r="BL2">
            <v>-0.15887449114369084</v>
          </cell>
          <cell r="BM2">
            <v>1.1482693736884542E-2</v>
          </cell>
          <cell r="BN2">
            <v>-0.21412547002387744</v>
          </cell>
          <cell r="BO2">
            <v>-0.10132138814349645</v>
          </cell>
          <cell r="BP2">
            <v>-2.9794415083109982E-2</v>
          </cell>
          <cell r="BQ2">
            <v>-2.6652040935475664E-3</v>
          </cell>
          <cell r="BR2">
            <v>-5.6923626072672401E-2</v>
          </cell>
          <cell r="BS2">
            <v>2.3378838456432349E-2</v>
          </cell>
          <cell r="BT2">
            <v>-8.2967668622652313E-2</v>
          </cell>
          <cell r="BU2">
            <v>-2.9794415083109982E-2</v>
          </cell>
          <cell r="BV2">
            <v>-2.7649215246354331E-2</v>
          </cell>
          <cell r="BW2">
            <v>4.1040659582372407E-2</v>
          </cell>
          <cell r="BX2">
            <v>-9.6339090075081069E-2</v>
          </cell>
          <cell r="BY2">
            <v>0.10698293941795006</v>
          </cell>
          <cell r="BZ2">
            <v>-0.16228136991065872</v>
          </cell>
          <cell r="CA2">
            <v>-2.7649215246354331E-2</v>
          </cell>
          <cell r="CB2">
            <v>-2.4536623072958896E-2</v>
          </cell>
          <cell r="CC2">
            <v>4.770388149360813E-2</v>
          </cell>
          <cell r="CD2">
            <v>-9.6777127639525923E-2</v>
          </cell>
          <cell r="CE2">
            <v>0.11705476587751248</v>
          </cell>
          <cell r="CF2">
            <v>-0.16612801202343028</v>
          </cell>
          <cell r="CG2">
            <v>-2.4536623072958896E-2</v>
          </cell>
        </row>
        <row r="3">
          <cell r="B3">
            <v>2.0113807607174294E-2</v>
          </cell>
          <cell r="C3">
            <v>3.5106819036642097E-2</v>
          </cell>
          <cell r="D3">
            <v>5.1207961777064923E-3</v>
          </cell>
          <cell r="E3">
            <v>4.9500110008931189E-2</v>
          </cell>
          <cell r="F3">
            <v>-9.2724947945825968E-3</v>
          </cell>
          <cell r="G3">
            <v>2.0113807607174294E-2</v>
          </cell>
          <cell r="H3">
            <v>5.4093846133241641E-2</v>
          </cell>
          <cell r="I3">
            <v>8.4879061800085004E-2</v>
          </cell>
          <cell r="J3">
            <v>2.3308630466398285E-2</v>
          </cell>
          <cell r="K3">
            <v>0.11443286884025461</v>
          </cell>
          <cell r="L3">
            <v>-6.2451765737713341E-3</v>
          </cell>
          <cell r="M3">
            <v>5.4093846133241641E-2</v>
          </cell>
          <cell r="N3">
            <v>8.7333179764378599E-2</v>
          </cell>
          <cell r="O3">
            <v>0.29437871062994397</v>
          </cell>
          <cell r="P3">
            <v>-0.11971235110118678</v>
          </cell>
          <cell r="Q3">
            <v>0.49314242026088673</v>
          </cell>
          <cell r="R3">
            <v>-0.31847606073212953</v>
          </cell>
          <cell r="S3">
            <v>8.7333179764378599E-2</v>
          </cell>
          <cell r="T3">
            <v>2.3232449252845733E-2</v>
          </cell>
          <cell r="U3">
            <v>7.7941443440344121E-2</v>
          </cell>
          <cell r="V3">
            <v>-3.1476544934652649E-2</v>
          </cell>
          <cell r="W3">
            <v>0.13046207786034256</v>
          </cell>
          <cell r="X3">
            <v>-8.3997179354651091E-2</v>
          </cell>
          <cell r="Y3">
            <v>2.3232449252845733E-2</v>
          </cell>
          <cell r="Z3">
            <v>-9.7307620025631536E-2</v>
          </cell>
          <cell r="AA3">
            <v>-4.2046208669340578E-2</v>
          </cell>
          <cell r="AB3">
            <v>-0.15256903138192249</v>
          </cell>
          <cell r="AC3">
            <v>1.1004746232698745E-2</v>
          </cell>
          <cell r="AD3">
            <v>-0.20561998628396183</v>
          </cell>
          <cell r="AE3">
            <v>-9.7307620025631536E-2</v>
          </cell>
          <cell r="AF3">
            <v>-3.422194788112165E-2</v>
          </cell>
          <cell r="AG3">
            <v>2.3292963944230166E-3</v>
          </cell>
          <cell r="AH3">
            <v>-7.0773192156666317E-2</v>
          </cell>
          <cell r="AI3">
            <v>3.7418490898945903E-2</v>
          </cell>
          <cell r="AJ3">
            <v>-0.1058623866611892</v>
          </cell>
          <cell r="AK3">
            <v>-3.422194788112165E-2</v>
          </cell>
          <cell r="AL3">
            <v>-3.4485063818602057E-2</v>
          </cell>
          <cell r="AM3">
            <v>4.7036647407218898E-3</v>
          </cell>
          <cell r="AN3">
            <v>-7.3673792377926012E-2</v>
          </cell>
          <cell r="AO3">
            <v>4.2324844157672875E-2</v>
          </cell>
          <cell r="AP3">
            <v>-0.11129497179487699</v>
          </cell>
          <cell r="AQ3">
            <v>-3.4485063818602057E-2</v>
          </cell>
          <cell r="AR3">
            <v>-3.9579361685269987E-2</v>
          </cell>
          <cell r="AS3">
            <v>-2.1773924763404423E-2</v>
          </cell>
          <cell r="AT3">
            <v>-5.7384798607135551E-2</v>
          </cell>
          <cell r="AU3">
            <v>-4.6807053184134834E-3</v>
          </cell>
          <cell r="AV3">
            <v>-7.4478018052126491E-2</v>
          </cell>
          <cell r="AW3">
            <v>-3.9579361685269987E-2</v>
          </cell>
          <cell r="AX3">
            <v>-1.4858665571517271E-2</v>
          </cell>
          <cell r="AY3">
            <v>3.7472503449910426E-2</v>
          </cell>
          <cell r="AZ3">
            <v>-6.7189834592944975E-2</v>
          </cell>
          <cell r="BA3">
            <v>8.7710425710481016E-2</v>
          </cell>
          <cell r="BB3">
            <v>-0.11742775685351556</v>
          </cell>
          <cell r="BC3">
            <v>-1.4858665571517271E-2</v>
          </cell>
          <cell r="BD3">
            <v>-0.1877176769102249</v>
          </cell>
          <cell r="BE3">
            <v>-9.1878963732739627E-2</v>
          </cell>
          <cell r="BF3">
            <v>-0.28355639008771016</v>
          </cell>
          <cell r="BG3">
            <v>1.2620091764622976E-4</v>
          </cell>
          <cell r="BH3">
            <v>-0.37556155473809605</v>
          </cell>
          <cell r="BI3">
            <v>-0.1877176769102249</v>
          </cell>
          <cell r="BJ3">
            <v>-0.14007148822555138</v>
          </cell>
          <cell r="BK3">
            <v>-3.8958686501278234E-2</v>
          </cell>
          <cell r="BL3">
            <v>-0.24118428994982452</v>
          </cell>
          <cell r="BM3">
            <v>5.810960315402397E-2</v>
          </cell>
          <cell r="BN3">
            <v>-0.33825257960512672</v>
          </cell>
          <cell r="BO3">
            <v>-0.14007148822555138</v>
          </cell>
          <cell r="BP3">
            <v>-5.9437526986616973E-2</v>
          </cell>
          <cell r="BQ3">
            <v>-2.6426485697668471E-2</v>
          </cell>
          <cell r="BR3">
            <v>-9.2448568275565468E-2</v>
          </cell>
          <cell r="BS3">
            <v>5.2641139397220926E-3</v>
          </cell>
          <cell r="BT3">
            <v>-0.12413916791295604</v>
          </cell>
          <cell r="BU3">
            <v>-5.9437526986616973E-2</v>
          </cell>
          <cell r="BV3">
            <v>-8.9972899128749617E-2</v>
          </cell>
          <cell r="BW3">
            <v>5.6500782901193897E-2</v>
          </cell>
          <cell r="BX3">
            <v>-0.23644658115869313</v>
          </cell>
          <cell r="BY3">
            <v>0.19711551764993968</v>
          </cell>
          <cell r="BZ3">
            <v>-0.37706131590743891</v>
          </cell>
          <cell r="CA3">
            <v>-8.9972899128749617E-2</v>
          </cell>
          <cell r="CB3">
            <v>-0.22171809811762655</v>
          </cell>
          <cell r="CC3">
            <v>-8.6897934111560687E-2</v>
          </cell>
          <cell r="CD3">
            <v>-0.35653826212369244</v>
          </cell>
          <cell r="CE3">
            <v>4.2529423334262517E-2</v>
          </cell>
          <cell r="CF3">
            <v>-0.48596561956951562</v>
          </cell>
          <cell r="CG3">
            <v>-0.22171809811762655</v>
          </cell>
        </row>
        <row r="4">
          <cell r="B4">
            <v>3.3025670468703083E-2</v>
          </cell>
          <cell r="C4">
            <v>5.4256646450002347E-2</v>
          </cell>
          <cell r="D4">
            <v>1.1794694487403824E-2</v>
          </cell>
          <cell r="E4">
            <v>7.4638383392049631E-2</v>
          </cell>
          <cell r="F4">
            <v>-8.5870424546434648E-3</v>
          </cell>
          <cell r="G4">
            <v>3.3025670468703083E-2</v>
          </cell>
          <cell r="H4">
            <v>0.1569651017623741</v>
          </cell>
          <cell r="I4">
            <v>0.20833006567341461</v>
          </cell>
          <cell r="J4">
            <v>0.1056001378513336</v>
          </cell>
          <cell r="K4">
            <v>0.25764043102801348</v>
          </cell>
          <cell r="L4">
            <v>5.6289772496734711E-2</v>
          </cell>
          <cell r="M4">
            <v>0.1569651017623741</v>
          </cell>
          <cell r="N4">
            <v>0.27578691655112664</v>
          </cell>
          <cell r="O4">
            <v>0.52704559622952774</v>
          </cell>
          <cell r="P4">
            <v>2.4528236872725484E-2</v>
          </cell>
          <cell r="Q4">
            <v>0.7682539287207929</v>
          </cell>
          <cell r="R4">
            <v>-0.21668009561853963</v>
          </cell>
          <cell r="S4">
            <v>0.27578691655112664</v>
          </cell>
          <cell r="T4">
            <v>-3.0231134906838264E-2</v>
          </cell>
          <cell r="U4">
            <v>3.101481953057747E-2</v>
          </cell>
          <cell r="V4">
            <v>-9.1477089344253998E-2</v>
          </cell>
          <cell r="W4">
            <v>8.9810935790496566E-2</v>
          </cell>
          <cell r="X4">
            <v>-0.15027320560417309</v>
          </cell>
          <cell r="Y4">
            <v>-3.0231134906838264E-2</v>
          </cell>
          <cell r="Z4">
            <v>-0.14117247660692556</v>
          </cell>
          <cell r="AA4">
            <v>-6.7765488152391168E-2</v>
          </cell>
          <cell r="AB4">
            <v>-0.21457946506145995</v>
          </cell>
          <cell r="AC4">
            <v>2.7052207639618464E-3</v>
          </cell>
          <cell r="AD4">
            <v>-0.28505017397781296</v>
          </cell>
          <cell r="AE4">
            <v>-0.14117247660692556</v>
          </cell>
          <cell r="AF4">
            <v>-2.0097887485803767E-2</v>
          </cell>
          <cell r="AG4">
            <v>2.3528499956292144E-2</v>
          </cell>
          <cell r="AH4">
            <v>-6.3724274927899671E-2</v>
          </cell>
          <cell r="AI4">
            <v>6.5409831900704221E-2</v>
          </cell>
          <cell r="AJ4">
            <v>-0.10560560687231176</v>
          </cell>
          <cell r="AK4">
            <v>-2.0097887485803767E-2</v>
          </cell>
          <cell r="AL4">
            <v>-8.8598854808571659E-2</v>
          </cell>
          <cell r="AM4">
            <v>-3.0802029338095054E-2</v>
          </cell>
          <cell r="AN4">
            <v>-0.14639568027904826</v>
          </cell>
          <cell r="AO4">
            <v>2.4682923113562488E-2</v>
          </cell>
          <cell r="AP4">
            <v>-0.20188063273070581</v>
          </cell>
          <cell r="AQ4">
            <v>-8.8598854808571659E-2</v>
          </cell>
          <cell r="AR4">
            <v>-7.1991245374078972E-2</v>
          </cell>
          <cell r="AS4">
            <v>-4.8492978209660462E-2</v>
          </cell>
          <cell r="AT4">
            <v>-9.5489512538497481E-2</v>
          </cell>
          <cell r="AU4">
            <v>-2.5934641731818683E-2</v>
          </cell>
          <cell r="AV4">
            <v>-0.11804784901633926</v>
          </cell>
          <cell r="AW4">
            <v>-7.1991245374078972E-2</v>
          </cell>
          <cell r="AX4">
            <v>-4.720641754324717E-2</v>
          </cell>
          <cell r="AY4">
            <v>1.3453729880198391E-2</v>
          </cell>
          <cell r="AZ4">
            <v>-0.10786656496669272</v>
          </cell>
          <cell r="BA4">
            <v>7.168747140670613E-2</v>
          </cell>
          <cell r="BB4">
            <v>-0.16610030649320046</v>
          </cell>
          <cell r="BC4">
            <v>-4.720641754324717E-2</v>
          </cell>
          <cell r="BD4">
            <v>-0.16008674953464208</v>
          </cell>
          <cell r="BE4">
            <v>-3.1564351781607797E-2</v>
          </cell>
          <cell r="BF4">
            <v>-0.28860914728767639</v>
          </cell>
          <cell r="BG4">
            <v>9.1817150061305086E-2</v>
          </cell>
          <cell r="BH4">
            <v>-0.41199064913058925</v>
          </cell>
          <cell r="BI4">
            <v>-0.16008674953464208</v>
          </cell>
          <cell r="BJ4">
            <v>-0.1848677663891749</v>
          </cell>
          <cell r="BK4">
            <v>-2.8057512656465472E-2</v>
          </cell>
          <cell r="BL4">
            <v>-0.34167802012188431</v>
          </cell>
          <cell r="BM4">
            <v>0.12248033092693555</v>
          </cell>
          <cell r="BN4">
            <v>-0.49221586370528536</v>
          </cell>
          <cell r="BO4">
            <v>-0.1848677663891749</v>
          </cell>
          <cell r="BP4">
            <v>-6.5931568467284762E-2</v>
          </cell>
          <cell r="BQ4">
            <v>-2.1718399308687401E-2</v>
          </cell>
          <cell r="BR4">
            <v>-0.11014473762588212</v>
          </cell>
          <cell r="BS4">
            <v>2.0726243083566062E-2</v>
          </cell>
          <cell r="BT4">
            <v>-0.1525893800181356</v>
          </cell>
          <cell r="BU4">
            <v>-6.5931568467284762E-2</v>
          </cell>
          <cell r="BV4">
            <v>-0.10055964101595194</v>
          </cell>
          <cell r="BW4">
            <v>0.11428327875027527</v>
          </cell>
          <cell r="BX4">
            <v>-0.31540256078217915</v>
          </cell>
          <cell r="BY4">
            <v>0.32053248172585341</v>
          </cell>
          <cell r="BZ4">
            <v>-0.52165176375775735</v>
          </cell>
          <cell r="CA4">
            <v>-0.10055964101595194</v>
          </cell>
          <cell r="CB4">
            <v>-0.41224465679539524</v>
          </cell>
          <cell r="CC4">
            <v>-0.25589023520767024</v>
          </cell>
          <cell r="CD4">
            <v>-0.56859907838312029</v>
          </cell>
          <cell r="CE4">
            <v>-0.10578999048345422</v>
          </cell>
          <cell r="CF4">
            <v>-0.7186993231073362</v>
          </cell>
          <cell r="CG4">
            <v>-0.41224465679539524</v>
          </cell>
        </row>
        <row r="5">
          <cell r="B5">
            <v>4.329076829992573E-2</v>
          </cell>
          <cell r="C5">
            <v>7.0231469858739876E-2</v>
          </cell>
          <cell r="D5">
            <v>1.6350066741111585E-2</v>
          </cell>
          <cell r="E5">
            <v>9.6094543355201456E-2</v>
          </cell>
          <cell r="F5">
            <v>-9.5130067553499953E-3</v>
          </cell>
          <cell r="G5">
            <v>4.329076829992573E-2</v>
          </cell>
          <cell r="H5">
            <v>0.25231338621929211</v>
          </cell>
          <cell r="I5">
            <v>0.34679514485405383</v>
          </cell>
          <cell r="J5">
            <v>0.1578316275845304</v>
          </cell>
          <cell r="K5">
            <v>0.43749763314342505</v>
          </cell>
          <cell r="L5">
            <v>6.7129139295159151E-2</v>
          </cell>
          <cell r="M5">
            <v>0.25231338621929211</v>
          </cell>
          <cell r="N5">
            <v>0.37622623905559038</v>
          </cell>
          <cell r="O5">
            <v>0.66870662371841783</v>
          </cell>
          <cell r="P5">
            <v>8.3745854392762886E-2</v>
          </cell>
          <cell r="Q5">
            <v>0.94948779299473229</v>
          </cell>
          <cell r="R5">
            <v>-0.19703531488355153</v>
          </cell>
          <cell r="S5">
            <v>0.37622623905559038</v>
          </cell>
          <cell r="T5">
            <v>-0.10323140950374921</v>
          </cell>
          <cell r="U5">
            <v>-3.7684573831316376E-2</v>
          </cell>
          <cell r="V5">
            <v>-0.16877824517618203</v>
          </cell>
          <cell r="W5">
            <v>2.5240388414219134E-2</v>
          </cell>
          <cell r="X5">
            <v>-0.23170320742171754</v>
          </cell>
          <cell r="Y5">
            <v>-0.10323140950374921</v>
          </cell>
          <cell r="Z5">
            <v>-0.24674275023970438</v>
          </cell>
          <cell r="AA5">
            <v>-0.15244998554722883</v>
          </cell>
          <cell r="AB5">
            <v>-0.34103551493217993</v>
          </cell>
          <cell r="AC5">
            <v>-6.1928931442452317E-2</v>
          </cell>
          <cell r="AD5">
            <v>-0.43155656903695644</v>
          </cell>
          <cell r="AE5">
            <v>-0.24674275023970438</v>
          </cell>
          <cell r="AF5">
            <v>-4.5366676258367988E-2</v>
          </cell>
          <cell r="AG5">
            <v>-1.0316385632191533E-3</v>
          </cell>
          <cell r="AH5">
            <v>-8.9701713953516823E-2</v>
          </cell>
          <cell r="AI5">
            <v>4.1529997624123724E-2</v>
          </cell>
          <cell r="AJ5">
            <v>-0.13226335014085971</v>
          </cell>
          <cell r="AK5">
            <v>-4.5366676258367988E-2</v>
          </cell>
          <cell r="AL5">
            <v>-0.13570024163649919</v>
          </cell>
          <cell r="AM5">
            <v>-6.3760749076658838E-2</v>
          </cell>
          <cell r="AN5">
            <v>-0.20763973419633952</v>
          </cell>
          <cell r="AO5">
            <v>5.3011637807879042E-3</v>
          </cell>
          <cell r="AP5">
            <v>-0.2767016470537863</v>
          </cell>
          <cell r="AQ5">
            <v>-0.13570024163649919</v>
          </cell>
          <cell r="AR5">
            <v>-0.11377961890650568</v>
          </cell>
          <cell r="AS5">
            <v>-8.3813113055266897E-2</v>
          </cell>
          <cell r="AT5">
            <v>-0.14374612475774445</v>
          </cell>
          <cell r="AU5">
            <v>-5.504526743807768E-2</v>
          </cell>
          <cell r="AV5">
            <v>-0.17251397037493366</v>
          </cell>
          <cell r="AW5">
            <v>-0.11377961890650568</v>
          </cell>
          <cell r="AX5">
            <v>-9.5419758322533355E-2</v>
          </cell>
          <cell r="AY5">
            <v>-2.723590084557824E-2</v>
          </cell>
          <cell r="AZ5">
            <v>-0.16360361579948846</v>
          </cell>
          <cell r="BA5">
            <v>3.8220602332298681E-2</v>
          </cell>
          <cell r="BB5">
            <v>-0.22906011897736539</v>
          </cell>
          <cell r="BC5">
            <v>-9.5419758322533355E-2</v>
          </cell>
          <cell r="BD5">
            <v>-0.34988121822337348</v>
          </cell>
          <cell r="BE5">
            <v>-0.22404937265825184</v>
          </cell>
          <cell r="BF5">
            <v>-0.47571306378849509</v>
          </cell>
          <cell r="BG5">
            <v>-0.10325080091573507</v>
          </cell>
          <cell r="BH5">
            <v>-0.59651163553101183</v>
          </cell>
          <cell r="BI5">
            <v>-0.34988121822337348</v>
          </cell>
          <cell r="BJ5">
            <v>-0.28748689976099229</v>
          </cell>
          <cell r="BK5">
            <v>-0.12195569170942716</v>
          </cell>
          <cell r="BL5">
            <v>-0.45301810781255741</v>
          </cell>
          <cell r="BM5">
            <v>3.6954268020075343E-2</v>
          </cell>
          <cell r="BN5">
            <v>-0.61192806754205997</v>
          </cell>
          <cell r="BO5">
            <v>-0.28748689976099229</v>
          </cell>
          <cell r="BP5">
            <v>-6.7669656817844981E-2</v>
          </cell>
          <cell r="BQ5">
            <v>-1.7790863217946706E-2</v>
          </cell>
          <cell r="BR5">
            <v>-0.11754845041774326</v>
          </cell>
          <cell r="BS5">
            <v>3.0092778637955633E-2</v>
          </cell>
          <cell r="BT5">
            <v>-0.16543209227364558</v>
          </cell>
          <cell r="BU5">
            <v>-6.7669656817844981E-2</v>
          </cell>
          <cell r="BV5">
            <v>-0.1022297721652663</v>
          </cell>
          <cell r="BW5">
            <v>0.13020444530053285</v>
          </cell>
          <cell r="BX5">
            <v>-0.33466398963106547</v>
          </cell>
          <cell r="BY5">
            <v>0.35334129406770004</v>
          </cell>
          <cell r="BZ5">
            <v>-0.55780083839823269</v>
          </cell>
          <cell r="CA5">
            <v>-0.1022297721652663</v>
          </cell>
          <cell r="CB5">
            <v>-0.59988493824225397</v>
          </cell>
          <cell r="CC5">
            <v>-0.37214775030195385</v>
          </cell>
          <cell r="CD5">
            <v>-0.82762212618255404</v>
          </cell>
          <cell r="CE5">
            <v>-0.15352004987926576</v>
          </cell>
          <cell r="CF5">
            <v>-1.0462498266052422</v>
          </cell>
          <cell r="CG5">
            <v>-0.59988493824225397</v>
          </cell>
        </row>
        <row r="6">
          <cell r="B6">
            <v>6.8740855154771907E-2</v>
          </cell>
          <cell r="C6">
            <v>0.102744879407838</v>
          </cell>
          <cell r="D6">
            <v>3.4736830901705817E-2</v>
          </cell>
          <cell r="E6">
            <v>0.13538874269078144</v>
          </cell>
          <cell r="F6">
            <v>2.0929676187623758E-3</v>
          </cell>
          <cell r="G6">
            <v>6.8740855154771907E-2</v>
          </cell>
          <cell r="H6">
            <v>0.35211635270177766</v>
          </cell>
          <cell r="I6">
            <v>0.49125353434412178</v>
          </cell>
          <cell r="J6">
            <v>0.21297917105943354</v>
          </cell>
          <cell r="K6">
            <v>0.62482522872077206</v>
          </cell>
          <cell r="L6">
            <v>7.9407476682783196E-2</v>
          </cell>
          <cell r="M6">
            <v>0.35211635270177766</v>
          </cell>
          <cell r="N6">
            <v>0.32223258820074818</v>
          </cell>
          <cell r="O6">
            <v>0.68853169564994077</v>
          </cell>
          <cell r="P6">
            <v>-4.4066519248444347E-2</v>
          </cell>
          <cell r="Q6">
            <v>1.0401788388011655</v>
          </cell>
          <cell r="R6">
            <v>-0.39571366239966921</v>
          </cell>
          <cell r="S6">
            <v>0.32223258820074818</v>
          </cell>
          <cell r="T6">
            <v>-0.14472049732952463</v>
          </cell>
          <cell r="U6">
            <v>-6.7066940284436272E-2</v>
          </cell>
          <cell r="V6">
            <v>-0.22237405437461299</v>
          </cell>
          <cell r="W6">
            <v>7.4804744788485589E-3</v>
          </cell>
          <cell r="X6">
            <v>-0.29692146913789785</v>
          </cell>
          <cell r="Y6">
            <v>-0.14472049732952463</v>
          </cell>
          <cell r="Z6">
            <v>-0.24294640025352976</v>
          </cell>
          <cell r="AA6">
            <v>-0.1312037524308369</v>
          </cell>
          <cell r="AB6">
            <v>-0.35468904807622259</v>
          </cell>
          <cell r="AC6">
            <v>-2.3930810521051754E-2</v>
          </cell>
          <cell r="AD6">
            <v>-0.46196198998600779</v>
          </cell>
          <cell r="AE6">
            <v>-0.24294640025352976</v>
          </cell>
          <cell r="AF6">
            <v>-3.1744133952543052E-2</v>
          </cell>
          <cell r="AG6">
            <v>2.5307665215178778E-2</v>
          </cell>
          <cell r="AH6">
            <v>-8.8795933120264875E-2</v>
          </cell>
          <cell r="AI6">
            <v>8.0077392416191731E-2</v>
          </cell>
          <cell r="AJ6">
            <v>-0.14356566032127782</v>
          </cell>
          <cell r="AK6">
            <v>-3.1744133952543052E-2</v>
          </cell>
          <cell r="AL6">
            <v>-0.17394533966967174</v>
          </cell>
          <cell r="AM6">
            <v>-9.0219627127577987E-2</v>
          </cell>
          <cell r="AN6">
            <v>-0.25767105221176551</v>
          </cell>
          <cell r="AO6">
            <v>-9.8429430871679879E-3</v>
          </cell>
          <cell r="AP6">
            <v>-0.33804773625217549</v>
          </cell>
          <cell r="AQ6">
            <v>-0.17394533966967174</v>
          </cell>
          <cell r="AR6">
            <v>-0.15956776491952951</v>
          </cell>
          <cell r="AS6">
            <v>-0.11859545869719329</v>
          </cell>
          <cell r="AT6">
            <v>-0.20054007114186573</v>
          </cell>
          <cell r="AU6">
            <v>-7.9262044723750535E-2</v>
          </cell>
          <cell r="AV6">
            <v>-0.23987348511530848</v>
          </cell>
          <cell r="AW6">
            <v>-0.15956776491952951</v>
          </cell>
          <cell r="AX6">
            <v>-8.5579982282299127E-2</v>
          </cell>
          <cell r="AY6">
            <v>-1.4224281664900695E-2</v>
          </cell>
          <cell r="AZ6">
            <v>-0.15693568289969756</v>
          </cell>
          <cell r="BA6">
            <v>5.4277190927801811E-2</v>
          </cell>
          <cell r="BB6">
            <v>-0.22543715549240007</v>
          </cell>
          <cell r="BC6">
            <v>-8.5579982282299127E-2</v>
          </cell>
          <cell r="BD6">
            <v>-0.38252261911853225</v>
          </cell>
          <cell r="BE6">
            <v>-0.22935178963722841</v>
          </cell>
          <cell r="BF6">
            <v>-0.53569344859983614</v>
          </cell>
          <cell r="BG6">
            <v>-8.2307793335176738E-2</v>
          </cell>
          <cell r="BH6">
            <v>-0.6827374449018877</v>
          </cell>
          <cell r="BI6">
            <v>-0.38252261911853225</v>
          </cell>
          <cell r="BJ6">
            <v>-0.32129158631099131</v>
          </cell>
          <cell r="BK6">
            <v>-0.13053380499543174</v>
          </cell>
          <cell r="BL6">
            <v>-0.51204936762655084</v>
          </cell>
          <cell r="BM6">
            <v>5.2593665067505457E-2</v>
          </cell>
          <cell r="BN6">
            <v>-0.69517683768948801</v>
          </cell>
          <cell r="BO6">
            <v>-0.32129158631099131</v>
          </cell>
          <cell r="BP6">
            <v>-0.10947659048844827</v>
          </cell>
          <cell r="BQ6">
            <v>-4.5004778136512116E-2</v>
          </cell>
          <cell r="BR6">
            <v>-0.17394840284038443</v>
          </cell>
          <cell r="BS6">
            <v>1.6888161721346578E-2</v>
          </cell>
          <cell r="BT6">
            <v>-0.23584134269824311</v>
          </cell>
          <cell r="BU6">
            <v>-0.10947659048844827</v>
          </cell>
          <cell r="BV6">
            <v>2.3671793453416967E-3</v>
          </cell>
          <cell r="BW6">
            <v>0.23536248642558263</v>
          </cell>
          <cell r="BX6">
            <v>-0.23062812773489924</v>
          </cell>
          <cell r="BY6">
            <v>0.45903798122261391</v>
          </cell>
          <cell r="BZ6">
            <v>-0.45430362253193052</v>
          </cell>
          <cell r="CA6">
            <v>2.3671793453416967E-3</v>
          </cell>
          <cell r="CB6">
            <v>-0.75176770333390408</v>
          </cell>
          <cell r="CC6">
            <v>-0.47236093741042023</v>
          </cell>
          <cell r="CD6">
            <v>-1.0311744692573879</v>
          </cell>
          <cell r="CE6">
            <v>-0.20413044212387577</v>
          </cell>
          <cell r="CF6">
            <v>-1.2994049645439323</v>
          </cell>
          <cell r="CG6">
            <v>-0.75176770333390408</v>
          </cell>
        </row>
        <row r="7">
          <cell r="B7">
            <v>8.1467546503574795E-2</v>
          </cell>
          <cell r="C7">
            <v>0.11752342059423732</v>
          </cell>
          <cell r="D7">
            <v>4.5411672412912281E-2</v>
          </cell>
          <cell r="E7">
            <v>0.15213705972127334</v>
          </cell>
          <cell r="F7">
            <v>1.0798033285876266E-2</v>
          </cell>
          <cell r="G7">
            <v>8.1467546503574795E-2</v>
          </cell>
          <cell r="H7">
            <v>0.40815798182752872</v>
          </cell>
          <cell r="I7">
            <v>0.56100425455605218</v>
          </cell>
          <cell r="J7">
            <v>0.25531170909900525</v>
          </cell>
          <cell r="K7">
            <v>0.70773667637543469</v>
          </cell>
          <cell r="L7">
            <v>0.10857928727962268</v>
          </cell>
          <cell r="M7">
            <v>0.40815798182752872</v>
          </cell>
          <cell r="N7">
            <v>0.45947925928062006</v>
          </cell>
          <cell r="O7">
            <v>0.86124702641457862</v>
          </cell>
          <cell r="P7">
            <v>5.7711492146661492E-2</v>
          </cell>
          <cell r="Q7">
            <v>1.2469440828631788</v>
          </cell>
          <cell r="R7">
            <v>-0.3279855643019387</v>
          </cell>
          <cell r="S7">
            <v>0.45947925928062006</v>
          </cell>
          <cell r="T7">
            <v>-0.19219506430085787</v>
          </cell>
          <cell r="U7">
            <v>-9.3889587852149431E-2</v>
          </cell>
          <cell r="V7">
            <v>-0.29050054074956633</v>
          </cell>
          <cell r="W7">
            <v>4.8366953861067596E-4</v>
          </cell>
          <cell r="X7">
            <v>-0.38487379814032641</v>
          </cell>
          <cell r="Y7">
            <v>-0.19219506430085787</v>
          </cell>
          <cell r="Z7">
            <v>-0.31934616858458753</v>
          </cell>
          <cell r="AA7">
            <v>-0.19157115984548367</v>
          </cell>
          <cell r="AB7">
            <v>-0.44712117732369139</v>
          </cell>
          <cell r="AC7">
            <v>-6.8907151455943949E-2</v>
          </cell>
          <cell r="AD7">
            <v>-0.56978518571323111</v>
          </cell>
          <cell r="AE7">
            <v>-0.31934616858458753</v>
          </cell>
          <cell r="AF7">
            <v>-4.754862163326834E-2</v>
          </cell>
          <cell r="AG7">
            <v>1.3600950861685494E-2</v>
          </cell>
          <cell r="AH7">
            <v>-0.10869819412822218</v>
          </cell>
          <cell r="AI7">
            <v>7.2304540456841176E-2</v>
          </cell>
          <cell r="AJ7">
            <v>-0.16740178372337786</v>
          </cell>
          <cell r="AK7">
            <v>-4.754862163326834E-2</v>
          </cell>
          <cell r="AL7">
            <v>-0.22495554165973886</v>
          </cell>
          <cell r="AM7">
            <v>-0.12733069510759026</v>
          </cell>
          <cell r="AN7">
            <v>-0.32258038821188745</v>
          </cell>
          <cell r="AO7">
            <v>-3.3610842417527625E-2</v>
          </cell>
          <cell r="AP7">
            <v>-0.41630024090195006</v>
          </cell>
          <cell r="AQ7">
            <v>-0.22495554165973886</v>
          </cell>
          <cell r="AR7">
            <v>-0.1686468467105442</v>
          </cell>
          <cell r="AS7">
            <v>-0.12410477373676965</v>
          </cell>
          <cell r="AT7">
            <v>-0.21318891968431875</v>
          </cell>
          <cell r="AU7">
            <v>-8.1344383681946061E-2</v>
          </cell>
          <cell r="AV7">
            <v>-0.25594930973914232</v>
          </cell>
          <cell r="AW7">
            <v>-0.1686468467105442</v>
          </cell>
          <cell r="AX7">
            <v>-8.7775302117673704E-2</v>
          </cell>
          <cell r="AY7">
            <v>-1.7012308773877577E-3</v>
          </cell>
          <cell r="AZ7">
            <v>-0.17384937335795964</v>
          </cell>
          <cell r="BA7">
            <v>8.0929877513286758E-2</v>
          </cell>
          <cell r="BB7">
            <v>-0.25648048174863414</v>
          </cell>
          <cell r="BC7">
            <v>-8.7775302117673704E-2</v>
          </cell>
          <cell r="BD7">
            <v>-0.37829698440901893</v>
          </cell>
          <cell r="BE7">
            <v>-0.24212325837122295</v>
          </cell>
          <cell r="BF7">
            <v>-0.51447071044681492</v>
          </cell>
          <cell r="BG7">
            <v>-0.11139648137493879</v>
          </cell>
          <cell r="BH7">
            <v>-0.64519748744309902</v>
          </cell>
          <cell r="BI7">
            <v>-0.37829698440901893</v>
          </cell>
          <cell r="BJ7">
            <v>-0.39203364400084695</v>
          </cell>
          <cell r="BK7">
            <v>-0.18076421999578843</v>
          </cell>
          <cell r="BL7">
            <v>-0.6033030680059055</v>
          </cell>
          <cell r="BM7">
            <v>2.2054427049067737E-2</v>
          </cell>
          <cell r="BN7">
            <v>-0.80612171505076158</v>
          </cell>
          <cell r="BO7">
            <v>-0.39203364400084695</v>
          </cell>
          <cell r="BP7">
            <v>-0.10451640966225284</v>
          </cell>
          <cell r="BQ7">
            <v>-3.8945048766185444E-2</v>
          </cell>
          <cell r="BR7">
            <v>-0.17008777055832025</v>
          </cell>
          <cell r="BS7">
            <v>2.4003457694039249E-2</v>
          </cell>
          <cell r="BT7">
            <v>-0.23303627701854493</v>
          </cell>
          <cell r="BU7">
            <v>-0.10451640966225284</v>
          </cell>
          <cell r="BV7">
            <v>7.9033575009731294E-2</v>
          </cell>
          <cell r="BW7">
            <v>0.27808922481219212</v>
          </cell>
          <cell r="BX7">
            <v>-0.12002207479272953</v>
          </cell>
          <cell r="BY7">
            <v>0.46918264862255449</v>
          </cell>
          <cell r="BZ7">
            <v>-0.3111154986030919</v>
          </cell>
          <cell r="CA7">
            <v>7.9033575009731294E-2</v>
          </cell>
          <cell r="CB7">
            <v>-0.83879132242572929</v>
          </cell>
          <cell r="CC7">
            <v>-0.53331682634704558</v>
          </cell>
          <cell r="CD7">
            <v>-1.144265818504413</v>
          </cell>
          <cell r="CE7">
            <v>-0.24006131011150922</v>
          </cell>
          <cell r="CF7">
            <v>-1.4375213347399494</v>
          </cell>
          <cell r="CG7">
            <v>-0.83879132242572929</v>
          </cell>
        </row>
        <row r="8">
          <cell r="B8">
            <v>0.10646029556221492</v>
          </cell>
          <cell r="C8">
            <v>0.14752466861996766</v>
          </cell>
          <cell r="D8">
            <v>6.5395922504462203E-2</v>
          </cell>
          <cell r="E8">
            <v>0.18694646675541027</v>
          </cell>
          <cell r="F8">
            <v>2.5974124369019594E-2</v>
          </cell>
          <cell r="G8">
            <v>0.10646029556221492</v>
          </cell>
          <cell r="H8">
            <v>0.43100785407928299</v>
          </cell>
          <cell r="I8">
            <v>0.6055140436296671</v>
          </cell>
          <cell r="J8">
            <v>0.25650166452889883</v>
          </cell>
          <cell r="K8">
            <v>0.77303998559803588</v>
          </cell>
          <cell r="L8">
            <v>8.8975722560530046E-2</v>
          </cell>
          <cell r="M8">
            <v>0.43100785407928299</v>
          </cell>
          <cell r="N8">
            <v>0.90606186924599541</v>
          </cell>
          <cell r="O8">
            <v>1.3633920374468376</v>
          </cell>
          <cell r="P8">
            <v>0.4487317010451532</v>
          </cell>
          <cell r="Q8">
            <v>1.802428998919646</v>
          </cell>
          <cell r="R8">
            <v>9.6947395723446794E-3</v>
          </cell>
          <cell r="S8">
            <v>0.90606186924599541</v>
          </cell>
          <cell r="T8">
            <v>-0.34414006276376696</v>
          </cell>
          <cell r="U8">
            <v>-0.19340371166854126</v>
          </cell>
          <cell r="V8">
            <v>-0.49487641385899267</v>
          </cell>
          <cell r="W8">
            <v>-4.8696814617124606E-2</v>
          </cell>
          <cell r="X8">
            <v>-0.63958331091040932</v>
          </cell>
          <cell r="Y8">
            <v>-0.34414006276376696</v>
          </cell>
          <cell r="Z8">
            <v>-0.53272837037212639</v>
          </cell>
          <cell r="AA8">
            <v>-0.35899638696540948</v>
          </cell>
          <cell r="AB8">
            <v>-0.70646035377884331</v>
          </cell>
          <cell r="AC8">
            <v>-0.19221368289496127</v>
          </cell>
          <cell r="AD8">
            <v>-0.87324305784929157</v>
          </cell>
          <cell r="AE8">
            <v>-0.53272837037212639</v>
          </cell>
          <cell r="AF8">
            <v>-9.7738934521657939E-2</v>
          </cell>
          <cell r="AG8">
            <v>-2.913557933010949E-2</v>
          </cell>
          <cell r="AH8">
            <v>-0.16634228971320639</v>
          </cell>
          <cell r="AI8">
            <v>3.6723641653777006E-2</v>
          </cell>
          <cell r="AJ8">
            <v>-0.23220151069709288</v>
          </cell>
          <cell r="AK8">
            <v>-9.7738934521657939E-2</v>
          </cell>
          <cell r="AL8">
            <v>-0.23005612930339225</v>
          </cell>
          <cell r="AM8">
            <v>-0.12633931878478319</v>
          </cell>
          <cell r="AN8">
            <v>-0.33377293982200129</v>
          </cell>
          <cell r="AO8">
            <v>-2.67711806869185E-2</v>
          </cell>
          <cell r="AP8">
            <v>-0.43334107791986598</v>
          </cell>
          <cell r="AQ8">
            <v>-0.23005612930339225</v>
          </cell>
          <cell r="AR8">
            <v>-0.18155159118873598</v>
          </cell>
          <cell r="AS8">
            <v>-0.12908419666060014</v>
          </cell>
          <cell r="AT8">
            <v>-0.23401898571687182</v>
          </cell>
          <cell r="AU8">
            <v>-7.8715497913589755E-2</v>
          </cell>
          <cell r="AV8">
            <v>-0.28438768446388218</v>
          </cell>
          <cell r="AW8">
            <v>-0.18155159118873598</v>
          </cell>
          <cell r="AX8">
            <v>-0.12732858966212746</v>
          </cell>
          <cell r="AY8">
            <v>-3.3486631130519098E-2</v>
          </cell>
          <cell r="AZ8">
            <v>-0.22117054819373583</v>
          </cell>
          <cell r="BA8">
            <v>5.6601649059824927E-2</v>
          </cell>
          <cell r="BB8">
            <v>-0.31125882838407981</v>
          </cell>
          <cell r="BC8">
            <v>-0.12732858966212746</v>
          </cell>
          <cell r="BD8">
            <v>-0.53974124755831099</v>
          </cell>
          <cell r="BE8">
            <v>-0.37888337777107062</v>
          </cell>
          <cell r="BF8">
            <v>-0.70059911734555136</v>
          </cell>
          <cell r="BG8">
            <v>-0.22445982277531989</v>
          </cell>
          <cell r="BH8">
            <v>-0.85502267234130214</v>
          </cell>
          <cell r="BI8">
            <v>-0.53974124755831099</v>
          </cell>
          <cell r="BJ8">
            <v>-0.50299735492302489</v>
          </cell>
          <cell r="BK8">
            <v>-0.27173783640329013</v>
          </cell>
          <cell r="BL8">
            <v>-0.73425687344275969</v>
          </cell>
          <cell r="BM8">
            <v>-4.9728698624344758E-2</v>
          </cell>
          <cell r="BN8">
            <v>-0.95626601122170496</v>
          </cell>
          <cell r="BO8">
            <v>-0.50299735492302489</v>
          </cell>
          <cell r="BP8">
            <v>-5.8251368438135387E-2</v>
          </cell>
          <cell r="BQ8">
            <v>8.961047741323433E-3</v>
          </cell>
          <cell r="BR8">
            <v>-0.12546378461759422</v>
          </cell>
          <cell r="BS8">
            <v>7.3484967273603902E-2</v>
          </cell>
          <cell r="BT8">
            <v>-0.18998770414987468</v>
          </cell>
          <cell r="BU8">
            <v>-5.8251368438135387E-2</v>
          </cell>
          <cell r="BV8">
            <v>0.12571844012592237</v>
          </cell>
          <cell r="BW8">
            <v>0.29718718155547319</v>
          </cell>
          <cell r="BX8">
            <v>-4.5750301303628449E-2</v>
          </cell>
          <cell r="BY8">
            <v>0.46179717332784198</v>
          </cell>
          <cell r="BZ8">
            <v>-0.21036029307599724</v>
          </cell>
          <cell r="CA8">
            <v>0.12571844012592237</v>
          </cell>
          <cell r="CB8">
            <v>-0.74573663927743983</v>
          </cell>
          <cell r="CC8">
            <v>-0.45793150066713401</v>
          </cell>
          <cell r="CD8">
            <v>-1.0335417778877456</v>
          </cell>
          <cell r="CE8">
            <v>-0.18163856760124042</v>
          </cell>
          <cell r="CF8">
            <v>-1.3098347109536392</v>
          </cell>
          <cell r="CG8">
            <v>-0.74573663927743983</v>
          </cell>
        </row>
        <row r="9">
          <cell r="B9">
            <v>0.14740455030715793</v>
          </cell>
          <cell r="C9">
            <v>0.1947309207767311</v>
          </cell>
          <cell r="D9">
            <v>0.10007817983758477</v>
          </cell>
          <cell r="E9">
            <v>0.24016423642752133</v>
          </cell>
          <cell r="F9">
            <v>5.4644864186794539E-2</v>
          </cell>
          <cell r="G9">
            <v>0.14740455030715793</v>
          </cell>
          <cell r="H9">
            <v>0.41281391319067495</v>
          </cell>
          <cell r="I9">
            <v>0.5780187714301801</v>
          </cell>
          <cell r="J9">
            <v>0.24760905495116986</v>
          </cell>
          <cell r="K9">
            <v>0.73661543534010487</v>
          </cell>
          <cell r="L9">
            <v>8.9012391041244976E-2</v>
          </cell>
          <cell r="M9">
            <v>0.41281391319067495</v>
          </cell>
          <cell r="N9">
            <v>0.95805503235193612</v>
          </cell>
          <cell r="O9">
            <v>1.4866754278181804</v>
          </cell>
          <cell r="P9">
            <v>0.42943463688569194</v>
          </cell>
          <cell r="Q9">
            <v>1.9941510074657747</v>
          </cell>
          <cell r="R9">
            <v>-7.8040942761902432E-2</v>
          </cell>
          <cell r="S9">
            <v>0.95805503235193612</v>
          </cell>
          <cell r="T9">
            <v>-0.31221386796593364</v>
          </cell>
          <cell r="U9">
            <v>-0.18348641583852215</v>
          </cell>
          <cell r="V9">
            <v>-0.44094132009334513</v>
          </cell>
          <cell r="W9">
            <v>-5.9908061796207113E-2</v>
          </cell>
          <cell r="X9">
            <v>-0.56451967413566018</v>
          </cell>
          <cell r="Y9">
            <v>-0.31221386796593364</v>
          </cell>
          <cell r="Z9">
            <v>-0.45921443516516547</v>
          </cell>
          <cell r="AA9">
            <v>-0.30345287424863088</v>
          </cell>
          <cell r="AB9">
            <v>-0.61497599608170006</v>
          </cell>
          <cell r="AC9">
            <v>-0.15392177576875765</v>
          </cell>
          <cell r="AD9">
            <v>-0.76450709456157329</v>
          </cell>
          <cell r="AE9">
            <v>-0.45921443516516547</v>
          </cell>
          <cell r="AF9">
            <v>-0.12040221180927801</v>
          </cell>
          <cell r="AG9">
            <v>-4.0311439564004709E-2</v>
          </cell>
          <cell r="AH9">
            <v>-0.20049298405455132</v>
          </cell>
          <cell r="AI9">
            <v>3.6575701791457665E-2</v>
          </cell>
          <cell r="AJ9">
            <v>-0.27738012541001367</v>
          </cell>
          <cell r="AK9">
            <v>-0.12040221180927801</v>
          </cell>
          <cell r="AL9">
            <v>-0.22915012247787558</v>
          </cell>
          <cell r="AM9">
            <v>-0.13205768760587638</v>
          </cell>
          <cell r="AN9">
            <v>-0.32624255734987478</v>
          </cell>
          <cell r="AO9">
            <v>-3.8848950128757193E-2</v>
          </cell>
          <cell r="AP9">
            <v>-0.41945129482699395</v>
          </cell>
          <cell r="AQ9">
            <v>-0.22915012247787558</v>
          </cell>
          <cell r="AR9">
            <v>-0.19435692509591718</v>
          </cell>
          <cell r="AS9">
            <v>-0.13901442582743359</v>
          </cell>
          <cell r="AT9">
            <v>-0.24969942436440076</v>
          </cell>
          <cell r="AU9">
            <v>-8.5885626529689341E-2</v>
          </cell>
          <cell r="AV9">
            <v>-0.30282822366214501</v>
          </cell>
          <cell r="AW9">
            <v>-0.19435692509591718</v>
          </cell>
          <cell r="AX9">
            <v>-8.8212019314681811E-2</v>
          </cell>
          <cell r="AY9">
            <v>-2.8695085867474629E-3</v>
          </cell>
          <cell r="AZ9">
            <v>-0.17355453004261617</v>
          </cell>
          <cell r="BA9">
            <v>7.9059301712069513E-2</v>
          </cell>
          <cell r="BB9">
            <v>-0.25548334034143316</v>
          </cell>
          <cell r="BC9">
            <v>-8.8212019314681811E-2</v>
          </cell>
          <cell r="BD9">
            <v>-0.67388998581276383</v>
          </cell>
          <cell r="BE9">
            <v>-0.49199059142274526</v>
          </cell>
          <cell r="BF9">
            <v>-0.85578938020278239</v>
          </cell>
          <cell r="BG9">
            <v>-0.31736717280832744</v>
          </cell>
          <cell r="BH9">
            <v>-1.0304127988172003</v>
          </cell>
          <cell r="BI9">
            <v>-0.67388998581276383</v>
          </cell>
          <cell r="BJ9">
            <v>-0.55201240607536306</v>
          </cell>
          <cell r="BK9">
            <v>-0.30690289066177318</v>
          </cell>
          <cell r="BL9">
            <v>-0.79712192148895289</v>
          </cell>
          <cell r="BM9">
            <v>-7.1597755864726886E-2</v>
          </cell>
          <cell r="BN9">
            <v>-1.0324270562859992</v>
          </cell>
          <cell r="BO9">
            <v>-0.55201240607536306</v>
          </cell>
          <cell r="BP9">
            <v>-9.8132099316757149E-2</v>
          </cell>
          <cell r="BQ9">
            <v>-2.9753613440582291E-2</v>
          </cell>
          <cell r="BR9">
            <v>-0.16651058519293199</v>
          </cell>
          <cell r="BS9">
            <v>3.5889733000545571E-2</v>
          </cell>
          <cell r="BT9">
            <v>-0.23215393163405987</v>
          </cell>
          <cell r="BU9">
            <v>-9.8132099316757149E-2</v>
          </cell>
          <cell r="BV9">
            <v>0.2974260409505689</v>
          </cell>
          <cell r="BW9">
            <v>0.46228768682066235</v>
          </cell>
          <cell r="BX9">
            <v>0.13256439508047543</v>
          </cell>
          <cell r="BY9">
            <v>0.62055486685595218</v>
          </cell>
          <cell r="BZ9">
            <v>-2.5702784954814317E-2</v>
          </cell>
          <cell r="CA9">
            <v>0.2974260409505689</v>
          </cell>
          <cell r="CB9">
            <v>-0.70362977009796612</v>
          </cell>
          <cell r="CC9">
            <v>-0.45883258618417483</v>
          </cell>
          <cell r="CD9">
            <v>-0.94842695401175736</v>
          </cell>
          <cell r="CE9">
            <v>-0.22382728962693521</v>
          </cell>
          <cell r="CF9">
            <v>-1.1834322505689969</v>
          </cell>
          <cell r="CG9">
            <v>-0.70362977009796612</v>
          </cell>
        </row>
        <row r="10">
          <cell r="B10">
            <v>0.18318037973438095</v>
          </cell>
          <cell r="C10">
            <v>0.2449648892738101</v>
          </cell>
          <cell r="D10">
            <v>0.12139587019495179</v>
          </cell>
          <cell r="E10">
            <v>0.30427801843166208</v>
          </cell>
          <cell r="F10">
            <v>6.208274103709982E-2</v>
          </cell>
          <cell r="G10">
            <v>0.18318037973438095</v>
          </cell>
          <cell r="H10">
            <v>0.40290427735433809</v>
          </cell>
          <cell r="I10">
            <v>0.55458297693673864</v>
          </cell>
          <cell r="J10">
            <v>0.25122557777193755</v>
          </cell>
          <cell r="K10">
            <v>0.70019452853584307</v>
          </cell>
          <cell r="L10">
            <v>0.10561402617283311</v>
          </cell>
          <cell r="M10">
            <v>0.40290427735433809</v>
          </cell>
          <cell r="N10">
            <v>0.95478138619550634</v>
          </cell>
          <cell r="O10">
            <v>1.4892516346319904</v>
          </cell>
          <cell r="P10">
            <v>0.42031113775902229</v>
          </cell>
          <cell r="Q10">
            <v>2.0023430731310148</v>
          </cell>
          <cell r="R10">
            <v>-9.2780300740002319E-2</v>
          </cell>
          <cell r="S10">
            <v>0.95478138619550634</v>
          </cell>
          <cell r="T10">
            <v>-0.27576738827626457</v>
          </cell>
          <cell r="U10">
            <v>-0.1760900345356437</v>
          </cell>
          <cell r="V10">
            <v>-0.37544474201688544</v>
          </cell>
          <cell r="W10">
            <v>-8.0399774944647673E-2</v>
          </cell>
          <cell r="X10">
            <v>-0.47113500160788147</v>
          </cell>
          <cell r="Y10">
            <v>-0.27576738827626457</v>
          </cell>
          <cell r="Z10">
            <v>-0.4595479864748313</v>
          </cell>
          <cell r="AA10">
            <v>-0.31250778956669967</v>
          </cell>
          <cell r="AB10">
            <v>-0.60658818338296294</v>
          </cell>
          <cell r="AC10">
            <v>-0.17134920053489322</v>
          </cell>
          <cell r="AD10">
            <v>-0.74774677241476939</v>
          </cell>
          <cell r="AE10">
            <v>-0.4595479864748313</v>
          </cell>
          <cell r="AF10">
            <v>-0.16875431563903476</v>
          </cell>
          <cell r="AG10">
            <v>-7.9465610941031037E-2</v>
          </cell>
          <cell r="AH10">
            <v>-0.25804302033703846</v>
          </cell>
          <cell r="AI10">
            <v>6.2515455690525246E-3</v>
          </cell>
          <cell r="AJ10">
            <v>-0.34376017684712201</v>
          </cell>
          <cell r="AK10">
            <v>-0.16875431563903476</v>
          </cell>
          <cell r="AL10">
            <v>-0.1739595199908166</v>
          </cell>
          <cell r="AM10">
            <v>-8.8139677265421809E-2</v>
          </cell>
          <cell r="AN10">
            <v>-0.25977936271621138</v>
          </cell>
          <cell r="AO10">
            <v>-5.7526282490428238E-3</v>
          </cell>
          <cell r="AP10">
            <v>-0.34216641173259038</v>
          </cell>
          <cell r="AQ10">
            <v>-0.1739595199908166</v>
          </cell>
          <cell r="AR10">
            <v>-0.179986185782127</v>
          </cell>
          <cell r="AS10">
            <v>-0.12568163049212633</v>
          </cell>
          <cell r="AT10">
            <v>-0.23429074107212766</v>
          </cell>
          <cell r="AU10">
            <v>-7.3549257413725658E-2</v>
          </cell>
          <cell r="AV10">
            <v>-0.28642311415052835</v>
          </cell>
          <cell r="AW10">
            <v>-0.179986185782127</v>
          </cell>
          <cell r="AX10">
            <v>-4.4154050203836448E-2</v>
          </cell>
          <cell r="AY10">
            <v>5.8219721111951631E-2</v>
          </cell>
          <cell r="AZ10">
            <v>-0.14652782151962451</v>
          </cell>
          <cell r="BA10">
            <v>0.15649854157510817</v>
          </cell>
          <cell r="BB10">
            <v>-0.24480664198278107</v>
          </cell>
          <cell r="BC10">
            <v>-4.4154050203836448E-2</v>
          </cell>
          <cell r="BD10">
            <v>-0.82093488191242159</v>
          </cell>
          <cell r="BE10">
            <v>-0.60686249237937795</v>
          </cell>
          <cell r="BF10">
            <v>-1.0350072714454652</v>
          </cell>
          <cell r="BG10">
            <v>-0.40135299842765615</v>
          </cell>
          <cell r="BH10">
            <v>-1.2405167653971869</v>
          </cell>
          <cell r="BI10">
            <v>-0.82093488191242159</v>
          </cell>
          <cell r="BJ10">
            <v>-0.60873380972134328</v>
          </cell>
          <cell r="BK10">
            <v>-0.33514050457259292</v>
          </cell>
          <cell r="BL10">
            <v>-0.88232711487009363</v>
          </cell>
          <cell r="BM10">
            <v>-7.2490931629792588E-2</v>
          </cell>
          <cell r="BN10">
            <v>-1.144976687812894</v>
          </cell>
          <cell r="BO10">
            <v>-0.60873380972134328</v>
          </cell>
          <cell r="BP10">
            <v>-0.13587116203643745</v>
          </cell>
          <cell r="BQ10">
            <v>-6.3042488273588854E-2</v>
          </cell>
          <cell r="BR10">
            <v>-0.20869983579928605</v>
          </cell>
          <cell r="BS10">
            <v>6.873038538745796E-3</v>
          </cell>
          <cell r="BT10">
            <v>-0.27861536261162068</v>
          </cell>
          <cell r="BU10">
            <v>-0.13587116203643745</v>
          </cell>
          <cell r="BV10">
            <v>0.23515391014117881</v>
          </cell>
          <cell r="BW10">
            <v>0.37456015006541421</v>
          </cell>
          <cell r="BX10">
            <v>9.5747670216943387E-2</v>
          </cell>
          <cell r="BY10">
            <v>0.50839014039268027</v>
          </cell>
          <cell r="BZ10">
            <v>-3.8082320110322643E-2</v>
          </cell>
          <cell r="CA10">
            <v>0.23515391014117881</v>
          </cell>
          <cell r="CB10">
            <v>-0.76055947801130586</v>
          </cell>
          <cell r="CC10">
            <v>-0.50472374480704807</v>
          </cell>
          <cell r="CD10">
            <v>-1.0163952112155636</v>
          </cell>
          <cell r="CE10">
            <v>-0.25912144093096068</v>
          </cell>
          <cell r="CF10">
            <v>-1.2619975150916511</v>
          </cell>
          <cell r="CG10">
            <v>-0.76055947801130586</v>
          </cell>
        </row>
        <row r="11">
          <cell r="B11">
            <v>0.22364227704156292</v>
          </cell>
          <cell r="C11">
            <v>0.29501921222789868</v>
          </cell>
          <cell r="D11">
            <v>0.15226534185522717</v>
          </cell>
          <cell r="E11">
            <v>0.36354107000678104</v>
          </cell>
          <cell r="F11">
            <v>8.3743484076344826E-2</v>
          </cell>
          <cell r="G11">
            <v>0.22364227704156292</v>
          </cell>
          <cell r="H11">
            <v>0.41511079099929304</v>
          </cell>
          <cell r="I11">
            <v>0.57311825320595566</v>
          </cell>
          <cell r="J11">
            <v>0.25710332879263043</v>
          </cell>
          <cell r="K11">
            <v>0.72480541692435174</v>
          </cell>
          <cell r="L11">
            <v>0.10541616507423435</v>
          </cell>
          <cell r="M11">
            <v>0.41511079099929304</v>
          </cell>
          <cell r="N11">
            <v>1.2591256943810549</v>
          </cell>
          <cell r="O11">
            <v>1.7160758777657319</v>
          </cell>
          <cell r="P11">
            <v>0.80217551099637796</v>
          </cell>
          <cell r="Q11">
            <v>2.1547480538150219</v>
          </cell>
          <cell r="R11">
            <v>0.36350333494708809</v>
          </cell>
          <cell r="S11">
            <v>1.2591256943810549</v>
          </cell>
          <cell r="T11">
            <v>-0.23899799830581614</v>
          </cell>
          <cell r="U11">
            <v>-0.14047285675309359</v>
          </cell>
          <cell r="V11">
            <v>-0.33752313985853866</v>
          </cell>
          <cell r="W11">
            <v>-4.5888720862479943E-2</v>
          </cell>
          <cell r="X11">
            <v>-0.43210727574915231</v>
          </cell>
          <cell r="Y11">
            <v>-0.23899799830581614</v>
          </cell>
          <cell r="Z11">
            <v>-0.47212740409946719</v>
          </cell>
          <cell r="AA11">
            <v>-0.32442340283981075</v>
          </cell>
          <cell r="AB11">
            <v>-0.61983140535912362</v>
          </cell>
          <cell r="AC11">
            <v>-0.1826275616305405</v>
          </cell>
          <cell r="AD11">
            <v>-0.76162724656839387</v>
          </cell>
          <cell r="AE11">
            <v>-0.47212740409946719</v>
          </cell>
          <cell r="AF11">
            <v>-0.25784008303435257</v>
          </cell>
          <cell r="AG11">
            <v>-0.14432574227656864</v>
          </cell>
          <cell r="AH11">
            <v>-0.37135442379213651</v>
          </cell>
          <cell r="AI11">
            <v>-3.5351975149096049E-2</v>
          </cell>
          <cell r="AJ11">
            <v>-0.4803281909196091</v>
          </cell>
          <cell r="AK11">
            <v>-0.25784008303435257</v>
          </cell>
          <cell r="AL11">
            <v>-0.18045634363207341</v>
          </cell>
          <cell r="AM11">
            <v>-9.2723152243922399E-2</v>
          </cell>
          <cell r="AN11">
            <v>-0.26818953502022441</v>
          </cell>
          <cell r="AO11">
            <v>-8.4992885112974426E-3</v>
          </cell>
          <cell r="AP11">
            <v>-0.35241339875284938</v>
          </cell>
          <cell r="AQ11">
            <v>-0.18045634363207341</v>
          </cell>
          <cell r="AR11">
            <v>-0.1729993027730643</v>
          </cell>
          <cell r="AS11">
            <v>-0.11638140790065628</v>
          </cell>
          <cell r="AT11">
            <v>-0.22961719764547234</v>
          </cell>
          <cell r="AU11">
            <v>-6.2028228823144585E-2</v>
          </cell>
          <cell r="AV11">
            <v>-0.28397037672298403</v>
          </cell>
          <cell r="AW11">
            <v>-0.1729993027730643</v>
          </cell>
          <cell r="AX11">
            <v>-8.4979222157308243E-2</v>
          </cell>
          <cell r="AY11">
            <v>1.4617817731351443E-2</v>
          </cell>
          <cell r="AZ11">
            <v>-0.18457626204596794</v>
          </cell>
          <cell r="BA11">
            <v>0.11023097602446474</v>
          </cell>
          <cell r="BB11">
            <v>-0.28018942033908123</v>
          </cell>
          <cell r="BC11">
            <v>-8.4979222157308243E-2</v>
          </cell>
          <cell r="BD11">
            <v>-0.88016344869811292</v>
          </cell>
          <cell r="BE11">
            <v>-0.61674208943174724</v>
          </cell>
          <cell r="BF11">
            <v>-1.1435848079644786</v>
          </cell>
          <cell r="BG11">
            <v>-0.36385758453603634</v>
          </cell>
          <cell r="BH11">
            <v>-1.3964693128601895</v>
          </cell>
          <cell r="BI11">
            <v>-0.88016344869811292</v>
          </cell>
          <cell r="BJ11">
            <v>-0.72588056002197732</v>
          </cell>
          <cell r="BK11">
            <v>-0.4092143561639624</v>
          </cell>
          <cell r="BL11">
            <v>-1.0425467638799923</v>
          </cell>
          <cell r="BM11">
            <v>-0.1052148004602681</v>
          </cell>
          <cell r="BN11">
            <v>-1.3465463195836866</v>
          </cell>
          <cell r="BO11">
            <v>-0.72588056002197732</v>
          </cell>
          <cell r="BP11">
            <v>-0.17654830980286107</v>
          </cell>
          <cell r="BQ11">
            <v>-0.10600593521430327</v>
          </cell>
          <cell r="BR11">
            <v>-0.24709068439141887</v>
          </cell>
          <cell r="BS11">
            <v>-3.8285255609287777E-2</v>
          </cell>
          <cell r="BT11">
            <v>-0.31481136399643439</v>
          </cell>
          <cell r="BU11">
            <v>-0.17654830980286107</v>
          </cell>
          <cell r="BV11">
            <v>0.10936211096961301</v>
          </cell>
          <cell r="BW11">
            <v>0.2499363847210905</v>
          </cell>
          <cell r="BX11">
            <v>-3.1212162781864478E-2</v>
          </cell>
          <cell r="BY11">
            <v>0.3848876875225089</v>
          </cell>
          <cell r="BZ11">
            <v>-0.16616346558328288</v>
          </cell>
          <cell r="CA11">
            <v>0.10936211096961301</v>
          </cell>
          <cell r="CB11">
            <v>-0.85310744222972623</v>
          </cell>
          <cell r="CC11">
            <v>-0.55342201798096435</v>
          </cell>
          <cell r="CD11">
            <v>-1.1527928664784881</v>
          </cell>
          <cell r="CE11">
            <v>-0.2657240107021529</v>
          </cell>
          <cell r="CF11">
            <v>-1.4404908737572995</v>
          </cell>
          <cell r="CG11">
            <v>-0.85310744222972623</v>
          </cell>
        </row>
        <row r="12">
          <cell r="B12">
            <v>0.23932954807190754</v>
          </cell>
          <cell r="C12">
            <v>0.31757948938885816</v>
          </cell>
          <cell r="D12">
            <v>0.16107960675495692</v>
          </cell>
          <cell r="E12">
            <v>0.39269943305313071</v>
          </cell>
          <cell r="F12">
            <v>8.5959663090684341E-2</v>
          </cell>
          <cell r="G12">
            <v>0.23932954807190754</v>
          </cell>
          <cell r="H12">
            <v>0.36989714424667852</v>
          </cell>
          <cell r="I12">
            <v>0.50696888570858423</v>
          </cell>
          <cell r="J12">
            <v>0.23282540278477282</v>
          </cell>
          <cell r="K12">
            <v>0.63855775751201371</v>
          </cell>
          <cell r="L12">
            <v>0.10123653098134333</v>
          </cell>
          <cell r="M12">
            <v>0.36989714424667852</v>
          </cell>
          <cell r="N12">
            <v>1.0198936456593941</v>
          </cell>
          <cell r="O12">
            <v>1.5014460692355467</v>
          </cell>
          <cell r="P12">
            <v>0.53834122208324153</v>
          </cell>
          <cell r="Q12">
            <v>1.9637363958686533</v>
          </cell>
          <cell r="R12">
            <v>7.6050895450134992E-2</v>
          </cell>
          <cell r="S12">
            <v>1.0198936456593941</v>
          </cell>
          <cell r="T12">
            <v>-0.28396809879677676</v>
          </cell>
          <cell r="U12">
            <v>-0.15886370730403346</v>
          </cell>
          <cell r="V12">
            <v>-0.40907249028952009</v>
          </cell>
          <cell r="W12">
            <v>-3.8763491470999889E-2</v>
          </cell>
          <cell r="X12">
            <v>-0.52917270612255363</v>
          </cell>
          <cell r="Y12">
            <v>-0.28396809879677676</v>
          </cell>
          <cell r="Z12">
            <v>-0.51047268703595705</v>
          </cell>
          <cell r="AA12">
            <v>-0.33655668810255135</v>
          </cell>
          <cell r="AB12">
            <v>-0.68438868596936275</v>
          </cell>
          <cell r="AC12">
            <v>-0.16959732912648195</v>
          </cell>
          <cell r="AD12">
            <v>-0.85134804494543215</v>
          </cell>
          <cell r="AE12">
            <v>-0.51047268703595705</v>
          </cell>
          <cell r="AF12">
            <v>-0.31602389547333587</v>
          </cell>
          <cell r="AG12">
            <v>-0.18750623981684625</v>
          </cell>
          <cell r="AH12">
            <v>-0.44454155112982552</v>
          </cell>
          <cell r="AI12">
            <v>-6.4129290386616244E-2</v>
          </cell>
          <cell r="AJ12">
            <v>-0.56791850056005555</v>
          </cell>
          <cell r="AK12">
            <v>-0.31602389547333587</v>
          </cell>
          <cell r="AL12">
            <v>-0.17051991109039477</v>
          </cell>
          <cell r="AM12">
            <v>-8.9838199413949396E-2</v>
          </cell>
          <cell r="AN12">
            <v>-0.25120162276684016</v>
          </cell>
          <cell r="AO12">
            <v>-1.2383756204561835E-2</v>
          </cell>
          <cell r="AP12">
            <v>-0.32865606597622771</v>
          </cell>
          <cell r="AQ12">
            <v>-0.17051991109039477</v>
          </cell>
          <cell r="AR12">
            <v>-0.18849930080978083</v>
          </cell>
          <cell r="AS12">
            <v>-0.13029634739794582</v>
          </cell>
          <cell r="AT12">
            <v>-0.24670225422161585</v>
          </cell>
          <cell r="AU12">
            <v>-7.4421512122584202E-2</v>
          </cell>
          <cell r="AV12">
            <v>-0.30257708949697748</v>
          </cell>
          <cell r="AW12">
            <v>-0.18849930080978083</v>
          </cell>
          <cell r="AX12">
            <v>-8.5319421106433424E-2</v>
          </cell>
          <cell r="AY12">
            <v>-3.3712902244062426E-3</v>
          </cell>
          <cell r="AZ12">
            <v>-0.16726755198846061</v>
          </cell>
          <cell r="BA12">
            <v>7.5298915422339852E-2</v>
          </cell>
          <cell r="BB12">
            <v>-0.2459377576352067</v>
          </cell>
          <cell r="BC12">
            <v>-8.5319421106433424E-2</v>
          </cell>
          <cell r="BD12">
            <v>-0.91658420038231725</v>
          </cell>
          <cell r="BE12">
            <v>-0.65390288272338859</v>
          </cell>
          <cell r="BF12">
            <v>-1.1792655180412459</v>
          </cell>
          <cell r="BG12">
            <v>-0.40172881777081704</v>
          </cell>
          <cell r="BH12">
            <v>-1.4314395829938173</v>
          </cell>
          <cell r="BI12">
            <v>-0.91658420038231725</v>
          </cell>
          <cell r="BJ12">
            <v>-0.81945051161363835</v>
          </cell>
          <cell r="BK12">
            <v>-0.46409909175476594</v>
          </cell>
          <cell r="BL12">
            <v>-1.1748019314725107</v>
          </cell>
          <cell r="BM12">
            <v>-0.12296172869024846</v>
          </cell>
          <cell r="BN12">
            <v>-1.5159392945370282</v>
          </cell>
          <cell r="BO12">
            <v>-0.81945051161363835</v>
          </cell>
          <cell r="BP12">
            <v>-0.22290275130653825</v>
          </cell>
          <cell r="BQ12">
            <v>-0.15862646250104998</v>
          </cell>
          <cell r="BR12">
            <v>-0.28717904011202655</v>
          </cell>
          <cell r="BS12">
            <v>-9.692122524778124E-2</v>
          </cell>
          <cell r="BT12">
            <v>-0.34888427736529526</v>
          </cell>
          <cell r="BU12">
            <v>-0.22290275130653825</v>
          </cell>
          <cell r="BV12">
            <v>-1.0671383351890995E-2</v>
          </cell>
          <cell r="BW12">
            <v>0.13965010874007841</v>
          </cell>
          <cell r="BX12">
            <v>-0.1609928754438604</v>
          </cell>
          <cell r="BY12">
            <v>0.28395874114836905</v>
          </cell>
          <cell r="BZ12">
            <v>-0.30530150785215104</v>
          </cell>
          <cell r="CA12">
            <v>-1.0671383351890995E-2</v>
          </cell>
          <cell r="CB12">
            <v>-1.1012612675901821</v>
          </cell>
          <cell r="CC12">
            <v>-0.71207277046506667</v>
          </cell>
          <cell r="CD12">
            <v>-1.4904497647152974</v>
          </cell>
          <cell r="CE12">
            <v>-0.33845181322495599</v>
          </cell>
          <cell r="CF12">
            <v>-1.8640707219554082</v>
          </cell>
          <cell r="CG12">
            <v>-1.1012612675901821</v>
          </cell>
        </row>
        <row r="13">
          <cell r="B13">
            <v>0.23092033390923916</v>
          </cell>
          <cell r="C13">
            <v>0.31221777755908103</v>
          </cell>
          <cell r="D13">
            <v>0.14962289025939729</v>
          </cell>
          <cell r="E13">
            <v>0.39026332346292925</v>
          </cell>
          <cell r="F13">
            <v>7.1577344355549077E-2</v>
          </cell>
          <cell r="G13">
            <v>0.23092033390923916</v>
          </cell>
          <cell r="H13">
            <v>0.35050650593399268</v>
          </cell>
          <cell r="I13">
            <v>0.47184169276051102</v>
          </cell>
          <cell r="J13">
            <v>0.22917131910747437</v>
          </cell>
          <cell r="K13">
            <v>0.58832347211396852</v>
          </cell>
          <cell r="L13">
            <v>0.1126895397540168</v>
          </cell>
          <cell r="M13">
            <v>0.35050650593399268</v>
          </cell>
          <cell r="N13">
            <v>0.88681979182338466</v>
          </cell>
          <cell r="O13">
            <v>1.3644620477429683</v>
          </cell>
          <cell r="P13">
            <v>0.40917753590380107</v>
          </cell>
          <cell r="Q13">
            <v>1.8229986134257685</v>
          </cell>
          <cell r="R13">
            <v>-4.9359029778999197E-2</v>
          </cell>
          <cell r="S13">
            <v>0.88681979182338466</v>
          </cell>
          <cell r="T13">
            <v>-0.29955573186323647</v>
          </cell>
          <cell r="U13">
            <v>-0.18468716622033282</v>
          </cell>
          <cell r="V13">
            <v>-0.41442429750614013</v>
          </cell>
          <cell r="W13">
            <v>-7.4413343203145355E-2</v>
          </cell>
          <cell r="X13">
            <v>-0.52469812052332765</v>
          </cell>
          <cell r="Y13">
            <v>-0.29955573186323647</v>
          </cell>
          <cell r="Z13">
            <v>-0.52964949030086927</v>
          </cell>
          <cell r="AA13">
            <v>-0.35892620122499225</v>
          </cell>
          <cell r="AB13">
            <v>-0.70037277937674625</v>
          </cell>
          <cell r="AC13">
            <v>-0.19503184371215032</v>
          </cell>
          <cell r="AD13">
            <v>-0.86426713688958823</v>
          </cell>
          <cell r="AE13">
            <v>-0.52964949030086927</v>
          </cell>
          <cell r="AF13">
            <v>-0.27040718262378505</v>
          </cell>
          <cell r="AG13">
            <v>-0.14485037263235695</v>
          </cell>
          <cell r="AH13">
            <v>-0.39596399261521315</v>
          </cell>
          <cell r="AI13">
            <v>-2.4315835040585987E-2</v>
          </cell>
          <cell r="AJ13">
            <v>-0.51649853020698411</v>
          </cell>
          <cell r="AK13">
            <v>-0.27040718262378505</v>
          </cell>
          <cell r="AL13">
            <v>-0.10046595531206037</v>
          </cell>
          <cell r="AM13">
            <v>-3.7854359522333819E-2</v>
          </cell>
          <cell r="AN13">
            <v>-0.16307755110178693</v>
          </cell>
          <cell r="AO13">
            <v>2.2252772435803675E-2</v>
          </cell>
          <cell r="AP13">
            <v>-0.22318468305992442</v>
          </cell>
          <cell r="AQ13">
            <v>-0.10046595531206037</v>
          </cell>
          <cell r="AR13">
            <v>-0.1629503978365392</v>
          </cell>
          <cell r="AS13">
            <v>-0.10129890327637536</v>
          </cell>
          <cell r="AT13">
            <v>-0.22460189239670303</v>
          </cell>
          <cell r="AU13">
            <v>-4.2113468498618065E-2</v>
          </cell>
          <cell r="AV13">
            <v>-0.28378732717446031</v>
          </cell>
          <cell r="AW13">
            <v>-0.1629503978365392</v>
          </cell>
          <cell r="AX13">
            <v>-4.9666906573683889E-2</v>
          </cell>
          <cell r="AY13">
            <v>2.8225316558945154E-2</v>
          </cell>
          <cell r="AZ13">
            <v>-0.12755912970631295</v>
          </cell>
          <cell r="BA13">
            <v>0.10300185076626903</v>
          </cell>
          <cell r="BB13">
            <v>-0.2023356639136368</v>
          </cell>
          <cell r="BC13">
            <v>-4.9666906573683889E-2</v>
          </cell>
          <cell r="BD13">
            <v>-0.74600984068018761</v>
          </cell>
          <cell r="BE13">
            <v>-0.48678453497963331</v>
          </cell>
          <cell r="BF13">
            <v>-1.0052351463807419</v>
          </cell>
          <cell r="BG13">
            <v>-0.23792824150710123</v>
          </cell>
          <cell r="BH13">
            <v>-1.2540914398532741</v>
          </cell>
          <cell r="BI13">
            <v>-0.74600984068018761</v>
          </cell>
          <cell r="BJ13">
            <v>-0.71868076298321171</v>
          </cell>
          <cell r="BK13">
            <v>-0.34697757898493964</v>
          </cell>
          <cell r="BL13">
            <v>-1.0903839469814838</v>
          </cell>
          <cell r="BM13">
            <v>9.8574776534015029E-3</v>
          </cell>
          <cell r="BN13">
            <v>-1.4472190036198249</v>
          </cell>
          <cell r="BO13">
            <v>-0.71868076298321171</v>
          </cell>
          <cell r="BP13">
            <v>-0.24280938165795263</v>
          </cell>
          <cell r="BQ13">
            <v>-0.17050635013827475</v>
          </cell>
          <cell r="BR13">
            <v>-0.3151124131776305</v>
          </cell>
          <cell r="BS13">
            <v>-0.10109543987938399</v>
          </cell>
          <cell r="BT13">
            <v>-0.38452332343652129</v>
          </cell>
          <cell r="BU13">
            <v>-0.24280938165795263</v>
          </cell>
          <cell r="BV13">
            <v>-0.26666599217031717</v>
          </cell>
          <cell r="BW13">
            <v>-9.7070822707311349E-2</v>
          </cell>
          <cell r="BX13">
            <v>-0.43626116163332296</v>
          </cell>
          <cell r="BY13">
            <v>6.5740539977174217E-2</v>
          </cell>
          <cell r="BZ13">
            <v>-0.59907252431780855</v>
          </cell>
          <cell r="CA13">
            <v>-0.26666599217031717</v>
          </cell>
          <cell r="CB13">
            <v>-1.259303679574467</v>
          </cell>
          <cell r="CC13">
            <v>-0.8066178808811828</v>
          </cell>
          <cell r="CD13">
            <v>-1.7119894782677512</v>
          </cell>
          <cell r="CE13">
            <v>-0.37203951413562997</v>
          </cell>
          <cell r="CF13">
            <v>-2.1465678450133039</v>
          </cell>
          <cell r="CG13">
            <v>-1.259303679574467</v>
          </cell>
        </row>
        <row r="14">
          <cell r="B14">
            <v>0.26326548515856985</v>
          </cell>
          <cell r="C14">
            <v>0.34281730793720633</v>
          </cell>
          <cell r="D14">
            <v>0.18371366237993339</v>
          </cell>
          <cell r="E14">
            <v>0.41918705780469728</v>
          </cell>
          <cell r="F14">
            <v>0.10734391251244241</v>
          </cell>
          <cell r="G14">
            <v>0.26326548515856985</v>
          </cell>
          <cell r="H14">
            <v>0.33123742992844996</v>
          </cell>
          <cell r="I14">
            <v>0.45598954783232754</v>
          </cell>
          <cell r="J14">
            <v>0.20648531202457238</v>
          </cell>
          <cell r="K14">
            <v>0.57575158102004997</v>
          </cell>
          <cell r="L14">
            <v>8.672327883684991E-2</v>
          </cell>
          <cell r="M14">
            <v>0.33123742992844996</v>
          </cell>
          <cell r="N14">
            <v>0.93906847841952867</v>
          </cell>
          <cell r="O14">
            <v>1.4276542204628131</v>
          </cell>
          <cell r="P14">
            <v>0.45048273637624425</v>
          </cell>
          <cell r="Q14">
            <v>1.8966965328243661</v>
          </cell>
          <cell r="R14">
            <v>-1.8559575985308774E-2</v>
          </cell>
          <cell r="S14">
            <v>0.93906847841952867</v>
          </cell>
          <cell r="T14">
            <v>-0.376386898013088</v>
          </cell>
          <cell r="U14">
            <v>-0.22438724989807815</v>
          </cell>
          <cell r="V14">
            <v>-0.52838654612809788</v>
          </cell>
          <cell r="W14">
            <v>-7.8467587707668707E-2</v>
          </cell>
          <cell r="X14">
            <v>-0.67430620831850729</v>
          </cell>
          <cell r="Y14">
            <v>-0.376386898013088</v>
          </cell>
          <cell r="Z14">
            <v>-0.48986219903480333</v>
          </cell>
          <cell r="AA14">
            <v>-0.29677124503284069</v>
          </cell>
          <cell r="AB14">
            <v>-0.68295315303676596</v>
          </cell>
          <cell r="AC14">
            <v>-0.11140392919095654</v>
          </cell>
          <cell r="AD14">
            <v>-0.86832046887865011</v>
          </cell>
          <cell r="AE14">
            <v>-0.48986219903480333</v>
          </cell>
          <cell r="AF14">
            <v>-0.25067506568711906</v>
          </cell>
          <cell r="AG14">
            <v>-0.11708244694561734</v>
          </cell>
          <cell r="AH14">
            <v>-0.3842676844286208</v>
          </cell>
          <cell r="AI14">
            <v>1.1166467046224315E-2</v>
          </cell>
          <cell r="AJ14">
            <v>-0.51251659842046249</v>
          </cell>
          <cell r="AK14">
            <v>-0.25067506568711906</v>
          </cell>
          <cell r="AL14">
            <v>-4.0975594310424412E-2</v>
          </cell>
          <cell r="AM14">
            <v>1.9792022858546046E-2</v>
          </cell>
          <cell r="AN14">
            <v>-0.10174321147939487</v>
          </cell>
          <cell r="AO14">
            <v>7.8128935340757683E-2</v>
          </cell>
          <cell r="AP14">
            <v>-0.16008012396160651</v>
          </cell>
          <cell r="AQ14">
            <v>-4.0975594310424412E-2</v>
          </cell>
          <cell r="AR14">
            <v>-0.17874271925552421</v>
          </cell>
          <cell r="AS14">
            <v>-0.11401311944659841</v>
          </cell>
          <cell r="AT14">
            <v>-0.24347231906444999</v>
          </cell>
          <cell r="AU14">
            <v>-5.1872703630029632E-2</v>
          </cell>
          <cell r="AV14">
            <v>-0.30561273488101881</v>
          </cell>
          <cell r="AW14">
            <v>-0.17874271925552421</v>
          </cell>
          <cell r="AX14">
            <v>-5.3998972739748297E-2</v>
          </cell>
          <cell r="AY14">
            <v>2.6217382973145756E-2</v>
          </cell>
          <cell r="AZ14">
            <v>-0.13421532845264234</v>
          </cell>
          <cell r="BA14">
            <v>0.10322508445752404</v>
          </cell>
          <cell r="BB14">
            <v>-0.21122302993702063</v>
          </cell>
          <cell r="BC14">
            <v>-5.3998972739748297E-2</v>
          </cell>
          <cell r="BD14">
            <v>-0.77828222385937806</v>
          </cell>
          <cell r="BE14">
            <v>-0.54388209436740731</v>
          </cell>
          <cell r="BF14">
            <v>-1.0126823533513489</v>
          </cell>
          <cell r="BG14">
            <v>-0.31885797005511535</v>
          </cell>
          <cell r="BH14">
            <v>-1.2377064776636408</v>
          </cell>
          <cell r="BI14">
            <v>-0.77828222385937806</v>
          </cell>
          <cell r="BJ14">
            <v>-0.71938146921654322</v>
          </cell>
          <cell r="BK14">
            <v>-0.33369444739590531</v>
          </cell>
          <cell r="BL14">
            <v>-1.1050684910371811</v>
          </cell>
          <cell r="BM14">
            <v>3.6565093551907069E-2</v>
          </cell>
          <cell r="BN14">
            <v>-1.4753280319849935</v>
          </cell>
          <cell r="BO14">
            <v>-0.71938146921654322</v>
          </cell>
          <cell r="BP14">
            <v>-0.22065576795796105</v>
          </cell>
          <cell r="BQ14">
            <v>-0.15287753675623694</v>
          </cell>
          <cell r="BR14">
            <v>-0.28843399915968515</v>
          </cell>
          <cell r="BS14">
            <v>-8.7810434802581772E-2</v>
          </cell>
          <cell r="BT14">
            <v>-0.35350110111334032</v>
          </cell>
          <cell r="BU14">
            <v>-0.22065576795796105</v>
          </cell>
          <cell r="BV14">
            <v>-0.5086425544622557</v>
          </cell>
          <cell r="BW14">
            <v>-0.29977668113665035</v>
          </cell>
          <cell r="BX14">
            <v>-0.71750842778786106</v>
          </cell>
          <cell r="BY14">
            <v>-9.9265442744069177E-2</v>
          </cell>
          <cell r="BZ14">
            <v>-0.91801966618044228</v>
          </cell>
          <cell r="CA14">
            <v>-0.5086425544622557</v>
          </cell>
          <cell r="CB14">
            <v>-1.0790008999987251</v>
          </cell>
          <cell r="CC14">
            <v>-0.67683551332669856</v>
          </cell>
          <cell r="CD14">
            <v>-1.4811662866707516</v>
          </cell>
          <cell r="CE14">
            <v>-0.29075674212155311</v>
          </cell>
          <cell r="CF14">
            <v>-1.867245057875897</v>
          </cell>
          <cell r="CG14">
            <v>-1.0790008999987251</v>
          </cell>
        </row>
        <row r="15">
          <cell r="B15">
            <v>0.26208013834252597</v>
          </cell>
          <cell r="C15">
            <v>0.346097715657946</v>
          </cell>
          <cell r="D15">
            <v>0.17806256102710594</v>
          </cell>
          <cell r="E15">
            <v>0.42675458988074927</v>
          </cell>
          <cell r="F15">
            <v>9.7405686804302671E-2</v>
          </cell>
          <cell r="G15">
            <v>0.26208013834252597</v>
          </cell>
          <cell r="H15">
            <v>0.28027730438958542</v>
          </cell>
          <cell r="I15">
            <v>0.39651197240094105</v>
          </cell>
          <cell r="J15">
            <v>0.16404263637822983</v>
          </cell>
          <cell r="K15">
            <v>0.50809725369184244</v>
          </cell>
          <cell r="L15">
            <v>5.2457355087328461E-2</v>
          </cell>
          <cell r="M15">
            <v>0.28027730438958542</v>
          </cell>
          <cell r="N15">
            <v>0.8702301146878284</v>
          </cell>
          <cell r="O15">
            <v>1.3948479351879013</v>
          </cell>
          <cell r="P15">
            <v>0.34561229418775563</v>
          </cell>
          <cell r="Q15">
            <v>1.898481042867971</v>
          </cell>
          <cell r="R15">
            <v>-0.15802081349231423</v>
          </cell>
          <cell r="S15">
            <v>0.8702301146878284</v>
          </cell>
          <cell r="T15">
            <v>-0.38954669365018191</v>
          </cell>
          <cell r="U15">
            <v>-0.22966327678215412</v>
          </cell>
          <cell r="V15">
            <v>-0.54943011051820967</v>
          </cell>
          <cell r="W15">
            <v>-7.6175196588847471E-2</v>
          </cell>
          <cell r="X15">
            <v>-0.70291819071151629</v>
          </cell>
          <cell r="Y15">
            <v>-0.38954669365018191</v>
          </cell>
          <cell r="Z15">
            <v>-0.48345311760431287</v>
          </cell>
          <cell r="AA15">
            <v>-0.29123026220348103</v>
          </cell>
          <cell r="AB15">
            <v>-0.6756759730051447</v>
          </cell>
          <cell r="AC15">
            <v>-0.10669632101868254</v>
          </cell>
          <cell r="AD15">
            <v>-0.86020991418994319</v>
          </cell>
          <cell r="AE15">
            <v>-0.48345311760431287</v>
          </cell>
          <cell r="AF15">
            <v>-0.23635588800561891</v>
          </cell>
          <cell r="AG15">
            <v>-0.10757948005200296</v>
          </cell>
          <cell r="AH15">
            <v>-0.36513229595923485</v>
          </cell>
          <cell r="AI15">
            <v>1.6045871583468319E-2</v>
          </cell>
          <cell r="AJ15">
            <v>-0.48875764759470613</v>
          </cell>
          <cell r="AK15">
            <v>-0.23635588800561891</v>
          </cell>
          <cell r="AL15">
            <v>-9.6559272274987507E-3</v>
          </cell>
          <cell r="AM15">
            <v>4.7134194066049108E-2</v>
          </cell>
          <cell r="AN15">
            <v>-6.6446048521046602E-2</v>
          </cell>
          <cell r="AO15">
            <v>0.10165271050785506</v>
          </cell>
          <cell r="AP15">
            <v>-0.12096456496285256</v>
          </cell>
          <cell r="AQ15">
            <v>-9.6559272274987507E-3</v>
          </cell>
          <cell r="AR15">
            <v>-0.22089120742180057</v>
          </cell>
          <cell r="AS15">
            <v>-0.15169889821922547</v>
          </cell>
          <cell r="AT15">
            <v>-0.2900835166243757</v>
          </cell>
          <cell r="AU15">
            <v>-8.5274281384753375E-2</v>
          </cell>
          <cell r="AV15">
            <v>-0.3565081334588478</v>
          </cell>
          <cell r="AW15">
            <v>-0.22089120742180057</v>
          </cell>
          <cell r="AX15">
            <v>-6.7997656208774515E-2</v>
          </cell>
          <cell r="AY15">
            <v>3.3928199526918057E-3</v>
          </cell>
          <cell r="AZ15">
            <v>-0.13938813237024084</v>
          </cell>
          <cell r="BA15">
            <v>7.192767706769948E-2</v>
          </cell>
          <cell r="BB15">
            <v>-0.20792298948524851</v>
          </cell>
          <cell r="BC15">
            <v>-6.7997656208774515E-2</v>
          </cell>
          <cell r="BD15">
            <v>-0.73226321133051897</v>
          </cell>
          <cell r="BE15">
            <v>-0.53231052807055357</v>
          </cell>
          <cell r="BF15">
            <v>-0.93221589459048437</v>
          </cell>
          <cell r="BG15">
            <v>-0.34035595214098668</v>
          </cell>
          <cell r="BH15">
            <v>-1.1241704705200513</v>
          </cell>
          <cell r="BI15">
            <v>-0.73226321133051897</v>
          </cell>
          <cell r="BJ15">
            <v>-0.68174654868241191</v>
          </cell>
          <cell r="BK15">
            <v>-0.34164943062698871</v>
          </cell>
          <cell r="BL15">
            <v>-1.0218436667378352</v>
          </cell>
          <cell r="BM15">
            <v>-1.5156197293782481E-2</v>
          </cell>
          <cell r="BN15">
            <v>-1.3483369000710415</v>
          </cell>
          <cell r="BO15">
            <v>-0.68174654868241191</v>
          </cell>
          <cell r="BP15">
            <v>-0.2327036180009614</v>
          </cell>
          <cell r="BQ15">
            <v>-0.16924899689408257</v>
          </cell>
          <cell r="BR15">
            <v>-0.29615823910784023</v>
          </cell>
          <cell r="BS15">
            <v>-0.10833256063147889</v>
          </cell>
          <cell r="BT15">
            <v>-0.35707467537044391</v>
          </cell>
          <cell r="BU15">
            <v>-0.2327036180009614</v>
          </cell>
          <cell r="BV15">
            <v>-0.4754185852651176</v>
          </cell>
          <cell r="BW15">
            <v>-0.29130154858049506</v>
          </cell>
          <cell r="BX15">
            <v>-0.65953562194974014</v>
          </cell>
          <cell r="BY15">
            <v>-0.11454919336325747</v>
          </cell>
          <cell r="BZ15">
            <v>-0.83628797716697778</v>
          </cell>
          <cell r="CA15">
            <v>-0.4754185852651176</v>
          </cell>
          <cell r="CB15">
            <v>-0.93303201909489397</v>
          </cell>
          <cell r="CC15">
            <v>-0.59557766023420466</v>
          </cell>
          <cell r="CD15">
            <v>-1.2704863779555833</v>
          </cell>
          <cell r="CE15">
            <v>-0.27162147572794304</v>
          </cell>
          <cell r="CF15">
            <v>-1.594442562461845</v>
          </cell>
          <cell r="CG15">
            <v>-0.93303201909489397</v>
          </cell>
        </row>
        <row r="16">
          <cell r="B16">
            <v>0.2741124655331646</v>
          </cell>
          <cell r="C16">
            <v>0.36836374253650112</v>
          </cell>
          <cell r="D16">
            <v>0.17986118852982808</v>
          </cell>
          <cell r="E16">
            <v>0.45884496845970424</v>
          </cell>
          <cell r="F16">
            <v>8.937996260662498E-2</v>
          </cell>
          <cell r="G16">
            <v>0.2741124655331646</v>
          </cell>
          <cell r="H16">
            <v>0.2146752035056636</v>
          </cell>
          <cell r="I16">
            <v>0.31919730750686315</v>
          </cell>
          <cell r="J16">
            <v>0.11015309950446406</v>
          </cell>
          <cell r="K16">
            <v>0.41953852734801467</v>
          </cell>
          <cell r="L16">
            <v>9.8118796633125116E-3</v>
          </cell>
          <cell r="M16">
            <v>0.2146752035056636</v>
          </cell>
          <cell r="N16">
            <v>0.90501535795070254</v>
          </cell>
          <cell r="O16">
            <v>1.4504978999740945</v>
          </cell>
          <cell r="P16">
            <v>0.35953281592731057</v>
          </cell>
          <cell r="Q16">
            <v>1.9741611403165509</v>
          </cell>
          <cell r="R16">
            <v>-0.1641304244151458</v>
          </cell>
          <cell r="S16">
            <v>0.90501535795070254</v>
          </cell>
          <cell r="T16">
            <v>-0.31055547201250278</v>
          </cell>
          <cell r="U16">
            <v>-0.18811615477963897</v>
          </cell>
          <cell r="V16">
            <v>-0.43299478924536661</v>
          </cell>
          <cell r="W16">
            <v>-7.0574410236089735E-2</v>
          </cell>
          <cell r="X16">
            <v>-0.55053653378891587</v>
          </cell>
          <cell r="Y16">
            <v>-0.31055547201250278</v>
          </cell>
          <cell r="Z16">
            <v>-0.47519996730380853</v>
          </cell>
          <cell r="AA16">
            <v>-0.28527310915390913</v>
          </cell>
          <cell r="AB16">
            <v>-0.66512682545370794</v>
          </cell>
          <cell r="AC16">
            <v>-0.10294332533000572</v>
          </cell>
          <cell r="AD16">
            <v>-0.84745660927761135</v>
          </cell>
          <cell r="AE16">
            <v>-0.47519996730380853</v>
          </cell>
          <cell r="AF16">
            <v>-0.22399570549623604</v>
          </cell>
          <cell r="AG16">
            <v>-9.9518933379788246E-2</v>
          </cell>
          <cell r="AH16">
            <v>-0.34847247761268385</v>
          </cell>
          <cell r="AI16">
            <v>1.9978767852001644E-2</v>
          </cell>
          <cell r="AJ16">
            <v>-0.46797017884447373</v>
          </cell>
          <cell r="AK16">
            <v>-0.22399570549623604</v>
          </cell>
          <cell r="AL16">
            <v>5.0182321719290712E-2</v>
          </cell>
          <cell r="AM16">
            <v>0.11343150444590319</v>
          </cell>
          <cell r="AN16">
            <v>-1.3066861007321767E-2</v>
          </cell>
          <cell r="AO16">
            <v>0.17415071986345115</v>
          </cell>
          <cell r="AP16">
            <v>-7.3786076424869743E-2</v>
          </cell>
          <cell r="AQ16">
            <v>5.0182321719290712E-2</v>
          </cell>
          <cell r="AR16">
            <v>-0.24784596944414261</v>
          </cell>
          <cell r="AS16">
            <v>-0.17584065479017999</v>
          </cell>
          <cell r="AT16">
            <v>-0.31985128409810526</v>
          </cell>
          <cell r="AU16">
            <v>-0.10671555272237587</v>
          </cell>
          <cell r="AV16">
            <v>-0.38897638616590935</v>
          </cell>
          <cell r="AW16">
            <v>-0.24784596944414261</v>
          </cell>
          <cell r="AX16">
            <v>-9.7556021572188456E-2</v>
          </cell>
          <cell r="AY16">
            <v>-2.8704215480014311E-2</v>
          </cell>
          <cell r="AZ16">
            <v>-0.1664078276643626</v>
          </cell>
          <cell r="BA16">
            <v>3.7393518368472878E-2</v>
          </cell>
          <cell r="BB16">
            <v>-0.23250556151284979</v>
          </cell>
          <cell r="BC16">
            <v>-9.7556021572188456E-2</v>
          </cell>
          <cell r="BD16">
            <v>-0.6915831462870301</v>
          </cell>
          <cell r="BE16">
            <v>-0.48215171478706231</v>
          </cell>
          <cell r="BF16">
            <v>-0.90101457778699789</v>
          </cell>
          <cell r="BG16">
            <v>-0.28109754054709324</v>
          </cell>
          <cell r="BH16">
            <v>-1.102068752026967</v>
          </cell>
          <cell r="BI16">
            <v>-0.6915831462870301</v>
          </cell>
          <cell r="BJ16">
            <v>-0.63410099978601409</v>
          </cell>
          <cell r="BK16">
            <v>-0.30915607726647532</v>
          </cell>
          <cell r="BL16">
            <v>-0.95904592230555286</v>
          </cell>
          <cell r="BM16">
            <v>2.791048352281944E-3</v>
          </cell>
          <cell r="BN16">
            <v>-1.2709930479243101</v>
          </cell>
          <cell r="BO16">
            <v>-0.63410099978601409</v>
          </cell>
          <cell r="BP16">
            <v>-0.24332486557193178</v>
          </cell>
          <cell r="BQ16">
            <v>-0.16642688050631244</v>
          </cell>
          <cell r="BR16">
            <v>-0.32022285063755113</v>
          </cell>
          <cell r="BS16">
            <v>-9.2604814843317895E-2</v>
          </cell>
          <cell r="BT16">
            <v>-0.39404491630054567</v>
          </cell>
          <cell r="BU16">
            <v>-0.24332486557193178</v>
          </cell>
          <cell r="BV16">
            <v>-0.70897881663842099</v>
          </cell>
          <cell r="BW16">
            <v>-0.48676767545612909</v>
          </cell>
          <cell r="BX16">
            <v>-0.9311899578207129</v>
          </cell>
          <cell r="BY16">
            <v>-0.27344497992112893</v>
          </cell>
          <cell r="BZ16">
            <v>-1.1445126533557131</v>
          </cell>
          <cell r="CA16">
            <v>-0.70897881663842099</v>
          </cell>
          <cell r="CB16">
            <v>-0.82648540109695645</v>
          </cell>
          <cell r="CC16">
            <v>-0.49298440993399889</v>
          </cell>
          <cell r="CD16">
            <v>-1.1599863922599141</v>
          </cell>
          <cell r="CE16">
            <v>-0.17282345841755964</v>
          </cell>
          <cell r="CF16">
            <v>-1.4801473437763533</v>
          </cell>
          <cell r="CG16">
            <v>-0.82648540109695645</v>
          </cell>
        </row>
        <row r="17">
          <cell r="B17">
            <v>0.27596123537884409</v>
          </cell>
          <cell r="C17">
            <v>0.36018962020180678</v>
          </cell>
          <cell r="D17">
            <v>0.19173285055588141</v>
          </cell>
          <cell r="E17">
            <v>0.44104886963185097</v>
          </cell>
          <cell r="F17">
            <v>0.11087360112583719</v>
          </cell>
          <cell r="G17">
            <v>0.27596123537884409</v>
          </cell>
          <cell r="H17">
            <v>0.13425848367185722</v>
          </cell>
          <cell r="I17">
            <v>0.25013526926866908</v>
          </cell>
          <cell r="J17">
            <v>1.8381698075045361E-2</v>
          </cell>
          <cell r="K17">
            <v>0.36137698344160846</v>
          </cell>
          <cell r="L17">
            <v>-9.2860016097894016E-2</v>
          </cell>
          <cell r="M17">
            <v>0.13425848367185722</v>
          </cell>
          <cell r="N17">
            <v>0.62218910023875651</v>
          </cell>
          <cell r="O17">
            <v>1.174212596407892</v>
          </cell>
          <cell r="P17">
            <v>7.0165604069621024E-2</v>
          </cell>
          <cell r="Q17">
            <v>1.7041551527302621</v>
          </cell>
          <cell r="R17">
            <v>-0.45977695225274906</v>
          </cell>
          <cell r="S17">
            <v>0.62218910023875651</v>
          </cell>
          <cell r="T17">
            <v>-0.27689273371054668</v>
          </cell>
          <cell r="U17">
            <v>-0.13819151411839745</v>
          </cell>
          <cell r="V17">
            <v>-0.41559395330269588</v>
          </cell>
          <cell r="W17">
            <v>-5.0383433099341901E-3</v>
          </cell>
          <cell r="X17">
            <v>-0.54874712411115922</v>
          </cell>
          <cell r="Y17">
            <v>-0.27689273371054668</v>
          </cell>
          <cell r="Z17">
            <v>-0.40528258814407536</v>
          </cell>
          <cell r="AA17">
            <v>-0.21181220240378526</v>
          </cell>
          <cell r="AB17">
            <v>-0.59875297388436544</v>
          </cell>
          <cell r="AC17">
            <v>-2.6080632093106793E-2</v>
          </cell>
          <cell r="AD17">
            <v>-0.78448454419504388</v>
          </cell>
          <cell r="AE17">
            <v>-0.40528258814407536</v>
          </cell>
          <cell r="AF17">
            <v>-0.20927267798560933</v>
          </cell>
          <cell r="AG17">
            <v>-8.7461727879575041E-2</v>
          </cell>
          <cell r="AH17">
            <v>-0.3310836280916436</v>
          </cell>
          <cell r="AI17">
            <v>2.9476784222217889E-2</v>
          </cell>
          <cell r="AJ17">
            <v>-0.44802214019343656</v>
          </cell>
          <cell r="AK17">
            <v>-0.20927267798560933</v>
          </cell>
          <cell r="AL17">
            <v>4.8403901102375357E-2</v>
          </cell>
          <cell r="AM17">
            <v>0.13097951384526119</v>
          </cell>
          <cell r="AN17">
            <v>-3.4171711640510458E-2</v>
          </cell>
          <cell r="AO17">
            <v>0.21025210207843156</v>
          </cell>
          <cell r="AP17">
            <v>-0.11344429987368085</v>
          </cell>
          <cell r="AQ17">
            <v>4.8403901102375357E-2</v>
          </cell>
          <cell r="AR17">
            <v>-0.25381963774088945</v>
          </cell>
          <cell r="AS17">
            <v>-0.17651084956373642</v>
          </cell>
          <cell r="AT17">
            <v>-0.33112842591804248</v>
          </cell>
          <cell r="AU17">
            <v>-0.10229441291366953</v>
          </cell>
          <cell r="AV17">
            <v>-0.40534486256810937</v>
          </cell>
          <cell r="AW17">
            <v>-0.25381963774088945</v>
          </cell>
          <cell r="AX17">
            <v>-0.12151611306899213</v>
          </cell>
          <cell r="AY17">
            <v>-6.8668559297213605E-2</v>
          </cell>
          <cell r="AZ17">
            <v>-0.17436366684077065</v>
          </cell>
          <cell r="BA17">
            <v>-1.7934907676306219E-2</v>
          </cell>
          <cell r="BB17">
            <v>-0.22509731846167802</v>
          </cell>
          <cell r="BC17">
            <v>-0.12151611306899213</v>
          </cell>
          <cell r="BD17">
            <v>-0.44714981516187891</v>
          </cell>
          <cell r="BE17">
            <v>-0.25350801287745189</v>
          </cell>
          <cell r="BF17">
            <v>-0.64079161744630597</v>
          </cell>
          <cell r="BG17">
            <v>-6.7611882684401992E-2</v>
          </cell>
          <cell r="BH17">
            <v>-0.82668774763935582</v>
          </cell>
          <cell r="BI17">
            <v>-0.44714981516187891</v>
          </cell>
          <cell r="BJ17">
            <v>-0.5703278871798716</v>
          </cell>
          <cell r="BK17">
            <v>-0.27953806573760814</v>
          </cell>
          <cell r="BL17">
            <v>-0.8611177086221351</v>
          </cell>
          <cell r="BM17">
            <v>-3.7983715303524512E-4</v>
          </cell>
          <cell r="BN17">
            <v>-1.1402759372067079</v>
          </cell>
          <cell r="BO17">
            <v>-0.5703278871798716</v>
          </cell>
          <cell r="BP17">
            <v>-0.26455347695535636</v>
          </cell>
          <cell r="BQ17">
            <v>-0.17610410036721014</v>
          </cell>
          <cell r="BR17">
            <v>-0.35300285354350258</v>
          </cell>
          <cell r="BS17">
            <v>-9.1192698842589737E-2</v>
          </cell>
          <cell r="BT17">
            <v>-0.43791425506812298</v>
          </cell>
          <cell r="BU17">
            <v>-0.26455347695535636</v>
          </cell>
          <cell r="BV17">
            <v>-0.74947261934275389</v>
          </cell>
          <cell r="BW17">
            <v>-0.54115039626578088</v>
          </cell>
          <cell r="BX17">
            <v>-0.9577948424197269</v>
          </cell>
          <cell r="BY17">
            <v>-0.3411610621118869</v>
          </cell>
          <cell r="BZ17">
            <v>-1.157784176573621</v>
          </cell>
          <cell r="CA17">
            <v>-0.74947261934275389</v>
          </cell>
          <cell r="CB17">
            <v>-0.6725208226774555</v>
          </cell>
          <cell r="CC17">
            <v>-0.34514051305713395</v>
          </cell>
          <cell r="CD17">
            <v>-0.99990113229777711</v>
          </cell>
          <cell r="CE17">
            <v>-3.085541582162532E-2</v>
          </cell>
          <cell r="CF17">
            <v>-1.3141862295332856</v>
          </cell>
          <cell r="CG17">
            <v>-0.6725208226774555</v>
          </cell>
        </row>
        <row r="18">
          <cell r="B18">
            <v>0.2407053543032589</v>
          </cell>
          <cell r="C18">
            <v>0.31700102396509677</v>
          </cell>
          <cell r="D18">
            <v>0.16440968464142103</v>
          </cell>
          <cell r="E18">
            <v>0.39024486684046111</v>
          </cell>
          <cell r="F18">
            <v>9.116584176605666E-2</v>
          </cell>
          <cell r="G18">
            <v>0.2407053543032589</v>
          </cell>
          <cell r="H18">
            <v>6.5922881554058677E-2</v>
          </cell>
          <cell r="I18">
            <v>0.19482377360117994</v>
          </cell>
          <cell r="J18">
            <v>-6.2978010493062592E-2</v>
          </cell>
          <cell r="K18">
            <v>0.31856862996641638</v>
          </cell>
          <cell r="L18">
            <v>-0.18672286685829903</v>
          </cell>
          <cell r="M18">
            <v>6.5922881554058677E-2</v>
          </cell>
          <cell r="N18">
            <v>0.4648497504908562</v>
          </cell>
          <cell r="O18">
            <v>0.9674040012601326</v>
          </cell>
          <cell r="P18">
            <v>-3.7704500278420205E-2</v>
          </cell>
          <cell r="Q18">
            <v>1.4498560819986379</v>
          </cell>
          <cell r="R18">
            <v>-0.52015658101692552</v>
          </cell>
          <cell r="S18">
            <v>0.4648497504908562</v>
          </cell>
          <cell r="T18">
            <v>-0.16774820135564283</v>
          </cell>
          <cell r="U18">
            <v>-2.3367398410020335E-2</v>
          </cell>
          <cell r="V18">
            <v>-0.31212900430126533</v>
          </cell>
          <cell r="W18">
            <v>0.11523817241777728</v>
          </cell>
          <cell r="X18">
            <v>-0.45073457512906295</v>
          </cell>
          <cell r="Y18">
            <v>-0.16774820135564283</v>
          </cell>
          <cell r="Z18">
            <v>-0.27329550603167263</v>
          </cell>
          <cell r="AA18">
            <v>-8.7076416558314634E-2</v>
          </cell>
          <cell r="AB18">
            <v>-0.4595145955050306</v>
          </cell>
          <cell r="AC18">
            <v>9.1693909336109047E-2</v>
          </cell>
          <cell r="AD18">
            <v>-0.63828492139945436</v>
          </cell>
          <cell r="AE18">
            <v>-0.27329550603167263</v>
          </cell>
          <cell r="AF18">
            <v>-0.13581858408906555</v>
          </cell>
          <cell r="AG18">
            <v>-4.0563012991109426E-3</v>
          </cell>
          <cell r="AH18">
            <v>-0.26758086687902016</v>
          </cell>
          <cell r="AI18">
            <v>0.12243549017924549</v>
          </cell>
          <cell r="AJ18">
            <v>-0.39407265835737659</v>
          </cell>
          <cell r="AK18">
            <v>-0.13581858408906555</v>
          </cell>
          <cell r="AL18">
            <v>8.6606112393766921E-2</v>
          </cell>
          <cell r="AM18">
            <v>0.1748583774718796</v>
          </cell>
          <cell r="AN18">
            <v>-1.6461526843457724E-3</v>
          </cell>
          <cell r="AO18">
            <v>0.2595805519468678</v>
          </cell>
          <cell r="AP18">
            <v>-8.6368327159333957E-2</v>
          </cell>
          <cell r="AQ18">
            <v>8.6606112393766921E-2</v>
          </cell>
          <cell r="AR18">
            <v>-0.23117330151808346</v>
          </cell>
          <cell r="AS18">
            <v>-0.15545151059180512</v>
          </cell>
          <cell r="AT18">
            <v>-0.30689509244436181</v>
          </cell>
          <cell r="AU18">
            <v>-8.2758591302577927E-2</v>
          </cell>
          <cell r="AV18">
            <v>-0.37958801173358903</v>
          </cell>
          <cell r="AW18">
            <v>-0.23117330151808346</v>
          </cell>
          <cell r="AX18">
            <v>-7.8325549818259788E-2</v>
          </cell>
          <cell r="AY18">
            <v>4.0213107548922739E-3</v>
          </cell>
          <cell r="AZ18">
            <v>-0.16067241039141184</v>
          </cell>
          <cell r="BA18">
            <v>8.307429690511825E-2</v>
          </cell>
          <cell r="BB18">
            <v>-0.23972539654163783</v>
          </cell>
          <cell r="BC18">
            <v>-7.8325549818259788E-2</v>
          </cell>
          <cell r="BD18">
            <v>-0.31607200047915285</v>
          </cell>
          <cell r="BE18">
            <v>-8.6179320780731899E-2</v>
          </cell>
          <cell r="BF18">
            <v>-0.54596468017757382</v>
          </cell>
          <cell r="BG18">
            <v>0.13451765172975222</v>
          </cell>
          <cell r="BH18">
            <v>-0.76666165268805786</v>
          </cell>
          <cell r="BI18">
            <v>-0.31607200047915285</v>
          </cell>
          <cell r="BJ18">
            <v>-0.40747667625416284</v>
          </cell>
          <cell r="BK18">
            <v>-0.14647972865690179</v>
          </cell>
          <cell r="BL18">
            <v>-0.66847362385142395</v>
          </cell>
          <cell r="BM18">
            <v>0.10407734103646882</v>
          </cell>
          <cell r="BN18">
            <v>-0.9190306935447945</v>
          </cell>
          <cell r="BO18">
            <v>-0.40747667625416284</v>
          </cell>
          <cell r="BP18">
            <v>-0.26480605407837388</v>
          </cell>
          <cell r="BQ18">
            <v>-0.1602916655830568</v>
          </cell>
          <cell r="BR18">
            <v>-0.36932044257369095</v>
          </cell>
          <cell r="BS18">
            <v>-5.9957852627552405E-2</v>
          </cell>
          <cell r="BT18">
            <v>-0.46965425552919537</v>
          </cell>
          <cell r="BU18">
            <v>-0.26480605407837388</v>
          </cell>
          <cell r="BV18">
            <v>-0.72661797406041728</v>
          </cell>
          <cell r="BW18">
            <v>-0.51847327311736835</v>
          </cell>
          <cell r="BX18">
            <v>-0.93476267500346621</v>
          </cell>
          <cell r="BY18">
            <v>-0.31865436021204135</v>
          </cell>
          <cell r="BZ18">
            <v>-1.1345815879087933</v>
          </cell>
          <cell r="CA18">
            <v>-0.72661797406041728</v>
          </cell>
          <cell r="CB18">
            <v>-0.56171938189754211</v>
          </cell>
          <cell r="CC18">
            <v>-0.2143801795433305</v>
          </cell>
          <cell r="CD18">
            <v>-0.90905858425175379</v>
          </cell>
          <cell r="CE18">
            <v>0.11906545471671259</v>
          </cell>
          <cell r="CF18">
            <v>-1.2425042185117969</v>
          </cell>
          <cell r="CG18">
            <v>-0.56171938189754211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SP500"/>
    </sheetNames>
    <sheetDataSet>
      <sheetData sheetId="0">
        <row r="1">
          <cell r="B1" t="str">
            <v>IRF1(1,11)</v>
          </cell>
          <cell r="C1" t="str">
            <v>IRF1(2,11)</v>
          </cell>
          <cell r="D1" t="str">
            <v>IRF1(3,11)</v>
          </cell>
          <cell r="E1" t="str">
            <v>IRF1(4,11)</v>
          </cell>
          <cell r="F1" t="str">
            <v>IRF1(5,11)</v>
          </cell>
          <cell r="G1" t="str">
            <v>IRF1(6,11)</v>
          </cell>
        </row>
        <row r="2">
          <cell r="B2">
            <v>-0.10004638030903873</v>
          </cell>
          <cell r="C2">
            <v>0.22572592125977559</v>
          </cell>
          <cell r="D2">
            <v>-0.43299599473149469</v>
          </cell>
          <cell r="E2">
            <v>0.4339488226607503</v>
          </cell>
          <cell r="F2">
            <v>-0.66044318799136781</v>
          </cell>
          <cell r="G2">
            <v>-0.10235887737721247</v>
          </cell>
        </row>
        <row r="3">
          <cell r="B3">
            <v>-0.37560308934090375</v>
          </cell>
          <cell r="C3">
            <v>0.12493589834116858</v>
          </cell>
          <cell r="D3">
            <v>-0.90219971458844306</v>
          </cell>
          <cell r="E3">
            <v>0.46013872275381734</v>
          </cell>
          <cell r="F3">
            <v>-1.2383299212066383</v>
          </cell>
          <cell r="G3">
            <v>-0.3916636703536735</v>
          </cell>
        </row>
        <row r="4">
          <cell r="B4">
            <v>-1.0791534926466868</v>
          </cell>
          <cell r="C4">
            <v>-0.44785167918260982</v>
          </cell>
          <cell r="D4">
            <v>-1.7709500098506341</v>
          </cell>
          <cell r="E4">
            <v>-1.3247514444864352E-2</v>
          </cell>
          <cell r="F4">
            <v>-2.1926937379424682</v>
          </cell>
          <cell r="G4">
            <v>-1.1060244613602945</v>
          </cell>
        </row>
        <row r="5">
          <cell r="B5">
            <v>-1.5516492564798312</v>
          </cell>
          <cell r="C5">
            <v>-0.8671560620771529</v>
          </cell>
          <cell r="D5">
            <v>-2.3393041383213524</v>
          </cell>
          <cell r="E5">
            <v>-0.37897746691053752</v>
          </cell>
          <cell r="F5">
            <v>-2.8485944453989123</v>
          </cell>
          <cell r="G5">
            <v>-1.5788285446797372</v>
          </cell>
        </row>
        <row r="6">
          <cell r="B6">
            <v>-1.7711340841967944</v>
          </cell>
          <cell r="C6">
            <v>-1.0202223981976026</v>
          </cell>
          <cell r="D6">
            <v>-2.6275453103886637</v>
          </cell>
          <cell r="E6">
            <v>-0.50576288229368438</v>
          </cell>
          <cell r="F6">
            <v>-3.174081177989271</v>
          </cell>
          <cell r="G6">
            <v>-1.8113666143320708</v>
          </cell>
        </row>
        <row r="7">
          <cell r="B7">
            <v>-1.8851124171117537</v>
          </cell>
          <cell r="C7">
            <v>-1.0994453922820764</v>
          </cell>
          <cell r="D7">
            <v>-2.7666170751018591</v>
          </cell>
          <cell r="E7">
            <v>-0.59123744848039983</v>
          </cell>
          <cell r="F7">
            <v>-3.3978136435204886</v>
          </cell>
          <cell r="G7">
            <v>-1.9198938022243783</v>
          </cell>
        </row>
        <row r="8">
          <cell r="B8">
            <v>-1.6002620403897247</v>
          </cell>
          <cell r="C8">
            <v>-0.80820800828982964</v>
          </cell>
          <cell r="D8">
            <v>-2.4906324349604927</v>
          </cell>
          <cell r="E8">
            <v>-0.31237680310173599</v>
          </cell>
          <cell r="F8">
            <v>-3.1356403404498581</v>
          </cell>
          <cell r="G8">
            <v>-1.6242324207558692</v>
          </cell>
        </row>
        <row r="9">
          <cell r="B9">
            <v>-1.2034134953331415</v>
          </cell>
          <cell r="C9">
            <v>-0.44247610949266153</v>
          </cell>
          <cell r="D9">
            <v>-2.0592748705714365</v>
          </cell>
          <cell r="E9">
            <v>4.6455111834034654E-2</v>
          </cell>
          <cell r="F9">
            <v>-2.6984901749981081</v>
          </cell>
          <cell r="G9">
            <v>-1.2105846716569431</v>
          </cell>
        </row>
        <row r="10">
          <cell r="B10">
            <v>-0.82876465630463414</v>
          </cell>
          <cell r="C10">
            <v>-7.8535446706453266E-2</v>
          </cell>
          <cell r="D10">
            <v>-1.6652276585124983</v>
          </cell>
          <cell r="E10">
            <v>0.36729798955298909</v>
          </cell>
          <cell r="F10">
            <v>-2.301353756130871</v>
          </cell>
          <cell r="G10">
            <v>-0.82604278479146798</v>
          </cell>
        </row>
        <row r="11">
          <cell r="B11">
            <v>-0.60530848937436288</v>
          </cell>
          <cell r="C11">
            <v>0.11682459477925641</v>
          </cell>
          <cell r="D11">
            <v>-1.4366337182448621</v>
          </cell>
          <cell r="E11">
            <v>0.59128481912934128</v>
          </cell>
          <cell r="F11">
            <v>-2.0408125207524836</v>
          </cell>
          <cell r="G11">
            <v>-0.59121791981383298</v>
          </cell>
        </row>
        <row r="12">
          <cell r="B12">
            <v>-0.50147970986055701</v>
          </cell>
          <cell r="C12">
            <v>0.20518792476110678</v>
          </cell>
          <cell r="D12">
            <v>-1.3120599201187639</v>
          </cell>
          <cell r="E12">
            <v>0.68295565271076542</v>
          </cell>
          <cell r="F12">
            <v>-1.9138852504657204</v>
          </cell>
          <cell r="G12">
            <v>-0.48641646764511948</v>
          </cell>
        </row>
        <row r="13">
          <cell r="B13">
            <v>-0.26445522953230394</v>
          </cell>
          <cell r="C13">
            <v>0.44652120477705792</v>
          </cell>
          <cell r="D13">
            <v>-1.0563591826606797</v>
          </cell>
          <cell r="E13">
            <v>0.9252427689604118</v>
          </cell>
          <cell r="F13">
            <v>-1.636811254078975</v>
          </cell>
          <cell r="G13">
            <v>-0.25649319203857307</v>
          </cell>
        </row>
        <row r="14">
          <cell r="B14">
            <v>6.2272397735209373E-3</v>
          </cell>
          <cell r="C14">
            <v>0.70970187804926288</v>
          </cell>
          <cell r="D14">
            <v>-0.75924301213573075</v>
          </cell>
          <cell r="E14">
            <v>1.1762246141947987</v>
          </cell>
          <cell r="F14">
            <v>-1.3269975694743681</v>
          </cell>
          <cell r="G14">
            <v>1.1780597547282452E-2</v>
          </cell>
        </row>
        <row r="15">
          <cell r="B15">
            <v>0.14687512474587361</v>
          </cell>
          <cell r="C15">
            <v>0.83231748164156394</v>
          </cell>
          <cell r="D15">
            <v>-0.59812803763420841</v>
          </cell>
          <cell r="E15">
            <v>1.3126383133411093</v>
          </cell>
          <cell r="F15">
            <v>-1.1595886184305559</v>
          </cell>
          <cell r="G15">
            <v>0.1463457744960919</v>
          </cell>
        </row>
        <row r="16">
          <cell r="B16">
            <v>0.21934287950836134</v>
          </cell>
          <cell r="C16">
            <v>0.89587448179091045</v>
          </cell>
          <cell r="D16">
            <v>-0.50584814948131196</v>
          </cell>
          <cell r="E16">
            <v>1.3769476525424538</v>
          </cell>
          <cell r="F16">
            <v>-1.0484036936562904</v>
          </cell>
          <cell r="G16">
            <v>0.20795746990868613</v>
          </cell>
        </row>
        <row r="17">
          <cell r="B17">
            <v>0.22460034128447387</v>
          </cell>
          <cell r="C17">
            <v>0.8833106865925755</v>
          </cell>
          <cell r="D17">
            <v>-0.48294411658035791</v>
          </cell>
          <cell r="E17">
            <v>1.3671954891262352</v>
          </cell>
          <cell r="F17">
            <v>-1.0221860075901879</v>
          </cell>
          <cell r="G17">
            <v>0.21471178337035451</v>
          </cell>
        </row>
        <row r="18">
          <cell r="B18">
            <v>0.16740797493271325</v>
          </cell>
          <cell r="C18">
            <v>0.81483506977822429</v>
          </cell>
          <cell r="D18">
            <v>-0.52913218841453979</v>
          </cell>
          <cell r="E18">
            <v>1.2849753399228874</v>
          </cell>
          <cell r="F18">
            <v>-1.054569415223245</v>
          </cell>
          <cell r="G18">
            <v>0.15188627397537161</v>
          </cell>
        </row>
        <row r="19">
          <cell r="B19">
            <v>0.13298211754273156</v>
          </cell>
          <cell r="C19">
            <v>0.76143261028534215</v>
          </cell>
          <cell r="D19">
            <v>-0.54894399561670704</v>
          </cell>
          <cell r="E19">
            <v>1.2365787230039544</v>
          </cell>
          <cell r="F19">
            <v>-1.0539228392217874</v>
          </cell>
          <cell r="G19">
            <v>0.1132663608882148</v>
          </cell>
        </row>
        <row r="20">
          <cell r="B20">
            <v>9.6855337287227561E-2</v>
          </cell>
          <cell r="C20">
            <v>0.70933105288804865</v>
          </cell>
          <cell r="D20">
            <v>-0.57292453036830837</v>
          </cell>
          <cell r="E20">
            <v>1.1764278522653251</v>
          </cell>
          <cell r="F20">
            <v>-1.0617178179434386</v>
          </cell>
          <cell r="G20">
            <v>7.4397788660470976E-2</v>
          </cell>
        </row>
        <row r="21">
          <cell r="B21">
            <v>7.1484258907338172E-2</v>
          </cell>
          <cell r="C21">
            <v>0.67682478389859069</v>
          </cell>
          <cell r="D21">
            <v>-0.58024279182989014</v>
          </cell>
          <cell r="E21">
            <v>1.1401576009503451</v>
          </cell>
          <cell r="F21">
            <v>-1.0783670577774491</v>
          </cell>
          <cell r="G21">
            <v>4.7943030298235087E-2</v>
          </cell>
        </row>
        <row r="22">
          <cell r="B22">
            <v>7.2922244324377078E-2</v>
          </cell>
          <cell r="C22">
            <v>0.65762241125418586</v>
          </cell>
          <cell r="D22">
            <v>-0.5661454015284465</v>
          </cell>
          <cell r="E22">
            <v>1.1065183873854958</v>
          </cell>
          <cell r="F22">
            <v>-1.0547233785101213</v>
          </cell>
          <cell r="G22">
            <v>5.2195371712749336E-2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FSDJ"/>
    </sheetNames>
    <sheetDataSet>
      <sheetData sheetId="0">
        <row r="1">
          <cell r="B1" t="str">
            <v>IRF1(1,11)</v>
          </cell>
          <cell r="C1" t="str">
            <v>IRF1(2,11)</v>
          </cell>
          <cell r="D1" t="str">
            <v>IRF1(3,11)</v>
          </cell>
          <cell r="E1" t="str">
            <v>IRF1(4,11)</v>
          </cell>
          <cell r="F1" t="str">
            <v>IRF1(5,11)</v>
          </cell>
          <cell r="G1" t="str">
            <v>IRF1(6,11)</v>
          </cell>
        </row>
        <row r="2">
          <cell r="B2">
            <v>-0.10939860374347243</v>
          </cell>
          <cell r="C2">
            <v>0.21951204850438602</v>
          </cell>
          <cell r="D2">
            <v>-0.44057342570286406</v>
          </cell>
          <cell r="E2">
            <v>0.42692144335713789</v>
          </cell>
          <cell r="F2">
            <v>-0.67252633002140882</v>
          </cell>
          <cell r="G2">
            <v>-0.10936860237204618</v>
          </cell>
        </row>
        <row r="3">
          <cell r="B3">
            <v>-0.31728347527640344</v>
          </cell>
          <cell r="C3">
            <v>0.17814011322170864</v>
          </cell>
          <cell r="D3">
            <v>-0.83534793707293331</v>
          </cell>
          <cell r="E3">
            <v>0.51712727073268039</v>
          </cell>
          <cell r="F3">
            <v>-1.1739591493609209</v>
          </cell>
          <cell r="G3">
            <v>-0.33312587192317178</v>
          </cell>
        </row>
        <row r="4">
          <cell r="B4">
            <v>-0.7614134933944855</v>
          </cell>
          <cell r="C4">
            <v>-0.14485909211045769</v>
          </cell>
          <cell r="D4">
            <v>-1.4340394582802778</v>
          </cell>
          <cell r="E4">
            <v>0.29301176307605309</v>
          </cell>
          <cell r="F4">
            <v>-1.8543997596096198</v>
          </cell>
          <cell r="G4">
            <v>-0.78355349595777724</v>
          </cell>
        </row>
        <row r="5">
          <cell r="B5">
            <v>-1.2322242214815655</v>
          </cell>
          <cell r="C5">
            <v>-0.5488384006797361</v>
          </cell>
          <cell r="D5">
            <v>-1.9994168479922427</v>
          </cell>
          <cell r="E5">
            <v>-7.9858384688743234E-2</v>
          </cell>
          <cell r="F5">
            <v>-2.4839260810587702</v>
          </cell>
          <cell r="G5">
            <v>-1.2550489718422995</v>
          </cell>
        </row>
        <row r="6">
          <cell r="B6">
            <v>-1.4645174636282894</v>
          </cell>
          <cell r="C6">
            <v>-0.72060250977154594</v>
          </cell>
          <cell r="D6">
            <v>-2.2840377519171482</v>
          </cell>
          <cell r="E6">
            <v>-0.22638361401433968</v>
          </cell>
          <cell r="F6">
            <v>-2.8381756715101152</v>
          </cell>
          <cell r="G6">
            <v>-1.4986487915708058</v>
          </cell>
        </row>
        <row r="7">
          <cell r="B7">
            <v>-1.4401771287892553</v>
          </cell>
          <cell r="C7">
            <v>-0.65231849147876142</v>
          </cell>
          <cell r="D7">
            <v>-2.2922406532789701</v>
          </cell>
          <cell r="E7">
            <v>-0.17100236741969266</v>
          </cell>
          <cell r="F7">
            <v>-2.8911155079496544</v>
          </cell>
          <cell r="G7">
            <v>-1.4708746553721941</v>
          </cell>
        </row>
        <row r="8">
          <cell r="B8">
            <v>-1.1341624773529133</v>
          </cell>
          <cell r="C8">
            <v>-0.34610546519985569</v>
          </cell>
          <cell r="D8">
            <v>-1.9780470369723608</v>
          </cell>
          <cell r="E8">
            <v>0.13774935300317387</v>
          </cell>
          <cell r="F8">
            <v>-2.5962962477289948</v>
          </cell>
          <cell r="G8">
            <v>-1.1503795925643161</v>
          </cell>
        </row>
        <row r="9">
          <cell r="B9">
            <v>-0.79816572132702113</v>
          </cell>
          <cell r="C9">
            <v>-3.1324164500242863E-2</v>
          </cell>
          <cell r="D9">
            <v>-1.6231634130842183</v>
          </cell>
          <cell r="E9">
            <v>0.44227107261005161</v>
          </cell>
          <cell r="F9">
            <v>-2.2153331944948134</v>
          </cell>
          <cell r="G9">
            <v>-0.79506269523354833</v>
          </cell>
        </row>
        <row r="10">
          <cell r="B10">
            <v>-0.4953449160560609</v>
          </cell>
          <cell r="C10">
            <v>0.23641580498896392</v>
          </cell>
          <cell r="D10">
            <v>-1.3031318200131867</v>
          </cell>
          <cell r="E10">
            <v>0.71140386094791108</v>
          </cell>
          <cell r="F10">
            <v>-1.8697963123229384</v>
          </cell>
          <cell r="G10">
            <v>-0.47961013307357059</v>
          </cell>
        </row>
        <row r="11">
          <cell r="B11">
            <v>-0.30733957967295311</v>
          </cell>
          <cell r="C11">
            <v>0.39927408929344421</v>
          </cell>
          <cell r="D11">
            <v>-1.0903789172876079</v>
          </cell>
          <cell r="E11">
            <v>0.89526857751543765</v>
          </cell>
          <cell r="F11">
            <v>-1.6577990819423452</v>
          </cell>
          <cell r="G11">
            <v>-0.28882834876484653</v>
          </cell>
        </row>
        <row r="12">
          <cell r="B12">
            <v>-0.26300318660503597</v>
          </cell>
          <cell r="C12">
            <v>0.43351596339793591</v>
          </cell>
          <cell r="D12">
            <v>-1.023202795793982</v>
          </cell>
          <cell r="E12">
            <v>0.91869890138061927</v>
          </cell>
          <cell r="F12">
            <v>-1.590841767689688</v>
          </cell>
          <cell r="G12">
            <v>-0.25227661446455107</v>
          </cell>
        </row>
        <row r="13">
          <cell r="B13">
            <v>-0.1158924752092254</v>
          </cell>
          <cell r="C13">
            <v>0.5713897854827632</v>
          </cell>
          <cell r="D13">
            <v>-0.85202057851883606</v>
          </cell>
          <cell r="E13">
            <v>1.051930448579528</v>
          </cell>
          <cell r="F13">
            <v>-1.3928816172583742</v>
          </cell>
          <cell r="G13">
            <v>-0.11505702109330876</v>
          </cell>
        </row>
        <row r="14">
          <cell r="B14">
            <v>8.4262737242424918E-2</v>
          </cell>
          <cell r="C14">
            <v>0.76426505743241624</v>
          </cell>
          <cell r="D14">
            <v>-0.63034433013887758</v>
          </cell>
          <cell r="E14">
            <v>1.232531066075135</v>
          </cell>
          <cell r="F14">
            <v>-1.1608894905757008</v>
          </cell>
          <cell r="G14">
            <v>8.3474865077331956E-2</v>
          </cell>
        </row>
        <row r="15">
          <cell r="B15">
            <v>0.1533190588739112</v>
          </cell>
          <cell r="C15">
            <v>0.82186394859818268</v>
          </cell>
          <cell r="D15">
            <v>-0.5422853527682725</v>
          </cell>
          <cell r="E15">
            <v>1.2930661886382542</v>
          </cell>
          <cell r="F15">
            <v>-1.066649113799456</v>
          </cell>
          <cell r="G15">
            <v>0.14864873984001334</v>
          </cell>
        </row>
        <row r="16">
          <cell r="B16">
            <v>0.17170376827011802</v>
          </cell>
          <cell r="C16">
            <v>0.83005214010911343</v>
          </cell>
          <cell r="D16">
            <v>-0.51378646261620564</v>
          </cell>
          <cell r="E16">
            <v>1.3001058326455315</v>
          </cell>
          <cell r="F16">
            <v>-1.0253723526859049</v>
          </cell>
          <cell r="G16">
            <v>0.16575498751852591</v>
          </cell>
        </row>
        <row r="17">
          <cell r="B17">
            <v>0.16194086507040478</v>
          </cell>
          <cell r="C17">
            <v>0.80466726013551437</v>
          </cell>
          <cell r="D17">
            <v>-0.51649927436057375</v>
          </cell>
          <cell r="E17">
            <v>1.2724347788265651</v>
          </cell>
          <cell r="F17">
            <v>-1.0224205599036407</v>
          </cell>
          <cell r="G17">
            <v>0.15609071766385829</v>
          </cell>
        </row>
        <row r="18">
          <cell r="B18">
            <v>9.5282106717694645E-2</v>
          </cell>
          <cell r="C18">
            <v>0.72554119033492859</v>
          </cell>
          <cell r="D18">
            <v>-0.57111876771828074</v>
          </cell>
          <cell r="E18">
            <v>1.1952686854349768</v>
          </cell>
          <cell r="F18">
            <v>-1.0744511524125475</v>
          </cell>
          <cell r="G18">
            <v>8.1426688702117389E-2</v>
          </cell>
        </row>
        <row r="19">
          <cell r="B19">
            <v>5.4310409154761138E-2</v>
          </cell>
          <cell r="C19">
            <v>0.67122907145096045</v>
          </cell>
          <cell r="D19">
            <v>-0.60356939913111585</v>
          </cell>
          <cell r="E19">
            <v>1.1384729346279883</v>
          </cell>
          <cell r="F19">
            <v>-1.0967359377184001</v>
          </cell>
          <cell r="G19">
            <v>4.1552138020935346E-2</v>
          </cell>
        </row>
        <row r="20">
          <cell r="B20">
            <v>2.8366340948195262E-2</v>
          </cell>
          <cell r="C20">
            <v>0.63612944150959749</v>
          </cell>
          <cell r="D20">
            <v>-0.6209060525276342</v>
          </cell>
          <cell r="E20">
            <v>1.0983811399848955</v>
          </cell>
          <cell r="F20">
            <v>-1.1100480781957154</v>
          </cell>
          <cell r="G20">
            <v>1.8532466004110598E-2</v>
          </cell>
        </row>
        <row r="21">
          <cell r="B21">
            <v>2.050214126999194E-2</v>
          </cell>
          <cell r="C21">
            <v>0.61121495749178933</v>
          </cell>
          <cell r="D21">
            <v>-0.6203416215192199</v>
          </cell>
          <cell r="E21">
            <v>1.0720683057919094</v>
          </cell>
          <cell r="F21">
            <v>-1.0967482595183091</v>
          </cell>
          <cell r="G21">
            <v>1.1563864430026421E-2</v>
          </cell>
        </row>
        <row r="22">
          <cell r="B22">
            <v>3.5291976683433042E-2</v>
          </cell>
          <cell r="C22">
            <v>0.61223397923044631</v>
          </cell>
          <cell r="D22">
            <v>-0.59595002249826823</v>
          </cell>
          <cell r="E22">
            <v>1.0748546409538786</v>
          </cell>
          <cell r="F22">
            <v>-1.063749779570913</v>
          </cell>
          <cell r="G22">
            <v>2.457472755320023E-2</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F1_VXO"/>
    </sheetNames>
    <sheetDataSet>
      <sheetData sheetId="0">
        <row r="1">
          <cell r="B1" t="str">
            <v>IRF1(1,11)</v>
          </cell>
          <cell r="C1" t="str">
            <v>IRF1(2,11)</v>
          </cell>
          <cell r="D1" t="str">
            <v>IRF1(3,11)</v>
          </cell>
          <cell r="E1" t="str">
            <v>IRF1(4,11)</v>
          </cell>
          <cell r="F1" t="str">
            <v>IRF1(5,11)</v>
          </cell>
          <cell r="G1" t="str">
            <v>IRF1(6,11)</v>
          </cell>
        </row>
        <row r="2">
          <cell r="B2">
            <v>0.31446881396013471</v>
          </cell>
          <cell r="C2">
            <v>1.4015024406826289</v>
          </cell>
          <cell r="D2">
            <v>-0.79473194515309076</v>
          </cell>
          <cell r="E2">
            <v>2.1545524197898547</v>
          </cell>
          <cell r="F2">
            <v>-1.5162826785948333</v>
          </cell>
          <cell r="G2">
            <v>0.29871117269117725</v>
          </cell>
        </row>
        <row r="3">
          <cell r="B3">
            <v>0.46409395020673261</v>
          </cell>
          <cell r="C3">
            <v>1.7239760090226606</v>
          </cell>
          <cell r="D3">
            <v>-0.76929403462516444</v>
          </cell>
          <cell r="E3">
            <v>2.553706261448951</v>
          </cell>
          <cell r="F3">
            <v>-1.6151910492556352</v>
          </cell>
          <cell r="G3">
            <v>0.4722513004042872</v>
          </cell>
        </row>
        <row r="4">
          <cell r="B4">
            <v>0.86051503075699665</v>
          </cell>
          <cell r="C4">
            <v>2.1781121526433087</v>
          </cell>
          <cell r="D4">
            <v>-0.40412975595589384</v>
          </cell>
          <cell r="E4">
            <v>3.0630501400103824</v>
          </cell>
          <cell r="F4">
            <v>-1.1935773639138254</v>
          </cell>
          <cell r="G4">
            <v>0.88331351494962818</v>
          </cell>
        </row>
        <row r="5">
          <cell r="B5">
            <v>0.88271002907341278</v>
          </cell>
          <cell r="C5">
            <v>2.2120298652674095</v>
          </cell>
          <cell r="D5">
            <v>-0.39811232081934644</v>
          </cell>
          <cell r="E5">
            <v>3.0965763954088854</v>
          </cell>
          <cell r="F5">
            <v>-1.2523280632853346</v>
          </cell>
          <cell r="G5">
            <v>0.90929798771163661</v>
          </cell>
        </row>
        <row r="6">
          <cell r="B6">
            <v>1.0976747927621906</v>
          </cell>
          <cell r="C6">
            <v>2.4769431804010469</v>
          </cell>
          <cell r="D6">
            <v>-0.20793103244497119</v>
          </cell>
          <cell r="E6">
            <v>3.4300551149178364</v>
          </cell>
          <cell r="F6">
            <v>-1.0504681814632257</v>
          </cell>
          <cell r="G6">
            <v>1.1444959717672389</v>
          </cell>
        </row>
        <row r="7">
          <cell r="B7">
            <v>1.0113397217413334</v>
          </cell>
          <cell r="C7">
            <v>2.3981849865093996</v>
          </cell>
          <cell r="D7">
            <v>-0.29759514620740146</v>
          </cell>
          <cell r="E7">
            <v>3.4344121360985431</v>
          </cell>
          <cell r="F7">
            <v>-1.1673191194622676</v>
          </cell>
          <cell r="G7">
            <v>1.0556414590964744</v>
          </cell>
        </row>
        <row r="8">
          <cell r="B8">
            <v>0.10089231599706716</v>
          </cell>
          <cell r="C8">
            <v>1.3562558167955954</v>
          </cell>
          <cell r="D8">
            <v>-1.0549613130121986</v>
          </cell>
          <cell r="E8">
            <v>2.1823944131565685</v>
          </cell>
          <cell r="F8">
            <v>-1.8459703405215586</v>
          </cell>
          <cell r="G8">
            <v>0.13330657215701341</v>
          </cell>
        </row>
        <row r="9">
          <cell r="B9">
            <v>-1.0378559143904091</v>
          </cell>
          <cell r="C9">
            <v>0.19212951651104021</v>
          </cell>
          <cell r="D9">
            <v>-2.2668056147992832</v>
          </cell>
          <cell r="E9">
            <v>1.0242812556623475</v>
          </cell>
          <cell r="F9">
            <v>-3.104081986434974</v>
          </cell>
          <cell r="G9">
            <v>-1.0225462660143543</v>
          </cell>
        </row>
        <row r="10">
          <cell r="B10">
            <v>-1.2140295615501269</v>
          </cell>
          <cell r="C10">
            <v>1.3873523198943333E-2</v>
          </cell>
          <cell r="D10">
            <v>-2.471397987792519</v>
          </cell>
          <cell r="E10">
            <v>0.86341984838091135</v>
          </cell>
          <cell r="F10">
            <v>-3.3844562068652704</v>
          </cell>
          <cell r="G10">
            <v>-1.2111967847961502</v>
          </cell>
        </row>
        <row r="11">
          <cell r="B11">
            <v>-0.41699013641443539</v>
          </cell>
          <cell r="C11">
            <v>0.82874440883966116</v>
          </cell>
          <cell r="D11">
            <v>-1.6695259818748958</v>
          </cell>
          <cell r="E11">
            <v>1.6653898133002918</v>
          </cell>
          <cell r="F11">
            <v>-2.5639624008539141</v>
          </cell>
          <cell r="G11">
            <v>-0.3864459840315192</v>
          </cell>
        </row>
        <row r="12">
          <cell r="B12">
            <v>-0.34033970133375818</v>
          </cell>
          <cell r="C12">
            <v>0.83327360057490618</v>
          </cell>
          <cell r="D12">
            <v>-1.5768984561729866</v>
          </cell>
          <cell r="E12">
            <v>1.6316247776447157</v>
          </cell>
          <cell r="F12">
            <v>-2.4720295250022124</v>
          </cell>
          <cell r="G12">
            <v>-0.34270761595316412</v>
          </cell>
        </row>
        <row r="13">
          <cell r="B13">
            <v>-0.49956804045287612</v>
          </cell>
          <cell r="C13">
            <v>0.63909347815706485</v>
          </cell>
          <cell r="D13">
            <v>-1.7066612919696671</v>
          </cell>
          <cell r="E13">
            <v>1.3989424807288395</v>
          </cell>
          <cell r="F13">
            <v>-2.5836654639882402</v>
          </cell>
          <cell r="G13">
            <v>-0.48586055228192898</v>
          </cell>
        </row>
        <row r="14">
          <cell r="B14">
            <v>-0.90772897475730041</v>
          </cell>
          <cell r="C14">
            <v>0.14222317592643449</v>
          </cell>
          <cell r="D14">
            <v>-2.0386387856180468</v>
          </cell>
          <cell r="E14">
            <v>0.8998702732178675</v>
          </cell>
          <cell r="F14">
            <v>-2.9197588011962941</v>
          </cell>
          <cell r="G14">
            <v>-0.91026712480081517</v>
          </cell>
        </row>
        <row r="15">
          <cell r="B15">
            <v>-1.1624578189828978</v>
          </cell>
          <cell r="C15">
            <v>-0.16396917952733131</v>
          </cell>
          <cell r="D15">
            <v>-2.2397971832965222</v>
          </cell>
          <cell r="E15">
            <v>0.52661279204619538</v>
          </cell>
          <cell r="F15">
            <v>-3.0909673212833941</v>
          </cell>
          <cell r="G15">
            <v>-1.158914764929551</v>
          </cell>
        </row>
        <row r="16">
          <cell r="B16">
            <v>-0.85762725902820325</v>
          </cell>
          <cell r="C16">
            <v>8.9231417309716135E-2</v>
          </cell>
          <cell r="D16">
            <v>-1.8918963774727566</v>
          </cell>
          <cell r="E16">
            <v>0.71411815069769391</v>
          </cell>
          <cell r="F16">
            <v>-2.654428507064476</v>
          </cell>
          <cell r="G16">
            <v>-0.86720148505208461</v>
          </cell>
        </row>
        <row r="17">
          <cell r="B17">
            <v>-0.6392441519175931</v>
          </cell>
          <cell r="C17">
            <v>0.26135500602441936</v>
          </cell>
          <cell r="D17">
            <v>-1.6086200243830109</v>
          </cell>
          <cell r="E17">
            <v>0.85556859673516583</v>
          </cell>
          <cell r="F17">
            <v>-2.3392655090662866</v>
          </cell>
          <cell r="G17">
            <v>-0.63884070298855189</v>
          </cell>
        </row>
        <row r="18">
          <cell r="B18">
            <v>-0.20364868116497489</v>
          </cell>
          <cell r="C18">
            <v>0.63988188084406183</v>
          </cell>
          <cell r="D18">
            <v>-1.1003338825968643</v>
          </cell>
          <cell r="E18">
            <v>1.244198340142779</v>
          </cell>
          <cell r="F18">
            <v>-1.7992248958011183</v>
          </cell>
          <cell r="G18">
            <v>-0.19635629861774542</v>
          </cell>
        </row>
        <row r="19">
          <cell r="B19">
            <v>-3.0451014707101605E-2</v>
          </cell>
          <cell r="C19">
            <v>0.75417306526205741</v>
          </cell>
          <cell r="D19">
            <v>-0.87364771102360561</v>
          </cell>
          <cell r="E19">
            <v>1.3633044301620796</v>
          </cell>
          <cell r="F19">
            <v>-1.5354067720342444</v>
          </cell>
          <cell r="G19">
            <v>-4.1875659441357196E-2</v>
          </cell>
        </row>
        <row r="20">
          <cell r="B20">
            <v>-6.4015125796687167E-2</v>
          </cell>
          <cell r="C20">
            <v>0.67906404164601031</v>
          </cell>
          <cell r="D20">
            <v>-0.86330046481871159</v>
          </cell>
          <cell r="E20">
            <v>1.2832750086190328</v>
          </cell>
          <cell r="F20">
            <v>-1.4701755101179017</v>
          </cell>
          <cell r="G20">
            <v>-6.9313393883905117E-2</v>
          </cell>
        </row>
        <row r="21">
          <cell r="B21">
            <v>0.12949477141428323</v>
          </cell>
          <cell r="C21">
            <v>0.85714236987049863</v>
          </cell>
          <cell r="D21">
            <v>-0.62180074406597419</v>
          </cell>
          <cell r="E21">
            <v>1.4372228048281175</v>
          </cell>
          <cell r="F21">
            <v>-1.1915319774648356</v>
          </cell>
          <cell r="G21">
            <v>0.11043346707009127</v>
          </cell>
        </row>
        <row r="22">
          <cell r="B22">
            <v>0.16578845105102871</v>
          </cell>
          <cell r="C22">
            <v>0.86595595682489279</v>
          </cell>
          <cell r="D22">
            <v>-0.56116932599948444</v>
          </cell>
          <cell r="E22">
            <v>1.4603477836387904</v>
          </cell>
          <cell r="F22">
            <v>-1.0899003248082215</v>
          </cell>
          <cell r="G22">
            <v>0.1359851901623455</v>
          </cell>
        </row>
      </sheetData>
    </sheetDataSet>
  </externalBook>
</externalLink>
</file>

<file path=xl/queryTables/queryTable1.xml><?xml version="1.0" encoding="utf-8"?>
<queryTable xmlns="http://schemas.openxmlformats.org/spreadsheetml/2006/main" name="DP_SVAR_DFM_FullSample_5lags_irf_vd_shock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10">
      <a:dk1>
        <a:sysClr val="windowText" lastClr="000000"/>
      </a:dk1>
      <a:lt1>
        <a:sysClr val="window" lastClr="FFFFFF"/>
      </a:lt1>
      <a:dk2>
        <a:srgbClr val="000000"/>
      </a:dk2>
      <a:lt2>
        <a:srgbClr val="D6ECFF"/>
      </a:lt2>
      <a:accent1>
        <a:srgbClr val="005DAF"/>
      </a:accent1>
      <a:accent2>
        <a:srgbClr val="FF0000"/>
      </a:accent2>
      <a:accent3>
        <a:srgbClr val="5AB535"/>
      </a:accent3>
      <a:accent4>
        <a:srgbClr val="00ADDC"/>
      </a:accent4>
      <a:accent5>
        <a:srgbClr val="738AC8"/>
      </a:accent5>
      <a:accent6>
        <a:srgbClr val="1AB39F"/>
      </a:accent6>
      <a:hlink>
        <a:srgbClr val="EB8803"/>
      </a:hlink>
      <a:folHlink>
        <a:srgbClr val="5F7791"/>
      </a:folHlink>
    </a:clrScheme>
    <a:fontScheme name="Voor_LYX">
      <a:majorFont>
        <a:latin typeface="Times New Roman"/>
        <a:ea typeface=""/>
        <a:cs typeface=""/>
      </a:majorFont>
      <a:minorFont>
        <a:latin typeface="Times New Roman"/>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1.xml"/><Relationship Id="rId1" Type="http://schemas.openxmlformats.org/officeDocument/2006/relationships/printerSettings" Target="../printerSettings/printerSettings43.bin"/><Relationship Id="rId4" Type="http://schemas.openxmlformats.org/officeDocument/2006/relationships/comments" Target="../comments1.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F39"/>
  <sheetViews>
    <sheetView view="pageBreakPreview" topLeftCell="A13" zoomScaleNormal="70" zoomScaleSheetLayoutView="100" zoomScalePageLayoutView="50" workbookViewId="0">
      <selection activeCell="E16" sqref="E16"/>
    </sheetView>
  </sheetViews>
  <sheetFormatPr defaultColWidth="9.109375" defaultRowHeight="13.8" x14ac:dyDescent="0.25"/>
  <cols>
    <col min="1" max="1" width="11.6640625" style="127" customWidth="1"/>
    <col min="2" max="2" width="13.88671875" style="127" customWidth="1"/>
    <col min="3" max="4" width="14.6640625" style="133" customWidth="1"/>
    <col min="5" max="5" width="80.6640625" style="128" customWidth="1"/>
    <col min="6" max="16384" width="9.109375" style="3"/>
  </cols>
  <sheetData>
    <row r="1" spans="1:6" s="134" customFormat="1" ht="15.75" x14ac:dyDescent="0.25">
      <c r="A1" s="147" t="s">
        <v>1485</v>
      </c>
      <c r="B1" s="148"/>
      <c r="C1" s="149"/>
      <c r="D1" s="149"/>
      <c r="E1" s="150"/>
      <c r="F1" s="152"/>
    </row>
    <row r="2" spans="1:6" s="4" customFormat="1" ht="18.75" x14ac:dyDescent="0.3">
      <c r="A2" s="123"/>
      <c r="B2" s="124"/>
      <c r="C2" s="125"/>
      <c r="D2" s="125"/>
      <c r="E2" s="126"/>
    </row>
    <row r="3" spans="1:6" x14ac:dyDescent="0.25">
      <c r="A3" s="227" t="s">
        <v>1486</v>
      </c>
      <c r="B3" s="227" t="s">
        <v>1487</v>
      </c>
      <c r="C3" s="230" t="s">
        <v>1578</v>
      </c>
      <c r="D3" s="231"/>
      <c r="E3" s="227" t="s">
        <v>1489</v>
      </c>
    </row>
    <row r="4" spans="1:6" s="6" customFormat="1" x14ac:dyDescent="0.25">
      <c r="A4" s="228"/>
      <c r="B4" s="228"/>
      <c r="C4" s="230" t="s">
        <v>1488</v>
      </c>
      <c r="D4" s="231"/>
      <c r="E4" s="232"/>
    </row>
    <row r="5" spans="1:6" s="127" customFormat="1" ht="20.100000000000001" customHeight="1" thickBot="1" x14ac:dyDescent="0.3">
      <c r="A5" s="229"/>
      <c r="B5" s="229"/>
      <c r="C5" s="151" t="s">
        <v>1579</v>
      </c>
      <c r="D5" s="151" t="s">
        <v>1580</v>
      </c>
      <c r="E5" s="233"/>
    </row>
    <row r="6" spans="1:6" ht="270" customHeight="1" x14ac:dyDescent="0.25">
      <c r="A6" s="135" t="s">
        <v>1490</v>
      </c>
      <c r="B6" s="135" t="s">
        <v>1491</v>
      </c>
      <c r="C6" s="136">
        <v>1.4E-2</v>
      </c>
      <c r="D6" s="136">
        <v>0.183</v>
      </c>
      <c r="E6" s="171" t="s">
        <v>1581</v>
      </c>
    </row>
    <row r="7" spans="1:6" ht="120" customHeight="1" x14ac:dyDescent="0.25">
      <c r="A7" s="137" t="s">
        <v>1492</v>
      </c>
      <c r="B7" s="137" t="s">
        <v>1493</v>
      </c>
      <c r="C7" s="138">
        <v>-0.109</v>
      </c>
      <c r="D7" s="138">
        <v>-9.9000000000000005E-2</v>
      </c>
      <c r="E7" s="172" t="s">
        <v>1505</v>
      </c>
    </row>
    <row r="8" spans="1:6" ht="110.1" customHeight="1" x14ac:dyDescent="0.25">
      <c r="A8" s="139" t="s">
        <v>1494</v>
      </c>
      <c r="B8" s="139" t="s">
        <v>1493</v>
      </c>
      <c r="C8" s="140">
        <v>-4.7E-2</v>
      </c>
      <c r="D8" s="140">
        <v>-0.107</v>
      </c>
      <c r="E8" s="173" t="s">
        <v>1582</v>
      </c>
    </row>
    <row r="9" spans="1:6" ht="90" customHeight="1" x14ac:dyDescent="0.25">
      <c r="A9" s="137" t="s">
        <v>1495</v>
      </c>
      <c r="B9" s="137" t="s">
        <v>1493</v>
      </c>
      <c r="C9" s="138">
        <v>-0.20899999999999999</v>
      </c>
      <c r="D9" s="138">
        <v>-0.129</v>
      </c>
      <c r="E9" s="172" t="s">
        <v>1506</v>
      </c>
    </row>
    <row r="10" spans="1:6" ht="150" customHeight="1" x14ac:dyDescent="0.25">
      <c r="A10" s="139" t="s">
        <v>1496</v>
      </c>
      <c r="B10" s="139" t="s">
        <v>1491</v>
      </c>
      <c r="C10" s="140">
        <v>0.08</v>
      </c>
      <c r="D10" s="140">
        <v>0.156</v>
      </c>
      <c r="E10" s="173" t="s">
        <v>1507</v>
      </c>
    </row>
    <row r="11" spans="1:6" ht="150" customHeight="1" x14ac:dyDescent="0.25">
      <c r="A11" s="137" t="s">
        <v>1497</v>
      </c>
      <c r="B11" s="137" t="s">
        <v>1493</v>
      </c>
      <c r="C11" s="138">
        <v>-0.104</v>
      </c>
      <c r="D11" s="138">
        <v>-0.14099999999999999</v>
      </c>
      <c r="E11" s="172" t="s">
        <v>1508</v>
      </c>
    </row>
    <row r="12" spans="1:6" ht="150" customHeight="1" x14ac:dyDescent="0.25">
      <c r="A12" s="139" t="s">
        <v>1498</v>
      </c>
      <c r="B12" s="139" t="s">
        <v>1493</v>
      </c>
      <c r="C12" s="140">
        <v>-4.4999999999999998E-2</v>
      </c>
      <c r="D12" s="140">
        <v>-9.4E-2</v>
      </c>
      <c r="E12" s="173" t="s">
        <v>1509</v>
      </c>
    </row>
    <row r="13" spans="1:6" ht="165" customHeight="1" x14ac:dyDescent="0.25">
      <c r="A13" s="137" t="s">
        <v>1499</v>
      </c>
      <c r="B13" s="137" t="s">
        <v>1491</v>
      </c>
      <c r="C13" s="138">
        <v>6.6000000000000003E-2</v>
      </c>
      <c r="D13" s="138">
        <v>7.8E-2</v>
      </c>
      <c r="E13" s="174" t="s">
        <v>1510</v>
      </c>
    </row>
    <row r="14" spans="1:6" ht="129.9" customHeight="1" x14ac:dyDescent="0.25">
      <c r="A14" s="139" t="s">
        <v>1500</v>
      </c>
      <c r="B14" s="139" t="s">
        <v>1493</v>
      </c>
      <c r="C14" s="140">
        <v>-4.4999999999999998E-2</v>
      </c>
      <c r="D14" s="140">
        <v>-0.125</v>
      </c>
      <c r="E14" s="173" t="s">
        <v>1511</v>
      </c>
    </row>
    <row r="15" spans="1:6" ht="180" customHeight="1" x14ac:dyDescent="0.25">
      <c r="A15" s="137" t="s">
        <v>1501</v>
      </c>
      <c r="B15" s="137" t="s">
        <v>1491</v>
      </c>
      <c r="C15" s="138">
        <v>9.4E-2</v>
      </c>
      <c r="D15" s="138">
        <v>0.107</v>
      </c>
      <c r="E15" s="172" t="s">
        <v>1586</v>
      </c>
    </row>
    <row r="16" spans="1:6" ht="105" customHeight="1" x14ac:dyDescent="0.25">
      <c r="A16" s="139" t="s">
        <v>1502</v>
      </c>
      <c r="B16" s="139" t="s">
        <v>1493</v>
      </c>
      <c r="C16" s="140">
        <v>-6.9000000000000006E-2</v>
      </c>
      <c r="D16" s="140">
        <v>-0.109</v>
      </c>
      <c r="E16" s="173" t="s">
        <v>1512</v>
      </c>
    </row>
    <row r="17" spans="1:5" ht="174.9" customHeight="1" x14ac:dyDescent="0.25">
      <c r="A17" s="137" t="s">
        <v>1503</v>
      </c>
      <c r="B17" s="137" t="s">
        <v>1491</v>
      </c>
      <c r="C17" s="138">
        <v>8.5999999999999993E-2</v>
      </c>
      <c r="D17" s="138">
        <v>0.221</v>
      </c>
      <c r="E17" s="172" t="s">
        <v>1513</v>
      </c>
    </row>
    <row r="18" spans="1:5" ht="225" customHeight="1" thickBot="1" x14ac:dyDescent="0.3">
      <c r="A18" s="141" t="s">
        <v>1504</v>
      </c>
      <c r="B18" s="141" t="s">
        <v>1491</v>
      </c>
      <c r="C18" s="142">
        <v>7.9000000000000001E-2</v>
      </c>
      <c r="D18" s="142">
        <v>6.9000000000000006E-2</v>
      </c>
      <c r="E18" s="175" t="s">
        <v>1514</v>
      </c>
    </row>
    <row r="19" spans="1:5" s="146" customFormat="1" x14ac:dyDescent="0.25">
      <c r="A19" s="143" t="s">
        <v>1577</v>
      </c>
      <c r="B19" s="143"/>
      <c r="C19" s="144"/>
      <c r="D19" s="144"/>
      <c r="E19" s="145"/>
    </row>
    <row r="20" spans="1:5" x14ac:dyDescent="0.25">
      <c r="A20" s="129"/>
      <c r="B20" s="129"/>
      <c r="C20" s="130"/>
      <c r="D20" s="130"/>
    </row>
    <row r="21" spans="1:5" x14ac:dyDescent="0.25">
      <c r="A21" s="129"/>
      <c r="B21" s="129"/>
      <c r="C21" s="130"/>
      <c r="D21" s="130"/>
    </row>
    <row r="22" spans="1:5" x14ac:dyDescent="0.25">
      <c r="A22" s="129"/>
      <c r="B22" s="129"/>
      <c r="C22" s="130"/>
      <c r="D22" s="130"/>
    </row>
    <row r="23" spans="1:5" x14ac:dyDescent="0.25">
      <c r="A23" s="129"/>
      <c r="B23" s="129"/>
      <c r="C23" s="130"/>
      <c r="D23" s="130"/>
    </row>
    <row r="24" spans="1:5" x14ac:dyDescent="0.25">
      <c r="A24" s="129"/>
      <c r="B24" s="129"/>
      <c r="C24" s="130"/>
      <c r="D24" s="130"/>
    </row>
    <row r="25" spans="1:5" x14ac:dyDescent="0.25">
      <c r="A25" s="129"/>
      <c r="B25" s="129"/>
      <c r="C25" s="130"/>
      <c r="D25" s="130"/>
    </row>
    <row r="26" spans="1:5" x14ac:dyDescent="0.25">
      <c r="A26" s="129"/>
      <c r="B26" s="129"/>
      <c r="C26" s="130"/>
      <c r="D26" s="130"/>
    </row>
    <row r="27" spans="1:5" x14ac:dyDescent="0.25">
      <c r="A27" s="129"/>
      <c r="B27" s="129"/>
      <c r="C27" s="130"/>
      <c r="D27" s="130"/>
    </row>
    <row r="28" spans="1:5" x14ac:dyDescent="0.25">
      <c r="A28" s="129"/>
      <c r="B28" s="129"/>
      <c r="C28" s="130"/>
      <c r="D28" s="130"/>
    </row>
    <row r="29" spans="1:5" x14ac:dyDescent="0.25">
      <c r="A29" s="129"/>
      <c r="B29" s="129"/>
      <c r="C29" s="130"/>
      <c r="D29" s="130"/>
    </row>
    <row r="30" spans="1:5" x14ac:dyDescent="0.25">
      <c r="A30" s="129"/>
      <c r="B30" s="129"/>
      <c r="C30" s="130"/>
      <c r="D30" s="130"/>
    </row>
    <row r="31" spans="1:5" x14ac:dyDescent="0.25">
      <c r="A31" s="129"/>
      <c r="B31" s="129"/>
      <c r="C31" s="130"/>
      <c r="D31" s="130"/>
    </row>
    <row r="32" spans="1:5" s="128" customFormat="1" x14ac:dyDescent="0.25">
      <c r="A32" s="129"/>
      <c r="B32" s="129"/>
      <c r="C32" s="130"/>
      <c r="D32" s="130"/>
    </row>
    <row r="33" spans="1:4" s="128" customFormat="1" x14ac:dyDescent="0.25">
      <c r="A33" s="129"/>
      <c r="B33" s="129"/>
      <c r="C33" s="131"/>
      <c r="D33" s="131"/>
    </row>
    <row r="34" spans="1:4" s="128" customFormat="1" x14ac:dyDescent="0.25">
      <c r="A34" s="129"/>
      <c r="B34" s="129"/>
      <c r="C34" s="131"/>
      <c r="D34" s="131"/>
    </row>
    <row r="35" spans="1:4" s="128" customFormat="1" x14ac:dyDescent="0.25">
      <c r="A35" s="127"/>
      <c r="B35" s="127"/>
      <c r="C35" s="132"/>
      <c r="D35" s="132"/>
    </row>
    <row r="36" spans="1:4" s="128" customFormat="1" x14ac:dyDescent="0.25">
      <c r="A36" s="127"/>
      <c r="B36" s="127"/>
      <c r="C36" s="132"/>
      <c r="D36" s="132"/>
    </row>
    <row r="37" spans="1:4" s="128" customFormat="1" x14ac:dyDescent="0.25">
      <c r="A37" s="127"/>
      <c r="B37" s="127"/>
      <c r="C37" s="132"/>
      <c r="D37" s="132"/>
    </row>
    <row r="38" spans="1:4" s="128" customFormat="1" x14ac:dyDescent="0.25">
      <c r="A38" s="127"/>
      <c r="B38" s="127"/>
      <c r="C38" s="132"/>
      <c r="D38" s="132"/>
    </row>
    <row r="39" spans="1:4" s="128" customFormat="1" x14ac:dyDescent="0.25">
      <c r="A39" s="127"/>
      <c r="B39" s="127"/>
      <c r="C39" s="132"/>
      <c r="D39" s="132"/>
    </row>
  </sheetData>
  <mergeCells count="5">
    <mergeCell ref="A3:A5"/>
    <mergeCell ref="B3:B5"/>
    <mergeCell ref="C3:D3"/>
    <mergeCell ref="C4:D4"/>
    <mergeCell ref="E3:E5"/>
  </mergeCells>
  <pageMargins left="0.9055118110236221" right="0.70866141732283472" top="0.70866141732283472" bottom="0.35433070866141736" header="0.31496062992125984" footer="0.31496062992125984"/>
  <pageSetup paperSize="9" scale="86" fitToHeight="4"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P26"/>
  <sheetViews>
    <sheetView view="pageBreakPreview" zoomScaleNormal="80" zoomScaleSheetLayoutView="100" workbookViewId="0">
      <selection activeCell="J19" sqref="J19"/>
    </sheetView>
  </sheetViews>
  <sheetFormatPr defaultColWidth="9.109375" defaultRowHeight="13.8" x14ac:dyDescent="0.25"/>
  <cols>
    <col min="1" max="2" width="1.6640625" style="160" customWidth="1"/>
    <col min="3" max="3" width="30.6640625" style="159" customWidth="1"/>
    <col min="4" max="5" width="8.6640625" style="157" customWidth="1"/>
    <col min="6" max="6" width="2.6640625" style="162" customWidth="1"/>
    <col min="7" max="8" width="8.6640625" style="157" customWidth="1"/>
    <col min="9" max="9" width="2.6640625" style="162" customWidth="1"/>
    <col min="10" max="11" width="8.6640625" style="157" customWidth="1"/>
    <col min="12" max="12" width="2.6640625" style="157" customWidth="1"/>
    <col min="13" max="13" width="14.6640625" style="157" customWidth="1"/>
    <col min="14" max="14" width="9.109375" style="160"/>
    <col min="15" max="15" width="8.88671875" customWidth="1"/>
    <col min="16" max="16384" width="9.109375" style="160"/>
  </cols>
  <sheetData>
    <row r="1" spans="1:16" s="134" customFormat="1" ht="15.75" x14ac:dyDescent="0.25">
      <c r="A1" s="147" t="s">
        <v>1568</v>
      </c>
      <c r="B1" s="148"/>
      <c r="C1" s="149"/>
      <c r="D1" s="149"/>
      <c r="E1" s="161"/>
      <c r="F1" s="148"/>
      <c r="G1" s="148"/>
      <c r="H1" s="148"/>
      <c r="I1" s="148"/>
      <c r="J1" s="148"/>
      <c r="K1" s="148"/>
      <c r="L1" s="148"/>
      <c r="M1" s="69"/>
    </row>
    <row r="3" spans="1:16" s="159" customFormat="1" ht="14.25" customHeight="1" x14ac:dyDescent="0.25">
      <c r="D3" s="234" t="s">
        <v>1573</v>
      </c>
      <c r="E3" s="235"/>
      <c r="F3" s="157"/>
      <c r="G3" s="234" t="s">
        <v>1574</v>
      </c>
      <c r="H3" s="235"/>
      <c r="I3" s="157"/>
      <c r="J3" s="234" t="s">
        <v>1626</v>
      </c>
      <c r="K3" s="235"/>
      <c r="L3" s="157"/>
      <c r="M3" s="234" t="s">
        <v>1591</v>
      </c>
      <c r="P3" s="164"/>
    </row>
    <row r="4" spans="1:16" s="159" customFormat="1" ht="14.25" customHeight="1" x14ac:dyDescent="0.25">
      <c r="D4" s="235"/>
      <c r="E4" s="235"/>
      <c r="F4" s="157"/>
      <c r="G4" s="235"/>
      <c r="H4" s="235"/>
      <c r="I4" s="157"/>
      <c r="J4" s="235"/>
      <c r="K4" s="235"/>
      <c r="L4" s="157"/>
      <c r="M4" s="228"/>
      <c r="P4" s="164"/>
    </row>
    <row r="5" spans="1:16" s="157" customFormat="1" ht="14.4" thickBot="1" x14ac:dyDescent="0.3">
      <c r="A5" s="156"/>
      <c r="B5" s="156"/>
      <c r="C5" s="156"/>
      <c r="D5" s="165" t="s">
        <v>1563</v>
      </c>
      <c r="E5" s="165" t="s">
        <v>1564</v>
      </c>
      <c r="F5" s="165"/>
      <c r="G5" s="165" t="s">
        <v>1563</v>
      </c>
      <c r="H5" s="165" t="s">
        <v>1567</v>
      </c>
      <c r="I5" s="165"/>
      <c r="J5" s="165" t="s">
        <v>1563</v>
      </c>
      <c r="K5" s="165" t="s">
        <v>1567</v>
      </c>
      <c r="L5" s="165"/>
      <c r="M5" s="229"/>
    </row>
    <row r="6" spans="1:16" s="157" customFormat="1" ht="14.25" x14ac:dyDescent="0.2">
      <c r="C6" s="158"/>
      <c r="D6" s="158"/>
      <c r="E6" s="158"/>
      <c r="G6" s="158"/>
      <c r="H6" s="158"/>
      <c r="J6" s="158"/>
      <c r="K6" s="158"/>
      <c r="L6" s="158"/>
      <c r="M6" s="158"/>
    </row>
    <row r="7" spans="1:16" ht="15" x14ac:dyDescent="0.25">
      <c r="A7" s="159" t="s">
        <v>1520</v>
      </c>
      <c r="C7" s="160"/>
      <c r="D7" s="157">
        <v>-0.27</v>
      </c>
      <c r="E7" s="157">
        <v>-0.39</v>
      </c>
      <c r="G7" s="162">
        <f>D7/D$9</f>
        <v>0.93103448275862077</v>
      </c>
      <c r="H7" s="162">
        <f>E7/E$9</f>
        <v>1.3928571428571428</v>
      </c>
      <c r="J7" s="157">
        <v>-0.27</v>
      </c>
      <c r="K7" s="157">
        <v>-0.39</v>
      </c>
      <c r="M7" s="157">
        <f>-0.44/62*8</f>
        <v>-5.67741935483871E-2</v>
      </c>
    </row>
    <row r="8" spans="1:16" ht="15" x14ac:dyDescent="0.25">
      <c r="A8" s="159"/>
      <c r="C8" s="160"/>
      <c r="G8" s="162"/>
      <c r="H8" s="162"/>
      <c r="J8" s="163"/>
      <c r="K8" s="163"/>
    </row>
    <row r="9" spans="1:16" ht="15" x14ac:dyDescent="0.25">
      <c r="A9" s="159" t="s">
        <v>1565</v>
      </c>
      <c r="C9" s="160"/>
      <c r="D9" s="157">
        <v>-0.28999999999999998</v>
      </c>
      <c r="E9" s="157">
        <v>-0.28000000000000003</v>
      </c>
      <c r="G9" s="162">
        <f t="shared" ref="G9:G15" si="0">D9/D$9</f>
        <v>1</v>
      </c>
      <c r="H9" s="162">
        <f t="shared" ref="H9:H15" si="1">E9/E$9</f>
        <v>1</v>
      </c>
      <c r="J9" s="157">
        <f>D9*0.6351</f>
        <v>-0.18417899999999998</v>
      </c>
      <c r="K9" s="157">
        <f>E9*0.6351</f>
        <v>-0.17782800000000001</v>
      </c>
      <c r="M9" s="157">
        <f>-0.37/62*8</f>
        <v>-4.774193548387097E-2</v>
      </c>
    </row>
    <row r="10" spans="1:16" ht="15" x14ac:dyDescent="0.25">
      <c r="B10" s="159" t="s">
        <v>1537</v>
      </c>
      <c r="C10" s="160"/>
      <c r="D10" s="163">
        <v>-0.13</v>
      </c>
      <c r="E10" s="157">
        <v>-0.44</v>
      </c>
      <c r="G10" s="162">
        <f t="shared" si="0"/>
        <v>0.44827586206896558</v>
      </c>
      <c r="H10" s="162">
        <f t="shared" si="1"/>
        <v>1.5714285714285714</v>
      </c>
      <c r="J10" s="163">
        <f>D10*0.0391</f>
        <v>-5.0830000000000007E-3</v>
      </c>
      <c r="K10" s="157">
        <f>E10*0.0391</f>
        <v>-1.7204000000000001E-2</v>
      </c>
      <c r="M10" s="157">
        <f>-0.36/62*8</f>
        <v>-4.6451612903225803E-2</v>
      </c>
    </row>
    <row r="11" spans="1:16" ht="15" x14ac:dyDescent="0.25">
      <c r="B11" s="159" t="s">
        <v>1532</v>
      </c>
      <c r="C11" s="160"/>
      <c r="D11" s="157">
        <v>-0.28000000000000003</v>
      </c>
      <c r="E11" s="163">
        <v>-0.03</v>
      </c>
      <c r="G11" s="162">
        <f t="shared" si="0"/>
        <v>0.9655172413793105</v>
      </c>
      <c r="H11" s="162">
        <f t="shared" si="1"/>
        <v>0.10714285714285712</v>
      </c>
      <c r="J11" s="157">
        <f>D11*0.0711</f>
        <v>-1.9908000000000002E-2</v>
      </c>
      <c r="K11" s="163">
        <f>E11*0.0711</f>
        <v>-2.1329999999999999E-3</v>
      </c>
      <c r="L11" s="163"/>
      <c r="M11" s="163">
        <f>-0.1/62*8</f>
        <v>-1.2903225806451613E-2</v>
      </c>
    </row>
    <row r="12" spans="1:16" ht="15" x14ac:dyDescent="0.25">
      <c r="B12" s="159" t="s">
        <v>1533</v>
      </c>
      <c r="C12" s="160"/>
      <c r="D12" s="163">
        <v>-0.13</v>
      </c>
      <c r="E12" s="163">
        <v>-0.21</v>
      </c>
      <c r="G12" s="162">
        <f t="shared" si="0"/>
        <v>0.44827586206896558</v>
      </c>
      <c r="H12" s="162">
        <f t="shared" si="1"/>
        <v>0.74999999999999989</v>
      </c>
      <c r="J12" s="163">
        <f>D12*0.0362</f>
        <v>-4.706000000000001E-3</v>
      </c>
      <c r="K12" s="163">
        <f>E12*0.0362</f>
        <v>-7.6020000000000003E-3</v>
      </c>
      <c r="M12" s="157">
        <f>-0.3/62*8</f>
        <v>-3.870967741935484E-2</v>
      </c>
    </row>
    <row r="13" spans="1:16" ht="15" x14ac:dyDescent="0.25">
      <c r="B13" s="159" t="s">
        <v>1588</v>
      </c>
      <c r="C13" s="160"/>
      <c r="D13" s="157">
        <v>-0.2</v>
      </c>
      <c r="E13" s="157">
        <v>-0.26</v>
      </c>
      <c r="G13" s="162">
        <f t="shared" si="0"/>
        <v>0.68965517241379315</v>
      </c>
      <c r="H13" s="162">
        <f t="shared" si="1"/>
        <v>0.92857142857142849</v>
      </c>
      <c r="J13" s="157">
        <f>D13*0.4407</f>
        <v>-8.8139999999999996E-2</v>
      </c>
      <c r="K13" s="157">
        <f>E13*0.4407</f>
        <v>-0.114582</v>
      </c>
      <c r="M13" s="157">
        <f>-0.21/62*8</f>
        <v>-2.7096774193548386E-2</v>
      </c>
    </row>
    <row r="14" spans="1:16" ht="15" x14ac:dyDescent="0.25">
      <c r="B14" s="159" t="s">
        <v>1528</v>
      </c>
      <c r="C14" s="160"/>
      <c r="D14" s="157">
        <v>-0.93</v>
      </c>
      <c r="E14" s="157">
        <v>-1.1100000000000001</v>
      </c>
      <c r="G14" s="162">
        <f t="shared" si="0"/>
        <v>3.2068965517241383</v>
      </c>
      <c r="H14" s="162">
        <f t="shared" si="1"/>
        <v>3.9642857142857144</v>
      </c>
      <c r="J14" s="157">
        <f>D14*0.0842</f>
        <v>-7.8306000000000001E-2</v>
      </c>
      <c r="K14" s="157">
        <f>E14*0.0842</f>
        <v>-9.3462000000000003E-2</v>
      </c>
      <c r="M14" s="157">
        <f>-1.02/62*8</f>
        <v>-0.13161290322580646</v>
      </c>
    </row>
    <row r="15" spans="1:16" ht="15" x14ac:dyDescent="0.25">
      <c r="C15" s="159" t="s">
        <v>1566</v>
      </c>
      <c r="D15" s="157">
        <v>-1.06</v>
      </c>
      <c r="E15" s="157">
        <v>-1.25</v>
      </c>
      <c r="G15" s="162">
        <f t="shared" si="0"/>
        <v>3.6551724137931041</v>
      </c>
      <c r="H15" s="162">
        <f t="shared" si="1"/>
        <v>4.4642857142857135</v>
      </c>
      <c r="J15" s="157">
        <f>D15*0.0335</f>
        <v>-3.5510000000000007E-2</v>
      </c>
      <c r="K15" s="157">
        <f>E15*0.0335</f>
        <v>-4.1875000000000002E-2</v>
      </c>
      <c r="M15" s="157">
        <f>-1.21/62*8</f>
        <v>-0.15612903225806452</v>
      </c>
    </row>
    <row r="17" spans="1:13" ht="15" x14ac:dyDescent="0.25">
      <c r="A17" s="159" t="s">
        <v>1529</v>
      </c>
      <c r="C17" s="160"/>
      <c r="D17" s="157">
        <v>-0.93</v>
      </c>
      <c r="E17" s="157">
        <v>-1.1399999999999999</v>
      </c>
      <c r="G17" s="162">
        <f>D17/D$9</f>
        <v>3.2068965517241383</v>
      </c>
      <c r="H17" s="162">
        <f>E17/E$9</f>
        <v>4.0714285714285703</v>
      </c>
      <c r="J17" s="157">
        <f>D17*0.1749</f>
        <v>-0.162657</v>
      </c>
      <c r="K17" s="157">
        <f>E17*0.1749</f>
        <v>-0.19938599999999998</v>
      </c>
      <c r="M17" s="157">
        <f>-1.37/62*8</f>
        <v>-0.17677419354838711</v>
      </c>
    </row>
    <row r="18" spans="1:13" ht="15" x14ac:dyDescent="0.25">
      <c r="A18" s="159"/>
      <c r="C18" s="160"/>
      <c r="G18" s="162"/>
      <c r="H18" s="162"/>
    </row>
    <row r="19" spans="1:13" ht="15" x14ac:dyDescent="0.25">
      <c r="A19" s="159" t="s">
        <v>1624</v>
      </c>
      <c r="C19" s="160"/>
      <c r="D19" s="163">
        <v>-0.37</v>
      </c>
      <c r="E19" s="157">
        <v>-1.04</v>
      </c>
      <c r="G19" s="162">
        <f t="shared" ref="G19" si="2">D19/D$9</f>
        <v>1.2758620689655173</v>
      </c>
      <c r="H19" s="162">
        <f t="shared" ref="H19" si="3">E19/E$9</f>
        <v>3.714285714285714</v>
      </c>
      <c r="J19" s="163">
        <f>D19*0.0875</f>
        <v>-3.2375000000000001E-2</v>
      </c>
      <c r="K19" s="157">
        <f>E19*0.0875</f>
        <v>-9.0999999999999998E-2</v>
      </c>
      <c r="M19" s="157">
        <f>-1.03/62*8</f>
        <v>-0.13290322580645161</v>
      </c>
    </row>
    <row r="20" spans="1:13" ht="15" x14ac:dyDescent="0.25">
      <c r="J20" s="163"/>
      <c r="K20" s="163"/>
    </row>
    <row r="21" spans="1:13" ht="15" x14ac:dyDescent="0.25">
      <c r="A21" s="159" t="s">
        <v>1569</v>
      </c>
      <c r="D21" s="163">
        <v>0.08</v>
      </c>
      <c r="E21" s="163">
        <v>-0.11</v>
      </c>
      <c r="J21" s="163"/>
      <c r="K21" s="163"/>
      <c r="M21" s="157">
        <v>0.08</v>
      </c>
    </row>
    <row r="22" spans="1:13" ht="15.75" thickBot="1" x14ac:dyDescent="0.3">
      <c r="A22" s="167"/>
      <c r="B22" s="167"/>
      <c r="C22" s="166"/>
      <c r="D22" s="156"/>
      <c r="E22" s="156"/>
      <c r="F22" s="168"/>
      <c r="G22" s="156"/>
      <c r="H22" s="156"/>
      <c r="I22" s="168"/>
      <c r="J22" s="156"/>
      <c r="K22" s="156"/>
      <c r="L22" s="156"/>
      <c r="M22" s="156"/>
    </row>
    <row r="23" spans="1:13" ht="18" x14ac:dyDescent="0.25">
      <c r="A23" s="169">
        <v>1</v>
      </c>
      <c r="B23" s="160" t="s">
        <v>1589</v>
      </c>
    </row>
    <row r="24" spans="1:13" ht="18" x14ac:dyDescent="0.25">
      <c r="A24" s="169">
        <v>2</v>
      </c>
      <c r="B24" s="160" t="s">
        <v>1570</v>
      </c>
    </row>
    <row r="25" spans="1:13" ht="16.8" x14ac:dyDescent="0.25">
      <c r="A25" s="169">
        <v>3</v>
      </c>
      <c r="B25" s="160" t="s">
        <v>1627</v>
      </c>
    </row>
    <row r="26" spans="1:13" ht="16.8" x14ac:dyDescent="0.25">
      <c r="A26" s="169">
        <v>4</v>
      </c>
      <c r="B26" s="160" t="s">
        <v>1590</v>
      </c>
    </row>
  </sheetData>
  <mergeCells count="4">
    <mergeCell ref="D3:E4"/>
    <mergeCell ref="M3:M5"/>
    <mergeCell ref="G3:H4"/>
    <mergeCell ref="J3:K4"/>
  </mergeCells>
  <pageMargins left="0.70866141732283472" right="0.70866141732283472" top="0.74803149606299213" bottom="0.74803149606299213" header="0.31496062992125984" footer="0.31496062992125984"/>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35"/>
  <sheetViews>
    <sheetView view="pageBreakPreview" zoomScaleNormal="100" zoomScaleSheetLayoutView="100" workbookViewId="0">
      <selection activeCell="I32" sqref="I32"/>
    </sheetView>
  </sheetViews>
  <sheetFormatPr defaultColWidth="10.6640625" defaultRowHeight="13.8" x14ac:dyDescent="0.25"/>
  <cols>
    <col min="1" max="9" width="11.6640625" customWidth="1"/>
  </cols>
  <sheetData>
    <row r="1" spans="1:1" s="4" customFormat="1" ht="18.75" x14ac:dyDescent="0.3">
      <c r="A1" s="4" t="s">
        <v>117</v>
      </c>
    </row>
    <row r="2" spans="1:1" s="1" customFormat="1" ht="18.75" x14ac:dyDescent="0.3"/>
    <row r="33" spans="1:10" s="12" customFormat="1" x14ac:dyDescent="0.25">
      <c r="A33" s="236" t="s">
        <v>118</v>
      </c>
      <c r="B33" s="237"/>
      <c r="C33" s="237"/>
      <c r="D33" s="237"/>
      <c r="E33" s="237"/>
      <c r="F33" s="237"/>
      <c r="G33" s="237"/>
      <c r="H33" s="237"/>
      <c r="I33" s="237"/>
      <c r="J33" s="237"/>
    </row>
    <row r="34" spans="1:10" s="12" customFormat="1" x14ac:dyDescent="0.25">
      <c r="A34" s="236" t="s">
        <v>1592</v>
      </c>
      <c r="B34" s="237"/>
      <c r="C34" s="237"/>
      <c r="D34" s="237"/>
      <c r="E34" s="237"/>
      <c r="F34" s="237"/>
      <c r="G34" s="237"/>
      <c r="H34" s="237"/>
      <c r="I34" s="237"/>
      <c r="J34" s="237"/>
    </row>
    <row r="35" spans="1:10" s="12" customFormat="1" x14ac:dyDescent="0.25">
      <c r="A35" s="236" t="s">
        <v>1593</v>
      </c>
      <c r="B35" s="237"/>
      <c r="C35" s="237"/>
      <c r="D35" s="237"/>
      <c r="E35" s="237"/>
      <c r="F35" s="237"/>
      <c r="G35" s="237"/>
      <c r="H35" s="237"/>
      <c r="I35" s="237"/>
      <c r="J35" s="237"/>
    </row>
  </sheetData>
  <mergeCells count="3">
    <mergeCell ref="A33:J33"/>
    <mergeCell ref="A34:J34"/>
    <mergeCell ref="A35:J35"/>
  </mergeCells>
  <pageMargins left="0.70866141732283472" right="0.51181102362204722" top="0.74803149606299213" bottom="0.74803149606299213" header="0.31496062992125984" footer="0.31496062992125984"/>
  <pageSetup paperSize="9" scale="7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M54"/>
  <sheetViews>
    <sheetView view="pageBreakPreview" topLeftCell="A10" zoomScaleNormal="70" zoomScaleSheetLayoutView="100" workbookViewId="0">
      <selection activeCell="A55" sqref="A55"/>
    </sheetView>
  </sheetViews>
  <sheetFormatPr defaultColWidth="10.6640625" defaultRowHeight="13.8" x14ac:dyDescent="0.25"/>
  <cols>
    <col min="7" max="7" width="3.6640625" customWidth="1"/>
  </cols>
  <sheetData>
    <row r="1" spans="1:13" s="5" customFormat="1" ht="22.5" x14ac:dyDescent="0.3">
      <c r="A1" s="5" t="s">
        <v>119</v>
      </c>
    </row>
    <row r="2" spans="1:13" s="4" customFormat="1" ht="18.75" x14ac:dyDescent="0.3"/>
    <row r="3" spans="1:13" s="4" customFormat="1" ht="18.75" x14ac:dyDescent="0.3"/>
    <row r="4" spans="1:13" s="37" customFormat="1" ht="16.95" x14ac:dyDescent="0.3">
      <c r="A4" s="238" t="s">
        <v>122</v>
      </c>
      <c r="B4" s="238"/>
      <c r="C4" s="238"/>
      <c r="D4" s="238"/>
      <c r="E4" s="238"/>
      <c r="F4" s="238"/>
      <c r="H4" s="239" t="s">
        <v>124</v>
      </c>
      <c r="I4" s="239"/>
      <c r="J4" s="239"/>
      <c r="K4" s="239"/>
      <c r="L4" s="239"/>
      <c r="M4" s="239"/>
    </row>
    <row r="5" spans="1:13" s="14" customFormat="1" ht="20.25" x14ac:dyDescent="0.3">
      <c r="A5" s="13"/>
      <c r="B5" s="13"/>
      <c r="C5" s="13"/>
      <c r="D5" s="13"/>
      <c r="E5" s="13"/>
      <c r="F5" s="13"/>
    </row>
    <row r="29" spans="1:13" s="37" customFormat="1" ht="16.5" x14ac:dyDescent="0.25">
      <c r="A29" s="239" t="s">
        <v>125</v>
      </c>
      <c r="B29" s="239"/>
      <c r="C29" s="239"/>
      <c r="D29" s="239"/>
      <c r="E29" s="239"/>
      <c r="F29" s="239"/>
      <c r="H29" s="239" t="s">
        <v>126</v>
      </c>
      <c r="I29" s="239"/>
      <c r="J29" s="239"/>
      <c r="K29" s="239"/>
      <c r="L29" s="239"/>
      <c r="M29" s="239"/>
    </row>
    <row r="53" spans="1:1" s="2" customFormat="1" ht="15.6" x14ac:dyDescent="0.3">
      <c r="A53" s="170" t="s">
        <v>1575</v>
      </c>
    </row>
    <row r="54" spans="1:1" x14ac:dyDescent="0.25">
      <c r="A54" s="170" t="s">
        <v>1594</v>
      </c>
    </row>
  </sheetData>
  <mergeCells count="4">
    <mergeCell ref="A4:F4"/>
    <mergeCell ref="H4:M4"/>
    <mergeCell ref="A29:F29"/>
    <mergeCell ref="H29:M29"/>
  </mergeCells>
  <pageMargins left="0.70866141732283472" right="0.51181102362204722" top="0.74803149606299213" bottom="0.74803149606299213" header="0.31496062992125984" footer="0.31496062992125984"/>
  <pageSetup paperSize="9" scale="6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F25"/>
  <sheetViews>
    <sheetView view="pageBreakPreview" zoomScaleNormal="70" zoomScaleSheetLayoutView="100" workbookViewId="0">
      <selection activeCell="S23" sqref="S23"/>
    </sheetView>
  </sheetViews>
  <sheetFormatPr defaultRowHeight="13.8" x14ac:dyDescent="0.25"/>
  <cols>
    <col min="1" max="1" width="3.6640625" customWidth="1"/>
    <col min="2" max="2" width="20.6640625" customWidth="1"/>
    <col min="3" max="3" width="14.6640625" customWidth="1"/>
    <col min="4" max="27" width="4.6640625" customWidth="1"/>
    <col min="28" max="28" width="9.109375" style="69"/>
  </cols>
  <sheetData>
    <row r="1" spans="1:28" s="62" customFormat="1" ht="24.9" customHeight="1" x14ac:dyDescent="0.25">
      <c r="A1" s="62" t="s">
        <v>1462</v>
      </c>
      <c r="AB1" s="63"/>
    </row>
    <row r="2" spans="1:28" s="64" customFormat="1" ht="24.9" customHeight="1" thickBot="1" x14ac:dyDescent="0.3">
      <c r="AB2" s="65"/>
    </row>
    <row r="3" spans="1:28" s="66" customFormat="1" ht="24.9" customHeight="1" x14ac:dyDescent="0.25">
      <c r="B3" s="244" t="s">
        <v>1423</v>
      </c>
      <c r="C3" s="246" t="s">
        <v>1424</v>
      </c>
      <c r="D3" s="248" t="s">
        <v>1425</v>
      </c>
      <c r="E3" s="249"/>
      <c r="F3" s="249"/>
      <c r="G3" s="249"/>
      <c r="H3" s="249"/>
      <c r="I3" s="249"/>
      <c r="J3" s="249"/>
      <c r="K3" s="249"/>
      <c r="L3" s="249"/>
      <c r="M3" s="249"/>
      <c r="N3" s="249"/>
      <c r="O3" s="250"/>
      <c r="P3" s="251" t="s">
        <v>1426</v>
      </c>
      <c r="Q3" s="249"/>
      <c r="R3" s="249"/>
      <c r="S3" s="249"/>
      <c r="T3" s="249"/>
      <c r="U3" s="249"/>
      <c r="V3" s="249"/>
      <c r="W3" s="249"/>
      <c r="X3" s="249"/>
      <c r="Y3" s="249"/>
      <c r="Z3" s="249"/>
      <c r="AA3" s="252"/>
      <c r="AB3" s="253" t="s">
        <v>1427</v>
      </c>
    </row>
    <row r="4" spans="1:28" s="65" customFormat="1" ht="24.9" customHeight="1" thickBot="1" x14ac:dyDescent="0.3">
      <c r="B4" s="245"/>
      <c r="C4" s="247"/>
      <c r="D4" s="73" t="s">
        <v>1428</v>
      </c>
      <c r="E4" s="74" t="s">
        <v>1429</v>
      </c>
      <c r="F4" s="75" t="s">
        <v>1430</v>
      </c>
      <c r="G4" s="76" t="s">
        <v>1431</v>
      </c>
      <c r="H4" s="74" t="s">
        <v>1430</v>
      </c>
      <c r="I4" s="75" t="s">
        <v>1428</v>
      </c>
      <c r="J4" s="76" t="s">
        <v>1428</v>
      </c>
      <c r="K4" s="74" t="s">
        <v>1431</v>
      </c>
      <c r="L4" s="75" t="s">
        <v>1432</v>
      </c>
      <c r="M4" s="76" t="s">
        <v>1433</v>
      </c>
      <c r="N4" s="74" t="s">
        <v>1434</v>
      </c>
      <c r="O4" s="77" t="s">
        <v>1435</v>
      </c>
      <c r="P4" s="76" t="s">
        <v>1428</v>
      </c>
      <c r="Q4" s="74" t="s">
        <v>1429</v>
      </c>
      <c r="R4" s="75" t="s">
        <v>1430</v>
      </c>
      <c r="S4" s="76" t="s">
        <v>1431</v>
      </c>
      <c r="T4" s="74" t="s">
        <v>1430</v>
      </c>
      <c r="U4" s="75" t="s">
        <v>1428</v>
      </c>
      <c r="V4" s="76" t="s">
        <v>1428</v>
      </c>
      <c r="W4" s="74" t="s">
        <v>1431</v>
      </c>
      <c r="X4" s="75" t="s">
        <v>1432</v>
      </c>
      <c r="Y4" s="76" t="s">
        <v>1433</v>
      </c>
      <c r="Z4" s="74" t="s">
        <v>1434</v>
      </c>
      <c r="AA4" s="78" t="s">
        <v>1435</v>
      </c>
      <c r="AB4" s="254"/>
    </row>
    <row r="5" spans="1:28" s="64" customFormat="1" ht="24.9" customHeight="1" x14ac:dyDescent="0.25">
      <c r="B5" s="79" t="s">
        <v>1436</v>
      </c>
      <c r="C5" s="80" t="s">
        <v>1437</v>
      </c>
      <c r="D5" s="81"/>
      <c r="E5" s="82"/>
      <c r="F5" s="83"/>
      <c r="G5" s="84"/>
      <c r="H5" s="212"/>
      <c r="I5" s="83"/>
      <c r="J5" s="84"/>
      <c r="K5" s="195"/>
      <c r="L5" s="196"/>
      <c r="M5" s="84"/>
      <c r="N5" s="82"/>
      <c r="O5" s="83"/>
      <c r="P5" s="84"/>
      <c r="Q5" s="82"/>
      <c r="R5" s="83"/>
      <c r="S5" s="84"/>
      <c r="T5" s="82"/>
      <c r="U5" s="83"/>
      <c r="V5" s="84"/>
      <c r="W5" s="82"/>
      <c r="X5" s="83"/>
      <c r="Y5" s="84"/>
      <c r="Z5" s="82"/>
      <c r="AA5" s="80"/>
      <c r="AB5" s="85" t="s">
        <v>1438</v>
      </c>
    </row>
    <row r="6" spans="1:28" s="64" customFormat="1" ht="24.9" customHeight="1" x14ac:dyDescent="0.25">
      <c r="B6" s="79" t="s">
        <v>1439</v>
      </c>
      <c r="C6" s="80" t="s">
        <v>1440</v>
      </c>
      <c r="D6" s="81"/>
      <c r="E6" s="86"/>
      <c r="F6" s="83"/>
      <c r="G6" s="213"/>
      <c r="H6" s="214"/>
      <c r="I6" s="83"/>
      <c r="J6" s="84"/>
      <c r="K6" s="197"/>
      <c r="L6" s="196"/>
      <c r="M6" s="84"/>
      <c r="N6" s="86"/>
      <c r="O6" s="83"/>
      <c r="P6" s="84"/>
      <c r="Q6" s="86"/>
      <c r="R6" s="83"/>
      <c r="S6" s="84"/>
      <c r="T6" s="86"/>
      <c r="U6" s="83"/>
      <c r="V6" s="84"/>
      <c r="W6" s="86"/>
      <c r="X6" s="83"/>
      <c r="Y6" s="84"/>
      <c r="Z6" s="86"/>
      <c r="AA6" s="80"/>
      <c r="AB6" s="85" t="s">
        <v>1438</v>
      </c>
    </row>
    <row r="7" spans="1:28" s="64" customFormat="1" ht="24.9" customHeight="1" x14ac:dyDescent="0.25">
      <c r="B7" s="79" t="s">
        <v>1441</v>
      </c>
      <c r="C7" s="80" t="s">
        <v>1442</v>
      </c>
      <c r="D7" s="81"/>
      <c r="E7" s="86"/>
      <c r="F7" s="83"/>
      <c r="G7" s="84"/>
      <c r="H7" s="86"/>
      <c r="I7" s="83"/>
      <c r="J7" s="84"/>
      <c r="K7" s="86"/>
      <c r="L7" s="83"/>
      <c r="M7" s="213"/>
      <c r="N7" s="214"/>
      <c r="O7" s="215"/>
      <c r="P7" s="84"/>
      <c r="Q7" s="86"/>
      <c r="R7" s="83"/>
      <c r="S7" s="198"/>
      <c r="T7" s="197"/>
      <c r="U7" s="196"/>
      <c r="V7" s="84"/>
      <c r="W7" s="86"/>
      <c r="X7" s="83"/>
      <c r="Y7" s="84"/>
      <c r="Z7" s="86"/>
      <c r="AA7" s="80"/>
      <c r="AB7" s="85" t="s">
        <v>1443</v>
      </c>
    </row>
    <row r="8" spans="1:28" s="64" customFormat="1" ht="24.9" customHeight="1" x14ac:dyDescent="0.25">
      <c r="B8" s="79" t="s">
        <v>1444</v>
      </c>
      <c r="C8" s="80" t="s">
        <v>1445</v>
      </c>
      <c r="D8" s="81"/>
      <c r="E8" s="86"/>
      <c r="F8" s="83"/>
      <c r="G8" s="84"/>
      <c r="H8" s="86"/>
      <c r="I8" s="83"/>
      <c r="J8" s="84"/>
      <c r="K8" s="86"/>
      <c r="L8" s="83"/>
      <c r="M8" s="213"/>
      <c r="N8" s="214"/>
      <c r="O8" s="215"/>
      <c r="P8" s="213"/>
      <c r="Q8" s="86"/>
      <c r="R8" s="83"/>
      <c r="S8" s="198"/>
      <c r="T8" s="197"/>
      <c r="U8" s="196"/>
      <c r="V8" s="84"/>
      <c r="W8" s="86"/>
      <c r="X8" s="83"/>
      <c r="Y8" s="84"/>
      <c r="Z8" s="86"/>
      <c r="AA8" s="80"/>
      <c r="AB8" s="85" t="s">
        <v>1443</v>
      </c>
    </row>
    <row r="9" spans="1:28" s="64" customFormat="1" ht="24.9" customHeight="1" x14ac:dyDescent="0.25">
      <c r="B9" s="79" t="s">
        <v>1446</v>
      </c>
      <c r="C9" s="80" t="s">
        <v>1437</v>
      </c>
      <c r="D9" s="81"/>
      <c r="E9" s="86"/>
      <c r="F9" s="83"/>
      <c r="G9" s="84"/>
      <c r="H9" s="86"/>
      <c r="I9" s="83"/>
      <c r="J9" s="84"/>
      <c r="K9" s="86"/>
      <c r="L9" s="83"/>
      <c r="M9" s="213"/>
      <c r="N9" s="214"/>
      <c r="O9" s="215"/>
      <c r="P9" s="213"/>
      <c r="Q9" s="214"/>
      <c r="R9" s="215"/>
      <c r="S9" s="198"/>
      <c r="T9" s="197"/>
      <c r="U9" s="196"/>
      <c r="V9" s="198"/>
      <c r="W9" s="86"/>
      <c r="X9" s="83"/>
      <c r="Y9" s="84"/>
      <c r="Z9" s="86"/>
      <c r="AA9" s="80"/>
      <c r="AB9" s="85" t="s">
        <v>1443</v>
      </c>
    </row>
    <row r="10" spans="1:28" s="64" customFormat="1" ht="24.9" customHeight="1" x14ac:dyDescent="0.25">
      <c r="B10" s="79" t="s">
        <v>1447</v>
      </c>
      <c r="C10" s="80" t="s">
        <v>1442</v>
      </c>
      <c r="D10" s="81"/>
      <c r="E10" s="214"/>
      <c r="F10" s="215"/>
      <c r="G10" s="213"/>
      <c r="H10" s="214"/>
      <c r="I10" s="215"/>
      <c r="J10" s="198"/>
      <c r="K10" s="197"/>
      <c r="L10" s="196"/>
      <c r="M10" s="198"/>
      <c r="N10" s="87"/>
      <c r="O10" s="88"/>
      <c r="P10" s="89"/>
      <c r="Q10" s="87"/>
      <c r="R10" s="88"/>
      <c r="S10" s="89"/>
      <c r="T10" s="87"/>
      <c r="U10" s="88"/>
      <c r="V10" s="89"/>
      <c r="W10" s="86"/>
      <c r="X10" s="83"/>
      <c r="Y10" s="84"/>
      <c r="Z10" s="86"/>
      <c r="AA10" s="80"/>
      <c r="AB10" s="85" t="s">
        <v>1438</v>
      </c>
    </row>
    <row r="11" spans="1:28" s="64" customFormat="1" ht="24.9" customHeight="1" x14ac:dyDescent="0.25">
      <c r="B11" s="79" t="s">
        <v>1448</v>
      </c>
      <c r="C11" s="80" t="s">
        <v>1440</v>
      </c>
      <c r="D11" s="81"/>
      <c r="E11" s="86"/>
      <c r="F11" s="83"/>
      <c r="G11" s="213"/>
      <c r="H11" s="214"/>
      <c r="I11" s="215"/>
      <c r="J11" s="84"/>
      <c r="K11" s="197"/>
      <c r="L11" s="196"/>
      <c r="M11" s="198"/>
      <c r="N11" s="86"/>
      <c r="O11" s="83"/>
      <c r="P11" s="84"/>
      <c r="Q11" s="86"/>
      <c r="R11" s="83"/>
      <c r="S11" s="84"/>
      <c r="T11" s="86"/>
      <c r="U11" s="83"/>
      <c r="V11" s="84"/>
      <c r="W11" s="86"/>
      <c r="X11" s="83"/>
      <c r="Y11" s="84"/>
      <c r="Z11" s="86"/>
      <c r="AA11" s="80"/>
      <c r="AB11" s="85" t="s">
        <v>1438</v>
      </c>
    </row>
    <row r="12" spans="1:28" s="64" customFormat="1" ht="24.9" customHeight="1" x14ac:dyDescent="0.25">
      <c r="B12" s="79" t="s">
        <v>1449</v>
      </c>
      <c r="C12" s="80" t="s">
        <v>1445</v>
      </c>
      <c r="D12" s="81"/>
      <c r="E12" s="86"/>
      <c r="F12" s="83"/>
      <c r="G12" s="84"/>
      <c r="H12" s="86"/>
      <c r="I12" s="83"/>
      <c r="J12" s="84"/>
      <c r="K12" s="86"/>
      <c r="L12" s="215"/>
      <c r="M12" s="213"/>
      <c r="N12" s="214"/>
      <c r="O12" s="215"/>
      <c r="P12" s="198"/>
      <c r="Q12" s="197"/>
      <c r="R12" s="196"/>
      <c r="S12" s="198"/>
      <c r="T12" s="197"/>
      <c r="U12" s="83"/>
      <c r="V12" s="84"/>
      <c r="W12" s="86"/>
      <c r="X12" s="83"/>
      <c r="Y12" s="84"/>
      <c r="Z12" s="86"/>
      <c r="AA12" s="80"/>
      <c r="AB12" s="85" t="s">
        <v>1450</v>
      </c>
    </row>
    <row r="13" spans="1:28" s="64" customFormat="1" ht="24.9" customHeight="1" x14ac:dyDescent="0.25">
      <c r="B13" s="240" t="s">
        <v>1439</v>
      </c>
      <c r="C13" s="80" t="s">
        <v>1451</v>
      </c>
      <c r="D13" s="81"/>
      <c r="E13" s="86"/>
      <c r="F13" s="83"/>
      <c r="G13" s="84"/>
      <c r="H13" s="86"/>
      <c r="I13" s="83"/>
      <c r="J13" s="84"/>
      <c r="K13" s="86"/>
      <c r="L13" s="88"/>
      <c r="M13" s="89"/>
      <c r="N13" s="86"/>
      <c r="O13" s="83"/>
      <c r="P13" s="84"/>
      <c r="Q13" s="86"/>
      <c r="R13" s="83"/>
      <c r="S13" s="213"/>
      <c r="T13" s="214"/>
      <c r="U13" s="83"/>
      <c r="V13" s="89"/>
      <c r="W13" s="197"/>
      <c r="X13" s="196"/>
      <c r="Y13" s="84"/>
      <c r="Z13" s="86"/>
      <c r="AA13" s="80"/>
      <c r="AB13" s="242" t="s">
        <v>1438</v>
      </c>
    </row>
    <row r="14" spans="1:28" s="64" customFormat="1" ht="24.9" customHeight="1" x14ac:dyDescent="0.25">
      <c r="B14" s="241"/>
      <c r="C14" s="90" t="s">
        <v>1452</v>
      </c>
      <c r="D14" s="91"/>
      <c r="E14" s="92"/>
      <c r="F14" s="93"/>
      <c r="G14" s="94"/>
      <c r="H14" s="92"/>
      <c r="I14" s="93"/>
      <c r="J14" s="94"/>
      <c r="K14" s="92"/>
      <c r="L14" s="216"/>
      <c r="M14" s="217"/>
      <c r="N14" s="92"/>
      <c r="O14" s="93"/>
      <c r="P14" s="94"/>
      <c r="Q14" s="92"/>
      <c r="R14" s="93"/>
      <c r="S14" s="95"/>
      <c r="T14" s="96"/>
      <c r="U14" s="93"/>
      <c r="V14" s="199"/>
      <c r="W14" s="200"/>
      <c r="X14" s="97"/>
      <c r="Y14" s="94"/>
      <c r="Z14" s="92"/>
      <c r="AA14" s="90"/>
      <c r="AB14" s="243"/>
    </row>
    <row r="15" spans="1:28" s="64" customFormat="1" ht="24.9" customHeight="1" x14ac:dyDescent="0.25">
      <c r="B15" s="240" t="s">
        <v>1453</v>
      </c>
      <c r="C15" s="80" t="s">
        <v>1451</v>
      </c>
      <c r="D15" s="81"/>
      <c r="E15" s="86"/>
      <c r="F15" s="83"/>
      <c r="G15" s="84"/>
      <c r="H15" s="86"/>
      <c r="I15" s="83"/>
      <c r="J15" s="98"/>
      <c r="K15" s="86"/>
      <c r="L15" s="83"/>
      <c r="M15" s="84"/>
      <c r="N15" s="86"/>
      <c r="O15" s="83"/>
      <c r="P15" s="84"/>
      <c r="Q15" s="86"/>
      <c r="R15" s="83"/>
      <c r="S15" s="213"/>
      <c r="T15" s="214"/>
      <c r="U15" s="83"/>
      <c r="V15" s="84"/>
      <c r="W15" s="197"/>
      <c r="X15" s="196"/>
      <c r="Y15" s="198"/>
      <c r="Z15" s="86"/>
      <c r="AA15" s="80"/>
      <c r="AB15" s="242" t="s">
        <v>1438</v>
      </c>
    </row>
    <row r="16" spans="1:28" s="64" customFormat="1" ht="24.9" customHeight="1" x14ac:dyDescent="0.25">
      <c r="B16" s="241"/>
      <c r="C16" s="90" t="s">
        <v>1452</v>
      </c>
      <c r="D16" s="91"/>
      <c r="E16" s="92"/>
      <c r="F16" s="93"/>
      <c r="G16" s="94"/>
      <c r="H16" s="92"/>
      <c r="I16" s="93"/>
      <c r="J16" s="99"/>
      <c r="K16" s="92"/>
      <c r="L16" s="216"/>
      <c r="M16" s="217"/>
      <c r="N16" s="92"/>
      <c r="O16" s="93"/>
      <c r="P16" s="94"/>
      <c r="Q16" s="92"/>
      <c r="R16" s="93"/>
      <c r="S16" s="94"/>
      <c r="T16" s="92"/>
      <c r="U16" s="93"/>
      <c r="V16" s="199"/>
      <c r="W16" s="200"/>
      <c r="X16" s="93"/>
      <c r="Y16" s="94"/>
      <c r="Z16" s="92"/>
      <c r="AA16" s="90"/>
      <c r="AB16" s="255"/>
    </row>
    <row r="17" spans="2:32" s="67" customFormat="1" ht="24.9" customHeight="1" x14ac:dyDescent="0.25">
      <c r="B17" s="100" t="s">
        <v>1449</v>
      </c>
      <c r="C17" s="101" t="s">
        <v>1437</v>
      </c>
      <c r="D17" s="102"/>
      <c r="E17" s="103"/>
      <c r="F17" s="104"/>
      <c r="G17" s="218"/>
      <c r="H17" s="219"/>
      <c r="I17" s="220"/>
      <c r="J17" s="218"/>
      <c r="K17" s="201"/>
      <c r="L17" s="202"/>
      <c r="M17" s="203"/>
      <c r="N17" s="201"/>
      <c r="O17" s="202"/>
      <c r="P17" s="105"/>
      <c r="Q17" s="103"/>
      <c r="R17" s="104"/>
      <c r="S17" s="105"/>
      <c r="T17" s="103"/>
      <c r="U17" s="104"/>
      <c r="V17" s="105"/>
      <c r="W17" s="103"/>
      <c r="X17" s="104"/>
      <c r="Y17" s="105"/>
      <c r="Z17" s="103"/>
      <c r="AA17" s="101"/>
      <c r="AB17" s="106" t="s">
        <v>6</v>
      </c>
    </row>
    <row r="18" spans="2:32" s="64" customFormat="1" ht="24.9" customHeight="1" x14ac:dyDescent="0.25">
      <c r="B18" s="256" t="s">
        <v>1454</v>
      </c>
      <c r="C18" s="107" t="s">
        <v>1455</v>
      </c>
      <c r="D18" s="108"/>
      <c r="E18" s="109"/>
      <c r="F18" s="110"/>
      <c r="G18" s="111"/>
      <c r="H18" s="109"/>
      <c r="I18" s="110"/>
      <c r="J18" s="111"/>
      <c r="K18" s="109"/>
      <c r="L18" s="110"/>
      <c r="M18" s="111"/>
      <c r="N18" s="109"/>
      <c r="O18" s="221"/>
      <c r="P18" s="222"/>
      <c r="Q18" s="109"/>
      <c r="R18" s="204"/>
      <c r="S18" s="205"/>
      <c r="T18" s="109"/>
      <c r="U18" s="110"/>
      <c r="V18" s="111"/>
      <c r="W18" s="109"/>
      <c r="X18" s="110"/>
      <c r="Y18" s="111"/>
      <c r="Z18" s="109"/>
      <c r="AA18" s="107"/>
      <c r="AB18" s="257" t="s">
        <v>6</v>
      </c>
    </row>
    <row r="19" spans="2:32" s="64" customFormat="1" ht="24.9" customHeight="1" x14ac:dyDescent="0.25">
      <c r="B19" s="241"/>
      <c r="C19" s="90" t="s">
        <v>1456</v>
      </c>
      <c r="D19" s="91"/>
      <c r="E19" s="92"/>
      <c r="F19" s="93"/>
      <c r="G19" s="94"/>
      <c r="H19" s="92"/>
      <c r="I19" s="93"/>
      <c r="J19" s="94"/>
      <c r="K19" s="92"/>
      <c r="L19" s="93"/>
      <c r="M19" s="94"/>
      <c r="N19" s="92"/>
      <c r="O19" s="93"/>
      <c r="P19" s="94"/>
      <c r="Q19" s="92"/>
      <c r="R19" s="93"/>
      <c r="S19" s="94"/>
      <c r="T19" s="223"/>
      <c r="U19" s="216"/>
      <c r="V19" s="217"/>
      <c r="W19" s="200"/>
      <c r="X19" s="206"/>
      <c r="Y19" s="199"/>
      <c r="Z19" s="200"/>
      <c r="AA19" s="207"/>
      <c r="AB19" s="243"/>
      <c r="AD19" s="68"/>
      <c r="AF19" s="68"/>
    </row>
    <row r="20" spans="2:32" s="64" customFormat="1" ht="24.9" customHeight="1" x14ac:dyDescent="0.25">
      <c r="B20" s="240" t="s">
        <v>1457</v>
      </c>
      <c r="C20" s="80" t="s">
        <v>1458</v>
      </c>
      <c r="D20" s="81"/>
      <c r="E20" s="86"/>
      <c r="F20" s="83"/>
      <c r="G20" s="84"/>
      <c r="H20" s="86"/>
      <c r="I20" s="215"/>
      <c r="J20" s="213"/>
      <c r="K20" s="214"/>
      <c r="L20" s="215"/>
      <c r="M20" s="198"/>
      <c r="N20" s="197"/>
      <c r="O20" s="196"/>
      <c r="P20" s="84"/>
      <c r="Q20" s="86"/>
      <c r="R20" s="83"/>
      <c r="S20" s="84"/>
      <c r="T20" s="86"/>
      <c r="U20" s="83"/>
      <c r="V20" s="84"/>
      <c r="W20" s="86"/>
      <c r="X20" s="83"/>
      <c r="Y20" s="84"/>
      <c r="Z20" s="86"/>
      <c r="AA20" s="80"/>
      <c r="AB20" s="258" t="s">
        <v>6</v>
      </c>
    </row>
    <row r="21" spans="2:32" s="64" customFormat="1" ht="24.9" customHeight="1" thickBot="1" x14ac:dyDescent="0.3">
      <c r="B21" s="245"/>
      <c r="C21" s="112" t="s">
        <v>1459</v>
      </c>
      <c r="D21" s="224"/>
      <c r="E21" s="225"/>
      <c r="F21" s="208"/>
      <c r="G21" s="209"/>
      <c r="H21" s="210"/>
      <c r="I21" s="208"/>
      <c r="J21" s="113"/>
      <c r="K21" s="114"/>
      <c r="L21" s="115"/>
      <c r="M21" s="113"/>
      <c r="N21" s="114"/>
      <c r="O21" s="115"/>
      <c r="P21" s="113"/>
      <c r="Q21" s="114"/>
      <c r="R21" s="115"/>
      <c r="S21" s="113"/>
      <c r="T21" s="114"/>
      <c r="U21" s="115"/>
      <c r="V21" s="113"/>
      <c r="W21" s="114"/>
      <c r="X21" s="115"/>
      <c r="Y21" s="113"/>
      <c r="Z21" s="114"/>
      <c r="AA21" s="112"/>
      <c r="AB21" s="259"/>
    </row>
    <row r="22" spans="2:32" s="64" customFormat="1" ht="24.9" customHeight="1" x14ac:dyDescent="0.25">
      <c r="B22" s="116"/>
      <c r="C22" s="116"/>
      <c r="D22" s="116"/>
      <c r="E22" s="116"/>
      <c r="F22" s="116"/>
      <c r="G22" s="116"/>
      <c r="H22" s="116"/>
      <c r="I22" s="116"/>
      <c r="J22" s="116"/>
      <c r="K22" s="116"/>
      <c r="L22" s="116"/>
      <c r="M22" s="116"/>
      <c r="N22" s="116"/>
      <c r="O22" s="116"/>
      <c r="P22" s="116"/>
      <c r="Q22" s="116"/>
      <c r="R22" s="116"/>
      <c r="S22" s="116"/>
      <c r="T22" s="116"/>
      <c r="U22" s="116"/>
      <c r="V22" s="116"/>
      <c r="W22" s="116"/>
      <c r="X22" s="116"/>
      <c r="Y22" s="116"/>
      <c r="Z22" s="116"/>
      <c r="AA22" s="116"/>
      <c r="AB22" s="117"/>
    </row>
    <row r="23" spans="2:32" s="64" customFormat="1" ht="24.9" customHeight="1" x14ac:dyDescent="0.25">
      <c r="B23" s="116"/>
      <c r="C23" s="116"/>
      <c r="D23" s="116"/>
      <c r="E23" s="116"/>
      <c r="F23" s="116"/>
      <c r="G23" s="226"/>
      <c r="H23" s="116" t="s">
        <v>1460</v>
      </c>
      <c r="I23" s="116"/>
      <c r="J23" s="116"/>
      <c r="K23" s="116"/>
      <c r="L23" s="116"/>
      <c r="M23" s="211"/>
      <c r="N23" s="116" t="s">
        <v>1461</v>
      </c>
      <c r="O23" s="116"/>
      <c r="P23" s="116"/>
      <c r="Q23" s="116"/>
      <c r="R23" s="116"/>
      <c r="S23" s="116"/>
      <c r="T23" s="116"/>
      <c r="U23" s="116"/>
      <c r="V23" s="116"/>
      <c r="W23" s="116"/>
      <c r="X23" s="116"/>
      <c r="Y23" s="116"/>
      <c r="Z23" s="116"/>
      <c r="AA23" s="116"/>
      <c r="AB23" s="117"/>
      <c r="AD23" s="68"/>
    </row>
    <row r="24" spans="2:32" s="64" customFormat="1" ht="24.9" customHeight="1" x14ac:dyDescent="0.25">
      <c r="B24"/>
      <c r="C24"/>
      <c r="D24"/>
      <c r="E24"/>
      <c r="F24"/>
      <c r="G24"/>
      <c r="H24"/>
      <c r="I24"/>
      <c r="J24"/>
      <c r="K24"/>
      <c r="L24"/>
      <c r="M24"/>
      <c r="N24"/>
      <c r="O24"/>
      <c r="P24"/>
      <c r="Q24"/>
      <c r="R24"/>
      <c r="S24"/>
      <c r="T24"/>
      <c r="U24"/>
      <c r="V24"/>
      <c r="W24"/>
      <c r="X24"/>
      <c r="Y24"/>
      <c r="Z24"/>
      <c r="AA24"/>
      <c r="AB24" s="69"/>
    </row>
    <row r="25" spans="2:32" s="64" customFormat="1" ht="24.9" customHeight="1" x14ac:dyDescent="0.25">
      <c r="B25"/>
      <c r="C25"/>
      <c r="D25"/>
      <c r="E25"/>
      <c r="F25"/>
      <c r="G25"/>
      <c r="H25"/>
      <c r="I25"/>
      <c r="J25"/>
      <c r="K25"/>
      <c r="L25"/>
      <c r="M25"/>
      <c r="N25"/>
      <c r="O25"/>
      <c r="P25"/>
      <c r="Q25"/>
      <c r="R25"/>
      <c r="S25"/>
      <c r="T25"/>
      <c r="U25"/>
      <c r="V25"/>
      <c r="W25"/>
      <c r="X25"/>
      <c r="Y25"/>
      <c r="Z25"/>
      <c r="AA25"/>
      <c r="AB25" s="69"/>
    </row>
  </sheetData>
  <mergeCells count="13">
    <mergeCell ref="B15:B16"/>
    <mergeCell ref="AB15:AB16"/>
    <mergeCell ref="B18:B19"/>
    <mergeCell ref="AB18:AB19"/>
    <mergeCell ref="B20:B21"/>
    <mergeCell ref="AB20:AB21"/>
    <mergeCell ref="B13:B14"/>
    <mergeCell ref="AB13:AB14"/>
    <mergeCell ref="B3:B4"/>
    <mergeCell ref="C3:C4"/>
    <mergeCell ref="D3:O3"/>
    <mergeCell ref="P3:AA3"/>
    <mergeCell ref="AB3:AB4"/>
  </mergeCells>
  <printOptions horizontalCentered="1"/>
  <pageMargins left="0.70866141732283472" right="0.70866141732283472" top="0.74803149606299213" bottom="0.74803149606299213" header="0.31496062992125984" footer="0.31496062992125984"/>
  <pageSetup paperSize="9" scale="8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A34"/>
  <sheetViews>
    <sheetView view="pageBreakPreview" zoomScaleNormal="100" zoomScaleSheetLayoutView="100" workbookViewId="0">
      <selection sqref="A1:I1048576"/>
    </sheetView>
  </sheetViews>
  <sheetFormatPr defaultColWidth="10.6640625" defaultRowHeight="13.8" x14ac:dyDescent="0.25"/>
  <cols>
    <col min="1" max="9" width="11.6640625" customWidth="1"/>
  </cols>
  <sheetData>
    <row r="1" spans="1:1" s="4" customFormat="1" ht="18.75" x14ac:dyDescent="0.3">
      <c r="A1" s="4" t="s">
        <v>1422</v>
      </c>
    </row>
    <row r="2" spans="1:1" s="1" customFormat="1" ht="18.75" x14ac:dyDescent="0.3"/>
    <row r="33" spans="1:1" s="12" customFormat="1" ht="13.2" x14ac:dyDescent="0.25">
      <c r="A33" s="12" t="s">
        <v>1576</v>
      </c>
    </row>
    <row r="34" spans="1:1" s="12" customFormat="1" ht="13.2" x14ac:dyDescent="0.25">
      <c r="A34" s="12" t="s">
        <v>1390</v>
      </c>
    </row>
  </sheetData>
  <pageMargins left="0.70866141732283472" right="0.51181102362204722" top="0.74803149606299213" bottom="0.74803149606299213" header="0.31496062992125984" footer="0.31496062992125984"/>
  <pageSetup paperSize="9" scale="87"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A34"/>
  <sheetViews>
    <sheetView view="pageBreakPreview" zoomScaleNormal="80" zoomScaleSheetLayoutView="100" workbookViewId="0">
      <selection activeCell="B1" sqref="B1"/>
    </sheetView>
  </sheetViews>
  <sheetFormatPr defaultColWidth="10.6640625" defaultRowHeight="13.8" x14ac:dyDescent="0.25"/>
  <cols>
    <col min="1" max="9" width="11.33203125" customWidth="1"/>
  </cols>
  <sheetData>
    <row r="1" spans="1:1" s="4" customFormat="1" ht="18.75" x14ac:dyDescent="0.3">
      <c r="A1" s="4" t="s">
        <v>1584</v>
      </c>
    </row>
    <row r="2" spans="1:1" s="1" customFormat="1" ht="18.75" x14ac:dyDescent="0.3"/>
    <row r="33" spans="1:1" s="12" customFormat="1" ht="13.2" x14ac:dyDescent="0.25">
      <c r="A33" s="12" t="s">
        <v>1418</v>
      </c>
    </row>
    <row r="34" spans="1:1" s="12" customFormat="1" ht="13.2" x14ac:dyDescent="0.25"/>
  </sheetData>
  <pageMargins left="0.70866141732283472" right="0.70866141732283472" top="0.74803149606299213" bottom="0.74803149606299213" header="0.31496062992125984" footer="0.31496062992125984"/>
  <pageSetup paperSize="9" scale="87"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U93"/>
  <sheetViews>
    <sheetView view="pageBreakPreview" topLeftCell="A7" zoomScaleNormal="70" zoomScaleSheetLayoutView="100" workbookViewId="0">
      <selection activeCell="B4" sqref="B4:G4"/>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1421</v>
      </c>
    </row>
    <row r="2" spans="1:21" s="55" customFormat="1" ht="20.25" x14ac:dyDescent="0.3"/>
    <row r="4" spans="1:21" s="52" customFormat="1" ht="20.25" x14ac:dyDescent="0.3">
      <c r="B4" s="261" t="s">
        <v>1413</v>
      </c>
      <c r="C4" s="261"/>
      <c r="D4" s="261"/>
      <c r="E4" s="261"/>
      <c r="F4" s="261"/>
      <c r="G4" s="261"/>
      <c r="I4" s="261" t="s">
        <v>1</v>
      </c>
      <c r="J4" s="261"/>
      <c r="K4" s="261"/>
      <c r="L4" s="261"/>
      <c r="M4" s="261"/>
      <c r="N4" s="261"/>
      <c r="P4" s="261" t="s">
        <v>1405</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0.25" x14ac:dyDescent="0.3">
      <c r="B26" s="261" t="s">
        <v>1414</v>
      </c>
      <c r="C26" s="261"/>
      <c r="D26" s="261"/>
      <c r="E26" s="261"/>
      <c r="F26" s="261"/>
      <c r="G26" s="261"/>
      <c r="I26" s="261" t="s">
        <v>1408</v>
      </c>
      <c r="J26" s="261"/>
      <c r="K26" s="261"/>
      <c r="L26" s="261"/>
      <c r="M26" s="261"/>
      <c r="N26" s="261"/>
      <c r="P26" s="261" t="s">
        <v>1402</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1" x14ac:dyDescent="0.4">
      <c r="B48" s="261" t="s">
        <v>1406</v>
      </c>
      <c r="C48" s="261"/>
      <c r="D48" s="261"/>
      <c r="E48" s="261"/>
      <c r="F48" s="261"/>
      <c r="G48" s="261"/>
      <c r="H48" s="52"/>
      <c r="I48" s="261" t="s">
        <v>1403</v>
      </c>
      <c r="J48" s="261"/>
      <c r="K48" s="261"/>
      <c r="L48" s="261"/>
      <c r="M48" s="261"/>
      <c r="N48" s="261"/>
      <c r="O48" s="52"/>
      <c r="P48" s="261" t="s">
        <v>1404</v>
      </c>
      <c r="Q48" s="261"/>
      <c r="R48" s="261"/>
      <c r="S48" s="261"/>
      <c r="T48" s="261"/>
      <c r="U48" s="261"/>
    </row>
    <row r="70" spans="2:21" s="52" customFormat="1" ht="21" x14ac:dyDescent="0.4">
      <c r="B70" s="261" t="s">
        <v>1407</v>
      </c>
      <c r="C70" s="261"/>
      <c r="D70" s="261"/>
      <c r="E70" s="261"/>
      <c r="F70" s="261"/>
      <c r="G70" s="261"/>
      <c r="I70" s="261"/>
      <c r="J70" s="261"/>
      <c r="K70" s="261"/>
      <c r="L70" s="261"/>
      <c r="M70" s="261"/>
      <c r="N70" s="261"/>
      <c r="P70" s="261"/>
      <c r="Q70" s="261"/>
      <c r="R70" s="261"/>
      <c r="S70" s="261"/>
      <c r="T70" s="261"/>
      <c r="U70" s="261"/>
    </row>
    <row r="93" spans="1:18" s="52" customFormat="1" ht="21" x14ac:dyDescent="0.4">
      <c r="A93" s="52" t="s">
        <v>1595</v>
      </c>
      <c r="K93" s="54"/>
      <c r="L93" s="52" t="s">
        <v>1401</v>
      </c>
      <c r="Q93" s="53"/>
      <c r="R93" s="52" t="s">
        <v>1400</v>
      </c>
    </row>
  </sheetData>
  <mergeCells count="14">
    <mergeCell ref="A6:A23"/>
    <mergeCell ref="I4:N4"/>
    <mergeCell ref="B4:G4"/>
    <mergeCell ref="P70:U70"/>
    <mergeCell ref="A28:A45"/>
    <mergeCell ref="I70:N70"/>
    <mergeCell ref="B70:G70"/>
    <mergeCell ref="I26:N26"/>
    <mergeCell ref="P48:U48"/>
    <mergeCell ref="B26:G26"/>
    <mergeCell ref="B48:G48"/>
    <mergeCell ref="I48:N48"/>
    <mergeCell ref="P4:U4"/>
    <mergeCell ref="P26:U26"/>
  </mergeCells>
  <printOptions horizontalCentered="1"/>
  <pageMargins left="0.51181102362204722" right="0.31496062992125984" top="0.74803149606299213" bottom="0.74803149606299213" header="0.31496062992125984" footer="0.31496062992125984"/>
  <pageSetup paperSize="9" scale="54"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37"/>
  <sheetViews>
    <sheetView view="pageBreakPreview" zoomScaleNormal="100" zoomScaleSheetLayoutView="100" workbookViewId="0">
      <selection activeCell="A2" sqref="A2"/>
    </sheetView>
  </sheetViews>
  <sheetFormatPr defaultColWidth="10.6640625" defaultRowHeight="13.8" x14ac:dyDescent="0.25"/>
  <cols>
    <col min="1" max="9" width="11.33203125" customWidth="1"/>
  </cols>
  <sheetData>
    <row r="1" spans="1:1" s="4" customFormat="1" ht="18.75" x14ac:dyDescent="0.3">
      <c r="A1" s="4" t="s">
        <v>1585</v>
      </c>
    </row>
    <row r="2" spans="1:1" s="1" customFormat="1" ht="18.75" x14ac:dyDescent="0.3"/>
    <row r="36" spans="1:1" s="12" customFormat="1" ht="13.2" x14ac:dyDescent="0.25">
      <c r="A36" s="12" t="s">
        <v>1420</v>
      </c>
    </row>
    <row r="37" spans="1:1" s="12" customFormat="1" ht="13.2" x14ac:dyDescent="0.25"/>
  </sheetData>
  <pageMargins left="0.70866141732283472" right="0.70866141732283472" top="0.74803149606299213" bottom="0.74803149606299213" header="0.31496062992125984" footer="0.31496062992125984"/>
  <pageSetup paperSize="9" scale="8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K62"/>
  <sheetViews>
    <sheetView view="pageBreakPreview" topLeftCell="A26" zoomScaleNormal="80" zoomScaleSheetLayoutView="100" workbookViewId="0">
      <selection activeCell="E2" sqref="E2"/>
    </sheetView>
  </sheetViews>
  <sheetFormatPr defaultColWidth="10.6640625" defaultRowHeight="13.8" x14ac:dyDescent="0.25"/>
  <cols>
    <col min="1" max="1" width="5.6640625" customWidth="1"/>
    <col min="2" max="10" width="11.33203125" customWidth="1"/>
    <col min="11" max="11" width="10.6640625" customWidth="1"/>
  </cols>
  <sheetData>
    <row r="1" spans="1:11" ht="18.75" x14ac:dyDescent="0.3">
      <c r="A1" s="4" t="s">
        <v>1640</v>
      </c>
    </row>
    <row r="2" spans="1:11" ht="18.75" x14ac:dyDescent="0.3">
      <c r="A2" s="4"/>
    </row>
    <row r="4" spans="1:11" s="4" customFormat="1" ht="18.75" x14ac:dyDescent="0.3">
      <c r="A4" s="264" t="s">
        <v>1634</v>
      </c>
      <c r="B4" s="265"/>
      <c r="C4" s="265"/>
      <c r="D4" s="265"/>
      <c r="E4" s="265"/>
      <c r="F4" s="265"/>
      <c r="G4" s="265"/>
      <c r="H4" s="265"/>
      <c r="I4" s="265"/>
      <c r="J4" s="265"/>
      <c r="K4" s="265"/>
    </row>
    <row r="5" spans="1:11" s="134" customFormat="1" ht="15.75" x14ac:dyDescent="0.25">
      <c r="A5" s="148"/>
      <c r="B5" s="191"/>
      <c r="C5" s="191"/>
      <c r="D5" s="191"/>
      <c r="E5" s="191"/>
      <c r="F5" s="191"/>
      <c r="G5" s="191"/>
      <c r="H5" s="191"/>
      <c r="I5" s="191"/>
      <c r="J5" s="191"/>
      <c r="K5" s="191"/>
    </row>
    <row r="6" spans="1:11" s="134" customFormat="1" ht="15.75" x14ac:dyDescent="0.25">
      <c r="A6" s="148"/>
      <c r="B6" s="262" t="s">
        <v>1632</v>
      </c>
      <c r="C6" s="263"/>
      <c r="D6" s="263"/>
      <c r="E6" s="263"/>
      <c r="F6" s="191"/>
      <c r="G6" s="262" t="s">
        <v>1633</v>
      </c>
      <c r="H6" s="262"/>
      <c r="I6" s="262"/>
      <c r="J6" s="262"/>
      <c r="K6" s="191"/>
    </row>
    <row r="26" spans="1:11" s="134" customFormat="1" ht="18" x14ac:dyDescent="0.35">
      <c r="A26" s="264" t="s">
        <v>1628</v>
      </c>
      <c r="B26" s="265"/>
      <c r="C26" s="265"/>
      <c r="D26" s="265"/>
      <c r="E26" s="265"/>
      <c r="F26" s="265"/>
      <c r="G26" s="265"/>
      <c r="H26" s="265"/>
      <c r="I26" s="265"/>
      <c r="J26" s="265"/>
      <c r="K26" s="265"/>
    </row>
    <row r="27" spans="1:11" s="1" customFormat="1" ht="18" x14ac:dyDescent="0.35"/>
    <row r="57" spans="2:10" x14ac:dyDescent="0.25">
      <c r="B57" s="188" t="s">
        <v>1635</v>
      </c>
    </row>
    <row r="58" spans="2:10" x14ac:dyDescent="0.25">
      <c r="B58" s="188" t="s">
        <v>1637</v>
      </c>
    </row>
    <row r="59" spans="2:10" s="12" customFormat="1" x14ac:dyDescent="0.25">
      <c r="B59" s="188" t="s">
        <v>1636</v>
      </c>
      <c r="C59" s="189"/>
      <c r="D59" s="189"/>
      <c r="E59" s="189"/>
      <c r="F59" s="189"/>
      <c r="G59" s="189"/>
      <c r="H59" s="189"/>
      <c r="I59" s="189"/>
      <c r="J59" s="189"/>
    </row>
    <row r="60" spans="2:10" s="12" customFormat="1" x14ac:dyDescent="0.25">
      <c r="B60" s="188" t="s">
        <v>1638</v>
      </c>
      <c r="C60" s="189"/>
      <c r="D60" s="189"/>
      <c r="E60" s="189"/>
      <c r="F60" s="189"/>
      <c r="G60" s="189"/>
      <c r="H60" s="189"/>
      <c r="I60" s="189"/>
      <c r="J60" s="189"/>
    </row>
    <row r="61" spans="2:10" s="12" customFormat="1" x14ac:dyDescent="0.25">
      <c r="B61" s="188" t="s">
        <v>1639</v>
      </c>
      <c r="C61" s="189"/>
      <c r="D61" s="189"/>
      <c r="E61" s="189"/>
      <c r="F61" s="189"/>
      <c r="G61" s="189"/>
      <c r="H61" s="189"/>
      <c r="I61" s="189"/>
      <c r="J61" s="189"/>
    </row>
    <row r="62" spans="2:10" s="12" customFormat="1" x14ac:dyDescent="0.25">
      <c r="B62" s="188"/>
      <c r="C62" s="189"/>
      <c r="D62" s="189"/>
      <c r="E62" s="189"/>
      <c r="F62" s="189"/>
      <c r="G62" s="189"/>
      <c r="H62" s="189"/>
      <c r="I62" s="189"/>
      <c r="J62" s="189"/>
    </row>
  </sheetData>
  <mergeCells count="4">
    <mergeCell ref="B6:E6"/>
    <mergeCell ref="G6:J6"/>
    <mergeCell ref="A4:K4"/>
    <mergeCell ref="A26:K26"/>
  </mergeCells>
  <pageMargins left="0.70866141732283472" right="0.70866141732283472" top="0.74803149606299213" bottom="0.74803149606299213" header="0.31496062992125984" footer="0.31496062992125984"/>
  <pageSetup paperSize="9" scale="7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Z100"/>
  <sheetViews>
    <sheetView view="pageBreakPreview" topLeftCell="A70" zoomScaleNormal="50" zoomScaleSheetLayoutView="100" workbookViewId="0">
      <selection activeCell="E97" sqref="E97"/>
    </sheetView>
  </sheetViews>
  <sheetFormatPr defaultRowHeight="13.8" x14ac:dyDescent="0.25"/>
  <cols>
    <col min="1" max="1" width="5.6640625" customWidth="1"/>
    <col min="8" max="8" width="5.6640625" customWidth="1"/>
    <col min="15" max="15" width="5.6640625" customWidth="1"/>
  </cols>
  <sheetData>
    <row r="1" spans="1:22" s="56" customFormat="1" ht="25.5" x14ac:dyDescent="0.35">
      <c r="A1" s="56" t="s">
        <v>2090</v>
      </c>
    </row>
    <row r="2" spans="1:22" s="55" customFormat="1" ht="20.25" x14ac:dyDescent="0.3"/>
    <row r="3" spans="1:22" s="55" customFormat="1" ht="20.25" x14ac:dyDescent="0.3"/>
    <row r="4" spans="1:22" s="192" customFormat="1" ht="23.25" x14ac:dyDescent="0.35">
      <c r="B4" s="266" t="s">
        <v>1643</v>
      </c>
      <c r="C4" s="267"/>
      <c r="D4" s="267"/>
      <c r="E4" s="267"/>
      <c r="F4" s="267"/>
      <c r="G4" s="267"/>
      <c r="H4" s="267"/>
      <c r="I4" s="267"/>
      <c r="J4" s="267"/>
      <c r="K4" s="267"/>
      <c r="L4" s="267"/>
      <c r="M4" s="267"/>
      <c r="N4" s="267"/>
      <c r="O4" s="267"/>
      <c r="P4" s="267"/>
      <c r="Q4" s="267"/>
      <c r="R4" s="267"/>
      <c r="S4" s="267"/>
      <c r="T4" s="267"/>
      <c r="U4" s="267"/>
    </row>
    <row r="5" spans="1:22" s="55" customFormat="1" ht="20.25" x14ac:dyDescent="0.3"/>
    <row r="7" spans="1:22" s="52" customFormat="1" ht="20.25" x14ac:dyDescent="0.3">
      <c r="B7" s="261" t="s">
        <v>1470</v>
      </c>
      <c r="C7" s="261"/>
      <c r="D7" s="261"/>
      <c r="E7" s="261"/>
      <c r="F7" s="261"/>
      <c r="G7" s="261"/>
      <c r="I7" s="261" t="s">
        <v>1</v>
      </c>
      <c r="J7" s="261"/>
      <c r="K7" s="261"/>
      <c r="L7" s="261"/>
      <c r="M7" s="261"/>
      <c r="N7" s="261"/>
      <c r="P7" s="261" t="s">
        <v>1405</v>
      </c>
      <c r="Q7" s="261"/>
      <c r="R7" s="261"/>
      <c r="S7" s="261"/>
      <c r="T7" s="261"/>
      <c r="U7" s="261"/>
      <c r="V7" s="187"/>
    </row>
    <row r="9" spans="1:22" x14ac:dyDescent="0.25">
      <c r="A9" s="260"/>
    </row>
    <row r="10" spans="1:22" x14ac:dyDescent="0.25">
      <c r="A10" s="260"/>
    </row>
    <row r="11" spans="1:22" x14ac:dyDescent="0.25">
      <c r="A11" s="260"/>
    </row>
    <row r="12" spans="1:22" x14ac:dyDescent="0.25">
      <c r="A12" s="260"/>
    </row>
    <row r="13" spans="1:22" x14ac:dyDescent="0.25">
      <c r="A13" s="260"/>
    </row>
    <row r="14" spans="1:22" x14ac:dyDescent="0.25">
      <c r="A14" s="260"/>
    </row>
    <row r="15" spans="1:22" x14ac:dyDescent="0.25">
      <c r="A15" s="260"/>
    </row>
    <row r="16" spans="1:22" x14ac:dyDescent="0.25">
      <c r="A16" s="260"/>
    </row>
    <row r="17" spans="1:22" x14ac:dyDescent="0.25">
      <c r="A17" s="260"/>
    </row>
    <row r="18" spans="1:22" x14ac:dyDescent="0.25">
      <c r="A18" s="260"/>
    </row>
    <row r="19" spans="1:22" x14ac:dyDescent="0.25">
      <c r="A19" s="260"/>
    </row>
    <row r="20" spans="1:22" x14ac:dyDescent="0.25">
      <c r="A20" s="260"/>
    </row>
    <row r="21" spans="1:22" x14ac:dyDescent="0.25">
      <c r="A21" s="260"/>
    </row>
    <row r="22" spans="1:22" x14ac:dyDescent="0.25">
      <c r="A22" s="260"/>
    </row>
    <row r="23" spans="1:22" x14ac:dyDescent="0.25">
      <c r="A23" s="260"/>
    </row>
    <row r="24" spans="1:22" x14ac:dyDescent="0.25">
      <c r="A24" s="260"/>
    </row>
    <row r="25" spans="1:22" x14ac:dyDescent="0.25">
      <c r="A25" s="260"/>
    </row>
    <row r="26" spans="1:22" x14ac:dyDescent="0.25">
      <c r="A26" s="260"/>
    </row>
    <row r="29" spans="1:22" s="52" customFormat="1" ht="20.25" x14ac:dyDescent="0.3">
      <c r="B29" s="261" t="s">
        <v>1403</v>
      </c>
      <c r="C29" s="261"/>
      <c r="D29" s="261"/>
      <c r="E29" s="261"/>
      <c r="F29" s="261"/>
      <c r="G29" s="261"/>
      <c r="I29" s="261" t="s">
        <v>1404</v>
      </c>
      <c r="J29" s="261"/>
      <c r="K29" s="261"/>
      <c r="L29" s="261"/>
      <c r="M29" s="261"/>
      <c r="N29" s="261"/>
      <c r="P29" s="261" t="s">
        <v>1402</v>
      </c>
      <c r="Q29" s="261"/>
      <c r="R29" s="261"/>
      <c r="S29" s="261"/>
      <c r="T29" s="261"/>
      <c r="U29" s="261"/>
      <c r="V29" s="187"/>
    </row>
    <row r="31" spans="1:22" x14ac:dyDescent="0.25">
      <c r="A31" s="260"/>
    </row>
    <row r="32" spans="1:22" x14ac:dyDescent="0.25">
      <c r="A32" s="260"/>
    </row>
    <row r="33" spans="1:20" x14ac:dyDescent="0.25">
      <c r="A33" s="260"/>
    </row>
    <row r="34" spans="1:20" x14ac:dyDescent="0.25">
      <c r="A34" s="260"/>
    </row>
    <row r="35" spans="1:20" x14ac:dyDescent="0.25">
      <c r="A35" s="260"/>
    </row>
    <row r="36" spans="1:20" ht="15" customHeight="1" x14ac:dyDescent="0.25">
      <c r="A36" s="260"/>
      <c r="Q36" s="268"/>
      <c r="R36" s="269"/>
      <c r="S36" s="269"/>
      <c r="T36" s="269"/>
    </row>
    <row r="37" spans="1:20" x14ac:dyDescent="0.25">
      <c r="A37" s="260"/>
      <c r="Q37" s="268"/>
      <c r="R37" s="269"/>
      <c r="S37" s="269"/>
      <c r="T37" s="269"/>
    </row>
    <row r="38" spans="1:20" x14ac:dyDescent="0.25">
      <c r="A38" s="260"/>
    </row>
    <row r="39" spans="1:20" x14ac:dyDescent="0.25">
      <c r="A39" s="260"/>
    </row>
    <row r="40" spans="1:20" ht="15" customHeight="1" x14ac:dyDescent="0.25">
      <c r="A40" s="260"/>
      <c r="Q40" s="268"/>
      <c r="R40" s="269"/>
      <c r="S40" s="269"/>
      <c r="T40" s="269"/>
    </row>
    <row r="41" spans="1:20" x14ac:dyDescent="0.25">
      <c r="A41" s="260"/>
      <c r="Q41" s="268"/>
      <c r="R41" s="269"/>
      <c r="S41" s="269"/>
      <c r="T41" s="269"/>
    </row>
    <row r="42" spans="1:20" x14ac:dyDescent="0.25">
      <c r="A42" s="260"/>
    </row>
    <row r="43" spans="1:20" x14ac:dyDescent="0.25">
      <c r="A43" s="260"/>
    </row>
    <row r="44" spans="1:20" x14ac:dyDescent="0.25">
      <c r="A44" s="260"/>
    </row>
    <row r="45" spans="1:20" x14ac:dyDescent="0.25">
      <c r="A45" s="260"/>
    </row>
    <row r="46" spans="1:20" x14ac:dyDescent="0.25">
      <c r="A46" s="260"/>
    </row>
    <row r="47" spans="1:20" x14ac:dyDescent="0.25">
      <c r="A47" s="260"/>
    </row>
    <row r="48" spans="1:20" x14ac:dyDescent="0.25">
      <c r="A48" s="260"/>
    </row>
    <row r="50" spans="2:22" s="55" customFormat="1" ht="20.25" x14ac:dyDescent="0.3"/>
    <row r="51" spans="2:22" s="192" customFormat="1" ht="22.5" x14ac:dyDescent="0.3">
      <c r="B51" s="266" t="s">
        <v>1646</v>
      </c>
      <c r="C51" s="266"/>
      <c r="D51" s="266"/>
      <c r="E51" s="266"/>
      <c r="F51" s="266"/>
      <c r="G51" s="266"/>
      <c r="H51" s="266"/>
      <c r="I51" s="266"/>
      <c r="J51" s="266"/>
      <c r="K51" s="266"/>
      <c r="L51" s="266"/>
      <c r="M51" s="266"/>
      <c r="N51" s="266"/>
      <c r="O51" s="266"/>
      <c r="P51" s="266"/>
      <c r="Q51" s="266"/>
      <c r="R51" s="266"/>
      <c r="S51" s="266"/>
      <c r="T51" s="266"/>
      <c r="U51" s="266"/>
    </row>
    <row r="52" spans="2:22" s="55" customFormat="1" ht="20.25" x14ac:dyDescent="0.3"/>
    <row r="54" spans="2:22" ht="20.25" x14ac:dyDescent="0.3">
      <c r="B54" s="261" t="s">
        <v>1470</v>
      </c>
      <c r="C54" s="261"/>
      <c r="D54" s="261"/>
      <c r="E54" s="261"/>
      <c r="F54" s="261"/>
      <c r="G54" s="261"/>
      <c r="H54" s="52"/>
      <c r="I54" s="261" t="s">
        <v>1</v>
      </c>
      <c r="J54" s="261"/>
      <c r="K54" s="261"/>
      <c r="L54" s="261"/>
      <c r="M54" s="261"/>
      <c r="N54" s="261"/>
      <c r="O54" s="52"/>
      <c r="P54" s="261" t="s">
        <v>1405</v>
      </c>
      <c r="Q54" s="261"/>
      <c r="R54" s="261"/>
      <c r="S54" s="261"/>
      <c r="T54" s="261"/>
      <c r="U54" s="261"/>
      <c r="V54" s="187"/>
    </row>
    <row r="76" spans="2:22" s="52" customFormat="1" ht="20.25" x14ac:dyDescent="0.3">
      <c r="B76" s="261" t="s">
        <v>1403</v>
      </c>
      <c r="C76" s="261"/>
      <c r="D76" s="261"/>
      <c r="E76" s="261"/>
      <c r="F76" s="261"/>
      <c r="G76" s="261"/>
      <c r="I76" s="261" t="s">
        <v>1404</v>
      </c>
      <c r="J76" s="261"/>
      <c r="K76" s="261"/>
      <c r="L76" s="261"/>
      <c r="M76" s="261"/>
      <c r="N76" s="261"/>
      <c r="P76" s="261" t="s">
        <v>1402</v>
      </c>
      <c r="Q76" s="261"/>
      <c r="R76" s="261"/>
      <c r="S76" s="261"/>
      <c r="T76" s="261"/>
      <c r="U76" s="261"/>
      <c r="V76" s="187"/>
    </row>
    <row r="77" spans="2:22" ht="15" customHeight="1" x14ac:dyDescent="0.25"/>
    <row r="78" spans="2:22" ht="15" customHeight="1" x14ac:dyDescent="0.25"/>
    <row r="79" spans="2:22" ht="15" customHeight="1" x14ac:dyDescent="0.25"/>
    <row r="80" spans="2:22" ht="15" customHeight="1" x14ac:dyDescent="0.25"/>
    <row r="81" spans="17:26" ht="15" customHeight="1" x14ac:dyDescent="0.25"/>
    <row r="82" spans="17:26" ht="15" customHeight="1" x14ac:dyDescent="0.25"/>
    <row r="83" spans="17:26" ht="15" customHeight="1" x14ac:dyDescent="0.25">
      <c r="Q83" s="268"/>
      <c r="R83" s="269"/>
      <c r="S83" s="269"/>
      <c r="T83" s="269"/>
      <c r="V83" s="190"/>
      <c r="W83" s="190"/>
      <c r="X83" s="190"/>
      <c r="Y83" s="190"/>
      <c r="Z83" s="190"/>
    </row>
    <row r="84" spans="17:26" ht="15" customHeight="1" x14ac:dyDescent="0.25">
      <c r="Q84" s="268"/>
      <c r="R84" s="269"/>
      <c r="S84" s="269"/>
      <c r="T84" s="269"/>
      <c r="V84" s="190"/>
      <c r="W84" s="190"/>
      <c r="X84" s="190"/>
      <c r="Y84" s="190"/>
      <c r="Z84" s="190"/>
    </row>
    <row r="85" spans="17:26" ht="15" customHeight="1" x14ac:dyDescent="0.25"/>
    <row r="86" spans="17:26" ht="15" customHeight="1" x14ac:dyDescent="0.25"/>
    <row r="87" spans="17:26" ht="15" customHeight="1" x14ac:dyDescent="0.25">
      <c r="Q87" s="268"/>
      <c r="R87" s="269"/>
      <c r="S87" s="269"/>
      <c r="T87" s="269"/>
      <c r="V87" s="190"/>
      <c r="W87" s="190"/>
      <c r="X87" s="190"/>
      <c r="Y87" s="190"/>
      <c r="Z87" s="190"/>
    </row>
    <row r="88" spans="17:26" ht="15" customHeight="1" x14ac:dyDescent="0.25">
      <c r="Q88" s="268"/>
      <c r="R88" s="269"/>
      <c r="S88" s="269"/>
      <c r="T88" s="269"/>
      <c r="V88" s="190"/>
      <c r="W88" s="190"/>
      <c r="X88" s="190"/>
      <c r="Y88" s="190"/>
      <c r="Z88" s="190"/>
    </row>
    <row r="89" spans="17:26" ht="15" customHeight="1" x14ac:dyDescent="0.25"/>
    <row r="90" spans="17:26" ht="15" customHeight="1" x14ac:dyDescent="0.25"/>
    <row r="91" spans="17:26" ht="15" customHeight="1" x14ac:dyDescent="0.25"/>
    <row r="92" spans="17:26" ht="15" customHeight="1" x14ac:dyDescent="0.25"/>
    <row r="93" spans="17:26" ht="15" customHeight="1" x14ac:dyDescent="0.25"/>
    <row r="94" spans="17:26" ht="15" customHeight="1" x14ac:dyDescent="0.25"/>
    <row r="95" spans="17:26" ht="15" customHeight="1" x14ac:dyDescent="0.25"/>
    <row r="98" spans="1:16" s="52" customFormat="1" ht="21" x14ac:dyDescent="0.4">
      <c r="G98" s="52" t="s">
        <v>1641</v>
      </c>
      <c r="M98" s="54"/>
      <c r="N98" s="52" t="s">
        <v>1642</v>
      </c>
    </row>
    <row r="99" spans="1:16" s="52" customFormat="1" ht="21" x14ac:dyDescent="0.4">
      <c r="P99" s="153"/>
    </row>
    <row r="100" spans="1:16" ht="21" x14ac:dyDescent="0.4">
      <c r="A100" s="52" t="s">
        <v>2089</v>
      </c>
    </row>
  </sheetData>
  <mergeCells count="24">
    <mergeCell ref="Q83:Q84"/>
    <mergeCell ref="R83:T84"/>
    <mergeCell ref="Q87:Q88"/>
    <mergeCell ref="R87:T88"/>
    <mergeCell ref="R36:T37"/>
    <mergeCell ref="Q36:Q37"/>
    <mergeCell ref="P54:U54"/>
    <mergeCell ref="B51:U51"/>
    <mergeCell ref="R40:T41"/>
    <mergeCell ref="Q40:Q41"/>
    <mergeCell ref="B54:G54"/>
    <mergeCell ref="I54:N54"/>
    <mergeCell ref="B76:G76"/>
    <mergeCell ref="I76:N76"/>
    <mergeCell ref="P76:U76"/>
    <mergeCell ref="A31:A48"/>
    <mergeCell ref="B4:U4"/>
    <mergeCell ref="B7:G7"/>
    <mergeCell ref="I7:N7"/>
    <mergeCell ref="P7:U7"/>
    <mergeCell ref="A9:A26"/>
    <mergeCell ref="B29:G29"/>
    <mergeCell ref="I29:N29"/>
    <mergeCell ref="P29:U29"/>
  </mergeCells>
  <pageMargins left="0.51181102362204722" right="0.31496062992125984" top="0.74803149606299213" bottom="0.74803149606299213" header="0.31496062992125984" footer="0.31496062992125984"/>
  <pageSetup paperSize="9" scale="4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Z100"/>
  <sheetViews>
    <sheetView view="pageBreakPreview" topLeftCell="A52" zoomScaleNormal="50" zoomScaleSheetLayoutView="100" workbookViewId="0">
      <selection activeCell="O59" sqref="O59"/>
    </sheetView>
  </sheetViews>
  <sheetFormatPr defaultRowHeight="13.8" x14ac:dyDescent="0.25"/>
  <cols>
    <col min="1" max="1" width="5.6640625" customWidth="1"/>
    <col min="8" max="8" width="5.6640625" customWidth="1"/>
    <col min="15" max="15" width="5.6640625" customWidth="1"/>
  </cols>
  <sheetData>
    <row r="1" spans="1:22" s="56" customFormat="1" ht="25.5" x14ac:dyDescent="0.35">
      <c r="A1" s="56" t="s">
        <v>2091</v>
      </c>
    </row>
    <row r="2" spans="1:22" s="55" customFormat="1" ht="20.25" x14ac:dyDescent="0.3"/>
    <row r="3" spans="1:22" s="55" customFormat="1" ht="20.25" x14ac:dyDescent="0.3"/>
    <row r="4" spans="1:22" s="192" customFormat="1" ht="23.25" x14ac:dyDescent="0.35">
      <c r="B4" s="266" t="s">
        <v>1645</v>
      </c>
      <c r="C4" s="267"/>
      <c r="D4" s="267"/>
      <c r="E4" s="267"/>
      <c r="F4" s="267"/>
      <c r="G4" s="267"/>
      <c r="H4" s="267"/>
      <c r="I4" s="267"/>
      <c r="J4" s="267"/>
      <c r="K4" s="267"/>
      <c r="L4" s="267"/>
      <c r="M4" s="267"/>
      <c r="N4" s="267"/>
      <c r="O4" s="267"/>
      <c r="P4" s="267"/>
      <c r="Q4" s="267"/>
      <c r="R4" s="267"/>
      <c r="S4" s="267"/>
      <c r="T4" s="267"/>
      <c r="U4" s="267"/>
    </row>
    <row r="5" spans="1:22" s="55" customFormat="1" ht="20.25" x14ac:dyDescent="0.3"/>
    <row r="7" spans="1:22" s="52" customFormat="1" ht="20.25" x14ac:dyDescent="0.3">
      <c r="B7" s="261" t="s">
        <v>1470</v>
      </c>
      <c r="C7" s="261"/>
      <c r="D7" s="261"/>
      <c r="E7" s="261"/>
      <c r="F7" s="261"/>
      <c r="G7" s="261"/>
      <c r="I7" s="261" t="s">
        <v>1</v>
      </c>
      <c r="J7" s="261"/>
      <c r="K7" s="261"/>
      <c r="L7" s="261"/>
      <c r="M7" s="261"/>
      <c r="N7" s="261"/>
      <c r="P7" s="261" t="s">
        <v>1405</v>
      </c>
      <c r="Q7" s="261"/>
      <c r="R7" s="261"/>
      <c r="S7" s="261"/>
      <c r="T7" s="261"/>
      <c r="U7" s="261"/>
      <c r="V7" s="187"/>
    </row>
    <row r="9" spans="1:22" x14ac:dyDescent="0.25">
      <c r="A9" s="260"/>
    </row>
    <row r="10" spans="1:22" x14ac:dyDescent="0.25">
      <c r="A10" s="260"/>
    </row>
    <row r="11" spans="1:22" x14ac:dyDescent="0.25">
      <c r="A11" s="260"/>
    </row>
    <row r="12" spans="1:22" x14ac:dyDescent="0.25">
      <c r="A12" s="260"/>
    </row>
    <row r="13" spans="1:22" x14ac:dyDescent="0.25">
      <c r="A13" s="260"/>
    </row>
    <row r="14" spans="1:22" x14ac:dyDescent="0.25">
      <c r="A14" s="260"/>
    </row>
    <row r="15" spans="1:22" x14ac:dyDescent="0.25">
      <c r="A15" s="260"/>
    </row>
    <row r="16" spans="1:22" x14ac:dyDescent="0.25">
      <c r="A16" s="260"/>
    </row>
    <row r="17" spans="1:22" x14ac:dyDescent="0.25">
      <c r="A17" s="260"/>
    </row>
    <row r="18" spans="1:22" x14ac:dyDescent="0.25">
      <c r="A18" s="260"/>
    </row>
    <row r="19" spans="1:22" x14ac:dyDescent="0.25">
      <c r="A19" s="260"/>
    </row>
    <row r="20" spans="1:22" x14ac:dyDescent="0.25">
      <c r="A20" s="260"/>
    </row>
    <row r="21" spans="1:22" x14ac:dyDescent="0.25">
      <c r="A21" s="260"/>
    </row>
    <row r="22" spans="1:22" x14ac:dyDescent="0.25">
      <c r="A22" s="260"/>
    </row>
    <row r="23" spans="1:22" x14ac:dyDescent="0.25">
      <c r="A23" s="260"/>
    </row>
    <row r="24" spans="1:22" x14ac:dyDescent="0.25">
      <c r="A24" s="260"/>
    </row>
    <row r="25" spans="1:22" x14ac:dyDescent="0.25">
      <c r="A25" s="260"/>
    </row>
    <row r="26" spans="1:22" x14ac:dyDescent="0.25">
      <c r="A26" s="260"/>
    </row>
    <row r="29" spans="1:22" s="52" customFormat="1" ht="20.25" x14ac:dyDescent="0.3">
      <c r="B29" s="261" t="s">
        <v>1403</v>
      </c>
      <c r="C29" s="261"/>
      <c r="D29" s="261"/>
      <c r="E29" s="261"/>
      <c r="F29" s="261"/>
      <c r="G29" s="261"/>
      <c r="I29" s="261" t="s">
        <v>1404</v>
      </c>
      <c r="J29" s="261"/>
      <c r="K29" s="261"/>
      <c r="L29" s="261"/>
      <c r="M29" s="261"/>
      <c r="N29" s="261"/>
      <c r="P29" s="261" t="s">
        <v>1402</v>
      </c>
      <c r="Q29" s="261"/>
      <c r="R29" s="261"/>
      <c r="S29" s="261"/>
      <c r="T29" s="261"/>
      <c r="U29" s="261"/>
      <c r="V29" s="187"/>
    </row>
    <row r="31" spans="1:22" x14ac:dyDescent="0.25">
      <c r="A31" s="260"/>
    </row>
    <row r="32" spans="1:22" x14ac:dyDescent="0.25">
      <c r="A32" s="260"/>
    </row>
    <row r="33" spans="1:20" x14ac:dyDescent="0.25">
      <c r="A33" s="260"/>
    </row>
    <row r="34" spans="1:20" x14ac:dyDescent="0.25">
      <c r="A34" s="260"/>
    </row>
    <row r="35" spans="1:20" x14ac:dyDescent="0.25">
      <c r="A35" s="260"/>
    </row>
    <row r="36" spans="1:20" ht="15" customHeight="1" x14ac:dyDescent="0.25">
      <c r="A36" s="260"/>
      <c r="Q36" s="268"/>
      <c r="R36" s="269"/>
      <c r="S36" s="269"/>
      <c r="T36" s="269"/>
    </row>
    <row r="37" spans="1:20" x14ac:dyDescent="0.25">
      <c r="A37" s="260"/>
      <c r="Q37" s="268"/>
      <c r="R37" s="269"/>
      <c r="S37" s="269"/>
      <c r="T37" s="269"/>
    </row>
    <row r="38" spans="1:20" x14ac:dyDescent="0.25">
      <c r="A38" s="260"/>
    </row>
    <row r="39" spans="1:20" x14ac:dyDescent="0.25">
      <c r="A39" s="260"/>
    </row>
    <row r="40" spans="1:20" ht="15" customHeight="1" x14ac:dyDescent="0.25">
      <c r="A40" s="260"/>
      <c r="Q40" s="268"/>
      <c r="R40" s="269"/>
      <c r="S40" s="269"/>
      <c r="T40" s="269"/>
    </row>
    <row r="41" spans="1:20" x14ac:dyDescent="0.25">
      <c r="A41" s="260"/>
      <c r="Q41" s="268"/>
      <c r="R41" s="269"/>
      <c r="S41" s="269"/>
      <c r="T41" s="269"/>
    </row>
    <row r="42" spans="1:20" x14ac:dyDescent="0.25">
      <c r="A42" s="260"/>
    </row>
    <row r="43" spans="1:20" x14ac:dyDescent="0.25">
      <c r="A43" s="260"/>
    </row>
    <row r="44" spans="1:20" x14ac:dyDescent="0.25">
      <c r="A44" s="260"/>
    </row>
    <row r="45" spans="1:20" x14ac:dyDescent="0.25">
      <c r="A45" s="260"/>
    </row>
    <row r="46" spans="1:20" x14ac:dyDescent="0.25">
      <c r="A46" s="260"/>
    </row>
    <row r="47" spans="1:20" x14ac:dyDescent="0.25">
      <c r="A47" s="260"/>
    </row>
    <row r="48" spans="1:20" x14ac:dyDescent="0.25">
      <c r="A48" s="260"/>
    </row>
    <row r="50" spans="2:22" s="55" customFormat="1" ht="20.25" x14ac:dyDescent="0.3"/>
    <row r="51" spans="2:22" s="192" customFormat="1" ht="22.5" x14ac:dyDescent="0.3">
      <c r="B51" s="266" t="s">
        <v>1647</v>
      </c>
      <c r="C51" s="266"/>
      <c r="D51" s="266"/>
      <c r="E51" s="266"/>
      <c r="F51" s="266"/>
      <c r="G51" s="266"/>
      <c r="H51" s="266"/>
      <c r="I51" s="266"/>
      <c r="J51" s="266"/>
      <c r="K51" s="266"/>
      <c r="L51" s="266"/>
      <c r="M51" s="266"/>
      <c r="N51" s="266"/>
      <c r="O51" s="266"/>
      <c r="P51" s="266"/>
      <c r="Q51" s="266"/>
      <c r="R51" s="266"/>
      <c r="S51" s="266"/>
      <c r="T51" s="266"/>
      <c r="U51" s="266"/>
    </row>
    <row r="52" spans="2:22" s="55" customFormat="1" ht="20.25" x14ac:dyDescent="0.3"/>
    <row r="54" spans="2:22" ht="20.25" x14ac:dyDescent="0.3">
      <c r="B54" s="261" t="s">
        <v>1470</v>
      </c>
      <c r="C54" s="261"/>
      <c r="D54" s="261"/>
      <c r="E54" s="261"/>
      <c r="F54" s="261"/>
      <c r="G54" s="261"/>
      <c r="H54" s="52"/>
      <c r="I54" s="261" t="s">
        <v>1</v>
      </c>
      <c r="J54" s="261"/>
      <c r="K54" s="261"/>
      <c r="L54" s="261"/>
      <c r="M54" s="261"/>
      <c r="N54" s="261"/>
      <c r="O54" s="52"/>
      <c r="P54" s="261" t="s">
        <v>1405</v>
      </c>
      <c r="Q54" s="261"/>
      <c r="R54" s="261"/>
      <c r="S54" s="261"/>
      <c r="T54" s="261"/>
      <c r="U54" s="261"/>
      <c r="V54" s="187"/>
    </row>
    <row r="76" spans="2:22" s="52" customFormat="1" ht="20.25" x14ac:dyDescent="0.3">
      <c r="B76" s="261" t="s">
        <v>1403</v>
      </c>
      <c r="C76" s="261"/>
      <c r="D76" s="261"/>
      <c r="E76" s="261"/>
      <c r="F76" s="261"/>
      <c r="G76" s="261"/>
      <c r="I76" s="261" t="s">
        <v>1404</v>
      </c>
      <c r="J76" s="261"/>
      <c r="K76" s="261"/>
      <c r="L76" s="261"/>
      <c r="M76" s="261"/>
      <c r="N76" s="261"/>
      <c r="P76" s="261" t="s">
        <v>1402</v>
      </c>
      <c r="Q76" s="261"/>
      <c r="R76" s="261"/>
      <c r="S76" s="261"/>
      <c r="T76" s="261"/>
      <c r="U76" s="261"/>
      <c r="V76" s="187"/>
    </row>
    <row r="77" spans="2:22" ht="15" customHeight="1" x14ac:dyDescent="0.25"/>
    <row r="78" spans="2:22" ht="15" customHeight="1" x14ac:dyDescent="0.25"/>
    <row r="79" spans="2:22" ht="15" customHeight="1" x14ac:dyDescent="0.25"/>
    <row r="80" spans="2:22" ht="15" customHeight="1" x14ac:dyDescent="0.25"/>
    <row r="81" spans="17:26" ht="15" customHeight="1" x14ac:dyDescent="0.25"/>
    <row r="82" spans="17:26" ht="15" customHeight="1" x14ac:dyDescent="0.25"/>
    <row r="83" spans="17:26" ht="15" customHeight="1" x14ac:dyDescent="0.25">
      <c r="Q83" s="268"/>
      <c r="R83" s="269"/>
      <c r="S83" s="269"/>
      <c r="T83" s="269"/>
      <c r="V83" s="190"/>
      <c r="W83" s="190"/>
      <c r="X83" s="190"/>
      <c r="Y83" s="190"/>
      <c r="Z83" s="190"/>
    </row>
    <row r="84" spans="17:26" ht="15" customHeight="1" x14ac:dyDescent="0.25">
      <c r="Q84" s="268"/>
      <c r="R84" s="269"/>
      <c r="S84" s="269"/>
      <c r="T84" s="269"/>
      <c r="V84" s="190"/>
      <c r="W84" s="190"/>
      <c r="X84" s="190"/>
      <c r="Y84" s="190"/>
      <c r="Z84" s="190"/>
    </row>
    <row r="85" spans="17:26" ht="15" customHeight="1" x14ac:dyDescent="0.25"/>
    <row r="86" spans="17:26" ht="15" customHeight="1" x14ac:dyDescent="0.25"/>
    <row r="87" spans="17:26" ht="15" customHeight="1" x14ac:dyDescent="0.25">
      <c r="Q87" s="268"/>
      <c r="R87" s="269"/>
      <c r="S87" s="269"/>
      <c r="T87" s="269"/>
      <c r="V87" s="190"/>
      <c r="W87" s="190"/>
      <c r="X87" s="190"/>
      <c r="Y87" s="190"/>
      <c r="Z87" s="190"/>
    </row>
    <row r="88" spans="17:26" ht="15" customHeight="1" x14ac:dyDescent="0.25">
      <c r="Q88" s="268"/>
      <c r="R88" s="269"/>
      <c r="S88" s="269"/>
      <c r="T88" s="269"/>
      <c r="V88" s="190"/>
      <c r="W88" s="190"/>
      <c r="X88" s="190"/>
      <c r="Y88" s="190"/>
      <c r="Z88" s="190"/>
    </row>
    <row r="89" spans="17:26" ht="15" customHeight="1" x14ac:dyDescent="0.25"/>
    <row r="90" spans="17:26" ht="15" customHeight="1" x14ac:dyDescent="0.25"/>
    <row r="91" spans="17:26" ht="15" customHeight="1" x14ac:dyDescent="0.25"/>
    <row r="92" spans="17:26" ht="15" customHeight="1" x14ac:dyDescent="0.25"/>
    <row r="93" spans="17:26" ht="15" customHeight="1" x14ac:dyDescent="0.25"/>
    <row r="94" spans="17:26" ht="15" customHeight="1" x14ac:dyDescent="0.25"/>
    <row r="95" spans="17:26" ht="15" customHeight="1" x14ac:dyDescent="0.25"/>
    <row r="98" spans="1:16" s="52" customFormat="1" ht="21" x14ac:dyDescent="0.4">
      <c r="G98" s="52" t="s">
        <v>1641</v>
      </c>
      <c r="M98" s="54"/>
      <c r="N98" s="52" t="s">
        <v>1642</v>
      </c>
    </row>
    <row r="99" spans="1:16" s="52" customFormat="1" ht="21" x14ac:dyDescent="0.4">
      <c r="P99" s="153"/>
    </row>
    <row r="100" spans="1:16" ht="21" x14ac:dyDescent="0.4">
      <c r="A100" s="52" t="s">
        <v>2089</v>
      </c>
    </row>
  </sheetData>
  <mergeCells count="24">
    <mergeCell ref="Q87:Q88"/>
    <mergeCell ref="R87:T88"/>
    <mergeCell ref="B54:G54"/>
    <mergeCell ref="I54:N54"/>
    <mergeCell ref="P54:U54"/>
    <mergeCell ref="B76:G76"/>
    <mergeCell ref="I76:N76"/>
    <mergeCell ref="P76:U76"/>
    <mergeCell ref="A31:A48"/>
    <mergeCell ref="Q36:Q37"/>
    <mergeCell ref="R36:T37"/>
    <mergeCell ref="Q40:Q41"/>
    <mergeCell ref="R40:T41"/>
    <mergeCell ref="B29:G29"/>
    <mergeCell ref="I29:N29"/>
    <mergeCell ref="P29:U29"/>
    <mergeCell ref="Q83:Q84"/>
    <mergeCell ref="R83:T84"/>
    <mergeCell ref="B51:U51"/>
    <mergeCell ref="B4:U4"/>
    <mergeCell ref="B7:G7"/>
    <mergeCell ref="I7:N7"/>
    <mergeCell ref="P7:U7"/>
    <mergeCell ref="A9:A26"/>
  </mergeCells>
  <pageMargins left="0.51181102362204722" right="0.31496062992125984" top="0.74803149606299213" bottom="0.74803149606299213" header="0.31496062992125984" footer="0.31496062992125984"/>
  <pageSetup paperSize="9" scale="47"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Z100"/>
  <sheetViews>
    <sheetView view="pageBreakPreview" topLeftCell="A28" zoomScaleNormal="50" zoomScaleSheetLayoutView="100" workbookViewId="0">
      <selection activeCell="C96" sqref="C96"/>
    </sheetView>
  </sheetViews>
  <sheetFormatPr defaultRowHeight="13.8" x14ac:dyDescent="0.25"/>
  <cols>
    <col min="1" max="1" width="5.6640625" customWidth="1"/>
    <col min="8" max="8" width="5.6640625" customWidth="1"/>
    <col min="15" max="15" width="5.6640625" customWidth="1"/>
  </cols>
  <sheetData>
    <row r="1" spans="1:22" s="56" customFormat="1" ht="25.5" x14ac:dyDescent="0.35">
      <c r="A1" s="56" t="s">
        <v>2091</v>
      </c>
    </row>
    <row r="2" spans="1:22" s="55" customFormat="1" ht="20.25" x14ac:dyDescent="0.3"/>
    <row r="3" spans="1:22" s="55" customFormat="1" ht="20.25" x14ac:dyDescent="0.3"/>
    <row r="4" spans="1:22" s="192" customFormat="1" ht="23.25" x14ac:dyDescent="0.35">
      <c r="B4" s="266" t="s">
        <v>1648</v>
      </c>
      <c r="C4" s="267"/>
      <c r="D4" s="267"/>
      <c r="E4" s="267"/>
      <c r="F4" s="267"/>
      <c r="G4" s="267"/>
      <c r="H4" s="267"/>
      <c r="I4" s="267"/>
      <c r="J4" s="267"/>
      <c r="K4" s="267"/>
      <c r="L4" s="267"/>
      <c r="M4" s="267"/>
      <c r="N4" s="267"/>
      <c r="O4" s="267"/>
      <c r="P4" s="267"/>
      <c r="Q4" s="267"/>
      <c r="R4" s="267"/>
      <c r="S4" s="267"/>
      <c r="T4" s="267"/>
      <c r="U4" s="267"/>
    </row>
    <row r="5" spans="1:22" s="55" customFormat="1" ht="20.25" x14ac:dyDescent="0.3"/>
    <row r="7" spans="1:22" s="52" customFormat="1" ht="20.25" x14ac:dyDescent="0.3">
      <c r="B7" s="261" t="s">
        <v>1470</v>
      </c>
      <c r="C7" s="261"/>
      <c r="D7" s="261"/>
      <c r="E7" s="261"/>
      <c r="F7" s="261"/>
      <c r="G7" s="261"/>
      <c r="I7" s="261" t="s">
        <v>1</v>
      </c>
      <c r="J7" s="261"/>
      <c r="K7" s="261"/>
      <c r="L7" s="261"/>
      <c r="M7" s="261"/>
      <c r="N7" s="261"/>
      <c r="P7" s="261" t="s">
        <v>1405</v>
      </c>
      <c r="Q7" s="261"/>
      <c r="R7" s="261"/>
      <c r="S7" s="261"/>
      <c r="T7" s="261"/>
      <c r="U7" s="261"/>
      <c r="V7" s="187"/>
    </row>
    <row r="9" spans="1:22" x14ac:dyDescent="0.25">
      <c r="A9" s="260"/>
    </row>
    <row r="10" spans="1:22" x14ac:dyDescent="0.25">
      <c r="A10" s="260"/>
    </row>
    <row r="11" spans="1:22" x14ac:dyDescent="0.25">
      <c r="A11" s="260"/>
    </row>
    <row r="12" spans="1:22" x14ac:dyDescent="0.25">
      <c r="A12" s="260"/>
    </row>
    <row r="13" spans="1:22" x14ac:dyDescent="0.25">
      <c r="A13" s="260"/>
    </row>
    <row r="14" spans="1:22" x14ac:dyDescent="0.25">
      <c r="A14" s="260"/>
    </row>
    <row r="15" spans="1:22" x14ac:dyDescent="0.25">
      <c r="A15" s="260"/>
    </row>
    <row r="16" spans="1:22" x14ac:dyDescent="0.25">
      <c r="A16" s="260"/>
    </row>
    <row r="17" spans="1:22" x14ac:dyDescent="0.25">
      <c r="A17" s="260"/>
    </row>
    <row r="18" spans="1:22" x14ac:dyDescent="0.25">
      <c r="A18" s="260"/>
    </row>
    <row r="19" spans="1:22" x14ac:dyDescent="0.25">
      <c r="A19" s="260"/>
    </row>
    <row r="20" spans="1:22" x14ac:dyDescent="0.25">
      <c r="A20" s="260"/>
    </row>
    <row r="21" spans="1:22" x14ac:dyDescent="0.25">
      <c r="A21" s="260"/>
    </row>
    <row r="22" spans="1:22" x14ac:dyDescent="0.25">
      <c r="A22" s="260"/>
    </row>
    <row r="23" spans="1:22" x14ac:dyDescent="0.25">
      <c r="A23" s="260"/>
    </row>
    <row r="24" spans="1:22" x14ac:dyDescent="0.25">
      <c r="A24" s="260"/>
    </row>
    <row r="25" spans="1:22" x14ac:dyDescent="0.25">
      <c r="A25" s="260"/>
    </row>
    <row r="26" spans="1:22" x14ac:dyDescent="0.25">
      <c r="A26" s="260"/>
    </row>
    <row r="29" spans="1:22" s="52" customFormat="1" ht="20.25" x14ac:dyDescent="0.3">
      <c r="B29" s="261" t="s">
        <v>1403</v>
      </c>
      <c r="C29" s="261"/>
      <c r="D29" s="261"/>
      <c r="E29" s="261"/>
      <c r="F29" s="261"/>
      <c r="G29" s="261"/>
      <c r="I29" s="261" t="s">
        <v>1404</v>
      </c>
      <c r="J29" s="261"/>
      <c r="K29" s="261"/>
      <c r="L29" s="261"/>
      <c r="M29" s="261"/>
      <c r="N29" s="261"/>
      <c r="P29" s="261" t="s">
        <v>1402</v>
      </c>
      <c r="Q29" s="261"/>
      <c r="R29" s="261"/>
      <c r="S29" s="261"/>
      <c r="T29" s="261"/>
      <c r="U29" s="261"/>
      <c r="V29" s="187"/>
    </row>
    <row r="31" spans="1:22" x14ac:dyDescent="0.25">
      <c r="A31" s="260"/>
    </row>
    <row r="32" spans="1:22" x14ac:dyDescent="0.25">
      <c r="A32" s="260"/>
    </row>
    <row r="33" spans="1:20" x14ac:dyDescent="0.25">
      <c r="A33" s="260"/>
    </row>
    <row r="34" spans="1:20" x14ac:dyDescent="0.25">
      <c r="A34" s="260"/>
    </row>
    <row r="35" spans="1:20" x14ac:dyDescent="0.25">
      <c r="A35" s="260"/>
    </row>
    <row r="36" spans="1:20" ht="15" customHeight="1" x14ac:dyDescent="0.25">
      <c r="A36" s="260"/>
      <c r="Q36" s="268"/>
      <c r="R36" s="269"/>
      <c r="S36" s="269"/>
      <c r="T36" s="269"/>
    </row>
    <row r="37" spans="1:20" x14ac:dyDescent="0.25">
      <c r="A37" s="260"/>
      <c r="Q37" s="268"/>
      <c r="R37" s="269"/>
      <c r="S37" s="269"/>
      <c r="T37" s="269"/>
    </row>
    <row r="38" spans="1:20" x14ac:dyDescent="0.25">
      <c r="A38" s="260"/>
    </row>
    <row r="39" spans="1:20" x14ac:dyDescent="0.25">
      <c r="A39" s="260"/>
    </row>
    <row r="40" spans="1:20" ht="15" customHeight="1" x14ac:dyDescent="0.25">
      <c r="A40" s="260"/>
      <c r="Q40" s="268"/>
      <c r="R40" s="269"/>
      <c r="S40" s="269"/>
      <c r="T40" s="269"/>
    </row>
    <row r="41" spans="1:20" x14ac:dyDescent="0.25">
      <c r="A41" s="260"/>
      <c r="Q41" s="268"/>
      <c r="R41" s="269"/>
      <c r="S41" s="269"/>
      <c r="T41" s="269"/>
    </row>
    <row r="42" spans="1:20" x14ac:dyDescent="0.25">
      <c r="A42" s="260"/>
    </row>
    <row r="43" spans="1:20" x14ac:dyDescent="0.25">
      <c r="A43" s="260"/>
    </row>
    <row r="44" spans="1:20" x14ac:dyDescent="0.25">
      <c r="A44" s="260"/>
    </row>
    <row r="45" spans="1:20" x14ac:dyDescent="0.25">
      <c r="A45" s="260"/>
    </row>
    <row r="46" spans="1:20" x14ac:dyDescent="0.25">
      <c r="A46" s="260"/>
    </row>
    <row r="47" spans="1:20" x14ac:dyDescent="0.25">
      <c r="A47" s="260"/>
    </row>
    <row r="48" spans="1:20" x14ac:dyDescent="0.25">
      <c r="A48" s="260"/>
    </row>
    <row r="50" spans="2:22" s="55" customFormat="1" ht="20.25" x14ac:dyDescent="0.3"/>
    <row r="51" spans="2:22" s="192" customFormat="1" ht="22.8" x14ac:dyDescent="0.4">
      <c r="B51" s="266" t="s">
        <v>2085</v>
      </c>
      <c r="C51" s="266"/>
      <c r="D51" s="266"/>
      <c r="E51" s="266"/>
      <c r="F51" s="266"/>
      <c r="G51" s="266"/>
      <c r="H51" s="266"/>
      <c r="I51" s="266"/>
      <c r="J51" s="266"/>
      <c r="K51" s="266"/>
      <c r="L51" s="266"/>
      <c r="M51" s="266"/>
      <c r="N51" s="266"/>
      <c r="O51" s="266"/>
      <c r="P51" s="266"/>
      <c r="Q51" s="266"/>
      <c r="R51" s="266"/>
      <c r="S51" s="266"/>
      <c r="T51" s="266"/>
      <c r="U51" s="266"/>
    </row>
    <row r="52" spans="2:22" s="55" customFormat="1" ht="20.399999999999999" x14ac:dyDescent="0.35"/>
    <row r="54" spans="2:22" ht="21" x14ac:dyDescent="0.4">
      <c r="B54" s="261" t="s">
        <v>1470</v>
      </c>
      <c r="C54" s="261"/>
      <c r="D54" s="261"/>
      <c r="E54" s="261"/>
      <c r="F54" s="261"/>
      <c r="G54" s="261"/>
      <c r="H54" s="52"/>
      <c r="I54" s="261" t="s">
        <v>1</v>
      </c>
      <c r="J54" s="261"/>
      <c r="K54" s="261"/>
      <c r="L54" s="261"/>
      <c r="M54" s="261"/>
      <c r="N54" s="261"/>
      <c r="O54" s="52"/>
      <c r="P54" s="261" t="s">
        <v>1405</v>
      </c>
      <c r="Q54" s="261"/>
      <c r="R54" s="261"/>
      <c r="S54" s="261"/>
      <c r="T54" s="261"/>
      <c r="U54" s="261"/>
      <c r="V54" s="187"/>
    </row>
    <row r="76" spans="2:22" s="52" customFormat="1" ht="21" x14ac:dyDescent="0.4">
      <c r="B76" s="261" t="s">
        <v>1403</v>
      </c>
      <c r="C76" s="261"/>
      <c r="D76" s="261"/>
      <c r="E76" s="261"/>
      <c r="F76" s="261"/>
      <c r="G76" s="261"/>
      <c r="I76" s="261" t="s">
        <v>1404</v>
      </c>
      <c r="J76" s="261"/>
      <c r="K76" s="261"/>
      <c r="L76" s="261"/>
      <c r="M76" s="261"/>
      <c r="N76" s="261"/>
      <c r="P76" s="261" t="s">
        <v>1402</v>
      </c>
      <c r="Q76" s="261"/>
      <c r="R76" s="261"/>
      <c r="S76" s="261"/>
      <c r="T76" s="261"/>
      <c r="U76" s="261"/>
      <c r="V76" s="187"/>
    </row>
    <row r="77" spans="2:22" ht="15" customHeight="1" x14ac:dyDescent="0.25"/>
    <row r="78" spans="2:22" ht="15" customHeight="1" x14ac:dyDescent="0.25"/>
    <row r="79" spans="2:22" ht="15" customHeight="1" x14ac:dyDescent="0.25"/>
    <row r="80" spans="2:22" ht="15" customHeight="1" x14ac:dyDescent="0.25"/>
    <row r="81" spans="17:26" ht="15" customHeight="1" x14ac:dyDescent="0.25"/>
    <row r="82" spans="17:26" ht="15" customHeight="1" x14ac:dyDescent="0.25"/>
    <row r="83" spans="17:26" ht="15" customHeight="1" x14ac:dyDescent="0.25">
      <c r="Q83" s="268"/>
      <c r="R83" s="269"/>
      <c r="S83" s="269"/>
      <c r="T83" s="269"/>
      <c r="V83" s="190"/>
      <c r="W83" s="190"/>
      <c r="X83" s="190"/>
      <c r="Y83" s="190"/>
      <c r="Z83" s="190"/>
    </row>
    <row r="84" spans="17:26" ht="15" customHeight="1" x14ac:dyDescent="0.25">
      <c r="Q84" s="268"/>
      <c r="R84" s="269"/>
      <c r="S84" s="269"/>
      <c r="T84" s="269"/>
      <c r="V84" s="190"/>
      <c r="W84" s="190"/>
      <c r="X84" s="190"/>
      <c r="Y84" s="190"/>
      <c r="Z84" s="190"/>
    </row>
    <row r="85" spans="17:26" ht="15" customHeight="1" x14ac:dyDescent="0.25"/>
    <row r="86" spans="17:26" ht="15" customHeight="1" x14ac:dyDescent="0.25"/>
    <row r="87" spans="17:26" ht="15" customHeight="1" x14ac:dyDescent="0.25">
      <c r="Q87" s="268"/>
      <c r="R87" s="269"/>
      <c r="S87" s="269"/>
      <c r="T87" s="269"/>
      <c r="V87" s="190"/>
      <c r="W87" s="190"/>
      <c r="X87" s="190"/>
      <c r="Y87" s="190"/>
      <c r="Z87" s="190"/>
    </row>
    <row r="88" spans="17:26" ht="15" customHeight="1" x14ac:dyDescent="0.25">
      <c r="Q88" s="268"/>
      <c r="R88" s="269"/>
      <c r="S88" s="269"/>
      <c r="T88" s="269"/>
      <c r="V88" s="190"/>
      <c r="W88" s="190"/>
      <c r="X88" s="190"/>
      <c r="Y88" s="190"/>
      <c r="Z88" s="190"/>
    </row>
    <row r="89" spans="17:26" ht="15" customHeight="1" x14ac:dyDescent="0.25"/>
    <row r="90" spans="17:26" ht="15" customHeight="1" x14ac:dyDescent="0.25"/>
    <row r="91" spans="17:26" ht="15" customHeight="1" x14ac:dyDescent="0.25"/>
    <row r="92" spans="17:26" ht="15" customHeight="1" x14ac:dyDescent="0.25"/>
    <row r="93" spans="17:26" ht="15" customHeight="1" x14ac:dyDescent="0.25"/>
    <row r="94" spans="17:26" ht="15" customHeight="1" x14ac:dyDescent="0.25"/>
    <row r="95" spans="17:26" ht="15" customHeight="1" x14ac:dyDescent="0.25"/>
    <row r="98" spans="1:16" s="52" customFormat="1" ht="21" x14ac:dyDescent="0.4">
      <c r="G98" s="52" t="s">
        <v>1641</v>
      </c>
      <c r="M98" s="54"/>
      <c r="N98" s="52" t="s">
        <v>1642</v>
      </c>
    </row>
    <row r="99" spans="1:16" s="52" customFormat="1" ht="21" x14ac:dyDescent="0.4">
      <c r="P99" s="153"/>
    </row>
    <row r="100" spans="1:16" ht="21" x14ac:dyDescent="0.4">
      <c r="A100" s="52" t="s">
        <v>2089</v>
      </c>
    </row>
  </sheetData>
  <mergeCells count="24">
    <mergeCell ref="Q87:Q88"/>
    <mergeCell ref="R87:T88"/>
    <mergeCell ref="B54:G54"/>
    <mergeCell ref="I54:N54"/>
    <mergeCell ref="P54:U54"/>
    <mergeCell ref="B76:G76"/>
    <mergeCell ref="I76:N76"/>
    <mergeCell ref="P76:U76"/>
    <mergeCell ref="A31:A48"/>
    <mergeCell ref="Q36:Q37"/>
    <mergeCell ref="R36:T37"/>
    <mergeCell ref="Q40:Q41"/>
    <mergeCell ref="R40:T41"/>
    <mergeCell ref="B29:G29"/>
    <mergeCell ref="I29:N29"/>
    <mergeCell ref="P29:U29"/>
    <mergeCell ref="Q83:Q84"/>
    <mergeCell ref="R83:T84"/>
    <mergeCell ref="B51:U51"/>
    <mergeCell ref="B4:U4"/>
    <mergeCell ref="B7:G7"/>
    <mergeCell ref="I7:N7"/>
    <mergeCell ref="P7:U7"/>
    <mergeCell ref="A9:A26"/>
  </mergeCells>
  <pageMargins left="0.51181102362204722" right="0.31496062992125984" top="0.74803149606299213" bottom="0.74803149606299213" header="0.31496062992125984" footer="0.31496062992125984"/>
  <pageSetup paperSize="9" scale="47"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93"/>
  <sheetViews>
    <sheetView view="pageBreakPreview" topLeftCell="A46" zoomScaleNormal="50" zoomScaleSheetLayoutView="100" workbookViewId="0">
      <selection activeCell="C2" sqref="C2"/>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1614</v>
      </c>
    </row>
    <row r="2" spans="1:21" s="55" customFormat="1" ht="20.25" x14ac:dyDescent="0.3"/>
    <row r="4" spans="1:21" s="52" customFormat="1" ht="20.25" x14ac:dyDescent="0.3">
      <c r="B4" s="261" t="s">
        <v>1470</v>
      </c>
      <c r="C4" s="261"/>
      <c r="D4" s="261"/>
      <c r="E4" s="261"/>
      <c r="F4" s="261"/>
      <c r="G4" s="261"/>
      <c r="I4" s="261" t="s">
        <v>1</v>
      </c>
      <c r="J4" s="261"/>
      <c r="K4" s="261"/>
      <c r="L4" s="261"/>
      <c r="M4" s="261"/>
      <c r="N4" s="261"/>
      <c r="P4" s="261" t="s">
        <v>1405</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0.25" x14ac:dyDescent="0.3">
      <c r="B26" s="261" t="s">
        <v>1414</v>
      </c>
      <c r="C26" s="261"/>
      <c r="D26" s="261"/>
      <c r="E26" s="261"/>
      <c r="F26" s="261"/>
      <c r="G26" s="261"/>
      <c r="I26" s="261" t="s">
        <v>1408</v>
      </c>
      <c r="J26" s="261"/>
      <c r="K26" s="261"/>
      <c r="L26" s="261"/>
      <c r="M26" s="261"/>
      <c r="N26" s="261"/>
      <c r="P26" s="261" t="s">
        <v>1402</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0.25" x14ac:dyDescent="0.3">
      <c r="B48" s="261" t="s">
        <v>1406</v>
      </c>
      <c r="C48" s="261"/>
      <c r="D48" s="261"/>
      <c r="E48" s="261"/>
      <c r="F48" s="261"/>
      <c r="G48" s="261"/>
      <c r="H48" s="52"/>
      <c r="I48" s="261" t="s">
        <v>1403</v>
      </c>
      <c r="J48" s="261"/>
      <c r="K48" s="261"/>
      <c r="L48" s="261"/>
      <c r="M48" s="261"/>
      <c r="N48" s="261"/>
      <c r="O48" s="52"/>
      <c r="P48" s="261" t="s">
        <v>1404</v>
      </c>
      <c r="Q48" s="261"/>
      <c r="R48" s="261"/>
      <c r="S48" s="261"/>
      <c r="T48" s="261"/>
      <c r="U48" s="261"/>
    </row>
    <row r="70" spans="2:21" s="52" customFormat="1" ht="20.25" x14ac:dyDescent="0.3">
      <c r="B70" s="261" t="s">
        <v>1407</v>
      </c>
      <c r="C70" s="261"/>
      <c r="D70" s="261"/>
      <c r="E70" s="261"/>
      <c r="F70" s="261"/>
      <c r="G70" s="261"/>
      <c r="I70" s="261"/>
      <c r="J70" s="261"/>
      <c r="K70" s="261"/>
      <c r="L70" s="261"/>
      <c r="M70" s="261"/>
      <c r="N70" s="261"/>
      <c r="P70" s="261"/>
      <c r="Q70" s="261"/>
      <c r="R70" s="261"/>
      <c r="S70" s="261"/>
      <c r="T70" s="261"/>
      <c r="U70" s="261"/>
    </row>
    <row r="71" spans="2:21" ht="15" customHeight="1" x14ac:dyDescent="0.25"/>
    <row r="72" spans="2:21" ht="15" customHeight="1" x14ac:dyDescent="0.25"/>
    <row r="73" spans="2:21" ht="15" customHeight="1" x14ac:dyDescent="0.25"/>
    <row r="74" spans="2:21" ht="15" customHeight="1" x14ac:dyDescent="0.25"/>
    <row r="75" spans="2:21" ht="15" customHeight="1" x14ac:dyDescent="0.25"/>
    <row r="76" spans="2:21" ht="15" customHeight="1" x14ac:dyDescent="0.25"/>
    <row r="77" spans="2:21" ht="15" customHeight="1" x14ac:dyDescent="0.25">
      <c r="K77" s="268"/>
      <c r="L77" s="269" t="s">
        <v>1596</v>
      </c>
      <c r="M77" s="271"/>
      <c r="N77" s="271"/>
      <c r="O77" s="271"/>
      <c r="P77" s="271"/>
      <c r="Q77" s="271"/>
      <c r="R77" s="271"/>
      <c r="S77" s="271"/>
    </row>
    <row r="78" spans="2:21" ht="15" customHeight="1" x14ac:dyDescent="0.25">
      <c r="K78" s="268"/>
      <c r="L78" s="271"/>
      <c r="M78" s="271"/>
      <c r="N78" s="271"/>
      <c r="O78" s="271"/>
      <c r="P78" s="271"/>
      <c r="Q78" s="271"/>
      <c r="R78" s="271"/>
      <c r="S78" s="271"/>
    </row>
    <row r="79" spans="2:21" ht="15" customHeight="1" x14ac:dyDescent="0.25"/>
    <row r="80" spans="2:21" ht="15" customHeight="1" x14ac:dyDescent="0.25"/>
    <row r="81" spans="1:19" ht="15" customHeight="1" x14ac:dyDescent="0.25">
      <c r="K81" s="270"/>
      <c r="L81" s="269" t="s">
        <v>1597</v>
      </c>
      <c r="M81" s="271"/>
      <c r="N81" s="271"/>
      <c r="O81" s="271"/>
      <c r="P81" s="271"/>
      <c r="Q81" s="271"/>
      <c r="R81" s="271"/>
      <c r="S81" s="271"/>
    </row>
    <row r="82" spans="1:19" ht="15" customHeight="1" x14ac:dyDescent="0.25">
      <c r="K82" s="270"/>
      <c r="L82" s="271"/>
      <c r="M82" s="271"/>
      <c r="N82" s="271"/>
      <c r="O82" s="271"/>
      <c r="P82" s="271"/>
      <c r="Q82" s="271"/>
      <c r="R82" s="271"/>
      <c r="S82" s="271"/>
    </row>
    <row r="83" spans="1:19" ht="15" customHeight="1" x14ac:dyDescent="0.25"/>
    <row r="84" spans="1:19" ht="15" customHeight="1" x14ac:dyDescent="0.25"/>
    <row r="85" spans="1:19" ht="15" customHeight="1" x14ac:dyDescent="0.25"/>
    <row r="86" spans="1:19" ht="15" customHeight="1" x14ac:dyDescent="0.25"/>
    <row r="87" spans="1:19" ht="15" customHeight="1" x14ac:dyDescent="0.25"/>
    <row r="88" spans="1:19" ht="15" customHeight="1" x14ac:dyDescent="0.25"/>
    <row r="89" spans="1:19" ht="15" customHeight="1" x14ac:dyDescent="0.25"/>
    <row r="93" spans="1:19" s="52" customFormat="1" ht="21" x14ac:dyDescent="0.4">
      <c r="A93" s="52" t="s">
        <v>2086</v>
      </c>
      <c r="Q93" s="153"/>
    </row>
  </sheetData>
  <mergeCells count="18">
    <mergeCell ref="K81:K82"/>
    <mergeCell ref="L81:S82"/>
    <mergeCell ref="K77:K78"/>
    <mergeCell ref="L77:S78"/>
    <mergeCell ref="B4:G4"/>
    <mergeCell ref="I4:N4"/>
    <mergeCell ref="P4:U4"/>
    <mergeCell ref="B48:G48"/>
    <mergeCell ref="I48:N48"/>
    <mergeCell ref="P48:U48"/>
    <mergeCell ref="B70:G70"/>
    <mergeCell ref="I70:N70"/>
    <mergeCell ref="P70:U70"/>
    <mergeCell ref="A6:A23"/>
    <mergeCell ref="B26:G26"/>
    <mergeCell ref="I26:N26"/>
    <mergeCell ref="P26:U26"/>
    <mergeCell ref="A28:A45"/>
  </mergeCells>
  <pageMargins left="0.51181102362204722" right="0.31496062992125984" top="0.74803149606299213" bottom="0.74803149606299213" header="0.31496062992125984" footer="0.31496062992125984"/>
  <pageSetup paperSize="9" scale="53"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Z99"/>
  <sheetViews>
    <sheetView view="pageBreakPreview" zoomScaleNormal="50" zoomScaleSheetLayoutView="100" workbookViewId="0">
      <selection activeCell="Q92" sqref="Q92"/>
    </sheetView>
  </sheetViews>
  <sheetFormatPr defaultRowHeight="13.8" x14ac:dyDescent="0.25"/>
  <cols>
    <col min="1" max="1" width="5.6640625" customWidth="1"/>
    <col min="8" max="8" width="5.6640625" customWidth="1"/>
    <col min="15" max="15" width="5.6640625" customWidth="1"/>
  </cols>
  <sheetData>
    <row r="1" spans="1:22" s="56" customFormat="1" ht="25.5" x14ac:dyDescent="0.35">
      <c r="A1" s="56" t="s">
        <v>1613</v>
      </c>
    </row>
    <row r="2" spans="1:22" s="55" customFormat="1" ht="20.25" x14ac:dyDescent="0.3"/>
    <row r="3" spans="1:22" s="55" customFormat="1" ht="20.25" x14ac:dyDescent="0.3"/>
    <row r="4" spans="1:22" s="192" customFormat="1" ht="23.25" x14ac:dyDescent="0.35">
      <c r="B4" s="266" t="s">
        <v>1622</v>
      </c>
      <c r="C4" s="267"/>
      <c r="D4" s="267"/>
      <c r="E4" s="267"/>
      <c r="F4" s="267"/>
      <c r="G4" s="267"/>
      <c r="H4" s="267"/>
      <c r="I4" s="267"/>
      <c r="J4" s="267"/>
      <c r="K4" s="267"/>
      <c r="L4" s="267"/>
      <c r="M4" s="267"/>
      <c r="N4" s="267"/>
      <c r="O4" s="267"/>
      <c r="P4" s="267"/>
      <c r="Q4" s="267"/>
      <c r="R4" s="267"/>
      <c r="S4" s="267"/>
      <c r="T4" s="267"/>
      <c r="U4" s="267"/>
    </row>
    <row r="5" spans="1:22" s="55" customFormat="1" ht="20.25" x14ac:dyDescent="0.3"/>
    <row r="7" spans="1:22" s="52" customFormat="1" ht="20.25" x14ac:dyDescent="0.3">
      <c r="B7" s="261" t="s">
        <v>1470</v>
      </c>
      <c r="C7" s="261"/>
      <c r="D7" s="261"/>
      <c r="E7" s="261"/>
      <c r="F7" s="261"/>
      <c r="G7" s="261"/>
      <c r="I7" s="261" t="s">
        <v>8</v>
      </c>
      <c r="J7" s="261"/>
      <c r="K7" s="261"/>
      <c r="L7" s="261"/>
      <c r="M7" s="261"/>
      <c r="N7" s="261"/>
      <c r="P7" s="261" t="s">
        <v>1408</v>
      </c>
      <c r="Q7" s="261"/>
      <c r="R7" s="261"/>
      <c r="S7" s="261"/>
      <c r="T7" s="261"/>
      <c r="U7" s="261"/>
      <c r="V7" s="185"/>
    </row>
    <row r="9" spans="1:22" x14ac:dyDescent="0.25">
      <c r="A9" s="260"/>
    </row>
    <row r="10" spans="1:22" x14ac:dyDescent="0.25">
      <c r="A10" s="260"/>
    </row>
    <row r="11" spans="1:22" x14ac:dyDescent="0.25">
      <c r="A11" s="260"/>
    </row>
    <row r="12" spans="1:22" x14ac:dyDescent="0.25">
      <c r="A12" s="260"/>
    </row>
    <row r="13" spans="1:22" x14ac:dyDescent="0.25">
      <c r="A13" s="260"/>
    </row>
    <row r="14" spans="1:22" x14ac:dyDescent="0.25">
      <c r="A14" s="260"/>
    </row>
    <row r="15" spans="1:22" x14ac:dyDescent="0.25">
      <c r="A15" s="260"/>
    </row>
    <row r="16" spans="1:22" x14ac:dyDescent="0.25">
      <c r="A16" s="260"/>
    </row>
    <row r="17" spans="1:22" x14ac:dyDescent="0.25">
      <c r="A17" s="260"/>
    </row>
    <row r="18" spans="1:22" x14ac:dyDescent="0.25">
      <c r="A18" s="260"/>
    </row>
    <row r="19" spans="1:22" x14ac:dyDescent="0.25">
      <c r="A19" s="260"/>
    </row>
    <row r="20" spans="1:22" x14ac:dyDescent="0.25">
      <c r="A20" s="260"/>
    </row>
    <row r="21" spans="1:22" x14ac:dyDescent="0.25">
      <c r="A21" s="260"/>
    </row>
    <row r="22" spans="1:22" x14ac:dyDescent="0.25">
      <c r="A22" s="260"/>
    </row>
    <row r="23" spans="1:22" x14ac:dyDescent="0.25">
      <c r="A23" s="260"/>
    </row>
    <row r="24" spans="1:22" x14ac:dyDescent="0.25">
      <c r="A24" s="260"/>
    </row>
    <row r="25" spans="1:22" x14ac:dyDescent="0.25">
      <c r="A25" s="260"/>
    </row>
    <row r="26" spans="1:22" x14ac:dyDescent="0.25">
      <c r="A26" s="260"/>
    </row>
    <row r="29" spans="1:22" s="52" customFormat="1" ht="21" x14ac:dyDescent="0.4">
      <c r="B29" s="261" t="s">
        <v>1414</v>
      </c>
      <c r="C29" s="261"/>
      <c r="D29" s="261"/>
      <c r="E29" s="261"/>
      <c r="F29" s="261"/>
      <c r="G29" s="261"/>
      <c r="I29" s="261" t="s">
        <v>1406</v>
      </c>
      <c r="J29" s="261"/>
      <c r="K29" s="261"/>
      <c r="L29" s="261"/>
      <c r="M29" s="261"/>
      <c r="N29" s="261"/>
      <c r="V29" s="185"/>
    </row>
    <row r="31" spans="1:22" x14ac:dyDescent="0.25">
      <c r="A31" s="260"/>
    </row>
    <row r="32" spans="1:22" x14ac:dyDescent="0.25">
      <c r="A32" s="260"/>
    </row>
    <row r="33" spans="1:20" x14ac:dyDescent="0.25">
      <c r="A33" s="260"/>
    </row>
    <row r="34" spans="1:20" x14ac:dyDescent="0.25">
      <c r="A34" s="260"/>
    </row>
    <row r="35" spans="1:20" x14ac:dyDescent="0.25">
      <c r="A35" s="260"/>
    </row>
    <row r="36" spans="1:20" x14ac:dyDescent="0.25">
      <c r="A36" s="260"/>
      <c r="Q36" s="268"/>
      <c r="R36" s="269" t="s">
        <v>1619</v>
      </c>
      <c r="S36" s="271"/>
      <c r="T36" s="271"/>
    </row>
    <row r="37" spans="1:20" x14ac:dyDescent="0.25">
      <c r="A37" s="260"/>
      <c r="Q37" s="268"/>
      <c r="R37" s="271"/>
      <c r="S37" s="271"/>
      <c r="T37" s="271"/>
    </row>
    <row r="38" spans="1:20" x14ac:dyDescent="0.25">
      <c r="A38" s="260"/>
    </row>
    <row r="39" spans="1:20" x14ac:dyDescent="0.25">
      <c r="A39" s="260"/>
    </row>
    <row r="40" spans="1:20" x14ac:dyDescent="0.25">
      <c r="A40" s="260"/>
      <c r="Q40" s="270"/>
      <c r="R40" s="269" t="s">
        <v>1620</v>
      </c>
      <c r="S40" s="271"/>
      <c r="T40" s="271"/>
    </row>
    <row r="41" spans="1:20" x14ac:dyDescent="0.25">
      <c r="A41" s="260"/>
      <c r="Q41" s="270"/>
      <c r="R41" s="271"/>
      <c r="S41" s="271"/>
      <c r="T41" s="271"/>
    </row>
    <row r="42" spans="1:20" x14ac:dyDescent="0.25">
      <c r="A42" s="260"/>
    </row>
    <row r="43" spans="1:20" x14ac:dyDescent="0.25">
      <c r="A43" s="260"/>
    </row>
    <row r="44" spans="1:20" x14ac:dyDescent="0.25">
      <c r="A44" s="260"/>
    </row>
    <row r="45" spans="1:20" x14ac:dyDescent="0.25">
      <c r="A45" s="260"/>
    </row>
    <row r="46" spans="1:20" x14ac:dyDescent="0.25">
      <c r="A46" s="260"/>
    </row>
    <row r="47" spans="1:20" x14ac:dyDescent="0.25">
      <c r="A47" s="260"/>
    </row>
    <row r="48" spans="1:20" x14ac:dyDescent="0.25">
      <c r="A48" s="260"/>
    </row>
    <row r="50" spans="2:22" s="55" customFormat="1" ht="20.399999999999999" x14ac:dyDescent="0.35"/>
    <row r="51" spans="2:22" s="192" customFormat="1" ht="22.8" x14ac:dyDescent="0.4">
      <c r="B51" s="266" t="s">
        <v>1621</v>
      </c>
      <c r="C51" s="267"/>
      <c r="D51" s="267"/>
      <c r="E51" s="267"/>
      <c r="F51" s="267"/>
      <c r="G51" s="267"/>
      <c r="H51" s="267"/>
      <c r="I51" s="267"/>
      <c r="J51" s="267"/>
      <c r="K51" s="267"/>
      <c r="L51" s="267"/>
      <c r="M51" s="267"/>
      <c r="N51" s="267"/>
      <c r="O51" s="267"/>
      <c r="P51" s="267"/>
      <c r="Q51" s="267"/>
      <c r="R51" s="267"/>
      <c r="S51" s="267"/>
      <c r="T51" s="267"/>
      <c r="U51" s="267"/>
    </row>
    <row r="52" spans="2:22" s="55" customFormat="1" ht="20.399999999999999" x14ac:dyDescent="0.35"/>
    <row r="54" spans="2:22" ht="21" x14ac:dyDescent="0.4">
      <c r="B54" s="261" t="s">
        <v>1405</v>
      </c>
      <c r="C54" s="272"/>
      <c r="D54" s="272"/>
      <c r="E54" s="272"/>
      <c r="F54" s="272"/>
      <c r="G54" s="272"/>
      <c r="H54" s="52"/>
      <c r="I54" s="261" t="s">
        <v>1402</v>
      </c>
      <c r="J54" s="272"/>
      <c r="K54" s="272"/>
      <c r="L54" s="272"/>
      <c r="M54" s="272"/>
      <c r="N54" s="272"/>
      <c r="O54" s="52"/>
      <c r="P54" s="261" t="s">
        <v>1404</v>
      </c>
      <c r="Q54" s="272"/>
      <c r="R54" s="272"/>
      <c r="S54" s="272"/>
      <c r="T54" s="272"/>
      <c r="U54" s="272"/>
      <c r="V54" s="185"/>
    </row>
    <row r="76" spans="2:22" s="52" customFormat="1" ht="21" x14ac:dyDescent="0.4">
      <c r="B76" s="261" t="s">
        <v>1403</v>
      </c>
      <c r="C76" s="261"/>
      <c r="D76" s="261"/>
      <c r="E76" s="261"/>
      <c r="F76" s="261"/>
      <c r="G76" s="261"/>
      <c r="I76" s="261" t="s">
        <v>1477</v>
      </c>
      <c r="J76" s="261"/>
      <c r="K76" s="261"/>
      <c r="L76" s="261"/>
      <c r="M76" s="261"/>
      <c r="N76" s="261"/>
      <c r="P76" s="261"/>
      <c r="Q76" s="261"/>
      <c r="R76" s="261"/>
      <c r="S76" s="261"/>
      <c r="T76" s="261"/>
      <c r="U76" s="261"/>
      <c r="V76" s="261"/>
    </row>
    <row r="77" spans="2:22" ht="15" customHeight="1" x14ac:dyDescent="0.25"/>
    <row r="78" spans="2:22" ht="15" customHeight="1" x14ac:dyDescent="0.25"/>
    <row r="79" spans="2:22" ht="15" customHeight="1" x14ac:dyDescent="0.25"/>
    <row r="80" spans="2:22" ht="15" customHeight="1" x14ac:dyDescent="0.25"/>
    <row r="81" spans="17:26" ht="15" customHeight="1" x14ac:dyDescent="0.25"/>
    <row r="82" spans="17:26" ht="15" customHeight="1" x14ac:dyDescent="0.25"/>
    <row r="83" spans="17:26" ht="15" customHeight="1" x14ac:dyDescent="0.25">
      <c r="Q83" s="268"/>
      <c r="R83" s="269" t="s">
        <v>1619</v>
      </c>
      <c r="S83" s="271"/>
      <c r="T83" s="271"/>
      <c r="U83" s="186"/>
      <c r="V83" s="186"/>
      <c r="W83" s="186"/>
      <c r="X83" s="186"/>
      <c r="Y83" s="186"/>
      <c r="Z83" s="186"/>
    </row>
    <row r="84" spans="17:26" ht="15" customHeight="1" x14ac:dyDescent="0.25">
      <c r="Q84" s="268"/>
      <c r="R84" s="271"/>
      <c r="S84" s="271"/>
      <c r="T84" s="271"/>
      <c r="U84" s="186"/>
      <c r="V84" s="186"/>
      <c r="W84" s="186"/>
      <c r="X84" s="186"/>
      <c r="Y84" s="186"/>
      <c r="Z84" s="186"/>
    </row>
    <row r="85" spans="17:26" ht="15" customHeight="1" x14ac:dyDescent="0.25"/>
    <row r="86" spans="17:26" ht="15" customHeight="1" x14ac:dyDescent="0.25"/>
    <row r="87" spans="17:26" ht="15" customHeight="1" x14ac:dyDescent="0.25">
      <c r="Q87" s="270"/>
      <c r="R87" s="269" t="s">
        <v>1620</v>
      </c>
      <c r="S87" s="271"/>
      <c r="T87" s="271"/>
      <c r="U87" s="186"/>
      <c r="V87" s="186"/>
      <c r="W87" s="186"/>
      <c r="X87" s="186"/>
      <c r="Y87" s="186"/>
      <c r="Z87" s="186"/>
    </row>
    <row r="88" spans="17:26" ht="15" customHeight="1" x14ac:dyDescent="0.25">
      <c r="Q88" s="270"/>
      <c r="R88" s="271"/>
      <c r="S88" s="271"/>
      <c r="T88" s="271"/>
      <c r="U88" s="186"/>
      <c r="V88" s="186"/>
      <c r="W88" s="186"/>
      <c r="X88" s="186"/>
      <c r="Y88" s="186"/>
      <c r="Z88" s="186"/>
    </row>
    <row r="89" spans="17:26" ht="15" customHeight="1" x14ac:dyDescent="0.25"/>
    <row r="90" spans="17:26" ht="15" customHeight="1" x14ac:dyDescent="0.25"/>
    <row r="91" spans="17:26" ht="15" customHeight="1" x14ac:dyDescent="0.25"/>
    <row r="92" spans="17:26" ht="15" customHeight="1" x14ac:dyDescent="0.25"/>
    <row r="93" spans="17:26" ht="15" customHeight="1" x14ac:dyDescent="0.25"/>
    <row r="94" spans="17:26" ht="15" customHeight="1" x14ac:dyDescent="0.25"/>
    <row r="95" spans="17:26" ht="15" customHeight="1" x14ac:dyDescent="0.25"/>
    <row r="98" spans="1:17" ht="21" x14ac:dyDescent="0.4">
      <c r="A98" s="52" t="s">
        <v>2087</v>
      </c>
    </row>
    <row r="99" spans="1:17" s="52" customFormat="1" ht="21" x14ac:dyDescent="0.4">
      <c r="A99" s="52" t="s">
        <v>1623</v>
      </c>
      <c r="Q99" s="153"/>
    </row>
  </sheetData>
  <mergeCells count="23">
    <mergeCell ref="Q83:Q84"/>
    <mergeCell ref="R83:T84"/>
    <mergeCell ref="Q87:Q88"/>
    <mergeCell ref="R87:T88"/>
    <mergeCell ref="B54:G54"/>
    <mergeCell ref="B76:G76"/>
    <mergeCell ref="P54:U54"/>
    <mergeCell ref="I76:N76"/>
    <mergeCell ref="P76:V76"/>
    <mergeCell ref="B4:U4"/>
    <mergeCell ref="B51:U51"/>
    <mergeCell ref="Q36:Q37"/>
    <mergeCell ref="R36:T37"/>
    <mergeCell ref="Q40:Q41"/>
    <mergeCell ref="R40:T41"/>
    <mergeCell ref="B7:G7"/>
    <mergeCell ref="I7:N7"/>
    <mergeCell ref="A9:A26"/>
    <mergeCell ref="B29:G29"/>
    <mergeCell ref="P7:U7"/>
    <mergeCell ref="I54:N54"/>
    <mergeCell ref="A31:A48"/>
    <mergeCell ref="I29:N29"/>
  </mergeCells>
  <pageMargins left="0.51181102362204722" right="0.31496062992125984" top="0.74803149606299213" bottom="0.74803149606299213" header="0.31496062992125984" footer="0.31496062992125984"/>
  <pageSetup paperSize="9" scale="48"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U48"/>
  <sheetViews>
    <sheetView view="pageBreakPreview" zoomScaleNormal="60" zoomScaleSheetLayoutView="100" workbookViewId="0">
      <selection activeCell="P31" sqref="P31"/>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1612</v>
      </c>
    </row>
    <row r="2" spans="1:21" s="55" customFormat="1" ht="20.25" x14ac:dyDescent="0.3"/>
    <row r="4" spans="1:21" s="52" customFormat="1" ht="20.25" x14ac:dyDescent="0.3">
      <c r="B4" s="261" t="s">
        <v>1</v>
      </c>
      <c r="C4" s="261"/>
      <c r="D4" s="261"/>
      <c r="E4" s="261"/>
      <c r="F4" s="261"/>
      <c r="G4" s="261"/>
      <c r="I4" s="261" t="s">
        <v>1405</v>
      </c>
      <c r="J4" s="261"/>
      <c r="K4" s="261"/>
      <c r="L4" s="261"/>
      <c r="M4" s="261"/>
      <c r="N4" s="261"/>
      <c r="P4" s="261" t="s">
        <v>1404</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1" x14ac:dyDescent="0.4">
      <c r="B26" s="261" t="s">
        <v>1403</v>
      </c>
      <c r="C26" s="261"/>
      <c r="D26" s="261"/>
      <c r="E26" s="261"/>
      <c r="F26" s="261"/>
      <c r="G26" s="261"/>
      <c r="I26" s="261" t="s">
        <v>1402</v>
      </c>
      <c r="J26" s="261"/>
      <c r="K26" s="261"/>
      <c r="L26" s="261"/>
      <c r="M26" s="261"/>
      <c r="N26" s="261"/>
      <c r="P26" s="261"/>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18" x14ac:dyDescent="0.25">
      <c r="A33" s="260"/>
    </row>
    <row r="34" spans="1:18" x14ac:dyDescent="0.25">
      <c r="A34" s="260"/>
    </row>
    <row r="35" spans="1:18" x14ac:dyDescent="0.25">
      <c r="A35" s="260"/>
    </row>
    <row r="36" spans="1:18" x14ac:dyDescent="0.25">
      <c r="A36" s="260"/>
    </row>
    <row r="37" spans="1:18" x14ac:dyDescent="0.25">
      <c r="A37" s="260"/>
    </row>
    <row r="38" spans="1:18" x14ac:dyDescent="0.25">
      <c r="A38" s="260"/>
    </row>
    <row r="39" spans="1:18" x14ac:dyDescent="0.25">
      <c r="A39" s="260"/>
    </row>
    <row r="40" spans="1:18" x14ac:dyDescent="0.25">
      <c r="A40" s="260"/>
    </row>
    <row r="41" spans="1:18" x14ac:dyDescent="0.25">
      <c r="A41" s="260"/>
    </row>
    <row r="42" spans="1:18" x14ac:dyDescent="0.25">
      <c r="A42" s="260"/>
    </row>
    <row r="43" spans="1:18" x14ac:dyDescent="0.25">
      <c r="A43" s="260"/>
    </row>
    <row r="44" spans="1:18" x14ac:dyDescent="0.25">
      <c r="A44" s="260"/>
    </row>
    <row r="45" spans="1:18" x14ac:dyDescent="0.25">
      <c r="A45" s="260"/>
    </row>
    <row r="48" spans="1:18" s="52" customFormat="1" ht="21" x14ac:dyDescent="0.4">
      <c r="A48" s="52" t="s">
        <v>1583</v>
      </c>
      <c r="K48" s="54"/>
      <c r="L48" s="52" t="s">
        <v>1518</v>
      </c>
      <c r="Q48" s="53"/>
      <c r="R48" s="52" t="s">
        <v>1517</v>
      </c>
    </row>
  </sheetData>
  <mergeCells count="8">
    <mergeCell ref="A28:A45"/>
    <mergeCell ref="B4:G4"/>
    <mergeCell ref="I4:N4"/>
    <mergeCell ref="P4:U4"/>
    <mergeCell ref="A6:A23"/>
    <mergeCell ref="B26:G26"/>
    <mergeCell ref="I26:N26"/>
    <mergeCell ref="P26:U26"/>
  </mergeCells>
  <printOptions horizontalCentered="1"/>
  <pageMargins left="0.51181102362204722" right="0.31496062992125984" top="0.74803149606299213" bottom="0.74803149606299213" header="0.31496062992125984" footer="0.31496062992125984"/>
  <pageSetup paperSize="9" scale="52"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U92"/>
  <sheetViews>
    <sheetView view="pageBreakPreview" zoomScaleNormal="50" zoomScaleSheetLayoutView="100" workbookViewId="0">
      <selection activeCell="N78" sqref="N78"/>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1617</v>
      </c>
    </row>
    <row r="2" spans="1:21" s="55" customFormat="1" ht="20.25" x14ac:dyDescent="0.3"/>
    <row r="4" spans="1:21" s="52" customFormat="1" ht="20.25" x14ac:dyDescent="0.3">
      <c r="B4" s="261" t="s">
        <v>1413</v>
      </c>
      <c r="C4" s="261"/>
      <c r="D4" s="261"/>
      <c r="E4" s="261"/>
      <c r="F4" s="261"/>
      <c r="G4" s="261"/>
      <c r="I4" s="261" t="s">
        <v>1</v>
      </c>
      <c r="J4" s="261"/>
      <c r="K4" s="261"/>
      <c r="L4" s="261"/>
      <c r="M4" s="261"/>
      <c r="N4" s="261"/>
      <c r="P4" s="261" t="s">
        <v>1520</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1" x14ac:dyDescent="0.4">
      <c r="B26" s="261" t="s">
        <v>1414</v>
      </c>
      <c r="C26" s="261"/>
      <c r="D26" s="261"/>
      <c r="E26" s="261"/>
      <c r="F26" s="261"/>
      <c r="G26" s="261"/>
      <c r="I26" s="261" t="s">
        <v>1408</v>
      </c>
      <c r="J26" s="261"/>
      <c r="K26" s="261"/>
      <c r="L26" s="261"/>
      <c r="M26" s="261"/>
      <c r="N26" s="261"/>
      <c r="P26" s="261" t="s">
        <v>1531</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1" x14ac:dyDescent="0.4">
      <c r="B48" s="261" t="s">
        <v>1406</v>
      </c>
      <c r="C48" s="261"/>
      <c r="D48" s="261"/>
      <c r="E48" s="261"/>
      <c r="F48" s="261"/>
      <c r="G48" s="261"/>
      <c r="H48" s="52"/>
      <c r="I48" s="261" t="s">
        <v>1403</v>
      </c>
      <c r="J48" s="261"/>
      <c r="K48" s="261"/>
      <c r="L48" s="261"/>
      <c r="M48" s="261"/>
      <c r="N48" s="261"/>
      <c r="O48" s="52"/>
      <c r="P48" s="261" t="s">
        <v>3</v>
      </c>
      <c r="Q48" s="261"/>
      <c r="R48" s="261"/>
      <c r="S48" s="261"/>
      <c r="T48" s="261"/>
      <c r="U48" s="261"/>
    </row>
    <row r="70" spans="2:21" ht="21" x14ac:dyDescent="0.4">
      <c r="B70" s="261" t="s">
        <v>1407</v>
      </c>
      <c r="C70" s="261"/>
      <c r="D70" s="261"/>
      <c r="E70" s="261"/>
      <c r="F70" s="261"/>
      <c r="G70" s="261"/>
      <c r="H70" s="52"/>
      <c r="I70" s="261"/>
      <c r="J70" s="261"/>
      <c r="K70" s="261"/>
      <c r="L70" s="261"/>
      <c r="M70" s="261"/>
      <c r="N70" s="261"/>
      <c r="O70" s="52"/>
      <c r="P70" s="261"/>
      <c r="Q70" s="261"/>
      <c r="R70" s="261"/>
      <c r="S70" s="261"/>
      <c r="T70" s="261"/>
      <c r="U70" s="261"/>
    </row>
    <row r="92" spans="1:15" s="52" customFormat="1" ht="21" x14ac:dyDescent="0.4">
      <c r="A92" s="52" t="s">
        <v>1644</v>
      </c>
      <c r="J92" s="52" t="s">
        <v>1544</v>
      </c>
      <c r="N92" s="54"/>
      <c r="O92" s="52" t="s">
        <v>1545</v>
      </c>
    </row>
  </sheetData>
  <mergeCells count="14">
    <mergeCell ref="A28:A45"/>
    <mergeCell ref="B70:G70"/>
    <mergeCell ref="I70:N70"/>
    <mergeCell ref="P70:U70"/>
    <mergeCell ref="B4:G4"/>
    <mergeCell ref="P4:U4"/>
    <mergeCell ref="A6:A23"/>
    <mergeCell ref="B26:G26"/>
    <mergeCell ref="I26:N26"/>
    <mergeCell ref="P26:U26"/>
    <mergeCell ref="B48:G48"/>
    <mergeCell ref="I48:N48"/>
    <mergeCell ref="P48:U48"/>
    <mergeCell ref="I4:N4"/>
  </mergeCells>
  <pageMargins left="0.51181102362204722" right="0.31496062992125984" top="0.74803149606299213" bottom="0.74803149606299213" header="0.31496062992125984" footer="0.31496062992125984"/>
  <pageSetup paperSize="9" scale="52"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U70"/>
  <sheetViews>
    <sheetView view="pageBreakPreview" zoomScaleNormal="50" zoomScaleSheetLayoutView="100" workbookViewId="0">
      <selection activeCell="F3" sqref="F3"/>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1611</v>
      </c>
    </row>
    <row r="2" spans="1:21" s="55" customFormat="1" ht="20.25" x14ac:dyDescent="0.3"/>
    <row r="4" spans="1:21" ht="20.25" x14ac:dyDescent="0.3">
      <c r="B4" s="261" t="s">
        <v>1522</v>
      </c>
      <c r="C4" s="261"/>
      <c r="D4" s="261"/>
      <c r="E4" s="261"/>
      <c r="F4" s="261"/>
      <c r="G4" s="261"/>
      <c r="H4" s="52"/>
      <c r="I4" s="261" t="s">
        <v>1477</v>
      </c>
      <c r="J4" s="261"/>
      <c r="K4" s="261"/>
      <c r="L4" s="261"/>
      <c r="M4" s="261"/>
      <c r="N4" s="261"/>
      <c r="O4" s="52"/>
      <c r="P4" s="261" t="s">
        <v>1483</v>
      </c>
      <c r="Q4" s="261"/>
      <c r="R4" s="261"/>
      <c r="S4" s="261"/>
      <c r="T4" s="261"/>
      <c r="U4" s="261"/>
    </row>
    <row r="26" spans="1:21" s="52" customFormat="1" ht="21" x14ac:dyDescent="0.4">
      <c r="B26" s="261" t="s">
        <v>1556</v>
      </c>
      <c r="C26" s="261"/>
      <c r="D26" s="261"/>
      <c r="E26" s="261"/>
      <c r="F26" s="261"/>
      <c r="G26" s="261"/>
      <c r="I26" s="261" t="s">
        <v>1557</v>
      </c>
      <c r="J26" s="261"/>
      <c r="K26" s="261"/>
      <c r="L26" s="261"/>
      <c r="M26" s="261"/>
      <c r="N26" s="261"/>
      <c r="P26" s="261" t="s">
        <v>1560</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s="52" customFormat="1" ht="21" x14ac:dyDescent="0.4">
      <c r="B48" s="261" t="s">
        <v>1558</v>
      </c>
      <c r="C48" s="261"/>
      <c r="D48" s="261"/>
      <c r="E48" s="261"/>
      <c r="F48" s="261"/>
      <c r="G48" s="261"/>
      <c r="I48" s="261" t="s">
        <v>1559</v>
      </c>
      <c r="J48" s="261"/>
      <c r="K48" s="261"/>
      <c r="L48" s="261"/>
      <c r="M48" s="261"/>
      <c r="N48" s="261"/>
      <c r="P48" s="261" t="s">
        <v>1625</v>
      </c>
      <c r="Q48" s="261"/>
      <c r="R48" s="261"/>
      <c r="S48" s="261"/>
      <c r="T48" s="261"/>
      <c r="U48" s="261"/>
    </row>
    <row r="50" spans="1:1" x14ac:dyDescent="0.25">
      <c r="A50" s="260"/>
    </row>
    <row r="51" spans="1:1" x14ac:dyDescent="0.25">
      <c r="A51" s="260"/>
    </row>
    <row r="52" spans="1:1" x14ac:dyDescent="0.25">
      <c r="A52" s="260"/>
    </row>
    <row r="53" spans="1:1" x14ac:dyDescent="0.25">
      <c r="A53" s="260"/>
    </row>
    <row r="54" spans="1:1" x14ac:dyDescent="0.25">
      <c r="A54" s="260"/>
    </row>
    <row r="55" spans="1:1" x14ac:dyDescent="0.25">
      <c r="A55" s="260"/>
    </row>
    <row r="56" spans="1:1" x14ac:dyDescent="0.25">
      <c r="A56" s="260"/>
    </row>
    <row r="57" spans="1:1" x14ac:dyDescent="0.25">
      <c r="A57" s="260"/>
    </row>
    <row r="58" spans="1:1" x14ac:dyDescent="0.25">
      <c r="A58" s="260"/>
    </row>
    <row r="59" spans="1:1" x14ac:dyDescent="0.25">
      <c r="A59" s="260"/>
    </row>
    <row r="60" spans="1:1" x14ac:dyDescent="0.25">
      <c r="A60" s="260"/>
    </row>
    <row r="61" spans="1:1" x14ac:dyDescent="0.25">
      <c r="A61" s="260"/>
    </row>
    <row r="62" spans="1:1" x14ac:dyDescent="0.25">
      <c r="A62" s="260"/>
    </row>
    <row r="63" spans="1:1" x14ac:dyDescent="0.25">
      <c r="A63" s="260"/>
    </row>
    <row r="64" spans="1:1" x14ac:dyDescent="0.25">
      <c r="A64" s="260"/>
    </row>
    <row r="65" spans="1:15" x14ac:dyDescent="0.25">
      <c r="A65" s="260"/>
    </row>
    <row r="66" spans="1:15" x14ac:dyDescent="0.25">
      <c r="A66" s="260"/>
    </row>
    <row r="67" spans="1:15" x14ac:dyDescent="0.25">
      <c r="A67" s="260"/>
    </row>
    <row r="70" spans="1:15" s="52" customFormat="1" ht="21" x14ac:dyDescent="0.4">
      <c r="A70" s="52" t="s">
        <v>1644</v>
      </c>
      <c r="J70" s="52" t="s">
        <v>1544</v>
      </c>
      <c r="N70" s="54"/>
      <c r="O70" s="52" t="s">
        <v>1545</v>
      </c>
    </row>
  </sheetData>
  <mergeCells count="11">
    <mergeCell ref="A50:A67"/>
    <mergeCell ref="B48:G48"/>
    <mergeCell ref="P48:U48"/>
    <mergeCell ref="B4:G4"/>
    <mergeCell ref="I4:N4"/>
    <mergeCell ref="I48:N48"/>
    <mergeCell ref="P4:U4"/>
    <mergeCell ref="A28:A45"/>
    <mergeCell ref="P26:U26"/>
    <mergeCell ref="B26:G26"/>
    <mergeCell ref="I26:N26"/>
  </mergeCells>
  <pageMargins left="0.51181102362204722" right="0.31496062992125984" top="0.74803149606299213" bottom="0.74803149606299213" header="0.31496062992125984" footer="0.31496062992125984"/>
  <pageSetup paperSize="9" scale="52"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U70"/>
  <sheetViews>
    <sheetView view="pageBreakPreview" zoomScaleNormal="50" zoomScaleSheetLayoutView="100" workbookViewId="0">
      <selection activeCell="A71" sqref="A71"/>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1610</v>
      </c>
    </row>
    <row r="2" spans="1:21" s="55" customFormat="1" ht="20.25" x14ac:dyDescent="0.3"/>
    <row r="4" spans="1:21" s="52" customFormat="1" ht="20.25" x14ac:dyDescent="0.3">
      <c r="B4" s="261" t="s">
        <v>1532</v>
      </c>
      <c r="C4" s="261"/>
      <c r="D4" s="261"/>
      <c r="E4" s="261"/>
      <c r="F4" s="261"/>
      <c r="G4" s="261"/>
      <c r="I4" s="261" t="s">
        <v>1533</v>
      </c>
      <c r="J4" s="261"/>
      <c r="K4" s="261"/>
      <c r="L4" s="261"/>
      <c r="M4" s="261"/>
      <c r="N4" s="261"/>
      <c r="P4" s="261" t="s">
        <v>1537</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1" x14ac:dyDescent="0.4">
      <c r="B26" s="261" t="s">
        <v>1588</v>
      </c>
      <c r="C26" s="261"/>
      <c r="D26" s="261"/>
      <c r="E26" s="261"/>
      <c r="F26" s="261"/>
      <c r="G26" s="261"/>
      <c r="I26" s="261" t="s">
        <v>1528</v>
      </c>
      <c r="J26" s="261"/>
      <c r="K26" s="261"/>
      <c r="L26" s="261"/>
      <c r="M26" s="261"/>
      <c r="N26" s="261"/>
      <c r="P26" s="261" t="s">
        <v>1529</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1" x14ac:dyDescent="0.4">
      <c r="B48" s="261" t="s">
        <v>1624</v>
      </c>
      <c r="C48" s="261"/>
      <c r="D48" s="261"/>
      <c r="E48" s="261"/>
      <c r="F48" s="261"/>
      <c r="G48" s="261"/>
      <c r="I48" s="261" t="s">
        <v>1571</v>
      </c>
      <c r="J48" s="261"/>
      <c r="K48" s="261"/>
      <c r="L48" s="261"/>
      <c r="M48" s="261"/>
      <c r="N48" s="261"/>
      <c r="O48" s="52"/>
      <c r="P48" s="261" t="s">
        <v>2088</v>
      </c>
      <c r="Q48" s="261"/>
      <c r="R48" s="261"/>
      <c r="S48" s="261"/>
      <c r="T48" s="261"/>
      <c r="U48" s="261"/>
    </row>
    <row r="70" spans="1:15" s="52" customFormat="1" ht="21" x14ac:dyDescent="0.4">
      <c r="A70" s="52" t="s">
        <v>1644</v>
      </c>
      <c r="J70" s="52" t="s">
        <v>1544</v>
      </c>
      <c r="N70" s="54"/>
      <c r="O70" s="52" t="s">
        <v>1545</v>
      </c>
    </row>
  </sheetData>
  <mergeCells count="11">
    <mergeCell ref="B48:G48"/>
    <mergeCell ref="B4:G4"/>
    <mergeCell ref="I4:N4"/>
    <mergeCell ref="P4:U4"/>
    <mergeCell ref="P48:U48"/>
    <mergeCell ref="I48:N48"/>
    <mergeCell ref="A6:A23"/>
    <mergeCell ref="B26:G26"/>
    <mergeCell ref="I26:N26"/>
    <mergeCell ref="A28:A45"/>
    <mergeCell ref="P26:U26"/>
  </mergeCells>
  <pageMargins left="0.51181102362204722" right="0.31496062992125984" top="0.74803149606299213" bottom="0.74803149606299213" header="0.31496062992125984" footer="0.31496062992125984"/>
  <pageSetup paperSize="9" scale="54"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U92"/>
  <sheetViews>
    <sheetView zoomScaleNormal="100" workbookViewId="0">
      <selection activeCell="X47" sqref="X47"/>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1562</v>
      </c>
    </row>
    <row r="2" spans="1:21" s="55" customFormat="1" ht="20.25" x14ac:dyDescent="0.3"/>
    <row r="4" spans="1:21" ht="20.25" x14ac:dyDescent="0.3">
      <c r="B4" s="261" t="s">
        <v>1522</v>
      </c>
      <c r="C4" s="261"/>
      <c r="D4" s="261"/>
      <c r="E4" s="261"/>
      <c r="F4" s="261"/>
      <c r="G4" s="261"/>
      <c r="H4" s="52"/>
      <c r="I4" s="261" t="s">
        <v>1477</v>
      </c>
      <c r="J4" s="261"/>
      <c r="K4" s="261"/>
      <c r="L4" s="261"/>
      <c r="M4" s="261"/>
      <c r="N4" s="261"/>
      <c r="O4" s="52"/>
      <c r="P4" s="261" t="s">
        <v>1483</v>
      </c>
      <c r="Q4" s="261"/>
      <c r="R4" s="261"/>
      <c r="S4" s="261"/>
      <c r="T4" s="261"/>
      <c r="U4" s="261"/>
    </row>
    <row r="26" spans="1:21" s="52" customFormat="1" ht="21" x14ac:dyDescent="0.4">
      <c r="B26" s="261" t="s">
        <v>1532</v>
      </c>
      <c r="C26" s="261"/>
      <c r="D26" s="261"/>
      <c r="E26" s="261"/>
      <c r="F26" s="261"/>
      <c r="G26" s="261"/>
      <c r="I26" s="261" t="s">
        <v>1533</v>
      </c>
      <c r="J26" s="261"/>
      <c r="K26" s="261"/>
      <c r="L26" s="261"/>
      <c r="M26" s="261"/>
      <c r="N26" s="261"/>
      <c r="P26" s="261" t="s">
        <v>1537</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s="52" customFormat="1" ht="21" x14ac:dyDescent="0.4">
      <c r="B48" s="261" t="s">
        <v>1534</v>
      </c>
      <c r="C48" s="261"/>
      <c r="D48" s="261"/>
      <c r="E48" s="261"/>
      <c r="F48" s="261"/>
      <c r="G48" s="261"/>
      <c r="I48" s="261" t="s">
        <v>1535</v>
      </c>
      <c r="J48" s="261"/>
      <c r="K48" s="261"/>
      <c r="L48" s="261"/>
      <c r="M48" s="261"/>
      <c r="N48" s="261"/>
      <c r="P48" s="261" t="s">
        <v>1528</v>
      </c>
      <c r="Q48" s="261"/>
      <c r="R48" s="261"/>
      <c r="S48" s="261"/>
      <c r="T48" s="261"/>
      <c r="U48" s="261"/>
    </row>
    <row r="50" spans="1:1" x14ac:dyDescent="0.25">
      <c r="A50" s="260"/>
    </row>
    <row r="51" spans="1:1" x14ac:dyDescent="0.25">
      <c r="A51" s="260"/>
    </row>
    <row r="52" spans="1:1" x14ac:dyDescent="0.25">
      <c r="A52" s="260"/>
    </row>
    <row r="53" spans="1:1" x14ac:dyDescent="0.25">
      <c r="A53" s="260"/>
    </row>
    <row r="54" spans="1:1" x14ac:dyDescent="0.25">
      <c r="A54" s="260"/>
    </row>
    <row r="55" spans="1:1" x14ac:dyDescent="0.25">
      <c r="A55" s="260"/>
    </row>
    <row r="56" spans="1:1" x14ac:dyDescent="0.25">
      <c r="A56" s="260"/>
    </row>
    <row r="57" spans="1:1" x14ac:dyDescent="0.25">
      <c r="A57" s="260"/>
    </row>
    <row r="58" spans="1:1" x14ac:dyDescent="0.25">
      <c r="A58" s="260"/>
    </row>
    <row r="59" spans="1:1" x14ac:dyDescent="0.25">
      <c r="A59" s="260"/>
    </row>
    <row r="60" spans="1:1" x14ac:dyDescent="0.25">
      <c r="A60" s="260"/>
    </row>
    <row r="61" spans="1:1" x14ac:dyDescent="0.25">
      <c r="A61" s="260"/>
    </row>
    <row r="62" spans="1:1" x14ac:dyDescent="0.25">
      <c r="A62" s="260"/>
    </row>
    <row r="63" spans="1:1" x14ac:dyDescent="0.25">
      <c r="A63" s="260"/>
    </row>
    <row r="64" spans="1:1" x14ac:dyDescent="0.25">
      <c r="A64" s="260"/>
    </row>
    <row r="65" spans="1:15" x14ac:dyDescent="0.25">
      <c r="A65" s="260"/>
    </row>
    <row r="66" spans="1:15" x14ac:dyDescent="0.25">
      <c r="A66" s="260"/>
    </row>
    <row r="67" spans="1:15" x14ac:dyDescent="0.25">
      <c r="A67" s="260"/>
    </row>
    <row r="70" spans="1:15" ht="21" x14ac:dyDescent="0.4">
      <c r="B70" s="261" t="s">
        <v>1529</v>
      </c>
      <c r="C70" s="261"/>
      <c r="D70" s="261"/>
      <c r="E70" s="261"/>
      <c r="F70" s="261"/>
      <c r="G70" s="261"/>
      <c r="I70" s="261" t="s">
        <v>1530</v>
      </c>
      <c r="J70" s="261"/>
      <c r="K70" s="261"/>
      <c r="L70" s="261"/>
      <c r="M70" s="261"/>
      <c r="N70" s="261"/>
      <c r="O70" s="52"/>
    </row>
    <row r="92" spans="1:18" s="52" customFormat="1" ht="21" x14ac:dyDescent="0.4">
      <c r="A92" s="52" t="s">
        <v>1547</v>
      </c>
      <c r="K92" s="54"/>
      <c r="L92" s="52" t="s">
        <v>1518</v>
      </c>
      <c r="Q92" s="53"/>
      <c r="R92" s="52" t="s">
        <v>1517</v>
      </c>
    </row>
  </sheetData>
  <mergeCells count="13">
    <mergeCell ref="A28:A45"/>
    <mergeCell ref="B48:G48"/>
    <mergeCell ref="I48:N48"/>
    <mergeCell ref="P48:U48"/>
    <mergeCell ref="A50:A67"/>
    <mergeCell ref="B70:G70"/>
    <mergeCell ref="I70:N70"/>
    <mergeCell ref="B4:G4"/>
    <mergeCell ref="I4:N4"/>
    <mergeCell ref="P4:U4"/>
    <mergeCell ref="B26:G26"/>
    <mergeCell ref="I26:N26"/>
    <mergeCell ref="P26:U26"/>
  </mergeCells>
  <pageMargins left="0.51181102362204722" right="0.31496062992125984" top="0.74803149606299213" bottom="0.74803149606299213" header="0.31496062992125984" footer="0.31496062992125984"/>
  <pageSetup paperSize="9" scale="50"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U93"/>
  <sheetViews>
    <sheetView workbookViewId="0">
      <selection activeCell="Y26" sqref="Y26"/>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1471</v>
      </c>
    </row>
    <row r="2" spans="1:21" s="55" customFormat="1" ht="20.25" x14ac:dyDescent="0.3"/>
    <row r="4" spans="1:21" s="52" customFormat="1" ht="20.25" x14ac:dyDescent="0.3">
      <c r="B4" s="261" t="s">
        <v>1470</v>
      </c>
      <c r="C4" s="261"/>
      <c r="D4" s="261"/>
      <c r="E4" s="261"/>
      <c r="F4" s="261"/>
      <c r="G4" s="261"/>
      <c r="I4" s="261" t="s">
        <v>1</v>
      </c>
      <c r="J4" s="261"/>
      <c r="K4" s="261"/>
      <c r="L4" s="261"/>
      <c r="M4" s="261"/>
      <c r="N4" s="261"/>
      <c r="P4" s="261" t="s">
        <v>1405</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1" x14ac:dyDescent="0.4">
      <c r="B26" s="261" t="s">
        <v>1414</v>
      </c>
      <c r="C26" s="261"/>
      <c r="D26" s="261"/>
      <c r="E26" s="261"/>
      <c r="F26" s="261"/>
      <c r="G26" s="261"/>
      <c r="I26" s="261" t="s">
        <v>1408</v>
      </c>
      <c r="J26" s="261"/>
      <c r="K26" s="261"/>
      <c r="L26" s="261"/>
      <c r="M26" s="261"/>
      <c r="N26" s="261"/>
      <c r="P26" s="261" t="s">
        <v>1402</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1" x14ac:dyDescent="0.4">
      <c r="B48" s="261" t="s">
        <v>1406</v>
      </c>
      <c r="C48" s="261"/>
      <c r="D48" s="261"/>
      <c r="E48" s="261"/>
      <c r="F48" s="261"/>
      <c r="G48" s="261"/>
      <c r="H48" s="52"/>
      <c r="I48" s="261" t="s">
        <v>1403</v>
      </c>
      <c r="J48" s="261"/>
      <c r="K48" s="261"/>
      <c r="L48" s="261"/>
      <c r="M48" s="261"/>
      <c r="N48" s="261"/>
      <c r="O48" s="52"/>
      <c r="P48" s="261" t="s">
        <v>1404</v>
      </c>
      <c r="Q48" s="261"/>
      <c r="R48" s="261"/>
      <c r="S48" s="261"/>
      <c r="T48" s="261"/>
      <c r="U48" s="261"/>
    </row>
    <row r="70" spans="2:21" s="52" customFormat="1" ht="21" x14ac:dyDescent="0.4">
      <c r="B70" s="261" t="s">
        <v>1407</v>
      </c>
      <c r="C70" s="261"/>
      <c r="D70" s="261"/>
      <c r="E70" s="261"/>
      <c r="F70" s="261"/>
      <c r="G70" s="261"/>
      <c r="I70" s="261"/>
      <c r="J70" s="261"/>
      <c r="K70" s="261"/>
      <c r="L70" s="261"/>
      <c r="M70" s="261"/>
      <c r="N70" s="261"/>
      <c r="P70" s="261"/>
      <c r="Q70" s="261"/>
      <c r="R70" s="261"/>
      <c r="S70" s="261"/>
      <c r="T70" s="261"/>
      <c r="U70" s="261"/>
    </row>
    <row r="93" spans="1:18" s="52" customFormat="1" ht="21" x14ac:dyDescent="0.4">
      <c r="A93" s="52" t="s">
        <v>1478</v>
      </c>
      <c r="K93" s="54"/>
      <c r="L93" s="52" t="s">
        <v>1401</v>
      </c>
      <c r="Q93" s="53"/>
      <c r="R93" s="52" t="s">
        <v>1400</v>
      </c>
    </row>
  </sheetData>
  <mergeCells count="14">
    <mergeCell ref="B4:G4"/>
    <mergeCell ref="I4:N4"/>
    <mergeCell ref="P4:U4"/>
    <mergeCell ref="A6:A23"/>
    <mergeCell ref="B26:G26"/>
    <mergeCell ref="I26:N26"/>
    <mergeCell ref="P26:U26"/>
    <mergeCell ref="A28:A45"/>
    <mergeCell ref="B48:G48"/>
    <mergeCell ref="I48:N48"/>
    <mergeCell ref="P48:U48"/>
    <mergeCell ref="B70:G70"/>
    <mergeCell ref="I70:N70"/>
    <mergeCell ref="P70:U70"/>
  </mergeCells>
  <pageMargins left="0.51181102362204722" right="0.31496062992125984" top="0.74803149606299213" bottom="0.74803149606299213" header="0.31496062992125984" footer="0.31496062992125984"/>
  <pageSetup paperSize="9" scale="50"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U93"/>
  <sheetViews>
    <sheetView workbookViewId="0">
      <selection activeCell="W33" sqref="W33"/>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1479</v>
      </c>
    </row>
    <row r="2" spans="1:21" s="55" customFormat="1" ht="20.25" x14ac:dyDescent="0.3"/>
    <row r="4" spans="1:21" s="52" customFormat="1" ht="20.25" x14ac:dyDescent="0.3">
      <c r="B4" s="261" t="s">
        <v>1470</v>
      </c>
      <c r="C4" s="261"/>
      <c r="D4" s="261"/>
      <c r="E4" s="261"/>
      <c r="F4" s="261"/>
      <c r="G4" s="261"/>
      <c r="I4" s="261" t="s">
        <v>1</v>
      </c>
      <c r="J4" s="261"/>
      <c r="K4" s="261"/>
      <c r="L4" s="261"/>
      <c r="M4" s="261"/>
      <c r="N4" s="261"/>
      <c r="P4" s="261" t="s">
        <v>1405</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1" x14ac:dyDescent="0.4">
      <c r="B26" s="261" t="s">
        <v>1414</v>
      </c>
      <c r="C26" s="261"/>
      <c r="D26" s="261"/>
      <c r="E26" s="261"/>
      <c r="F26" s="261"/>
      <c r="G26" s="261"/>
      <c r="I26" s="261" t="s">
        <v>1408</v>
      </c>
      <c r="J26" s="261"/>
      <c r="K26" s="261"/>
      <c r="L26" s="261"/>
      <c r="M26" s="261"/>
      <c r="N26" s="261"/>
      <c r="P26" s="261" t="s">
        <v>1402</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1" x14ac:dyDescent="0.4">
      <c r="B48" s="261" t="s">
        <v>1406</v>
      </c>
      <c r="C48" s="261"/>
      <c r="D48" s="261"/>
      <c r="E48" s="261"/>
      <c r="F48" s="261"/>
      <c r="G48" s="261"/>
      <c r="H48" s="52"/>
      <c r="I48" s="261" t="s">
        <v>1403</v>
      </c>
      <c r="J48" s="261"/>
      <c r="K48" s="261"/>
      <c r="L48" s="261"/>
      <c r="M48" s="261"/>
      <c r="N48" s="261"/>
      <c r="O48" s="52"/>
      <c r="P48" s="261" t="s">
        <v>1404</v>
      </c>
      <c r="Q48" s="261"/>
      <c r="R48" s="261"/>
      <c r="S48" s="261"/>
      <c r="T48" s="261"/>
      <c r="U48" s="261"/>
    </row>
    <row r="70" spans="2:21" s="52" customFormat="1" ht="21" x14ac:dyDescent="0.4">
      <c r="B70" s="261" t="s">
        <v>1480</v>
      </c>
      <c r="C70" s="261"/>
      <c r="D70" s="261"/>
      <c r="E70" s="261"/>
      <c r="F70" s="261"/>
      <c r="G70" s="261"/>
      <c r="I70" s="261" t="s">
        <v>1481</v>
      </c>
      <c r="J70" s="261"/>
      <c r="K70" s="261"/>
      <c r="L70" s="261"/>
      <c r="M70" s="261"/>
      <c r="N70" s="261"/>
      <c r="P70" s="261" t="s">
        <v>1482</v>
      </c>
      <c r="Q70" s="261"/>
      <c r="R70" s="261"/>
      <c r="S70" s="261"/>
      <c r="T70" s="261"/>
      <c r="U70" s="261"/>
    </row>
    <row r="93" spans="1:18" s="52" customFormat="1" ht="21" x14ac:dyDescent="0.4">
      <c r="A93" s="52" t="s">
        <v>1478</v>
      </c>
      <c r="K93" s="54"/>
      <c r="L93" s="52" t="s">
        <v>1401</v>
      </c>
      <c r="Q93" s="53"/>
      <c r="R93" s="52" t="s">
        <v>1400</v>
      </c>
    </row>
  </sheetData>
  <mergeCells count="14">
    <mergeCell ref="B4:G4"/>
    <mergeCell ref="I4:N4"/>
    <mergeCell ref="P4:U4"/>
    <mergeCell ref="A6:A23"/>
    <mergeCell ref="B26:G26"/>
    <mergeCell ref="I26:N26"/>
    <mergeCell ref="P26:U26"/>
    <mergeCell ref="A28:A45"/>
    <mergeCell ref="B48:G48"/>
    <mergeCell ref="I48:N48"/>
    <mergeCell ref="P48:U48"/>
    <mergeCell ref="B70:G70"/>
    <mergeCell ref="I70:N70"/>
    <mergeCell ref="P70:U70"/>
  </mergeCells>
  <pageMargins left="0.51181102362204722" right="0.31496062992125984" top="0.74803149606299213" bottom="0.74803149606299213" header="0.31496062992125984" footer="0.31496062992125984"/>
  <pageSetup paperSize="9" scale="50"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93"/>
  <sheetViews>
    <sheetView view="pageBreakPreview" topLeftCell="A19" zoomScaleNormal="50" zoomScaleSheetLayoutView="100" workbookViewId="0">
      <selection activeCell="B48" sqref="B48:G48"/>
    </sheetView>
  </sheetViews>
  <sheetFormatPr defaultRowHeight="13.8" x14ac:dyDescent="0.25"/>
  <cols>
    <col min="1" max="1" width="5.6640625" customWidth="1"/>
    <col min="8" max="8" width="5.6640625" customWidth="1"/>
    <col min="15" max="15" width="5.6640625" customWidth="1"/>
  </cols>
  <sheetData>
    <row r="1" spans="1:21" s="56" customFormat="1" ht="25.5" x14ac:dyDescent="0.35">
      <c r="A1" s="56" t="s">
        <v>1615</v>
      </c>
    </row>
    <row r="2" spans="1:21" s="55" customFormat="1" ht="20.25" x14ac:dyDescent="0.3"/>
    <row r="4" spans="1:21" s="52" customFormat="1" ht="20.25" x14ac:dyDescent="0.3">
      <c r="B4" s="261" t="s">
        <v>1470</v>
      </c>
      <c r="C4" s="261"/>
      <c r="D4" s="261"/>
      <c r="E4" s="261"/>
      <c r="F4" s="261"/>
      <c r="G4" s="261"/>
      <c r="I4" s="261" t="s">
        <v>1</v>
      </c>
      <c r="J4" s="261"/>
      <c r="K4" s="261"/>
      <c r="L4" s="261"/>
      <c r="M4" s="261"/>
      <c r="N4" s="261"/>
      <c r="P4" s="261" t="s">
        <v>1405</v>
      </c>
      <c r="Q4" s="261"/>
      <c r="R4" s="261"/>
      <c r="S4" s="261"/>
      <c r="T4" s="261"/>
      <c r="U4" s="261"/>
    </row>
    <row r="6" spans="1:21" x14ac:dyDescent="0.25">
      <c r="A6" s="260"/>
    </row>
    <row r="7" spans="1:21" x14ac:dyDescent="0.25">
      <c r="A7" s="260"/>
    </row>
    <row r="8" spans="1:21" x14ac:dyDescent="0.25">
      <c r="A8" s="260"/>
    </row>
    <row r="9" spans="1:21" x14ac:dyDescent="0.25">
      <c r="A9" s="260"/>
    </row>
    <row r="10" spans="1:21" x14ac:dyDescent="0.25">
      <c r="A10" s="260"/>
    </row>
    <row r="11" spans="1:21" x14ac:dyDescent="0.25">
      <c r="A11" s="260"/>
    </row>
    <row r="12" spans="1:21" x14ac:dyDescent="0.25">
      <c r="A12" s="260"/>
    </row>
    <row r="13" spans="1:21" x14ac:dyDescent="0.25">
      <c r="A13" s="260"/>
    </row>
    <row r="14" spans="1:21" x14ac:dyDescent="0.25">
      <c r="A14" s="260"/>
    </row>
    <row r="15" spans="1:21" x14ac:dyDescent="0.25">
      <c r="A15" s="260"/>
    </row>
    <row r="16" spans="1:21" x14ac:dyDescent="0.25">
      <c r="A16" s="260"/>
    </row>
    <row r="17" spans="1:21" x14ac:dyDescent="0.25">
      <c r="A17" s="260"/>
    </row>
    <row r="18" spans="1:21" x14ac:dyDescent="0.25">
      <c r="A18" s="260"/>
    </row>
    <row r="19" spans="1:21" x14ac:dyDescent="0.25">
      <c r="A19" s="260"/>
    </row>
    <row r="20" spans="1:21" x14ac:dyDescent="0.25">
      <c r="A20" s="260"/>
    </row>
    <row r="21" spans="1:21" x14ac:dyDescent="0.25">
      <c r="A21" s="260"/>
    </row>
    <row r="22" spans="1:21" x14ac:dyDescent="0.25">
      <c r="A22" s="260"/>
    </row>
    <row r="23" spans="1:21" x14ac:dyDescent="0.25">
      <c r="A23" s="260"/>
    </row>
    <row r="26" spans="1:21" s="52" customFormat="1" ht="20.25" x14ac:dyDescent="0.3">
      <c r="B26" s="261" t="s">
        <v>1414</v>
      </c>
      <c r="C26" s="261"/>
      <c r="D26" s="261"/>
      <c r="E26" s="261"/>
      <c r="F26" s="261"/>
      <c r="G26" s="261"/>
      <c r="I26" s="261" t="s">
        <v>1408</v>
      </c>
      <c r="J26" s="261"/>
      <c r="K26" s="261"/>
      <c r="L26" s="261"/>
      <c r="M26" s="261"/>
      <c r="N26" s="261"/>
      <c r="P26" s="261" t="s">
        <v>1402</v>
      </c>
      <c r="Q26" s="261"/>
      <c r="R26" s="261"/>
      <c r="S26" s="261"/>
      <c r="T26" s="261"/>
      <c r="U26" s="261"/>
    </row>
    <row r="28" spans="1:21" x14ac:dyDescent="0.25">
      <c r="A28" s="260"/>
    </row>
    <row r="29" spans="1:21" x14ac:dyDescent="0.25">
      <c r="A29" s="260"/>
    </row>
    <row r="30" spans="1:21" x14ac:dyDescent="0.25">
      <c r="A30" s="260"/>
    </row>
    <row r="31" spans="1:21" x14ac:dyDescent="0.25">
      <c r="A31" s="260"/>
    </row>
    <row r="32" spans="1:21" x14ac:dyDescent="0.25">
      <c r="A32" s="260"/>
    </row>
    <row r="33" spans="1:21" x14ac:dyDescent="0.25">
      <c r="A33" s="260"/>
    </row>
    <row r="34" spans="1:21" x14ac:dyDescent="0.25">
      <c r="A34" s="260"/>
    </row>
    <row r="35" spans="1:21" x14ac:dyDescent="0.25">
      <c r="A35" s="260"/>
    </row>
    <row r="36" spans="1:21" x14ac:dyDescent="0.25">
      <c r="A36" s="260"/>
    </row>
    <row r="37" spans="1:21" x14ac:dyDescent="0.25">
      <c r="A37" s="260"/>
    </row>
    <row r="38" spans="1:21" x14ac:dyDescent="0.25">
      <c r="A38" s="260"/>
    </row>
    <row r="39" spans="1:21" x14ac:dyDescent="0.25">
      <c r="A39" s="260"/>
    </row>
    <row r="40" spans="1:21" x14ac:dyDescent="0.25">
      <c r="A40" s="260"/>
    </row>
    <row r="41" spans="1:21" x14ac:dyDescent="0.25">
      <c r="A41" s="260"/>
    </row>
    <row r="42" spans="1:21" x14ac:dyDescent="0.25">
      <c r="A42" s="260"/>
    </row>
    <row r="43" spans="1:21" x14ac:dyDescent="0.25">
      <c r="A43" s="260"/>
    </row>
    <row r="44" spans="1:21" x14ac:dyDescent="0.25">
      <c r="A44" s="260"/>
    </row>
    <row r="45" spans="1:21" x14ac:dyDescent="0.25">
      <c r="A45" s="260"/>
    </row>
    <row r="48" spans="1:21" ht="21" x14ac:dyDescent="0.4">
      <c r="B48" s="261" t="s">
        <v>1406</v>
      </c>
      <c r="C48" s="261"/>
      <c r="D48" s="261"/>
      <c r="E48" s="261"/>
      <c r="F48" s="261"/>
      <c r="G48" s="261"/>
      <c r="H48" s="52"/>
      <c r="I48" s="261" t="s">
        <v>1403</v>
      </c>
      <c r="J48" s="261"/>
      <c r="K48" s="261"/>
      <c r="L48" s="261"/>
      <c r="M48" s="261"/>
      <c r="N48" s="261"/>
      <c r="O48" s="52"/>
      <c r="P48" s="261" t="s">
        <v>1404</v>
      </c>
      <c r="Q48" s="261"/>
      <c r="R48" s="261"/>
      <c r="S48" s="261"/>
      <c r="T48" s="261"/>
      <c r="U48" s="261"/>
    </row>
    <row r="70" spans="2:21" s="52" customFormat="1" ht="21" x14ac:dyDescent="0.4">
      <c r="B70" s="261" t="s">
        <v>1407</v>
      </c>
      <c r="C70" s="261"/>
      <c r="D70" s="261"/>
      <c r="E70" s="261"/>
      <c r="F70" s="261"/>
      <c r="G70" s="261"/>
      <c r="I70" s="261"/>
      <c r="J70" s="261"/>
      <c r="K70" s="261"/>
      <c r="L70" s="261"/>
      <c r="M70" s="261"/>
      <c r="N70" s="261"/>
      <c r="P70" s="261"/>
      <c r="Q70" s="261"/>
      <c r="R70" s="261"/>
      <c r="S70" s="261"/>
      <c r="T70" s="261"/>
      <c r="U70" s="261"/>
    </row>
    <row r="71" spans="2:21" ht="15" customHeight="1" x14ac:dyDescent="0.25"/>
    <row r="72" spans="2:21" ht="15" customHeight="1" x14ac:dyDescent="0.25"/>
    <row r="73" spans="2:21" ht="15" customHeight="1" x14ac:dyDescent="0.25"/>
    <row r="74" spans="2:21" ht="15" customHeight="1" x14ac:dyDescent="0.25">
      <c r="L74" s="273" t="s">
        <v>1543</v>
      </c>
      <c r="M74" s="237"/>
      <c r="N74" s="237"/>
      <c r="O74" s="237"/>
      <c r="P74" s="237"/>
      <c r="Q74" s="237"/>
      <c r="R74" s="237"/>
      <c r="S74" s="237"/>
      <c r="T74" s="237"/>
      <c r="U74" s="237"/>
    </row>
    <row r="75" spans="2:21" ht="15" customHeight="1" x14ac:dyDescent="0.25">
      <c r="L75" s="237"/>
      <c r="M75" s="237"/>
      <c r="N75" s="237"/>
      <c r="O75" s="237"/>
      <c r="P75" s="237"/>
      <c r="Q75" s="237"/>
      <c r="R75" s="237"/>
      <c r="S75" s="237"/>
      <c r="T75" s="237"/>
      <c r="U75" s="237"/>
    </row>
    <row r="76" spans="2:21" ht="15" customHeight="1" x14ac:dyDescent="0.25">
      <c r="L76" s="273" t="s">
        <v>1542</v>
      </c>
      <c r="M76" s="237"/>
      <c r="N76" s="237"/>
      <c r="O76" s="237"/>
      <c r="P76" s="237"/>
      <c r="Q76" s="237"/>
      <c r="R76" s="237"/>
      <c r="S76" s="237"/>
      <c r="T76" s="237"/>
    </row>
    <row r="77" spans="2:21" ht="15" customHeight="1" x14ac:dyDescent="0.25">
      <c r="L77" s="237"/>
      <c r="M77" s="237"/>
      <c r="N77" s="237"/>
      <c r="O77" s="237"/>
      <c r="P77" s="237"/>
      <c r="Q77" s="237"/>
      <c r="R77" s="237"/>
      <c r="S77" s="237"/>
      <c r="T77" s="237"/>
    </row>
    <row r="78" spans="2:21" ht="15" customHeight="1" x14ac:dyDescent="0.25">
      <c r="L78" s="273" t="s">
        <v>1541</v>
      </c>
      <c r="M78" s="237"/>
      <c r="N78" s="237"/>
      <c r="O78" s="237"/>
      <c r="P78" s="237"/>
      <c r="Q78" s="237"/>
      <c r="R78" s="237"/>
      <c r="S78" s="237"/>
      <c r="T78" s="237"/>
    </row>
    <row r="79" spans="2:21" ht="15" customHeight="1" x14ac:dyDescent="0.25">
      <c r="L79" s="237"/>
      <c r="M79" s="237"/>
      <c r="N79" s="237"/>
      <c r="O79" s="237"/>
      <c r="P79" s="237"/>
      <c r="Q79" s="237"/>
      <c r="R79" s="237"/>
      <c r="S79" s="237"/>
      <c r="T79" s="237"/>
    </row>
    <row r="80" spans="2:21" ht="15" customHeight="1" x14ac:dyDescent="0.25">
      <c r="L80" s="273" t="s">
        <v>1540</v>
      </c>
      <c r="M80" s="237"/>
      <c r="N80" s="237"/>
      <c r="O80" s="237"/>
      <c r="P80" s="237"/>
      <c r="Q80" s="237"/>
      <c r="R80" s="237"/>
      <c r="S80" s="237"/>
      <c r="T80" s="237"/>
    </row>
    <row r="81" spans="1:20" ht="15" customHeight="1" x14ac:dyDescent="0.25">
      <c r="L81" s="237"/>
      <c r="M81" s="237"/>
      <c r="N81" s="237"/>
      <c r="O81" s="237"/>
      <c r="P81" s="237"/>
      <c r="Q81" s="237"/>
      <c r="R81" s="237"/>
      <c r="S81" s="237"/>
      <c r="T81" s="237"/>
    </row>
    <row r="82" spans="1:20" ht="15" customHeight="1" x14ac:dyDescent="0.25">
      <c r="L82" s="273" t="s">
        <v>1539</v>
      </c>
      <c r="M82" s="237"/>
      <c r="N82" s="237"/>
      <c r="O82" s="237"/>
      <c r="P82" s="237"/>
      <c r="Q82" s="237"/>
      <c r="R82" s="237"/>
    </row>
    <row r="83" spans="1:20" ht="15" customHeight="1" x14ac:dyDescent="0.4">
      <c r="K83" s="54"/>
      <c r="L83" s="237"/>
      <c r="M83" s="237"/>
      <c r="N83" s="237"/>
      <c r="O83" s="237"/>
      <c r="P83" s="237"/>
      <c r="Q83" s="237"/>
      <c r="R83" s="237"/>
    </row>
    <row r="84" spans="1:20" ht="15" customHeight="1" x14ac:dyDescent="0.25">
      <c r="L84" s="273" t="s">
        <v>1538</v>
      </c>
      <c r="M84" s="237"/>
      <c r="N84" s="237"/>
      <c r="O84" s="237"/>
      <c r="P84" s="237"/>
      <c r="Q84" s="237"/>
      <c r="R84" s="237"/>
      <c r="S84" s="237"/>
    </row>
    <row r="85" spans="1:20" ht="15" customHeight="1" x14ac:dyDescent="0.4">
      <c r="K85" s="53"/>
      <c r="L85" s="237"/>
      <c r="M85" s="237"/>
      <c r="N85" s="237"/>
      <c r="O85" s="237"/>
      <c r="P85" s="237"/>
      <c r="Q85" s="237"/>
      <c r="R85" s="237"/>
      <c r="S85" s="237"/>
    </row>
    <row r="86" spans="1:20" ht="15" customHeight="1" x14ac:dyDescent="0.25"/>
    <row r="87" spans="1:20" ht="15" customHeight="1" x14ac:dyDescent="0.25"/>
    <row r="88" spans="1:20" ht="15" customHeight="1" x14ac:dyDescent="0.25"/>
    <row r="89" spans="1:20" ht="15" customHeight="1" x14ac:dyDescent="0.25"/>
    <row r="90" spans="1:20" ht="15" customHeight="1" x14ac:dyDescent="0.25"/>
    <row r="91" spans="1:20" ht="15" customHeight="1" x14ac:dyDescent="0.25"/>
    <row r="93" spans="1:20" s="52" customFormat="1" ht="21" x14ac:dyDescent="0.4">
      <c r="A93" s="52" t="s">
        <v>1595</v>
      </c>
    </row>
  </sheetData>
  <mergeCells count="20">
    <mergeCell ref="A28:A45"/>
    <mergeCell ref="B48:G48"/>
    <mergeCell ref="I48:N48"/>
    <mergeCell ref="P48:U48"/>
    <mergeCell ref="B70:G70"/>
    <mergeCell ref="I70:N70"/>
    <mergeCell ref="P70:U70"/>
    <mergeCell ref="B4:G4"/>
    <mergeCell ref="I4:N4"/>
    <mergeCell ref="P4:U4"/>
    <mergeCell ref="A6:A23"/>
    <mergeCell ref="B26:G26"/>
    <mergeCell ref="I26:N26"/>
    <mergeCell ref="P26:U26"/>
    <mergeCell ref="L82:R83"/>
    <mergeCell ref="L84:S85"/>
    <mergeCell ref="L74:U75"/>
    <mergeCell ref="L76:T77"/>
    <mergeCell ref="L78:T79"/>
    <mergeCell ref="L80:T81"/>
  </mergeCells>
  <pageMargins left="0.51181102362204722" right="0.31496062992125984" top="0.74803149606299213" bottom="0.74803149606299213" header="0.31496062992125984" footer="0.31496062992125984"/>
  <pageSetup paperSize="9" scale="53"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Y225"/>
  <sheetViews>
    <sheetView zoomScaleNormal="100" workbookViewId="0">
      <selection activeCell="T5" sqref="T5"/>
    </sheetView>
  </sheetViews>
  <sheetFormatPr defaultColWidth="9.109375" defaultRowHeight="13.8" x14ac:dyDescent="0.25"/>
  <cols>
    <col min="1" max="1" width="9.6640625" style="7" bestFit="1" customWidth="1"/>
    <col min="2" max="13" width="9.109375" style="3"/>
    <col min="14" max="14" width="9.6640625" style="33" bestFit="1" customWidth="1"/>
    <col min="15" max="17" width="9.109375" style="3"/>
    <col min="18" max="18" width="9.109375" style="35"/>
    <col min="19" max="19" width="10.6640625" style="35" bestFit="1" customWidth="1"/>
    <col min="20" max="20" width="9.109375" style="35"/>
    <col min="21" max="21" width="9.109375" style="3"/>
    <col min="22" max="22" width="9.6640625" style="7" bestFit="1" customWidth="1"/>
    <col min="23" max="16384" width="9.109375" style="3"/>
  </cols>
  <sheetData>
    <row r="1" spans="1:25" x14ac:dyDescent="0.25">
      <c r="B1" s="3" t="s">
        <v>1</v>
      </c>
      <c r="C1" s="3" t="s">
        <v>8</v>
      </c>
      <c r="D1" s="3" t="s">
        <v>1467</v>
      </c>
      <c r="E1" s="3" t="s">
        <v>1468</v>
      </c>
      <c r="H1" s="3" t="s">
        <v>120</v>
      </c>
      <c r="I1" s="3" t="s">
        <v>121</v>
      </c>
      <c r="J1" s="3" t="s">
        <v>123</v>
      </c>
      <c r="N1" s="33" t="s">
        <v>1386</v>
      </c>
      <c r="R1" s="40" t="s">
        <v>1387</v>
      </c>
      <c r="S1" s="41" t="s">
        <v>1388</v>
      </c>
      <c r="T1" s="41"/>
      <c r="W1" s="38" t="s">
        <v>0</v>
      </c>
      <c r="X1" s="38" t="s">
        <v>1389</v>
      </c>
      <c r="Y1" s="38" t="s">
        <v>7</v>
      </c>
    </row>
    <row r="2" spans="1:25" x14ac:dyDescent="0.25">
      <c r="A2" s="11">
        <v>21916</v>
      </c>
      <c r="B2" s="3">
        <f>100*LN(dataset!K2)-100*LN(dataset!$O2)-380</f>
        <v>150.27123729406367</v>
      </c>
      <c r="G2" s="3">
        <v>1960</v>
      </c>
      <c r="H2" s="154"/>
      <c r="J2" s="177"/>
      <c r="M2" s="3">
        <v>1960</v>
      </c>
      <c r="N2" s="33">
        <v>0.24689816574079101</v>
      </c>
      <c r="Q2" s="34">
        <v>1980</v>
      </c>
      <c r="R2" s="155"/>
      <c r="S2" s="155"/>
      <c r="T2" s="42"/>
      <c r="V2" s="11">
        <v>21916</v>
      </c>
    </row>
    <row r="3" spans="1:25" x14ac:dyDescent="0.25">
      <c r="A3" s="7">
        <v>22007</v>
      </c>
      <c r="B3" s="3">
        <f>100*LN(dataset!K3)-100*LN(dataset!$O3)-380</f>
        <v>148.4040187985479</v>
      </c>
      <c r="G3" s="3">
        <v>1961</v>
      </c>
      <c r="H3" s="154"/>
      <c r="M3" s="3">
        <v>1961</v>
      </c>
      <c r="N3" s="33">
        <v>0.24413830614739479</v>
      </c>
      <c r="Q3" s="34">
        <v>1981</v>
      </c>
      <c r="R3" s="155">
        <f>'[1]Share Biofuels'!D35</f>
        <v>1.6713580320106057E-4</v>
      </c>
      <c r="S3" s="155">
        <f>'[1]Share Biofuels'!G35</f>
        <v>3.9818530179096359E-4</v>
      </c>
      <c r="T3" s="42"/>
      <c r="V3" s="7">
        <v>22007</v>
      </c>
    </row>
    <row r="4" spans="1:25" x14ac:dyDescent="0.25">
      <c r="A4" s="7">
        <v>22098</v>
      </c>
      <c r="B4" s="3">
        <f>100*LN(dataset!K4)-100*LN(dataset!$O4)-380</f>
        <v>147.63747252713733</v>
      </c>
      <c r="G4" s="39">
        <v>1962</v>
      </c>
      <c r="H4" s="154">
        <f>'[1]Share Agri, Oil, Exports GDP'!B17</f>
        <v>3.7000000000000005E-2</v>
      </c>
      <c r="I4" s="177">
        <f>'[1]Share Agri, Oil, Exports GDP'!O18</f>
        <v>3.5867968930755243E-4</v>
      </c>
      <c r="J4" s="177">
        <f>'[1]Share Agri, Oil, Exports GDP'!J18</f>
        <v>3.4856265080152036E-3</v>
      </c>
      <c r="M4" s="3">
        <v>1962</v>
      </c>
      <c r="N4" s="33">
        <v>0.23563788184231688</v>
      </c>
      <c r="Q4" s="34">
        <v>1982</v>
      </c>
      <c r="R4" s="155">
        <f>'[1]Share Biofuels'!D36</f>
        <v>4.7064820216531828E-4</v>
      </c>
      <c r="S4" s="155">
        <f>'[1]Share Biofuels'!G36</f>
        <v>1.1366974122986274E-3</v>
      </c>
      <c r="T4" s="42"/>
      <c r="V4" s="7">
        <v>22098</v>
      </c>
    </row>
    <row r="5" spans="1:25" x14ac:dyDescent="0.25">
      <c r="A5" s="7">
        <v>22190</v>
      </c>
      <c r="B5" s="3">
        <f>100*LN(dataset!K5)-100*LN(dataset!$O5)-380</f>
        <v>146.17631153691991</v>
      </c>
      <c r="G5" s="39">
        <v>1963</v>
      </c>
      <c r="H5" s="154">
        <f>'[1]Share Agri, Oil, Exports GDP'!B18</f>
        <v>3.5000000000000003E-2</v>
      </c>
      <c r="I5" s="177">
        <f>'[1]Share Agri, Oil, Exports GDP'!O19</f>
        <v>7.110872283119323E-4</v>
      </c>
      <c r="J5" s="177">
        <f>'[1]Share Agri, Oil, Exports GDP'!J19</f>
        <v>3.6604549890385217E-3</v>
      </c>
      <c r="M5" s="3">
        <v>1963</v>
      </c>
      <c r="N5" s="33">
        <v>0.22925261842387354</v>
      </c>
      <c r="Q5" s="34">
        <v>1983</v>
      </c>
      <c r="R5" s="155">
        <f>'[1]Share Biofuels'!D37</f>
        <v>8.6532150511207495E-4</v>
      </c>
      <c r="S5" s="155">
        <f>'[1]Share Biofuels'!G37</f>
        <v>2.0967042099680764E-3</v>
      </c>
      <c r="T5" s="42"/>
      <c r="V5" s="7">
        <v>22190</v>
      </c>
    </row>
    <row r="6" spans="1:25" x14ac:dyDescent="0.25">
      <c r="A6" s="11">
        <v>22282</v>
      </c>
      <c r="B6" s="3">
        <f>100*LN(dataset!K6)-100*LN(dataset!$O6)-380</f>
        <v>148.792218751159</v>
      </c>
      <c r="C6" s="3">
        <f>100*LN(dataset!L6)-100*LN(dataset!$O6)-380</f>
        <v>148.94878072227493</v>
      </c>
      <c r="D6" s="3">
        <f>100*LN(dataset!K6)</f>
        <v>329.89283369600258</v>
      </c>
      <c r="E6" s="3">
        <f>100*LN(dataset!L6)</f>
        <v>330.0493956671184</v>
      </c>
      <c r="G6" s="39">
        <v>1964</v>
      </c>
      <c r="H6" s="154">
        <f>'[1]Share Agri, Oil, Exports GDP'!B19</f>
        <v>3.3000000000000002E-2</v>
      </c>
      <c r="I6" s="177">
        <f>'[1]Share Agri, Oil, Exports GDP'!O20</f>
        <v>1.3773824642752991E-3</v>
      </c>
      <c r="J6" s="177">
        <f>'[1]Share Agri, Oil, Exports GDP'!J20</f>
        <v>3.8076731233595805E-3</v>
      </c>
      <c r="M6" s="3">
        <v>1964</v>
      </c>
      <c r="N6" s="33">
        <v>0.22560695342576356</v>
      </c>
      <c r="Q6" s="34">
        <v>1984</v>
      </c>
      <c r="R6" s="155">
        <f>'[1]Share Biofuels'!D38</f>
        <v>1.0087470197222949E-3</v>
      </c>
      <c r="S6" s="155">
        <f>'[1]Share Biofuels'!G38</f>
        <v>2.4831564914439808E-3</v>
      </c>
      <c r="T6" s="42"/>
      <c r="V6" s="11">
        <v>22282</v>
      </c>
      <c r="W6" s="3">
        <f>100*LN(dataset!B6)+150</f>
        <v>42.639018310462546</v>
      </c>
      <c r="X6" s="3">
        <f>100*LN(dataset!C6)+150</f>
        <v>9.1921447255658677</v>
      </c>
      <c r="Y6" s="3">
        <f>100*LN(dataset!B6)-100*LN(dataset!E6)+1927</f>
        <v>14.724372661162306</v>
      </c>
    </row>
    <row r="7" spans="1:25" x14ac:dyDescent="0.25">
      <c r="A7" s="7">
        <v>22372</v>
      </c>
      <c r="B7" s="3">
        <f>100*LN(dataset!K7)-100*LN(dataset!$O7)-380</f>
        <v>147.87020251444119</v>
      </c>
      <c r="C7" s="3">
        <f>100*LN(dataset!L7)-100*LN(dataset!$O7)-380</f>
        <v>149.40834555515369</v>
      </c>
      <c r="D7" s="3">
        <f>100*LN(dataset!K7)</f>
        <v>328.93729977839439</v>
      </c>
      <c r="E7" s="3">
        <f>100*LN(dataset!L7)</f>
        <v>330.47544281910695</v>
      </c>
      <c r="G7" s="39">
        <v>1965</v>
      </c>
      <c r="H7" s="154">
        <f>'[1]Share Agri, Oil, Exports GDP'!B20</f>
        <v>0.03</v>
      </c>
      <c r="I7" s="177">
        <f>'[1]Share Agri, Oil, Exports GDP'!O21</f>
        <v>1.2438256797095604E-3</v>
      </c>
      <c r="J7" s="177">
        <f>'[1]Share Agri, Oil, Exports GDP'!J21</f>
        <v>3.494041480435659E-3</v>
      </c>
      <c r="M7" s="3">
        <v>1965</v>
      </c>
      <c r="N7" s="33">
        <v>0.22504069146178157</v>
      </c>
      <c r="Q7" s="34">
        <v>1985</v>
      </c>
      <c r="R7" s="155">
        <f>'[1]Share Biofuels'!D39</f>
        <v>1.2193754652377981E-3</v>
      </c>
      <c r="S7" s="155">
        <f>'[1]Share Biofuels'!G39</f>
        <v>3.0031385443036202E-3</v>
      </c>
      <c r="T7" s="42"/>
      <c r="V7" s="7">
        <v>22372</v>
      </c>
      <c r="W7" s="3">
        <f>100*LN(dataset!B7)+150</f>
        <v>35.235091895031047</v>
      </c>
      <c r="X7" s="3">
        <f>100*LN(dataset!C7)+150</f>
        <v>1.2449759678261216</v>
      </c>
      <c r="Y7" s="3">
        <f>100*LN(dataset!B7)-100*LN(dataset!E7)+1927</f>
        <v>3.3196258990528804</v>
      </c>
    </row>
    <row r="8" spans="1:25" x14ac:dyDescent="0.25">
      <c r="A8" s="7">
        <v>22463</v>
      </c>
      <c r="B8" s="3">
        <f>100*LN(dataset!K8)-100*LN(dataset!$O8)-380</f>
        <v>149.0673025061426</v>
      </c>
      <c r="C8" s="3">
        <f>100*LN(dataset!L8)-100*LN(dataset!$O8)-380</f>
        <v>150.33060543180329</v>
      </c>
      <c r="D8" s="3">
        <f>100*LN(dataset!K8)</f>
        <v>330.52585517738078</v>
      </c>
      <c r="E8" s="3">
        <f>100*LN(dataset!L8)</f>
        <v>331.78915810304153</v>
      </c>
      <c r="G8" s="39">
        <v>1966</v>
      </c>
      <c r="H8" s="154">
        <f>'[1]Share Agri, Oil, Exports GDP'!B21</f>
        <v>3.1E-2</v>
      </c>
      <c r="I8" s="177">
        <f>'[1]Share Agri, Oil, Exports GDP'!O22</f>
        <v>1.0753106184049079E-3</v>
      </c>
      <c r="J8" s="177">
        <f>'[1]Share Agri, Oil, Exports GDP'!J22</f>
        <v>3.8607352527607361E-3</v>
      </c>
      <c r="M8" s="3">
        <v>1966</v>
      </c>
      <c r="N8" s="33">
        <v>0.22533640451355294</v>
      </c>
      <c r="Q8" s="34">
        <v>1986</v>
      </c>
      <c r="R8" s="155">
        <f>'[1]Share Biofuels'!D40</f>
        <v>1.3973018254268383E-3</v>
      </c>
      <c r="S8" s="155">
        <f>'[1]Share Biofuels'!G40</f>
        <v>3.3152084767112482E-3</v>
      </c>
      <c r="T8" s="42"/>
      <c r="V8" s="7">
        <v>22463</v>
      </c>
      <c r="W8" s="3">
        <f>100*LN(dataset!B8)+150</f>
        <v>42.245263328465526</v>
      </c>
      <c r="X8" s="3">
        <f>100*LN(dataset!C8)+150</f>
        <v>7.3441738307830633</v>
      </c>
      <c r="Y8" s="3">
        <f>100*LN(dataset!B8)-100*LN(dataset!E8)+1927</f>
        <v>9.8954351188599503</v>
      </c>
    </row>
    <row r="9" spans="1:25" x14ac:dyDescent="0.25">
      <c r="A9" s="7">
        <v>22555</v>
      </c>
      <c r="B9" s="3">
        <f>100*LN(dataset!K9)-100*LN(dataset!$O9)-380</f>
        <v>150.70119523464734</v>
      </c>
      <c r="C9" s="3">
        <f>100*LN(dataset!L9)-100*LN(dataset!$O9)-380</f>
        <v>152.97967255870117</v>
      </c>
      <c r="D9" s="3">
        <f>100*LN(dataset!K9)</f>
        <v>332.30323192202661</v>
      </c>
      <c r="E9" s="3">
        <f>100*LN(dataset!L9)</f>
        <v>334.58170924608049</v>
      </c>
      <c r="G9" s="39">
        <v>1967</v>
      </c>
      <c r="H9" s="154">
        <f>'[1]Share Agri, Oil, Exports GDP'!B22</f>
        <v>0.03</v>
      </c>
      <c r="I9" s="177">
        <f>'[1]Share Agri, Oil, Exports GDP'!O23</f>
        <v>3.4661357200881977E-4</v>
      </c>
      <c r="J9" s="177">
        <f>'[1]Share Agri, Oil, Exports GDP'!J23</f>
        <v>3.0586528211674594E-3</v>
      </c>
      <c r="M9" s="3">
        <v>1967</v>
      </c>
      <c r="N9" s="33">
        <v>0.21939962003263619</v>
      </c>
      <c r="Q9" s="34">
        <v>1987</v>
      </c>
      <c r="R9" s="155">
        <f>'[1]Share Biofuels'!D41</f>
        <v>1.5524109102717752E-3</v>
      </c>
      <c r="S9" s="155">
        <f>'[1]Share Biofuels'!G41</f>
        <v>3.7204661379527312E-3</v>
      </c>
      <c r="T9" s="42"/>
      <c r="V9" s="7">
        <v>22555</v>
      </c>
      <c r="W9" s="3">
        <f>100*LN(dataset!B9)+150</f>
        <v>65.250196141116874</v>
      </c>
      <c r="X9" s="3">
        <f>100*LN(dataset!C9)+150</f>
        <v>32.05946950961615</v>
      </c>
      <c r="Y9" s="3">
        <f>100*LN(dataset!B9)-100*LN(dataset!E9)+1927</f>
        <v>19.457187544907356</v>
      </c>
    </row>
    <row r="10" spans="1:25" x14ac:dyDescent="0.25">
      <c r="A10" s="11">
        <v>22647</v>
      </c>
      <c r="B10" s="3">
        <f>100*LN(dataset!K10)-100*LN(dataset!$O10)-380</f>
        <v>149.38388502885562</v>
      </c>
      <c r="C10" s="3">
        <f>100*LN(dataset!L10)-100*LN(dataset!$O10)-380</f>
        <v>151.59195141423675</v>
      </c>
      <c r="D10" s="3">
        <f>100*LN(dataset!K10)</f>
        <v>331.37529272583441</v>
      </c>
      <c r="E10" s="3">
        <f>100*LN(dataset!L10)</f>
        <v>333.5833591112156</v>
      </c>
      <c r="G10" s="39">
        <v>1968</v>
      </c>
      <c r="H10" s="154">
        <f>'[1]Share Agri, Oil, Exports GDP'!B23</f>
        <v>2.7000000000000003E-2</v>
      </c>
      <c r="I10" s="177">
        <f>'[1]Share Agri, Oil, Exports GDP'!O24</f>
        <v>-6.160137824933686E-4</v>
      </c>
      <c r="J10" s="177">
        <f>'[1]Share Agri, Oil, Exports GDP'!J24</f>
        <v>2.5619516201591513E-3</v>
      </c>
      <c r="M10" s="3">
        <v>1968</v>
      </c>
      <c r="N10" s="33">
        <v>0.21698666604478617</v>
      </c>
      <c r="Q10" s="34">
        <v>1988</v>
      </c>
      <c r="R10" s="155">
        <f>'[1]Share Biofuels'!D42</f>
        <v>1.4999303825699042E-3</v>
      </c>
      <c r="S10" s="155">
        <f>'[1]Share Biofuels'!G42</f>
        <v>3.6119175168682852E-3</v>
      </c>
      <c r="T10" s="42"/>
      <c r="V10" s="11">
        <v>22647</v>
      </c>
      <c r="W10" s="3">
        <f>100*LN(dataset!B10)+150</f>
        <v>49.172249888499792</v>
      </c>
      <c r="X10" s="3">
        <f>100*LN(dataset!C10)+150</f>
        <v>15.672408044035961</v>
      </c>
      <c r="Y10" s="3">
        <f>100*LN(dataset!B10)-100*LN(dataset!E10)+1927</f>
        <v>16.931001993235213</v>
      </c>
    </row>
    <row r="11" spans="1:25" x14ac:dyDescent="0.25">
      <c r="A11" s="7">
        <v>22737</v>
      </c>
      <c r="B11" s="3">
        <f>100*LN(dataset!K11)-100*LN(dataset!$O11)-380</f>
        <v>149.77211670901465</v>
      </c>
      <c r="C11" s="3">
        <f>100*LN(dataset!L11)-100*LN(dataset!$O11)-380</f>
        <v>158.84159148343088</v>
      </c>
      <c r="D11" s="3">
        <f>100*LN(dataset!K11)</f>
        <v>332.13814980476155</v>
      </c>
      <c r="E11" s="3">
        <f>100*LN(dataset!L11)</f>
        <v>341.20762457917778</v>
      </c>
      <c r="G11" s="39">
        <v>1969</v>
      </c>
      <c r="H11" s="154">
        <f>'[1]Share Agri, Oil, Exports GDP'!B24</f>
        <v>2.6000000000000002E-2</v>
      </c>
      <c r="I11" s="177">
        <f>'[1]Share Agri, Oil, Exports GDP'!O25</f>
        <v>-5.9459352485537805E-4</v>
      </c>
      <c r="J11" s="177">
        <f>'[1]Share Agri, Oil, Exports GDP'!J25</f>
        <v>2.0330030238258656E-3</v>
      </c>
      <c r="M11" s="3">
        <v>1969</v>
      </c>
      <c r="N11" s="33">
        <v>0.21523575401249986</v>
      </c>
      <c r="Q11" s="34">
        <v>1989</v>
      </c>
      <c r="R11" s="155">
        <f>'[1]Share Biofuels'!D43</f>
        <v>1.4787583204481473E-3</v>
      </c>
      <c r="S11" s="155">
        <f>'[1]Share Biofuels'!G43</f>
        <v>3.6516438163938878E-3</v>
      </c>
      <c r="T11" s="42"/>
      <c r="V11" s="7">
        <v>22737</v>
      </c>
      <c r="W11" s="3">
        <f>100*LN(dataset!B11)+150</f>
        <v>51.190710785402615</v>
      </c>
      <c r="X11" s="3">
        <f>100*LN(dataset!C11)+150</f>
        <v>17.492869564797957</v>
      </c>
      <c r="Y11" s="3">
        <f>100*LN(dataset!B11)-100*LN(dataset!E11)+1927</f>
        <v>17.546117803438392</v>
      </c>
    </row>
    <row r="12" spans="1:25" x14ac:dyDescent="0.25">
      <c r="A12" s="7">
        <v>22828</v>
      </c>
      <c r="B12" s="3">
        <f>100*LN(dataset!K12)-100*LN(dataset!$O12)-380</f>
        <v>150.46000354555213</v>
      </c>
      <c r="C12" s="3">
        <f>100*LN(dataset!L12)-100*LN(dataset!$O12)-380</f>
        <v>158.14370081479478</v>
      </c>
      <c r="D12" s="3">
        <f>100*LN(dataset!K12)</f>
        <v>333.1135118504302</v>
      </c>
      <c r="E12" s="3">
        <f>100*LN(dataset!L12)</f>
        <v>340.79720911967297</v>
      </c>
      <c r="G12" s="39">
        <v>1970</v>
      </c>
      <c r="H12" s="154">
        <f>'[1]Share Agri, Oil, Exports GDP'!B25</f>
        <v>2.7000000000000003E-2</v>
      </c>
      <c r="I12" s="177">
        <f>'[1]Share Agri, Oil, Exports GDP'!O26</f>
        <v>-6.7594020169160697E-4</v>
      </c>
      <c r="J12" s="177">
        <f>'[1]Share Agri, Oil, Exports GDP'!J26</f>
        <v>2.3491942624779254E-3</v>
      </c>
      <c r="M12" s="3">
        <v>1970</v>
      </c>
      <c r="N12" s="33">
        <v>0.21938803868529294</v>
      </c>
      <c r="Q12" s="34">
        <v>1990</v>
      </c>
      <c r="R12" s="155">
        <f>'[1]Share Biofuels'!D44</f>
        <v>1.3122666171810284E-3</v>
      </c>
      <c r="S12" s="155">
        <f>'[1]Share Biofuels'!G44</f>
        <v>3.2934877960602441E-3</v>
      </c>
      <c r="T12" s="42"/>
      <c r="V12" s="7">
        <v>22828</v>
      </c>
      <c r="W12" s="3">
        <f>100*LN(dataset!B12)+150</f>
        <v>45.919624350302897</v>
      </c>
      <c r="X12" s="3">
        <f>100*LN(dataset!C12)+150</f>
        <v>13.474610946416732</v>
      </c>
      <c r="Y12" s="3">
        <f>100*LN(dataset!B12)-100*LN(dataset!E12)+1927</f>
        <v>12.875658001363945</v>
      </c>
    </row>
    <row r="13" spans="1:25" x14ac:dyDescent="0.25">
      <c r="A13" s="7">
        <v>22920</v>
      </c>
      <c r="B13" s="3">
        <f>100*LN(dataset!K13)-100*LN(dataset!$O13)-380</f>
        <v>150.86529181089713</v>
      </c>
      <c r="C13" s="3">
        <f>100*LN(dataset!L13)-100*LN(dataset!$O13)-380</f>
        <v>157.56809440403777</v>
      </c>
      <c r="D13" s="3">
        <f>100*LN(dataset!K13)</f>
        <v>333.75937893894735</v>
      </c>
      <c r="E13" s="3">
        <f>100*LN(dataset!L13)</f>
        <v>340.46218153208798</v>
      </c>
      <c r="G13" s="39">
        <v>1971</v>
      </c>
      <c r="H13" s="154">
        <f>'[1]Share Agri, Oil, Exports GDP'!B26</f>
        <v>2.6000000000000002E-2</v>
      </c>
      <c r="I13" s="177">
        <f>'[1]Share Agri, Oil, Exports GDP'!O27</f>
        <v>-6.7090315978763498E-4</v>
      </c>
      <c r="J13" s="177">
        <f>'[1]Share Agri, Oil, Exports GDP'!J27</f>
        <v>2.0356933670149001E-3</v>
      </c>
      <c r="M13" s="3">
        <v>1971</v>
      </c>
      <c r="N13" s="33">
        <v>0.21092026990399293</v>
      </c>
      <c r="Q13" s="34">
        <v>1991</v>
      </c>
      <c r="R13" s="155">
        <f>'[1]Share Biofuels'!D45</f>
        <v>1.5159058433930465E-3</v>
      </c>
      <c r="S13" s="155">
        <f>'[1]Share Biofuels'!G45</f>
        <v>3.8818425359689102E-3</v>
      </c>
      <c r="T13" s="42"/>
      <c r="V13" s="7">
        <v>22920</v>
      </c>
      <c r="W13" s="3">
        <f>100*LN(dataset!B13)+150</f>
        <v>64.033940235274514</v>
      </c>
      <c r="X13" s="3">
        <f>100*LN(dataset!C13)+150</f>
        <v>31.114180499543195</v>
      </c>
      <c r="Y13" s="3">
        <f>100*LN(dataset!B13)-100*LN(dataset!E13)+1927</f>
        <v>17.015336605717721</v>
      </c>
    </row>
    <row r="14" spans="1:25" x14ac:dyDescent="0.25">
      <c r="A14" s="11">
        <v>23012</v>
      </c>
      <c r="B14" s="3">
        <f>100*LN(dataset!K14)-100*LN(dataset!$O14)-380</f>
        <v>152.81435828582948</v>
      </c>
      <c r="C14" s="3">
        <f>100*LN(dataset!L14)-100*LN(dataset!$O14)-380</f>
        <v>156.4095144099831</v>
      </c>
      <c r="D14" s="3">
        <f>100*LN(dataset!K14)</f>
        <v>336.02722577486884</v>
      </c>
      <c r="E14" s="3">
        <f>100*LN(dataset!L14)</f>
        <v>339.6223818990224</v>
      </c>
      <c r="G14" s="39">
        <v>1972</v>
      </c>
      <c r="H14" s="154">
        <f>'[1]Share Agri, Oil, Exports GDP'!B27</f>
        <v>2.6000000000000002E-2</v>
      </c>
      <c r="I14" s="177">
        <f>'[1]Share Agri, Oil, Exports GDP'!O28</f>
        <v>-2.8854699859638184E-4</v>
      </c>
      <c r="J14" s="177">
        <f>'[1]Share Agri, Oil, Exports GDP'!J28</f>
        <v>2.6587249337180286E-3</v>
      </c>
      <c r="M14" s="3">
        <v>1972</v>
      </c>
      <c r="N14" s="33">
        <v>0.20727784557679635</v>
      </c>
      <c r="Q14" s="34">
        <v>1992</v>
      </c>
      <c r="R14" s="155">
        <f>'[1]Share Biofuels'!D46</f>
        <v>1.6903703400267863E-3</v>
      </c>
      <c r="S14" s="155">
        <f>'[1]Share Biofuels'!G46</f>
        <v>4.3066576671515104E-3</v>
      </c>
      <c r="T14" s="42"/>
      <c r="V14" s="11">
        <v>23012</v>
      </c>
      <c r="W14" s="3">
        <f>100*LN(dataset!B14)+150</f>
        <v>44.578523876137183</v>
      </c>
      <c r="X14" s="3">
        <f>100*LN(dataset!C14)+150</f>
        <v>11.344527179582172</v>
      </c>
      <c r="Y14" s="3">
        <f>100*LN(dataset!B14)-100*LN(dataset!E14)+1927</f>
        <v>11.704836851361506</v>
      </c>
    </row>
    <row r="15" spans="1:25" x14ac:dyDescent="0.25">
      <c r="A15" s="7">
        <v>23102</v>
      </c>
      <c r="B15" s="3">
        <f>100*LN(dataset!K15)-100*LN(dataset!$O15)-380</f>
        <v>154.21464847831589</v>
      </c>
      <c r="C15" s="3">
        <f>100*LN(dataset!L15)-100*LN(dataset!$O15)-380</f>
        <v>155.54152819603269</v>
      </c>
      <c r="D15" s="3">
        <f>100*LN(dataset!K15)</f>
        <v>337.61109248178497</v>
      </c>
      <c r="E15" s="3">
        <f>100*LN(dataset!L15)</f>
        <v>338.93797219950176</v>
      </c>
      <c r="G15" s="39">
        <v>1973</v>
      </c>
      <c r="H15" s="154">
        <f>'[1]Share Agri, Oil, Exports GDP'!B28</f>
        <v>2.7999999999999997E-2</v>
      </c>
      <c r="I15" s="177">
        <f>'[1]Share Agri, Oil, Exports GDP'!O29</f>
        <v>3.0284797871893599E-3</v>
      </c>
      <c r="J15" s="177">
        <f>'[1]Share Agri, Oil, Exports GDP'!J29</f>
        <v>5.8735545355267762E-3</v>
      </c>
      <c r="M15" s="3">
        <v>1973</v>
      </c>
      <c r="N15" s="33">
        <v>0.208218830443298</v>
      </c>
      <c r="Q15" s="34">
        <v>1993</v>
      </c>
      <c r="R15" s="155">
        <f>'[1]Share Biofuels'!D47</f>
        <v>1.9350936563490594E-3</v>
      </c>
      <c r="S15" s="155">
        <f>'[1]Share Biofuels'!G47</f>
        <v>4.9935164212559311E-3</v>
      </c>
      <c r="T15" s="42"/>
      <c r="V15" s="7">
        <v>23102</v>
      </c>
      <c r="W15" s="3">
        <f>100*LN(dataset!B15)+150</f>
        <v>45.847331240758351</v>
      </c>
      <c r="X15" s="3">
        <f>100*LN(dataset!C15)+150</f>
        <v>12.163675333123507</v>
      </c>
      <c r="Y15" s="3">
        <f>100*LN(dataset!B15)-100*LN(dataset!E15)+1927</f>
        <v>13.679955798168294</v>
      </c>
    </row>
    <row r="16" spans="1:25" x14ac:dyDescent="0.25">
      <c r="A16" s="7">
        <v>23193</v>
      </c>
      <c r="B16" s="3">
        <f>100*LN(dataset!K16)-100*LN(dataset!$O16)-380</f>
        <v>152.97845401604764</v>
      </c>
      <c r="C16" s="3">
        <f>100*LN(dataset!L16)-100*LN(dataset!$O16)-380</f>
        <v>153.17975768608812</v>
      </c>
      <c r="D16" s="3">
        <f>100*LN(dataset!K16)</f>
        <v>336.98548225528231</v>
      </c>
      <c r="E16" s="3">
        <f>100*LN(dataset!L16)</f>
        <v>337.18678592532279</v>
      </c>
      <c r="G16" s="39">
        <v>1974</v>
      </c>
      <c r="H16" s="154">
        <f>'[1]Share Agri, Oil, Exports GDP'!B29</f>
        <v>3.7999999999999999E-2</v>
      </c>
      <c r="I16" s="177">
        <f>'[1]Share Agri, Oil, Exports GDP'!O30</f>
        <v>3.6647833019111567E-3</v>
      </c>
      <c r="J16" s="177">
        <f>'[1]Share Agri, Oil, Exports GDP'!J30</f>
        <v>6.560171942148761E-3</v>
      </c>
      <c r="M16" s="3">
        <v>1974</v>
      </c>
      <c r="N16" s="33">
        <v>0.21345838353903812</v>
      </c>
      <c r="Q16" s="34">
        <v>1994</v>
      </c>
      <c r="R16" s="155">
        <f>'[1]Share Biofuels'!D48</f>
        <v>2.1146539792740986E-3</v>
      </c>
      <c r="S16" s="155">
        <f>'[1]Share Biofuels'!G48</f>
        <v>5.4219578370258903E-3</v>
      </c>
      <c r="T16" s="42"/>
      <c r="V16" s="7">
        <v>23193</v>
      </c>
      <c r="W16" s="3">
        <f>100*LN(dataset!B16)+150</f>
        <v>49.002227055288088</v>
      </c>
      <c r="X16" s="3">
        <f>100*LN(dataset!C16)+150</f>
        <v>11.324595118834225</v>
      </c>
      <c r="Y16" s="3">
        <f>100*LN(dataset!B16)-100*LN(dataset!E16)+1927</f>
        <v>14.803133334411768</v>
      </c>
    </row>
    <row r="17" spans="1:25" x14ac:dyDescent="0.25">
      <c r="A17" s="7">
        <v>23285</v>
      </c>
      <c r="B17" s="3">
        <f>100*LN(dataset!K17)-100*LN(dataset!$O17)-380</f>
        <v>155.5000676930656</v>
      </c>
      <c r="C17" s="3">
        <f>100*LN(dataset!L17)-100*LN(dataset!$O17)-380</f>
        <v>153.91743344110887</v>
      </c>
      <c r="D17" s="3">
        <f>100*LN(dataset!K17)</f>
        <v>339.7769138877137</v>
      </c>
      <c r="E17" s="3">
        <f>100*LN(dataset!L17)</f>
        <v>338.19427963575708</v>
      </c>
      <c r="G17" s="39">
        <v>1975</v>
      </c>
      <c r="H17" s="154">
        <f>'[1]Share Agri, Oil, Exports GDP'!B30</f>
        <v>3.3000000000000002E-2</v>
      </c>
      <c r="I17" s="177">
        <f>'[1]Share Agri, Oil, Exports GDP'!O31</f>
        <v>4.4441691521108408E-3</v>
      </c>
      <c r="J17" s="177">
        <f>'[1]Share Agri, Oil, Exports GDP'!J31</f>
        <v>6.7878875605423645E-3</v>
      </c>
      <c r="M17" s="3">
        <v>1975</v>
      </c>
      <c r="N17" s="33">
        <v>0.21311637319596613</v>
      </c>
      <c r="Q17" s="34">
        <v>1995</v>
      </c>
      <c r="R17" s="155">
        <f>'[1]Share Biofuels'!D49</f>
        <v>2.1948057066859799E-3</v>
      </c>
      <c r="S17" s="155">
        <f>'[1]Share Biofuels'!G49</f>
        <v>5.7676714160795686E-3</v>
      </c>
      <c r="T17" s="42"/>
      <c r="V17" s="7">
        <v>23285</v>
      </c>
      <c r="W17" s="3">
        <f>100*LN(dataset!B17)+150</f>
        <v>51.095465989382461</v>
      </c>
      <c r="X17" s="3">
        <f>100*LN(dataset!C17)+150</f>
        <v>18.078862042317837</v>
      </c>
      <c r="Y17" s="3">
        <f>100*LN(dataset!B17)-100*LN(dataset!E17)+1927</f>
        <v>0.95491380471617049</v>
      </c>
    </row>
    <row r="18" spans="1:25" x14ac:dyDescent="0.25">
      <c r="A18" s="11">
        <v>23377</v>
      </c>
      <c r="B18" s="3">
        <f>100*LN(dataset!K18)-100*LN(dataset!$O18)-380</f>
        <v>154.73118787035946</v>
      </c>
      <c r="C18" s="3">
        <f>100*LN(dataset!L18)-100*LN(dataset!$O18)-380</f>
        <v>153.4297407790757</v>
      </c>
      <c r="D18" s="3">
        <f>100*LN(dataset!K18)</f>
        <v>339.41948395134483</v>
      </c>
      <c r="E18" s="3">
        <f>100*LN(dataset!L18)</f>
        <v>338.11803686006112</v>
      </c>
      <c r="G18" s="39">
        <v>1976</v>
      </c>
      <c r="H18" s="154">
        <f>'[1]Share Agri, Oil, Exports GDP'!B31</f>
        <v>3.1E-2</v>
      </c>
      <c r="I18" s="177">
        <f>'[1]Share Agri, Oil, Exports GDP'!O32</f>
        <v>3.295769799744355E-3</v>
      </c>
      <c r="J18" s="177">
        <f>'[1]Share Agri, Oil, Exports GDP'!J32</f>
        <v>5.7313775713677033E-3</v>
      </c>
      <c r="M18" s="3">
        <v>1976</v>
      </c>
      <c r="N18" s="33">
        <v>0.20771849775511836</v>
      </c>
      <c r="Q18" s="34">
        <v>1996</v>
      </c>
      <c r="R18" s="155">
        <f>'[1]Share Biofuels'!D50</f>
        <v>1.5186791451156001E-3</v>
      </c>
      <c r="S18" s="155">
        <f>'[1]Share Biofuels'!G50</f>
        <v>3.9865423171680549E-3</v>
      </c>
      <c r="T18" s="42"/>
      <c r="V18" s="11">
        <v>23377</v>
      </c>
      <c r="W18" s="3">
        <f>100*LN(dataset!B18)+150</f>
        <v>48.875053114279865</v>
      </c>
      <c r="X18" s="3">
        <f>100*LN(dataset!C18)+150</f>
        <v>16.015023420364571</v>
      </c>
      <c r="Y18" s="3">
        <f>100*LN(dataset!B18)-100*LN(dataset!E18)+1927</f>
        <v>12.143259278261894</v>
      </c>
    </row>
    <row r="19" spans="1:25" x14ac:dyDescent="0.25">
      <c r="A19" s="7">
        <v>23468</v>
      </c>
      <c r="B19" s="3">
        <f>100*LN(dataset!K19)-100*LN(dataset!$O19)-380</f>
        <v>155.30016245101979</v>
      </c>
      <c r="C19" s="3">
        <f>100*LN(dataset!L19)-100*LN(dataset!$O19)-380</f>
        <v>153.48795393528849</v>
      </c>
      <c r="D19" s="3">
        <f>100*LN(dataset!K19)</f>
        <v>340.14998336117964</v>
      </c>
      <c r="E19" s="3">
        <f>100*LN(dataset!L19)</f>
        <v>338.33777484544834</v>
      </c>
      <c r="G19" s="39">
        <v>1977</v>
      </c>
      <c r="H19" s="154">
        <f>'[1]Share Agri, Oil, Exports GDP'!B32</f>
        <v>2.7000000000000003E-2</v>
      </c>
      <c r="I19" s="177">
        <f>'[1]Share Agri, Oil, Exports GDP'!O33</f>
        <v>1.5631911332694153E-3</v>
      </c>
      <c r="J19" s="177">
        <f>'[1]Share Agri, Oil, Exports GDP'!J33</f>
        <v>4.124978653883029E-3</v>
      </c>
      <c r="M19" s="3">
        <v>1977</v>
      </c>
      <c r="N19" s="33">
        <v>0.2025209274418743</v>
      </c>
      <c r="Q19" s="34">
        <v>1997</v>
      </c>
      <c r="R19" s="155">
        <f>'[1]Share Biofuels'!D51</f>
        <v>1.9410521898825927E-3</v>
      </c>
      <c r="S19" s="155">
        <f>'[1]Share Biofuels'!G51</f>
        <v>5.0527340090655726E-3</v>
      </c>
      <c r="T19" s="42"/>
      <c r="V19" s="7">
        <v>23468</v>
      </c>
      <c r="W19" s="3">
        <f>100*LN(dataset!B19)+150</f>
        <v>50.358344273727539</v>
      </c>
      <c r="X19" s="3">
        <f>100*LN(dataset!C19)+150</f>
        <v>16.627675334399925</v>
      </c>
      <c r="Y19" s="3">
        <f>100*LN(dataset!B19)-100*LN(dataset!E19)+1927</f>
        <v>13.518639759548478</v>
      </c>
    </row>
    <row r="20" spans="1:25" x14ac:dyDescent="0.25">
      <c r="A20" s="7">
        <v>23559</v>
      </c>
      <c r="B20" s="3">
        <f>100*LN(dataset!K20)-100*LN(dataset!$O20)-380</f>
        <v>156.03690125294747</v>
      </c>
      <c r="C20" s="3">
        <f>100*LN(dataset!L20)-100*LN(dataset!$O20)-380</f>
        <v>153.74061764775593</v>
      </c>
      <c r="D20" s="3">
        <f>100*LN(dataset!K20)</f>
        <v>341.11241950218385</v>
      </c>
      <c r="E20" s="3">
        <f>100*LN(dataset!L20)</f>
        <v>338.81613589699225</v>
      </c>
      <c r="G20" s="39">
        <v>1978</v>
      </c>
      <c r="H20" s="154">
        <f>'[1]Share Agri, Oil, Exports GDP'!B33</f>
        <v>2.5000000000000001E-2</v>
      </c>
      <c r="I20" s="177">
        <f>'[1]Share Agri, Oil, Exports GDP'!O34</f>
        <v>2.1414479572265128E-3</v>
      </c>
      <c r="J20" s="177">
        <f>'[1]Share Agri, Oil, Exports GDP'!J34</f>
        <v>4.8588181210218115E-3</v>
      </c>
      <c r="M20" s="3">
        <v>1978</v>
      </c>
      <c r="N20" s="33">
        <v>0.20008091584961993</v>
      </c>
      <c r="Q20" s="34">
        <v>1998</v>
      </c>
      <c r="R20" s="155">
        <f>'[1]Share Biofuels'!D52</f>
        <v>2.1157160073331997E-3</v>
      </c>
      <c r="S20" s="155">
        <f>'[1]Share Biofuels'!G52</f>
        <v>5.4306498232257758E-3</v>
      </c>
      <c r="T20" s="42"/>
      <c r="V20" s="7">
        <v>23559</v>
      </c>
      <c r="W20" s="3">
        <f>100*LN(dataset!B20)+150</f>
        <v>52.545670790257091</v>
      </c>
      <c r="X20" s="3">
        <f>100*LN(dataset!C20)+150</f>
        <v>25.905579063136358</v>
      </c>
      <c r="Y20" s="3">
        <f>100*LN(dataset!B20)-100*LN(dataset!E20)+1927</f>
        <v>16.211246092055262</v>
      </c>
    </row>
    <row r="21" spans="1:25" x14ac:dyDescent="0.25">
      <c r="A21" s="7">
        <v>23651</v>
      </c>
      <c r="B21" s="3">
        <f>100*LN(dataset!K21)-100*LN(dataset!$O21)-380</f>
        <v>155.66456584280536</v>
      </c>
      <c r="C21" s="3">
        <f>100*LN(dataset!L21)-100*LN(dataset!$O21)-380</f>
        <v>153.1374571291658</v>
      </c>
      <c r="D21" s="3">
        <f>100*LN(dataset!K21)</f>
        <v>341.19957432097669</v>
      </c>
      <c r="E21" s="3">
        <f>100*LN(dataset!L21)</f>
        <v>338.67246560733719</v>
      </c>
      <c r="G21" s="39">
        <v>1979</v>
      </c>
      <c r="H21" s="154">
        <f>'[1]Share Agri, Oil, Exports GDP'!B34</f>
        <v>2.6000000000000002E-2</v>
      </c>
      <c r="I21" s="177">
        <f>'[1]Share Agri, Oil, Exports GDP'!O35</f>
        <v>2.6525496265339468E-3</v>
      </c>
      <c r="J21" s="177">
        <f>'[1]Share Agri, Oil, Exports GDP'!J35</f>
        <v>5.4123312457733368E-3</v>
      </c>
      <c r="M21" s="3">
        <v>1979</v>
      </c>
      <c r="N21" s="33">
        <v>0.20134558375736711</v>
      </c>
      <c r="Q21" s="34">
        <v>1999</v>
      </c>
      <c r="R21" s="155">
        <f>'[1]Share Biofuels'!D53</f>
        <v>2.1620937181393248E-3</v>
      </c>
      <c r="S21" s="155">
        <f>'[1]Share Biofuels'!G53</f>
        <v>5.4926267189412499E-3</v>
      </c>
      <c r="T21" s="42"/>
      <c r="V21" s="7">
        <v>23651</v>
      </c>
      <c r="W21" s="3">
        <f>100*LN(dataset!B21)+150</f>
        <v>67.945548148928282</v>
      </c>
      <c r="X21" s="3">
        <f>100*LN(dataset!C21)+150</f>
        <v>34.487084739315435</v>
      </c>
      <c r="Y21" s="3">
        <f>100*LN(dataset!B21)-100*LN(dataset!E21)+1927</f>
        <v>26.427987836701277</v>
      </c>
    </row>
    <row r="22" spans="1:25" x14ac:dyDescent="0.25">
      <c r="A22" s="11">
        <v>23743</v>
      </c>
      <c r="B22" s="3">
        <f>100*LN(dataset!K22)-100*LN(dataset!$O22)-380</f>
        <v>154.18276926282942</v>
      </c>
      <c r="C22" s="3">
        <f>100*LN(dataset!L22)-100*LN(dataset!$O22)-380</f>
        <v>150.67849584497912</v>
      </c>
      <c r="D22" s="3">
        <f>100*LN(dataset!K22)</f>
        <v>340.02826244219608</v>
      </c>
      <c r="E22" s="3">
        <f>100*LN(dataset!L22)</f>
        <v>336.52398902434567</v>
      </c>
      <c r="G22" s="39">
        <v>1980</v>
      </c>
      <c r="H22" s="154">
        <f>'[1]Share Agri, Oil, Exports GDP'!B35</f>
        <v>2.7000000000000003E-2</v>
      </c>
      <c r="I22" s="177">
        <f>'[1]Share Agri, Oil, Exports GDP'!O36</f>
        <v>4.3069936572925765E-3</v>
      </c>
      <c r="J22" s="177">
        <f>'[1]Share Agri, Oil, Exports GDP'!J36</f>
        <v>6.2318714969432313E-3</v>
      </c>
      <c r="M22" s="3">
        <v>1980</v>
      </c>
      <c r="N22" s="33">
        <v>0.19983460768624017</v>
      </c>
      <c r="Q22" s="34">
        <v>2000</v>
      </c>
      <c r="R22" s="155">
        <f>'[1]Share Biofuels'!D54</f>
        <v>2.3852974713227866E-3</v>
      </c>
      <c r="S22" s="155">
        <f>'[1]Share Biofuels'!G54</f>
        <v>6.1221278695461484E-3</v>
      </c>
      <c r="T22" s="42"/>
      <c r="V22" s="11">
        <v>23743</v>
      </c>
      <c r="W22" s="3">
        <f>100*LN(dataset!B22)+150</f>
        <v>59.823279580369189</v>
      </c>
      <c r="X22" s="3">
        <f>100*LN(dataset!C22)+150</f>
        <v>27.505108453954279</v>
      </c>
      <c r="Y22" s="3">
        <f>100*LN(dataset!B22)-100*LN(dataset!E22)+1927</f>
        <v>21.282782337117396</v>
      </c>
    </row>
    <row r="23" spans="1:25" x14ac:dyDescent="0.25">
      <c r="A23" s="7">
        <v>23833</v>
      </c>
      <c r="B23" s="3">
        <f>100*LN(dataset!K23)-100*LN(dataset!$O23)-380</f>
        <v>151.58917340386188</v>
      </c>
      <c r="C23" s="3">
        <f>100*LN(dataset!L23)-100*LN(dataset!$O23)-380</f>
        <v>147.21997236631546</v>
      </c>
      <c r="D23" s="3">
        <f>100*LN(dataset!K23)</f>
        <v>338.07181432644273</v>
      </c>
      <c r="E23" s="3">
        <f>100*LN(dataset!L23)</f>
        <v>333.70261328889626</v>
      </c>
      <c r="G23" s="39">
        <v>1981</v>
      </c>
      <c r="H23" s="154">
        <f>'[1]Share Agri, Oil, Exports GDP'!B36</f>
        <v>2.2000000000000002E-2</v>
      </c>
      <c r="I23" s="177">
        <f>'[1]Share Agri, Oil, Exports GDP'!O37</f>
        <v>4.6488150881345376E-3</v>
      </c>
      <c r="J23" s="177">
        <f>'[1]Share Agri, Oil, Exports GDP'!J37</f>
        <v>5.9745157670507637E-3</v>
      </c>
      <c r="M23" s="3">
        <v>1981</v>
      </c>
      <c r="N23" s="33">
        <v>0.19476576145076779</v>
      </c>
      <c r="Q23" s="34">
        <v>2001</v>
      </c>
      <c r="R23" s="155">
        <f>'[1]Share Biofuels'!D55</f>
        <v>2.6270243482765469E-3</v>
      </c>
      <c r="S23" s="155">
        <f>'[1]Share Biofuels'!G55</f>
        <v>6.5721088562253928E-3</v>
      </c>
      <c r="T23" s="42"/>
      <c r="V23" s="7">
        <v>23833</v>
      </c>
      <c r="W23" s="3">
        <f>100*LN(dataset!B23)+150</f>
        <v>60.420429456026497</v>
      </c>
      <c r="X23" s="3">
        <f>100*LN(dataset!C23)+150</f>
        <v>25.948554233254868</v>
      </c>
      <c r="Y23" s="3">
        <f>100*LN(dataset!B23)-100*LN(dataset!E23)+1927</f>
        <v>22.692735330985442</v>
      </c>
    </row>
    <row r="24" spans="1:25" x14ac:dyDescent="0.25">
      <c r="A24" s="7">
        <v>23924</v>
      </c>
      <c r="B24" s="3">
        <f>100*LN(dataset!K24)-100*LN(dataset!$O24)-380</f>
        <v>150.00917123701709</v>
      </c>
      <c r="C24" s="3">
        <f>100*LN(dataset!L24)-100*LN(dataset!$O24)-380</f>
        <v>146.07005765835265</v>
      </c>
      <c r="D24" s="3">
        <f>100*LN(dataset!K24)</f>
        <v>336.78670876320678</v>
      </c>
      <c r="E24" s="3">
        <f>100*LN(dataset!L24)</f>
        <v>332.84759518454229</v>
      </c>
      <c r="G24" s="39">
        <v>1982</v>
      </c>
      <c r="H24" s="154">
        <f>'[1]Share Agri, Oil, Exports GDP'!B37</f>
        <v>2.4E-2</v>
      </c>
      <c r="I24" s="177">
        <f>'[1]Share Agri, Oil, Exports GDP'!O38</f>
        <v>2.7051774086696559E-3</v>
      </c>
      <c r="J24" s="177">
        <f>'[1]Share Agri, Oil, Exports GDP'!J38</f>
        <v>4.3094918026905828E-3</v>
      </c>
      <c r="M24" s="3">
        <v>1982</v>
      </c>
      <c r="N24" s="33">
        <v>0.19140966858301189</v>
      </c>
      <c r="Q24" s="34">
        <v>2002</v>
      </c>
      <c r="R24" s="155">
        <f>'[1]Share Biofuels'!D56</f>
        <v>3.1064381581901099E-3</v>
      </c>
      <c r="S24" s="155">
        <f>'[1]Share Biofuels'!G56</f>
        <v>7.8728696607707378E-3</v>
      </c>
      <c r="T24" s="42"/>
      <c r="V24" s="7">
        <v>23924</v>
      </c>
      <c r="W24" s="3">
        <f>100*LN(dataset!B24)+150</f>
        <v>54.266152695990229</v>
      </c>
      <c r="X24" s="3">
        <f>100*LN(dataset!C24)+150</f>
        <v>16.809618584037992</v>
      </c>
      <c r="Y24" s="3">
        <f>100*LN(dataset!B24)-100*LN(dataset!E24)+1927</f>
        <v>17.134686990264072</v>
      </c>
    </row>
    <row r="25" spans="1:25" x14ac:dyDescent="0.25">
      <c r="A25" s="7">
        <v>24016</v>
      </c>
      <c r="B25" s="3">
        <f>100*LN(dataset!K25)-100*LN(dataset!$O25)-380</f>
        <v>149.55204247896108</v>
      </c>
      <c r="C25" s="3">
        <f>100*LN(dataset!L25)-100*LN(dataset!$O25)-380</f>
        <v>148.45228360657416</v>
      </c>
      <c r="D25" s="3">
        <f>100*LN(dataset!K25)</f>
        <v>336.85695242411862</v>
      </c>
      <c r="E25" s="3">
        <f>100*LN(dataset!L25)</f>
        <v>335.75719355173175</v>
      </c>
      <c r="G25" s="39">
        <v>1983</v>
      </c>
      <c r="H25" s="154">
        <f>'[1]Share Agri, Oil, Exports GDP'!B38</f>
        <v>2.2000000000000002E-2</v>
      </c>
      <c r="I25" s="177">
        <f>'[1]Share Agri, Oil, Exports GDP'!O39</f>
        <v>2.1366458843902038E-3</v>
      </c>
      <c r="J25" s="177">
        <f>'[1]Share Agri, Oil, Exports GDP'!J39</f>
        <v>4.0656977741128607E-3</v>
      </c>
      <c r="M25" s="3">
        <v>1983</v>
      </c>
      <c r="N25" s="33">
        <v>0.18225739650534284</v>
      </c>
      <c r="Q25" s="34">
        <v>2003</v>
      </c>
      <c r="R25" s="155">
        <f>'[1]Share Biofuels'!D57</f>
        <v>4.1164474013288613E-3</v>
      </c>
      <c r="S25" s="155">
        <f>'[1]Share Biofuels'!G57</f>
        <v>1.0284698357877967E-2</v>
      </c>
      <c r="T25" s="42"/>
      <c r="V25" s="7">
        <v>24016</v>
      </c>
      <c r="W25" s="3">
        <f>100*LN(dataset!B25)+150</f>
        <v>47.941928300100017</v>
      </c>
      <c r="X25" s="3">
        <f>100*LN(dataset!C25)+150</f>
        <v>13.596619718903526</v>
      </c>
      <c r="Y25" s="3">
        <f>100*LN(dataset!B25)-100*LN(dataset!E25)+1927</f>
        <v>16.103305499726957</v>
      </c>
    </row>
    <row r="26" spans="1:25" x14ac:dyDescent="0.25">
      <c r="A26" s="11">
        <v>24108</v>
      </c>
      <c r="B26" s="3">
        <f>100*LN(dataset!K26)-100*LN(dataset!$O26)-380</f>
        <v>151.70384142647083</v>
      </c>
      <c r="C26" s="3">
        <f>100*LN(dataset!L26)-100*LN(dataset!$O26)-380</f>
        <v>151.87425191220746</v>
      </c>
      <c r="D26" s="3">
        <f>100*LN(dataset!K26)</f>
        <v>339.93983636190092</v>
      </c>
      <c r="E26" s="3">
        <f>100*LN(dataset!L26)</f>
        <v>340.11024684763748</v>
      </c>
      <c r="G26" s="39">
        <v>1984</v>
      </c>
      <c r="H26" s="154">
        <f>'[1]Share Agri, Oil, Exports GDP'!B39</f>
        <v>1.6E-2</v>
      </c>
      <c r="I26" s="177">
        <f>'[1]Share Agri, Oil, Exports GDP'!O40</f>
        <v>1.3398936223921597E-3</v>
      </c>
      <c r="J26" s="177">
        <f>'[1]Share Agri, Oil, Exports GDP'!J40</f>
        <v>3.8607023218749227E-3</v>
      </c>
      <c r="M26" s="3">
        <v>1984</v>
      </c>
      <c r="N26" s="33">
        <v>0.17608114788714072</v>
      </c>
      <c r="Q26" s="34">
        <v>2004</v>
      </c>
      <c r="R26" s="155">
        <f>'[1]Share Biofuels'!D58</f>
        <v>4.9730907194802266E-3</v>
      </c>
      <c r="S26" s="155">
        <f>'[1]Share Biofuels'!G58</f>
        <v>1.2223052081447692E-2</v>
      </c>
      <c r="T26" s="42"/>
      <c r="V26" s="11">
        <v>24108</v>
      </c>
      <c r="W26" s="3">
        <f>100*LN(dataset!B26)+150</f>
        <v>54.062992248590376</v>
      </c>
      <c r="X26" s="3">
        <f>100*LN(dataset!C26)+150</f>
        <v>21.378199715533441</v>
      </c>
      <c r="Y26" s="3">
        <f>100*LN(dataset!B26)-100*LN(dataset!E26)+1927</f>
        <v>21.07831619260287</v>
      </c>
    </row>
    <row r="27" spans="1:25" x14ac:dyDescent="0.25">
      <c r="A27" s="7">
        <v>24198</v>
      </c>
      <c r="B27" s="3">
        <f>100*LN(dataset!K27)-100*LN(dataset!$O27)-380</f>
        <v>152.51408137338512</v>
      </c>
      <c r="C27" s="3">
        <f>100*LN(dataset!L27)-100*LN(dataset!$O27)-380</f>
        <v>155.06652254349058</v>
      </c>
      <c r="D27" s="3">
        <f>100*LN(dataset!K27)</f>
        <v>341.65092733143274</v>
      </c>
      <c r="E27" s="3">
        <f>100*LN(dataset!L27)</f>
        <v>344.20336850153825</v>
      </c>
      <c r="G27" s="39">
        <v>1985</v>
      </c>
      <c r="H27" s="154">
        <f>'[1]Share Agri, Oil, Exports GDP'!B40</f>
        <v>0.02</v>
      </c>
      <c r="I27" s="177">
        <f>'[1]Share Agri, Oil, Exports GDP'!O41</f>
        <v>-2.7400876987139673E-4</v>
      </c>
      <c r="J27" s="177">
        <f>'[1]Share Agri, Oil, Exports GDP'!J41</f>
        <v>2.3995337851703594E-3</v>
      </c>
      <c r="M27" s="3">
        <v>1985</v>
      </c>
      <c r="N27" s="33">
        <v>0.16864266526216506</v>
      </c>
      <c r="Q27" s="34">
        <v>2005</v>
      </c>
      <c r="R27" s="155">
        <f>'[1]Share Biofuels'!D59</f>
        <v>5.7290603410440413E-3</v>
      </c>
      <c r="S27" s="155">
        <f>'[1]Share Biofuels'!G59</f>
        <v>1.4042521086753071E-2</v>
      </c>
      <c r="T27" s="42"/>
      <c r="V27" s="7">
        <v>24198</v>
      </c>
      <c r="W27" s="3">
        <f>100*LN(dataset!B27)+150</f>
        <v>56.687584767429527</v>
      </c>
      <c r="X27" s="3">
        <f>100*LN(dataset!C27)+150</f>
        <v>21.919323513671685</v>
      </c>
      <c r="Y27" s="3">
        <f>100*LN(dataset!B27)-100*LN(dataset!E27)+1927</f>
        <v>21.274053036882378</v>
      </c>
    </row>
    <row r="28" spans="1:25" x14ac:dyDescent="0.25">
      <c r="A28" s="7">
        <v>24289</v>
      </c>
      <c r="B28" s="3">
        <f>100*LN(dataset!K28)-100*LN(dataset!$O28)-380</f>
        <v>158.27524775996994</v>
      </c>
      <c r="C28" s="3">
        <f>100*LN(dataset!L28)-100*LN(dataset!$O28)-380</f>
        <v>159.92382744399049</v>
      </c>
      <c r="D28" s="3">
        <f>100*LN(dataset!K28)</f>
        <v>348.2742476558397</v>
      </c>
      <c r="E28" s="3">
        <f>100*LN(dataset!L28)</f>
        <v>349.92282733986025</v>
      </c>
      <c r="G28" s="39">
        <v>1986</v>
      </c>
      <c r="H28" s="154">
        <f>'[1]Share Agri, Oil, Exports GDP'!B41</f>
        <v>1.8000000000000002E-2</v>
      </c>
      <c r="I28" s="177">
        <f>'[1]Share Agri, Oil, Exports GDP'!O42</f>
        <v>-1.2045057243693085E-3</v>
      </c>
      <c r="J28" s="177">
        <f>'[1]Share Agri, Oil, Exports GDP'!J42</f>
        <v>1.4707295786675963E-3</v>
      </c>
      <c r="M28" s="3">
        <v>1986</v>
      </c>
      <c r="N28" s="33">
        <v>0.16694147241367771</v>
      </c>
      <c r="Q28" s="34">
        <v>2006</v>
      </c>
      <c r="R28" s="155">
        <f>'[1]Share Biofuels'!D60</f>
        <v>7.7016976682126809E-3</v>
      </c>
      <c r="S28" s="155">
        <f>'[1]Share Biofuels'!G60</f>
        <v>1.8878097150088778E-2</v>
      </c>
      <c r="T28" s="42"/>
      <c r="V28" s="7">
        <v>24289</v>
      </c>
      <c r="W28" s="3">
        <f>100*LN(dataset!B28)+150</f>
        <v>72.500381801280525</v>
      </c>
      <c r="X28" s="3">
        <f>100*LN(dataset!C28)+150</f>
        <v>46.508697082018372</v>
      </c>
      <c r="Y28" s="3">
        <f>100*LN(dataset!B28)-100*LN(dataset!E28)+1927</f>
        <v>33.618245312253293</v>
      </c>
    </row>
    <row r="29" spans="1:25" x14ac:dyDescent="0.25">
      <c r="A29" s="7">
        <v>24381</v>
      </c>
      <c r="B29" s="3">
        <f>100*LN(dataset!K29)-100*LN(dataset!$O29)-380</f>
        <v>155.06581827810555</v>
      </c>
      <c r="C29" s="3">
        <f>100*LN(dataset!L29)-100*LN(dataset!$O29)-380</f>
        <v>160.49770503733362</v>
      </c>
      <c r="D29" s="3">
        <f>100*LN(dataset!K29)</f>
        <v>345.87703637956275</v>
      </c>
      <c r="E29" s="3">
        <f>100*LN(dataset!L29)</f>
        <v>351.30892313879076</v>
      </c>
      <c r="G29" s="39">
        <v>1987</v>
      </c>
      <c r="H29" s="154">
        <f>'[1]Share Agri, Oil, Exports GDP'!B42</f>
        <v>1.7000000000000001E-2</v>
      </c>
      <c r="I29" s="177">
        <f>'[1]Share Agri, Oil, Exports GDP'!O43</f>
        <v>-6.3265009239866956E-4</v>
      </c>
      <c r="J29" s="177">
        <f>'[1]Share Agri, Oil, Exports GDP'!J43</f>
        <v>1.5179861459488318E-3</v>
      </c>
      <c r="M29" s="3">
        <v>1987</v>
      </c>
      <c r="N29" s="33">
        <v>0.16385892854255268</v>
      </c>
      <c r="Q29" s="34">
        <v>2007</v>
      </c>
      <c r="R29" s="155">
        <f>'[1]Share Biofuels'!D61</f>
        <v>9.7282728584479443E-3</v>
      </c>
      <c r="S29" s="155">
        <f>'[1]Share Biofuels'!G61</f>
        <v>2.4282843560527706E-2</v>
      </c>
      <c r="T29" s="42"/>
      <c r="V29" s="7">
        <v>24381</v>
      </c>
      <c r="W29" s="3">
        <f>100*LN(dataset!B29)+150</f>
        <v>52.747878582026502</v>
      </c>
      <c r="X29" s="3">
        <f>100*LN(dataset!C29)+150</f>
        <v>18.258945905263886</v>
      </c>
      <c r="Y29" s="3">
        <f>100*LN(dataset!B29)-100*LN(dataset!E29)+1927</f>
        <v>21.364665658747299</v>
      </c>
    </row>
    <row r="30" spans="1:25" x14ac:dyDescent="0.25">
      <c r="A30" s="11">
        <v>24473</v>
      </c>
      <c r="B30" s="3">
        <f>100*LN(dataset!K30)-100*LN(dataset!$O30)-380</f>
        <v>154.29047744679644</v>
      </c>
      <c r="C30" s="3">
        <f>100*LN(dataset!L30)-100*LN(dataset!$O30)-380</f>
        <v>162.4147652643635</v>
      </c>
      <c r="D30" s="3">
        <f>100*LN(dataset!K30)</f>
        <v>345.35682097137362</v>
      </c>
      <c r="E30" s="3">
        <f>100*LN(dataset!L30)</f>
        <v>353.48110878894073</v>
      </c>
      <c r="G30" s="39">
        <v>1988</v>
      </c>
      <c r="H30" s="154">
        <f>'[1]Share Agri, Oil, Exports GDP'!B43</f>
        <v>1.7000000000000001E-2</v>
      </c>
      <c r="I30" s="177">
        <f>'[1]Share Agri, Oil, Exports GDP'!O44</f>
        <v>1.0802114244374216E-3</v>
      </c>
      <c r="J30" s="177">
        <f>'[1]Share Agri, Oil, Exports GDP'!J44</f>
        <v>2.1811175387427177E-3</v>
      </c>
      <c r="M30" s="3">
        <v>1988</v>
      </c>
      <c r="N30" s="33">
        <v>0.16267285828720343</v>
      </c>
      <c r="Q30" s="34">
        <v>2008</v>
      </c>
      <c r="R30" s="155">
        <f>'[1]Share Biofuels'!D62</f>
        <v>1.3721594170059484E-2</v>
      </c>
      <c r="S30" s="155">
        <f>'[1]Share Biofuels'!G62</f>
        <v>3.5467940540608908E-2</v>
      </c>
      <c r="T30" s="42"/>
      <c r="V30" s="11">
        <v>24473</v>
      </c>
      <c r="W30" s="3">
        <f>100*LN(dataset!B30)+150</f>
        <v>65.265728235252283</v>
      </c>
      <c r="X30" s="3">
        <f>100*LN(dataset!C30)+150</f>
        <v>31.791572920188699</v>
      </c>
      <c r="Y30" s="3">
        <f>100*LN(dataset!B30)-100*LN(dataset!E30)+1927</f>
        <v>31.532616015009125</v>
      </c>
    </row>
    <row r="31" spans="1:25" x14ac:dyDescent="0.25">
      <c r="A31" s="7">
        <v>24563</v>
      </c>
      <c r="B31" s="3">
        <f>100*LN(dataset!K31)-100*LN(dataset!$O31)-380</f>
        <v>153.18563441343122</v>
      </c>
      <c r="C31" s="3">
        <f>100*LN(dataset!L31)-100*LN(dataset!$O31)-380</f>
        <v>170.42964671878644</v>
      </c>
      <c r="D31" s="3">
        <f>100*LN(dataset!K31)</f>
        <v>344.85681239443784</v>
      </c>
      <c r="E31" s="3">
        <f>100*LN(dataset!L31)</f>
        <v>362.10082469979301</v>
      </c>
      <c r="G31" s="39">
        <v>1989</v>
      </c>
      <c r="H31" s="154">
        <f>'[1]Share Agri, Oil, Exports GDP'!B44</f>
        <v>1.4999999999999999E-2</v>
      </c>
      <c r="I31" s="177">
        <f>'[1]Share Agri, Oil, Exports GDP'!O45</f>
        <v>1.6330139125439666E-3</v>
      </c>
      <c r="J31" s="177">
        <f>'[1]Share Agri, Oil, Exports GDP'!J45</f>
        <v>2.5654528030825247E-3</v>
      </c>
      <c r="M31" s="3">
        <v>1989</v>
      </c>
      <c r="N31" s="33">
        <v>0.1620061600739699</v>
      </c>
      <c r="Q31" s="34">
        <v>2009</v>
      </c>
      <c r="R31" s="155">
        <f>'[1]Share Biofuels'!D63</f>
        <v>1.6500653521203602E-2</v>
      </c>
      <c r="S31" s="155">
        <f>'[1]Share Biofuels'!G63</f>
        <v>4.2542661689798179E-2</v>
      </c>
      <c r="T31" s="42"/>
      <c r="V31" s="7">
        <v>24563</v>
      </c>
      <c r="W31" s="3">
        <f>100*LN(dataset!B31)+150</f>
        <v>73.076199746818034</v>
      </c>
      <c r="X31" s="3">
        <f>100*LN(dataset!C31)+150</f>
        <v>38.260279652139715</v>
      </c>
      <c r="Y31" s="3">
        <f>100*LN(dataset!B31)-100*LN(dataset!E31)+1927</f>
        <v>35.68005769545789</v>
      </c>
    </row>
    <row r="32" spans="1:25" x14ac:dyDescent="0.25">
      <c r="A32" s="7">
        <v>24654</v>
      </c>
      <c r="B32" s="3">
        <f>100*LN(dataset!K32)-100*LN(dataset!$O32)-380</f>
        <v>150.31146276850507</v>
      </c>
      <c r="C32" s="3">
        <f>100*LN(dataset!L32)-100*LN(dataset!$O32)-380</f>
        <v>169.6215087239251</v>
      </c>
      <c r="D32" s="3">
        <f>100*LN(dataset!K32)</f>
        <v>342.98164406289465</v>
      </c>
      <c r="E32" s="3">
        <f>100*LN(dataset!L32)</f>
        <v>362.29169001831474</v>
      </c>
      <c r="G32" s="39">
        <v>1990</v>
      </c>
      <c r="H32" s="154">
        <f>'[1]Share Agri, Oil, Exports GDP'!B45</f>
        <v>1.7000000000000001E-2</v>
      </c>
      <c r="I32" s="177">
        <f>'[1]Share Agri, Oil, Exports GDP'!O46</f>
        <v>1.4466046183691215E-3</v>
      </c>
      <c r="J32" s="177">
        <f>'[1]Share Agri, Oil, Exports GDP'!J46</f>
        <v>1.9665608520636831E-3</v>
      </c>
      <c r="M32" s="3">
        <v>1990</v>
      </c>
      <c r="N32" s="33">
        <v>0.16370950666948972</v>
      </c>
      <c r="Q32" s="34">
        <v>2010</v>
      </c>
      <c r="R32" s="155">
        <f>'[1]Share Biofuels'!D64</f>
        <v>1.8682005697766509E-2</v>
      </c>
      <c r="S32" s="155">
        <f>'[1]Share Biofuels'!G64</f>
        <v>4.8810681200937442E-2</v>
      </c>
      <c r="T32" s="42"/>
      <c r="V32" s="7">
        <v>24654</v>
      </c>
      <c r="W32" s="3">
        <f>100*LN(dataset!B32)+150</f>
        <v>71.346663370116218</v>
      </c>
      <c r="X32" s="3">
        <f>100*LN(dataset!C32)+150</f>
        <v>34.919558182906442</v>
      </c>
      <c r="Y32" s="3">
        <f>100*LN(dataset!B32)-100*LN(dataset!E32)+1927</f>
        <v>32.207090743862864</v>
      </c>
    </row>
    <row r="33" spans="1:25" x14ac:dyDescent="0.25">
      <c r="A33" s="7">
        <v>24746</v>
      </c>
      <c r="B33" s="3">
        <f>100*LN(dataset!K33)-100*LN(dataset!$O33)-380</f>
        <v>148.86712095904682</v>
      </c>
      <c r="C33" s="3">
        <f>100*LN(dataset!L33)-100*LN(dataset!$O33)-380</f>
        <v>168.05710118517959</v>
      </c>
      <c r="D33" s="3">
        <f>100*LN(dataset!K33)</f>
        <v>342.62686726508633</v>
      </c>
      <c r="E33" s="3">
        <f>100*LN(dataset!L33)</f>
        <v>361.81684749121905</v>
      </c>
      <c r="G33" s="39">
        <v>1991</v>
      </c>
      <c r="H33" s="154">
        <f>'[1]Share Agri, Oil, Exports GDP'!B46</f>
        <v>1.6E-2</v>
      </c>
      <c r="I33" s="177">
        <f>'[1]Share Agri, Oil, Exports GDP'!O47</f>
        <v>1.379059728377065E-3</v>
      </c>
      <c r="J33" s="177">
        <f>'[1]Share Agri, Oil, Exports GDP'!J47</f>
        <v>1.6151944494655005E-3</v>
      </c>
      <c r="M33" s="3">
        <v>1991</v>
      </c>
      <c r="N33" s="33">
        <v>0.16341270825279136</v>
      </c>
      <c r="Q33" s="34">
        <v>2011</v>
      </c>
      <c r="R33" s="155">
        <f>'[1]Share Biofuels'!D65</f>
        <v>1.9952236108555409E-2</v>
      </c>
      <c r="S33" s="155">
        <f>'[1]Share Biofuels'!G65</f>
        <v>5.2599971580862284E-2</v>
      </c>
      <c r="T33" s="42"/>
      <c r="V33" s="7">
        <v>24746</v>
      </c>
      <c r="W33" s="3">
        <f>100*LN(dataset!B33)+150</f>
        <v>64.995093583524564</v>
      </c>
      <c r="X33" s="3">
        <f>100*LN(dataset!C33)+150</f>
        <v>30.489277418143757</v>
      </c>
      <c r="Y33" s="3">
        <f>100*LN(dataset!B33)-100*LN(dataset!E33)+1927</f>
        <v>28.78430034309099</v>
      </c>
    </row>
    <row r="34" spans="1:25" x14ac:dyDescent="0.25">
      <c r="A34" s="11">
        <v>24838</v>
      </c>
      <c r="B34" s="3">
        <f>100*LN(dataset!K34)-100*LN(dataset!$O34)-380</f>
        <v>146.66649723633122</v>
      </c>
      <c r="C34" s="3">
        <f>100*LN(dataset!L34)-100*LN(dataset!$O34)-380</f>
        <v>166.69652610161256</v>
      </c>
      <c r="D34" s="3">
        <f>100*LN(dataset!K34)</f>
        <v>341.40469905447463</v>
      </c>
      <c r="E34" s="3">
        <f>100*LN(dataset!L34)</f>
        <v>361.43472791975603</v>
      </c>
      <c r="G34" s="39">
        <v>1992</v>
      </c>
      <c r="H34" s="154">
        <f>'[1]Share Agri, Oil, Exports GDP'!B47</f>
        <v>1.4999999999999999E-2</v>
      </c>
      <c r="I34" s="177">
        <f>'[1]Share Agri, Oil, Exports GDP'!O48</f>
        <v>1.6604815752450566E-3</v>
      </c>
      <c r="J34" s="177">
        <f>'[1]Share Agri, Oil, Exports GDP'!J48</f>
        <v>1.676605835028214E-3</v>
      </c>
      <c r="M34" s="3">
        <v>1992</v>
      </c>
      <c r="N34" s="33">
        <v>0.15622842861392325</v>
      </c>
      <c r="Q34" s="34">
        <v>2012</v>
      </c>
      <c r="R34" s="155">
        <f>'[1]Share Biofuels'!D66</f>
        <v>2.0026663242125868E-2</v>
      </c>
      <c r="S34" s="155">
        <f>'[1]Share Biofuels'!G66</f>
        <v>5.2696956214772661E-2</v>
      </c>
      <c r="T34" s="42"/>
      <c r="V34" s="11">
        <v>24838</v>
      </c>
      <c r="W34" s="3">
        <f>100*LN(dataset!B34)+150</f>
        <v>70.089066749555869</v>
      </c>
      <c r="X34" s="3">
        <f>100*LN(dataset!C34)+150</f>
        <v>36.415116442243132</v>
      </c>
      <c r="Y34" s="3">
        <f>100*LN(dataset!B34)-100*LN(dataset!E34)+1927</f>
        <v>30.914964081459857</v>
      </c>
    </row>
    <row r="35" spans="1:25" x14ac:dyDescent="0.25">
      <c r="A35" s="7">
        <v>24929</v>
      </c>
      <c r="B35" s="3">
        <f>100*LN(dataset!K35)-100*LN(dataset!$O35)-380</f>
        <v>143.02079319831591</v>
      </c>
      <c r="C35" s="3">
        <f>100*LN(dataset!L35)-100*LN(dataset!$O35)-380</f>
        <v>158.32883692067378</v>
      </c>
      <c r="D35" s="3">
        <f>100*LN(dataset!K35)</f>
        <v>338.72796946970692</v>
      </c>
      <c r="E35" s="3">
        <f>100*LN(dataset!L35)</f>
        <v>354.03601319206484</v>
      </c>
      <c r="G35" s="39">
        <v>1993</v>
      </c>
      <c r="H35" s="154">
        <f>'[1]Share Agri, Oil, Exports GDP'!B48</f>
        <v>1.6E-2</v>
      </c>
      <c r="I35" s="177">
        <f>'[1]Share Agri, Oil, Exports GDP'!O49</f>
        <v>1.4491401452309302E-3</v>
      </c>
      <c r="J35" s="177">
        <f>'[1]Share Agri, Oil, Exports GDP'!J49</f>
        <v>1.5226857714393707E-3</v>
      </c>
      <c r="M35" s="3">
        <v>1993</v>
      </c>
      <c r="N35" s="33">
        <v>0.15190800630373236</v>
      </c>
      <c r="Q35" s="34">
        <v>2013</v>
      </c>
      <c r="R35" s="155">
        <f>'[1]Share Biofuels'!D67</f>
        <v>2.0638370417013781E-2</v>
      </c>
      <c r="S35" s="155">
        <f>'[1]Share Biofuels'!G67</f>
        <v>5.4810420424644422E-2</v>
      </c>
      <c r="T35" s="42"/>
      <c r="V35" s="7">
        <v>24929</v>
      </c>
      <c r="W35" s="3">
        <f>100*LN(dataset!B35)+150</f>
        <v>71.9130246228396</v>
      </c>
      <c r="X35" s="3">
        <f>100*LN(dataset!C35)+150</f>
        <v>37.390293905362796</v>
      </c>
      <c r="Y35" s="3">
        <f>100*LN(dataset!B35)-100*LN(dataset!E35)+1927</f>
        <v>33.196685112593059</v>
      </c>
    </row>
    <row r="36" spans="1:25" x14ac:dyDescent="0.25">
      <c r="A36" s="7">
        <v>25020</v>
      </c>
      <c r="B36" s="3">
        <f>100*LN(dataset!K36)-100*LN(dataset!$O36)-380</f>
        <v>141.0081381406103</v>
      </c>
      <c r="C36" s="3">
        <f>100*LN(dataset!L36)-100*LN(dataset!$O36)-380</f>
        <v>150.59779895066913</v>
      </c>
      <c r="D36" s="3">
        <f>100*LN(dataset!K36)</f>
        <v>338.05858170083923</v>
      </c>
      <c r="E36" s="3">
        <f>100*LN(dataset!L36)</f>
        <v>347.64824251089806</v>
      </c>
      <c r="G36" s="39">
        <v>1994</v>
      </c>
      <c r="H36" s="154">
        <f>'[1]Share Agri, Oil, Exports GDP'!B49</f>
        <v>1.3999999999999999E-2</v>
      </c>
      <c r="I36" s="177">
        <f>'[1]Share Agri, Oil, Exports GDP'!O50</f>
        <v>1.5004527460048161E-3</v>
      </c>
      <c r="J36" s="177">
        <f>'[1]Share Agri, Oil, Exports GDP'!J50</f>
        <v>1.2887760423051663E-3</v>
      </c>
      <c r="M36" s="3">
        <v>1994</v>
      </c>
      <c r="N36" s="33">
        <v>0.14880875795029674</v>
      </c>
      <c r="Q36" s="34">
        <v>2014</v>
      </c>
      <c r="R36" s="155">
        <f>'[1]Share Biofuels'!D68</f>
        <v>2.097054874082226E-2</v>
      </c>
      <c r="S36" s="155">
        <f>'[1]Share Biofuels'!G68</f>
        <v>5.5939069717377686E-2</v>
      </c>
      <c r="T36" s="42"/>
      <c r="V36" s="7">
        <v>25020</v>
      </c>
      <c r="W36" s="3">
        <f>100*LN(dataset!B36)+150</f>
        <v>74.001801982267423</v>
      </c>
      <c r="X36" s="3">
        <f>100*LN(dataset!C36)+150</f>
        <v>41.92600555513053</v>
      </c>
      <c r="Y36" s="3">
        <f>100*LN(dataset!B36)-100*LN(dataset!E36)+1927</f>
        <v>34.365705107257099</v>
      </c>
    </row>
    <row r="37" spans="1:25" x14ac:dyDescent="0.25">
      <c r="A37" s="7">
        <v>25112</v>
      </c>
      <c r="B37" s="3">
        <f>100*LN(dataset!K37)-100*LN(dataset!$O37)-380</f>
        <v>140.32233373767497</v>
      </c>
      <c r="C37" s="3">
        <f>100*LN(dataset!L37)-100*LN(dataset!$O37)-380</f>
        <v>146.16764437053394</v>
      </c>
      <c r="D37" s="3">
        <f>100*LN(dataset!K37)</f>
        <v>338.6023300787445</v>
      </c>
      <c r="E37" s="3">
        <f>100*LN(dataset!L37)</f>
        <v>344.44764071160341</v>
      </c>
      <c r="G37" s="39">
        <v>1995</v>
      </c>
      <c r="H37" s="154">
        <f>'[1]Share Agri, Oil, Exports GDP'!B50</f>
        <v>1.4999999999999999E-2</v>
      </c>
      <c r="I37" s="177">
        <f>'[1]Share Agri, Oil, Exports GDP'!O51</f>
        <v>2.1294920640388304E-3</v>
      </c>
      <c r="J37" s="177">
        <f>'[1]Share Agri, Oil, Exports GDP'!J51</f>
        <v>1.8486638117978626E-3</v>
      </c>
      <c r="M37" s="3">
        <v>1995</v>
      </c>
      <c r="N37" s="33">
        <v>0.14512603683094785</v>
      </c>
      <c r="Q37" s="36">
        <v>2015</v>
      </c>
      <c r="R37" s="42"/>
      <c r="S37" s="42"/>
      <c r="T37" s="42"/>
      <c r="V37" s="7">
        <v>25112</v>
      </c>
      <c r="W37" s="3">
        <f>100*LN(dataset!B37)+150</f>
        <v>72.282070989224962</v>
      </c>
      <c r="X37" s="3">
        <f>100*LN(dataset!C37)+150</f>
        <v>38.736090550964718</v>
      </c>
      <c r="Y37" s="3">
        <f>100*LN(dataset!B37)-100*LN(dataset!E37)+1927</f>
        <v>31.128071082202496</v>
      </c>
    </row>
    <row r="38" spans="1:25" x14ac:dyDescent="0.25">
      <c r="A38" s="11">
        <v>25204</v>
      </c>
      <c r="B38" s="3">
        <f>100*LN(dataset!K38)-100*LN(dataset!$O38)-380</f>
        <v>139.81259965513846</v>
      </c>
      <c r="C38" s="3">
        <f>100*LN(dataset!L38)-100*LN(dataset!$O38)-380</f>
        <v>147.78994095005123</v>
      </c>
      <c r="D38" s="3">
        <f>100*LN(dataset!K38)</f>
        <v>339.31000233609461</v>
      </c>
      <c r="E38" s="3">
        <f>100*LN(dataset!L38)</f>
        <v>347.28734363100739</v>
      </c>
      <c r="G38" s="39">
        <v>1996</v>
      </c>
      <c r="H38" s="154">
        <f>'[1]Share Agri, Oil, Exports GDP'!B51</f>
        <v>1.2E-2</v>
      </c>
      <c r="I38" s="177">
        <f>'[1]Share Agri, Oil, Exports GDP'!O52</f>
        <v>1.9434885396656871E-3</v>
      </c>
      <c r="J38" s="177">
        <f>'[1]Share Agri, Oil, Exports GDP'!J52</f>
        <v>1.9799791368114369E-3</v>
      </c>
      <c r="M38" s="3">
        <v>1996</v>
      </c>
      <c r="N38" s="33">
        <v>0.14208996044282624</v>
      </c>
      <c r="V38" s="11">
        <v>25204</v>
      </c>
      <c r="W38" s="3">
        <f>100*LN(dataset!B38)+150</f>
        <v>70.022807925069188</v>
      </c>
      <c r="X38" s="3">
        <f>100*LN(dataset!C38)+150</f>
        <v>36.791183641638469</v>
      </c>
      <c r="Y38" s="3">
        <f>100*LN(dataset!B38)-100*LN(dataset!E38)+1927</f>
        <v>32.219609511985027</v>
      </c>
    </row>
    <row r="39" spans="1:25" x14ac:dyDescent="0.25">
      <c r="A39" s="7">
        <v>25294</v>
      </c>
      <c r="B39" s="3">
        <f>100*LN(dataset!K39)-100*LN(dataset!$O39)-380</f>
        <v>141.30165860215016</v>
      </c>
      <c r="C39" s="3">
        <f>100*LN(dataset!L39)-100*LN(dataset!$O39)-380</f>
        <v>149.81848311218505</v>
      </c>
      <c r="D39" s="3">
        <f>100*LN(dataset!K39)</f>
        <v>342.3647917476074</v>
      </c>
      <c r="E39" s="3">
        <f>100*LN(dataset!L39)</f>
        <v>350.88161625764224</v>
      </c>
      <c r="G39" s="39">
        <v>1997</v>
      </c>
      <c r="H39" s="154">
        <f>'[1]Share Agri, Oil, Exports GDP'!B52</f>
        <v>1.4999999999999999E-2</v>
      </c>
      <c r="I39" s="177">
        <f>'[1]Share Agri, Oil, Exports GDP'!O53</f>
        <v>8.3207862287274198E-4</v>
      </c>
      <c r="J39" s="177">
        <f>'[1]Share Agri, Oil, Exports GDP'!J53</f>
        <v>1.1901313614450834E-3</v>
      </c>
      <c r="M39" s="3">
        <v>1997</v>
      </c>
      <c r="N39" s="33">
        <v>0.13906634392668576</v>
      </c>
      <c r="V39" s="7">
        <v>25294</v>
      </c>
      <c r="W39" s="3">
        <f>100*LN(dataset!B39)+150</f>
        <v>71.627432397257877</v>
      </c>
      <c r="X39" s="3">
        <f>100*LN(dataset!C39)+150</f>
        <v>36.943378990009208</v>
      </c>
      <c r="Y39" s="3">
        <f>100*LN(dataset!B39)-100*LN(dataset!E39)+1927</f>
        <v>33.165991272340534</v>
      </c>
    </row>
    <row r="40" spans="1:25" x14ac:dyDescent="0.25">
      <c r="A40" s="7">
        <v>25385</v>
      </c>
      <c r="B40" s="3">
        <f>100*LN(dataset!K40)-100*LN(dataset!$O40)-380</f>
        <v>139.40666932604574</v>
      </c>
      <c r="C40" s="3">
        <f>100*LN(dataset!L40)-100*LN(dataset!$O40)-380</f>
        <v>143.34498866997933</v>
      </c>
      <c r="D40" s="3">
        <f>100*LN(dataset!K40)</f>
        <v>341.832852770692</v>
      </c>
      <c r="E40" s="3">
        <f>100*LN(dataset!L40)</f>
        <v>345.77117211462564</v>
      </c>
      <c r="G40" s="39">
        <v>1998</v>
      </c>
      <c r="H40" s="154">
        <f>'[1]Share Agri, Oil, Exports GDP'!B53</f>
        <v>1.3000000000000001E-2</v>
      </c>
      <c r="I40" s="177">
        <f>'[1]Share Agri, Oil, Exports GDP'!O54</f>
        <v>3.5178614608546407E-4</v>
      </c>
      <c r="J40" s="177">
        <f>'[1]Share Agri, Oil, Exports GDP'!J54</f>
        <v>1.0027599673238569E-3</v>
      </c>
      <c r="M40" s="3">
        <v>1998</v>
      </c>
      <c r="N40" s="33">
        <v>0.13587184757395054</v>
      </c>
      <c r="V40" s="7">
        <v>25385</v>
      </c>
      <c r="W40" s="3">
        <f>100*LN(dataset!B40)+150</f>
        <v>74.188352384895722</v>
      </c>
      <c r="X40" s="3">
        <f>100*LN(dataset!C40)+150</f>
        <v>39.026313841223242</v>
      </c>
      <c r="Y40" s="3">
        <f>100*LN(dataset!B40)-100*LN(dataset!E40)+1927</f>
        <v>35.886158165942788</v>
      </c>
    </row>
    <row r="41" spans="1:25" x14ac:dyDescent="0.25">
      <c r="A41" s="7">
        <v>25477</v>
      </c>
      <c r="B41" s="3">
        <f>100*LN(dataset!K41)-100*LN(dataset!$O41)-380</f>
        <v>136.97845238775517</v>
      </c>
      <c r="C41" s="3">
        <f>100*LN(dataset!L41)-100*LN(dataset!$O41)-380</f>
        <v>136.85319870017042</v>
      </c>
      <c r="D41" s="3">
        <f>100*LN(dataset!K41)</f>
        <v>340.92818309667916</v>
      </c>
      <c r="E41" s="3">
        <f>100*LN(dataset!L41)</f>
        <v>340.80292940909442</v>
      </c>
      <c r="G41" s="39">
        <v>1999</v>
      </c>
      <c r="H41" s="154">
        <f>'[1]Share Agri, Oil, Exports GDP'!B54</f>
        <v>1.1000000000000001E-2</v>
      </c>
      <c r="I41" s="177">
        <f>'[1]Share Agri, Oil, Exports GDP'!O55</f>
        <v>-1.41472491563671E-4</v>
      </c>
      <c r="J41" s="177">
        <f>'[1]Share Agri, Oil, Exports GDP'!J55</f>
        <v>9.4808571465540439E-4</v>
      </c>
      <c r="M41" s="3">
        <v>1999</v>
      </c>
      <c r="N41" s="33">
        <v>0.1341450846374089</v>
      </c>
      <c r="V41" s="7">
        <v>25477</v>
      </c>
      <c r="W41" s="3">
        <f>100*LN(dataset!B41)+150</f>
        <v>88.867443121997994</v>
      </c>
      <c r="X41" s="3">
        <f>100*LN(dataset!C41)+150</f>
        <v>55.528405302078028</v>
      </c>
      <c r="Y41" s="3">
        <f>100*LN(dataset!B41)-100*LN(dataset!E41)+1927</f>
        <v>42.506722136985218</v>
      </c>
    </row>
    <row r="42" spans="1:25" x14ac:dyDescent="0.25">
      <c r="A42" s="11">
        <v>25569</v>
      </c>
      <c r="B42" s="3">
        <f>100*LN(dataset!K42)-100*LN(dataset!$O42)-380</f>
        <v>136.03450833407396</v>
      </c>
      <c r="C42" s="3">
        <f>100*LN(dataset!L42)-100*LN(dataset!$O42)-380</f>
        <v>128.2808037077246</v>
      </c>
      <c r="D42" s="3">
        <f>100*LN(dataset!K42)</f>
        <v>341.57157395862697</v>
      </c>
      <c r="E42" s="3">
        <f>100*LN(dataset!L42)</f>
        <v>333.81786933227767</v>
      </c>
      <c r="G42" s="39">
        <v>2000</v>
      </c>
      <c r="H42" s="154">
        <f>'[1]Share Agri, Oil, Exports GDP'!B55</f>
        <v>0.01</v>
      </c>
      <c r="I42" s="177">
        <f>'[1]Share Agri, Oil, Exports GDP'!O56</f>
        <v>-2.2689991657591792E-4</v>
      </c>
      <c r="J42" s="177">
        <f>'[1]Share Agri, Oil, Exports GDP'!J56</f>
        <v>8.2642562529169265E-4</v>
      </c>
      <c r="M42" s="3">
        <v>2000</v>
      </c>
      <c r="N42" s="33">
        <v>0.13167680447370855</v>
      </c>
      <c r="V42" s="11">
        <v>25569</v>
      </c>
      <c r="W42" s="3">
        <f>100*LN(dataset!B42)+150</f>
        <v>82.169766353689738</v>
      </c>
      <c r="X42" s="3">
        <f>100*LN(dataset!C42)+150</f>
        <v>49.485365040487437</v>
      </c>
      <c r="Y42" s="3">
        <f>100*LN(dataset!B42)-100*LN(dataset!E42)+1927</f>
        <v>40.809190236183895</v>
      </c>
    </row>
    <row r="43" spans="1:25" x14ac:dyDescent="0.25">
      <c r="A43" s="7">
        <v>25659</v>
      </c>
      <c r="B43" s="3">
        <f>100*LN(dataset!K43)-100*LN(dataset!$O43)-380</f>
        <v>136.58292588345057</v>
      </c>
      <c r="C43" s="3">
        <f>100*LN(dataset!L43)-100*LN(dataset!$O43)-380</f>
        <v>126.17351420421329</v>
      </c>
      <c r="D43" s="3">
        <f>100*LN(dataset!K43)</f>
        <v>343.50924664600581</v>
      </c>
      <c r="E43" s="3">
        <f>100*LN(dataset!L43)</f>
        <v>333.09983496676858</v>
      </c>
      <c r="G43" s="39">
        <v>2001</v>
      </c>
      <c r="H43" s="154">
        <f>'[1]Share Agri, Oil, Exports GDP'!B56</f>
        <v>0.01</v>
      </c>
      <c r="I43" s="177">
        <f>'[1]Share Agri, Oil, Exports GDP'!O57</f>
        <v>-3.2141123576041734E-4</v>
      </c>
      <c r="J43" s="177">
        <f>'[1]Share Agri, Oil, Exports GDP'!J57</f>
        <v>7.8025722721196042E-4</v>
      </c>
      <c r="M43" s="3">
        <v>2001</v>
      </c>
      <c r="N43" s="33">
        <v>0.13114998738579642</v>
      </c>
      <c r="V43" s="7">
        <v>25659</v>
      </c>
      <c r="W43" s="3">
        <f>100*LN(dataset!B43)+150</f>
        <v>70.734827363508444</v>
      </c>
      <c r="X43" s="3">
        <f>100*LN(dataset!C43)+150</f>
        <v>35.806849134510315</v>
      </c>
      <c r="Y43" s="3">
        <f>100*LN(dataset!B43)-100*LN(dataset!E43)+1927</f>
        <v>32.353833652404319</v>
      </c>
    </row>
    <row r="44" spans="1:25" x14ac:dyDescent="0.25">
      <c r="A44" s="7">
        <v>25750</v>
      </c>
      <c r="B44" s="3">
        <f>100*LN(dataset!K44)-100*LN(dataset!$O44)-380</f>
        <v>139.00624707428165</v>
      </c>
      <c r="C44" s="3">
        <f>100*LN(dataset!L44)-100*LN(dataset!$O44)-380</f>
        <v>128.18870094095718</v>
      </c>
      <c r="D44" s="3">
        <f>100*LN(dataset!K44)</f>
        <v>346.96262870451397</v>
      </c>
      <c r="E44" s="3">
        <f>100*LN(dataset!L44)</f>
        <v>336.14508257118956</v>
      </c>
      <c r="G44" s="39">
        <v>2002</v>
      </c>
      <c r="H44" s="154">
        <f>'[1]Share Agri, Oil, Exports GDP'!B57</f>
        <v>9.0000000000000011E-3</v>
      </c>
      <c r="I44" s="177">
        <f>'[1]Share Agri, Oil, Exports GDP'!O58</f>
        <v>-7.31954806923252E-4</v>
      </c>
      <c r="J44" s="177">
        <f>'[1]Share Agri, Oil, Exports GDP'!J58</f>
        <v>7.9918573737189705E-4</v>
      </c>
      <c r="M44" s="3">
        <v>2002</v>
      </c>
      <c r="N44" s="33">
        <v>0.12975421492776393</v>
      </c>
      <c r="V44" s="7">
        <v>25750</v>
      </c>
      <c r="W44" s="3">
        <f>100*LN(dataset!B44)+150</f>
        <v>74.448009365182301</v>
      </c>
      <c r="X44" s="3">
        <f>100*LN(dataset!C44)+150</f>
        <v>46.445566009286082</v>
      </c>
      <c r="Y44" s="3">
        <f>100*LN(dataset!B44)-100*LN(dataset!E44)+1927</f>
        <v>37.565668792236238</v>
      </c>
    </row>
    <row r="45" spans="1:25" x14ac:dyDescent="0.25">
      <c r="A45" s="7">
        <v>25842</v>
      </c>
      <c r="B45" s="3">
        <f>100*LN(dataset!K45)-100*LN(dataset!$O45)-380</f>
        <v>142.56478713235049</v>
      </c>
      <c r="C45" s="3">
        <f>100*LN(dataset!L45)-100*LN(dataset!$O45)-380</f>
        <v>129.46094643026623</v>
      </c>
      <c r="D45" s="3">
        <f>100*LN(dataset!K45)</f>
        <v>351.96333636968149</v>
      </c>
      <c r="E45" s="3">
        <f>100*LN(dataset!L45)</f>
        <v>338.85949566759723</v>
      </c>
      <c r="G45" s="39">
        <v>2003</v>
      </c>
      <c r="H45" s="154">
        <f>'[1]Share Agri, Oil, Exports GDP'!B58</f>
        <v>9.0000000000000011E-3</v>
      </c>
      <c r="I45" s="177">
        <f>'[1]Share Agri, Oil, Exports GDP'!O59</f>
        <v>-9.043706446176166E-4</v>
      </c>
      <c r="J45" s="177">
        <f>'[1]Share Agri, Oil, Exports GDP'!J59</f>
        <v>7.886571885289339E-4</v>
      </c>
      <c r="M45" s="3">
        <v>2003</v>
      </c>
      <c r="N45" s="33">
        <v>0.1293112162738688</v>
      </c>
      <c r="V45" s="7">
        <v>25842</v>
      </c>
      <c r="W45" s="3">
        <f>100*LN(dataset!B45)+150</f>
        <v>80.278937258616608</v>
      </c>
      <c r="X45" s="3">
        <f>100*LN(dataset!C45)+150</f>
        <v>47.264601323896088</v>
      </c>
      <c r="Y45" s="3">
        <f>100*LN(dataset!B45)-100*LN(dataset!E45)+1927</f>
        <v>42.40242588979072</v>
      </c>
    </row>
    <row r="46" spans="1:25" x14ac:dyDescent="0.25">
      <c r="A46" s="11">
        <v>25934</v>
      </c>
      <c r="B46" s="3">
        <f>100*LN(dataset!K46)-100*LN(dataset!$O46)-380</f>
        <v>141.92696105466212</v>
      </c>
      <c r="C46" s="3">
        <f>100*LN(dataset!L46)-100*LN(dataset!$O46)-380</f>
        <v>126.63845446752146</v>
      </c>
      <c r="D46" s="3">
        <f>100*LN(dataset!K46)</f>
        <v>352.16290343924885</v>
      </c>
      <c r="E46" s="3">
        <f>100*LN(dataset!L46)</f>
        <v>336.87439685210813</v>
      </c>
      <c r="G46" s="39">
        <v>2004</v>
      </c>
      <c r="H46" s="154">
        <f>'[1]Share Agri, Oil, Exports GDP'!B59</f>
        <v>0.01</v>
      </c>
      <c r="I46" s="177">
        <f>'[1]Share Agri, Oil, Exports GDP'!O60</f>
        <v>-1.1424918396891219E-3</v>
      </c>
      <c r="J46" s="177">
        <f>'[1]Share Agri, Oil, Exports GDP'!J60</f>
        <v>9.3339650628518356E-4</v>
      </c>
      <c r="M46" s="3">
        <v>2004</v>
      </c>
      <c r="N46" s="33">
        <v>0.12889354478404286</v>
      </c>
      <c r="V46" s="11">
        <v>25934</v>
      </c>
      <c r="W46" s="3">
        <f>100*LN(dataset!B46)+150</f>
        <v>85.326800338239948</v>
      </c>
      <c r="X46" s="3">
        <f>100*LN(dataset!C46)+150</f>
        <v>52.281238497716458</v>
      </c>
      <c r="Y46" s="3">
        <f>100*LN(dataset!B46)-100*LN(dataset!E46)+1927</f>
        <v>43.520215545676365</v>
      </c>
    </row>
    <row r="47" spans="1:25" x14ac:dyDescent="0.25">
      <c r="A47" s="7">
        <v>26024</v>
      </c>
      <c r="B47" s="3">
        <f>100*LN(dataset!K47)-100*LN(dataset!$O47)-380</f>
        <v>139.31999294252387</v>
      </c>
      <c r="C47" s="3">
        <f>100*LN(dataset!L47)-100*LN(dataset!$O47)-380</f>
        <v>126.01867870329858</v>
      </c>
      <c r="D47" s="3">
        <f>100*LN(dataset!K47)</f>
        <v>350.47077724907513</v>
      </c>
      <c r="E47" s="3">
        <f>100*LN(dataset!L47)</f>
        <v>337.16946300984984</v>
      </c>
      <c r="G47" s="39">
        <v>2005</v>
      </c>
      <c r="H47" s="154">
        <f>'[1]Share Agri, Oil, Exports GDP'!B60</f>
        <v>1.2E-2</v>
      </c>
      <c r="I47" s="177">
        <f>'[1]Share Agri, Oil, Exports GDP'!O61</f>
        <v>-1.3638761550974897E-3</v>
      </c>
      <c r="J47" s="177">
        <f>'[1]Share Agri, Oil, Exports GDP'!J61</f>
        <v>7.3741457242796152E-4</v>
      </c>
      <c r="M47" s="3">
        <v>2005</v>
      </c>
      <c r="N47" s="33">
        <v>0.12807717254453888</v>
      </c>
      <c r="V47" s="7">
        <v>26024</v>
      </c>
      <c r="W47" s="3">
        <f>100*LN(dataset!B47)+150</f>
        <v>86.438033234876769</v>
      </c>
      <c r="X47" s="3">
        <f>100*LN(dataset!C47)+150</f>
        <v>50.554210035358309</v>
      </c>
      <c r="Y47" s="3">
        <f>100*LN(dataset!B47)-100*LN(dataset!E47)+1927</f>
        <v>47.967489134969355</v>
      </c>
    </row>
    <row r="48" spans="1:25" x14ac:dyDescent="0.25">
      <c r="A48" s="7">
        <v>26115</v>
      </c>
      <c r="B48" s="3">
        <f>100*LN(dataset!K48)-100*LN(dataset!$O48)-380</f>
        <v>135.88686813004949</v>
      </c>
      <c r="C48" s="3">
        <f>100*LN(dataset!L48)-100*LN(dataset!$O48)-380</f>
        <v>123.13336418049676</v>
      </c>
      <c r="D48" s="3">
        <f>100*LN(dataset!K48)</f>
        <v>348.02531478619198</v>
      </c>
      <c r="E48" s="3">
        <f>100*LN(dataset!L48)</f>
        <v>335.27181083663925</v>
      </c>
      <c r="G48" s="39">
        <v>2006</v>
      </c>
      <c r="H48" s="154">
        <f>'[1]Share Agri, Oil, Exports GDP'!B61</f>
        <v>0.01</v>
      </c>
      <c r="I48" s="177">
        <f>'[1]Share Agri, Oil, Exports GDP'!O62</f>
        <v>-1.3278022412834965E-3</v>
      </c>
      <c r="J48" s="177">
        <f>'[1]Share Agri, Oil, Exports GDP'!J62</f>
        <v>8.1495823360445735E-4</v>
      </c>
      <c r="M48" s="3">
        <v>2006</v>
      </c>
      <c r="N48" s="33">
        <v>0.1275275172205651</v>
      </c>
      <c r="V48" s="7">
        <v>26115</v>
      </c>
      <c r="W48" s="3">
        <f>100*LN(dataset!B48)+150</f>
        <v>87.208678658944393</v>
      </c>
      <c r="X48" s="3">
        <f>100*LN(dataset!C48)+150</f>
        <v>51.767902068385382</v>
      </c>
      <c r="Y48" s="3">
        <f>100*LN(dataset!B48)-100*LN(dataset!E48)+1927</f>
        <v>46.658552222247181</v>
      </c>
    </row>
    <row r="49" spans="1:25" x14ac:dyDescent="0.25">
      <c r="A49" s="7">
        <v>26207</v>
      </c>
      <c r="B49" s="3">
        <f>100*LN(dataset!K49)-100*LN(dataset!$O49)-380</f>
        <v>133.30942107927922</v>
      </c>
      <c r="C49" s="3">
        <f>100*LN(dataset!L49)-100*LN(dataset!$O49)-380</f>
        <v>118.87190357806566</v>
      </c>
      <c r="D49" s="3">
        <f>100*LN(dataset!K49)</f>
        <v>346.18226516099753</v>
      </c>
      <c r="E49" s="3">
        <f>100*LN(dataset!L49)</f>
        <v>331.74474765978397</v>
      </c>
      <c r="G49" s="39">
        <v>2007</v>
      </c>
      <c r="H49" s="154">
        <f>'[1]Share Agri, Oil, Exports GDP'!B62</f>
        <v>9.0000000000000011E-3</v>
      </c>
      <c r="I49" s="177">
        <f>'[1]Share Agri, Oil, Exports GDP'!O63</f>
        <v>-7.1908838343371815E-4</v>
      </c>
      <c r="J49" s="177">
        <f>'[1]Share Agri, Oil, Exports GDP'!J63</f>
        <v>1.2725282488119578E-3</v>
      </c>
      <c r="M49" s="3">
        <v>2007</v>
      </c>
      <c r="N49" s="33">
        <v>0.12788332501752475</v>
      </c>
      <c r="V49" s="7">
        <v>26207</v>
      </c>
      <c r="W49" s="3">
        <f>100*LN(dataset!B49)+150</f>
        <v>81.05604002481158</v>
      </c>
      <c r="X49" s="3">
        <f>100*LN(dataset!C49)+150</f>
        <v>47.038787832314028</v>
      </c>
      <c r="Y49" s="3">
        <f>100*LN(dataset!B49)-100*LN(dataset!E49)+1927</f>
        <v>42.832381454069264</v>
      </c>
    </row>
    <row r="50" spans="1:25" x14ac:dyDescent="0.25">
      <c r="A50" s="11">
        <v>26299</v>
      </c>
      <c r="B50" s="3">
        <f>100*LN(dataset!K50)-100*LN(dataset!$O50)-380</f>
        <v>133.54821166037186</v>
      </c>
      <c r="C50" s="3">
        <f>100*LN(dataset!L50)-100*LN(dataset!$O50)-380</f>
        <v>118.65297522356281</v>
      </c>
      <c r="D50" s="3">
        <f>100*LN(dataset!K50)</f>
        <v>347.22997031048737</v>
      </c>
      <c r="E50" s="3">
        <f>100*LN(dataset!L50)</f>
        <v>332.33473387367832</v>
      </c>
      <c r="G50" s="39">
        <v>2008</v>
      </c>
      <c r="H50" s="154">
        <f>'[1]Share Agri, Oil, Exports GDP'!B63</f>
        <v>0.01</v>
      </c>
      <c r="I50" s="177">
        <f>'[1]Share Agri, Oil, Exports GDP'!O64</f>
        <v>1.2531675628116816E-4</v>
      </c>
      <c r="J50" s="177">
        <f>'[1]Share Agri, Oil, Exports GDP'!J64</f>
        <v>1.6766136000027174E-3</v>
      </c>
      <c r="M50" s="3">
        <v>2008</v>
      </c>
      <c r="N50" s="33">
        <v>0.12947898707843536</v>
      </c>
      <c r="V50" s="11">
        <v>26299</v>
      </c>
      <c r="W50" s="3">
        <f>100*LN(dataset!B50)+150</f>
        <v>81.82752178499338</v>
      </c>
      <c r="X50" s="3">
        <f>100*LN(dataset!C50)+150</f>
        <v>48.136638214286151</v>
      </c>
      <c r="Y50" s="3">
        <f>100*LN(dataset!B50)-100*LN(dataset!E50)+1927</f>
        <v>43.670023527353578</v>
      </c>
    </row>
    <row r="51" spans="1:25" x14ac:dyDescent="0.25">
      <c r="A51" s="7">
        <v>26390</v>
      </c>
      <c r="B51" s="3">
        <f>100*LN(dataset!K51)-100*LN(dataset!$O51)-380</f>
        <v>138.11954296087492</v>
      </c>
      <c r="C51" s="3">
        <f>100*LN(dataset!L51)-100*LN(dataset!$O51)-380</f>
        <v>122.61460021619894</v>
      </c>
      <c r="D51" s="3">
        <f>100*LN(dataset!K51)</f>
        <v>352.44519709888425</v>
      </c>
      <c r="E51" s="3">
        <f>100*LN(dataset!L51)</f>
        <v>336.94025435420821</v>
      </c>
      <c r="G51" s="39">
        <v>2009</v>
      </c>
      <c r="H51" s="154">
        <f>'[1]Share Agri, Oil, Exports GDP'!B64</f>
        <v>0.01</v>
      </c>
      <c r="I51" s="177">
        <f>'[1]Share Agri, Oil, Exports GDP'!O65</f>
        <v>-4.3450018039074254E-4</v>
      </c>
      <c r="J51" s="177">
        <f>'[1]Share Agri, Oil, Exports GDP'!J65</f>
        <v>9.7942638386262272E-4</v>
      </c>
      <c r="M51" s="3">
        <v>2009</v>
      </c>
      <c r="N51" s="33">
        <v>0.13078868541057512</v>
      </c>
      <c r="V51" s="7">
        <v>26390</v>
      </c>
      <c r="W51" s="3">
        <f>100*LN(dataset!B51)+150</f>
        <v>90.304288368645416</v>
      </c>
      <c r="X51" s="3">
        <f>100*LN(dataset!C51)+150</f>
        <v>54.000550802965279</v>
      </c>
      <c r="Y51" s="3">
        <f>100*LN(dataset!B51)-100*LN(dataset!E51)+1927</f>
        <v>49.018628303415881</v>
      </c>
    </row>
    <row r="52" spans="1:25" x14ac:dyDescent="0.25">
      <c r="A52" s="7">
        <v>26481</v>
      </c>
      <c r="B52" s="3">
        <f>100*LN(dataset!K52)-100*LN(dataset!$O52)-380</f>
        <v>139.4163714891406</v>
      </c>
      <c r="C52" s="3">
        <f>100*LN(dataset!L52)-100*LN(dataset!$O52)-380</f>
        <v>129.28373561970545</v>
      </c>
      <c r="D52" s="3">
        <f>100*LN(dataset!K52)</f>
        <v>354.53931954453213</v>
      </c>
      <c r="E52" s="3">
        <f>100*LN(dataset!L52)</f>
        <v>344.40668367509699</v>
      </c>
      <c r="G52" s="39">
        <v>2010</v>
      </c>
      <c r="H52" s="154">
        <f>'[1]Share Agri, Oil, Exports GDP'!B65</f>
        <v>0.01</v>
      </c>
      <c r="I52" s="177">
        <f>'[1]Share Agri, Oil, Exports GDP'!O66</f>
        <v>-2.6725335369276422E-4</v>
      </c>
      <c r="J52" s="177">
        <f>'[1]Share Agri, Oil, Exports GDP'!J66</f>
        <v>1.1121988673785787E-3</v>
      </c>
      <c r="M52" s="3">
        <v>2010</v>
      </c>
      <c r="N52" s="33">
        <v>0.12949247862542468</v>
      </c>
      <c r="V52" s="7">
        <v>26481</v>
      </c>
      <c r="W52" s="3">
        <f>100*LN(dataset!B52)+150</f>
        <v>84.807429578071478</v>
      </c>
      <c r="X52" s="3">
        <f>100*LN(dataset!C52)+150</f>
        <v>46.814086380278781</v>
      </c>
      <c r="Y52" s="3">
        <f>100*LN(dataset!B52)-100*LN(dataset!E52)+1927</f>
        <v>47.344167022646616</v>
      </c>
    </row>
    <row r="53" spans="1:25" x14ac:dyDescent="0.25">
      <c r="A53" s="7">
        <v>26573</v>
      </c>
      <c r="B53" s="3">
        <f>100*LN(dataset!K53)-100*LN(dataset!$O53)-380</f>
        <v>156.15300087174717</v>
      </c>
      <c r="C53" s="3">
        <f>100*LN(dataset!L53)-100*LN(dataset!$O53)-380</f>
        <v>144.73571723913039</v>
      </c>
      <c r="D53" s="3">
        <f>100*LN(dataset!K53)</f>
        <v>372.30561401473085</v>
      </c>
      <c r="E53" s="3">
        <f>100*LN(dataset!L53)</f>
        <v>360.88833038211402</v>
      </c>
      <c r="G53" s="39">
        <v>2011</v>
      </c>
      <c r="H53" s="154">
        <f>'[1]Share Agri, Oil, Exports GDP'!B66</f>
        <v>1.1000000000000001E-2</v>
      </c>
      <c r="I53" s="177">
        <f>'[1]Share Agri, Oil, Exports GDP'!O67</f>
        <v>-3.0401452902776828E-5</v>
      </c>
      <c r="J53" s="177">
        <f>'[1]Share Agri, Oil, Exports GDP'!J67</f>
        <v>1.5778196681896391E-3</v>
      </c>
      <c r="M53" s="3">
        <v>2011</v>
      </c>
      <c r="N53" s="33">
        <v>0.12983087104215157</v>
      </c>
      <c r="V53" s="7">
        <v>26573</v>
      </c>
      <c r="W53" s="3">
        <f>100*LN(dataset!B53)+150</f>
        <v>86.925899144215265</v>
      </c>
      <c r="X53" s="3">
        <f>100*LN(dataset!C53)+150</f>
        <v>52.556935473736104</v>
      </c>
      <c r="Y53" s="3">
        <f>100*LN(dataset!B53)-100*LN(dataset!E53)+1927</f>
        <v>43.790904327562885</v>
      </c>
    </row>
    <row r="54" spans="1:25" x14ac:dyDescent="0.25">
      <c r="A54" s="11">
        <v>26665</v>
      </c>
      <c r="B54" s="3">
        <f>100*LN(dataset!K54)-100*LN(dataset!$O54)-380</f>
        <v>173.60459358513231</v>
      </c>
      <c r="C54" s="3">
        <f>100*LN(dataset!L54)-100*LN(dataset!$O54)-380</f>
        <v>161.20136264290977</v>
      </c>
      <c r="D54" s="3">
        <f>100*LN(dataset!K54)</f>
        <v>391.31695731853011</v>
      </c>
      <c r="E54" s="3">
        <f>100*LN(dataset!L54)</f>
        <v>378.91372637630758</v>
      </c>
      <c r="G54" s="39">
        <v>2012</v>
      </c>
      <c r="H54" s="154">
        <f>'[1]Share Agri, Oil, Exports GDP'!B67</f>
        <v>1.3000000000000001E-2</v>
      </c>
      <c r="I54" s="177">
        <f>'[1]Share Agri, Oil, Exports GDP'!O68</f>
        <v>-2.8714295568636923E-4</v>
      </c>
      <c r="J54" s="177">
        <f>'[1]Share Agri, Oil, Exports GDP'!J68</f>
        <v>9.7995556207560374E-4</v>
      </c>
      <c r="M54" s="3">
        <v>2012</v>
      </c>
      <c r="N54" s="33">
        <v>0.1299557029659946</v>
      </c>
      <c r="V54" s="11">
        <v>26665</v>
      </c>
      <c r="W54" s="3">
        <f>100*LN(dataset!B54)+150</f>
        <v>89.410207233632931</v>
      </c>
      <c r="X54" s="3">
        <f>100*LN(dataset!C54)+150</f>
        <v>55.339100532740829</v>
      </c>
      <c r="Y54" s="3">
        <f>100*LN(dataset!B54)-100*LN(dataset!E54)+1927</f>
        <v>47.437994219535085</v>
      </c>
    </row>
    <row r="55" spans="1:25" x14ac:dyDescent="0.25">
      <c r="A55" s="7">
        <v>26755</v>
      </c>
      <c r="B55" s="3">
        <f>100*LN(dataset!K55)-100*LN(dataset!$O55)-380</f>
        <v>191.42022113917756</v>
      </c>
      <c r="C55" s="3">
        <f>100*LN(dataset!L55)-100*LN(dataset!$O55)-380</f>
        <v>177.17370809486465</v>
      </c>
      <c r="D55" s="3">
        <f>100*LN(dataset!K55)</f>
        <v>411.20243316227504</v>
      </c>
      <c r="E55" s="3">
        <f>100*LN(dataset!L55)</f>
        <v>396.95592011796214</v>
      </c>
      <c r="G55" s="39">
        <v>2013</v>
      </c>
      <c r="H55" s="154">
        <f>'[1]Share Agri, Oil, Exports GDP'!B68</f>
        <v>1.2E-2</v>
      </c>
      <c r="I55" s="177">
        <f>'[1]Share Agri, Oil, Exports GDP'!O69</f>
        <v>-1.8860104889817082E-4</v>
      </c>
      <c r="J55" s="177">
        <f>'[1]Share Agri, Oil, Exports GDP'!J69</f>
        <v>8.6588411889673038E-4</v>
      </c>
      <c r="M55" s="3">
        <v>2013</v>
      </c>
      <c r="N55" s="33">
        <v>0.12939550603043865</v>
      </c>
      <c r="V55" s="7">
        <v>26755</v>
      </c>
      <c r="W55" s="3">
        <f>100*LN(dataset!B55)+150</f>
        <v>82.48625395923888</v>
      </c>
      <c r="X55" s="3">
        <f>100*LN(dataset!C55)+150</f>
        <v>45.46187060325903</v>
      </c>
      <c r="Y55" s="3">
        <f>100*LN(dataset!B55)-100*LN(dataset!E55)+1927</f>
        <v>43.183381482670484</v>
      </c>
    </row>
    <row r="56" spans="1:25" x14ac:dyDescent="0.25">
      <c r="A56" s="7">
        <v>26846</v>
      </c>
      <c r="B56" s="3">
        <f>100*LN(dataset!K56)-100*LN(dataset!$O56)-380</f>
        <v>206.07893401614103</v>
      </c>
      <c r="C56" s="3">
        <f>100*LN(dataset!L56)-100*LN(dataset!$O56)-380</f>
        <v>202.12701115063783</v>
      </c>
      <c r="D56" s="3">
        <f>100*LN(dataset!K56)</f>
        <v>427.81538536952252</v>
      </c>
      <c r="E56" s="3">
        <f>100*LN(dataset!L56)</f>
        <v>423.86346250401931</v>
      </c>
      <c r="G56" s="39">
        <v>2014</v>
      </c>
      <c r="H56" s="154">
        <f>'[1]Share Agri, Oil, Exports GDP'!B69</f>
        <v>1.3999999999999999E-2</v>
      </c>
      <c r="I56" s="177">
        <f>'[1]Share Agri, Oil, Exports GDP'!O70</f>
        <v>-4.4886248655472355E-4</v>
      </c>
      <c r="J56" s="177">
        <f>'[1]Share Agri, Oil, Exports GDP'!J70</f>
        <v>1.0150826161942808E-3</v>
      </c>
      <c r="M56" s="3">
        <v>2014</v>
      </c>
      <c r="N56" s="33">
        <v>0.12879340964193231</v>
      </c>
      <c r="V56" s="7">
        <v>26846</v>
      </c>
      <c r="W56" s="3">
        <f>100*LN(dataset!B56)+150</f>
        <v>96.157129215362971</v>
      </c>
      <c r="X56" s="3">
        <f>100*LN(dataset!C56)+150</f>
        <v>63.146976652645961</v>
      </c>
      <c r="Y56" s="3">
        <f>100*LN(dataset!B56)-100*LN(dataset!E56)+1927</f>
        <v>52.514962100048251</v>
      </c>
    </row>
    <row r="57" spans="1:25" x14ac:dyDescent="0.25">
      <c r="A57" s="7">
        <v>26938</v>
      </c>
      <c r="B57" s="3">
        <f>100*LN(dataset!K57)-100*LN(dataset!$O57)-380</f>
        <v>204.83629167449931</v>
      </c>
      <c r="C57" s="3">
        <f>100*LN(dataset!L57)-100*LN(dataset!$O57)-380</f>
        <v>207.84232807524927</v>
      </c>
      <c r="D57" s="3">
        <f>100*LN(dataset!K57)</f>
        <v>429.07031038489362</v>
      </c>
      <c r="E57" s="3">
        <f>100*LN(dataset!L57)</f>
        <v>432.07634678564358</v>
      </c>
      <c r="G57" s="39">
        <v>2015</v>
      </c>
      <c r="H57" s="35"/>
      <c r="I57" s="35"/>
      <c r="M57" s="3">
        <v>2015</v>
      </c>
      <c r="N57" s="33">
        <v>0.12938724773623522</v>
      </c>
      <c r="V57" s="7">
        <v>26938</v>
      </c>
      <c r="W57" s="3">
        <f>100*LN(dataset!B57)+150</f>
        <v>92.621496264610471</v>
      </c>
      <c r="X57" s="3">
        <f>100*LN(dataset!C57)+150</f>
        <v>57.485864337384399</v>
      </c>
      <c r="Y57" s="3">
        <f>100*LN(dataset!B57)-100*LN(dataset!E57)+1927</f>
        <v>52.434976042869948</v>
      </c>
    </row>
    <row r="58" spans="1:25" x14ac:dyDescent="0.25">
      <c r="A58" s="11">
        <v>27030</v>
      </c>
      <c r="B58" s="3">
        <f>100*LN(dataset!K58)-100*LN(dataset!$O58)-380</f>
        <v>212.43679352523964</v>
      </c>
      <c r="C58" s="3">
        <f>100*LN(dataset!L58)-100*LN(dataset!$O58)-380</f>
        <v>228.6473276224981</v>
      </c>
      <c r="D58" s="3">
        <f>100*LN(dataset!K58)</f>
        <v>439.60346048631595</v>
      </c>
      <c r="E58" s="3">
        <f>100*LN(dataset!L58)</f>
        <v>455.81399458357436</v>
      </c>
      <c r="V58" s="11">
        <v>27030</v>
      </c>
      <c r="W58" s="3">
        <f>100*LN(dataset!B58)+150</f>
        <v>89.598677168724663</v>
      </c>
      <c r="X58" s="3">
        <f>100*LN(dataset!C58)+150</f>
        <v>55.319803072105202</v>
      </c>
      <c r="Y58" s="3">
        <f>100*LN(dataset!B58)-100*LN(dataset!E58)+1927</f>
        <v>48.192641654587078</v>
      </c>
    </row>
    <row r="59" spans="1:25" x14ac:dyDescent="0.25">
      <c r="A59" s="7">
        <v>27120</v>
      </c>
      <c r="B59" s="3">
        <f>100*LN(dataset!K59)-100*LN(dataset!$O59)-380</f>
        <v>198.08223233101853</v>
      </c>
      <c r="C59" s="3">
        <f>100*LN(dataset!L59)-100*LN(dataset!$O59)-380</f>
        <v>222.48003650715623</v>
      </c>
      <c r="D59" s="3">
        <f>100*LN(dataset!K59)</f>
        <v>427.89229853505395</v>
      </c>
      <c r="E59" s="3">
        <f>100*LN(dataset!L59)</f>
        <v>452.29010271119165</v>
      </c>
      <c r="V59" s="7">
        <v>27120</v>
      </c>
      <c r="W59" s="3">
        <f>100*LN(dataset!B59)+150</f>
        <v>96.139051274971564</v>
      </c>
      <c r="X59" s="3">
        <f>100*LN(dataset!C59)+150</f>
        <v>60.060698118371391</v>
      </c>
      <c r="Y59" s="3">
        <f>100*LN(dataset!B59)-100*LN(dataset!E59)+1927</f>
        <v>52.312853417015731</v>
      </c>
    </row>
    <row r="60" spans="1:25" x14ac:dyDescent="0.25">
      <c r="A60" s="7">
        <v>27211</v>
      </c>
      <c r="B60" s="3">
        <f>100*LN(dataset!K60)-100*LN(dataset!$O60)-380</f>
        <v>202.43213703620916</v>
      </c>
      <c r="C60" s="3">
        <f>100*LN(dataset!L60)-100*LN(dataset!$O60)-380</f>
        <v>214.02696393704662</v>
      </c>
      <c r="D60" s="3">
        <f>100*LN(dataset!K60)</f>
        <v>435.0159851300271</v>
      </c>
      <c r="E60" s="3">
        <f>100*LN(dataset!L60)</f>
        <v>446.61081203086457</v>
      </c>
      <c r="H60" s="35">
        <f>AVERAGE(H4:H56)</f>
        <v>1.9566037735849067E-2</v>
      </c>
      <c r="I60" s="35">
        <f t="shared" ref="I60:J60" si="0">AVERAGE(I4:I56)</f>
        <v>8.1280472646983175E-4</v>
      </c>
      <c r="J60" s="35">
        <f t="shared" si="0"/>
        <v>2.5873814551885094E-3</v>
      </c>
      <c r="N60" s="33">
        <f>AVERAGE(N2:N56)</f>
        <v>0.17378955452928457</v>
      </c>
      <c r="V60" s="7">
        <v>27211</v>
      </c>
      <c r="W60" s="3">
        <f>100*LN(dataset!B60)+150</f>
        <v>83.054212868367273</v>
      </c>
      <c r="X60" s="3">
        <f>100*LN(dataset!C60)+150</f>
        <v>54.412924867002047</v>
      </c>
      <c r="Y60" s="3">
        <f>100*LN(dataset!B60)-100*LN(dataset!E60)+1927</f>
        <v>41.408358312002065</v>
      </c>
    </row>
    <row r="61" spans="1:25" x14ac:dyDescent="0.25">
      <c r="A61" s="7">
        <v>27303</v>
      </c>
      <c r="B61" s="3">
        <f>100*LN(dataset!K61)-100*LN(dataset!$O61)-380</f>
        <v>210.47578143754993</v>
      </c>
      <c r="C61" s="3">
        <f>100*LN(dataset!L61)-100*LN(dataset!$O61)-380</f>
        <v>209.56552159021101</v>
      </c>
      <c r="D61" s="3">
        <f>100*LN(dataset!K61)</f>
        <v>446.0855014073905</v>
      </c>
      <c r="E61" s="3">
        <f>100*LN(dataset!L61)</f>
        <v>445.17524156005157</v>
      </c>
      <c r="V61" s="7">
        <v>27303</v>
      </c>
      <c r="W61" s="3">
        <f>100*LN(dataset!B61)+150</f>
        <v>99.967474613228148</v>
      </c>
      <c r="X61" s="3">
        <f>100*LN(dataset!C61)+150</f>
        <v>65.088419731545812</v>
      </c>
      <c r="Y61" s="3">
        <f>100*LN(dataset!B61)-100*LN(dataset!E61)+1927</f>
        <v>52.418234969240757</v>
      </c>
    </row>
    <row r="62" spans="1:25" x14ac:dyDescent="0.25">
      <c r="A62" s="11">
        <v>27395</v>
      </c>
      <c r="B62" s="3">
        <f>100*LN(dataset!K62)-100*LN(dataset!$O62)-380</f>
        <v>183.95069695420204</v>
      </c>
      <c r="C62" s="3">
        <f>100*LN(dataset!L62)-100*LN(dataset!$O62)-380</f>
        <v>191.30421704500463</v>
      </c>
      <c r="D62" s="3">
        <f>100*LN(dataset!K62)</f>
        <v>421.67518900897642</v>
      </c>
      <c r="E62" s="3">
        <f>100*LN(dataset!L62)</f>
        <v>429.02870909977901</v>
      </c>
      <c r="V62" s="11">
        <v>27395</v>
      </c>
      <c r="W62" s="3">
        <f>100*LN(dataset!B62)+150</f>
        <v>92.912423679317669</v>
      </c>
      <c r="X62" s="3">
        <f>100*LN(dataset!C62)+150</f>
        <v>58.849813980736769</v>
      </c>
      <c r="Y62" s="3">
        <f>100*LN(dataset!B62)-100*LN(dataset!E62)+1927</f>
        <v>52.32600046897619</v>
      </c>
    </row>
    <row r="63" spans="1:25" x14ac:dyDescent="0.25">
      <c r="A63" s="7">
        <v>27485</v>
      </c>
      <c r="B63" s="3">
        <f>100*LN(dataset!K63)-100*LN(dataset!$O63)-380</f>
        <v>173.06643980381102</v>
      </c>
      <c r="C63" s="3">
        <f>100*LN(dataset!L63)-100*LN(dataset!$O63)-380</f>
        <v>183.20082376958965</v>
      </c>
      <c r="D63" s="3">
        <f>100*LN(dataset!K63)</f>
        <v>411.98791684985838</v>
      </c>
      <c r="E63" s="3">
        <f>100*LN(dataset!L63)</f>
        <v>422.12230081563706</v>
      </c>
      <c r="V63" s="7">
        <v>27485</v>
      </c>
      <c r="W63" s="3">
        <f>100*LN(dataset!B63)+150</f>
        <v>93.007860887175511</v>
      </c>
      <c r="X63" s="3">
        <f>100*LN(dataset!C63)+150</f>
        <v>56.966820234855177</v>
      </c>
      <c r="Y63" s="3">
        <f>100*LN(dataset!B63)-100*LN(dataset!E63)+1927</f>
        <v>49.808374466640089</v>
      </c>
    </row>
    <row r="64" spans="1:25" x14ac:dyDescent="0.25">
      <c r="A64" s="7">
        <v>27576</v>
      </c>
      <c r="B64" s="3">
        <f>100*LN(dataset!K64)-100*LN(dataset!$O64)-380</f>
        <v>174.01497744035373</v>
      </c>
      <c r="C64" s="3">
        <f>100*LN(dataset!L64)-100*LN(dataset!$O64)-380</f>
        <v>181.26484567699879</v>
      </c>
      <c r="D64" s="3">
        <f>100*LN(dataset!K64)</f>
        <v>414.9222455904021</v>
      </c>
      <c r="E64" s="3">
        <f>100*LN(dataset!L64)</f>
        <v>422.1721138270471</v>
      </c>
      <c r="V64" s="7">
        <v>27576</v>
      </c>
      <c r="W64" s="3">
        <f>100*LN(dataset!B64)+150</f>
        <v>93.790541459370985</v>
      </c>
      <c r="X64" s="3">
        <f>100*LN(dataset!C64)+150</f>
        <v>55.446584112558966</v>
      </c>
      <c r="Y64" s="3">
        <f>100*LN(dataset!B64)-100*LN(dataset!E64)+1927</f>
        <v>48.389977318145156</v>
      </c>
    </row>
    <row r="65" spans="1:25" x14ac:dyDescent="0.25">
      <c r="A65" s="7">
        <v>27668</v>
      </c>
      <c r="B65" s="3">
        <f>100*LN(dataset!K65)-100*LN(dataset!$O65)-380</f>
        <v>169.28141489010886</v>
      </c>
      <c r="C65" s="3">
        <f>100*LN(dataset!L65)-100*LN(dataset!$O65)-380</f>
        <v>173.25956430864107</v>
      </c>
      <c r="D65" s="3">
        <f>100*LN(dataset!K65)</f>
        <v>412.01465083919481</v>
      </c>
      <c r="E65" s="3">
        <f>100*LN(dataset!L65)</f>
        <v>415.99280025772708</v>
      </c>
      <c r="V65" s="7">
        <v>27668</v>
      </c>
      <c r="W65" s="3">
        <f>100*LN(dataset!B65)+150</f>
        <v>89.247259235406332</v>
      </c>
      <c r="X65" s="3">
        <f>100*LN(dataset!C65)+150</f>
        <v>54.121938526025986</v>
      </c>
      <c r="Y65" s="3">
        <f>100*LN(dataset!B65)-100*LN(dataset!E65)+1927</f>
        <v>48.561255870646391</v>
      </c>
    </row>
    <row r="66" spans="1:25" x14ac:dyDescent="0.25">
      <c r="A66" s="11">
        <v>27760</v>
      </c>
      <c r="B66" s="3">
        <f>100*LN(dataset!K66)-100*LN(dataset!$O66)-380</f>
        <v>163.3425557880754</v>
      </c>
      <c r="C66" s="3">
        <f>100*LN(dataset!L66)-100*LN(dataset!$O66)-380</f>
        <v>162.61956916485826</v>
      </c>
      <c r="D66" s="3">
        <f>100*LN(dataset!K66)</f>
        <v>407.21463121546827</v>
      </c>
      <c r="E66" s="3">
        <f>100*LN(dataset!L66)</f>
        <v>406.49164459225113</v>
      </c>
      <c r="V66" s="11">
        <v>27760</v>
      </c>
      <c r="W66" s="3">
        <f>100*LN(dataset!B66)+150</f>
        <v>100.40345391839524</v>
      </c>
      <c r="X66" s="3">
        <f>100*LN(dataset!C66)+150</f>
        <v>65.806306134335088</v>
      </c>
      <c r="Y66" s="3">
        <f>100*LN(dataset!B66)-100*LN(dataset!E66)+1927</f>
        <v>52.182753073777349</v>
      </c>
    </row>
    <row r="67" spans="1:25" x14ac:dyDescent="0.25">
      <c r="A67" s="7">
        <v>27851</v>
      </c>
      <c r="B67" s="3">
        <f>100*LN(dataset!K67)-100*LN(dataset!$O67)-380</f>
        <v>166.40552489475817</v>
      </c>
      <c r="C67" s="3">
        <f>100*LN(dataset!L67)-100*LN(dataset!$O67)-380</f>
        <v>160.97149563835592</v>
      </c>
      <c r="D67" s="3">
        <f>100*LN(dataset!K67)</f>
        <v>411.168078156447</v>
      </c>
      <c r="E67" s="3">
        <f>100*LN(dataset!L67)</f>
        <v>405.7340489000448</v>
      </c>
      <c r="V67" s="7">
        <v>27851</v>
      </c>
      <c r="W67" s="3">
        <f>100*LN(dataset!B67)+150</f>
        <v>102.88855383691379</v>
      </c>
      <c r="X67" s="3">
        <f>100*LN(dataset!C67)+150</f>
        <v>67.109124504444779</v>
      </c>
      <c r="Y67" s="3">
        <f>100*LN(dataset!B67)-100*LN(dataset!E67)+1927</f>
        <v>55.461310190661152</v>
      </c>
    </row>
    <row r="68" spans="1:25" x14ac:dyDescent="0.25">
      <c r="A68" s="7">
        <v>27942</v>
      </c>
      <c r="B68" s="3">
        <f>100*LN(dataset!K68)-100*LN(dataset!$O68)-380</f>
        <v>163.51450120992399</v>
      </c>
      <c r="C68" s="3">
        <f>100*LN(dataset!L68)-100*LN(dataset!$O68)-380</f>
        <v>157.38088462020153</v>
      </c>
      <c r="D68" s="3">
        <f>100*LN(dataset!K68)</f>
        <v>409.8602009932809</v>
      </c>
      <c r="E68" s="3">
        <f>100*LN(dataset!L68)</f>
        <v>403.72658440355843</v>
      </c>
      <c r="V68" s="7">
        <v>27942</v>
      </c>
      <c r="W68" s="3">
        <f>100*LN(dataset!B68)+150</f>
        <v>100.22220292662203</v>
      </c>
      <c r="X68" s="3">
        <f>100*LN(dataset!C68)+150</f>
        <v>67.038126276287358</v>
      </c>
      <c r="Y68" s="3">
        <f>100*LN(dataset!B68)-100*LN(dataset!E68)+1927</f>
        <v>55.362398247770898</v>
      </c>
    </row>
    <row r="69" spans="1:25" x14ac:dyDescent="0.25">
      <c r="A69" s="7">
        <v>28034</v>
      </c>
      <c r="B69" s="3">
        <f>100*LN(dataset!K69)-100*LN(dataset!$O69)-380</f>
        <v>158.64408074523567</v>
      </c>
      <c r="C69" s="3">
        <f>100*LN(dataset!L69)-100*LN(dataset!$O69)-380</f>
        <v>150.43410357674566</v>
      </c>
      <c r="D69" s="3">
        <f>100*LN(dataset!K69)</f>
        <v>406.43306704106089</v>
      </c>
      <c r="E69" s="3">
        <f>100*LN(dataset!L69)</f>
        <v>398.22308987257082</v>
      </c>
      <c r="V69" s="7">
        <v>28034</v>
      </c>
      <c r="W69" s="3">
        <f>100*LN(dataset!B69)+150</f>
        <v>105.88092787882741</v>
      </c>
      <c r="X69" s="3">
        <f>100*LN(dataset!C69)+150</f>
        <v>71.038140980633756</v>
      </c>
      <c r="Y69" s="3">
        <f>100*LN(dataset!B69)-100*LN(dataset!E69)+1927</f>
        <v>57.924860797569181</v>
      </c>
    </row>
    <row r="70" spans="1:25" x14ac:dyDescent="0.25">
      <c r="A70" s="11">
        <v>28126</v>
      </c>
      <c r="B70" s="3">
        <f>100*LN(dataset!K70)-100*LN(dataset!$O70)-380</f>
        <v>161.94211964960505</v>
      </c>
      <c r="C70" s="3">
        <f>100*LN(dataset!L70)-100*LN(dataset!$O70)-380</f>
        <v>151.38790853341595</v>
      </c>
      <c r="D70" s="3">
        <f>100*LN(dataset!K70)</f>
        <v>411.54991124988857</v>
      </c>
      <c r="E70" s="3">
        <f>100*LN(dataset!L70)</f>
        <v>400.99570013369953</v>
      </c>
      <c r="V70" s="11">
        <v>28126</v>
      </c>
      <c r="W70" s="3">
        <f>100*LN(dataset!B70)+150</f>
        <v>106.49976568134572</v>
      </c>
      <c r="X70" s="3">
        <f>100*LN(dataset!C70)+150</f>
        <v>71.030906319192979</v>
      </c>
      <c r="Y70" s="3">
        <f>100*LN(dataset!B70)-100*LN(dataset!E70)+1927</f>
        <v>59.574355148861741</v>
      </c>
    </row>
    <row r="71" spans="1:25" x14ac:dyDescent="0.25">
      <c r="A71" s="7">
        <v>28216</v>
      </c>
      <c r="B71" s="3">
        <f>100*LN(dataset!K71)-100*LN(dataset!$O71)-380</f>
        <v>161.85138284327763</v>
      </c>
      <c r="C71" s="3">
        <f>100*LN(dataset!L71)-100*LN(dataset!$O71)-380</f>
        <v>146.21644914312958</v>
      </c>
      <c r="D71" s="3">
        <f>100*LN(dataset!K71)</f>
        <v>413.18905774261003</v>
      </c>
      <c r="E71" s="3">
        <f>100*LN(dataset!L71)</f>
        <v>397.55412404246204</v>
      </c>
      <c r="V71" s="7">
        <v>28216</v>
      </c>
      <c r="W71" s="3">
        <f>100*LN(dataset!B71)+150</f>
        <v>98.702944265427405</v>
      </c>
      <c r="X71" s="3">
        <f>100*LN(dataset!C71)+150</f>
        <v>61.300108125289952</v>
      </c>
      <c r="Y71" s="3">
        <f>100*LN(dataset!B71)-100*LN(dataset!E71)+1927</f>
        <v>53.681701192373112</v>
      </c>
    </row>
    <row r="72" spans="1:25" x14ac:dyDescent="0.25">
      <c r="A72" s="7">
        <v>28307</v>
      </c>
      <c r="B72" s="3">
        <f>100*LN(dataset!K72)-100*LN(dataset!$O72)-380</f>
        <v>140.86915201256318</v>
      </c>
      <c r="C72" s="3">
        <f>100*LN(dataset!L72)-100*LN(dataset!$O72)-380</f>
        <v>137.28849938570124</v>
      </c>
      <c r="D72" s="3">
        <f>100*LN(dataset!K72)</f>
        <v>393.58195163108132</v>
      </c>
      <c r="E72" s="3">
        <f>100*LN(dataset!L72)</f>
        <v>390.00129900421945</v>
      </c>
      <c r="V72" s="7">
        <v>28307</v>
      </c>
      <c r="W72" s="3">
        <f>100*LN(dataset!B72)+150</f>
        <v>104.13250600666454</v>
      </c>
      <c r="X72" s="3">
        <f>100*LN(dataset!C72)+150</f>
        <v>67.096285029829076</v>
      </c>
      <c r="Y72" s="3">
        <f>100*LN(dataset!B72)-100*LN(dataset!E72)+1927</f>
        <v>56.707969204037454</v>
      </c>
    </row>
    <row r="73" spans="1:25" x14ac:dyDescent="0.25">
      <c r="A73" s="7">
        <v>28399</v>
      </c>
      <c r="B73" s="3">
        <f>100*LN(dataset!K73)-100*LN(dataset!$O73)-380</f>
        <v>149.0629734524656</v>
      </c>
      <c r="C73" s="3">
        <f>100*LN(dataset!L73)-100*LN(dataset!$O73)-380</f>
        <v>146.63019016338887</v>
      </c>
      <c r="D73" s="3">
        <f>100*LN(dataset!K73)</f>
        <v>403.23880939185</v>
      </c>
      <c r="E73" s="3">
        <f>100*LN(dataset!L73)</f>
        <v>400.80602610277333</v>
      </c>
      <c r="V73" s="7">
        <v>28399</v>
      </c>
      <c r="W73" s="3">
        <f>100*LN(dataset!B73)+150</f>
        <v>109.72314084656901</v>
      </c>
      <c r="X73" s="3">
        <f>100*LN(dataset!C73)+150</f>
        <v>73.766895648082667</v>
      </c>
      <c r="Y73" s="3">
        <f>100*LN(dataset!B73)-100*LN(dataset!E73)+1927</f>
        <v>61.01443661998178</v>
      </c>
    </row>
    <row r="74" spans="1:25" x14ac:dyDescent="0.25">
      <c r="A74" s="11">
        <v>28491</v>
      </c>
      <c r="B74" s="3">
        <f>100*LN(dataset!K74)-100*LN(dataset!$O74)-380</f>
        <v>156.52650236949762</v>
      </c>
      <c r="C74" s="3">
        <f>100*LN(dataset!L74)-100*LN(dataset!$O74)-380</f>
        <v>158.58252651263319</v>
      </c>
      <c r="D74" s="3">
        <f>100*LN(dataset!K74)</f>
        <v>412.40797965828727</v>
      </c>
      <c r="E74" s="3">
        <f>100*LN(dataset!L74)</f>
        <v>414.4640038014229</v>
      </c>
      <c r="V74" s="11">
        <v>28491</v>
      </c>
      <c r="W74" s="3">
        <f>100*LN(dataset!B74)+150</f>
        <v>105.5171920057786</v>
      </c>
      <c r="X74" s="3">
        <f>100*LN(dataset!C74)+150</f>
        <v>68.355047842418585</v>
      </c>
      <c r="Y74" s="3">
        <f>100*LN(dataset!B74)-100*LN(dataset!E74)+1927</f>
        <v>57.8905356265509</v>
      </c>
    </row>
    <row r="75" spans="1:25" x14ac:dyDescent="0.25">
      <c r="A75" s="7">
        <v>28581</v>
      </c>
      <c r="B75" s="3">
        <f>100*LN(dataset!K75)-100*LN(dataset!$O75)-380</f>
        <v>162.67910580762373</v>
      </c>
      <c r="C75" s="3">
        <f>100*LN(dataset!L75)-100*LN(dataset!$O75)-380</f>
        <v>164.71397763375489</v>
      </c>
      <c r="D75" s="3">
        <f>100*LN(dataset!K75)</f>
        <v>420.81008971576466</v>
      </c>
      <c r="E75" s="3">
        <f>100*LN(dataset!L75)</f>
        <v>422.84496154189577</v>
      </c>
      <c r="V75" s="7">
        <v>28581</v>
      </c>
      <c r="W75" s="3">
        <f>100*LN(dataset!B75)+150</f>
        <v>112.75977566209971</v>
      </c>
      <c r="X75" s="3">
        <f>100*LN(dataset!C75)+150</f>
        <v>74.985797318809915</v>
      </c>
      <c r="Y75" s="3">
        <f>100*LN(dataset!B75)-100*LN(dataset!E75)+1927</f>
        <v>63.814207133331593</v>
      </c>
    </row>
    <row r="76" spans="1:25" x14ac:dyDescent="0.25">
      <c r="A76" s="7">
        <v>28672</v>
      </c>
      <c r="B76" s="3">
        <f>100*LN(dataset!K76)-100*LN(dataset!$O76)-380</f>
        <v>155.76638884372812</v>
      </c>
      <c r="C76" s="3">
        <f>100*LN(dataset!L76)-100*LN(dataset!$O76)-380</f>
        <v>154.78815010271978</v>
      </c>
      <c r="D76" s="3">
        <f>100*LN(dataset!K76)</f>
        <v>416.19748795349</v>
      </c>
      <c r="E76" s="3">
        <f>100*LN(dataset!L76)</f>
        <v>415.21924921248166</v>
      </c>
      <c r="V76" s="7">
        <v>28672</v>
      </c>
      <c r="W76" s="3">
        <f>100*LN(dataset!B76)+150</f>
        <v>114.68650698056001</v>
      </c>
      <c r="X76" s="3">
        <f>100*LN(dataset!C76)+150</f>
        <v>78.91665186873162</v>
      </c>
      <c r="Y76" s="3">
        <f>100*LN(dataset!B76)-100*LN(dataset!E76)+1927</f>
        <v>64.807518442600667</v>
      </c>
    </row>
    <row r="77" spans="1:25" x14ac:dyDescent="0.25">
      <c r="A77" s="7">
        <v>28764</v>
      </c>
      <c r="B77" s="3">
        <f>100*LN(dataset!K77)-100*LN(dataset!$O77)-380</f>
        <v>160.44997215219382</v>
      </c>
      <c r="C77" s="3">
        <f>100*LN(dataset!L77)-100*LN(dataset!$O77)-380</f>
        <v>150.67655766843723</v>
      </c>
      <c r="D77" s="3">
        <f>100*LN(dataset!K77)</f>
        <v>423.17836935132982</v>
      </c>
      <c r="E77" s="3">
        <f>100*LN(dataset!L77)</f>
        <v>413.40495486757322</v>
      </c>
      <c r="V77" s="7">
        <v>28764</v>
      </c>
      <c r="W77" s="3">
        <f>100*LN(dataset!B77)+150</f>
        <v>108.83967147258944</v>
      </c>
      <c r="X77" s="3">
        <f>100*LN(dataset!C77)+150</f>
        <v>71.442642431722419</v>
      </c>
      <c r="Y77" s="3">
        <f>100*LN(dataset!B77)-100*LN(dataset!E77)+1927</f>
        <v>62.468996784927185</v>
      </c>
    </row>
    <row r="78" spans="1:25" x14ac:dyDescent="0.25">
      <c r="A78" s="11">
        <v>28856</v>
      </c>
      <c r="B78" s="3">
        <f>100*LN(dataset!K78)-100*LN(dataset!$O78)-380</f>
        <v>162.69588267517736</v>
      </c>
      <c r="C78" s="3">
        <f>100*LN(dataset!L78)-100*LN(dataset!$O78)-380</f>
        <v>148.15435247755056</v>
      </c>
      <c r="D78" s="3">
        <f>100*LN(dataset!K78)</f>
        <v>427.91160634882726</v>
      </c>
      <c r="E78" s="3">
        <f>100*LN(dataset!L78)</f>
        <v>413.37007615120046</v>
      </c>
      <c r="V78" s="11">
        <v>28856</v>
      </c>
      <c r="W78" s="3">
        <f>100*LN(dataset!B78)+150</f>
        <v>110.20369693501026</v>
      </c>
      <c r="X78" s="3">
        <f>100*LN(dataset!C78)+150</f>
        <v>72.87852461845965</v>
      </c>
      <c r="Y78" s="3">
        <f>100*LN(dataset!B78)-100*LN(dataset!E78)+1927</f>
        <v>60.78811606750628</v>
      </c>
    </row>
    <row r="79" spans="1:25" x14ac:dyDescent="0.25">
      <c r="A79" s="7">
        <v>28946</v>
      </c>
      <c r="B79" s="3">
        <f>100*LN(dataset!K79)-100*LN(dataset!$O79)-380</f>
        <v>163.24967498422541</v>
      </c>
      <c r="C79" s="3">
        <f>100*LN(dataset!L79)-100*LN(dataset!$O79)-380</f>
        <v>149.35001563290371</v>
      </c>
      <c r="D79" s="3">
        <f>100*LN(dataset!K79)</f>
        <v>431.59509933006683</v>
      </c>
      <c r="E79" s="3">
        <f>100*LN(dataset!L79)</f>
        <v>417.69543997874513</v>
      </c>
      <c r="V79" s="7">
        <v>28946</v>
      </c>
      <c r="W79" s="3">
        <f>100*LN(dataset!B79)+150</f>
        <v>111.51370810995886</v>
      </c>
      <c r="X79" s="3">
        <f>100*LN(dataset!C79)+150</f>
        <v>72.992070935829418</v>
      </c>
      <c r="Y79" s="3">
        <f>100*LN(dataset!B79)-100*LN(dataset!E79)+1927</f>
        <v>63.162744742759969</v>
      </c>
    </row>
    <row r="80" spans="1:25" x14ac:dyDescent="0.25">
      <c r="A80" s="7">
        <v>29037</v>
      </c>
      <c r="B80" s="3">
        <f>100*LN(dataset!K80)-100*LN(dataset!$O80)-380</f>
        <v>165.00720589651212</v>
      </c>
      <c r="C80" s="3">
        <f>100*LN(dataset!L80)-100*LN(dataset!$O80)-380</f>
        <v>155.35849698722029</v>
      </c>
      <c r="D80" s="3">
        <f>100*LN(dataset!K80)</f>
        <v>436.52312322732871</v>
      </c>
      <c r="E80" s="3">
        <f>100*LN(dataset!L80)</f>
        <v>426.87441431803694</v>
      </c>
      <c r="V80" s="7">
        <v>29037</v>
      </c>
      <c r="W80" s="3">
        <f>100*LN(dataset!B80)+150</f>
        <v>117.44280192985249</v>
      </c>
      <c r="X80" s="3">
        <f>100*LN(dataset!C80)+150</f>
        <v>73.736410568520711</v>
      </c>
      <c r="Y80" s="3">
        <f>100*LN(dataset!B80)-100*LN(dataset!E80)+1927</f>
        <v>68.439218756063838</v>
      </c>
    </row>
    <row r="81" spans="1:25" x14ac:dyDescent="0.25">
      <c r="A81" s="7">
        <v>29129</v>
      </c>
      <c r="B81" s="3">
        <f>100*LN(dataset!K81)-100*LN(dataset!$O81)-380</f>
        <v>163.52302840317986</v>
      </c>
      <c r="C81" s="3">
        <f>100*LN(dataset!L81)-100*LN(dataset!$O81)-380</f>
        <v>155.84249616274724</v>
      </c>
      <c r="D81" s="3">
        <f>100*LN(dataset!K81)</f>
        <v>438.15541147152101</v>
      </c>
      <c r="E81" s="3">
        <f>100*LN(dataset!L81)</f>
        <v>430.47487923108844</v>
      </c>
      <c r="V81" s="7">
        <v>29129</v>
      </c>
      <c r="W81" s="3">
        <f>100*LN(dataset!B81)+150</f>
        <v>111.83438750318116</v>
      </c>
      <c r="X81" s="3">
        <f>100*LN(dataset!C81)+150</f>
        <v>72.657548698105614</v>
      </c>
      <c r="Y81" s="3">
        <f>100*LN(dataset!B81)-100*LN(dataset!E81)+1927</f>
        <v>63.249676899524275</v>
      </c>
    </row>
    <row r="82" spans="1:25" x14ac:dyDescent="0.25">
      <c r="A82" s="11">
        <v>29221</v>
      </c>
      <c r="B82" s="3">
        <f>100*LN(dataset!K82)-100*LN(dataset!$O82)-380</f>
        <v>156.47551465645233</v>
      </c>
      <c r="C82" s="3">
        <f>100*LN(dataset!L82)-100*LN(dataset!$O82)-380</f>
        <v>152.34072146606309</v>
      </c>
      <c r="D82" s="3">
        <f>100*LN(dataset!K82)</f>
        <v>434.97770074420623</v>
      </c>
      <c r="E82" s="3">
        <f>100*LN(dataset!L82)</f>
        <v>430.84290755381699</v>
      </c>
      <c r="V82" s="11">
        <v>29221</v>
      </c>
      <c r="W82" s="3">
        <f>100*LN(dataset!B82)+150</f>
        <v>113.39873922565414</v>
      </c>
      <c r="X82" s="3">
        <f>100*LN(dataset!C82)+150</f>
        <v>76.617999020059969</v>
      </c>
      <c r="Y82" s="3">
        <f>100*LN(dataset!B82)-100*LN(dataset!E82)+1927</f>
        <v>62.257259981606012</v>
      </c>
    </row>
    <row r="83" spans="1:25" x14ac:dyDescent="0.25">
      <c r="A83" s="7">
        <v>29312</v>
      </c>
      <c r="B83" s="3">
        <f>100*LN(dataset!K83)-100*LN(dataset!$O83)-380</f>
        <v>150.57842319435497</v>
      </c>
      <c r="C83" s="3">
        <f>100*LN(dataset!L83)-100*LN(dataset!$O83)-380</f>
        <v>148.29889645201513</v>
      </c>
      <c r="D83" s="3">
        <f>100*LN(dataset!K83)</f>
        <v>432.39946079223824</v>
      </c>
      <c r="E83" s="3">
        <f>100*LN(dataset!L83)</f>
        <v>430.1199340498984</v>
      </c>
      <c r="V83" s="7">
        <v>29312</v>
      </c>
      <c r="W83" s="3">
        <f>100*LN(dataset!B83)+150</f>
        <v>115.44074443247763</v>
      </c>
      <c r="X83" s="3">
        <f>100*LN(dataset!C83)+150</f>
        <v>77.362194646340029</v>
      </c>
      <c r="Y83" s="3">
        <f>100*LN(dataset!B83)-100*LN(dataset!E83)+1927</f>
        <v>64.081103370077017</v>
      </c>
    </row>
    <row r="84" spans="1:25" x14ac:dyDescent="0.25">
      <c r="A84" s="7">
        <v>29403</v>
      </c>
      <c r="B84" s="3">
        <f>100*LN(dataset!K84)-100*LN(dataset!$O84)-380</f>
        <v>163.23292709496639</v>
      </c>
      <c r="C84" s="3">
        <f>100*LN(dataset!L84)-100*LN(dataset!$O84)-380</f>
        <v>156.53595962199267</v>
      </c>
      <c r="D84" s="3">
        <f>100*LN(dataset!K84)</f>
        <v>446.91295488663707</v>
      </c>
      <c r="E84" s="3">
        <f>100*LN(dataset!L84)</f>
        <v>440.21598741366336</v>
      </c>
      <c r="V84" s="7">
        <v>29403</v>
      </c>
      <c r="W84" s="3">
        <f>100*LN(dataset!B84)+150</f>
        <v>110.22448934155523</v>
      </c>
      <c r="X84" s="3">
        <f>100*LN(dataset!C84)+150</f>
        <v>77.217582455018643</v>
      </c>
      <c r="Y84" s="3">
        <f>100*LN(dataset!B84)-100*LN(dataset!E84)+1927</f>
        <v>59.044277462505761</v>
      </c>
    </row>
    <row r="85" spans="1:25" x14ac:dyDescent="0.25">
      <c r="A85" s="7">
        <v>29495</v>
      </c>
      <c r="B85" s="3">
        <f>100*LN(dataset!K85)-100*LN(dataset!$O85)-380</f>
        <v>166.60792153724174</v>
      </c>
      <c r="C85" s="3">
        <f>100*LN(dataset!L85)-100*LN(dataset!$O85)-380</f>
        <v>160.83055416527623</v>
      </c>
      <c r="D85" s="3">
        <f>100*LN(dataset!K85)</f>
        <v>453.05352842846645</v>
      </c>
      <c r="E85" s="3">
        <f>100*LN(dataset!L85)</f>
        <v>447.27616105650088</v>
      </c>
      <c r="V85" s="7">
        <v>29495</v>
      </c>
      <c r="W85" s="3">
        <f>100*LN(dataset!B85)+150</f>
        <v>113.76321698466592</v>
      </c>
      <c r="X85" s="3">
        <f>100*LN(dataset!C85)+150</f>
        <v>74.445183817023263</v>
      </c>
      <c r="Y85" s="3">
        <f>100*LN(dataset!B85)-100*LN(dataset!E85)+1927</f>
        <v>67.299672940159326</v>
      </c>
    </row>
    <row r="86" spans="1:25" x14ac:dyDescent="0.25">
      <c r="A86" s="11">
        <v>29587</v>
      </c>
      <c r="B86" s="3">
        <f>100*LN(dataset!K86)-100*LN(dataset!$O86)-380</f>
        <v>154.32176271429557</v>
      </c>
      <c r="C86" s="3">
        <f>100*LN(dataset!L86)-100*LN(dataset!$O86)-380</f>
        <v>158.72807505818946</v>
      </c>
      <c r="D86" s="3">
        <f>100*LN(dataset!K86)</f>
        <v>443.49491621131818</v>
      </c>
      <c r="E86" s="3">
        <f>100*LN(dataset!L86)</f>
        <v>447.90122855521207</v>
      </c>
      <c r="V86" s="11">
        <v>29587</v>
      </c>
      <c r="W86" s="3">
        <f>100*LN(dataset!B86)+150</f>
        <v>122.02327540034548</v>
      </c>
      <c r="X86" s="3">
        <f>100*LN(dataset!C86)+150</f>
        <v>86.440542496165733</v>
      </c>
      <c r="Y86" s="3">
        <f>100*LN(dataset!B86)-100*LN(dataset!E86)+1927</f>
        <v>71.106768996604842</v>
      </c>
    </row>
    <row r="87" spans="1:25" x14ac:dyDescent="0.25">
      <c r="A87" s="7">
        <v>29677</v>
      </c>
      <c r="B87" s="3">
        <f>100*LN(dataset!K87)-100*LN(dataset!$O87)-380</f>
        <v>146.57543897208234</v>
      </c>
      <c r="C87" s="3">
        <f>100*LN(dataset!L87)-100*LN(dataset!$O87)-380</f>
        <v>156.55363031683351</v>
      </c>
      <c r="D87" s="3">
        <f>100*LN(dataset!K87)</f>
        <v>437.81281883071063</v>
      </c>
      <c r="E87" s="3">
        <f>100*LN(dataset!L87)</f>
        <v>447.79101017546168</v>
      </c>
      <c r="V87" s="7">
        <v>29677</v>
      </c>
      <c r="W87" s="3">
        <f>100*LN(dataset!B87)+150</f>
        <v>115.45648422327983</v>
      </c>
      <c r="X87" s="3">
        <f>100*LN(dataset!C87)+150</f>
        <v>77.387447686683274</v>
      </c>
      <c r="Y87" s="3">
        <f>100*LN(dataset!B87)-100*LN(dataset!E87)+1927</f>
        <v>65.937711928198496</v>
      </c>
    </row>
    <row r="88" spans="1:25" x14ac:dyDescent="0.25">
      <c r="A88" s="7">
        <v>29768</v>
      </c>
      <c r="B88" s="3">
        <f>100*LN(dataset!K88)-100*LN(dataset!$O88)-380</f>
        <v>140.01448323781517</v>
      </c>
      <c r="C88" s="3">
        <f>100*LN(dataset!L88)-100*LN(dataset!$O88)-380</f>
        <v>149.2003851344067</v>
      </c>
      <c r="D88" s="3">
        <f>100*LN(dataset!K88)</f>
        <v>433.99877542766694</v>
      </c>
      <c r="E88" s="3">
        <f>100*LN(dataset!L88)</f>
        <v>443.18467732425847</v>
      </c>
      <c r="V88" s="7">
        <v>29768</v>
      </c>
      <c r="W88" s="3">
        <f>100*LN(dataset!B88)+150</f>
        <v>118.78246166403798</v>
      </c>
      <c r="X88" s="3">
        <f>100*LN(dataset!C88)+150</f>
        <v>76.451213732355299</v>
      </c>
      <c r="Y88" s="3">
        <f>100*LN(dataset!B88)-100*LN(dataset!E88)+1927</f>
        <v>67.679703223324623</v>
      </c>
    </row>
    <row r="89" spans="1:25" x14ac:dyDescent="0.25">
      <c r="A89" s="7">
        <v>29860</v>
      </c>
      <c r="B89" s="3">
        <f>100*LN(dataset!K89)-100*LN(dataset!$O89)-380</f>
        <v>136.12912999464277</v>
      </c>
      <c r="C89" s="3">
        <f>100*LN(dataset!L89)-100*LN(dataset!$O89)-380</f>
        <v>138.46969921863536</v>
      </c>
      <c r="D89" s="3">
        <f>100*LN(dataset!K89)</f>
        <v>431.72606558042548</v>
      </c>
      <c r="E89" s="3">
        <f>100*LN(dataset!L89)</f>
        <v>434.06663480441807</v>
      </c>
      <c r="V89" s="7">
        <v>29860</v>
      </c>
      <c r="W89" s="3">
        <f>100*LN(dataset!B89)+150</f>
        <v>115.96358250395193</v>
      </c>
      <c r="X89" s="3">
        <f>100*LN(dataset!C89)+150</f>
        <v>77.095170007401606</v>
      </c>
      <c r="Y89" s="3">
        <f>100*LN(dataset!B89)-100*LN(dataset!E89)+1927</f>
        <v>67.464529133539372</v>
      </c>
    </row>
    <row r="90" spans="1:25" x14ac:dyDescent="0.25">
      <c r="A90" s="11">
        <v>29952</v>
      </c>
      <c r="B90" s="3">
        <f>100*LN(dataset!K90)-100*LN(dataset!$O90)-380</f>
        <v>135.27865662105796</v>
      </c>
      <c r="C90" s="3">
        <f>100*LN(dataset!L90)-100*LN(dataset!$O90)-380</f>
        <v>126.79093508583816</v>
      </c>
      <c r="D90" s="3">
        <f>100*LN(dataset!K90)</f>
        <v>431.76004163812871</v>
      </c>
      <c r="E90" s="3">
        <f>100*LN(dataset!L90)</f>
        <v>423.27232010290896</v>
      </c>
      <c r="V90" s="11">
        <v>29952</v>
      </c>
      <c r="W90" s="3">
        <f>100*LN(dataset!B90)+150</f>
        <v>115.86057133182497</v>
      </c>
      <c r="X90" s="3">
        <f>100*LN(dataset!C90)+150</f>
        <v>80.476450242648795</v>
      </c>
      <c r="Y90" s="3">
        <f>100*LN(dataset!B90)-100*LN(dataset!E90)+1927</f>
        <v>66.931715463875889</v>
      </c>
    </row>
    <row r="91" spans="1:25" x14ac:dyDescent="0.25">
      <c r="A91" s="7">
        <v>30042</v>
      </c>
      <c r="B91" s="3">
        <f>100*LN(dataset!K91)-100*LN(dataset!$O91)-380</f>
        <v>133.14327605054814</v>
      </c>
      <c r="C91" s="3">
        <f>100*LN(dataset!L91)-100*LN(dataset!$O91)-380</f>
        <v>119.41458007387234</v>
      </c>
      <c r="D91" s="3">
        <f>100*LN(dataset!K91)</f>
        <v>431.05935169906184</v>
      </c>
      <c r="E91" s="3">
        <f>100*LN(dataset!L91)</f>
        <v>417.3306557223861</v>
      </c>
      <c r="V91" s="7">
        <v>30042</v>
      </c>
      <c r="W91" s="3">
        <f>100*LN(dataset!B91)+150</f>
        <v>118.18543973812166</v>
      </c>
      <c r="X91" s="3">
        <f>100*LN(dataset!C91)+150</f>
        <v>81.638483422234501</v>
      </c>
      <c r="Y91" s="3">
        <f>100*LN(dataset!B91)-100*LN(dataset!E91)+1927</f>
        <v>68.92588955758265</v>
      </c>
    </row>
    <row r="92" spans="1:25" x14ac:dyDescent="0.25">
      <c r="A92" s="7">
        <v>30133</v>
      </c>
      <c r="B92" s="3">
        <f>100*LN(dataset!K92)-100*LN(dataset!$O92)-380</f>
        <v>126.76633606972797</v>
      </c>
      <c r="C92" s="3">
        <f>100*LN(dataset!L92)-100*LN(dataset!$O92)-380</f>
        <v>110.18317562465444</v>
      </c>
      <c r="D92" s="3">
        <f>100*LN(dataset!K92)</f>
        <v>426.40352858353879</v>
      </c>
      <c r="E92" s="3">
        <f>100*LN(dataset!L92)</f>
        <v>409.82036813846526</v>
      </c>
      <c r="V92" s="7">
        <v>30133</v>
      </c>
      <c r="W92" s="3">
        <f>100*LN(dataset!B92)+150</f>
        <v>124.75840144087979</v>
      </c>
      <c r="X92" s="3">
        <f>100*LN(dataset!C92)+150</f>
        <v>83.965737331101664</v>
      </c>
      <c r="Y92" s="3">
        <f>100*LN(dataset!B92)-100*LN(dataset!E92)+1927</f>
        <v>73.719155038111467</v>
      </c>
    </row>
    <row r="93" spans="1:25" x14ac:dyDescent="0.25">
      <c r="A93" s="7">
        <v>30225</v>
      </c>
      <c r="B93" s="3">
        <f>100*LN(dataset!K93)-100*LN(dataset!$O93)-380</f>
        <v>122.39485512494798</v>
      </c>
      <c r="C93" s="3">
        <f>100*LN(dataset!L93)-100*LN(dataset!$O93)-380</f>
        <v>107.61762965820913</v>
      </c>
      <c r="D93" s="3">
        <f>100*LN(dataset!K93)</f>
        <v>422.33884967522596</v>
      </c>
      <c r="E93" s="3">
        <f>100*LN(dataset!L93)</f>
        <v>407.56162420848716</v>
      </c>
      <c r="V93" s="7">
        <v>30225</v>
      </c>
      <c r="W93" s="3">
        <f>100*LN(dataset!B93)+150</f>
        <v>129.26389346983663</v>
      </c>
      <c r="X93" s="3">
        <f>100*LN(dataset!C93)+150</f>
        <v>91.439584577488176</v>
      </c>
      <c r="Y93" s="3">
        <f>100*LN(dataset!B93)-100*LN(dataset!E93)+1927</f>
        <v>76.516468047003855</v>
      </c>
    </row>
    <row r="94" spans="1:25" x14ac:dyDescent="0.25">
      <c r="A94" s="11">
        <v>30317</v>
      </c>
      <c r="B94" s="3">
        <f>100*LN(dataset!K94)-100*LN(dataset!$O94)-380</f>
        <v>124.39668061761074</v>
      </c>
      <c r="C94" s="3">
        <f>100*LN(dataset!L94)-100*LN(dataset!$O94)-380</f>
        <v>114.41039474863197</v>
      </c>
      <c r="D94" s="3">
        <f>100*LN(dataset!K94)</f>
        <v>424.40906589595545</v>
      </c>
      <c r="E94" s="3">
        <f>100*LN(dataset!L94)</f>
        <v>414.42278002697668</v>
      </c>
      <c r="V94" s="11">
        <v>30317</v>
      </c>
      <c r="W94" s="3">
        <f>100*LN(dataset!B94)+150</f>
        <v>119.77045400294465</v>
      </c>
      <c r="X94" s="3">
        <f>100*LN(dataset!C94)+150</f>
        <v>84.907597426083925</v>
      </c>
      <c r="Y94" s="3">
        <f>100*LN(dataset!B94)-100*LN(dataset!E94)+1927</f>
        <v>71.674938119777835</v>
      </c>
    </row>
    <row r="95" spans="1:25" x14ac:dyDescent="0.25">
      <c r="A95" s="7">
        <v>30407</v>
      </c>
      <c r="B95" s="3">
        <f>100*LN(dataset!K95)-100*LN(dataset!$O95)-380</f>
        <v>123.73877913527576</v>
      </c>
      <c r="C95" s="3">
        <f>100*LN(dataset!L95)-100*LN(dataset!$O95)-380</f>
        <v>114.72013208247347</v>
      </c>
      <c r="D95" s="3">
        <f>100*LN(dataset!K95)</f>
        <v>424.90065483431431</v>
      </c>
      <c r="E95" s="3">
        <f>100*LN(dataset!L95)</f>
        <v>415.88200778151202</v>
      </c>
      <c r="V95" s="7">
        <v>30407</v>
      </c>
      <c r="W95" s="3">
        <f>100*LN(dataset!B95)+150</f>
        <v>117.51296455359025</v>
      </c>
      <c r="X95" s="3">
        <f>100*LN(dataset!C95)+150</f>
        <v>82.213992546775756</v>
      </c>
      <c r="Y95" s="3">
        <f>100*LN(dataset!B95)-100*LN(dataset!E95)+1927</f>
        <v>67.017473929069638</v>
      </c>
    </row>
    <row r="96" spans="1:25" x14ac:dyDescent="0.25">
      <c r="A96" s="7">
        <v>30498</v>
      </c>
      <c r="B96" s="3">
        <f>100*LN(dataset!K96)-100*LN(dataset!$O96)-380</f>
        <v>127.81525267976082</v>
      </c>
      <c r="C96" s="3">
        <f>100*LN(dataset!L96)-100*LN(dataset!$O96)-380</f>
        <v>118.84414995497258</v>
      </c>
      <c r="D96" s="3">
        <f>100*LN(dataset!K96)</f>
        <v>429.94785872316584</v>
      </c>
      <c r="E96" s="3">
        <f>100*LN(dataset!L96)</f>
        <v>420.9767559983776</v>
      </c>
      <c r="V96" s="7">
        <v>30498</v>
      </c>
      <c r="W96" s="3">
        <f>100*LN(dataset!B96)+150</f>
        <v>101.22855596923486</v>
      </c>
      <c r="X96" s="3">
        <f>100*LN(dataset!C96)+150</f>
        <v>85.496391967346483</v>
      </c>
      <c r="Y96" s="3">
        <f>100*LN(dataset!B96)-100*LN(dataset!E96)+1927</f>
        <v>58.745634843844755</v>
      </c>
    </row>
    <row r="97" spans="1:25" x14ac:dyDescent="0.25">
      <c r="A97" s="7">
        <v>30590</v>
      </c>
      <c r="B97" s="3">
        <f>100*LN(dataset!K97)-100*LN(dataset!$O97)-380</f>
        <v>127.40624035904978</v>
      </c>
      <c r="C97" s="3">
        <f>100*LN(dataset!L97)-100*LN(dataset!$O97)-380</f>
        <v>119.87211080510093</v>
      </c>
      <c r="D97" s="3">
        <f>100*LN(dataset!K97)</f>
        <v>430.53289037297986</v>
      </c>
      <c r="E97" s="3">
        <f>100*LN(dataset!L97)</f>
        <v>422.99876081903102</v>
      </c>
      <c r="V97" s="7">
        <v>30590</v>
      </c>
      <c r="W97" s="3">
        <f>100*LN(dataset!B97)+150</f>
        <v>126.83139808484948</v>
      </c>
      <c r="X97" s="3">
        <f>100*LN(dataset!C97)+150</f>
        <v>89.302764505720347</v>
      </c>
      <c r="Y97" s="3">
        <f>100*LN(dataset!B97)-100*LN(dataset!E97)+1927</f>
        <v>76.5746203960191</v>
      </c>
    </row>
    <row r="98" spans="1:25" x14ac:dyDescent="0.25">
      <c r="A98" s="11">
        <v>30682</v>
      </c>
      <c r="B98" s="3">
        <f>100*LN(dataset!K98)-100*LN(dataset!$O98)-380</f>
        <v>124.27232504388411</v>
      </c>
      <c r="C98" s="3">
        <f>100*LN(dataset!L98)-100*LN(dataset!$O98)-380</f>
        <v>111.34365200818809</v>
      </c>
      <c r="D98" s="3">
        <f>100*LN(dataset!K98)</f>
        <v>428.80643225345187</v>
      </c>
      <c r="E98" s="3">
        <f>100*LN(dataset!L98)</f>
        <v>415.87775921775585</v>
      </c>
      <c r="V98" s="11">
        <v>30682</v>
      </c>
      <c r="W98" s="3">
        <f>100*LN(dataset!B98)+150</f>
        <v>124.81424766745087</v>
      </c>
      <c r="X98" s="3">
        <f>100*LN(dataset!C98)+150</f>
        <v>90.399650505820418</v>
      </c>
      <c r="Y98" s="3">
        <f>100*LN(dataset!B98)-100*LN(dataset!E98)+1927</f>
        <v>72.792475211774672</v>
      </c>
    </row>
    <row r="99" spans="1:25" x14ac:dyDescent="0.25">
      <c r="A99" s="7">
        <v>30773</v>
      </c>
      <c r="B99" s="3">
        <f>100*LN(dataset!K99)-100*LN(dataset!$O99)-380</f>
        <v>124.73088543489973</v>
      </c>
      <c r="C99" s="3">
        <f>100*LN(dataset!L99)-100*LN(dataset!$O99)-380</f>
        <v>110.88009405750438</v>
      </c>
      <c r="D99" s="3">
        <f>100*LN(dataset!K99)</f>
        <v>430.20368411672968</v>
      </c>
      <c r="E99" s="3">
        <f>100*LN(dataset!L99)</f>
        <v>416.35289273933427</v>
      </c>
      <c r="V99" s="7">
        <v>30773</v>
      </c>
      <c r="W99" s="3">
        <f>100*LN(dataset!B99)+150</f>
        <v>129.11548703705841</v>
      </c>
      <c r="X99" s="3">
        <f>100*LN(dataset!C99)+150</f>
        <v>94.845576706537742</v>
      </c>
      <c r="Y99" s="3">
        <f>100*LN(dataset!B99)-100*LN(dataset!E99)+1927</f>
        <v>79.483669833113936</v>
      </c>
    </row>
    <row r="100" spans="1:25" x14ac:dyDescent="0.25">
      <c r="A100" s="7">
        <v>30864</v>
      </c>
      <c r="B100" s="3">
        <f>100*LN(dataset!K100)-100*LN(dataset!$O100)-380</f>
        <v>114.50892634954118</v>
      </c>
      <c r="C100" s="3">
        <f>100*LN(dataset!L100)-100*LN(dataset!$O100)-380</f>
        <v>110.08684764866473</v>
      </c>
      <c r="D100" s="3">
        <f>100*LN(dataset!K100)</f>
        <v>420.84753130568259</v>
      </c>
      <c r="E100" s="3">
        <f>100*LN(dataset!L100)</f>
        <v>416.42545260480608</v>
      </c>
      <c r="V100" s="7">
        <v>30864</v>
      </c>
      <c r="W100" s="3">
        <f>100*LN(dataset!B100)+150</f>
        <v>122.35844335807803</v>
      </c>
      <c r="X100" s="3">
        <f>100*LN(dataset!C100)+150</f>
        <v>86.488801153116412</v>
      </c>
      <c r="Y100" s="3">
        <f>100*LN(dataset!B100)-100*LN(dataset!E100)+1927</f>
        <v>72.968493867257621</v>
      </c>
    </row>
    <row r="101" spans="1:25" x14ac:dyDescent="0.25">
      <c r="A101" s="7">
        <v>30956</v>
      </c>
      <c r="B101" s="3">
        <f>100*LN(dataset!K101)-100*LN(dataset!$O101)-380</f>
        <v>110.80293037343728</v>
      </c>
      <c r="C101" s="3">
        <f>100*LN(dataset!L101)-100*LN(dataset!$O101)-380</f>
        <v>101.14692721314134</v>
      </c>
      <c r="D101" s="3">
        <f>100*LN(dataset!K101)</f>
        <v>417.99990969871777</v>
      </c>
      <c r="E101" s="3">
        <f>100*LN(dataset!L101)</f>
        <v>408.34390653842183</v>
      </c>
      <c r="V101" s="7">
        <v>30956</v>
      </c>
      <c r="W101" s="3">
        <f>100*LN(dataset!B101)+150</f>
        <v>125.71634521500074</v>
      </c>
      <c r="X101" s="3">
        <f>100*LN(dataset!C101)+150</f>
        <v>88.841187999518951</v>
      </c>
      <c r="Y101" s="3">
        <f>100*LN(dataset!B101)-100*LN(dataset!E101)+1927</f>
        <v>78.916556593177347</v>
      </c>
    </row>
    <row r="102" spans="1:25" x14ac:dyDescent="0.25">
      <c r="A102" s="11">
        <v>31048</v>
      </c>
      <c r="B102" s="3">
        <f>100*LN(dataset!K102)-100*LN(dataset!$O102)-380</f>
        <v>108.66259851411178</v>
      </c>
      <c r="C102" s="3">
        <f>100*LN(dataset!L102)-100*LN(dataset!$O102)-380</f>
        <v>95.034286791901309</v>
      </c>
      <c r="D102" s="3">
        <f>100*LN(dataset!K102)</f>
        <v>416.77371542598848</v>
      </c>
      <c r="E102" s="3">
        <f>100*LN(dataset!L102)</f>
        <v>403.14540370377802</v>
      </c>
      <c r="V102" s="11">
        <v>31048</v>
      </c>
      <c r="W102" s="3">
        <f>100*LN(dataset!B102)+150</f>
        <v>130.17350182667084</v>
      </c>
      <c r="X102" s="3">
        <f>100*LN(dataset!C102)+150</f>
        <v>96.058492015166081</v>
      </c>
      <c r="Y102" s="3">
        <f>100*LN(dataset!B102)-100*LN(dataset!E102)+1927</f>
        <v>79.394768877159549</v>
      </c>
    </row>
    <row r="103" spans="1:25" x14ac:dyDescent="0.25">
      <c r="A103" s="7">
        <v>31138</v>
      </c>
      <c r="B103" s="3">
        <f>100*LN(dataset!K103)-100*LN(dataset!$O103)-380</f>
        <v>107.28454243889854</v>
      </c>
      <c r="C103" s="3">
        <f>100*LN(dataset!L103)-100*LN(dataset!$O103)-380</f>
        <v>90.466341158683576</v>
      </c>
      <c r="D103" s="3">
        <f>100*LN(dataset!K103)</f>
        <v>416.30058355877333</v>
      </c>
      <c r="E103" s="3">
        <f>100*LN(dataset!L103)</f>
        <v>399.48238227855836</v>
      </c>
      <c r="V103" s="7">
        <v>31138</v>
      </c>
      <c r="W103" s="3">
        <f>100*LN(dataset!B103)+150</f>
        <v>126.34538348783771</v>
      </c>
      <c r="X103" s="3">
        <f>100*LN(dataset!C103)+150</f>
        <v>92.089555874930312</v>
      </c>
      <c r="Y103" s="3">
        <f>100*LN(dataset!B103)-100*LN(dataset!E103)+1927</f>
        <v>76.607044252342348</v>
      </c>
    </row>
    <row r="104" spans="1:25" x14ac:dyDescent="0.25">
      <c r="A104" s="7">
        <v>31229</v>
      </c>
      <c r="B104" s="3">
        <f>100*LN(dataset!K104)-100*LN(dataset!$O104)-380</f>
        <v>103.52712053827452</v>
      </c>
      <c r="C104" s="3">
        <f>100*LN(dataset!L104)-100*LN(dataset!$O104)-380</f>
        <v>85.808512260965358</v>
      </c>
      <c r="D104" s="3">
        <f>100*LN(dataset!K104)</f>
        <v>413.16324517597093</v>
      </c>
      <c r="E104" s="3">
        <f>100*LN(dataset!L104)</f>
        <v>395.44463689866177</v>
      </c>
      <c r="V104" s="7">
        <v>31229</v>
      </c>
      <c r="W104" s="3">
        <f>100*LN(dataset!B104)+150</f>
        <v>130.42051959572592</v>
      </c>
      <c r="X104" s="3">
        <f>100*LN(dataset!C104)+150</f>
        <v>88.633624372162217</v>
      </c>
      <c r="Y104" s="3">
        <f>100*LN(dataset!B104)-100*LN(dataset!E104)+1927</f>
        <v>80.419323175076215</v>
      </c>
    </row>
    <row r="105" spans="1:25" x14ac:dyDescent="0.25">
      <c r="A105" s="7">
        <v>31321</v>
      </c>
      <c r="B105" s="3">
        <f>100*LN(dataset!K105)-100*LN(dataset!$O105)-380</f>
        <v>104.92615620698717</v>
      </c>
      <c r="C105" s="3">
        <f>100*LN(dataset!L105)-100*LN(dataset!$O105)-380</f>
        <v>85.999650516180168</v>
      </c>
      <c r="D105" s="3">
        <f>100*LN(dataset!K105)</f>
        <v>415.57658184118907</v>
      </c>
      <c r="E105" s="3">
        <f>100*LN(dataset!L105)</f>
        <v>396.65007615038206</v>
      </c>
      <c r="V105" s="7">
        <v>31321</v>
      </c>
      <c r="W105" s="3">
        <f>100*LN(dataset!B105)+150</f>
        <v>127.43326490918372</v>
      </c>
      <c r="X105" s="3">
        <f>100*LN(dataset!C105)+150</f>
        <v>91.226513478738511</v>
      </c>
      <c r="Y105" s="3">
        <f>100*LN(dataset!B105)-100*LN(dataset!E105)+1927</f>
        <v>75.595467660216627</v>
      </c>
    </row>
    <row r="106" spans="1:25" x14ac:dyDescent="0.25">
      <c r="A106" s="11">
        <v>31413</v>
      </c>
      <c r="B106" s="3">
        <f>100*LN(dataset!K106)-100*LN(dataset!$O106)-380</f>
        <v>104.20662021749683</v>
      </c>
      <c r="C106" s="3">
        <f>100*LN(dataset!L106)-100*LN(dataset!$O106)-380</f>
        <v>84.889037823392755</v>
      </c>
      <c r="D106" s="3">
        <f>100*LN(dataset!K106)</f>
        <v>415.37588105730805</v>
      </c>
      <c r="E106" s="3">
        <f>100*LN(dataset!L106)</f>
        <v>396.05829866320391</v>
      </c>
      <c r="V106" s="11">
        <v>31413</v>
      </c>
      <c r="W106" s="3">
        <f>100*LN(dataset!B106)+150</f>
        <v>126.83599804711967</v>
      </c>
      <c r="X106" s="3">
        <f>100*LN(dataset!C106)+150</f>
        <v>92.68988413443671</v>
      </c>
      <c r="Y106" s="3">
        <f>100*LN(dataset!B106)-100*LN(dataset!E106)+1927</f>
        <v>78.228588701409535</v>
      </c>
    </row>
    <row r="107" spans="1:25" x14ac:dyDescent="0.25">
      <c r="A107" s="7">
        <v>31503</v>
      </c>
      <c r="B107" s="3">
        <f>100*LN(dataset!K107)-100*LN(dataset!$O107)-380</f>
        <v>101.78408551120322</v>
      </c>
      <c r="C107" s="3">
        <f>100*LN(dataset!L107)-100*LN(dataset!$O107)-380</f>
        <v>76.819645512292766</v>
      </c>
      <c r="D107" s="3">
        <f>100*LN(dataset!K107)</f>
        <v>412.46478179274015</v>
      </c>
      <c r="E107" s="3">
        <f>100*LN(dataset!L107)</f>
        <v>387.5003417938297</v>
      </c>
      <c r="V107" s="7">
        <v>31503</v>
      </c>
      <c r="W107" s="3">
        <f>100*LN(dataset!B107)+150</f>
        <v>129.83300635284348</v>
      </c>
      <c r="X107" s="3">
        <f>100*LN(dataset!C107)+150</f>
        <v>96.239252937990472</v>
      </c>
      <c r="Y107" s="3">
        <f>100*LN(dataset!B107)-100*LN(dataset!E107)+1927</f>
        <v>80.14174771007697</v>
      </c>
    </row>
    <row r="108" spans="1:25" x14ac:dyDescent="0.25">
      <c r="A108" s="7">
        <v>31594</v>
      </c>
      <c r="B108" s="3">
        <f>100*LN(dataset!K108)-100*LN(dataset!$O108)-380</f>
        <v>103.14234697640677</v>
      </c>
      <c r="C108" s="3">
        <f>100*LN(dataset!L108)-100*LN(dataset!$O108)-380</f>
        <v>64.051621251409188</v>
      </c>
      <c r="D108" s="3">
        <f>100*LN(dataset!K108)</f>
        <v>414.43292111581275</v>
      </c>
      <c r="E108" s="3">
        <f>100*LN(dataset!L108)</f>
        <v>375.34219539081516</v>
      </c>
      <c r="V108" s="7">
        <v>31594</v>
      </c>
      <c r="W108" s="3">
        <f>100*LN(dataset!B108)+150</f>
        <v>132.65831345351168</v>
      </c>
      <c r="X108" s="3">
        <f>100*LN(dataset!C108)+150</f>
        <v>99.818562027515895</v>
      </c>
      <c r="Y108" s="3">
        <f>100*LN(dataset!B108)-100*LN(dataset!E108)+1927</f>
        <v>82.659093075115379</v>
      </c>
    </row>
    <row r="109" spans="1:25" x14ac:dyDescent="0.25">
      <c r="A109" s="7">
        <v>31686</v>
      </c>
      <c r="B109" s="3">
        <f>100*LN(dataset!K109)-100*LN(dataset!$O109)-380</f>
        <v>100.83896581302747</v>
      </c>
      <c r="C109" s="3">
        <f>100*LN(dataset!L109)-100*LN(dataset!$O109)-380</f>
        <v>59.915451085305222</v>
      </c>
      <c r="D109" s="3">
        <f>100*LN(dataset!K109)</f>
        <v>412.82628660644588</v>
      </c>
      <c r="E109" s="3">
        <f>100*LN(dataset!L109)</f>
        <v>371.90277187872363</v>
      </c>
      <c r="V109" s="7">
        <v>31686</v>
      </c>
      <c r="W109" s="3">
        <f>100*LN(dataset!B109)+150</f>
        <v>126.39635961649817</v>
      </c>
      <c r="X109" s="3">
        <f>100*LN(dataset!C109)+150</f>
        <v>91.459911698069845</v>
      </c>
      <c r="Y109" s="3">
        <f>100*LN(dataset!B109)-100*LN(dataset!E109)+1927</f>
        <v>76.618209646904916</v>
      </c>
    </row>
    <row r="110" spans="1:25" x14ac:dyDescent="0.25">
      <c r="A110" s="11">
        <v>31778</v>
      </c>
      <c r="B110" s="3">
        <f>100*LN(dataset!K110)-100*LN(dataset!$O110)-380</f>
        <v>102.99003634096397</v>
      </c>
      <c r="C110" s="3">
        <f>100*LN(dataset!L110)-100*LN(dataset!$O110)-380</f>
        <v>60.596480368204197</v>
      </c>
      <c r="D110" s="3">
        <f>100*LN(dataset!K110)</f>
        <v>416.17682982435139</v>
      </c>
      <c r="E110" s="3">
        <f>100*LN(dataset!L110)</f>
        <v>373.78327385159162</v>
      </c>
      <c r="V110" s="11">
        <v>31778</v>
      </c>
      <c r="W110" s="3">
        <f>100*LN(dataset!B110)+150</f>
        <v>125.07875710374731</v>
      </c>
      <c r="X110" s="3">
        <f>100*LN(dataset!C110)+150</f>
        <v>91.941246847961366</v>
      </c>
      <c r="Y110" s="3">
        <f>100*LN(dataset!B110)-100*LN(dataset!E110)+1927</f>
        <v>77.167053620992192</v>
      </c>
    </row>
    <row r="111" spans="1:25" x14ac:dyDescent="0.25">
      <c r="A111" s="7">
        <v>31868</v>
      </c>
      <c r="B111" s="3">
        <f>100*LN(dataset!K111)-100*LN(dataset!$O111)-380</f>
        <v>107.15642829222838</v>
      </c>
      <c r="C111" s="3">
        <f>100*LN(dataset!L111)-100*LN(dataset!$O111)-380</f>
        <v>65.003183057533647</v>
      </c>
      <c r="D111" s="3">
        <f>100*LN(dataset!K111)</f>
        <v>421.47012203936595</v>
      </c>
      <c r="E111" s="3">
        <f>100*LN(dataset!L111)</f>
        <v>379.31687680467121</v>
      </c>
      <c r="V111" s="7">
        <v>31868</v>
      </c>
      <c r="W111" s="3">
        <f>100*LN(dataset!B111)+150</f>
        <v>125.96202683711341</v>
      </c>
      <c r="X111" s="3">
        <f>100*LN(dataset!C111)+150</f>
        <v>93.304916893782888</v>
      </c>
      <c r="Y111" s="3">
        <f>100*LN(dataset!B111)-100*LN(dataset!E111)+1927</f>
        <v>76.537181717489148</v>
      </c>
    </row>
    <row r="112" spans="1:25" x14ac:dyDescent="0.25">
      <c r="A112" s="7">
        <v>31959</v>
      </c>
      <c r="B112" s="3">
        <f>100*LN(dataset!K112)-100*LN(dataset!$O112)-380</f>
        <v>108.59762227721563</v>
      </c>
      <c r="C112" s="3">
        <f>100*LN(dataset!L112)-100*LN(dataset!$O112)-380</f>
        <v>68.660956269058886</v>
      </c>
      <c r="D112" s="3">
        <f>100*LN(dataset!K112)</f>
        <v>423.96704120891508</v>
      </c>
      <c r="E112" s="3">
        <f>100*LN(dataset!L112)</f>
        <v>384.03037520075833</v>
      </c>
      <c r="V112" s="7">
        <v>31959</v>
      </c>
      <c r="W112" s="3">
        <f>100*LN(dataset!B112)+150</f>
        <v>127.30067863482026</v>
      </c>
      <c r="X112" s="3">
        <f>100*LN(dataset!C112)+150</f>
        <v>97.480953105429251</v>
      </c>
      <c r="Y112" s="3">
        <f>100*LN(dataset!B112)-100*LN(dataset!E112)+1927</f>
        <v>79.361445503955792</v>
      </c>
    </row>
    <row r="113" spans="1:25" x14ac:dyDescent="0.25">
      <c r="A113" s="7">
        <v>32051</v>
      </c>
      <c r="B113" s="3">
        <f>100*LN(dataset!K113)-100*LN(dataset!$O113)-380</f>
        <v>109.0910077046301</v>
      </c>
      <c r="C113" s="3">
        <f>100*LN(dataset!L113)-100*LN(dataset!$O113)-380</f>
        <v>80.006504771337688</v>
      </c>
      <c r="D113" s="3">
        <f>100*LN(dataset!K113)</f>
        <v>425.38900473712039</v>
      </c>
      <c r="E113" s="3">
        <f>100*LN(dataset!L113)</f>
        <v>396.30450180382797</v>
      </c>
      <c r="V113" s="7">
        <v>32051</v>
      </c>
      <c r="W113" s="3">
        <f>100*LN(dataset!B113)+150</f>
        <v>133.92471819275391</v>
      </c>
      <c r="X113" s="3">
        <f>100*LN(dataset!C113)+150</f>
        <v>100.73550997028417</v>
      </c>
      <c r="Y113" s="3">
        <f>100*LN(dataset!B113)-100*LN(dataset!E113)+1927</f>
        <v>82.953916910723137</v>
      </c>
    </row>
    <row r="114" spans="1:25" x14ac:dyDescent="0.25">
      <c r="A114" s="11">
        <v>32143</v>
      </c>
      <c r="B114" s="3">
        <f>100*LN(dataset!K114)-100*LN(dataset!$O114)-380</f>
        <v>109.32435175428327</v>
      </c>
      <c r="C114" s="3">
        <f>100*LN(dataset!L114)-100*LN(dataset!$O114)-380</f>
        <v>86.512083791568386</v>
      </c>
      <c r="D114" s="3">
        <f>100*LN(dataset!K114)</f>
        <v>426.39966888704259</v>
      </c>
      <c r="E114" s="3">
        <f>100*LN(dataset!L114)</f>
        <v>403.58740092432771</v>
      </c>
      <c r="V114" s="11">
        <v>32143</v>
      </c>
      <c r="W114" s="3">
        <f>100*LN(dataset!B114)+150</f>
        <v>129.78132481034717</v>
      </c>
      <c r="X114" s="3">
        <f>100*LN(dataset!C114)+150</f>
        <v>97.919875107584346</v>
      </c>
      <c r="Y114" s="3">
        <f>100*LN(dataset!B114)-100*LN(dataset!E114)+1927</f>
        <v>79.073526952724478</v>
      </c>
    </row>
    <row r="115" spans="1:25" x14ac:dyDescent="0.25">
      <c r="A115" s="7">
        <v>32234</v>
      </c>
      <c r="B115" s="3">
        <f>100*LN(dataset!K115)-100*LN(dataset!$O115)-380</f>
        <v>111.06976514696652</v>
      </c>
      <c r="C115" s="3">
        <f>100*LN(dataset!L115)-100*LN(dataset!$O115)-380</f>
        <v>87.7555578416206</v>
      </c>
      <c r="D115" s="3">
        <f>100*LN(dataset!K115)</f>
        <v>429.28624094231861</v>
      </c>
      <c r="E115" s="3">
        <f>100*LN(dataset!L115)</f>
        <v>405.9720336369727</v>
      </c>
      <c r="V115" s="7">
        <v>32234</v>
      </c>
      <c r="W115" s="3">
        <f>100*LN(dataset!B115)+150</f>
        <v>130.10679266354475</v>
      </c>
      <c r="X115" s="3">
        <f>100*LN(dataset!C115)+150</f>
        <v>98.375498538961338</v>
      </c>
      <c r="Y115" s="3">
        <f>100*LN(dataset!B115)-100*LN(dataset!E115)+1927</f>
        <v>81.786009070881846</v>
      </c>
    </row>
    <row r="116" spans="1:25" x14ac:dyDescent="0.25">
      <c r="A116" s="7">
        <v>32325</v>
      </c>
      <c r="B116" s="3">
        <f>100*LN(dataset!K116)-100*LN(dataset!$O116)-380</f>
        <v>113.41855152238372</v>
      </c>
      <c r="C116" s="3">
        <f>100*LN(dataset!L116)-100*LN(dataset!$O116)-380</f>
        <v>99.908637980535559</v>
      </c>
      <c r="D116" s="3">
        <f>100*LN(dataset!K116)</f>
        <v>432.84653824482416</v>
      </c>
      <c r="E116" s="3">
        <f>100*LN(dataset!L116)</f>
        <v>419.33662470297605</v>
      </c>
      <c r="V116" s="7">
        <v>32325</v>
      </c>
      <c r="W116" s="3">
        <f>100*LN(dataset!B116)+150</f>
        <v>112.60529153262196</v>
      </c>
      <c r="X116" s="3">
        <f>100*LN(dataset!C116)+150</f>
        <v>93.87270055466621</v>
      </c>
      <c r="Y116" s="3">
        <f>100*LN(dataset!B116)-100*LN(dataset!E116)+1927</f>
        <v>64.57845590501347</v>
      </c>
    </row>
    <row r="117" spans="1:25" x14ac:dyDescent="0.25">
      <c r="A117" s="7">
        <v>32417</v>
      </c>
      <c r="B117" s="3">
        <f>100*LN(dataset!K117)-100*LN(dataset!$O117)-380</f>
        <v>109.17931828564701</v>
      </c>
      <c r="C117" s="3">
        <f>100*LN(dataset!L117)-100*LN(dataset!$O117)-380</f>
        <v>98.279882392461843</v>
      </c>
      <c r="D117" s="3">
        <f>100*LN(dataset!K117)</f>
        <v>429.69381799499786</v>
      </c>
      <c r="E117" s="3">
        <f>100*LN(dataset!L117)</f>
        <v>418.79438210181269</v>
      </c>
      <c r="V117" s="7">
        <v>32417</v>
      </c>
      <c r="W117" s="3">
        <f>100*LN(dataset!B117)+150</f>
        <v>141.13650031555443</v>
      </c>
      <c r="X117" s="3">
        <f>100*LN(dataset!C117)+150</f>
        <v>109.00932483196429</v>
      </c>
      <c r="Y117" s="3">
        <f>100*LN(dataset!B117)-100*LN(dataset!E117)+1927</f>
        <v>86.354784779671263</v>
      </c>
    </row>
    <row r="118" spans="1:25" x14ac:dyDescent="0.25">
      <c r="A118" s="11">
        <v>32509</v>
      </c>
      <c r="B118" s="3">
        <f>100*LN(dataset!K118)-100*LN(dataset!$O118)-380</f>
        <v>104.21813456755837</v>
      </c>
      <c r="C118" s="3">
        <f>100*LN(dataset!L118)-100*LN(dataset!$O118)-380</f>
        <v>95.737674110525802</v>
      </c>
      <c r="D118" s="3">
        <f>100*LN(dataset!K118)</f>
        <v>425.86255244251151</v>
      </c>
      <c r="E118" s="3">
        <f>100*LN(dataset!L118)</f>
        <v>417.38209198547895</v>
      </c>
      <c r="V118" s="11">
        <v>32509</v>
      </c>
      <c r="W118" s="3">
        <f>100*LN(dataset!B118)+150</f>
        <v>139.81114315505815</v>
      </c>
      <c r="X118" s="3">
        <f>100*LN(dataset!C118)+150</f>
        <v>108.95454873727118</v>
      </c>
      <c r="Y118" s="3">
        <f>100*LN(dataset!B118)-100*LN(dataset!E118)+1927</f>
        <v>86.07259880486663</v>
      </c>
    </row>
    <row r="119" spans="1:25" x14ac:dyDescent="0.25">
      <c r="A119" s="7">
        <v>32599</v>
      </c>
      <c r="B119" s="3">
        <f>100*LN(dataset!K119)-100*LN(dataset!$O119)-380</f>
        <v>97.940568071088592</v>
      </c>
      <c r="C119" s="3">
        <f>100*LN(dataset!L119)-100*LN(dataset!$O119)-380</f>
        <v>98.223604412884924</v>
      </c>
      <c r="D119" s="3">
        <f>100*LN(dataset!K119)</f>
        <v>421.18795545030486</v>
      </c>
      <c r="E119" s="3">
        <f>100*LN(dataset!L119)</f>
        <v>421.47099179210119</v>
      </c>
      <c r="V119" s="7">
        <v>32599</v>
      </c>
      <c r="W119" s="3">
        <f>100*LN(dataset!B119)+150</f>
        <v>131.34166407330989</v>
      </c>
      <c r="X119" s="3">
        <f>100*LN(dataset!C119)+150</f>
        <v>100.11327882409982</v>
      </c>
      <c r="Y119" s="3">
        <f>100*LN(dataset!B119)-100*LN(dataset!E119)+1927</f>
        <v>81.152976803722822</v>
      </c>
    </row>
    <row r="120" spans="1:25" x14ac:dyDescent="0.25">
      <c r="A120" s="7">
        <v>32690</v>
      </c>
      <c r="B120" s="3">
        <f>100*LN(dataset!K120)-100*LN(dataset!$O120)-380</f>
        <v>93.283200975997602</v>
      </c>
      <c r="C120" s="3">
        <f>100*LN(dataset!L120)-100*LN(dataset!$O120)-380</f>
        <v>99.057196941923905</v>
      </c>
      <c r="D120" s="3">
        <f>100*LN(dataset!K120)</f>
        <v>417.30969902262041</v>
      </c>
      <c r="E120" s="3">
        <f>100*LN(dataset!L120)</f>
        <v>423.08369498854671</v>
      </c>
      <c r="V120" s="7">
        <v>32690</v>
      </c>
      <c r="W120" s="3">
        <f>100*LN(dataset!B120)+150</f>
        <v>131.69834518048629</v>
      </c>
      <c r="X120" s="3">
        <f>100*LN(dataset!C120)+150</f>
        <v>100.14074411432637</v>
      </c>
      <c r="Y120" s="3">
        <f>100*LN(dataset!B120)-100*LN(dataset!E120)+1927</f>
        <v>80.7317037395635</v>
      </c>
    </row>
    <row r="121" spans="1:25" x14ac:dyDescent="0.25">
      <c r="A121" s="7">
        <v>32782</v>
      </c>
      <c r="B121" s="3">
        <f>100*LN(dataset!K121)-100*LN(dataset!$O121)-380</f>
        <v>93.647270000190304</v>
      </c>
      <c r="C121" s="3">
        <f>100*LN(dataset!L121)-100*LN(dataset!$O121)-380</f>
        <v>90.745733369980201</v>
      </c>
      <c r="D121" s="3">
        <f>100*LN(dataset!K121)</f>
        <v>418.68548680195926</v>
      </c>
      <c r="E121" s="3">
        <f>100*LN(dataset!L121)</f>
        <v>415.78395017174915</v>
      </c>
      <c r="V121" s="7">
        <v>32782</v>
      </c>
      <c r="W121" s="3">
        <f>100*LN(dataset!B121)+150</f>
        <v>139.4681712913715</v>
      </c>
      <c r="X121" s="3">
        <f>100*LN(dataset!C121)+150</f>
        <v>108.77505632562284</v>
      </c>
      <c r="Y121" s="3">
        <f>100*LN(dataset!B121)-100*LN(dataset!E121)+1927</f>
        <v>84.618351572165238</v>
      </c>
    </row>
    <row r="122" spans="1:25" x14ac:dyDescent="0.25">
      <c r="A122" s="11">
        <v>32874</v>
      </c>
      <c r="B122" s="3">
        <f>100*LN(dataset!K122)-100*LN(dataset!$O122)-380</f>
        <v>93.512310628352225</v>
      </c>
      <c r="C122" s="3">
        <f>100*LN(dataset!L122)-100*LN(dataset!$O122)-380</f>
        <v>84.97652398459968</v>
      </c>
      <c r="D122" s="3">
        <f>100*LN(dataset!K122)</f>
        <v>420.25675235880834</v>
      </c>
      <c r="E122" s="3">
        <f>100*LN(dataset!L122)</f>
        <v>411.7209657150558</v>
      </c>
      <c r="V122" s="11">
        <v>32874</v>
      </c>
      <c r="W122" s="3">
        <f>100*LN(dataset!B122)+150</f>
        <v>129.76281665619101</v>
      </c>
      <c r="X122" s="3">
        <f>100*LN(dataset!C122)+150</f>
        <v>98.427802520092797</v>
      </c>
      <c r="Y122" s="3">
        <f>100*LN(dataset!B122)-100*LN(dataset!E122)+1927</f>
        <v>79.962416068748553</v>
      </c>
    </row>
    <row r="123" spans="1:25" x14ac:dyDescent="0.25">
      <c r="A123" s="7">
        <v>32964</v>
      </c>
      <c r="B123" s="3">
        <f>100*LN(dataset!K123)-100*LN(dataset!$O123)-380</f>
        <v>95.724621864210349</v>
      </c>
      <c r="C123" s="3">
        <f>100*LN(dataset!L123)-100*LN(dataset!$O123)-380</f>
        <v>82.54260277782106</v>
      </c>
      <c r="D123" s="3">
        <f>100*LN(dataset!K123)</f>
        <v>423.4537878532791</v>
      </c>
      <c r="E123" s="3">
        <f>100*LN(dataset!L123)</f>
        <v>410.27176876688981</v>
      </c>
      <c r="V123" s="7">
        <v>32964</v>
      </c>
      <c r="W123" s="3">
        <f>100*LN(dataset!B123)+150</f>
        <v>137.39497855098918</v>
      </c>
      <c r="X123" s="3">
        <f>100*LN(dataset!C123)+150</f>
        <v>105.90892116662059</v>
      </c>
      <c r="Y123" s="3">
        <f>100*LN(dataset!B123)-100*LN(dataset!E123)+1927</f>
        <v>86.002153615469979</v>
      </c>
    </row>
    <row r="124" spans="1:25" x14ac:dyDescent="0.25">
      <c r="A124" s="7">
        <v>33055</v>
      </c>
      <c r="B124" s="3">
        <f>100*LN(dataset!K124)-100*LN(dataset!$O124)-380</f>
        <v>94.698019467968777</v>
      </c>
      <c r="C124" s="3">
        <f>100*LN(dataset!L124)-100*LN(dataset!$O124)-380</f>
        <v>74.354140601726328</v>
      </c>
      <c r="D124" s="3">
        <f>100*LN(dataset!K124)</f>
        <v>424.13943394978969</v>
      </c>
      <c r="E124" s="3">
        <f>100*LN(dataset!L124)</f>
        <v>403.79555508354724</v>
      </c>
      <c r="V124" s="7">
        <v>33055</v>
      </c>
      <c r="W124" s="3">
        <f>100*LN(dataset!B124)+150</f>
        <v>137.83329866183368</v>
      </c>
      <c r="X124" s="3">
        <f>100*LN(dataset!C124)+150</f>
        <v>108.68894413710112</v>
      </c>
      <c r="Y124" s="3">
        <f>100*LN(dataset!B124)-100*LN(dataset!E124)+1927</f>
        <v>86.599521460140977</v>
      </c>
    </row>
    <row r="125" spans="1:25" x14ac:dyDescent="0.25">
      <c r="A125" s="7">
        <v>33147</v>
      </c>
      <c r="B125" s="3">
        <f>100*LN(dataset!K125)-100*LN(dataset!$O125)-380</f>
        <v>94.462204688635438</v>
      </c>
      <c r="C125" s="3">
        <f>100*LN(dataset!L125)-100*LN(dataset!$O125)-380</f>
        <v>70.70972430093957</v>
      </c>
      <c r="D125" s="3">
        <f>100*LN(dataset!K125)</f>
        <v>425.58779015022071</v>
      </c>
      <c r="E125" s="3">
        <f>100*LN(dataset!L125)</f>
        <v>401.83530976252484</v>
      </c>
      <c r="V125" s="7">
        <v>33147</v>
      </c>
      <c r="W125" s="3">
        <f>100*LN(dataset!B125)+150</f>
        <v>130.98279018793818</v>
      </c>
      <c r="X125" s="3">
        <f>100*LN(dataset!C125)+150</f>
        <v>100.1551972126307</v>
      </c>
      <c r="Y125" s="3">
        <f>100*LN(dataset!B125)-100*LN(dataset!E125)+1927</f>
        <v>80.93986094575871</v>
      </c>
    </row>
    <row r="126" spans="1:25" x14ac:dyDescent="0.25">
      <c r="A126" s="11">
        <v>33239</v>
      </c>
      <c r="B126" s="3">
        <f>100*LN(dataset!K126)-100*LN(dataset!$O126)-380</f>
        <v>93.827077914981373</v>
      </c>
      <c r="C126" s="3">
        <f>100*LN(dataset!L126)-100*LN(dataset!$O126)-380</f>
        <v>72.568760452212246</v>
      </c>
      <c r="D126" s="3">
        <f>100*LN(dataset!K126)</f>
        <v>425.69745146490794</v>
      </c>
      <c r="E126" s="3">
        <f>100*LN(dataset!L126)</f>
        <v>404.43913400213881</v>
      </c>
      <c r="V126" s="11">
        <v>33239</v>
      </c>
      <c r="W126" s="3">
        <f>100*LN(dataset!B126)+150</f>
        <v>130.50272202196419</v>
      </c>
      <c r="X126" s="3">
        <f>100*LN(dataset!C126)+150</f>
        <v>98.801829924426073</v>
      </c>
      <c r="Y126" s="3">
        <f>100*LN(dataset!B126)-100*LN(dataset!E126)+1927</f>
        <v>81.487168625019422</v>
      </c>
    </row>
    <row r="127" spans="1:25" x14ac:dyDescent="0.25">
      <c r="A127" s="7">
        <v>33329</v>
      </c>
      <c r="B127" s="3">
        <f>100*LN(dataset!K127)-100*LN(dataset!$O127)-380</f>
        <v>85.970222608843471</v>
      </c>
      <c r="C127" s="3">
        <f>100*LN(dataset!L127)-100*LN(dataset!$O127)-380</f>
        <v>73.655846588408053</v>
      </c>
      <c r="D127" s="3">
        <f>100*LN(dataset!K127)</f>
        <v>418.43245832582073</v>
      </c>
      <c r="E127" s="3">
        <f>100*LN(dataset!L127)</f>
        <v>406.11808230538531</v>
      </c>
      <c r="V127" s="7">
        <v>33329</v>
      </c>
      <c r="W127" s="3">
        <f>100*LN(dataset!B127)+150</f>
        <v>138.1519754574266</v>
      </c>
      <c r="X127" s="3">
        <f>100*LN(dataset!C127)+150</f>
        <v>106.94734891997791</v>
      </c>
      <c r="Y127" s="3">
        <f>100*LN(dataset!B127)-100*LN(dataset!E127)+1927</f>
        <v>86.392147427652617</v>
      </c>
    </row>
    <row r="128" spans="1:25" x14ac:dyDescent="0.25">
      <c r="A128" s="7">
        <v>33420</v>
      </c>
      <c r="B128" s="3">
        <f>100*LN(dataset!K128)-100*LN(dataset!$O128)-380</f>
        <v>82.691380659140975</v>
      </c>
      <c r="C128" s="3">
        <f>100*LN(dataset!L128)-100*LN(dataset!$O128)-380</f>
        <v>77.805584962942646</v>
      </c>
      <c r="D128" s="3">
        <f>100*LN(dataset!K128)</f>
        <v>415.91271278409749</v>
      </c>
      <c r="E128" s="3">
        <f>100*LN(dataset!L128)</f>
        <v>411.02691708789916</v>
      </c>
      <c r="V128" s="7">
        <v>33420</v>
      </c>
      <c r="W128" s="3">
        <f>100*LN(dataset!B128)+150</f>
        <v>135.12040292250686</v>
      </c>
      <c r="X128" s="3">
        <f>100*LN(dataset!C128)+150</f>
        <v>106.20598879369439</v>
      </c>
      <c r="Y128" s="3">
        <f>100*LN(dataset!B128)-100*LN(dataset!E128)+1927</f>
        <v>84.085800445702262</v>
      </c>
    </row>
    <row r="129" spans="1:25" x14ac:dyDescent="0.25">
      <c r="A129" s="7">
        <v>33512</v>
      </c>
      <c r="B129" s="3">
        <f>100*LN(dataset!K129)-100*LN(dataset!$O129)-380</f>
        <v>83.093879753390411</v>
      </c>
      <c r="C129" s="3">
        <f>100*LN(dataset!L129)-100*LN(dataset!$O129)-380</f>
        <v>76.659395767263732</v>
      </c>
      <c r="D129" s="3">
        <f>100*LN(dataset!K129)</f>
        <v>417.14122000856975</v>
      </c>
      <c r="E129" s="3">
        <f>100*LN(dataset!L129)</f>
        <v>410.70673602244307</v>
      </c>
      <c r="V129" s="7">
        <v>33512</v>
      </c>
      <c r="W129" s="3">
        <f>100*LN(dataset!B129)+150</f>
        <v>140.43287989681102</v>
      </c>
      <c r="X129" s="3">
        <f>100*LN(dataset!C129)+150</f>
        <v>110.63871078731228</v>
      </c>
      <c r="Y129" s="3">
        <f>100*LN(dataset!B129)-100*LN(dataset!E129)+1927</f>
        <v>87.926735123510525</v>
      </c>
    </row>
    <row r="130" spans="1:25" x14ac:dyDescent="0.25">
      <c r="A130" s="11">
        <v>33604</v>
      </c>
      <c r="B130" s="3">
        <f>100*LN(dataset!K130)-100*LN(dataset!$O130)-380</f>
        <v>82.414451370366521</v>
      </c>
      <c r="C130" s="3">
        <f>100*LN(dataset!L130)-100*LN(dataset!$O130)-380</f>
        <v>77.077876403949517</v>
      </c>
      <c r="D130" s="3">
        <f>100*LN(dataset!K130)</f>
        <v>417.13762632529586</v>
      </c>
      <c r="E130" s="3">
        <f>100*LN(dataset!L130)</f>
        <v>411.80105135887885</v>
      </c>
      <c r="V130" s="11">
        <v>33604</v>
      </c>
      <c r="W130" s="3">
        <f>100*LN(dataset!B130)+150</f>
        <v>137.59918300969781</v>
      </c>
      <c r="X130" s="3">
        <f>100*LN(dataset!C130)+150</f>
        <v>105.80456652611272</v>
      </c>
      <c r="Y130" s="3">
        <f>100*LN(dataset!B130)-100*LN(dataset!E130)+1927</f>
        <v>88.915103165612891</v>
      </c>
    </row>
    <row r="131" spans="1:25" x14ac:dyDescent="0.25">
      <c r="A131" s="7">
        <v>33695</v>
      </c>
      <c r="B131" s="3">
        <f>100*LN(dataset!K131)-100*LN(dataset!$O131)-380</f>
        <v>79.378608699164204</v>
      </c>
      <c r="C131" s="3">
        <f>100*LN(dataset!L131)-100*LN(dataset!$O131)-380</f>
        <v>77.099440871871593</v>
      </c>
      <c r="D131" s="3">
        <f>100*LN(dataset!K131)</f>
        <v>414.86759199442116</v>
      </c>
      <c r="E131" s="3">
        <f>100*LN(dataset!L131)</f>
        <v>412.58842416712855</v>
      </c>
      <c r="V131" s="7">
        <v>33695</v>
      </c>
      <c r="W131" s="3">
        <f>100*LN(dataset!B131)+150</f>
        <v>133.01581148615654</v>
      </c>
      <c r="X131" s="3">
        <f>100*LN(dataset!C131)+150</f>
        <v>100.94344095214112</v>
      </c>
      <c r="Y131" s="3">
        <f>100*LN(dataset!B131)-100*LN(dataset!E131)+1927</f>
        <v>82.582011776151376</v>
      </c>
    </row>
    <row r="132" spans="1:25" x14ac:dyDescent="0.25">
      <c r="A132" s="7">
        <v>33786</v>
      </c>
      <c r="B132" s="3">
        <f>100*LN(dataset!K132)-100*LN(dataset!$O132)-380</f>
        <v>86.08356224204681</v>
      </c>
      <c r="C132" s="3">
        <f>100*LN(dataset!L132)-100*LN(dataset!$O132)-380</f>
        <v>70.581029704389266</v>
      </c>
      <c r="D132" s="3">
        <f>100*LN(dataset!K132)</f>
        <v>422.33324402572856</v>
      </c>
      <c r="E132" s="3">
        <f>100*LN(dataset!L132)</f>
        <v>406.83071148807102</v>
      </c>
      <c r="V132" s="7">
        <v>33786</v>
      </c>
      <c r="W132" s="3">
        <f>100*LN(dataset!B132)+150</f>
        <v>144.09832721765102</v>
      </c>
      <c r="X132" s="3">
        <f>100*LN(dataset!C132)+150</f>
        <v>106.24898678698497</v>
      </c>
      <c r="Y132" s="3">
        <f>100*LN(dataset!B132)-100*LN(dataset!E132)+1927</f>
        <v>91.261503203324992</v>
      </c>
    </row>
    <row r="133" spans="1:25" x14ac:dyDescent="0.25">
      <c r="A133" s="7">
        <v>33878</v>
      </c>
      <c r="B133" s="3">
        <f>100*LN(dataset!K133)-100*LN(dataset!$O133)-380</f>
        <v>80.342333934110627</v>
      </c>
      <c r="C133" s="3">
        <f>100*LN(dataset!L133)-100*LN(dataset!$O133)-380</f>
        <v>65.437084552019485</v>
      </c>
      <c r="D133" s="3">
        <f>100*LN(dataset!K133)</f>
        <v>417.46391384220516</v>
      </c>
      <c r="E133" s="3">
        <f>100*LN(dataset!L133)</f>
        <v>402.55866446011402</v>
      </c>
      <c r="V133" s="7">
        <v>33878</v>
      </c>
      <c r="W133" s="3">
        <f>100*LN(dataset!B133)+150</f>
        <v>123.29671988935146</v>
      </c>
      <c r="X133" s="3">
        <f>100*LN(dataset!C133)+150</f>
        <v>92.516505623895341</v>
      </c>
      <c r="Y133" s="3">
        <f>100*LN(dataset!B133)-100*LN(dataset!E133)+1927</f>
        <v>89.447451499385124</v>
      </c>
    </row>
    <row r="134" spans="1:25" x14ac:dyDescent="0.25">
      <c r="A134" s="11">
        <v>33970</v>
      </c>
      <c r="B134" s="3">
        <f>100*LN(dataset!K134)-100*LN(dataset!$O134)-380</f>
        <v>77.779823684454186</v>
      </c>
      <c r="C134" s="3">
        <f>100*LN(dataset!L134)-100*LN(dataset!$O134)-380</f>
        <v>61.901580252062217</v>
      </c>
      <c r="D134" s="3">
        <f>100*LN(dataset!K134)</f>
        <v>415.62676629592596</v>
      </c>
      <c r="E134" s="3">
        <f>100*LN(dataset!L134)</f>
        <v>399.74852286353399</v>
      </c>
      <c r="V134" s="11">
        <v>33970</v>
      </c>
      <c r="W134" s="3">
        <f>100*LN(dataset!B134)+150</f>
        <v>138.8540105863045</v>
      </c>
      <c r="X134" s="3">
        <f>100*LN(dataset!C134)+150</f>
        <v>107.30051731669323</v>
      </c>
      <c r="Y134" s="3">
        <f>100*LN(dataset!B134)-100*LN(dataset!E134)+1927</f>
        <v>86.698785930024997</v>
      </c>
    </row>
    <row r="135" spans="1:25" x14ac:dyDescent="0.25">
      <c r="A135" s="7">
        <v>34060</v>
      </c>
      <c r="B135" s="3">
        <f>100*LN(dataset!K135)-100*LN(dataset!$O135)-380</f>
        <v>78.980210143352792</v>
      </c>
      <c r="C135" s="3">
        <f>100*LN(dataset!L135)-100*LN(dataset!$O135)-380</f>
        <v>55.773638346656981</v>
      </c>
      <c r="D135" s="3">
        <f>100*LN(dataset!K135)</f>
        <v>417.54659785518794</v>
      </c>
      <c r="E135" s="3">
        <f>100*LN(dataset!L135)</f>
        <v>394.34002605849213</v>
      </c>
      <c r="V135" s="7">
        <v>34060</v>
      </c>
      <c r="W135" s="3">
        <f>100*LN(dataset!B135)+150</f>
        <v>139.17446027508669</v>
      </c>
      <c r="X135" s="3">
        <f>100*LN(dataset!C135)+150</f>
        <v>107.32761887986476</v>
      </c>
      <c r="Y135" s="3">
        <f>100*LN(dataset!B135)-100*LN(dataset!E135)+1927</f>
        <v>87.332936286242557</v>
      </c>
    </row>
    <row r="136" spans="1:25" x14ac:dyDescent="0.25">
      <c r="A136" s="7">
        <v>34151</v>
      </c>
      <c r="B136" s="3">
        <f>100*LN(dataset!K136)-100*LN(dataset!$O136)-380</f>
        <v>79.002694520849218</v>
      </c>
      <c r="C136" s="3">
        <f>100*LN(dataset!L136)-100*LN(dataset!$O136)-380</f>
        <v>59.940914509739684</v>
      </c>
      <c r="D136" s="3">
        <f>100*LN(dataset!K136)</f>
        <v>418.03088727472203</v>
      </c>
      <c r="E136" s="3">
        <f>100*LN(dataset!L136)</f>
        <v>398.9691072636125</v>
      </c>
      <c r="V136" s="7">
        <v>34151</v>
      </c>
      <c r="W136" s="3">
        <f>100*LN(dataset!B136)+150</f>
        <v>130.51460686557826</v>
      </c>
      <c r="X136" s="3">
        <f>100*LN(dataset!C136)+150</f>
        <v>108.73854952554646</v>
      </c>
      <c r="Y136" s="3">
        <f>100*LN(dataset!B136)-100*LN(dataset!E136)+1927</f>
        <v>79.949347049605649</v>
      </c>
    </row>
    <row r="137" spans="1:25" x14ac:dyDescent="0.25">
      <c r="A137" s="7">
        <v>34243</v>
      </c>
      <c r="B137" s="3">
        <f>100*LN(dataset!K137)-100*LN(dataset!$O137)-380</f>
        <v>77.938878408198207</v>
      </c>
      <c r="C137" s="3">
        <f>100*LN(dataset!L137)-100*LN(dataset!$O137)-380</f>
        <v>74.591487580540274</v>
      </c>
      <c r="D137" s="3">
        <f>100*LN(dataset!K137)</f>
        <v>417.7925726957892</v>
      </c>
      <c r="E137" s="3">
        <f>100*LN(dataset!L137)</f>
        <v>414.44518186813121</v>
      </c>
      <c r="V137" s="7">
        <v>34243</v>
      </c>
      <c r="W137" s="3">
        <f>100*LN(dataset!B137)+150</f>
        <v>139.16666763041323</v>
      </c>
      <c r="X137" s="3">
        <f>100*LN(dataset!C137)+150</f>
        <v>108.52913360707166</v>
      </c>
      <c r="Y137" s="3">
        <f>100*LN(dataset!B137)-100*LN(dataset!E137)+1927</f>
        <v>96.254932738321031</v>
      </c>
    </row>
    <row r="138" spans="1:25" x14ac:dyDescent="0.25">
      <c r="A138" s="11">
        <v>34335</v>
      </c>
      <c r="B138" s="3">
        <f>100*LN(dataset!K138)-100*LN(dataset!$O138)-380</f>
        <v>80.512121884896317</v>
      </c>
      <c r="C138" s="3">
        <f>100*LN(dataset!L138)-100*LN(dataset!$O138)-380</f>
        <v>77.343232534913511</v>
      </c>
      <c r="D138" s="3">
        <f>100*LN(dataset!K138)</f>
        <v>420.86672781107745</v>
      </c>
      <c r="E138" s="3">
        <f>100*LN(dataset!L138)</f>
        <v>417.69783846109465</v>
      </c>
      <c r="V138" s="11">
        <v>34335</v>
      </c>
      <c r="W138" s="3">
        <f>100*LN(dataset!B138)+150</f>
        <v>140.88882705699535</v>
      </c>
      <c r="X138" s="3">
        <f>100*LN(dataset!C138)+150</f>
        <v>109.35102544680028</v>
      </c>
      <c r="Y138" s="3">
        <f>100*LN(dataset!B138)-100*LN(dataset!E138)+1927</f>
        <v>88.56300422708614</v>
      </c>
    </row>
    <row r="139" spans="1:25" x14ac:dyDescent="0.25">
      <c r="A139" s="7">
        <v>34425</v>
      </c>
      <c r="B139" s="3">
        <f>100*LN(dataset!K139)-100*LN(dataset!$O139)-380</f>
        <v>79.102665916335411</v>
      </c>
      <c r="C139" s="3">
        <f>100*LN(dataset!L139)-100*LN(dataset!$O139)-380</f>
        <v>66.73715187173741</v>
      </c>
      <c r="D139" s="3">
        <f>100*LN(dataset!K139)</f>
        <v>420.02349128461043</v>
      </c>
      <c r="E139" s="3">
        <f>100*LN(dataset!L139)</f>
        <v>407.65797724001243</v>
      </c>
      <c r="V139" s="7">
        <v>34425</v>
      </c>
      <c r="W139" s="3">
        <f>100*LN(dataset!B139)+150</f>
        <v>139.79686658108781</v>
      </c>
      <c r="X139" s="3">
        <f>100*LN(dataset!C139)+150</f>
        <v>106.89095501701593</v>
      </c>
      <c r="Y139" s="3">
        <f>100*LN(dataset!B139)-100*LN(dataset!E139)+1927</f>
        <v>88.93860672896426</v>
      </c>
    </row>
    <row r="140" spans="1:25" x14ac:dyDescent="0.25">
      <c r="A140" s="7">
        <v>34516</v>
      </c>
      <c r="B140" s="3">
        <f>100*LN(dataset!K140)-100*LN(dataset!$O140)-380</f>
        <v>77.599599957423436</v>
      </c>
      <c r="C140" s="3">
        <f>100*LN(dataset!L140)-100*LN(dataset!$O140)-380</f>
        <v>64.065671380759909</v>
      </c>
      <c r="D140" s="3">
        <f>100*LN(dataset!K140)</f>
        <v>419.4427313377073</v>
      </c>
      <c r="E140" s="3">
        <f>100*LN(dataset!L140)</f>
        <v>405.90880276104377</v>
      </c>
      <c r="V140" s="7">
        <v>34516</v>
      </c>
      <c r="W140" s="3">
        <f>100*LN(dataset!B140)+150</f>
        <v>145.93749670797854</v>
      </c>
      <c r="X140" s="3">
        <f>100*LN(dataset!C140)+150</f>
        <v>102.44325320618969</v>
      </c>
      <c r="Y140" s="3">
        <f>100*LN(dataset!B140)-100*LN(dataset!E140)+1927</f>
        <v>95.474582924608512</v>
      </c>
    </row>
    <row r="141" spans="1:25" x14ac:dyDescent="0.25">
      <c r="A141" s="7">
        <v>34608</v>
      </c>
      <c r="B141" s="3">
        <f>100*LN(dataset!K141)-100*LN(dataset!$O141)-380</f>
        <v>78.697079806982742</v>
      </c>
      <c r="C141" s="3">
        <f>100*LN(dataset!L141)-100*LN(dataset!$O141)-380</f>
        <v>65.936047300920734</v>
      </c>
      <c r="D141" s="3">
        <f>100*LN(dataset!K141)</f>
        <v>421.12079252726284</v>
      </c>
      <c r="E141" s="3">
        <f>100*LN(dataset!L141)</f>
        <v>408.35976002120083</v>
      </c>
      <c r="V141" s="7">
        <v>34608</v>
      </c>
      <c r="W141" s="3">
        <f>100*LN(dataset!B141)+150</f>
        <v>133.34338040727545</v>
      </c>
      <c r="X141" s="3">
        <f>100*LN(dataset!C141)+150</f>
        <v>100.84998440758551</v>
      </c>
      <c r="Y141" s="3">
        <f>100*LN(dataset!B141)-100*LN(dataset!E141)+1927</f>
        <v>86.804519313413721</v>
      </c>
    </row>
    <row r="142" spans="1:25" x14ac:dyDescent="0.25">
      <c r="A142" s="11">
        <v>34700</v>
      </c>
      <c r="B142" s="3">
        <f>100*LN(dataset!K142)-100*LN(dataset!$O142)-380</f>
        <v>78.284060068770771</v>
      </c>
      <c r="C142" s="3">
        <f>100*LN(dataset!L142)-100*LN(dataset!$O142)-380</f>
        <v>65.300659023581261</v>
      </c>
      <c r="D142" s="3">
        <f>100*LN(dataset!K142)</f>
        <v>421.4395628785943</v>
      </c>
      <c r="E142" s="3">
        <f>100*LN(dataset!L142)</f>
        <v>408.45616183340479</v>
      </c>
      <c r="V142" s="11">
        <v>34700</v>
      </c>
      <c r="W142" s="3">
        <f>100*LN(dataset!B142)+150</f>
        <v>146.98947259151015</v>
      </c>
      <c r="X142" s="3">
        <f>100*LN(dataset!C142)+150</f>
        <v>115.06223160425643</v>
      </c>
      <c r="Y142" s="3">
        <f>100*LN(dataset!B142)-100*LN(dataset!E142)+1927</f>
        <v>93.602801149811739</v>
      </c>
    </row>
    <row r="143" spans="1:25" x14ac:dyDescent="0.25">
      <c r="A143" s="7">
        <v>34790</v>
      </c>
      <c r="B143" s="3">
        <f>100*LN(dataset!K143)-100*LN(dataset!$O143)-380</f>
        <v>77.065340297098658</v>
      </c>
      <c r="C143" s="3">
        <f>100*LN(dataset!L143)-100*LN(dataset!$O143)-380</f>
        <v>73.515823994462153</v>
      </c>
      <c r="D143" s="3">
        <f>100*LN(dataset!K143)</f>
        <v>421.03479763491089</v>
      </c>
      <c r="E143" s="3">
        <f>100*LN(dataset!L143)</f>
        <v>417.48528133227438</v>
      </c>
      <c r="V143" s="7">
        <v>34790</v>
      </c>
      <c r="W143" s="3">
        <f>100*LN(dataset!B143)+150</f>
        <v>138.16996094113449</v>
      </c>
      <c r="X143" s="3">
        <f>100*LN(dataset!C143)+150</f>
        <v>105.60564981732659</v>
      </c>
      <c r="Y143" s="3">
        <f>100*LN(dataset!B143)-100*LN(dataset!E143)+1927</f>
        <v>88.289892021655305</v>
      </c>
    </row>
    <row r="144" spans="1:25" x14ac:dyDescent="0.25">
      <c r="A144" s="7">
        <v>34881</v>
      </c>
      <c r="B144" s="3">
        <f>100*LN(dataset!K144)-100*LN(dataset!$O144)-380</f>
        <v>84.004683033111007</v>
      </c>
      <c r="C144" s="3">
        <f>100*LN(dataset!L144)-100*LN(dataset!$O144)-380</f>
        <v>88.401463235360325</v>
      </c>
      <c r="D144" s="3">
        <f>100*LN(dataset!K144)</f>
        <v>428.47714667468006</v>
      </c>
      <c r="E144" s="3">
        <f>100*LN(dataset!L144)</f>
        <v>432.87392687692937</v>
      </c>
      <c r="V144" s="7">
        <v>34881</v>
      </c>
      <c r="W144" s="3">
        <f>100*LN(dataset!B144)+150</f>
        <v>135.57087170722474</v>
      </c>
      <c r="X144" s="3">
        <f>100*LN(dataset!C144)+150</f>
        <v>106.96870316906063</v>
      </c>
      <c r="Y144" s="3">
        <f>100*LN(dataset!B144)-100*LN(dataset!E144)+1927</f>
        <v>86.067312563219048</v>
      </c>
    </row>
    <row r="145" spans="1:25" x14ac:dyDescent="0.25">
      <c r="A145" s="7">
        <v>34973</v>
      </c>
      <c r="B145" s="3">
        <f>100*LN(dataset!K145)-100*LN(dataset!$O145)-380</f>
        <v>85.262873458525348</v>
      </c>
      <c r="C145" s="3">
        <f>100*LN(dataset!L145)-100*LN(dataset!$O145)-380</f>
        <v>92.246110700142481</v>
      </c>
      <c r="D145" s="3">
        <f>100*LN(dataset!K145)</f>
        <v>430.2787759242679</v>
      </c>
      <c r="E145" s="3">
        <f>100*LN(dataset!L145)</f>
        <v>437.26201316588504</v>
      </c>
      <c r="V145" s="7">
        <v>34973</v>
      </c>
      <c r="W145" s="3">
        <f>100*LN(dataset!B145)+150</f>
        <v>138.89497371286839</v>
      </c>
      <c r="X145" s="3">
        <f>100*LN(dataset!C145)+150</f>
        <v>106.62213249082541</v>
      </c>
      <c r="Y145" s="3">
        <f>100*LN(dataset!B145)-100*LN(dataset!E145)+1927</f>
        <v>89.155182817956984</v>
      </c>
    </row>
    <row r="146" spans="1:25" x14ac:dyDescent="0.25">
      <c r="A146" s="11">
        <v>35065</v>
      </c>
      <c r="B146" s="3">
        <f>100*LN(dataset!K146)-100*LN(dataset!$O146)-380</f>
        <v>85.885253485640646</v>
      </c>
      <c r="C146" s="3">
        <f>100*LN(dataset!L146)-100*LN(dataset!$O146)-380</f>
        <v>93.394688268389302</v>
      </c>
      <c r="D146" s="3">
        <f>100*LN(dataset!K146)</f>
        <v>431.78661905564405</v>
      </c>
      <c r="E146" s="3">
        <f>100*LN(dataset!L146)</f>
        <v>439.29605383839271</v>
      </c>
      <c r="V146" s="11">
        <v>35065</v>
      </c>
      <c r="W146" s="3">
        <f>100*LN(dataset!B146)+150</f>
        <v>138.09479978114848</v>
      </c>
      <c r="X146" s="3">
        <f>100*LN(dataset!C146)+150</f>
        <v>105.69957243186164</v>
      </c>
      <c r="Y146" s="3">
        <f>100*LN(dataset!B146)-100*LN(dataset!E146)+1927</f>
        <v>91.122823044678171</v>
      </c>
    </row>
    <row r="147" spans="1:25" x14ac:dyDescent="0.25">
      <c r="A147" s="7">
        <v>35156</v>
      </c>
      <c r="B147" s="3">
        <f>100*LN(dataset!K147)-100*LN(dataset!$O147)-380</f>
        <v>90.055671000773089</v>
      </c>
      <c r="C147" s="3">
        <f>100*LN(dataset!L147)-100*LN(dataset!$O147)-380</f>
        <v>101.68236829440076</v>
      </c>
      <c r="D147" s="3">
        <f>100*LN(dataset!K147)</f>
        <v>436.81299122318171</v>
      </c>
      <c r="E147" s="3">
        <f>100*LN(dataset!L147)</f>
        <v>448.43968851680938</v>
      </c>
      <c r="V147" s="7">
        <v>35156</v>
      </c>
      <c r="W147" s="3">
        <f>100*LN(dataset!B147)+150</f>
        <v>146.8684495395006</v>
      </c>
      <c r="X147" s="3">
        <f>100*LN(dataset!C147)+150</f>
        <v>113.66674480998608</v>
      </c>
      <c r="Y147" s="3">
        <f>100*LN(dataset!B147)-100*LN(dataset!E147)+1927</f>
        <v>94.018472911640856</v>
      </c>
    </row>
    <row r="148" spans="1:25" x14ac:dyDescent="0.25">
      <c r="A148" s="7">
        <v>35247</v>
      </c>
      <c r="B148" s="3">
        <f>100*LN(dataset!K148)-100*LN(dataset!$O148)-380</f>
        <v>85.473153529015804</v>
      </c>
      <c r="C148" s="3">
        <f>100*LN(dataset!L148)-100*LN(dataset!$O148)-380</f>
        <v>93.183752705936911</v>
      </c>
      <c r="D148" s="3">
        <f>100*LN(dataset!K148)</f>
        <v>432.80427194672654</v>
      </c>
      <c r="E148" s="3">
        <f>100*LN(dataset!L148)</f>
        <v>440.51487112364765</v>
      </c>
      <c r="V148" s="7">
        <v>35247</v>
      </c>
      <c r="W148" s="3">
        <f>100*LN(dataset!B148)+150</f>
        <v>148.20093802637294</v>
      </c>
      <c r="X148" s="3">
        <f>100*LN(dataset!C148)+150</f>
        <v>115.70617055981609</v>
      </c>
      <c r="Y148" s="3">
        <f>100*LN(dataset!B148)-100*LN(dataset!E148)+1927</f>
        <v>94.761096134720674</v>
      </c>
    </row>
    <row r="149" spans="1:25" x14ac:dyDescent="0.25">
      <c r="A149" s="7">
        <v>35339</v>
      </c>
      <c r="B149" s="3">
        <f>100*LN(dataset!K149)-100*LN(dataset!$O149)-380</f>
        <v>77.560322900302594</v>
      </c>
      <c r="C149" s="3">
        <f>100*LN(dataset!L149)-100*LN(dataset!$O149)-380</f>
        <v>75.724452115215968</v>
      </c>
      <c r="D149" s="3">
        <f>100*LN(dataset!K149)</f>
        <v>425.75672695173409</v>
      </c>
      <c r="E149" s="3">
        <f>100*LN(dataset!L149)</f>
        <v>423.92085616664747</v>
      </c>
      <c r="V149" s="7">
        <v>35339</v>
      </c>
      <c r="W149" s="3">
        <f>100*LN(dataset!B149)+150</f>
        <v>146.92438434121723</v>
      </c>
      <c r="X149" s="3">
        <f>100*LN(dataset!C149)+150</f>
        <v>113.90459539333651</v>
      </c>
      <c r="Y149" s="3">
        <f>100*LN(dataset!B149)-100*LN(dataset!E149)+1927</f>
        <v>91.061325433511456</v>
      </c>
    </row>
    <row r="150" spans="1:25" x14ac:dyDescent="0.25">
      <c r="A150" s="11">
        <v>35431</v>
      </c>
      <c r="B150" s="3">
        <f>100*LN(dataset!K150)-100*LN(dataset!$O150)-380</f>
        <v>78.868569232997174</v>
      </c>
      <c r="C150" s="3">
        <f>100*LN(dataset!L150)-100*LN(dataset!$O150)-380</f>
        <v>77.090894015065487</v>
      </c>
      <c r="D150" s="3">
        <f>100*LN(dataset!K150)</f>
        <v>427.67194970025156</v>
      </c>
      <c r="E150" s="3">
        <f>100*LN(dataset!L150)</f>
        <v>425.89427448231987</v>
      </c>
      <c r="V150" s="11">
        <v>35431</v>
      </c>
      <c r="W150" s="3">
        <f>100*LN(dataset!B150)+150</f>
        <v>149.21943884319415</v>
      </c>
      <c r="X150" s="3">
        <f>100*LN(dataset!C150)+150</f>
        <v>116.3771486442628</v>
      </c>
      <c r="Y150" s="3">
        <f>100*LN(dataset!B150)-100*LN(dataset!E150)+1927</f>
        <v>96.618488666474832</v>
      </c>
    </row>
    <row r="151" spans="1:25" x14ac:dyDescent="0.25">
      <c r="A151" s="7">
        <v>35521</v>
      </c>
      <c r="B151" s="3">
        <f>100*LN(dataset!K151)-100*LN(dataset!$O151)-380</f>
        <v>74.933261647921483</v>
      </c>
      <c r="C151" s="3">
        <f>100*LN(dataset!L151)-100*LN(dataset!$O151)-380</f>
        <v>74.469262855859768</v>
      </c>
      <c r="D151" s="3">
        <f>100*LN(dataset!K151)</f>
        <v>423.96628058259171</v>
      </c>
      <c r="E151" s="3">
        <f>100*LN(dataset!L151)</f>
        <v>423.50228179052999</v>
      </c>
      <c r="V151" s="7">
        <v>35521</v>
      </c>
      <c r="W151" s="3">
        <f>100*LN(dataset!B151)+150</f>
        <v>148.86094607667056</v>
      </c>
      <c r="X151" s="3">
        <f>100*LN(dataset!C151)+150</f>
        <v>115.66849209963723</v>
      </c>
      <c r="Y151" s="3">
        <f>100*LN(dataset!B151)-100*LN(dataset!E151)+1927</f>
        <v>95.373821944423753</v>
      </c>
    </row>
    <row r="152" spans="1:25" x14ac:dyDescent="0.25">
      <c r="A152" s="7">
        <v>35612</v>
      </c>
      <c r="B152" s="3">
        <f>100*LN(dataset!K152)-100*LN(dataset!$O152)-380</f>
        <v>71.151500795608683</v>
      </c>
      <c r="C152" s="3">
        <f>100*LN(dataset!L152)-100*LN(dataset!$O152)-380</f>
        <v>64.880493183227657</v>
      </c>
      <c r="D152" s="3">
        <f>100*LN(dataset!K152)</f>
        <v>420.68327388138283</v>
      </c>
      <c r="E152" s="3">
        <f>100*LN(dataset!L152)</f>
        <v>414.4122662690018</v>
      </c>
      <c r="V152" s="7">
        <v>35612</v>
      </c>
      <c r="W152" s="3">
        <f>100*LN(dataset!B152)+150</f>
        <v>150.81466558906612</v>
      </c>
      <c r="X152" s="3">
        <f>100*LN(dataset!C152)+150</f>
        <v>117.66752048988205</v>
      </c>
      <c r="Y152" s="3">
        <f>100*LN(dataset!B152)-100*LN(dataset!E152)+1927</f>
        <v>94.715835643246692</v>
      </c>
    </row>
    <row r="153" spans="1:25" x14ac:dyDescent="0.25">
      <c r="A153" s="7">
        <v>35704</v>
      </c>
      <c r="B153" s="3">
        <f>100*LN(dataset!K153)-100*LN(dataset!$O153)-380</f>
        <v>69.570329535370263</v>
      </c>
      <c r="C153" s="3">
        <f>100*LN(dataset!L153)-100*LN(dataset!$O153)-380</f>
        <v>60.218900812981019</v>
      </c>
      <c r="D153" s="3">
        <f>100*LN(dataset!K153)</f>
        <v>419.6398333589496</v>
      </c>
      <c r="E153" s="3">
        <f>100*LN(dataset!L153)</f>
        <v>410.28840463656036</v>
      </c>
      <c r="V153" s="7">
        <v>35704</v>
      </c>
      <c r="W153" s="3">
        <f>100*LN(dataset!B153)+150</f>
        <v>155.16492456469447</v>
      </c>
      <c r="X153" s="3">
        <f>100*LN(dataset!C153)+150</f>
        <v>122.52318383224181</v>
      </c>
      <c r="Y153" s="3">
        <f>100*LN(dataset!B153)-100*LN(dataset!E153)+1927</f>
        <v>96.738566278894268</v>
      </c>
    </row>
    <row r="154" spans="1:25" x14ac:dyDescent="0.25">
      <c r="A154" s="11">
        <v>35796</v>
      </c>
      <c r="B154" s="3">
        <f>100*LN(dataset!K154)-100*LN(dataset!$O154)-380</f>
        <v>64.707115362918785</v>
      </c>
      <c r="C154" s="3">
        <f>100*LN(dataset!L154)-100*LN(dataset!$O154)-380</f>
        <v>59.308027796066995</v>
      </c>
      <c r="D154" s="3">
        <f>100*LN(dataset!K154)</f>
        <v>414.98238629744469</v>
      </c>
      <c r="E154" s="3">
        <f>100*LN(dataset!L154)</f>
        <v>409.5832987305929</v>
      </c>
      <c r="V154" s="11">
        <v>35796</v>
      </c>
      <c r="W154" s="3">
        <f>100*LN(dataset!B154)+150</f>
        <v>151.90983538276831</v>
      </c>
      <c r="X154" s="3">
        <f>100*LN(dataset!C154)+150</f>
        <v>118.92566811931317</v>
      </c>
      <c r="Y154" s="3">
        <f>100*LN(dataset!B154)-100*LN(dataset!E154)+1927</f>
        <v>95.706943609234713</v>
      </c>
    </row>
    <row r="155" spans="1:25" x14ac:dyDescent="0.25">
      <c r="A155" s="7">
        <v>35886</v>
      </c>
      <c r="B155" s="3">
        <f>100*LN(dataset!K155)-100*LN(dataset!$O155)-380</f>
        <v>63.63984959958168</v>
      </c>
      <c r="C155" s="3">
        <f>100*LN(dataset!L155)-100*LN(dataset!$O155)-380</f>
        <v>58.631090777991744</v>
      </c>
      <c r="D155" s="3">
        <f>100*LN(dataset!K155)</f>
        <v>414.24359281842339</v>
      </c>
      <c r="E155" s="3">
        <f>100*LN(dataset!L155)</f>
        <v>409.23483399683346</v>
      </c>
      <c r="V155" s="7">
        <v>35886</v>
      </c>
      <c r="W155" s="3">
        <f>100*LN(dataset!B155)+150</f>
        <v>153.49118375082853</v>
      </c>
      <c r="X155" s="3">
        <f>100*LN(dataset!C155)+150</f>
        <v>119.90929739712703</v>
      </c>
      <c r="Y155" s="3">
        <f>100*LN(dataset!B155)-100*LN(dataset!E155)+1927</f>
        <v>98.162015400572045</v>
      </c>
    </row>
    <row r="156" spans="1:25" x14ac:dyDescent="0.25">
      <c r="A156" s="7">
        <v>35977</v>
      </c>
      <c r="B156" s="3">
        <f>100*LN(dataset!K156)-100*LN(dataset!$O156)-380</f>
        <v>57.869060002881668</v>
      </c>
      <c r="C156" s="3">
        <f>100*LN(dataset!L156)-100*LN(dataset!$O156)-380</f>
        <v>53.509567694787734</v>
      </c>
      <c r="D156" s="3">
        <f>100*LN(dataset!K156)</f>
        <v>408.9846177786921</v>
      </c>
      <c r="E156" s="3">
        <f>100*LN(dataset!L156)</f>
        <v>404.62512547059816</v>
      </c>
      <c r="V156" s="7">
        <v>35977</v>
      </c>
      <c r="W156" s="3">
        <f>100*LN(dataset!B156)+150</f>
        <v>152.5193194294539</v>
      </c>
      <c r="X156" s="3">
        <f>100*LN(dataset!C156)+150</f>
        <v>116.92418782091706</v>
      </c>
      <c r="Y156" s="3">
        <f>100*LN(dataset!B156)-100*LN(dataset!E156)+1927</f>
        <v>99.693214728246858</v>
      </c>
    </row>
    <row r="157" spans="1:25" x14ac:dyDescent="0.25">
      <c r="A157" s="7">
        <v>36069</v>
      </c>
      <c r="B157" s="3">
        <f>100*LN(dataset!K157)-100*LN(dataset!$O157)-380</f>
        <v>55.158879973751993</v>
      </c>
      <c r="C157" s="3">
        <f>100*LN(dataset!L157)-100*LN(dataset!$O157)-380</f>
        <v>50.729866077720715</v>
      </c>
      <c r="D157" s="3">
        <f>100*LN(dataset!K157)</f>
        <v>406.74222486213097</v>
      </c>
      <c r="E157" s="3">
        <f>100*LN(dataset!L157)</f>
        <v>402.31321096609969</v>
      </c>
      <c r="V157" s="7">
        <v>36069</v>
      </c>
      <c r="W157" s="3">
        <f>100*LN(dataset!B157)+150</f>
        <v>148.4780988901324</v>
      </c>
      <c r="X157" s="3">
        <f>100*LN(dataset!C157)+150</f>
        <v>115.70861876170653</v>
      </c>
      <c r="Y157" s="3">
        <f>100*LN(dataset!B157)-100*LN(dataset!E157)+1927</f>
        <v>99.954136321634451</v>
      </c>
    </row>
    <row r="158" spans="1:25" x14ac:dyDescent="0.25">
      <c r="A158" s="11">
        <v>36161</v>
      </c>
      <c r="B158" s="3">
        <f>100*LN(dataset!K158)-100*LN(dataset!$O158)-380</f>
        <v>49.261812430925033</v>
      </c>
      <c r="C158" s="3">
        <f>100*LN(dataset!L158)-100*LN(dataset!$O158)-380</f>
        <v>43.535646077877175</v>
      </c>
      <c r="D158" s="3">
        <f>100*LN(dataset!K158)</f>
        <v>401.21004798342</v>
      </c>
      <c r="E158" s="3">
        <f>100*LN(dataset!L158)</f>
        <v>395.48388163037214</v>
      </c>
      <c r="V158" s="11">
        <v>36161</v>
      </c>
      <c r="W158" s="3">
        <f>100*LN(dataset!B158)+150</f>
        <v>150.4893020241567</v>
      </c>
      <c r="X158" s="3">
        <f>100*LN(dataset!C158)+150</f>
        <v>117.41660276378815</v>
      </c>
      <c r="Y158" s="3">
        <f>100*LN(dataset!B158)-100*LN(dataset!E158)+1927</f>
        <v>94.331696628937834</v>
      </c>
    </row>
    <row r="159" spans="1:25" x14ac:dyDescent="0.25">
      <c r="A159" s="7">
        <v>36251</v>
      </c>
      <c r="B159" s="3">
        <f>100*LN(dataset!K159)-100*LN(dataset!$O159)-380</f>
        <v>42.396512218007047</v>
      </c>
      <c r="C159" s="3">
        <f>100*LN(dataset!L159)-100*LN(dataset!$O159)-380</f>
        <v>36.127645924846661</v>
      </c>
      <c r="D159" s="3">
        <f>100*LN(dataset!K159)</f>
        <v>395.0910469706385</v>
      </c>
      <c r="E159" s="3">
        <f>100*LN(dataset!L159)</f>
        <v>388.82218067747812</v>
      </c>
      <c r="V159" s="7">
        <v>36251</v>
      </c>
      <c r="W159" s="3">
        <f>100*LN(dataset!B159)+150</f>
        <v>150.25458259050058</v>
      </c>
      <c r="X159" s="3">
        <f>100*LN(dataset!C159)+150</f>
        <v>116.82274536741227</v>
      </c>
      <c r="Y159" s="3">
        <f>100*LN(dataset!B159)-100*LN(dataset!E159)+1927</f>
        <v>98.288189102943534</v>
      </c>
    </row>
    <row r="160" spans="1:25" x14ac:dyDescent="0.25">
      <c r="A160" s="7">
        <v>36342</v>
      </c>
      <c r="B160" s="3">
        <f>100*LN(dataset!K160)-100*LN(dataset!$O160)-380</f>
        <v>42.578108909006176</v>
      </c>
      <c r="C160" s="3">
        <f>100*LN(dataset!L160)-100*LN(dataset!$O160)-380</f>
        <v>33.905438581530518</v>
      </c>
      <c r="D160" s="3">
        <f>100*LN(dataset!K160)</f>
        <v>396.0128163853538</v>
      </c>
      <c r="E160" s="3">
        <f>100*LN(dataset!L160)</f>
        <v>387.34014605787814</v>
      </c>
      <c r="V160" s="7">
        <v>36342</v>
      </c>
      <c r="W160" s="3">
        <f>100*LN(dataset!B160)+150</f>
        <v>152.80159653048807</v>
      </c>
      <c r="X160" s="3">
        <f>100*LN(dataset!C160)+150</f>
        <v>120.30533799339355</v>
      </c>
      <c r="Y160" s="3">
        <f>100*LN(dataset!B160)-100*LN(dataset!E160)+1927</f>
        <v>100.61343960489103</v>
      </c>
    </row>
    <row r="161" spans="1:25" x14ac:dyDescent="0.25">
      <c r="A161" s="7">
        <v>36434</v>
      </c>
      <c r="B161" s="3">
        <f>100*LN(dataset!K161)-100*LN(dataset!$O161)-380</f>
        <v>42.687559904819352</v>
      </c>
      <c r="C161" s="3">
        <f>100*LN(dataset!L161)-100*LN(dataset!$O161)-380</f>
        <v>28.096161598523167</v>
      </c>
      <c r="D161" s="3">
        <f>100*LN(dataset!K161)</f>
        <v>396.85700177665007</v>
      </c>
      <c r="E161" s="3">
        <f>100*LN(dataset!L161)</f>
        <v>382.26560347035388</v>
      </c>
      <c r="V161" s="7">
        <v>36434</v>
      </c>
      <c r="W161" s="3">
        <f>100*LN(dataset!B161)+150</f>
        <v>153.26882207543497</v>
      </c>
      <c r="X161" s="3">
        <f>100*LN(dataset!C161)+150</f>
        <v>121.05552365357605</v>
      </c>
      <c r="Y161" s="3">
        <f>100*LN(dataset!B161)-100*LN(dataset!E161)+1927</f>
        <v>99.819445574835072</v>
      </c>
    </row>
    <row r="162" spans="1:25" x14ac:dyDescent="0.25">
      <c r="A162" s="11">
        <v>36526</v>
      </c>
      <c r="B162" s="3">
        <f>100*LN(dataset!K162)-100*LN(dataset!$O162)-380</f>
        <v>44.764736889114261</v>
      </c>
      <c r="C162" s="3">
        <f>100*LN(dataset!L162)-100*LN(dataset!$O162)-380</f>
        <v>31.202588174381845</v>
      </c>
      <c r="D162" s="3">
        <f>100*LN(dataset!K162)</f>
        <v>399.91902424058338</v>
      </c>
      <c r="E162" s="3">
        <f>100*LN(dataset!L162)</f>
        <v>386.35687552585097</v>
      </c>
      <c r="V162" s="11">
        <v>36526</v>
      </c>
      <c r="W162" s="3">
        <f>100*LN(dataset!B162)+150</f>
        <v>153.40680321738276</v>
      </c>
      <c r="X162" s="3">
        <f>100*LN(dataset!C162)+150</f>
        <v>120.3811172703558</v>
      </c>
      <c r="Y162" s="3">
        <f>100*LN(dataset!B162)-100*LN(dataset!E162)+1927</f>
        <v>97.950760371387787</v>
      </c>
    </row>
    <row r="163" spans="1:25" x14ac:dyDescent="0.25">
      <c r="A163" s="7">
        <v>36617</v>
      </c>
      <c r="B163" s="3">
        <f>100*LN(dataset!K163)-100*LN(dataset!$O163)-380</f>
        <v>45.416250719702532</v>
      </c>
      <c r="C163" s="3">
        <f>100*LN(dataset!L163)-100*LN(dataset!$O163)-380</f>
        <v>27.469741248753849</v>
      </c>
      <c r="D163" s="3">
        <f>100*LN(dataset!K163)</f>
        <v>401.35114010303374</v>
      </c>
      <c r="E163" s="3">
        <f>100*LN(dataset!L163)</f>
        <v>383.40463063208506</v>
      </c>
      <c r="V163" s="7">
        <v>36617</v>
      </c>
      <c r="W163" s="3">
        <f>100*LN(dataset!B163)+150</f>
        <v>152.06367139803154</v>
      </c>
      <c r="X163" s="3">
        <f>100*LN(dataset!C163)+150</f>
        <v>119.1200921371896</v>
      </c>
      <c r="Y163" s="3">
        <f>100*LN(dataset!B163)-100*LN(dataset!E163)+1927</f>
        <v>98.598352660227192</v>
      </c>
    </row>
    <row r="164" spans="1:25" x14ac:dyDescent="0.25">
      <c r="A164" s="7">
        <v>36708</v>
      </c>
      <c r="B164" s="3">
        <f>100*LN(dataset!K164)-100*LN(dataset!$O164)-380</f>
        <v>40.84833247275634</v>
      </c>
      <c r="C164" s="3">
        <f>100*LN(dataset!L164)-100*LN(dataset!$O164)-380</f>
        <v>17.465080371299109</v>
      </c>
      <c r="D164" s="3">
        <f>100*LN(dataset!K164)</f>
        <v>397.69312933382179</v>
      </c>
      <c r="E164" s="3">
        <f>100*LN(dataset!L164)</f>
        <v>374.30987723236456</v>
      </c>
      <c r="V164" s="7">
        <v>36708</v>
      </c>
      <c r="W164" s="3">
        <f>100*LN(dataset!B164)+150</f>
        <v>149.92782453964378</v>
      </c>
      <c r="X164" s="3">
        <f>100*LN(dataset!C164)+150</f>
        <v>109.27712995917727</v>
      </c>
      <c r="Y164" s="3">
        <f>100*LN(dataset!B164)-100*LN(dataset!E164)+1927</f>
        <v>96.575280729338601</v>
      </c>
    </row>
    <row r="165" spans="1:25" x14ac:dyDescent="0.25">
      <c r="A165" s="7">
        <v>36800</v>
      </c>
      <c r="B165" s="3">
        <f>100*LN(dataset!K165)-100*LN(dataset!$O165)-380</f>
        <v>39.113425941450942</v>
      </c>
      <c r="C165" s="3">
        <f>100*LN(dataset!L165)-100*LN(dataset!$O165)-380</f>
        <v>23.388611575765651</v>
      </c>
      <c r="D165" s="3">
        <f>100*LN(dataset!K165)</f>
        <v>396.66841174330267</v>
      </c>
      <c r="E165" s="3">
        <f>100*LN(dataset!L165)</f>
        <v>380.94359737761738</v>
      </c>
      <c r="V165" s="7">
        <v>36800</v>
      </c>
      <c r="W165" s="3">
        <f>100*LN(dataset!B165)+150</f>
        <v>154.23626071824441</v>
      </c>
      <c r="X165" s="3">
        <f>100*LN(dataset!C165)+150</f>
        <v>122.74990822392624</v>
      </c>
      <c r="Y165" s="3">
        <f>100*LN(dataset!B165)-100*LN(dataset!E165)+1927</f>
        <v>99.134016059246733</v>
      </c>
    </row>
    <row r="166" spans="1:25" x14ac:dyDescent="0.25">
      <c r="A166" s="11">
        <v>36892</v>
      </c>
      <c r="B166" s="3">
        <f>100*LN(dataset!K166)-100*LN(dataset!$O166)-380</f>
        <v>38.961589258741299</v>
      </c>
      <c r="C166" s="3">
        <f>100*LN(dataset!L166)-100*LN(dataset!$O166)-380</f>
        <v>18.742404186608042</v>
      </c>
      <c r="D166" s="3">
        <f>100*LN(dataset!K166)</f>
        <v>397.46879184438006</v>
      </c>
      <c r="E166" s="3">
        <f>100*LN(dataset!L166)</f>
        <v>377.24960677224681</v>
      </c>
      <c r="V166" s="11">
        <v>36892</v>
      </c>
      <c r="W166" s="3">
        <f>100*LN(dataset!B166)+150</f>
        <v>152.25725789116422</v>
      </c>
      <c r="X166" s="3">
        <f>100*LN(dataset!C166)+150</f>
        <v>119.19222576145829</v>
      </c>
      <c r="Y166" s="3">
        <f>100*LN(dataset!B166)-100*LN(dataset!E166)+1927</f>
        <v>101.36637982523166</v>
      </c>
    </row>
    <row r="167" spans="1:25" x14ac:dyDescent="0.25">
      <c r="A167" s="7">
        <v>36982</v>
      </c>
      <c r="B167" s="3">
        <f>100*LN(dataset!K167)-100*LN(dataset!$O167)-380</f>
        <v>38.369832243867677</v>
      </c>
      <c r="C167" s="118">
        <f>100*LN(dataset!L167)-100*LN(dataset!$O167)-380</f>
        <v>15.511781028709379</v>
      </c>
      <c r="D167" s="3">
        <f>100*LN(dataset!K167)</f>
        <v>397.57555593857819</v>
      </c>
      <c r="E167" s="118">
        <f>100*LN(dataset!L167)</f>
        <v>374.71750472341989</v>
      </c>
      <c r="V167" s="7">
        <v>36982</v>
      </c>
      <c r="W167" s="3">
        <f>100*LN(dataset!B167)+150</f>
        <v>151.81946643658597</v>
      </c>
      <c r="X167" s="3">
        <f>100*LN(dataset!C167)+150</f>
        <v>119.31612401107373</v>
      </c>
      <c r="Y167" s="3">
        <f>100*LN(dataset!B167)-100*LN(dataset!E167)+1927</f>
        <v>98.3852721536216</v>
      </c>
    </row>
    <row r="168" spans="1:25" x14ac:dyDescent="0.25">
      <c r="A168" s="7">
        <v>37073</v>
      </c>
      <c r="B168" s="3">
        <f>100*LN(dataset!K168)-100*LN(dataset!$O168)-380</f>
        <v>43.670800689202053</v>
      </c>
      <c r="C168" s="3">
        <f>100*LN(dataset!L168)-100*LN(dataset!$O168)-380</f>
        <v>18.286198879260667</v>
      </c>
      <c r="D168" s="3">
        <f>100*LN(dataset!K168)</f>
        <v>403.15840051130857</v>
      </c>
      <c r="E168" s="3">
        <f>100*LN(dataset!L168)</f>
        <v>377.77379870136718</v>
      </c>
      <c r="V168" s="7">
        <v>37073</v>
      </c>
      <c r="W168" s="3">
        <f>100*LN(dataset!B168)+150</f>
        <v>155.64369031245477</v>
      </c>
      <c r="X168" s="3">
        <f>100*LN(dataset!C168)+150</f>
        <v>121.93621814003056</v>
      </c>
      <c r="Y168" s="3">
        <f>100*LN(dataset!B168)-100*LN(dataset!E168)+1927</f>
        <v>99.94253057593005</v>
      </c>
    </row>
    <row r="169" spans="1:25" x14ac:dyDescent="0.25">
      <c r="A169" s="7">
        <v>37165</v>
      </c>
      <c r="B169" s="3">
        <f>100*LN(dataset!K169)-100*LN(dataset!$O169)-380</f>
        <v>36.28592296632354</v>
      </c>
      <c r="C169" s="3">
        <f>100*LN(dataset!L169)-100*LN(dataset!$O169)-380</f>
        <v>16.645553634220676</v>
      </c>
      <c r="D169" s="3">
        <f>100*LN(dataset!K169)</f>
        <v>395.69862126915814</v>
      </c>
      <c r="E169" s="3">
        <f>100*LN(dataset!L169)</f>
        <v>376.05825193705527</v>
      </c>
      <c r="V169" s="7">
        <v>37165</v>
      </c>
      <c r="W169" s="3">
        <f>100*LN(dataset!B169)+150</f>
        <v>151.20871102885692</v>
      </c>
      <c r="X169" s="3">
        <f>100*LN(dataset!C169)+150</f>
        <v>119.84031257233265</v>
      </c>
      <c r="Y169" s="3">
        <f>100*LN(dataset!B169)-100*LN(dataset!E169)+1927</f>
        <v>95.939372697434919</v>
      </c>
    </row>
    <row r="170" spans="1:25" x14ac:dyDescent="0.25">
      <c r="A170" s="11">
        <v>37257</v>
      </c>
      <c r="B170" s="3">
        <f>100*LN(dataset!K170)-100*LN(dataset!$O170)-380</f>
        <v>34.476308433518739</v>
      </c>
      <c r="C170" s="3">
        <f>100*LN(dataset!L170)-100*LN(dataset!$O170)-380</f>
        <v>18.139575949322193</v>
      </c>
      <c r="D170" s="118">
        <f>100*LN(dataset!K170)</f>
        <v>394.20793424121297</v>
      </c>
      <c r="E170" s="3">
        <f>100*LN(dataset!L170)</f>
        <v>377.87120175701642</v>
      </c>
      <c r="V170" s="11">
        <v>37257</v>
      </c>
      <c r="W170" s="3">
        <f>100*LN(dataset!B170)+150</f>
        <v>154.67224432655678</v>
      </c>
      <c r="X170" s="3">
        <f>100*LN(dataset!C170)+150</f>
        <v>121.69471511955781</v>
      </c>
      <c r="Y170" s="3">
        <f>100*LN(dataset!B170)-100*LN(dataset!E170)+1927</f>
        <v>100.60559296175256</v>
      </c>
    </row>
    <row r="171" spans="1:25" x14ac:dyDescent="0.25">
      <c r="A171" s="7">
        <v>37347</v>
      </c>
      <c r="B171" s="118">
        <f>100*LN(dataset!K171)-100*LN(dataset!$O171)-380</f>
        <v>34.401879572495659</v>
      </c>
      <c r="C171" s="3">
        <f>100*LN(dataset!L171)-100*LN(dataset!$O171)-380</f>
        <v>22.139375602582902</v>
      </c>
      <c r="D171" s="3">
        <f>100*LN(dataset!K171)</f>
        <v>394.91665168536417</v>
      </c>
      <c r="E171" s="3">
        <f>100*LN(dataset!L171)</f>
        <v>382.65414771545142</v>
      </c>
      <c r="V171" s="7">
        <v>37347</v>
      </c>
      <c r="W171" s="3">
        <f>100*LN(dataset!B171)+150</f>
        <v>155.9100131842103</v>
      </c>
      <c r="X171" s="3">
        <f>100*LN(dataset!C171)+150</f>
        <v>123.54795994977709</v>
      </c>
      <c r="Y171" s="3">
        <f>100*LN(dataset!B171)-100*LN(dataset!E171)+1927</f>
        <v>100.28977248025762</v>
      </c>
    </row>
    <row r="172" spans="1:25" x14ac:dyDescent="0.25">
      <c r="A172" s="7">
        <v>37438</v>
      </c>
      <c r="B172" s="3">
        <f>100*LN(dataset!K172)-100*LN(dataset!$O172)-380</f>
        <v>44.966738210318169</v>
      </c>
      <c r="C172" s="3">
        <f>100*LN(dataset!L172)-100*LN(dataset!$O172)-380</f>
        <v>37.748305459375786</v>
      </c>
      <c r="D172" s="3">
        <f>100*LN(dataset!K172)</f>
        <v>406.01832739447764</v>
      </c>
      <c r="E172" s="3">
        <f>100*LN(dataset!L172)</f>
        <v>398.79989464353525</v>
      </c>
      <c r="V172" s="7">
        <v>37438</v>
      </c>
      <c r="W172" s="3">
        <f>100*LN(dataset!B172)+150</f>
        <v>154.84264731951055</v>
      </c>
      <c r="X172" s="3">
        <f>100*LN(dataset!C172)+150</f>
        <v>125.3712351658608</v>
      </c>
      <c r="Y172" s="3">
        <f>100*LN(dataset!B172)-100*LN(dataset!E172)+1927</f>
        <v>98.701613275344698</v>
      </c>
    </row>
    <row r="173" spans="1:25" x14ac:dyDescent="0.25">
      <c r="A173" s="7">
        <v>37530</v>
      </c>
      <c r="B173" s="3">
        <f>100*LN(dataset!K173)-100*LN(dataset!$O173)-380</f>
        <v>46.666484129381615</v>
      </c>
      <c r="C173" s="3">
        <f>100*LN(dataset!L173)-100*LN(dataset!$O173)-380</f>
        <v>38.635382656589684</v>
      </c>
      <c r="D173" s="3">
        <f>100*LN(dataset!K173)</f>
        <v>408.30768691115969</v>
      </c>
      <c r="E173" s="3">
        <f>100*LN(dataset!L173)</f>
        <v>400.27658543836776</v>
      </c>
      <c r="V173" s="7">
        <v>37530</v>
      </c>
      <c r="W173" s="3">
        <f>100*LN(dataset!B173)+150</f>
        <v>155.54225949345053</v>
      </c>
      <c r="X173" s="3">
        <f>100*LN(dataset!C173)+150</f>
        <v>123.92629513880578</v>
      </c>
      <c r="Y173" s="3">
        <f>100*LN(dataset!B173)-100*LN(dataset!E173)+1927</f>
        <v>102.41087497533385</v>
      </c>
    </row>
    <row r="174" spans="1:25" x14ac:dyDescent="0.25">
      <c r="A174" s="11">
        <v>37622</v>
      </c>
      <c r="B174" s="3">
        <f>100*LN(dataset!K174)-100*LN(dataset!$O174)-380</f>
        <v>43.885837641175272</v>
      </c>
      <c r="C174" s="3">
        <f>100*LN(dataset!L174)-100*LN(dataset!$O174)-380</f>
        <v>31.409942337349889</v>
      </c>
      <c r="D174" s="3">
        <f>100*LN(dataset!K174)</f>
        <v>406.55043595875782</v>
      </c>
      <c r="E174" s="3">
        <f>100*LN(dataset!L174)</f>
        <v>394.07454065493243</v>
      </c>
      <c r="V174" s="11">
        <v>37622</v>
      </c>
      <c r="W174" s="3">
        <f>100*LN(dataset!B174)+150</f>
        <v>158.79225046148196</v>
      </c>
      <c r="X174" s="3">
        <f>100*LN(dataset!C174)+150</f>
        <v>125.68694572422028</v>
      </c>
      <c r="Y174" s="3">
        <f>100*LN(dataset!B174)-100*LN(dataset!E174)+1927</f>
        <v>104.39413588374327</v>
      </c>
    </row>
    <row r="175" spans="1:25" x14ac:dyDescent="0.25">
      <c r="A175" s="7">
        <v>37712</v>
      </c>
      <c r="B175" s="3">
        <f>100*LN(dataset!K175)-100*LN(dataset!$O175)-380</f>
        <v>41.620502733209946</v>
      </c>
      <c r="C175" s="3">
        <f>100*LN(dataset!L175)-100*LN(dataset!$O175)-380</f>
        <v>31.733649680701092</v>
      </c>
      <c r="D175" s="3">
        <f>100*LN(dataset!K175)</f>
        <v>404.12136074993219</v>
      </c>
      <c r="E175" s="3">
        <f>100*LN(dataset!L175)</f>
        <v>394.23450769742334</v>
      </c>
      <c r="V175" s="7">
        <v>37712</v>
      </c>
      <c r="W175" s="3">
        <f>100*LN(dataset!B175)+150</f>
        <v>153.40991955532641</v>
      </c>
      <c r="X175" s="3">
        <f>100*LN(dataset!C175)+150</f>
        <v>120.64872897534065</v>
      </c>
      <c r="Y175" s="3">
        <f>100*LN(dataset!B175)-100*LN(dataset!E175)+1927</f>
        <v>98.806725795857801</v>
      </c>
    </row>
    <row r="176" spans="1:25" x14ac:dyDescent="0.25">
      <c r="A176" s="7">
        <v>37803</v>
      </c>
      <c r="B176" s="3">
        <f>100*LN(dataset!K176)-100*LN(dataset!$O176)-380</f>
        <v>41.211348285879808</v>
      </c>
      <c r="C176" s="3">
        <f>100*LN(dataset!L176)-100*LN(dataset!$O176)-380</f>
        <v>30.220811794436827</v>
      </c>
      <c r="D176" s="3">
        <f>100*LN(dataset!K176)</f>
        <v>404.45561108682028</v>
      </c>
      <c r="E176" s="3">
        <f>100*LN(dataset!L176)</f>
        <v>393.4650745953773</v>
      </c>
      <c r="V176" s="7">
        <v>37803</v>
      </c>
      <c r="W176" s="3">
        <f>100*LN(dataset!B176)+150</f>
        <v>151.62002101440939</v>
      </c>
      <c r="X176" s="3">
        <f>100*LN(dataset!C176)+150</f>
        <v>114.84830365135397</v>
      </c>
      <c r="Y176" s="3">
        <f>100*LN(dataset!B176)-100*LN(dataset!E176)+1927</f>
        <v>97.49846464268353</v>
      </c>
    </row>
    <row r="177" spans="1:25" x14ac:dyDescent="0.25">
      <c r="A177" s="7">
        <v>37895</v>
      </c>
      <c r="B177" s="3">
        <f>100*LN(dataset!K177)-100*LN(dataset!$O177)-380</f>
        <v>52.232160726778375</v>
      </c>
      <c r="C177" s="3">
        <f>100*LN(dataset!L177)-100*LN(dataset!$O177)-380</f>
        <v>38.197141096304506</v>
      </c>
      <c r="D177" s="3">
        <f>100*LN(dataset!K177)</f>
        <v>415.85524670794865</v>
      </c>
      <c r="E177" s="3">
        <f>100*LN(dataset!L177)</f>
        <v>401.82022707747478</v>
      </c>
      <c r="V177" s="7">
        <v>37895</v>
      </c>
      <c r="W177" s="3">
        <f>100*LN(dataset!B177)+150</f>
        <v>158.03280919961475</v>
      </c>
      <c r="X177" s="3">
        <f>100*LN(dataset!C177)+150</f>
        <v>125.59181988708353</v>
      </c>
      <c r="Y177" s="3">
        <f>100*LN(dataset!B177)-100*LN(dataset!E177)+1927</f>
        <v>99.527347933070359</v>
      </c>
    </row>
    <row r="178" spans="1:25" x14ac:dyDescent="0.25">
      <c r="A178" s="11">
        <v>37987</v>
      </c>
      <c r="B178" s="3">
        <f>100*LN(dataset!K178)-100*LN(dataset!$O178)-380</f>
        <v>57.478560718868607</v>
      </c>
      <c r="C178" s="3">
        <f>100*LN(dataset!L178)-100*LN(dataset!$O178)-380</f>
        <v>45.187629096018441</v>
      </c>
      <c r="D178" s="3">
        <f>100*LN(dataset!K178)</f>
        <v>421.9445031849238</v>
      </c>
      <c r="E178" s="3">
        <f>100*LN(dataset!L178)</f>
        <v>409.65357156207364</v>
      </c>
      <c r="V178" s="11">
        <v>37987</v>
      </c>
      <c r="W178" s="3">
        <f>100*LN(dataset!B178)+150</f>
        <v>161.29469075054442</v>
      </c>
      <c r="X178" s="3">
        <f>100*LN(dataset!C178)+150</f>
        <v>127.98999419209872</v>
      </c>
      <c r="Y178" s="3">
        <f>100*LN(dataset!B178)-100*LN(dataset!E178)+1927</f>
        <v>100.08673611007134</v>
      </c>
    </row>
    <row r="179" spans="1:25" x14ac:dyDescent="0.25">
      <c r="A179" s="7">
        <v>38078</v>
      </c>
      <c r="B179" s="3">
        <f>100*LN(dataset!K179)-100*LN(dataset!$O179)-380</f>
        <v>59.768214751487506</v>
      </c>
      <c r="C179" s="3">
        <f>100*LN(dataset!L179)-100*LN(dataset!$O179)-380</f>
        <v>50.617081772334473</v>
      </c>
      <c r="D179" s="3">
        <f>100*LN(dataset!K179)</f>
        <v>425.01683880269735</v>
      </c>
      <c r="E179" s="3">
        <f>100*LN(dataset!L179)</f>
        <v>415.86570582354432</v>
      </c>
      <c r="V179" s="7">
        <v>38078</v>
      </c>
      <c r="W179" s="3">
        <f>100*LN(dataset!B179)+150</f>
        <v>165.20418342171291</v>
      </c>
      <c r="X179" s="3">
        <f>100*LN(dataset!C179)+150</f>
        <v>131.95865541239814</v>
      </c>
      <c r="Y179" s="3">
        <f>100*LN(dataset!B179)-100*LN(dataset!E179)+1927</f>
        <v>106.29510450612088</v>
      </c>
    </row>
    <row r="180" spans="1:25" x14ac:dyDescent="0.25">
      <c r="A180" s="7">
        <v>38169</v>
      </c>
      <c r="B180" s="3">
        <f>100*LN(dataset!K180)-100*LN(dataset!$O180)-380</f>
        <v>52.879578394833686</v>
      </c>
      <c r="C180" s="3">
        <f>100*LN(dataset!L180)-100*LN(dataset!$O180)-380</f>
        <v>36.814147592509244</v>
      </c>
      <c r="D180" s="3">
        <f>100*LN(dataset!K180)</f>
        <v>418.7639089208111</v>
      </c>
      <c r="E180" s="3">
        <f>100*LN(dataset!L180)</f>
        <v>402.69847811848666</v>
      </c>
      <c r="V180" s="7">
        <v>38169</v>
      </c>
      <c r="W180" s="3">
        <f>100*LN(dataset!B180)+150</f>
        <v>169.65250765201472</v>
      </c>
      <c r="X180" s="3">
        <f>100*LN(dataset!C180)+150</f>
        <v>133.60047734864165</v>
      </c>
      <c r="Y180" s="3">
        <f>100*LN(dataset!B180)-100*LN(dataset!E180)+1927</f>
        <v>109.73419077112226</v>
      </c>
    </row>
    <row r="181" spans="1:25" x14ac:dyDescent="0.25">
      <c r="A181" s="7">
        <v>38261</v>
      </c>
      <c r="B181" s="3">
        <f>100*LN(dataset!K181)-100*LN(dataset!$O181)-380</f>
        <v>48.322716234544828</v>
      </c>
      <c r="C181" s="3">
        <f>100*LN(dataset!L181)-100*LN(dataset!$O181)-380</f>
        <v>33.282177743933119</v>
      </c>
      <c r="D181" s="3">
        <f>100*LN(dataset!K181)</f>
        <v>415.27490154771777</v>
      </c>
      <c r="E181" s="3">
        <f>100*LN(dataset!L181)</f>
        <v>400.23436305710607</v>
      </c>
      <c r="V181" s="7">
        <v>38261</v>
      </c>
      <c r="W181" s="3">
        <f>100*LN(dataset!B181)+150</f>
        <v>164.12281764062783</v>
      </c>
      <c r="X181" s="3">
        <f>100*LN(dataset!C181)+150</f>
        <v>131.18149978320156</v>
      </c>
      <c r="Y181" s="3">
        <f>100*LN(dataset!B181)-100*LN(dataset!E181)+1927</f>
        <v>105.693895796069</v>
      </c>
    </row>
    <row r="182" spans="1:25" x14ac:dyDescent="0.25">
      <c r="A182" s="11">
        <v>38353</v>
      </c>
      <c r="B182" s="3">
        <f>100*LN(dataset!K182)-100*LN(dataset!$O182)-380</f>
        <v>50.291747389602506</v>
      </c>
      <c r="C182" s="3">
        <f>100*LN(dataset!L182)-100*LN(dataset!$O182)-380</f>
        <v>35.63335456870891</v>
      </c>
      <c r="D182" s="3">
        <f>100*LN(dataset!K182)</f>
        <v>417.7478853858151</v>
      </c>
      <c r="E182" s="3">
        <f>100*LN(dataset!L182)</f>
        <v>403.0894925649215</v>
      </c>
      <c r="V182" s="11">
        <v>38353</v>
      </c>
      <c r="W182" s="3">
        <f>100*LN(dataset!B182)+150</f>
        <v>165.12277588269288</v>
      </c>
      <c r="X182" s="3">
        <f>100*LN(dataset!C182)+150</f>
        <v>131.66168080693691</v>
      </c>
      <c r="Y182" s="3">
        <f>100*LN(dataset!B182)-100*LN(dataset!E182)+1927</f>
        <v>101.5487154800403</v>
      </c>
    </row>
    <row r="183" spans="1:25" x14ac:dyDescent="0.25">
      <c r="A183" s="7">
        <v>38443</v>
      </c>
      <c r="B183" s="3">
        <f>100*LN(dataset!K183)-100*LN(dataset!$O183)-380</f>
        <v>49.526023301427074</v>
      </c>
      <c r="C183" s="3">
        <f>100*LN(dataset!L183)-100*LN(dataset!$O183)-380</f>
        <v>35.96958369296533</v>
      </c>
      <c r="D183" s="3">
        <f>100*LN(dataset!K183)</f>
        <v>417.65567964798623</v>
      </c>
      <c r="E183" s="3">
        <f>100*LN(dataset!L183)</f>
        <v>404.09924003952449</v>
      </c>
      <c r="V183" s="7">
        <v>38443</v>
      </c>
      <c r="W183" s="3">
        <f>100*LN(dataset!B183)+150</f>
        <v>166.55604455183519</v>
      </c>
      <c r="X183" s="3">
        <f>100*LN(dataset!C183)+150</f>
        <v>132.95832790072032</v>
      </c>
      <c r="Y183" s="3">
        <f>100*LN(dataset!B183)-100*LN(dataset!E183)+1927</f>
        <v>104.58806718799383</v>
      </c>
    </row>
    <row r="184" spans="1:25" x14ac:dyDescent="0.25">
      <c r="A184" s="7">
        <v>38534</v>
      </c>
      <c r="B184" s="3">
        <f>100*LN(dataset!K184)-100*LN(dataset!$O184)-380</f>
        <v>51.658748843926503</v>
      </c>
      <c r="C184" s="3">
        <f>100*LN(dataset!L184)-100*LN(dataset!$O184)-380</f>
        <v>38.519585179988212</v>
      </c>
      <c r="D184" s="3">
        <f>100*LN(dataset!K184)</f>
        <v>421.29150702652066</v>
      </c>
      <c r="E184" s="3">
        <f>100*LN(dataset!L184)</f>
        <v>408.15234336258237</v>
      </c>
      <c r="V184" s="7">
        <v>38534</v>
      </c>
      <c r="W184" s="3">
        <f>100*LN(dataset!B184)+150</f>
        <v>168.17793702871859</v>
      </c>
      <c r="X184" s="3">
        <f>100*LN(dataset!C184)+150</f>
        <v>135.8850488125702</v>
      </c>
      <c r="Y184" s="3">
        <f>100*LN(dataset!B184)-100*LN(dataset!E184)+1927</f>
        <v>106.78573081450463</v>
      </c>
    </row>
    <row r="185" spans="1:25" x14ac:dyDescent="0.25">
      <c r="A185" s="7">
        <v>38626</v>
      </c>
      <c r="B185" s="3">
        <f>100*LN(dataset!K185)-100*LN(dataset!$O185)-380</f>
        <v>52.015491129600889</v>
      </c>
      <c r="C185" s="3">
        <f>100*LN(dataset!L185)-100*LN(dataset!$O185)-380</f>
        <v>38.029870495552416</v>
      </c>
      <c r="D185" s="3">
        <f>100*LN(dataset!K185)</f>
        <v>422.57627970734097</v>
      </c>
      <c r="E185" s="3">
        <f>100*LN(dataset!L185)</f>
        <v>408.5906590732925</v>
      </c>
      <c r="V185" s="7">
        <v>38626</v>
      </c>
      <c r="W185" s="3">
        <f>100*LN(dataset!B185)+150</f>
        <v>170.33418243268008</v>
      </c>
      <c r="X185" s="3">
        <f>100*LN(dataset!C185)+150</f>
        <v>136.99313285516143</v>
      </c>
      <c r="Y185" s="3">
        <f>100*LN(dataset!B185)-100*LN(dataset!E185)+1927</f>
        <v>107.94777577470995</v>
      </c>
    </row>
    <row r="186" spans="1:25" x14ac:dyDescent="0.25">
      <c r="A186" s="11">
        <v>38718</v>
      </c>
      <c r="B186" s="3">
        <f>100*LN(dataset!K186)-100*LN(dataset!$O186)-380</f>
        <v>52.514491777953538</v>
      </c>
      <c r="C186" s="3">
        <f>100*LN(dataset!L186)-100*LN(dataset!$O186)-380</f>
        <v>39.082563330424307</v>
      </c>
      <c r="D186" s="3">
        <f>100*LN(dataset!K186)</f>
        <v>423.59501010061666</v>
      </c>
      <c r="E186" s="3">
        <f>100*LN(dataset!L186)</f>
        <v>410.16308165308743</v>
      </c>
      <c r="V186" s="11">
        <v>38718</v>
      </c>
      <c r="W186" s="3">
        <f>100*LN(dataset!B186)+150</f>
        <v>162.83797196782905</v>
      </c>
      <c r="X186" s="3">
        <f>100*LN(dataset!C186)+150</f>
        <v>129.43227834283221</v>
      </c>
      <c r="Y186" s="3">
        <f>100*LN(dataset!B186)-100*LN(dataset!E186)+1927</f>
        <v>102.11349966255852</v>
      </c>
    </row>
    <row r="187" spans="1:25" x14ac:dyDescent="0.25">
      <c r="A187" s="7">
        <v>38808</v>
      </c>
      <c r="B187" s="3">
        <f>100*LN(dataset!K187)-100*LN(dataset!$O187)-380</f>
        <v>57.343268606550737</v>
      </c>
      <c r="C187" s="3">
        <f>100*LN(dataset!L187)-100*LN(dataset!$O187)-380</f>
        <v>42.824373415409127</v>
      </c>
      <c r="D187" s="3">
        <f>100*LN(dataset!K187)</f>
        <v>429.32214449591822</v>
      </c>
      <c r="E187" s="3">
        <f>100*LN(dataset!L187)</f>
        <v>414.80324930477661</v>
      </c>
      <c r="V187" s="7">
        <v>38808</v>
      </c>
      <c r="W187" s="3">
        <f>100*LN(dataset!B187)+150</f>
        <v>168.46219914827168</v>
      </c>
      <c r="X187" s="3">
        <f>100*LN(dataset!C187)+150</f>
        <v>134.99874443193943</v>
      </c>
      <c r="Y187" s="3">
        <f>100*LN(dataset!B187)-100*LN(dataset!E187)+1927</f>
        <v>108.41929621231111</v>
      </c>
    </row>
    <row r="188" spans="1:25" x14ac:dyDescent="0.25">
      <c r="A188" s="7">
        <v>38899</v>
      </c>
      <c r="B188" s="3">
        <f>100*LN(dataset!K188)-100*LN(dataset!$O188)-380</f>
        <v>58.483111850836508</v>
      </c>
      <c r="C188" s="3">
        <f>100*LN(dataset!L188)-100*LN(dataset!$O188)-380</f>
        <v>46.83506872602527</v>
      </c>
      <c r="D188" s="3">
        <f>100*LN(dataset!K188)</f>
        <v>431.40157935622005</v>
      </c>
      <c r="E188" s="3">
        <f>100*LN(dataset!L188)</f>
        <v>419.75353623140882</v>
      </c>
      <c r="V188" s="7">
        <v>38899</v>
      </c>
      <c r="W188" s="3">
        <f>100*LN(dataset!B188)+150</f>
        <v>166.46780884744589</v>
      </c>
      <c r="X188" s="3">
        <f>100*LN(dataset!C188)+150</f>
        <v>134.98861211078295</v>
      </c>
      <c r="Y188" s="3">
        <f>100*LN(dataset!B188)-100*LN(dataset!E188)+1927</f>
        <v>106.81303124942974</v>
      </c>
    </row>
    <row r="189" spans="1:25" x14ac:dyDescent="0.25">
      <c r="A189" s="7">
        <v>38991</v>
      </c>
      <c r="B189" s="3">
        <f>100*LN(dataset!K189)-100*LN(dataset!$O189)-380</f>
        <v>62.100027487003672</v>
      </c>
      <c r="C189" s="3">
        <f>100*LN(dataset!L189)-100*LN(dataset!$O189)-380</f>
        <v>58.382099748523046</v>
      </c>
      <c r="D189" s="3">
        <f>100*LN(dataset!K189)</f>
        <v>434.60715039264858</v>
      </c>
      <c r="E189" s="3">
        <f>100*LN(dataset!L189)</f>
        <v>430.88922265416795</v>
      </c>
      <c r="V189" s="7">
        <v>38991</v>
      </c>
      <c r="W189" s="3">
        <f>100*LN(dataset!B189)+150</f>
        <v>172.00507093745151</v>
      </c>
      <c r="X189" s="3">
        <f>100*LN(dataset!C189)+150</f>
        <v>138.55767937360105</v>
      </c>
      <c r="Y189" s="3">
        <f>100*LN(dataset!B189)-100*LN(dataset!E189)+1927</f>
        <v>110.59342517596315</v>
      </c>
    </row>
    <row r="190" spans="1:25" x14ac:dyDescent="0.25">
      <c r="A190" s="11">
        <v>39083</v>
      </c>
      <c r="B190" s="3">
        <f>100*LN(dataset!K190)-100*LN(dataset!$O190)-380</f>
        <v>61.737342728508906</v>
      </c>
      <c r="C190" s="3">
        <f>100*LN(dataset!L190)-100*LN(dataset!$O190)-380</f>
        <v>58.108695604727131</v>
      </c>
      <c r="D190" s="3">
        <f>100*LN(dataset!K190)</f>
        <v>435.22025107239688</v>
      </c>
      <c r="E190" s="3">
        <f>100*LN(dataset!L190)</f>
        <v>431.5916039486151</v>
      </c>
      <c r="V190" s="11">
        <v>39083</v>
      </c>
      <c r="W190" s="3">
        <f>100*LN(dataset!B190)+150</f>
        <v>171.96733375611262</v>
      </c>
      <c r="X190" s="3">
        <f>100*LN(dataset!C190)+150</f>
        <v>138.80426485259295</v>
      </c>
      <c r="Y190" s="3">
        <f>100*LN(dataset!B190)-100*LN(dataset!E190)+1927</f>
        <v>110.98190076405717</v>
      </c>
    </row>
    <row r="191" spans="1:25" x14ac:dyDescent="0.25">
      <c r="A191" s="7">
        <v>39173</v>
      </c>
      <c r="B191" s="3">
        <f>100*LN(dataset!K191)-100*LN(dataset!$O191)-380</f>
        <v>61.130069217108428</v>
      </c>
      <c r="C191" s="3">
        <f>100*LN(dataset!L191)-100*LN(dataset!$O191)-380</f>
        <v>57.783243816757192</v>
      </c>
      <c r="D191" s="3">
        <f>100*LN(dataset!K191)</f>
        <v>435.73916601160727</v>
      </c>
      <c r="E191" s="3">
        <f>100*LN(dataset!L191)</f>
        <v>432.39234061125603</v>
      </c>
      <c r="V191" s="7">
        <v>39173</v>
      </c>
      <c r="W191" s="3">
        <f>100*LN(dataset!B191)+150</f>
        <v>169.64839905954125</v>
      </c>
      <c r="X191" s="3">
        <f>100*LN(dataset!C191)+150</f>
        <v>136.08552489335446</v>
      </c>
      <c r="Y191" s="3">
        <f>100*LN(dataset!B191)-100*LN(dataset!E191)+1927</f>
        <v>107.92096247645009</v>
      </c>
    </row>
    <row r="192" spans="1:25" x14ac:dyDescent="0.25">
      <c r="A192" s="7">
        <v>39264</v>
      </c>
      <c r="B192" s="3">
        <f>100*LN(dataset!K192)-100*LN(dataset!$O192)-380</f>
        <v>71.040952855101352</v>
      </c>
      <c r="C192" s="3">
        <f>100*LN(dataset!L192)-100*LN(dataset!$O192)-380</f>
        <v>69.607292649234637</v>
      </c>
      <c r="D192" s="3">
        <f>100*LN(dataset!K192)</f>
        <v>446.28106701226073</v>
      </c>
      <c r="E192" s="3">
        <f>100*LN(dataset!L192)</f>
        <v>444.84740680639402</v>
      </c>
      <c r="V192" s="7">
        <v>39264</v>
      </c>
      <c r="W192" s="3">
        <f>100*LN(dataset!B192)+150</f>
        <v>170.67481189847561</v>
      </c>
      <c r="X192" s="3">
        <f>100*LN(dataset!C192)+150</f>
        <v>132.53787613361425</v>
      </c>
      <c r="Y192" s="3">
        <f>100*LN(dataset!B192)-100*LN(dataset!E192)+1927</f>
        <v>108.8342279707324</v>
      </c>
    </row>
    <row r="193" spans="1:25" x14ac:dyDescent="0.25">
      <c r="A193" s="7">
        <v>39356</v>
      </c>
      <c r="B193" s="3">
        <f>100*LN(dataset!K193)-100*LN(dataset!$O193)-380</f>
        <v>80.339970588906908</v>
      </c>
      <c r="C193" s="3">
        <f>100*LN(dataset!L193)-100*LN(dataset!$O193)-380</f>
        <v>83.374800984135675</v>
      </c>
      <c r="D193" s="3">
        <f>100*LN(dataset!K193)</f>
        <v>456.79942260576956</v>
      </c>
      <c r="E193" s="3">
        <f>100*LN(dataset!L193)</f>
        <v>459.83425300099833</v>
      </c>
      <c r="V193" s="7">
        <v>39356</v>
      </c>
      <c r="W193" s="3">
        <f>100*LN(dataset!B193)+150</f>
        <v>167.32635588370397</v>
      </c>
      <c r="X193" s="3">
        <f>100*LN(dataset!C193)+150</f>
        <v>133.4867354261558</v>
      </c>
      <c r="Y193" s="3">
        <f>100*LN(dataset!B193)-100*LN(dataset!E193)+1927</f>
        <v>107.15539100097385</v>
      </c>
    </row>
    <row r="194" spans="1:25" x14ac:dyDescent="0.25">
      <c r="A194" s="11">
        <v>39448</v>
      </c>
      <c r="B194" s="3">
        <f>100*LN(dataset!K194)-100*LN(dataset!$O194)-380</f>
        <v>92.43210656085995</v>
      </c>
      <c r="C194" s="3">
        <f>100*LN(dataset!L194)-100*LN(dataset!$O194)-380</f>
        <v>105.60059616321678</v>
      </c>
      <c r="D194" s="3">
        <f>100*LN(dataset!K194)</f>
        <v>469.96892098071015</v>
      </c>
      <c r="E194" s="3">
        <f>100*LN(dataset!L194)</f>
        <v>483.13741058306698</v>
      </c>
      <c r="V194" s="11">
        <v>39448</v>
      </c>
      <c r="W194" s="3">
        <f>100*LN(dataset!B194)+150</f>
        <v>174.64092126907465</v>
      </c>
      <c r="X194" s="3">
        <f>100*LN(dataset!C194)+150</f>
        <v>141.63980566198367</v>
      </c>
      <c r="Y194" s="3">
        <f>100*LN(dataset!B194)-100*LN(dataset!E194)+1927</f>
        <v>111.95796062888917</v>
      </c>
    </row>
    <row r="195" spans="1:25" x14ac:dyDescent="0.25">
      <c r="A195" s="7">
        <v>39539</v>
      </c>
      <c r="B195" s="3">
        <f>100*LN(dataset!K195)-100*LN(dataset!$O195)-380</f>
        <v>94.584606541353594</v>
      </c>
      <c r="C195" s="118">
        <f>100*LN(dataset!L195)-100*LN(dataset!$O195)-380</f>
        <v>127.5563043322968</v>
      </c>
      <c r="D195" s="3">
        <f>100*LN(dataset!K195)</f>
        <v>473.41396676319113</v>
      </c>
      <c r="E195" s="118">
        <f>100*LN(dataset!L195)</f>
        <v>506.38566455413434</v>
      </c>
      <c r="V195" s="7">
        <v>39539</v>
      </c>
      <c r="W195" s="3">
        <f>100*LN(dataset!B195)+150</f>
        <v>176.50635734569548</v>
      </c>
      <c r="X195" s="3">
        <f>100*LN(dataset!C195)+150</f>
        <v>143.27475252560058</v>
      </c>
      <c r="Y195" s="3">
        <f>100*LN(dataset!B195)-100*LN(dataset!E195)+1927</f>
        <v>113.76633956146475</v>
      </c>
    </row>
    <row r="196" spans="1:25" x14ac:dyDescent="0.25">
      <c r="A196" s="7">
        <v>39630</v>
      </c>
      <c r="B196" s="3">
        <f>100*LN(dataset!K196)-100*LN(dataset!$O196)-380</f>
        <v>90.845750365367621</v>
      </c>
      <c r="C196" s="3">
        <f>100*LN(dataset!L196)-100*LN(dataset!$O196)-380</f>
        <v>113.51514549990429</v>
      </c>
      <c r="D196" s="3">
        <f>100*LN(dataset!K196)</f>
        <v>471.20507028773613</v>
      </c>
      <c r="E196" s="3">
        <f>100*LN(dataset!L196)</f>
        <v>493.87446542227281</v>
      </c>
      <c r="V196" s="7">
        <v>39630</v>
      </c>
      <c r="W196" s="3">
        <f>100*LN(dataset!B196)+150</f>
        <v>177.17454037570425</v>
      </c>
      <c r="X196" s="3">
        <f>100*LN(dataset!C196)+150</f>
        <v>148.01361766716667</v>
      </c>
      <c r="Y196" s="3">
        <f>100*LN(dataset!B196)-100*LN(dataset!E196)+1927</f>
        <v>111.32310461173392</v>
      </c>
    </row>
    <row r="197" spans="1:25" x14ac:dyDescent="0.25">
      <c r="A197" s="7">
        <v>39722</v>
      </c>
      <c r="B197" s="3">
        <f>100*LN(dataset!K197)-100*LN(dataset!$O197)-380</f>
        <v>65.717009712271533</v>
      </c>
      <c r="C197" s="3">
        <f>100*LN(dataset!L197)-100*LN(dataset!$O197)-380</f>
        <v>84.127311450307332</v>
      </c>
      <c r="D197" s="3">
        <f>100*LN(dataset!K197)</f>
        <v>443.75966297226859</v>
      </c>
      <c r="E197" s="3">
        <f>100*LN(dataset!L197)</f>
        <v>462.16996471030438</v>
      </c>
      <c r="V197" s="7">
        <v>39722</v>
      </c>
      <c r="W197" s="3">
        <f>100*LN(dataset!B197)+150</f>
        <v>187.78799595171682</v>
      </c>
      <c r="X197" s="3">
        <f>100*LN(dataset!C197)+150</f>
        <v>154.0830552458647</v>
      </c>
      <c r="Y197" s="3">
        <f>100*LN(dataset!B197)-100*LN(dataset!E197)+1927</f>
        <v>116.53112290574745</v>
      </c>
    </row>
    <row r="198" spans="1:25" x14ac:dyDescent="0.25">
      <c r="A198" s="11">
        <v>39814</v>
      </c>
      <c r="B198" s="3">
        <f>100*LN(dataset!K198)-100*LN(dataset!$O198)-380</f>
        <v>65.292664982974486</v>
      </c>
      <c r="C198" s="3">
        <f>100*LN(dataset!L198)-100*LN(dataset!$O198)-380</f>
        <v>86.889844319600172</v>
      </c>
      <c r="D198" s="3">
        <f>100*LN(dataset!K198)</f>
        <v>442.64507297913906</v>
      </c>
      <c r="E198" s="3">
        <f>100*LN(dataset!L198)</f>
        <v>464.24225231576474</v>
      </c>
      <c r="V198" s="11">
        <v>39814</v>
      </c>
      <c r="W198" s="3">
        <f>100*LN(dataset!B198)+150</f>
        <v>166.83170669958088</v>
      </c>
      <c r="X198" s="3">
        <f>100*LN(dataset!C198)+150</f>
        <v>134.36735446306622</v>
      </c>
      <c r="Y198" s="3">
        <f>100*LN(dataset!B198)-100*LN(dataset!E198)+1927</f>
        <v>104.64224830497869</v>
      </c>
    </row>
    <row r="199" spans="1:25" x14ac:dyDescent="0.25">
      <c r="A199" s="7">
        <v>39904</v>
      </c>
      <c r="B199" s="3">
        <f>100*LN(dataset!K199)-100*LN(dataset!$O199)-380</f>
        <v>72.514228461989433</v>
      </c>
      <c r="C199" s="3">
        <f>100*LN(dataset!L199)-100*LN(dataset!$O199)-380</f>
        <v>86.889978490338194</v>
      </c>
      <c r="D199" s="3">
        <f>100*LN(dataset!K199)</f>
        <v>450.39682777492169</v>
      </c>
      <c r="E199" s="3">
        <f>100*LN(dataset!L199)</f>
        <v>464.77257780327045</v>
      </c>
      <c r="V199" s="7">
        <v>39904</v>
      </c>
      <c r="W199" s="3">
        <f>100*LN(dataset!B199)+150</f>
        <v>175.43661081221572</v>
      </c>
      <c r="X199" s="3">
        <f>100*LN(dataset!C199)+150</f>
        <v>142.36628027074545</v>
      </c>
      <c r="Y199" s="3">
        <f>100*LN(dataset!B199)-100*LN(dataset!E199)+1927</f>
        <v>109.3597584709662</v>
      </c>
    </row>
    <row r="200" spans="1:25" x14ac:dyDescent="0.25">
      <c r="A200" s="7">
        <v>39995</v>
      </c>
      <c r="B200" s="3">
        <f>100*LN(dataset!K200)-100*LN(dataset!$O200)-380</f>
        <v>70.916126703295561</v>
      </c>
      <c r="C200" s="3">
        <f>100*LN(dataset!L200)-100*LN(dataset!$O200)-380</f>
        <v>80.717039983223856</v>
      </c>
      <c r="D200" s="3">
        <f>100*LN(dataset!K200)</f>
        <v>449.65543906371909</v>
      </c>
      <c r="E200" s="3">
        <f>100*LN(dataset!L200)</f>
        <v>459.45635234364738</v>
      </c>
      <c r="V200" s="7">
        <v>39995</v>
      </c>
      <c r="W200" s="3">
        <f>100*LN(dataset!B200)+150</f>
        <v>180.55085613048931</v>
      </c>
      <c r="X200" s="3">
        <f>100*LN(dataset!C200)+150</f>
        <v>145.4848644904128</v>
      </c>
      <c r="Y200" s="3">
        <f>100*LN(dataset!B200)-100*LN(dataset!E200)+1927</f>
        <v>112.74105714884899</v>
      </c>
    </row>
    <row r="201" spans="1:25" x14ac:dyDescent="0.25">
      <c r="A201" s="7">
        <v>40087</v>
      </c>
      <c r="B201" s="3">
        <f>100*LN(dataset!K201)-100*LN(dataset!$O201)-380</f>
        <v>73.811932636637209</v>
      </c>
      <c r="C201" s="3">
        <f>100*LN(dataset!L201)-100*LN(dataset!$O201)-380</f>
        <v>81.275383805831325</v>
      </c>
      <c r="D201" s="3">
        <f>100*LN(dataset!K201)</f>
        <v>453.33112933121419</v>
      </c>
      <c r="E201" s="3">
        <f>100*LN(dataset!L201)</f>
        <v>460.7945805004083</v>
      </c>
      <c r="V201" s="7">
        <v>40087</v>
      </c>
      <c r="W201" s="3">
        <f>100*LN(dataset!B201)+150</f>
        <v>181.1385062998327</v>
      </c>
      <c r="X201" s="3">
        <f>100*LN(dataset!C201)+150</f>
        <v>147.94283794505327</v>
      </c>
      <c r="Y201" s="3">
        <f>100*LN(dataset!B201)-100*LN(dataset!E201)+1927</f>
        <v>112.08988953239486</v>
      </c>
    </row>
    <row r="202" spans="1:25" x14ac:dyDescent="0.25">
      <c r="A202" s="11">
        <v>40179</v>
      </c>
      <c r="B202" s="3">
        <f>100*LN(dataset!K202)-100*LN(dataset!$O202)-380</f>
        <v>72.426503270090677</v>
      </c>
      <c r="C202" s="3">
        <f>100*LN(dataset!L202)-100*LN(dataset!$O202)-380</f>
        <v>76.398653453007626</v>
      </c>
      <c r="D202" s="3">
        <f>100*LN(dataset!K202)</f>
        <v>452.10407791326219</v>
      </c>
      <c r="E202" s="3">
        <f>100*LN(dataset!L202)</f>
        <v>456.07622809617914</v>
      </c>
      <c r="V202" s="11">
        <v>40179</v>
      </c>
      <c r="W202" s="3">
        <f>100*LN(dataset!B202)+150</f>
        <v>179.45185065947649</v>
      </c>
      <c r="X202" s="3">
        <f>100*LN(dataset!C202)+150</f>
        <v>147.67697452950904</v>
      </c>
      <c r="Y202" s="3">
        <f>100*LN(dataset!B202)-100*LN(dataset!E202)+1927</f>
        <v>113.57580493857699</v>
      </c>
    </row>
    <row r="203" spans="1:25" x14ac:dyDescent="0.25">
      <c r="A203" s="7">
        <v>40269</v>
      </c>
      <c r="B203" s="3">
        <f>100*LN(dataset!K203)-100*LN(dataset!$O203)-380</f>
        <v>72.39617379946236</v>
      </c>
      <c r="C203" s="3">
        <f>100*LN(dataset!L203)-100*LN(dataset!$O203)-380</f>
        <v>67.790368246233868</v>
      </c>
      <c r="D203" s="3">
        <f>100*LN(dataset!K203)</f>
        <v>452.03831934761467</v>
      </c>
      <c r="E203" s="3">
        <f>100*LN(dataset!L203)</f>
        <v>447.43251379438618</v>
      </c>
      <c r="V203" s="7">
        <v>40269</v>
      </c>
      <c r="W203" s="3">
        <f>100*LN(dataset!B203)+150</f>
        <v>181.630479154158</v>
      </c>
      <c r="X203" s="3">
        <f>100*LN(dataset!C203)+150</f>
        <v>149.75259844747825</v>
      </c>
      <c r="Y203" s="3">
        <f>100*LN(dataset!B203)-100*LN(dataset!E203)+1927</f>
        <v>112.48360239089902</v>
      </c>
    </row>
    <row r="204" spans="1:25" x14ac:dyDescent="0.25">
      <c r="A204" s="7">
        <v>40360</v>
      </c>
      <c r="B204" s="3">
        <f>100*LN(dataset!K204)-100*LN(dataset!$O204)-380</f>
        <v>81.261231565536434</v>
      </c>
      <c r="C204" s="3">
        <f>100*LN(dataset!L204)-100*LN(dataset!$O204)-380</f>
        <v>78.627139135202242</v>
      </c>
      <c r="D204" s="3">
        <f>100*LN(dataset!K204)</f>
        <v>461.19609544250233</v>
      </c>
      <c r="E204" s="3">
        <f>100*LN(dataset!L204)</f>
        <v>458.56200301216813</v>
      </c>
      <c r="V204" s="7">
        <v>40360</v>
      </c>
      <c r="W204" s="3">
        <f>100*LN(dataset!B204)+150</f>
        <v>178.16749004606746</v>
      </c>
      <c r="X204" s="3">
        <f>100*LN(dataset!C204)+150</f>
        <v>142.59043534469174</v>
      </c>
      <c r="Y204" s="3">
        <f>100*LN(dataset!B204)-100*LN(dataset!E204)+1927</f>
        <v>112.22269440174091</v>
      </c>
    </row>
    <row r="205" spans="1:25" x14ac:dyDescent="0.25">
      <c r="A205" s="7">
        <v>40452</v>
      </c>
      <c r="B205" s="3">
        <f>100*LN(dataset!K205)-100*LN(dataset!$O205)-380</f>
        <v>94.63964498817279</v>
      </c>
      <c r="C205" s="3">
        <f>100*LN(dataset!L205)-100*LN(dataset!$O205)-380</f>
        <v>96.673248576739866</v>
      </c>
      <c r="D205" s="3">
        <f>100*LN(dataset!K205)</f>
        <v>475.38112517134527</v>
      </c>
      <c r="E205" s="3">
        <f>100*LN(dataset!L205)</f>
        <v>477.41472875991235</v>
      </c>
      <c r="V205" s="7">
        <v>40452</v>
      </c>
      <c r="W205" s="3">
        <f>100*LN(dataset!B205)+150</f>
        <v>171.28729975937094</v>
      </c>
      <c r="X205" s="3">
        <f>100*LN(dataset!C205)+150</f>
        <v>139.61428414746007</v>
      </c>
      <c r="Y205" s="3">
        <f>100*LN(dataset!B205)-100*LN(dataset!E205)+1927</f>
        <v>106.73409639184138</v>
      </c>
    </row>
    <row r="206" spans="1:25" x14ac:dyDescent="0.25">
      <c r="A206" s="11">
        <v>40544</v>
      </c>
      <c r="B206" s="118">
        <f>100*LN(dataset!K206)-100*LN(dataset!$O206)-380</f>
        <v>101.00460589245262</v>
      </c>
      <c r="C206" s="3">
        <f>100*LN(dataset!L206)-100*LN(dataset!$O206)-380</f>
        <v>103.82842132804143</v>
      </c>
      <c r="D206" s="118">
        <f>100*LN(dataset!K206)</f>
        <v>482.80779934692112</v>
      </c>
      <c r="E206" s="3">
        <f>100*LN(dataset!L206)</f>
        <v>485.63161478250993</v>
      </c>
      <c r="V206" s="11">
        <v>40544</v>
      </c>
      <c r="W206" s="3">
        <f>100*LN(dataset!B206)+150</f>
        <v>184.41792575685866</v>
      </c>
      <c r="X206" s="3">
        <f>100*LN(dataset!C206)+150</f>
        <v>153.7577218963749</v>
      </c>
      <c r="Y206" s="3">
        <f>100*LN(dataset!B206)-100*LN(dataset!E206)+1927</f>
        <v>115.88538832939503</v>
      </c>
    </row>
    <row r="207" spans="1:25" x14ac:dyDescent="0.25">
      <c r="A207" s="7">
        <v>40634</v>
      </c>
      <c r="B207" s="3">
        <f>100*LN(dataset!K207)-100*LN(dataset!$O207)-380</f>
        <v>98.466425087760115</v>
      </c>
      <c r="C207" s="3">
        <f>100*LN(dataset!L207)-100*LN(dataset!$O207)-380</f>
        <v>105.37516058832983</v>
      </c>
      <c r="D207" s="3">
        <f>100*LN(dataset!K207)</f>
        <v>481.39991816321981</v>
      </c>
      <c r="E207" s="3">
        <f>100*LN(dataset!L207)</f>
        <v>488.30865366378953</v>
      </c>
      <c r="V207" s="7">
        <v>40634</v>
      </c>
      <c r="W207" s="3">
        <f>100*LN(dataset!B207)+150</f>
        <v>182.31839938089468</v>
      </c>
      <c r="X207" s="3">
        <f>100*LN(dataset!C207)+150</f>
        <v>151.25592282045176</v>
      </c>
      <c r="Y207" s="3">
        <f>100*LN(dataset!B207)-100*LN(dataset!E207)+1927</f>
        <v>112.737967934577</v>
      </c>
    </row>
    <row r="208" spans="1:25" x14ac:dyDescent="0.25">
      <c r="A208" s="7">
        <v>40725</v>
      </c>
      <c r="B208" s="3">
        <f>100*LN(dataset!K208)-100*LN(dataset!$O208)-380</f>
        <v>94.941714256898649</v>
      </c>
      <c r="C208" s="3">
        <f>100*LN(dataset!L208)-100*LN(dataset!$O208)-380</f>
        <v>104.30464364899854</v>
      </c>
      <c r="D208" s="3">
        <f>100*LN(dataset!K208)</f>
        <v>478.52545229937158</v>
      </c>
      <c r="E208" s="3">
        <f>100*LN(dataset!L208)</f>
        <v>487.88838169147147</v>
      </c>
      <c r="V208" s="7">
        <v>40725</v>
      </c>
      <c r="W208" s="3">
        <f>100*LN(dataset!B208)+150</f>
        <v>184.51633845690867</v>
      </c>
      <c r="X208" s="3">
        <f>100*LN(dataset!C208)+150</f>
        <v>156.12388938914367</v>
      </c>
      <c r="Y208" s="3">
        <f>100*LN(dataset!B208)-100*LN(dataset!E208)+1927</f>
        <v>114.71017694263787</v>
      </c>
    </row>
    <row r="209" spans="1:25" x14ac:dyDescent="0.25">
      <c r="A209" s="7">
        <v>40817</v>
      </c>
      <c r="B209" s="3">
        <f>100*LN(dataset!K209)-100*LN(dataset!$O209)-380</f>
        <v>88.065021521932579</v>
      </c>
      <c r="C209" s="3">
        <f>100*LN(dataset!L209)-100*LN(dataset!$O209)-380</f>
        <v>98.732207315145956</v>
      </c>
      <c r="D209" s="3">
        <f>100*LN(dataset!K209)</f>
        <v>472.09636338401799</v>
      </c>
      <c r="E209" s="3">
        <f>100*LN(dataset!L209)</f>
        <v>482.76354917723137</v>
      </c>
      <c r="V209" s="7">
        <v>40817</v>
      </c>
      <c r="W209" s="3">
        <f>100*LN(dataset!B209)+150</f>
        <v>182.84489419486391</v>
      </c>
      <c r="X209" s="3">
        <f>100*LN(dataset!C209)+150</f>
        <v>152.66690164666352</v>
      </c>
      <c r="Y209" s="3">
        <f>100*LN(dataset!B209)-100*LN(dataset!E209)+1927</f>
        <v>112.18106792271692</v>
      </c>
    </row>
    <row r="210" spans="1:25" x14ac:dyDescent="0.25">
      <c r="A210" s="11">
        <v>40909</v>
      </c>
      <c r="B210" s="3">
        <f>100*LN(dataset!K210)-100*LN(dataset!$O210)-380</f>
        <v>87.809675049507405</v>
      </c>
      <c r="C210" s="3">
        <f>100*LN(dataset!L210)-100*LN(dataset!$O210)-380</f>
        <v>96.803273902251931</v>
      </c>
      <c r="D210" s="3">
        <f>100*LN(dataset!K210)</f>
        <v>472.42508967937721</v>
      </c>
      <c r="E210" s="3">
        <f>100*LN(dataset!L210)</f>
        <v>481.41868853212173</v>
      </c>
      <c r="V210" s="11">
        <v>40909</v>
      </c>
      <c r="W210" s="3">
        <f>100*LN(dataset!B210)+150</f>
        <v>177.44269227548369</v>
      </c>
      <c r="X210" s="3">
        <f>100*LN(dataset!C210)+150</f>
        <v>147.40693481979477</v>
      </c>
      <c r="Y210" s="3">
        <f>100*LN(dataset!B210)-100*LN(dataset!E210)+1927</f>
        <v>109.68201097741508</v>
      </c>
    </row>
    <row r="211" spans="1:25" x14ac:dyDescent="0.25">
      <c r="A211" s="7">
        <v>41000</v>
      </c>
      <c r="B211" s="3">
        <f>100*LN(dataset!K211)-100*LN(dataset!$O211)-380</f>
        <v>87.240857232969631</v>
      </c>
      <c r="C211" s="3">
        <f>100*LN(dataset!L211)-100*LN(dataset!$O211)-380</f>
        <v>100.00380240707034</v>
      </c>
      <c r="D211" s="3">
        <f>100*LN(dataset!K211)</f>
        <v>472.05792760738916</v>
      </c>
      <c r="E211" s="3">
        <f>100*LN(dataset!L211)</f>
        <v>484.82087278148987</v>
      </c>
      <c r="V211" s="7">
        <v>41000</v>
      </c>
      <c r="W211" s="3">
        <f>100*LN(dataset!B211)+150</f>
        <v>179.90830618968371</v>
      </c>
      <c r="X211" s="3">
        <f>100*LN(dataset!C211)+150</f>
        <v>149.47978011624218</v>
      </c>
      <c r="Y211" s="3">
        <f>100*LN(dataset!B211)-100*LN(dataset!E211)+1927</f>
        <v>111.28632961473068</v>
      </c>
    </row>
    <row r="212" spans="1:25" x14ac:dyDescent="0.25">
      <c r="A212" s="7">
        <v>41091</v>
      </c>
      <c r="B212" s="3">
        <f>100*LN(dataset!K212)-100*LN(dataset!$O212)-380</f>
        <v>95.48668484613097</v>
      </c>
      <c r="C212" s="3">
        <f>100*LN(dataset!L212)-100*LN(dataset!$O212)-380</f>
        <v>111.11763303794902</v>
      </c>
      <c r="D212" s="3">
        <f>100*LN(dataset!K212)</f>
        <v>480.70976789760607</v>
      </c>
      <c r="E212" s="3">
        <f>100*LN(dataset!L212)</f>
        <v>496.34071608942412</v>
      </c>
      <c r="V212" s="7">
        <v>41091</v>
      </c>
      <c r="W212" s="3">
        <f>100*LN(dataset!B212)+150</f>
        <v>177.1705575131142</v>
      </c>
      <c r="X212" s="3">
        <f>100*LN(dataset!C212)+150</f>
        <v>150.09280762140003</v>
      </c>
      <c r="Y212" s="3">
        <f>100*LN(dataset!B212)-100*LN(dataset!E212)+1927</f>
        <v>105.63296101100059</v>
      </c>
    </row>
    <row r="213" spans="1:25" x14ac:dyDescent="0.25">
      <c r="A213" s="7">
        <v>41183</v>
      </c>
      <c r="B213" s="3">
        <f>100*LN(dataset!K213)-100*LN(dataset!$O213)-380</f>
        <v>94.370223097569067</v>
      </c>
      <c r="C213" s="3">
        <f>100*LN(dataset!L213)-100*LN(dataset!$O213)-380</f>
        <v>109.80727108594982</v>
      </c>
      <c r="D213" s="3">
        <f>100*LN(dataset!K213)</f>
        <v>480.30150628531425</v>
      </c>
      <c r="E213" s="3">
        <f>100*LN(dataset!L213)</f>
        <v>495.738554273695</v>
      </c>
      <c r="V213" s="7">
        <v>41183</v>
      </c>
      <c r="W213" s="3">
        <f>100*LN(dataset!B213)+150</f>
        <v>184.84059364789022</v>
      </c>
      <c r="X213" s="3">
        <f>100*LN(dataset!C213)+150</f>
        <v>155.55689805735631</v>
      </c>
      <c r="Y213" s="3">
        <f>100*LN(dataset!B213)-100*LN(dataset!E213)+1927</f>
        <v>113.2193629158221</v>
      </c>
    </row>
    <row r="214" spans="1:25" x14ac:dyDescent="0.25">
      <c r="A214" s="11">
        <v>41275</v>
      </c>
      <c r="B214" s="3">
        <f>100*LN(dataset!K214)-100*LN(dataset!$O214)-380</f>
        <v>92.65477634820661</v>
      </c>
      <c r="C214" s="3">
        <f>100*LN(dataset!L214)-100*LN(dataset!$O214)-380</f>
        <v>103.76825076755802</v>
      </c>
      <c r="D214" s="3">
        <f>100*LN(dataset!K214)</f>
        <v>478.98198692313724</v>
      </c>
      <c r="E214" s="3">
        <f>100*LN(dataset!L214)</f>
        <v>490.09546134248865</v>
      </c>
      <c r="V214" s="11">
        <v>41275</v>
      </c>
      <c r="W214" s="3">
        <f>100*LN(dataset!B214)+150</f>
        <v>190.40119069096806</v>
      </c>
      <c r="X214" s="3">
        <f>100*LN(dataset!C214)+150</f>
        <v>160.73366481555195</v>
      </c>
      <c r="Y214" s="3">
        <f>100*LN(dataset!B214)-100*LN(dataset!E214)+1927</f>
        <v>117.2788857070941</v>
      </c>
    </row>
    <row r="215" spans="1:25" x14ac:dyDescent="0.25">
      <c r="A215" s="7">
        <v>41365</v>
      </c>
      <c r="B215" s="3">
        <f>100*LN(dataset!K215)-100*LN(dataset!$O215)-380</f>
        <v>92.669987205834616</v>
      </c>
      <c r="C215" s="3">
        <f>100*LN(dataset!L215)-100*LN(dataset!$O215)-380</f>
        <v>100.85200349115291</v>
      </c>
      <c r="D215" s="3">
        <f>100*LN(dataset!K215)</f>
        <v>478.87487782133309</v>
      </c>
      <c r="E215" s="3">
        <f>100*LN(dataset!L215)</f>
        <v>487.05689410665138</v>
      </c>
      <c r="V215" s="7">
        <v>41365</v>
      </c>
      <c r="W215" s="3">
        <f>100*LN(dataset!B215)+150</f>
        <v>188.50745755428051</v>
      </c>
      <c r="X215" s="3">
        <f>100*LN(dataset!C215)+150</f>
        <v>157.68933250672805</v>
      </c>
      <c r="Y215" s="3">
        <f>100*LN(dataset!B215)-100*LN(dataset!E215)+1927</f>
        <v>116.80647168391329</v>
      </c>
    </row>
    <row r="216" spans="1:25" x14ac:dyDescent="0.25">
      <c r="A216" s="7">
        <v>41456</v>
      </c>
      <c r="B216" s="3">
        <f>100*LN(dataset!K216)-100*LN(dataset!$O216)-380</f>
        <v>88.561090061953394</v>
      </c>
      <c r="C216" s="3">
        <f>100*LN(dataset!L216)-100*LN(dataset!$O216)-380</f>
        <v>88.170435069296957</v>
      </c>
      <c r="D216" s="3">
        <f>100*LN(dataset!K216)</f>
        <v>475.27194737956398</v>
      </c>
      <c r="E216" s="3">
        <f>100*LN(dataset!L216)</f>
        <v>474.88129238690755</v>
      </c>
      <c r="V216" s="7">
        <v>41456</v>
      </c>
      <c r="W216" s="3">
        <f>100*LN(dataset!B216)+150</f>
        <v>193.14174266139506</v>
      </c>
      <c r="X216" s="3">
        <f>100*LN(dataset!C216)+150</f>
        <v>162.33287678556769</v>
      </c>
      <c r="Y216" s="3">
        <f>100*LN(dataset!B216)-100*LN(dataset!E216)+1927</f>
        <v>119.63233784182034</v>
      </c>
    </row>
    <row r="217" spans="1:25" x14ac:dyDescent="0.25">
      <c r="A217" s="7">
        <v>41548</v>
      </c>
      <c r="B217" s="3">
        <f>100*LN(dataset!K217)-100*LN(dataset!$O217)-380</f>
        <v>87.931021007079096</v>
      </c>
      <c r="C217" s="3">
        <f>100*LN(dataset!L217)-100*LN(dataset!$O217)-380</f>
        <v>81.006153827031426</v>
      </c>
      <c r="D217" s="3">
        <f>100*LN(dataset!K217)</f>
        <v>475.10049071614617</v>
      </c>
      <c r="E217" s="3">
        <f>100*LN(dataset!L217)</f>
        <v>468.1756235360985</v>
      </c>
      <c r="V217" s="7">
        <v>41548</v>
      </c>
      <c r="W217" s="3">
        <f>100*LN(dataset!B217)+150</f>
        <v>193.87245740125059</v>
      </c>
      <c r="X217" s="3">
        <f>100*LN(dataset!C217)+150</f>
        <v>164.5012435167564</v>
      </c>
      <c r="Y217" s="3">
        <f>100*LN(dataset!B217)-100*LN(dataset!E217)+1927</f>
        <v>119.02655977540417</v>
      </c>
    </row>
    <row r="218" spans="1:25" x14ac:dyDescent="0.25">
      <c r="A218" s="11">
        <v>41640</v>
      </c>
      <c r="B218" s="3">
        <f>100*LN(dataset!K218)-100*LN(dataset!$O218)-380</f>
        <v>88.602508675261731</v>
      </c>
      <c r="C218" s="3">
        <f>100*LN(dataset!L218)-100*LN(dataset!$O218)-380</f>
        <v>79.961698619481467</v>
      </c>
      <c r="D218" s="3">
        <f>100*LN(dataset!K218)</f>
        <v>476.35333578078115</v>
      </c>
      <c r="E218" s="3">
        <f>100*LN(dataset!L218)</f>
        <v>467.71252572500089</v>
      </c>
      <c r="V218" s="11">
        <v>41640</v>
      </c>
      <c r="W218" s="3">
        <f>100*LN(dataset!B218)+150</f>
        <v>193.40950449390726</v>
      </c>
      <c r="X218" s="3">
        <f>100*LN(dataset!C218)+150</f>
        <v>163.61749538218848</v>
      </c>
      <c r="Y218" s="3">
        <f>100*LN(dataset!B218)-100*LN(dataset!E218)+1927</f>
        <v>115.95026354514653</v>
      </c>
    </row>
    <row r="219" spans="1:25" x14ac:dyDescent="0.25">
      <c r="A219" s="7">
        <v>41730</v>
      </c>
      <c r="B219" s="3">
        <f>100*LN(dataset!K219)-100*LN(dataset!$O219)-380</f>
        <v>89.140835974813456</v>
      </c>
      <c r="C219" s="3">
        <f>100*LN(dataset!L219)-100*LN(dataset!$O219)-380</f>
        <v>80.877787512806094</v>
      </c>
      <c r="D219" s="3">
        <f>100*LN(dataset!K219)</f>
        <v>477.3658163155045</v>
      </c>
      <c r="E219" s="3">
        <f>100*LN(dataset!L219)</f>
        <v>469.10276785349714</v>
      </c>
      <c r="V219" s="7">
        <v>41730</v>
      </c>
      <c r="W219" s="3">
        <f>100*LN(dataset!B219)+150</f>
        <v>194.13212507428869</v>
      </c>
      <c r="X219" s="3">
        <f>100*LN(dataset!C219)+150</f>
        <v>162.89597802740516</v>
      </c>
      <c r="Y219" s="3">
        <f>100*LN(dataset!B219)-100*LN(dataset!E219)+1927</f>
        <v>120.11788044260879</v>
      </c>
    </row>
    <row r="220" spans="1:25" x14ac:dyDescent="0.25">
      <c r="A220" s="7">
        <v>41821</v>
      </c>
      <c r="B220" s="3">
        <f>100*LN(dataset!K220)-100*LN(dataset!$O220)-380</f>
        <v>81.265954034855099</v>
      </c>
      <c r="C220" s="3">
        <f>100*LN(dataset!L220)-100*LN(dataset!$O220)-380</f>
        <v>66.334082620169227</v>
      </c>
      <c r="D220" s="3">
        <f>100*LN(dataset!K220)</f>
        <v>469.71874316539083</v>
      </c>
      <c r="E220" s="3">
        <f>100*LN(dataset!L220)</f>
        <v>454.78687175070496</v>
      </c>
      <c r="V220" s="7">
        <v>41821</v>
      </c>
      <c r="W220" s="3">
        <f>100*LN(dataset!B220)+150</f>
        <v>195.47697200025374</v>
      </c>
      <c r="X220" s="3">
        <f>100*LN(dataset!C220)+150</f>
        <v>161.67084785736907</v>
      </c>
      <c r="Y220" s="3">
        <f>100*LN(dataset!B220)-100*LN(dataset!E220)+1927</f>
        <v>122.13120515907212</v>
      </c>
    </row>
    <row r="221" spans="1:25" x14ac:dyDescent="0.25">
      <c r="A221" s="7">
        <v>41913</v>
      </c>
      <c r="B221" s="3">
        <f>100*LN(dataset!K221)-100*LN(dataset!$O221)-380</f>
        <v>79.186448485821131</v>
      </c>
      <c r="C221" s="3">
        <f>100*LN(dataset!L221)-100*LN(dataset!$O221)-380</f>
        <v>66.077397803960707</v>
      </c>
      <c r="D221" s="3">
        <f>100*LN(dataset!K221)</f>
        <v>467.56082872262647</v>
      </c>
      <c r="E221" s="3">
        <f>100*LN(dataset!L221)</f>
        <v>454.45177804076604</v>
      </c>
      <c r="V221" s="7">
        <v>41913</v>
      </c>
      <c r="W221" s="3">
        <f>100*LN(dataset!B221)+150</f>
        <v>191.93044807735652</v>
      </c>
      <c r="X221" s="3">
        <f>100*LN(dataset!C221)+150</f>
        <v>162.08838568321002</v>
      </c>
      <c r="Y221" s="3">
        <f>100*LN(dataset!B221)-100*LN(dataset!E221)+1927</f>
        <v>114.45531643288837</v>
      </c>
    </row>
    <row r="222" spans="1:25" x14ac:dyDescent="0.25">
      <c r="A222" s="11">
        <v>42005</v>
      </c>
      <c r="B222" s="3">
        <f>100*LN(dataset!K222)-100*LN(dataset!$O222)-380</f>
        <v>71.772391185193783</v>
      </c>
      <c r="C222" s="3">
        <f>100*LN(dataset!L222)-100*LN(dataset!$O222)-380</f>
        <v>62.355593818543241</v>
      </c>
      <c r="D222" s="3">
        <f>100*LN(dataset!K222)</f>
        <v>459.4204712855377</v>
      </c>
      <c r="E222" s="3">
        <f>100*LN(dataset!L222)</f>
        <v>450.00367391888716</v>
      </c>
      <c r="V222" s="11">
        <v>42005</v>
      </c>
    </row>
    <row r="223" spans="1:25" x14ac:dyDescent="0.25">
      <c r="A223" s="7">
        <v>42095</v>
      </c>
      <c r="B223" s="3">
        <f>100*LN(dataset!K223)-100*LN(dataset!$O223)-380</f>
        <v>65.33869267537699</v>
      </c>
      <c r="C223" s="3">
        <f>100*LN(dataset!L223)-100*LN(dataset!$O223)-380</f>
        <v>56.011185307247843</v>
      </c>
      <c r="D223" s="3">
        <f>100*LN(dataset!K223)</f>
        <v>453.58943298817013</v>
      </c>
      <c r="E223" s="3">
        <f>100*LN(dataset!L223)</f>
        <v>444.26192562004098</v>
      </c>
      <c r="V223" s="7">
        <v>42095</v>
      </c>
    </row>
    <row r="224" spans="1:25" x14ac:dyDescent="0.25">
      <c r="A224" s="7">
        <v>42186</v>
      </c>
      <c r="B224" s="3">
        <f>100*LN(dataset!K224)-100*LN(dataset!$O224)-380</f>
        <v>64.631887886373761</v>
      </c>
      <c r="C224" s="3">
        <f>100*LN(dataset!L224)-100*LN(dataset!$O224)-380</f>
        <v>52.009577149722531</v>
      </c>
      <c r="D224" s="3">
        <f>100*LN(dataset!K224)</f>
        <v>453.22405925203054</v>
      </c>
      <c r="E224" s="3">
        <f>100*LN(dataset!L224)</f>
        <v>440.60174851537931</v>
      </c>
      <c r="V224" s="7">
        <v>42186</v>
      </c>
    </row>
    <row r="225" spans="1:22" x14ac:dyDescent="0.25">
      <c r="A225" s="7">
        <v>42278</v>
      </c>
      <c r="B225" s="118">
        <f>100*LN(dataset!K225)-100*LN(dataset!$O225)-380</f>
        <v>61.101867389442077</v>
      </c>
      <c r="C225" s="118">
        <f>100*LN(dataset!L225)-100*LN(dataset!$O225)-380</f>
        <v>50.230275011084188</v>
      </c>
      <c r="D225" s="118">
        <f>100*LN(dataset!K225)</f>
        <v>449.88532016727305</v>
      </c>
      <c r="E225" s="118">
        <f>100*LN(dataset!L225)</f>
        <v>439.01372778891516</v>
      </c>
      <c r="V225" s="7">
        <v>42278</v>
      </c>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G225"/>
  <sheetViews>
    <sheetView workbookViewId="0">
      <selection activeCell="K3" sqref="K3"/>
    </sheetView>
  </sheetViews>
  <sheetFormatPr defaultColWidth="9.109375" defaultRowHeight="13.8" x14ac:dyDescent="0.25"/>
  <cols>
    <col min="1" max="1" width="9.6640625" style="7" bestFit="1" customWidth="1"/>
    <col min="2" max="4" width="9.33203125" style="3" bestFit="1" customWidth="1"/>
    <col min="5" max="5" width="10" style="3" bestFit="1" customWidth="1"/>
    <col min="6" max="24" width="9.33203125" style="3" bestFit="1" customWidth="1"/>
    <col min="25" max="25" width="11" style="3" bestFit="1" customWidth="1"/>
    <col min="26" max="111" width="9.33203125" style="3" bestFit="1" customWidth="1"/>
    <col min="112" max="16384" width="9.109375" style="3"/>
  </cols>
  <sheetData>
    <row r="1" spans="1:111" x14ac:dyDescent="0.25">
      <c r="B1" s="6" t="s">
        <v>9</v>
      </c>
      <c r="C1" s="6" t="s">
        <v>10</v>
      </c>
      <c r="D1" s="6" t="s">
        <v>11</v>
      </c>
      <c r="E1" s="6" t="s">
        <v>12</v>
      </c>
      <c r="F1" s="6" t="s">
        <v>13</v>
      </c>
      <c r="G1" s="6" t="s">
        <v>14</v>
      </c>
      <c r="H1" s="6" t="s">
        <v>15</v>
      </c>
      <c r="I1" s="6" t="s">
        <v>16</v>
      </c>
      <c r="J1" s="6" t="s">
        <v>17</v>
      </c>
      <c r="K1" s="6" t="s">
        <v>18</v>
      </c>
      <c r="L1" s="6" t="s">
        <v>19</v>
      </c>
      <c r="M1" s="6" t="s">
        <v>20</v>
      </c>
      <c r="N1" s="6" t="s">
        <v>2</v>
      </c>
      <c r="O1" s="6" t="s">
        <v>3</v>
      </c>
      <c r="P1" s="6" t="s">
        <v>21</v>
      </c>
      <c r="Q1" s="8" t="s">
        <v>22</v>
      </c>
      <c r="R1" s="6" t="s">
        <v>23</v>
      </c>
      <c r="S1" s="3" t="s">
        <v>24</v>
      </c>
      <c r="T1" s="6" t="s">
        <v>25</v>
      </c>
      <c r="U1" s="6" t="s">
        <v>26</v>
      </c>
      <c r="V1" s="3" t="s">
        <v>27</v>
      </c>
      <c r="W1" s="3" t="s">
        <v>28</v>
      </c>
      <c r="X1" s="3" t="s">
        <v>29</v>
      </c>
      <c r="Y1" s="3" t="s">
        <v>30</v>
      </c>
      <c r="Z1" s="6" t="s">
        <v>31</v>
      </c>
      <c r="AA1" s="6" t="s">
        <v>32</v>
      </c>
      <c r="AB1" s="6" t="s">
        <v>33</v>
      </c>
      <c r="AC1" s="3" t="s">
        <v>34</v>
      </c>
      <c r="AD1" s="3" t="s">
        <v>35</v>
      </c>
      <c r="AE1" s="3" t="s">
        <v>36</v>
      </c>
      <c r="AF1" s="3" t="s">
        <v>37</v>
      </c>
      <c r="AG1" s="6" t="s">
        <v>38</v>
      </c>
      <c r="AH1" s="6" t="s">
        <v>39</v>
      </c>
      <c r="AI1" s="6" t="s">
        <v>40</v>
      </c>
      <c r="AJ1" s="3" t="s">
        <v>41</v>
      </c>
      <c r="AK1" s="3" t="s">
        <v>42</v>
      </c>
      <c r="AL1" s="3" t="s">
        <v>43</v>
      </c>
      <c r="AM1" s="9" t="s">
        <v>44</v>
      </c>
      <c r="AN1" s="9" t="s">
        <v>45</v>
      </c>
      <c r="AO1" s="9" t="s">
        <v>46</v>
      </c>
      <c r="AP1" s="9" t="s">
        <v>47</v>
      </c>
      <c r="AQ1" s="9" t="s">
        <v>48</v>
      </c>
      <c r="AR1" s="9" t="s">
        <v>49</v>
      </c>
      <c r="AS1" s="9" t="s">
        <v>50</v>
      </c>
      <c r="AT1" s="8" t="s">
        <v>51</v>
      </c>
      <c r="AU1" s="9" t="s">
        <v>52</v>
      </c>
      <c r="AV1" s="8" t="s">
        <v>53</v>
      </c>
      <c r="AW1" s="9" t="s">
        <v>54</v>
      </c>
      <c r="AX1" s="9" t="s">
        <v>55</v>
      </c>
      <c r="AY1" s="9" t="s">
        <v>56</v>
      </c>
      <c r="AZ1" s="9" t="s">
        <v>57</v>
      </c>
      <c r="BA1" s="9" t="s">
        <v>58</v>
      </c>
      <c r="BB1" s="9" t="s">
        <v>59</v>
      </c>
      <c r="BC1" s="9" t="s">
        <v>60</v>
      </c>
      <c r="BD1" s="8" t="s">
        <v>61</v>
      </c>
      <c r="BE1" s="9" t="s">
        <v>62</v>
      </c>
      <c r="BF1" s="9" t="s">
        <v>63</v>
      </c>
      <c r="BG1" s="9" t="s">
        <v>64</v>
      </c>
      <c r="BH1" s="9" t="s">
        <v>65</v>
      </c>
      <c r="BI1" s="9" t="s">
        <v>66</v>
      </c>
      <c r="BJ1" s="9" t="s">
        <v>67</v>
      </c>
      <c r="BK1" s="9" t="s">
        <v>68</v>
      </c>
      <c r="BL1" s="9" t="s">
        <v>69</v>
      </c>
      <c r="BM1" s="8" t="s">
        <v>70</v>
      </c>
      <c r="BN1" s="8" t="s">
        <v>71</v>
      </c>
      <c r="BO1" s="3" t="s">
        <v>72</v>
      </c>
      <c r="BP1" s="3" t="s">
        <v>73</v>
      </c>
      <c r="BQ1" s="3" t="s">
        <v>74</v>
      </c>
      <c r="BR1" s="3" t="s">
        <v>75</v>
      </c>
      <c r="BS1" s="3" t="s">
        <v>76</v>
      </c>
      <c r="BT1" s="3" t="s">
        <v>77</v>
      </c>
      <c r="BU1" s="3" t="s">
        <v>78</v>
      </c>
      <c r="BV1" s="3" t="s">
        <v>79</v>
      </c>
      <c r="BW1" s="3" t="s">
        <v>80</v>
      </c>
      <c r="BX1" s="3" t="s">
        <v>81</v>
      </c>
      <c r="BY1" s="3" t="s">
        <v>82</v>
      </c>
      <c r="BZ1" s="3" t="s">
        <v>83</v>
      </c>
      <c r="CA1" s="3" t="s">
        <v>84</v>
      </c>
      <c r="CB1" s="3" t="s">
        <v>85</v>
      </c>
      <c r="CC1" s="3" t="s">
        <v>86</v>
      </c>
      <c r="CD1" s="3" t="s">
        <v>87</v>
      </c>
      <c r="CE1" s="3" t="s">
        <v>88</v>
      </c>
      <c r="CF1" s="3" t="s">
        <v>89</v>
      </c>
      <c r="CG1" s="3" t="s">
        <v>90</v>
      </c>
      <c r="CH1" s="3" t="s">
        <v>91</v>
      </c>
      <c r="CI1" s="3" t="s">
        <v>92</v>
      </c>
      <c r="CJ1" s="3" t="s">
        <v>93</v>
      </c>
      <c r="CK1" s="3" t="s">
        <v>94</v>
      </c>
      <c r="CL1" s="3" t="s">
        <v>95</v>
      </c>
      <c r="CM1" s="3" t="s">
        <v>96</v>
      </c>
      <c r="CN1" s="3" t="s">
        <v>97</v>
      </c>
      <c r="CO1" s="3" t="s">
        <v>98</v>
      </c>
      <c r="CP1" s="3" t="s">
        <v>99</v>
      </c>
      <c r="CQ1" s="3" t="s">
        <v>100</v>
      </c>
      <c r="CR1" s="3" t="s">
        <v>101</v>
      </c>
      <c r="CS1" s="3" t="s">
        <v>102</v>
      </c>
      <c r="CT1" s="3" t="s">
        <v>103</v>
      </c>
      <c r="CU1" s="3" t="s">
        <v>104</v>
      </c>
      <c r="CV1" s="3" t="s">
        <v>105</v>
      </c>
      <c r="CW1" s="3" t="s">
        <v>106</v>
      </c>
      <c r="CX1" s="3" t="s">
        <v>107</v>
      </c>
      <c r="CY1" s="3" t="s">
        <v>108</v>
      </c>
      <c r="CZ1" s="3" t="s">
        <v>109</v>
      </c>
      <c r="DA1" s="3" t="s">
        <v>110</v>
      </c>
      <c r="DB1" s="3" t="s">
        <v>111</v>
      </c>
      <c r="DC1" s="3" t="s">
        <v>112</v>
      </c>
      <c r="DD1" s="3" t="s">
        <v>113</v>
      </c>
      <c r="DE1" s="3" t="s">
        <v>114</v>
      </c>
      <c r="DF1" s="3" t="s">
        <v>115</v>
      </c>
      <c r="DG1" s="3" t="s">
        <v>116</v>
      </c>
    </row>
    <row r="2" spans="1:111" x14ac:dyDescent="0.25">
      <c r="A2" s="7">
        <v>21916</v>
      </c>
      <c r="K2" s="3">
        <v>27.079077327848701</v>
      </c>
      <c r="M2" s="3">
        <v>17.932663847932535</v>
      </c>
      <c r="N2" s="3">
        <v>3123.2</v>
      </c>
      <c r="O2" s="3">
        <v>0.1348016287899631</v>
      </c>
      <c r="P2" s="3">
        <v>3.93</v>
      </c>
      <c r="Q2" s="3">
        <v>19.055</v>
      </c>
      <c r="R2" s="3">
        <v>2.3997808631782799E-2</v>
      </c>
      <c r="S2" s="3">
        <v>7.7508287938154799E-2</v>
      </c>
      <c r="T2" s="3">
        <v>20726.5</v>
      </c>
      <c r="U2" s="3">
        <v>58.588000000000001</v>
      </c>
      <c r="X2" s="3">
        <v>179590</v>
      </c>
      <c r="Z2" s="3">
        <v>1</v>
      </c>
      <c r="AA2" s="3">
        <v>0</v>
      </c>
      <c r="AB2" s="3">
        <v>0</v>
      </c>
      <c r="AG2" s="3">
        <v>13.462646131430066</v>
      </c>
      <c r="AH2" s="3">
        <v>10.519068084357569</v>
      </c>
      <c r="AI2" s="3">
        <v>13.810225178009905</v>
      </c>
      <c r="AJ2" s="3">
        <v>7.9130000000000003</v>
      </c>
      <c r="AK2" s="3">
        <v>17.396999999999998</v>
      </c>
      <c r="AL2" s="3">
        <v>18.574000000000002</v>
      </c>
      <c r="AM2" s="3">
        <v>31.893000000000001</v>
      </c>
      <c r="AN2" s="3">
        <v>18.209</v>
      </c>
      <c r="AO2" s="3">
        <v>6.3650000000000002</v>
      </c>
      <c r="AP2" s="3">
        <v>6.3220000000000001</v>
      </c>
      <c r="AQ2" s="3">
        <v>19.434999999999999</v>
      </c>
      <c r="AR2" s="3">
        <v>29.774999999999999</v>
      </c>
      <c r="AS2" s="3">
        <v>50.96</v>
      </c>
      <c r="AT2" s="3">
        <v>45.969000000000001</v>
      </c>
      <c r="AU2" s="3">
        <v>15.694000000000001</v>
      </c>
      <c r="AV2" s="3">
        <v>8.1419999999999995</v>
      </c>
      <c r="AW2" s="3">
        <v>0.96199999999999997</v>
      </c>
      <c r="AX2" s="3">
        <v>13.528</v>
      </c>
      <c r="AY2" s="3">
        <v>18.753</v>
      </c>
      <c r="AZ2" s="3" t="e">
        <v>#N/A</v>
      </c>
      <c r="BA2" s="3">
        <v>51.228000000000002</v>
      </c>
      <c r="BB2" s="3">
        <v>46.264000000000003</v>
      </c>
      <c r="BC2" s="3">
        <v>18.236999999999998</v>
      </c>
      <c r="BD2" s="3">
        <v>28.875</v>
      </c>
      <c r="BE2" s="3">
        <v>14.823</v>
      </c>
      <c r="BF2" s="3">
        <v>19.317</v>
      </c>
      <c r="BG2" s="3">
        <v>21.172000000000001</v>
      </c>
      <c r="BH2" s="3">
        <v>12.122999999999999</v>
      </c>
      <c r="BI2" s="3">
        <v>23.012</v>
      </c>
      <c r="BJ2" s="3">
        <v>11.12</v>
      </c>
      <c r="BK2" s="3">
        <v>41.627000000000002</v>
      </c>
      <c r="BL2" s="3">
        <v>15.657999999999999</v>
      </c>
      <c r="BM2" s="3">
        <v>21.988458077681688</v>
      </c>
      <c r="BN2" s="3">
        <v>18.287256027952274</v>
      </c>
      <c r="BR2" s="3">
        <v>101.362134546512</v>
      </c>
      <c r="BS2" s="3">
        <v>100</v>
      </c>
      <c r="BT2" s="3">
        <v>110</v>
      </c>
      <c r="BU2" s="3">
        <v>134</v>
      </c>
      <c r="BV2" s="3">
        <v>168</v>
      </c>
      <c r="BW2" s="3">
        <v>117</v>
      </c>
      <c r="BX2" s="3">
        <v>146</v>
      </c>
      <c r="BY2" s="3">
        <v>100.3</v>
      </c>
      <c r="BZ2" s="3">
        <v>105.3</v>
      </c>
      <c r="CA2" s="3">
        <v>417101</v>
      </c>
      <c r="CB2" s="3">
        <v>45292</v>
      </c>
      <c r="CC2" s="3">
        <v>371809</v>
      </c>
      <c r="CD2" s="3">
        <v>333479</v>
      </c>
      <c r="CE2" s="3">
        <v>38330</v>
      </c>
      <c r="CF2" s="3">
        <v>88</v>
      </c>
      <c r="CG2" s="3">
        <v>5594</v>
      </c>
      <c r="CH2" s="3">
        <v>44816</v>
      </c>
      <c r="CI2" s="3">
        <v>2010</v>
      </c>
      <c r="CJ2" s="3">
        <v>86786</v>
      </c>
      <c r="CK2" s="3">
        <v>114807</v>
      </c>
      <c r="CL2" s="3">
        <v>69419</v>
      </c>
      <c r="CM2" s="3">
        <v>23920</v>
      </c>
      <c r="CN2" s="3">
        <v>42424</v>
      </c>
      <c r="CO2" s="3">
        <v>3713</v>
      </c>
      <c r="CP2" s="3">
        <v>-638</v>
      </c>
      <c r="CQ2" s="3">
        <v>45388</v>
      </c>
      <c r="CR2" s="3">
        <v>64212</v>
      </c>
      <c r="CS2" s="3">
        <v>4636</v>
      </c>
      <c r="CT2" s="3">
        <v>9608</v>
      </c>
      <c r="CU2" s="3">
        <v>0</v>
      </c>
      <c r="CV2" s="3">
        <v>-2728</v>
      </c>
      <c r="CW2" s="3">
        <v>1272</v>
      </c>
      <c r="CX2" s="3">
        <v>-1452</v>
      </c>
      <c r="CY2" s="3">
        <v>24124</v>
      </c>
      <c r="CZ2" s="3">
        <v>-200</v>
      </c>
      <c r="DA2" s="3">
        <v>18824</v>
      </c>
      <c r="DB2" s="3">
        <v>18460</v>
      </c>
      <c r="DC2" s="3">
        <v>11876</v>
      </c>
      <c r="DD2" s="3">
        <v>3428</v>
      </c>
      <c r="DE2" s="3">
        <v>0</v>
      </c>
      <c r="DF2" s="3">
        <v>1860</v>
      </c>
      <c r="DG2" s="3">
        <v>1760</v>
      </c>
    </row>
    <row r="3" spans="1:111" x14ac:dyDescent="0.25">
      <c r="A3" s="7">
        <v>22007</v>
      </c>
      <c r="K3" s="3">
        <v>26.737266598274999</v>
      </c>
      <c r="M3" s="3">
        <v>18.006098234257518</v>
      </c>
      <c r="N3" s="3">
        <v>3111.3</v>
      </c>
      <c r="O3" s="3">
        <v>0.13560868687980335</v>
      </c>
      <c r="P3" s="3">
        <v>3.7</v>
      </c>
      <c r="Q3" s="3">
        <v>19.295999999999999</v>
      </c>
      <c r="R3" s="3">
        <v>2.4062189123925701E-2</v>
      </c>
      <c r="S3" s="3">
        <v>7.7277846056192298E-2</v>
      </c>
      <c r="T3" s="3">
        <v>20528.0666666666</v>
      </c>
      <c r="U3" s="3">
        <v>53.790999999999997</v>
      </c>
      <c r="X3" s="3">
        <v>180224</v>
      </c>
      <c r="Z3" s="3">
        <v>0</v>
      </c>
      <c r="AA3" s="3">
        <v>1</v>
      </c>
      <c r="AB3" s="3">
        <v>0</v>
      </c>
      <c r="AG3" s="3">
        <v>13.6598026158522</v>
      </c>
      <c r="AH3" s="3">
        <v>10.566308700894856</v>
      </c>
      <c r="AI3" s="3">
        <v>13.840044095854267</v>
      </c>
      <c r="AJ3" s="3">
        <v>7.9630000000000001</v>
      </c>
      <c r="AK3" s="3">
        <v>17.443000000000001</v>
      </c>
      <c r="AL3" s="3">
        <v>18.568000000000001</v>
      </c>
      <c r="AM3" s="3">
        <v>32.237000000000002</v>
      </c>
      <c r="AN3" s="3">
        <v>17.878</v>
      </c>
      <c r="AO3" s="3">
        <v>6.77</v>
      </c>
      <c r="AP3" s="3">
        <v>6.37</v>
      </c>
      <c r="AQ3" s="3">
        <v>19.707000000000001</v>
      </c>
      <c r="AR3" s="3">
        <v>30.1</v>
      </c>
      <c r="AS3" s="3">
        <v>52.155000000000001</v>
      </c>
      <c r="AT3" s="3">
        <v>46.255000000000003</v>
      </c>
      <c r="AU3" s="3">
        <v>15.803000000000001</v>
      </c>
      <c r="AV3" s="3">
        <v>8.327</v>
      </c>
      <c r="AW3" s="3">
        <v>0.97599999999999998</v>
      </c>
      <c r="AX3" s="3">
        <v>13.648</v>
      </c>
      <c r="AY3" s="3">
        <v>19.463999999999999</v>
      </c>
      <c r="AZ3" s="3" t="e">
        <v>#N/A</v>
      </c>
      <c r="BA3" s="3">
        <v>51.070999999999998</v>
      </c>
      <c r="BB3" s="3">
        <v>60.988</v>
      </c>
      <c r="BC3" s="3">
        <v>18.439</v>
      </c>
      <c r="BD3" s="3">
        <v>29.31</v>
      </c>
      <c r="BE3" s="3">
        <v>14.93</v>
      </c>
      <c r="BF3" s="3">
        <v>19.518999999999998</v>
      </c>
      <c r="BG3" s="3">
        <v>21.381</v>
      </c>
      <c r="BH3" s="3">
        <v>12.279</v>
      </c>
      <c r="BI3" s="3">
        <v>23.06</v>
      </c>
      <c r="BJ3" s="3">
        <v>11.244999999999999</v>
      </c>
      <c r="BK3" s="3">
        <v>42.411999999999999</v>
      </c>
      <c r="BL3" s="3">
        <v>15.869</v>
      </c>
      <c r="BM3" s="3">
        <v>22.324541199335645</v>
      </c>
      <c r="BN3" s="3">
        <v>18.464736409923045</v>
      </c>
      <c r="BR3" s="3">
        <v>101.052659787336</v>
      </c>
      <c r="BS3" s="3">
        <v>93.3</v>
      </c>
      <c r="BT3" s="3">
        <v>108</v>
      </c>
      <c r="BU3" s="3">
        <v>129</v>
      </c>
      <c r="BV3" s="3">
        <v>154</v>
      </c>
      <c r="BW3" s="3">
        <v>112</v>
      </c>
      <c r="BX3" s="3">
        <v>127</v>
      </c>
      <c r="BY3" s="3">
        <v>92.3</v>
      </c>
      <c r="BZ3" s="3">
        <v>99.3</v>
      </c>
      <c r="CA3" s="3">
        <v>422125</v>
      </c>
      <c r="CB3" s="3">
        <v>46028</v>
      </c>
      <c r="CC3" s="3">
        <v>376097</v>
      </c>
      <c r="CD3" s="3">
        <v>339578</v>
      </c>
      <c r="CE3" s="3">
        <v>36519</v>
      </c>
      <c r="CF3" s="3">
        <v>360</v>
      </c>
      <c r="CG3" s="3">
        <v>6173</v>
      </c>
      <c r="CH3" s="3">
        <v>45240</v>
      </c>
      <c r="CI3" s="3">
        <v>2247</v>
      </c>
      <c r="CJ3" s="3">
        <v>86013</v>
      </c>
      <c r="CK3" s="3">
        <v>100972</v>
      </c>
      <c r="CL3" s="3">
        <v>68416</v>
      </c>
      <c r="CM3" s="3">
        <v>21935</v>
      </c>
      <c r="CN3" s="3">
        <v>43337</v>
      </c>
      <c r="CO3" s="3">
        <v>3796</v>
      </c>
      <c r="CP3" s="3">
        <v>-652</v>
      </c>
      <c r="CQ3" s="3">
        <v>32556</v>
      </c>
      <c r="CR3" s="3">
        <v>51736</v>
      </c>
      <c r="CS3" s="3">
        <v>308</v>
      </c>
      <c r="CT3" s="3">
        <v>12820</v>
      </c>
      <c r="CU3" s="3">
        <v>0</v>
      </c>
      <c r="CV3" s="3">
        <v>-4040</v>
      </c>
      <c r="CW3" s="3">
        <v>1412</v>
      </c>
      <c r="CX3" s="3">
        <v>-704</v>
      </c>
      <c r="CY3" s="3">
        <v>23492</v>
      </c>
      <c r="CZ3" s="3">
        <v>-1772</v>
      </c>
      <c r="DA3" s="3">
        <v>19180</v>
      </c>
      <c r="DB3" s="3">
        <v>18780</v>
      </c>
      <c r="DC3" s="3">
        <v>10092</v>
      </c>
      <c r="DD3" s="3">
        <v>6116</v>
      </c>
      <c r="DE3" s="3">
        <v>0</v>
      </c>
      <c r="DF3" s="3">
        <v>796</v>
      </c>
      <c r="DG3" s="3">
        <v>532</v>
      </c>
    </row>
    <row r="4" spans="1:111" x14ac:dyDescent="0.25">
      <c r="A4" s="7">
        <v>22098</v>
      </c>
      <c r="K4" s="3">
        <v>26.548349122106401</v>
      </c>
      <c r="M4" s="3">
        <v>17.934495276714575</v>
      </c>
      <c r="N4" s="3">
        <v>3119.1</v>
      </c>
      <c r="O4" s="3">
        <v>0.13568664135439021</v>
      </c>
      <c r="P4" s="3">
        <v>2.94</v>
      </c>
      <c r="Q4" s="3">
        <v>19.219000000000001</v>
      </c>
      <c r="R4" s="3">
        <v>2.3003870919236401E-2</v>
      </c>
      <c r="S4" s="3">
        <v>7.7336773523219701E-2</v>
      </c>
      <c r="T4" s="3">
        <v>20945.3</v>
      </c>
      <c r="U4" s="3">
        <v>52.183999999999997</v>
      </c>
      <c r="X4" s="3">
        <v>180951</v>
      </c>
      <c r="Z4" s="3">
        <v>0</v>
      </c>
      <c r="AA4" s="3">
        <v>0</v>
      </c>
      <c r="AB4" s="3">
        <v>1</v>
      </c>
      <c r="AG4" s="3">
        <v>13.6598026158522</v>
      </c>
      <c r="AH4" s="3">
        <v>10.644728124346752</v>
      </c>
      <c r="AI4" s="3">
        <v>13.825134636932088</v>
      </c>
      <c r="AJ4" s="3">
        <v>8.0109999999999992</v>
      </c>
      <c r="AK4" s="3">
        <v>17.506</v>
      </c>
      <c r="AL4" s="3">
        <v>18.661000000000001</v>
      </c>
      <c r="AM4" s="3">
        <v>33.020000000000003</v>
      </c>
      <c r="AN4" s="3">
        <v>17.495000000000001</v>
      </c>
      <c r="AO4" s="3">
        <v>6.5990000000000002</v>
      </c>
      <c r="AP4" s="3">
        <v>6.1820000000000004</v>
      </c>
      <c r="AQ4" s="3">
        <v>19.581</v>
      </c>
      <c r="AR4" s="3">
        <v>29.923999999999999</v>
      </c>
      <c r="AS4" s="3">
        <v>51.253</v>
      </c>
      <c r="AT4" s="3">
        <v>45.978000000000002</v>
      </c>
      <c r="AU4" s="3">
        <v>15.545999999999999</v>
      </c>
      <c r="AV4" s="3">
        <v>8.2609999999999992</v>
      </c>
      <c r="AW4" s="3">
        <v>0.94699999999999995</v>
      </c>
      <c r="AX4" s="3">
        <v>13.238</v>
      </c>
      <c r="AY4" s="3">
        <v>19.824999999999999</v>
      </c>
      <c r="AZ4" s="3" t="e">
        <v>#N/A</v>
      </c>
      <c r="BA4" s="3">
        <v>52.942</v>
      </c>
      <c r="BB4" s="3">
        <v>57.978000000000002</v>
      </c>
      <c r="BC4" s="3">
        <v>18.417000000000002</v>
      </c>
      <c r="BD4" s="3">
        <v>28.922000000000001</v>
      </c>
      <c r="BE4" s="3">
        <v>14.542</v>
      </c>
      <c r="BF4" s="3">
        <v>19.486999999999998</v>
      </c>
      <c r="BG4" s="3">
        <v>21.599</v>
      </c>
      <c r="BH4" s="3">
        <v>12.3</v>
      </c>
      <c r="BI4" s="3">
        <v>23.119</v>
      </c>
      <c r="BJ4" s="3">
        <v>11.289</v>
      </c>
      <c r="BK4" s="3">
        <v>41.898000000000003</v>
      </c>
      <c r="BL4" s="3">
        <v>15.824</v>
      </c>
      <c r="BM4" s="3">
        <v>22.196253350019628</v>
      </c>
      <c r="BN4" s="3">
        <v>18.469255505743103</v>
      </c>
      <c r="BR4" s="3">
        <v>100.973555232398</v>
      </c>
      <c r="BS4" s="3">
        <v>97.2</v>
      </c>
      <c r="BT4" s="3">
        <v>119</v>
      </c>
      <c r="BU4" s="3">
        <v>133</v>
      </c>
      <c r="BV4" s="3">
        <v>152</v>
      </c>
      <c r="BW4" s="3">
        <v>116</v>
      </c>
      <c r="BX4" s="3">
        <v>137</v>
      </c>
      <c r="BY4" s="3">
        <v>97.6</v>
      </c>
      <c r="BZ4" s="3">
        <v>98.2</v>
      </c>
      <c r="CA4" s="3">
        <v>424740</v>
      </c>
      <c r="CB4" s="3">
        <v>46528</v>
      </c>
      <c r="CC4" s="3">
        <v>378212</v>
      </c>
      <c r="CD4" s="3">
        <v>339710</v>
      </c>
      <c r="CE4" s="3">
        <v>38502</v>
      </c>
      <c r="CF4" s="3">
        <v>84</v>
      </c>
      <c r="CG4" s="3">
        <v>5326</v>
      </c>
      <c r="CH4" s="3">
        <v>45698</v>
      </c>
      <c r="CI4" s="3">
        <v>2145</v>
      </c>
      <c r="CJ4" s="3">
        <v>87429</v>
      </c>
      <c r="CK4" s="3">
        <v>84994</v>
      </c>
      <c r="CL4" s="3">
        <v>67057</v>
      </c>
      <c r="CM4" s="3">
        <v>21091</v>
      </c>
      <c r="CN4" s="3">
        <v>42862</v>
      </c>
      <c r="CO4" s="3">
        <v>3775</v>
      </c>
      <c r="CP4" s="3">
        <v>-671</v>
      </c>
      <c r="CQ4" s="3">
        <v>17937</v>
      </c>
      <c r="CR4" s="3">
        <v>36021</v>
      </c>
      <c r="CS4" s="3">
        <v>6136</v>
      </c>
      <c r="CT4" s="3">
        <v>13220</v>
      </c>
      <c r="CU4" s="3">
        <v>0</v>
      </c>
      <c r="CV4" s="3">
        <v>-3900</v>
      </c>
      <c r="CW4" s="3">
        <v>1072</v>
      </c>
      <c r="CX4" s="3">
        <v>1428</v>
      </c>
      <c r="CY4" s="3">
        <v>23344</v>
      </c>
      <c r="CZ4" s="3">
        <v>-855</v>
      </c>
      <c r="DA4" s="3">
        <v>18084</v>
      </c>
      <c r="DB4" s="3">
        <v>17972</v>
      </c>
      <c r="DC4" s="3">
        <v>11700</v>
      </c>
      <c r="DD4" s="3">
        <v>3932</v>
      </c>
      <c r="DE4" s="3">
        <v>0</v>
      </c>
      <c r="DF4" s="3">
        <v>676</v>
      </c>
      <c r="DG4" s="3">
        <v>552</v>
      </c>
    </row>
    <row r="5" spans="1:111" x14ac:dyDescent="0.25">
      <c r="A5" s="7">
        <v>22190</v>
      </c>
      <c r="K5" s="3">
        <v>26.3312518429966</v>
      </c>
      <c r="M5" s="3">
        <v>18.021200136915866</v>
      </c>
      <c r="N5" s="3">
        <v>3081.3</v>
      </c>
      <c r="O5" s="3">
        <v>0.13655789724683137</v>
      </c>
      <c r="P5" s="3">
        <v>2.2999999999999998</v>
      </c>
      <c r="Q5" s="3">
        <v>19.244</v>
      </c>
      <c r="R5" s="3">
        <v>2.2959598070677101E-2</v>
      </c>
      <c r="S5" s="3">
        <v>7.7460893915666199E-2</v>
      </c>
      <c r="T5" s="3">
        <v>21616.8999999999</v>
      </c>
      <c r="U5" s="3">
        <v>52.13</v>
      </c>
      <c r="X5" s="3">
        <v>181789</v>
      </c>
      <c r="Z5" s="3">
        <v>0</v>
      </c>
      <c r="AA5" s="3">
        <v>0</v>
      </c>
      <c r="AB5" s="3">
        <v>0</v>
      </c>
      <c r="AG5" s="3">
        <v>13.856959100274334</v>
      </c>
      <c r="AH5" s="3">
        <v>10.676379337426734</v>
      </c>
      <c r="AI5" s="3">
        <v>13.900585535114034</v>
      </c>
      <c r="AJ5" s="3">
        <v>8.0470000000000006</v>
      </c>
      <c r="AK5" s="3">
        <v>17.559999999999999</v>
      </c>
      <c r="AL5" s="3">
        <v>18.611000000000001</v>
      </c>
      <c r="AM5" s="3">
        <v>33.24</v>
      </c>
      <c r="AN5" s="3">
        <v>17.46</v>
      </c>
      <c r="AO5" s="3">
        <v>6.7350000000000003</v>
      </c>
      <c r="AP5" s="3">
        <v>5.891</v>
      </c>
      <c r="AQ5" s="3">
        <v>19.463000000000001</v>
      </c>
      <c r="AR5" s="3">
        <v>29.945</v>
      </c>
      <c r="AS5" s="3">
        <v>51.26</v>
      </c>
      <c r="AT5" s="3">
        <v>45.886000000000003</v>
      </c>
      <c r="AU5" s="3">
        <v>15.486000000000001</v>
      </c>
      <c r="AV5" s="3">
        <v>8.0540000000000003</v>
      </c>
      <c r="AW5" s="3">
        <v>0.95499999999999996</v>
      </c>
      <c r="AX5" s="3">
        <v>13.173</v>
      </c>
      <c r="AY5" s="3">
        <v>18.722000000000001</v>
      </c>
      <c r="AZ5" s="3" t="e">
        <v>#N/A</v>
      </c>
      <c r="BA5" s="3">
        <v>48.524000000000001</v>
      </c>
      <c r="BB5" s="3">
        <v>60.433999999999997</v>
      </c>
      <c r="BC5" s="3">
        <v>18.594999999999999</v>
      </c>
      <c r="BD5" s="3">
        <v>28.959</v>
      </c>
      <c r="BE5" s="3">
        <v>14.845000000000001</v>
      </c>
      <c r="BF5" s="3">
        <v>19.687000000000001</v>
      </c>
      <c r="BG5" s="3">
        <v>21.957000000000001</v>
      </c>
      <c r="BH5" s="3">
        <v>12.23</v>
      </c>
      <c r="BI5" s="3">
        <v>23.164999999999999</v>
      </c>
      <c r="BJ5" s="3">
        <v>11.397</v>
      </c>
      <c r="BK5" s="3">
        <v>42.24</v>
      </c>
      <c r="BL5" s="3">
        <v>15.847</v>
      </c>
      <c r="BM5" s="3">
        <v>22.265499008897081</v>
      </c>
      <c r="BN5" s="3">
        <v>18.684506518902044</v>
      </c>
      <c r="BR5" s="3">
        <v>100.56651016677</v>
      </c>
      <c r="BS5" s="3">
        <v>90.1</v>
      </c>
      <c r="BT5" s="3">
        <v>103</v>
      </c>
      <c r="BU5" s="3">
        <v>126</v>
      </c>
      <c r="BV5" s="3">
        <v>142</v>
      </c>
      <c r="BW5" s="3">
        <v>116</v>
      </c>
      <c r="BX5" s="3">
        <v>123</v>
      </c>
      <c r="BY5" s="3">
        <v>90</v>
      </c>
      <c r="BZ5" s="3">
        <v>94.1</v>
      </c>
      <c r="CA5" s="3">
        <v>426167</v>
      </c>
      <c r="CB5" s="3">
        <v>46424</v>
      </c>
      <c r="CC5" s="3">
        <v>379743</v>
      </c>
      <c r="CD5" s="3">
        <v>341791</v>
      </c>
      <c r="CE5" s="3">
        <v>37952</v>
      </c>
      <c r="CF5" s="3">
        <v>-316</v>
      </c>
      <c r="CG5" s="3">
        <v>3910</v>
      </c>
      <c r="CH5" s="3">
        <v>46041</v>
      </c>
      <c r="CI5" s="3">
        <v>2566</v>
      </c>
      <c r="CJ5" s="3">
        <v>84985</v>
      </c>
      <c r="CK5" s="3">
        <v>83575</v>
      </c>
      <c r="CL5" s="3">
        <v>65704</v>
      </c>
      <c r="CM5" s="3">
        <v>20862</v>
      </c>
      <c r="CN5" s="3">
        <v>41708</v>
      </c>
      <c r="CO5" s="3">
        <v>3829</v>
      </c>
      <c r="CP5" s="3">
        <v>-695</v>
      </c>
      <c r="CQ5" s="3">
        <v>17871</v>
      </c>
      <c r="CR5" s="3">
        <v>33175</v>
      </c>
      <c r="CS5" s="3">
        <v>-3088</v>
      </c>
      <c r="CT5" s="3">
        <v>12096</v>
      </c>
      <c r="CU5" s="3">
        <v>0</v>
      </c>
      <c r="CV5" s="3">
        <v>-4424</v>
      </c>
      <c r="CW5" s="3">
        <v>440</v>
      </c>
      <c r="CX5" s="3">
        <v>2352</v>
      </c>
      <c r="CY5" s="3">
        <v>23700</v>
      </c>
      <c r="CZ5" s="3">
        <v>-721</v>
      </c>
      <c r="DA5" s="3">
        <v>15304</v>
      </c>
      <c r="DB5" s="3">
        <v>14972</v>
      </c>
      <c r="DC5" s="3">
        <v>11448</v>
      </c>
      <c r="DD5" s="3">
        <v>2664</v>
      </c>
      <c r="DE5" s="3">
        <v>0</v>
      </c>
      <c r="DF5" s="3">
        <v>-540</v>
      </c>
      <c r="DG5" s="3">
        <v>512</v>
      </c>
    </row>
    <row r="6" spans="1:111" x14ac:dyDescent="0.25">
      <c r="A6" s="7">
        <v>22282</v>
      </c>
      <c r="B6" s="3">
        <v>0.34177255162450698</v>
      </c>
      <c r="C6" s="3">
        <v>0.24461284256719701</v>
      </c>
      <c r="D6" s="3">
        <v>0.23379587436691099</v>
      </c>
      <c r="E6" s="3">
        <v>68967535.820790306</v>
      </c>
      <c r="F6" s="3">
        <v>60691204.408646502</v>
      </c>
      <c r="G6" s="3">
        <v>58080987.230570696</v>
      </c>
      <c r="H6" s="3">
        <v>2.4648728066574199E-2</v>
      </c>
      <c r="I6" s="3">
        <v>2.3301421343562001E-2</v>
      </c>
      <c r="J6" s="3">
        <v>2.2448717993465699E-2</v>
      </c>
      <c r="K6" s="3">
        <v>27.083598870963701</v>
      </c>
      <c r="L6" s="3">
        <v>27.126034697720499</v>
      </c>
      <c r="M6" s="3">
        <v>17.944110277820279</v>
      </c>
      <c r="N6" s="3">
        <v>3102.3</v>
      </c>
      <c r="O6" s="3">
        <v>0.13683303068654962</v>
      </c>
      <c r="P6" s="3">
        <v>2</v>
      </c>
      <c r="Q6" s="3">
        <v>19.239000000000001</v>
      </c>
      <c r="R6" s="3">
        <v>2.2984605204565699E-2</v>
      </c>
      <c r="S6" s="3">
        <v>7.74764922402644E-2</v>
      </c>
      <c r="T6" s="3">
        <v>22324.966666666602</v>
      </c>
      <c r="U6" s="3">
        <v>52.341999999999999</v>
      </c>
      <c r="X6" s="3">
        <v>182516</v>
      </c>
      <c r="Y6" s="3">
        <v>3063314174</v>
      </c>
      <c r="Z6" s="3">
        <v>1</v>
      </c>
      <c r="AA6" s="3">
        <v>0</v>
      </c>
      <c r="AB6" s="3">
        <v>0</v>
      </c>
      <c r="AC6" s="3">
        <v>46.190000000000005</v>
      </c>
      <c r="AD6" s="3">
        <v>135.30636894873041</v>
      </c>
      <c r="AE6" s="3">
        <v>102</v>
      </c>
      <c r="AF6" s="3">
        <v>58.667390187581368</v>
      </c>
      <c r="AG6" s="3">
        <v>13.887465992783071</v>
      </c>
      <c r="AH6" s="3">
        <v>10.691968740884038</v>
      </c>
      <c r="AI6" s="3">
        <v>13.930404452958397</v>
      </c>
      <c r="AJ6" s="3">
        <v>8.1170000000000009</v>
      </c>
      <c r="AK6" s="3">
        <v>17.597999999999999</v>
      </c>
      <c r="AL6" s="3">
        <v>18.63</v>
      </c>
      <c r="AM6" s="3">
        <v>33.731000000000002</v>
      </c>
      <c r="AN6" s="3">
        <v>17.312000000000001</v>
      </c>
      <c r="AO6" s="3">
        <v>6.6890000000000001</v>
      </c>
      <c r="AP6" s="3">
        <v>5.8620000000000001</v>
      </c>
      <c r="AQ6" s="3">
        <v>19.277999999999999</v>
      </c>
      <c r="AR6" s="3">
        <v>30.122</v>
      </c>
      <c r="AS6" s="3">
        <v>50.636000000000003</v>
      </c>
      <c r="AT6" s="3">
        <v>46.268999999999998</v>
      </c>
      <c r="AU6" s="3">
        <v>15.627000000000001</v>
      </c>
      <c r="AV6" s="3">
        <v>7.6109999999999998</v>
      </c>
      <c r="AW6" s="3">
        <v>0.95899999999999996</v>
      </c>
      <c r="AX6" s="3">
        <v>13.156000000000001</v>
      </c>
      <c r="AY6" s="3">
        <v>16.303999999999998</v>
      </c>
      <c r="AZ6" s="3" t="e">
        <v>#N/A</v>
      </c>
      <c r="BA6" s="3">
        <v>39.395000000000003</v>
      </c>
      <c r="BB6" s="3">
        <v>62.084000000000003</v>
      </c>
      <c r="BC6" s="3">
        <v>18.782</v>
      </c>
      <c r="BD6" s="3">
        <v>29.187999999999999</v>
      </c>
      <c r="BE6" s="3">
        <v>15.002000000000001</v>
      </c>
      <c r="BF6" s="3">
        <v>19.904</v>
      </c>
      <c r="BG6" s="3">
        <v>22.134</v>
      </c>
      <c r="BH6" s="3">
        <v>12.797000000000001</v>
      </c>
      <c r="BI6" s="3">
        <v>23.126000000000001</v>
      </c>
      <c r="BJ6" s="3">
        <v>11.509</v>
      </c>
      <c r="BK6" s="3">
        <v>41.790999999999997</v>
      </c>
      <c r="BL6" s="3">
        <v>15.826000000000001</v>
      </c>
      <c r="BM6" s="3">
        <v>22.348750712032235</v>
      </c>
      <c r="BN6" s="3">
        <v>18.901299615707266</v>
      </c>
      <c r="BR6" s="3">
        <v>100.667824014468</v>
      </c>
      <c r="BS6" s="3">
        <v>91.6</v>
      </c>
      <c r="BT6" s="3">
        <v>102</v>
      </c>
      <c r="BU6" s="3">
        <v>132</v>
      </c>
      <c r="BV6" s="3">
        <v>135</v>
      </c>
      <c r="BW6" s="3">
        <v>113</v>
      </c>
      <c r="BX6" s="3">
        <v>137</v>
      </c>
      <c r="BY6" s="3">
        <v>93.9</v>
      </c>
      <c r="BZ6" s="3">
        <v>95.6</v>
      </c>
      <c r="CA6" s="3">
        <v>430650</v>
      </c>
      <c r="CB6" s="3">
        <v>46511</v>
      </c>
      <c r="CC6" s="3">
        <v>384139</v>
      </c>
      <c r="CD6" s="3">
        <v>342396</v>
      </c>
      <c r="CE6" s="3">
        <v>41743</v>
      </c>
      <c r="CF6" s="3">
        <v>-56</v>
      </c>
      <c r="CG6" s="3">
        <v>1455</v>
      </c>
      <c r="CH6" s="3">
        <v>46218</v>
      </c>
      <c r="CI6" s="3">
        <v>2551</v>
      </c>
      <c r="CJ6" s="3">
        <v>86761</v>
      </c>
      <c r="CK6" s="3">
        <v>89616</v>
      </c>
      <c r="CL6" s="3">
        <v>63051</v>
      </c>
      <c r="CM6" s="3">
        <v>20561</v>
      </c>
      <c r="CN6" s="3">
        <v>39355</v>
      </c>
      <c r="CO6" s="3">
        <v>3865</v>
      </c>
      <c r="CP6" s="3">
        <v>-730</v>
      </c>
      <c r="CQ6" s="3">
        <v>26565</v>
      </c>
      <c r="CR6" s="3">
        <v>45826</v>
      </c>
      <c r="CS6" s="3">
        <v>6496</v>
      </c>
      <c r="CT6" s="3">
        <v>22264</v>
      </c>
      <c r="CU6" s="3">
        <v>0</v>
      </c>
      <c r="CV6" s="3">
        <v>-1516</v>
      </c>
      <c r="CW6" s="3">
        <v>1716</v>
      </c>
      <c r="CX6" s="3">
        <v>-2620</v>
      </c>
      <c r="CY6" s="3">
        <v>23396</v>
      </c>
      <c r="CZ6" s="3">
        <v>-5154</v>
      </c>
      <c r="DA6" s="3">
        <v>19261</v>
      </c>
      <c r="DB6" s="3">
        <v>19109</v>
      </c>
      <c r="DC6" s="3">
        <v>11128</v>
      </c>
      <c r="DD6" s="3">
        <v>1685</v>
      </c>
      <c r="DE6" s="3">
        <v>0</v>
      </c>
      <c r="DF6" s="3">
        <v>3528</v>
      </c>
      <c r="DG6" s="3">
        <v>484</v>
      </c>
    </row>
    <row r="7" spans="1:111" x14ac:dyDescent="0.25">
      <c r="A7" s="7">
        <v>22372</v>
      </c>
      <c r="B7" s="3">
        <v>0.317382032443838</v>
      </c>
      <c r="C7" s="3">
        <v>0.225925441203123</v>
      </c>
      <c r="D7" s="3">
        <v>0.214104982533833</v>
      </c>
      <c r="E7" s="3">
        <v>71782743.216711998</v>
      </c>
      <c r="F7" s="3">
        <v>63156804.6509372</v>
      </c>
      <c r="G7" s="3">
        <v>60368215.373692803</v>
      </c>
      <c r="H7" s="3">
        <v>2.4505352514091999E-2</v>
      </c>
      <c r="I7" s="3">
        <v>2.3187553727506301E-2</v>
      </c>
      <c r="J7" s="3">
        <v>2.2354323026097401E-2</v>
      </c>
      <c r="K7" s="3">
        <v>26.826038396189801</v>
      </c>
      <c r="L7" s="3">
        <v>27.241850936703798</v>
      </c>
      <c r="M7" s="3">
        <v>18.445426982936073</v>
      </c>
      <c r="N7" s="3">
        <v>3159.9</v>
      </c>
      <c r="O7" s="3">
        <v>0.13678717511326324</v>
      </c>
      <c r="P7" s="3">
        <v>1.73</v>
      </c>
      <c r="Q7" s="3">
        <v>19.524999999999999</v>
      </c>
      <c r="R7" s="3">
        <v>2.3036693234003799E-2</v>
      </c>
      <c r="S7" s="3">
        <v>7.7887056421439005E-2</v>
      </c>
      <c r="T7" s="3">
        <v>22036.866666666599</v>
      </c>
      <c r="U7" s="3">
        <v>52.55</v>
      </c>
      <c r="X7" s="3">
        <v>183220</v>
      </c>
      <c r="Y7" s="3">
        <v>3073557071</v>
      </c>
      <c r="Z7" s="3">
        <v>0</v>
      </c>
      <c r="AA7" s="3">
        <v>1</v>
      </c>
      <c r="AB7" s="3">
        <v>0</v>
      </c>
      <c r="AC7" s="3">
        <v>47.373333333333335</v>
      </c>
      <c r="AD7" s="3">
        <v>140.63460973481048</v>
      </c>
      <c r="AE7" s="3">
        <v>102</v>
      </c>
      <c r="AF7" s="3">
        <v>55.850376129150398</v>
      </c>
      <c r="AG7" s="3">
        <v>13.796400642010722</v>
      </c>
      <c r="AH7" s="3">
        <v>10.566308700894856</v>
      </c>
      <c r="AI7" s="3">
        <v>13.975584631510465</v>
      </c>
      <c r="AJ7" s="3">
        <v>8.2309999999999999</v>
      </c>
      <c r="AK7" s="3">
        <v>17.640999999999998</v>
      </c>
      <c r="AL7" s="3">
        <v>18.61</v>
      </c>
      <c r="AM7" s="3">
        <v>33.808999999999997</v>
      </c>
      <c r="AN7" s="3">
        <v>17.596</v>
      </c>
      <c r="AO7" s="3">
        <v>6.5960000000000001</v>
      </c>
      <c r="AP7" s="3">
        <v>5.9329999999999998</v>
      </c>
      <c r="AQ7" s="3">
        <v>19.57</v>
      </c>
      <c r="AR7" s="3">
        <v>30.526</v>
      </c>
      <c r="AS7" s="3">
        <v>51.935000000000002</v>
      </c>
      <c r="AT7" s="3">
        <v>46.777000000000001</v>
      </c>
      <c r="AU7" s="3">
        <v>15.789</v>
      </c>
      <c r="AV7" s="3">
        <v>7.7690000000000001</v>
      </c>
      <c r="AW7" s="3">
        <v>0.98599999999999999</v>
      </c>
      <c r="AX7" s="3">
        <v>13.332000000000001</v>
      </c>
      <c r="AY7" s="3">
        <v>16.751999999999999</v>
      </c>
      <c r="AZ7" s="3" t="e">
        <v>#N/A</v>
      </c>
      <c r="BA7" s="3">
        <v>42.399000000000001</v>
      </c>
      <c r="BB7" s="3">
        <v>52.802</v>
      </c>
      <c r="BC7" s="3">
        <v>19.056000000000001</v>
      </c>
      <c r="BD7" s="3">
        <v>28.959</v>
      </c>
      <c r="BE7" s="3">
        <v>15.423999999999999</v>
      </c>
      <c r="BF7" s="3">
        <v>20.183</v>
      </c>
      <c r="BG7" s="3">
        <v>22.466999999999999</v>
      </c>
      <c r="BH7" s="3">
        <v>13.105</v>
      </c>
      <c r="BI7" s="3">
        <v>23.263999999999999</v>
      </c>
      <c r="BJ7" s="3">
        <v>11.643000000000001</v>
      </c>
      <c r="BK7" s="3">
        <v>43.244999999999997</v>
      </c>
      <c r="BL7" s="3">
        <v>16.047999999999998</v>
      </c>
      <c r="BM7" s="3">
        <v>22.69644827939948</v>
      </c>
      <c r="BN7" s="3">
        <v>19.230795884756226</v>
      </c>
      <c r="BR7" s="3">
        <v>101.055386906972</v>
      </c>
      <c r="BS7" s="3">
        <v>92.5</v>
      </c>
      <c r="BT7" s="3">
        <v>105</v>
      </c>
      <c r="BU7" s="3">
        <v>131</v>
      </c>
      <c r="BV7" s="3">
        <v>147</v>
      </c>
      <c r="BW7" s="3">
        <v>114</v>
      </c>
      <c r="BX7" s="3">
        <v>128</v>
      </c>
      <c r="BY7" s="3">
        <v>91.6</v>
      </c>
      <c r="BZ7" s="3">
        <v>98.8</v>
      </c>
      <c r="CA7" s="3">
        <v>436899</v>
      </c>
      <c r="CB7" s="3">
        <v>46944</v>
      </c>
      <c r="CC7" s="3">
        <v>389955</v>
      </c>
      <c r="CD7" s="3">
        <v>347351</v>
      </c>
      <c r="CE7" s="3">
        <v>42604</v>
      </c>
      <c r="CF7" s="3">
        <v>40</v>
      </c>
      <c r="CG7" s="3">
        <v>2416</v>
      </c>
      <c r="CH7" s="3">
        <v>46338</v>
      </c>
      <c r="CI7" s="3">
        <v>2391</v>
      </c>
      <c r="CJ7" s="3">
        <v>88955</v>
      </c>
      <c r="CK7" s="3">
        <v>110974</v>
      </c>
      <c r="CL7" s="3">
        <v>64052</v>
      </c>
      <c r="CM7" s="3">
        <v>20414</v>
      </c>
      <c r="CN7" s="3">
        <v>40360</v>
      </c>
      <c r="CO7" s="3">
        <v>4032</v>
      </c>
      <c r="CP7" s="3">
        <v>-754</v>
      </c>
      <c r="CQ7" s="3">
        <v>46922</v>
      </c>
      <c r="CR7" s="3">
        <v>62307</v>
      </c>
      <c r="CS7" s="3">
        <v>384</v>
      </c>
      <c r="CT7" s="3">
        <v>19452</v>
      </c>
      <c r="CU7" s="3">
        <v>0</v>
      </c>
      <c r="CV7" s="3">
        <v>-3140</v>
      </c>
      <c r="CW7" s="3">
        <v>1320</v>
      </c>
      <c r="CX7" s="3">
        <v>2760</v>
      </c>
      <c r="CY7" s="3">
        <v>23936</v>
      </c>
      <c r="CZ7" s="3">
        <v>963</v>
      </c>
      <c r="DA7" s="3">
        <v>15385</v>
      </c>
      <c r="DB7" s="3">
        <v>14861</v>
      </c>
      <c r="DC7" s="3">
        <v>10612</v>
      </c>
      <c r="DD7" s="3">
        <v>-519</v>
      </c>
      <c r="DE7" s="3">
        <v>0</v>
      </c>
      <c r="DF7" s="3">
        <v>1600</v>
      </c>
      <c r="DG7" s="3">
        <v>500</v>
      </c>
    </row>
    <row r="8" spans="1:111" x14ac:dyDescent="0.25">
      <c r="A8" s="7">
        <v>22463</v>
      </c>
      <c r="B8" s="3">
        <v>0.34042945117317602</v>
      </c>
      <c r="C8" s="3">
        <v>0.24013397993073099</v>
      </c>
      <c r="D8" s="3">
        <v>0.23965149968545199</v>
      </c>
      <c r="E8" s="3">
        <v>72095218.475084901</v>
      </c>
      <c r="F8" s="3">
        <v>63333619.377899803</v>
      </c>
      <c r="G8" s="3">
        <v>60880463.677639604</v>
      </c>
      <c r="H8" s="3">
        <v>2.4455786433184599E-2</v>
      </c>
      <c r="I8" s="3">
        <v>2.3194378013425301E-2</v>
      </c>
      <c r="J8" s="3">
        <v>2.23867150898872E-2</v>
      </c>
      <c r="K8" s="3">
        <v>27.255587658410199</v>
      </c>
      <c r="L8" s="3">
        <v>27.602092388591</v>
      </c>
      <c r="M8" s="3">
        <v>18.889445075471865</v>
      </c>
      <c r="N8" s="3">
        <v>3212.6</v>
      </c>
      <c r="O8" s="3">
        <v>0.13732368532071387</v>
      </c>
      <c r="P8" s="3">
        <v>1.68</v>
      </c>
      <c r="Q8" s="3">
        <v>19.62</v>
      </c>
      <c r="R8" s="3">
        <v>2.3006590442616999E-2</v>
      </c>
      <c r="S8" s="3">
        <v>7.7922131897737001E-2</v>
      </c>
      <c r="T8" s="3">
        <v>22110.3</v>
      </c>
      <c r="U8" s="3">
        <v>55.415999999999997</v>
      </c>
      <c r="X8" s="3">
        <v>183964</v>
      </c>
      <c r="Y8" s="3">
        <v>3083799968</v>
      </c>
      <c r="Z8" s="3">
        <v>0</v>
      </c>
      <c r="AA8" s="3">
        <v>0</v>
      </c>
      <c r="AB8" s="3">
        <v>1</v>
      </c>
      <c r="AC8" s="3">
        <v>49.080000000000005</v>
      </c>
      <c r="AD8" s="3">
        <v>142.51950510907417</v>
      </c>
      <c r="AE8" s="3">
        <v>102</v>
      </c>
      <c r="AF8" s="3">
        <v>58.422433217366496</v>
      </c>
      <c r="AG8" s="3">
        <v>13.796400642010722</v>
      </c>
      <c r="AH8" s="3">
        <v>10.644728124346752</v>
      </c>
      <c r="AI8" s="3">
        <v>14.036126070770234</v>
      </c>
      <c r="AJ8" s="3">
        <v>8.2919999999999998</v>
      </c>
      <c r="AK8" s="3">
        <v>17.687000000000001</v>
      </c>
      <c r="AL8" s="3">
        <v>18.591999999999999</v>
      </c>
      <c r="AM8" s="3">
        <v>34.521000000000001</v>
      </c>
      <c r="AN8" s="3">
        <v>18.018000000000001</v>
      </c>
      <c r="AO8" s="3">
        <v>6.56</v>
      </c>
      <c r="AP8" s="3">
        <v>6.3259999999999996</v>
      </c>
      <c r="AQ8" s="3">
        <v>19.696999999999999</v>
      </c>
      <c r="AR8" s="3">
        <v>30.548999999999999</v>
      </c>
      <c r="AS8" s="3">
        <v>50.777999999999999</v>
      </c>
      <c r="AT8" s="3">
        <v>46.688000000000002</v>
      </c>
      <c r="AU8" s="3">
        <v>15.917999999999999</v>
      </c>
      <c r="AV8" s="3">
        <v>7.9589999999999996</v>
      </c>
      <c r="AW8" s="3">
        <v>1.014</v>
      </c>
      <c r="AX8" s="3">
        <v>13.571999999999999</v>
      </c>
      <c r="AY8" s="3">
        <v>17.257000000000001</v>
      </c>
      <c r="AZ8" s="3" t="e">
        <v>#N/A</v>
      </c>
      <c r="BA8" s="3">
        <v>43.938000000000002</v>
      </c>
      <c r="BB8" s="3">
        <v>52.853999999999999</v>
      </c>
      <c r="BC8" s="3">
        <v>19.114999999999998</v>
      </c>
      <c r="BD8" s="3">
        <v>28.9</v>
      </c>
      <c r="BE8" s="3">
        <v>15.55</v>
      </c>
      <c r="BF8" s="3">
        <v>20.239000000000001</v>
      </c>
      <c r="BG8" s="3">
        <v>22.66</v>
      </c>
      <c r="BH8" s="3">
        <v>12.765000000000001</v>
      </c>
      <c r="BI8" s="3">
        <v>23.378</v>
      </c>
      <c r="BJ8" s="3">
        <v>11.769</v>
      </c>
      <c r="BK8" s="3">
        <v>42.475999999999999</v>
      </c>
      <c r="BL8" s="3">
        <v>16.190000000000001</v>
      </c>
      <c r="BM8" s="3">
        <v>22.768724346153078</v>
      </c>
      <c r="BN8" s="3">
        <v>19.297535262985324</v>
      </c>
      <c r="BR8" s="3">
        <v>101.241999787092</v>
      </c>
      <c r="BS8" s="3">
        <v>99.2</v>
      </c>
      <c r="BT8" s="3">
        <v>116</v>
      </c>
      <c r="BU8" s="3">
        <v>130</v>
      </c>
      <c r="BV8" s="3">
        <v>156</v>
      </c>
      <c r="BW8" s="3">
        <v>119</v>
      </c>
      <c r="BX8" s="3">
        <v>149</v>
      </c>
      <c r="BY8" s="3">
        <v>100.9</v>
      </c>
      <c r="BZ8" s="3">
        <v>99.2</v>
      </c>
      <c r="CA8" s="3">
        <v>443970</v>
      </c>
      <c r="CB8" s="3">
        <v>47402</v>
      </c>
      <c r="CC8" s="3">
        <v>396568</v>
      </c>
      <c r="CD8" s="3">
        <v>350346</v>
      </c>
      <c r="CE8" s="3">
        <v>46222</v>
      </c>
      <c r="CF8" s="3">
        <v>20</v>
      </c>
      <c r="CG8" s="3">
        <v>3331</v>
      </c>
      <c r="CH8" s="3">
        <v>46680</v>
      </c>
      <c r="CI8" s="3">
        <v>2571</v>
      </c>
      <c r="CJ8" s="3">
        <v>93630</v>
      </c>
      <c r="CK8" s="3">
        <v>85097</v>
      </c>
      <c r="CL8" s="3">
        <v>66165</v>
      </c>
      <c r="CM8" s="3">
        <v>21260</v>
      </c>
      <c r="CN8" s="3">
        <v>41535</v>
      </c>
      <c r="CO8" s="3">
        <v>4143</v>
      </c>
      <c r="CP8" s="3">
        <v>-773</v>
      </c>
      <c r="CQ8" s="3">
        <v>18932</v>
      </c>
      <c r="CR8" s="3">
        <v>36485</v>
      </c>
      <c r="CS8" s="3">
        <v>3116</v>
      </c>
      <c r="CT8" s="3">
        <v>11760</v>
      </c>
      <c r="CU8" s="3">
        <v>0</v>
      </c>
      <c r="CV8" s="3">
        <v>-4624</v>
      </c>
      <c r="CW8" s="3">
        <v>1548</v>
      </c>
      <c r="CX8" s="3">
        <v>-2740</v>
      </c>
      <c r="CY8" s="3">
        <v>23996</v>
      </c>
      <c r="CZ8" s="3">
        <v>625</v>
      </c>
      <c r="DA8" s="3">
        <v>17553</v>
      </c>
      <c r="DB8" s="3">
        <v>17313</v>
      </c>
      <c r="DC8" s="3">
        <v>13196</v>
      </c>
      <c r="DD8" s="3">
        <v>2157</v>
      </c>
      <c r="DE8" s="3">
        <v>0</v>
      </c>
      <c r="DF8" s="3">
        <v>816</v>
      </c>
      <c r="DG8" s="3">
        <v>584</v>
      </c>
    </row>
    <row r="9" spans="1:111" x14ac:dyDescent="0.25">
      <c r="A9" s="7">
        <v>22555</v>
      </c>
      <c r="B9" s="3">
        <v>0.42848564649972498</v>
      </c>
      <c r="C9" s="3">
        <v>0.307461530107351</v>
      </c>
      <c r="D9" s="3">
        <v>0.27480165298901699</v>
      </c>
      <c r="E9" s="3">
        <v>82468757.776327297</v>
      </c>
      <c r="F9" s="3">
        <v>72309683.414958298</v>
      </c>
      <c r="G9" s="3">
        <v>64825827.289296597</v>
      </c>
      <c r="H9" s="3">
        <v>2.5139755986377701E-2</v>
      </c>
      <c r="I9" s="3">
        <v>2.3762006344950501E-2</v>
      </c>
      <c r="J9" s="3">
        <v>2.2897111490937799E-2</v>
      </c>
      <c r="K9" s="3">
        <v>27.744352867696499</v>
      </c>
      <c r="L9" s="3">
        <v>28.383758349122601</v>
      </c>
      <c r="M9" s="3">
        <v>19.366487964432171</v>
      </c>
      <c r="N9" s="3">
        <v>3277.7</v>
      </c>
      <c r="O9" s="3">
        <v>0.13752086428584528</v>
      </c>
      <c r="P9" s="3">
        <v>2.4</v>
      </c>
      <c r="Q9" s="3">
        <v>20.013999999999999</v>
      </c>
      <c r="R9" s="3">
        <v>2.29856772533098E-2</v>
      </c>
      <c r="S9" s="3">
        <v>7.8021271939800296E-2</v>
      </c>
      <c r="T9" s="3">
        <v>23087.074875234899</v>
      </c>
      <c r="U9" s="3">
        <v>57.302999999999997</v>
      </c>
      <c r="X9" s="3">
        <v>184774</v>
      </c>
      <c r="Y9" s="3">
        <v>3097829738.75</v>
      </c>
      <c r="Z9" s="3">
        <v>0</v>
      </c>
      <c r="AA9" s="3">
        <v>0</v>
      </c>
      <c r="AB9" s="3">
        <v>0</v>
      </c>
      <c r="AC9" s="3">
        <v>48.160000000000004</v>
      </c>
      <c r="AD9" s="3">
        <v>144.87839911227491</v>
      </c>
      <c r="AE9" s="3">
        <v>102</v>
      </c>
      <c r="AF9" s="3">
        <v>61.484400431315102</v>
      </c>
      <c r="AG9" s="3">
        <v>13.796400642010722</v>
      </c>
      <c r="AH9" s="3">
        <v>10.597487507809465</v>
      </c>
      <c r="AI9" s="3">
        <v>14.081306249322298</v>
      </c>
      <c r="AJ9" s="3">
        <v>8.3529999999999998</v>
      </c>
      <c r="AK9" s="3">
        <v>17.745000000000001</v>
      </c>
      <c r="AL9" s="3">
        <v>18.584</v>
      </c>
      <c r="AM9" s="3">
        <v>35.276000000000003</v>
      </c>
      <c r="AN9" s="3">
        <v>18.588000000000001</v>
      </c>
      <c r="AO9" s="3">
        <v>6.7629999999999999</v>
      </c>
      <c r="AP9" s="3">
        <v>6.4770000000000003</v>
      </c>
      <c r="AQ9" s="3">
        <v>20.135999999999999</v>
      </c>
      <c r="AR9" s="3">
        <v>30.963999999999999</v>
      </c>
      <c r="AS9" s="3">
        <v>50.92</v>
      </c>
      <c r="AT9" s="3">
        <v>46.917000000000002</v>
      </c>
      <c r="AU9" s="3">
        <v>16.349</v>
      </c>
      <c r="AV9" s="3">
        <v>8.3450000000000006</v>
      </c>
      <c r="AW9" s="3">
        <v>1.0309999999999999</v>
      </c>
      <c r="AX9" s="3">
        <v>13.856999999999999</v>
      </c>
      <c r="AY9" s="3">
        <v>18.77</v>
      </c>
      <c r="AZ9" s="3" t="e">
        <v>#N/A</v>
      </c>
      <c r="BA9" s="3">
        <v>49.895000000000003</v>
      </c>
      <c r="BB9" s="3">
        <v>50.576999999999998</v>
      </c>
      <c r="BC9" s="3">
        <v>19.452000000000002</v>
      </c>
      <c r="BD9" s="3">
        <v>29.395</v>
      </c>
      <c r="BE9" s="3">
        <v>15.791</v>
      </c>
      <c r="BF9" s="3">
        <v>20.588000000000001</v>
      </c>
      <c r="BG9" s="3">
        <v>23.077999999999999</v>
      </c>
      <c r="BH9" s="3">
        <v>12.91</v>
      </c>
      <c r="BI9" s="3">
        <v>23.716999999999999</v>
      </c>
      <c r="BJ9" s="3">
        <v>12.058</v>
      </c>
      <c r="BK9" s="3">
        <v>42.893000000000001</v>
      </c>
      <c r="BL9" s="3">
        <v>16.591999999999999</v>
      </c>
      <c r="BM9" s="3">
        <v>23.255688695839957</v>
      </c>
      <c r="BN9" s="3">
        <v>19.630937099261558</v>
      </c>
      <c r="BR9" s="3">
        <v>101.16076558765</v>
      </c>
      <c r="BS9" s="3">
        <v>93</v>
      </c>
      <c r="BT9" s="3">
        <v>109</v>
      </c>
      <c r="BU9" s="3">
        <v>128</v>
      </c>
      <c r="BV9" s="3">
        <v>148</v>
      </c>
      <c r="BW9" s="3">
        <v>111</v>
      </c>
      <c r="BX9" s="3">
        <v>132</v>
      </c>
      <c r="BY9" s="3">
        <v>94.7</v>
      </c>
      <c r="BZ9" s="3">
        <v>97.5</v>
      </c>
      <c r="CA9" s="3">
        <v>452813</v>
      </c>
      <c r="CB9" s="3">
        <v>48143</v>
      </c>
      <c r="CC9" s="3">
        <v>404670</v>
      </c>
      <c r="CD9" s="3">
        <v>357756</v>
      </c>
      <c r="CE9" s="3">
        <v>46914</v>
      </c>
      <c r="CF9" s="3">
        <v>-216</v>
      </c>
      <c r="CG9" s="3">
        <v>4990</v>
      </c>
      <c r="CH9" s="3">
        <v>47060</v>
      </c>
      <c r="CI9" s="3">
        <v>2523</v>
      </c>
      <c r="CJ9" s="3">
        <v>96169</v>
      </c>
      <c r="CK9" s="3">
        <v>89944</v>
      </c>
      <c r="CL9" s="3">
        <v>68766</v>
      </c>
      <c r="CM9" s="3">
        <v>21725</v>
      </c>
      <c r="CN9" s="3">
        <v>43494</v>
      </c>
      <c r="CO9" s="3">
        <v>4334</v>
      </c>
      <c r="CP9" s="3">
        <v>-787</v>
      </c>
      <c r="CQ9" s="3">
        <v>21178</v>
      </c>
      <c r="CR9" s="3">
        <v>42471</v>
      </c>
      <c r="CS9" s="3">
        <v>-11052</v>
      </c>
      <c r="CT9" s="3">
        <v>20060</v>
      </c>
      <c r="CU9" s="3">
        <v>0</v>
      </c>
      <c r="CV9" s="3">
        <v>-8056</v>
      </c>
      <c r="CW9" s="3">
        <v>2100</v>
      </c>
      <c r="CX9" s="3">
        <v>-552</v>
      </c>
      <c r="CY9" s="3">
        <v>24088</v>
      </c>
      <c r="CZ9" s="3">
        <v>4507</v>
      </c>
      <c r="DA9" s="3">
        <v>21293</v>
      </c>
      <c r="DB9" s="3">
        <v>20917</v>
      </c>
      <c r="DC9" s="3">
        <v>15660</v>
      </c>
      <c r="DD9" s="3">
        <v>5425</v>
      </c>
      <c r="DE9" s="3">
        <v>0</v>
      </c>
      <c r="DF9" s="3">
        <v>-2424</v>
      </c>
      <c r="DG9" s="3">
        <v>572</v>
      </c>
    </row>
    <row r="10" spans="1:111" x14ac:dyDescent="0.25">
      <c r="A10" s="7">
        <v>22647</v>
      </c>
      <c r="B10" s="3">
        <v>0.36484688698739198</v>
      </c>
      <c r="C10" s="3">
        <v>0.26098928671792898</v>
      </c>
      <c r="D10" s="3">
        <v>0.24933559216984599</v>
      </c>
      <c r="E10" s="3">
        <v>72016979.743856594</v>
      </c>
      <c r="F10" s="3">
        <v>63364050.673177503</v>
      </c>
      <c r="G10" s="3">
        <v>60686815.233637199</v>
      </c>
      <c r="H10" s="3">
        <v>2.5360280907776402E-2</v>
      </c>
      <c r="I10" s="3">
        <v>2.39920085037621E-2</v>
      </c>
      <c r="J10" s="3">
        <v>2.3124463763372401E-2</v>
      </c>
      <c r="K10" s="3">
        <v>27.488092949633401</v>
      </c>
      <c r="L10" s="3">
        <v>28.1017988726826</v>
      </c>
      <c r="M10" s="3">
        <v>19.639326544195121</v>
      </c>
      <c r="N10" s="3">
        <v>3336.8</v>
      </c>
      <c r="O10" s="3">
        <v>0.13805737449329589</v>
      </c>
      <c r="P10" s="3">
        <v>2.46</v>
      </c>
      <c r="Q10" s="3">
        <v>20.225999999999999</v>
      </c>
      <c r="R10" s="3">
        <v>2.2984044887603399E-2</v>
      </c>
      <c r="S10" s="3">
        <v>7.8041169392035495E-2</v>
      </c>
      <c r="T10" s="3">
        <v>23690.340151042601</v>
      </c>
      <c r="U10" s="3">
        <v>58.301000000000002</v>
      </c>
      <c r="X10" s="3">
        <v>185448</v>
      </c>
      <c r="Y10" s="3">
        <v>3111859509.5</v>
      </c>
      <c r="Z10" s="3">
        <v>1</v>
      </c>
      <c r="AA10" s="3">
        <v>0</v>
      </c>
      <c r="AB10" s="3">
        <v>0</v>
      </c>
      <c r="AC10" s="3">
        <v>48.293333333333329</v>
      </c>
      <c r="AD10" s="3">
        <v>141.35817582363921</v>
      </c>
      <c r="AE10" s="3">
        <v>92</v>
      </c>
      <c r="AF10" s="3">
        <v>61.239448547363303</v>
      </c>
      <c r="AG10" s="3">
        <v>13.887465992783071</v>
      </c>
      <c r="AH10" s="3">
        <v>10.613549317432142</v>
      </c>
      <c r="AI10" s="3">
        <v>14.111125167166664</v>
      </c>
      <c r="AJ10" s="3">
        <v>8.4860000000000007</v>
      </c>
      <c r="AK10" s="3">
        <v>17.837</v>
      </c>
      <c r="AL10" s="3">
        <v>18.37</v>
      </c>
      <c r="AM10" s="3">
        <v>35.954999999999998</v>
      </c>
      <c r="AN10" s="3">
        <v>18.943999999999999</v>
      </c>
      <c r="AO10" s="3">
        <v>6.7469999999999999</v>
      </c>
      <c r="AP10" s="3">
        <v>6.6740000000000004</v>
      </c>
      <c r="AQ10" s="3">
        <v>20.370999999999999</v>
      </c>
      <c r="AR10" s="3">
        <v>31.221</v>
      </c>
      <c r="AS10" s="3">
        <v>52.360999999999997</v>
      </c>
      <c r="AT10" s="3">
        <v>46.878</v>
      </c>
      <c r="AU10" s="3">
        <v>16.434000000000001</v>
      </c>
      <c r="AV10" s="3">
        <v>8.5250000000000004</v>
      </c>
      <c r="AW10" s="3">
        <v>1.026</v>
      </c>
      <c r="AX10" s="3">
        <v>13.901999999999999</v>
      </c>
      <c r="AY10" s="3">
        <v>19.652000000000001</v>
      </c>
      <c r="AZ10" s="3" t="e">
        <v>#N/A</v>
      </c>
      <c r="BA10" s="3">
        <v>51.954999999999998</v>
      </c>
      <c r="BB10" s="3">
        <v>53.503</v>
      </c>
      <c r="BC10" s="3">
        <v>19.635999999999999</v>
      </c>
      <c r="BD10" s="3">
        <v>29.684999999999999</v>
      </c>
      <c r="BE10" s="3">
        <v>16.175000000000001</v>
      </c>
      <c r="BF10" s="3">
        <v>20.78</v>
      </c>
      <c r="BG10" s="3">
        <v>23.370999999999999</v>
      </c>
      <c r="BH10" s="3">
        <v>12.722</v>
      </c>
      <c r="BI10" s="3">
        <v>23.914999999999999</v>
      </c>
      <c r="BJ10" s="3">
        <v>12.066000000000001</v>
      </c>
      <c r="BK10" s="3">
        <v>44.106000000000002</v>
      </c>
      <c r="BL10" s="3">
        <v>16.786999999999999</v>
      </c>
      <c r="BM10" s="3">
        <v>23.636938928708876</v>
      </c>
      <c r="BN10" s="3">
        <v>19.811401460874659</v>
      </c>
      <c r="BR10" s="3">
        <v>101.40232268774101</v>
      </c>
      <c r="BS10" s="3">
        <v>99.9</v>
      </c>
      <c r="BT10" s="3">
        <v>110</v>
      </c>
      <c r="BU10" s="3">
        <v>133</v>
      </c>
      <c r="BV10" s="3">
        <v>163</v>
      </c>
      <c r="BW10" s="3">
        <v>119</v>
      </c>
      <c r="BX10" s="3">
        <v>150</v>
      </c>
      <c r="BY10" s="3">
        <v>101.5</v>
      </c>
      <c r="BZ10" s="3">
        <v>104.1</v>
      </c>
      <c r="CA10" s="3">
        <v>459729</v>
      </c>
      <c r="CB10" s="3">
        <v>49402</v>
      </c>
      <c r="CC10" s="3">
        <v>410327</v>
      </c>
      <c r="CD10" s="3">
        <v>363096</v>
      </c>
      <c r="CE10" s="3">
        <v>47231</v>
      </c>
      <c r="CF10" s="3">
        <v>20</v>
      </c>
      <c r="CG10" s="3">
        <v>5907</v>
      </c>
      <c r="CH10" s="3">
        <v>47233</v>
      </c>
      <c r="CI10" s="3">
        <v>2418</v>
      </c>
      <c r="CJ10" s="3">
        <v>97921</v>
      </c>
      <c r="CK10" s="3">
        <v>108380</v>
      </c>
      <c r="CL10" s="3">
        <v>70120</v>
      </c>
      <c r="CM10" s="3">
        <v>21936</v>
      </c>
      <c r="CN10" s="3">
        <v>44501</v>
      </c>
      <c r="CO10" s="3">
        <v>4474</v>
      </c>
      <c r="CP10" s="3">
        <v>-791</v>
      </c>
      <c r="CQ10" s="3">
        <v>38260</v>
      </c>
      <c r="CR10" s="3">
        <v>60667</v>
      </c>
      <c r="CS10" s="3">
        <v>9308</v>
      </c>
      <c r="CT10" s="3">
        <v>25592</v>
      </c>
      <c r="CU10" s="3">
        <v>0</v>
      </c>
      <c r="CV10" s="3">
        <v>-5932</v>
      </c>
      <c r="CW10" s="3">
        <v>1388</v>
      </c>
      <c r="CX10" s="3">
        <v>-1440</v>
      </c>
      <c r="CY10" s="3">
        <v>23432</v>
      </c>
      <c r="CZ10" s="3">
        <v>1547</v>
      </c>
      <c r="DA10" s="3">
        <v>22407</v>
      </c>
      <c r="DB10" s="3">
        <v>22059</v>
      </c>
      <c r="DC10" s="3">
        <v>12072</v>
      </c>
      <c r="DD10" s="3">
        <v>3551</v>
      </c>
      <c r="DE10" s="3">
        <v>0</v>
      </c>
      <c r="DF10" s="3">
        <v>6572</v>
      </c>
      <c r="DG10" s="3">
        <v>564</v>
      </c>
    </row>
    <row r="11" spans="1:111" x14ac:dyDescent="0.25">
      <c r="A11" s="7">
        <v>22737</v>
      </c>
      <c r="B11" s="3">
        <v>0.37228600400105899</v>
      </c>
      <c r="C11" s="3">
        <v>0.26578400685685999</v>
      </c>
      <c r="D11" s="3">
        <v>0.252153368390785</v>
      </c>
      <c r="E11" s="3">
        <v>73034751.210537404</v>
      </c>
      <c r="F11" s="3">
        <v>64258071.792211197</v>
      </c>
      <c r="G11" s="3">
        <v>61473989.986388199</v>
      </c>
      <c r="H11" s="3">
        <v>2.54798629852028E-2</v>
      </c>
      <c r="I11" s="3">
        <v>2.41128905909971E-2</v>
      </c>
      <c r="J11" s="3">
        <v>2.32401178899325E-2</v>
      </c>
      <c r="K11" s="3">
        <v>27.698589686368202</v>
      </c>
      <c r="L11" s="3">
        <v>30.328147624257099</v>
      </c>
      <c r="M11" s="3">
        <v>19.796711262754858</v>
      </c>
      <c r="N11" s="3">
        <v>3372.7</v>
      </c>
      <c r="O11" s="3">
        <v>0.13857554247143195</v>
      </c>
      <c r="P11" s="3">
        <v>2.61</v>
      </c>
      <c r="Q11" s="3">
        <v>20.475000000000001</v>
      </c>
      <c r="R11" s="3">
        <v>2.30145630904053E-2</v>
      </c>
      <c r="S11" s="3">
        <v>7.7905749276882305E-2</v>
      </c>
      <c r="T11" s="3">
        <v>23998.448173946701</v>
      </c>
      <c r="U11" s="3">
        <v>60.106999999999999</v>
      </c>
      <c r="X11" s="3">
        <v>186092</v>
      </c>
      <c r="Y11" s="3">
        <v>3125889280.25</v>
      </c>
      <c r="Z11" s="3">
        <v>0</v>
      </c>
      <c r="AA11" s="3">
        <v>1</v>
      </c>
      <c r="AB11" s="3">
        <v>0</v>
      </c>
      <c r="AC11" s="3">
        <v>49.34</v>
      </c>
      <c r="AD11" s="3">
        <v>162.8134691347642</v>
      </c>
      <c r="AE11" s="3">
        <v>92</v>
      </c>
      <c r="AF11" s="3">
        <v>63.321590423583963</v>
      </c>
      <c r="AG11" s="3">
        <v>13.932998668169244</v>
      </c>
      <c r="AH11" s="3">
        <v>10.691968740884038</v>
      </c>
      <c r="AI11" s="3">
        <v>14.171666606426431</v>
      </c>
      <c r="AJ11" s="3">
        <v>8.5429999999999993</v>
      </c>
      <c r="AK11" s="3">
        <v>17.866</v>
      </c>
      <c r="AL11" s="3">
        <v>18.399000000000001</v>
      </c>
      <c r="AM11" s="3">
        <v>36.127000000000002</v>
      </c>
      <c r="AN11" s="3">
        <v>19.481000000000002</v>
      </c>
      <c r="AO11" s="3">
        <v>7.3940000000000001</v>
      </c>
      <c r="AP11" s="3">
        <v>6.82</v>
      </c>
      <c r="AQ11" s="3">
        <v>20.571999999999999</v>
      </c>
      <c r="AR11" s="3">
        <v>31.346</v>
      </c>
      <c r="AS11" s="3">
        <v>52.478000000000002</v>
      </c>
      <c r="AT11" s="3">
        <v>46.82</v>
      </c>
      <c r="AU11" s="3">
        <v>16.617000000000001</v>
      </c>
      <c r="AV11" s="3">
        <v>8.7539999999999996</v>
      </c>
      <c r="AW11" s="3">
        <v>1.046</v>
      </c>
      <c r="AX11" s="3">
        <v>14.071</v>
      </c>
      <c r="AY11" s="3">
        <v>20.417000000000002</v>
      </c>
      <c r="AZ11" s="3" t="e">
        <v>#N/A</v>
      </c>
      <c r="BA11" s="3">
        <v>54.813000000000002</v>
      </c>
      <c r="BB11" s="3">
        <v>52.180999999999997</v>
      </c>
      <c r="BC11" s="3">
        <v>19.928999999999998</v>
      </c>
      <c r="BD11" s="3">
        <v>29.977</v>
      </c>
      <c r="BE11" s="3">
        <v>16.614999999999998</v>
      </c>
      <c r="BF11" s="3">
        <v>21.11</v>
      </c>
      <c r="BG11" s="3">
        <v>23.712</v>
      </c>
      <c r="BH11" s="3">
        <v>12.978999999999999</v>
      </c>
      <c r="BI11" s="3">
        <v>24.22</v>
      </c>
      <c r="BJ11" s="3">
        <v>12.513</v>
      </c>
      <c r="BK11" s="3">
        <v>44.204000000000001</v>
      </c>
      <c r="BL11" s="3">
        <v>17.064</v>
      </c>
      <c r="BM11" s="3">
        <v>23.84028934941988</v>
      </c>
      <c r="BN11" s="3">
        <v>20.14433250272063</v>
      </c>
      <c r="BR11" s="3">
        <v>100.95159650122601</v>
      </c>
      <c r="BS11" s="3">
        <v>95.4</v>
      </c>
      <c r="BT11" s="3">
        <v>112</v>
      </c>
      <c r="BU11" s="3">
        <v>132</v>
      </c>
      <c r="BV11" s="3">
        <v>153</v>
      </c>
      <c r="BW11" s="3">
        <v>112</v>
      </c>
      <c r="BX11" s="3">
        <v>137</v>
      </c>
      <c r="BY11" s="3">
        <v>94.9</v>
      </c>
      <c r="BZ11" s="3">
        <v>97.2</v>
      </c>
      <c r="CA11" s="3">
        <v>467035</v>
      </c>
      <c r="CB11" s="3">
        <v>50924</v>
      </c>
      <c r="CC11" s="3">
        <v>416111</v>
      </c>
      <c r="CD11" s="3">
        <v>368959</v>
      </c>
      <c r="CE11" s="3">
        <v>47152</v>
      </c>
      <c r="CF11" s="3">
        <v>144</v>
      </c>
      <c r="CG11" s="3">
        <v>6849</v>
      </c>
      <c r="CH11" s="3">
        <v>47639</v>
      </c>
      <c r="CI11" s="3">
        <v>2727</v>
      </c>
      <c r="CJ11" s="3">
        <v>99001</v>
      </c>
      <c r="CK11" s="3">
        <v>110276</v>
      </c>
      <c r="CL11" s="3">
        <v>71988</v>
      </c>
      <c r="CM11" s="3">
        <v>22417</v>
      </c>
      <c r="CN11" s="3">
        <v>45756</v>
      </c>
      <c r="CO11" s="3">
        <v>4620</v>
      </c>
      <c r="CP11" s="3">
        <v>-805</v>
      </c>
      <c r="CQ11" s="3">
        <v>38288</v>
      </c>
      <c r="CR11" s="3">
        <v>56131</v>
      </c>
      <c r="CS11" s="3">
        <v>-1424</v>
      </c>
      <c r="CT11" s="3">
        <v>25632</v>
      </c>
      <c r="CU11" s="3">
        <v>0</v>
      </c>
      <c r="CV11" s="3">
        <v>-8816</v>
      </c>
      <c r="CW11" s="3">
        <v>1252</v>
      </c>
      <c r="CX11" s="3">
        <v>2600</v>
      </c>
      <c r="CY11" s="3">
        <v>23036</v>
      </c>
      <c r="CZ11" s="3">
        <v>-609</v>
      </c>
      <c r="DA11" s="3">
        <v>17843</v>
      </c>
      <c r="DB11" s="3">
        <v>17571</v>
      </c>
      <c r="DC11" s="3">
        <v>13548</v>
      </c>
      <c r="DD11" s="3">
        <v>8067</v>
      </c>
      <c r="DE11" s="3">
        <v>0</v>
      </c>
      <c r="DF11" s="3">
        <v>-4056</v>
      </c>
      <c r="DG11" s="3">
        <v>664</v>
      </c>
    </row>
    <row r="12" spans="1:111" x14ac:dyDescent="0.25">
      <c r="A12" s="7">
        <v>22828</v>
      </c>
      <c r="B12" s="3">
        <v>0.353170704601382</v>
      </c>
      <c r="C12" s="3">
        <v>0.25531584548168401</v>
      </c>
      <c r="D12" s="3">
        <v>0.24347472459132199</v>
      </c>
      <c r="E12" s="3">
        <v>72597399.782776296</v>
      </c>
      <c r="F12" s="3">
        <v>64124068.2273627</v>
      </c>
      <c r="G12" s="3">
        <v>61348636.196836397</v>
      </c>
      <c r="H12" s="3">
        <v>2.5626397840812599E-2</v>
      </c>
      <c r="I12" s="3">
        <v>2.4279688800691E-2</v>
      </c>
      <c r="J12" s="3">
        <v>2.3424577942339299E-2</v>
      </c>
      <c r="K12" s="3">
        <v>27.970073037888799</v>
      </c>
      <c r="L12" s="3">
        <v>30.203931293696801</v>
      </c>
      <c r="M12" s="3">
        <v>19.990613785053235</v>
      </c>
      <c r="N12" s="3">
        <v>3404.8</v>
      </c>
      <c r="O12" s="3">
        <v>0.13897448595902345</v>
      </c>
      <c r="P12" s="3">
        <v>2.85</v>
      </c>
      <c r="Q12" s="3">
        <v>20.640999999999998</v>
      </c>
      <c r="R12" s="3">
        <v>2.3004489343062401E-2</v>
      </c>
      <c r="S12" s="3">
        <v>7.7936219153466602E-2</v>
      </c>
      <c r="T12" s="3">
        <v>24499.366666666599</v>
      </c>
      <c r="U12" s="3">
        <v>60.058999999999997</v>
      </c>
      <c r="X12" s="3">
        <v>186795</v>
      </c>
      <c r="Y12" s="3">
        <v>3139919051</v>
      </c>
      <c r="Z12" s="3">
        <v>0</v>
      </c>
      <c r="AA12" s="3">
        <v>0</v>
      </c>
      <c r="AB12" s="3">
        <v>1</v>
      </c>
      <c r="AC12" s="3">
        <v>47.9</v>
      </c>
      <c r="AD12" s="3">
        <v>163.95521169996246</v>
      </c>
      <c r="AE12" s="3">
        <v>92</v>
      </c>
      <c r="AF12" s="3">
        <v>65.893646240234375</v>
      </c>
      <c r="AG12" s="3">
        <v>13.948024451046681</v>
      </c>
      <c r="AH12" s="3">
        <v>10.629138720889447</v>
      </c>
      <c r="AI12" s="3">
        <v>14.216846784978495</v>
      </c>
      <c r="AJ12" s="3">
        <v>8.6020000000000003</v>
      </c>
      <c r="AK12" s="3">
        <v>17.902999999999999</v>
      </c>
      <c r="AL12" s="3">
        <v>18.334</v>
      </c>
      <c r="AM12" s="3">
        <v>36.959000000000003</v>
      </c>
      <c r="AN12" s="3">
        <v>19.638000000000002</v>
      </c>
      <c r="AO12" s="3">
        <v>6.9809999999999999</v>
      </c>
      <c r="AP12" s="3">
        <v>6.9059999999999997</v>
      </c>
      <c r="AQ12" s="3">
        <v>20.73</v>
      </c>
      <c r="AR12" s="3">
        <v>31.59</v>
      </c>
      <c r="AS12" s="3">
        <v>52.411999999999999</v>
      </c>
      <c r="AT12" s="3">
        <v>47.209000000000003</v>
      </c>
      <c r="AU12" s="3">
        <v>16.692</v>
      </c>
      <c r="AV12" s="3">
        <v>8.8170000000000002</v>
      </c>
      <c r="AW12" s="3">
        <v>1.08</v>
      </c>
      <c r="AX12" s="3">
        <v>14.428000000000001</v>
      </c>
      <c r="AY12" s="3">
        <v>20.131</v>
      </c>
      <c r="AZ12" s="3" t="e">
        <v>#N/A</v>
      </c>
      <c r="BA12" s="3">
        <v>52.305999999999997</v>
      </c>
      <c r="BB12" s="3">
        <v>57.552</v>
      </c>
      <c r="BC12" s="3">
        <v>20.100999999999999</v>
      </c>
      <c r="BD12" s="3">
        <v>30.306000000000001</v>
      </c>
      <c r="BE12" s="3">
        <v>17.071999999999999</v>
      </c>
      <c r="BF12" s="3">
        <v>21.306999999999999</v>
      </c>
      <c r="BG12" s="3">
        <v>24.013999999999999</v>
      </c>
      <c r="BH12" s="3">
        <v>12.871</v>
      </c>
      <c r="BI12" s="3">
        <v>24.289000000000001</v>
      </c>
      <c r="BJ12" s="3">
        <v>12.247999999999999</v>
      </c>
      <c r="BK12" s="3">
        <v>44.38</v>
      </c>
      <c r="BL12" s="3">
        <v>17.207999999999998</v>
      </c>
      <c r="BM12" s="3">
        <v>24.015577606802605</v>
      </c>
      <c r="BN12" s="3">
        <v>20.32610642533491</v>
      </c>
      <c r="BR12" s="3">
        <v>100.80745506001099</v>
      </c>
      <c r="BS12" s="3">
        <v>91.6</v>
      </c>
      <c r="BT12" s="3">
        <v>109</v>
      </c>
      <c r="BU12" s="3">
        <v>128</v>
      </c>
      <c r="BV12" s="3">
        <v>142</v>
      </c>
      <c r="BW12" s="3">
        <v>103</v>
      </c>
      <c r="BX12" s="3">
        <v>137</v>
      </c>
      <c r="BY12" s="3">
        <v>96.3</v>
      </c>
      <c r="BZ12" s="3">
        <v>94.1</v>
      </c>
      <c r="CA12" s="3">
        <v>471683</v>
      </c>
      <c r="CB12" s="3">
        <v>52319</v>
      </c>
      <c r="CC12" s="3">
        <v>419364</v>
      </c>
      <c r="CD12" s="3">
        <v>373072</v>
      </c>
      <c r="CE12" s="3">
        <v>46292</v>
      </c>
      <c r="CF12" s="3">
        <v>-60</v>
      </c>
      <c r="CG12" s="3">
        <v>6931</v>
      </c>
      <c r="CH12" s="3">
        <v>48137</v>
      </c>
      <c r="CI12" s="3">
        <v>2649</v>
      </c>
      <c r="CJ12" s="3">
        <v>98591</v>
      </c>
      <c r="CK12" s="3">
        <v>91364</v>
      </c>
      <c r="CL12" s="3">
        <v>72314</v>
      </c>
      <c r="CM12" s="3">
        <v>22231</v>
      </c>
      <c r="CN12" s="3">
        <v>46241</v>
      </c>
      <c r="CO12" s="3">
        <v>4661</v>
      </c>
      <c r="CP12" s="3">
        <v>-819</v>
      </c>
      <c r="CQ12" s="3">
        <v>19050</v>
      </c>
      <c r="CR12" s="3">
        <v>45169</v>
      </c>
      <c r="CS12" s="3">
        <v>-2000</v>
      </c>
      <c r="CT12" s="3">
        <v>23252</v>
      </c>
      <c r="CU12" s="3">
        <v>0</v>
      </c>
      <c r="CV12" s="3">
        <v>-5180</v>
      </c>
      <c r="CW12" s="3">
        <v>132</v>
      </c>
      <c r="CX12" s="3">
        <v>448</v>
      </c>
      <c r="CY12" s="3">
        <v>23236</v>
      </c>
      <c r="CZ12" s="3">
        <v>421</v>
      </c>
      <c r="DA12" s="3">
        <v>26119</v>
      </c>
      <c r="DB12" s="3">
        <v>25883</v>
      </c>
      <c r="DC12" s="3">
        <v>15376</v>
      </c>
      <c r="DD12" s="3">
        <v>5235</v>
      </c>
      <c r="DE12" s="3">
        <v>0</v>
      </c>
      <c r="DF12" s="3">
        <v>2544</v>
      </c>
      <c r="DG12" s="3">
        <v>644</v>
      </c>
    </row>
    <row r="13" spans="1:111" x14ac:dyDescent="0.25">
      <c r="A13" s="7">
        <v>22920</v>
      </c>
      <c r="B13" s="3">
        <v>0.42330572889969498</v>
      </c>
      <c r="C13" s="3">
        <v>0.304568823810698</v>
      </c>
      <c r="D13" s="3">
        <v>0.27369052082371298</v>
      </c>
      <c r="E13" s="3">
        <v>83485709.903554603</v>
      </c>
      <c r="F13" s="3">
        <v>73217401.145937905</v>
      </c>
      <c r="G13" s="3">
        <v>66095899.962172002</v>
      </c>
      <c r="H13" s="3">
        <v>2.5979166003696E-2</v>
      </c>
      <c r="I13" s="3">
        <v>2.45844687683782E-2</v>
      </c>
      <c r="J13" s="3">
        <v>2.36928740939552E-2</v>
      </c>
      <c r="K13" s="3">
        <v>28.1513071700751</v>
      </c>
      <c r="L13" s="3">
        <v>30.102909111909302</v>
      </c>
      <c r="M13" s="3">
        <v>20.285023346559477</v>
      </c>
      <c r="N13" s="3">
        <v>3418</v>
      </c>
      <c r="O13" s="3">
        <v>0.13930923164401399</v>
      </c>
      <c r="P13" s="3">
        <v>2.92</v>
      </c>
      <c r="Q13" s="3">
        <v>20.933</v>
      </c>
      <c r="R13" s="3">
        <v>2.3002059293957201E-2</v>
      </c>
      <c r="S13" s="3">
        <v>7.8001905042667602E-2</v>
      </c>
      <c r="T13" s="3">
        <v>24878.866666666599</v>
      </c>
      <c r="U13" s="3">
        <v>59.963999999999999</v>
      </c>
      <c r="X13" s="3">
        <v>187564</v>
      </c>
      <c r="Y13" s="3">
        <v>3157347262</v>
      </c>
      <c r="Z13" s="3">
        <v>0</v>
      </c>
      <c r="AA13" s="3">
        <v>0</v>
      </c>
      <c r="AB13" s="3">
        <v>0</v>
      </c>
      <c r="AC13" s="3">
        <v>49.080000000000005</v>
      </c>
      <c r="AD13" s="3">
        <v>156.47177880079369</v>
      </c>
      <c r="AE13" s="3">
        <v>92</v>
      </c>
      <c r="AF13" s="3">
        <v>66.873476664225237</v>
      </c>
      <c r="AG13" s="3">
        <v>14.024064018941592</v>
      </c>
      <c r="AH13" s="3">
        <v>10.739209357421325</v>
      </c>
      <c r="AI13" s="3">
        <v>14.246665702822858</v>
      </c>
      <c r="AJ13" s="3">
        <v>8.6820000000000004</v>
      </c>
      <c r="AK13" s="3">
        <v>17.937999999999999</v>
      </c>
      <c r="AL13" s="3">
        <v>18.43</v>
      </c>
      <c r="AM13" s="3">
        <v>37.216000000000001</v>
      </c>
      <c r="AN13" s="3">
        <v>19.577999999999999</v>
      </c>
      <c r="AO13" s="3">
        <v>6.83</v>
      </c>
      <c r="AP13" s="3">
        <v>6.9909999999999997</v>
      </c>
      <c r="AQ13" s="3">
        <v>21.053999999999998</v>
      </c>
      <c r="AR13" s="3">
        <v>31.766999999999999</v>
      </c>
      <c r="AS13" s="3">
        <v>53.649000000000001</v>
      </c>
      <c r="AT13" s="3">
        <v>46.982999999999997</v>
      </c>
      <c r="AU13" s="3">
        <v>16.827000000000002</v>
      </c>
      <c r="AV13" s="3">
        <v>9.2059999999999995</v>
      </c>
      <c r="AW13" s="3">
        <v>1.105</v>
      </c>
      <c r="AX13" s="3">
        <v>14.536</v>
      </c>
      <c r="AY13" s="3">
        <v>21.83</v>
      </c>
      <c r="AZ13" s="3" t="e">
        <v>#N/A</v>
      </c>
      <c r="BA13" s="3">
        <v>60.037999999999997</v>
      </c>
      <c r="BB13" s="3">
        <v>48.3</v>
      </c>
      <c r="BC13" s="3">
        <v>20.353999999999999</v>
      </c>
      <c r="BD13" s="3">
        <v>30.658000000000001</v>
      </c>
      <c r="BE13" s="3">
        <v>17.468</v>
      </c>
      <c r="BF13" s="3">
        <v>21.593</v>
      </c>
      <c r="BG13" s="3">
        <v>24.471</v>
      </c>
      <c r="BH13" s="3">
        <v>12.923999999999999</v>
      </c>
      <c r="BI13" s="3">
        <v>24.556000000000001</v>
      </c>
      <c r="BJ13" s="3">
        <v>12.43</v>
      </c>
      <c r="BK13" s="3">
        <v>45.488</v>
      </c>
      <c r="BL13" s="3">
        <v>17.512</v>
      </c>
      <c r="BM13" s="3">
        <v>24.366655354990968</v>
      </c>
      <c r="BN13" s="3">
        <v>20.604628901804485</v>
      </c>
      <c r="BR13" s="3">
        <v>101.191212456005</v>
      </c>
      <c r="BS13" s="3">
        <v>95</v>
      </c>
      <c r="BT13" s="3">
        <v>116</v>
      </c>
      <c r="BU13" s="3">
        <v>129</v>
      </c>
      <c r="BV13" s="3">
        <v>154</v>
      </c>
      <c r="BW13" s="3">
        <v>114</v>
      </c>
      <c r="BX13" s="3">
        <v>129</v>
      </c>
      <c r="BY13" s="3">
        <v>96.2</v>
      </c>
      <c r="BZ13" s="3">
        <v>99.9</v>
      </c>
      <c r="CA13" s="3">
        <v>477903</v>
      </c>
      <c r="CB13" s="3">
        <v>53575</v>
      </c>
      <c r="CC13" s="3">
        <v>424328</v>
      </c>
      <c r="CD13" s="3">
        <v>379541</v>
      </c>
      <c r="CE13" s="3">
        <v>44787</v>
      </c>
      <c r="CF13" s="3">
        <v>48</v>
      </c>
      <c r="CG13" s="3">
        <v>8293</v>
      </c>
      <c r="CH13" s="3">
        <v>48723</v>
      </c>
      <c r="CI13" s="3">
        <v>2758</v>
      </c>
      <c r="CJ13" s="3">
        <v>99033</v>
      </c>
      <c r="CK13" s="3">
        <v>95832</v>
      </c>
      <c r="CL13" s="3">
        <v>73902</v>
      </c>
      <c r="CM13" s="3">
        <v>22058</v>
      </c>
      <c r="CN13" s="3">
        <v>48087</v>
      </c>
      <c r="CO13" s="3">
        <v>4591</v>
      </c>
      <c r="CP13" s="3">
        <v>-834</v>
      </c>
      <c r="CQ13" s="3">
        <v>21930</v>
      </c>
      <c r="CR13" s="3">
        <v>44105</v>
      </c>
      <c r="CS13" s="3">
        <v>-7636</v>
      </c>
      <c r="CT13" s="3">
        <v>29456</v>
      </c>
      <c r="CU13" s="3">
        <v>0</v>
      </c>
      <c r="CV13" s="3">
        <v>-6324</v>
      </c>
      <c r="CW13" s="3">
        <v>716</v>
      </c>
      <c r="CX13" s="3">
        <v>-2104</v>
      </c>
      <c r="CY13" s="3">
        <v>24384</v>
      </c>
      <c r="CZ13" s="3">
        <v>937</v>
      </c>
      <c r="DA13" s="3">
        <v>22175</v>
      </c>
      <c r="DB13" s="3">
        <v>21891</v>
      </c>
      <c r="DC13" s="3">
        <v>16124</v>
      </c>
      <c r="DD13" s="3">
        <v>6783</v>
      </c>
      <c r="DE13" s="3">
        <v>0</v>
      </c>
      <c r="DF13" s="3">
        <v>-3228</v>
      </c>
      <c r="DG13" s="3">
        <v>512</v>
      </c>
    </row>
    <row r="14" spans="1:111" x14ac:dyDescent="0.25">
      <c r="A14" s="7">
        <v>23012</v>
      </c>
      <c r="B14" s="3">
        <v>0.348465948872348</v>
      </c>
      <c r="C14" s="3">
        <v>0.24993491670206999</v>
      </c>
      <c r="D14" s="3">
        <v>0.23801234639816499</v>
      </c>
      <c r="E14" s="3">
        <v>72473886.609608397</v>
      </c>
      <c r="F14" s="3">
        <v>63743021.193755798</v>
      </c>
      <c r="G14" s="3">
        <v>60981912.063426301</v>
      </c>
      <c r="H14" s="3">
        <v>2.5964867581395001E-2</v>
      </c>
      <c r="I14" s="3">
        <v>2.4591152496424101E-2</v>
      </c>
      <c r="J14" s="3">
        <v>2.37022220134732E-2</v>
      </c>
      <c r="K14" s="3">
        <v>28.797030026623901</v>
      </c>
      <c r="L14" s="3">
        <v>29.851163550352599</v>
      </c>
      <c r="M14" s="3">
        <v>20.387354429755906</v>
      </c>
      <c r="N14" s="3">
        <v>3456.1</v>
      </c>
      <c r="O14" s="3">
        <v>0.13975403070489187</v>
      </c>
      <c r="P14" s="3">
        <v>2.97</v>
      </c>
      <c r="Q14" s="3">
        <v>21.074999999999999</v>
      </c>
      <c r="R14" s="3">
        <v>2.2989056244488399E-2</v>
      </c>
      <c r="S14" s="3">
        <v>7.8022138979971706E-2</v>
      </c>
      <c r="T14" s="3">
        <v>25542.733333333301</v>
      </c>
      <c r="U14" s="3">
        <v>62.081000000000003</v>
      </c>
      <c r="X14" s="3">
        <v>188204</v>
      </c>
      <c r="Y14" s="3">
        <v>3174775473</v>
      </c>
      <c r="Z14" s="3">
        <v>1</v>
      </c>
      <c r="AA14" s="3">
        <v>0</v>
      </c>
      <c r="AB14" s="3">
        <v>0</v>
      </c>
      <c r="AC14" s="3">
        <v>52.75333333333333</v>
      </c>
      <c r="AD14" s="3">
        <v>143.20569320681327</v>
      </c>
      <c r="AE14" s="3">
        <v>101</v>
      </c>
      <c r="AF14" s="3">
        <v>68.343223571777372</v>
      </c>
      <c r="AG14" s="3">
        <v>14.130155152591378</v>
      </c>
      <c r="AH14" s="3">
        <v>10.739209357421325</v>
      </c>
      <c r="AI14" s="3">
        <v>14.276936422452744</v>
      </c>
      <c r="AJ14" s="3">
        <v>8.7680000000000007</v>
      </c>
      <c r="AK14" s="3">
        <v>18.016999999999999</v>
      </c>
      <c r="AL14" s="3">
        <v>18.597000000000001</v>
      </c>
      <c r="AM14" s="3">
        <v>36.713999999999999</v>
      </c>
      <c r="AN14" s="3">
        <v>19.834</v>
      </c>
      <c r="AO14" s="3">
        <v>6.99</v>
      </c>
      <c r="AP14" s="3">
        <v>6.8289999999999997</v>
      </c>
      <c r="AQ14" s="3">
        <v>21.25</v>
      </c>
      <c r="AR14" s="3">
        <v>31.940999999999999</v>
      </c>
      <c r="AS14" s="3">
        <v>54.954000000000001</v>
      </c>
      <c r="AT14" s="3">
        <v>46.984000000000002</v>
      </c>
      <c r="AU14" s="3">
        <v>16.760000000000002</v>
      </c>
      <c r="AV14" s="3">
        <v>9.39</v>
      </c>
      <c r="AW14" s="3">
        <v>1.1200000000000001</v>
      </c>
      <c r="AX14" s="3">
        <v>14.798</v>
      </c>
      <c r="AY14" s="3">
        <v>22.484999999999999</v>
      </c>
      <c r="AZ14" s="3" t="e">
        <v>#N/A</v>
      </c>
      <c r="BA14" s="3">
        <v>61.481999999999999</v>
      </c>
      <c r="BB14" s="3">
        <v>53.994</v>
      </c>
      <c r="BC14" s="3">
        <v>20.434999999999999</v>
      </c>
      <c r="BD14" s="3">
        <v>30.704999999999998</v>
      </c>
      <c r="BE14" s="3">
        <v>17.693000000000001</v>
      </c>
      <c r="BF14" s="3">
        <v>21.678999999999998</v>
      </c>
      <c r="BG14" s="3">
        <v>24.693000000000001</v>
      </c>
      <c r="BH14" s="3">
        <v>12.738</v>
      </c>
      <c r="BI14" s="3">
        <v>24.824000000000002</v>
      </c>
      <c r="BJ14" s="3">
        <v>12.605</v>
      </c>
      <c r="BK14" s="3">
        <v>46.713999999999999</v>
      </c>
      <c r="BL14" s="3">
        <v>17.625</v>
      </c>
      <c r="BM14" s="3">
        <v>24.613375492026336</v>
      </c>
      <c r="BN14" s="3">
        <v>20.694328607122344</v>
      </c>
      <c r="BR14" s="3">
        <v>101.14403303296901</v>
      </c>
      <c r="BS14" s="3">
        <v>98.4</v>
      </c>
      <c r="BT14" s="3">
        <v>116</v>
      </c>
      <c r="BU14" s="3">
        <v>136</v>
      </c>
      <c r="BV14" s="3">
        <v>156</v>
      </c>
      <c r="BW14" s="3">
        <v>108</v>
      </c>
      <c r="BX14" s="3">
        <v>149</v>
      </c>
      <c r="BY14" s="3">
        <v>103.9</v>
      </c>
      <c r="BZ14" s="3">
        <v>100.6</v>
      </c>
      <c r="CA14" s="3">
        <v>483273</v>
      </c>
      <c r="CB14" s="3">
        <v>54101</v>
      </c>
      <c r="CC14" s="3">
        <v>429172</v>
      </c>
      <c r="CD14" s="3">
        <v>383399</v>
      </c>
      <c r="CE14" s="3">
        <v>45773</v>
      </c>
      <c r="CF14" s="3">
        <v>60</v>
      </c>
      <c r="CG14" s="3">
        <v>8520</v>
      </c>
      <c r="CH14" s="3">
        <v>49274</v>
      </c>
      <c r="CI14" s="3">
        <v>2797</v>
      </c>
      <c r="CJ14" s="3">
        <v>100770</v>
      </c>
      <c r="CK14" s="3">
        <v>103328</v>
      </c>
      <c r="CL14" s="3">
        <v>75218</v>
      </c>
      <c r="CM14" s="3">
        <v>22795</v>
      </c>
      <c r="CN14" s="3">
        <v>48758</v>
      </c>
      <c r="CO14" s="3">
        <v>4517</v>
      </c>
      <c r="CP14" s="3">
        <v>-852</v>
      </c>
      <c r="CQ14" s="3">
        <v>28110</v>
      </c>
      <c r="CR14" s="3">
        <v>58245</v>
      </c>
      <c r="CS14" s="3">
        <v>20864</v>
      </c>
      <c r="CT14" s="3">
        <v>27004</v>
      </c>
      <c r="CU14" s="3">
        <v>0</v>
      </c>
      <c r="CV14" s="3">
        <v>-5008</v>
      </c>
      <c r="CW14" s="3">
        <v>900</v>
      </c>
      <c r="CX14" s="3">
        <v>-2400</v>
      </c>
      <c r="CY14" s="3">
        <v>24856</v>
      </c>
      <c r="CZ14" s="3">
        <v>2265</v>
      </c>
      <c r="DA14" s="3">
        <v>30135</v>
      </c>
      <c r="DB14" s="3">
        <v>29759</v>
      </c>
      <c r="DC14" s="3">
        <v>14544</v>
      </c>
      <c r="DD14" s="3">
        <v>7859</v>
      </c>
      <c r="DE14" s="3">
        <v>0</v>
      </c>
      <c r="DF14" s="3">
        <v>5476</v>
      </c>
      <c r="DG14" s="3">
        <v>812</v>
      </c>
    </row>
    <row r="15" spans="1:111" x14ac:dyDescent="0.25">
      <c r="A15" s="7">
        <v>23102</v>
      </c>
      <c r="B15" s="3">
        <v>0.35291547878348101</v>
      </c>
      <c r="C15" s="3">
        <v>0.25199066226309802</v>
      </c>
      <c r="D15" s="3">
        <v>0.238186902527807</v>
      </c>
      <c r="E15" s="3">
        <v>71963798.680074304</v>
      </c>
      <c r="F15" s="3">
        <v>63273920.818340302</v>
      </c>
      <c r="G15" s="3">
        <v>60415479.032087199</v>
      </c>
      <c r="H15" s="3">
        <v>2.65529728611246E-2</v>
      </c>
      <c r="I15" s="3">
        <v>2.5114762713743299E-2</v>
      </c>
      <c r="J15" s="3">
        <v>2.4188775296643799E-2</v>
      </c>
      <c r="K15" s="3">
        <v>29.2567678036839</v>
      </c>
      <c r="L15" s="3">
        <v>29.6475568384094</v>
      </c>
      <c r="M15" s="3">
        <v>20.858578101457148</v>
      </c>
      <c r="N15" s="3">
        <v>3501.1</v>
      </c>
      <c r="O15" s="3">
        <v>0.14001082191529557</v>
      </c>
      <c r="P15" s="3">
        <v>2.96</v>
      </c>
      <c r="Q15" s="3">
        <v>21.277000000000001</v>
      </c>
      <c r="R15" s="3">
        <v>2.30004947740735E-2</v>
      </c>
      <c r="S15" s="3">
        <v>7.7933209499596506E-2</v>
      </c>
      <c r="T15" s="3">
        <v>25875.233333333301</v>
      </c>
      <c r="U15" s="3">
        <v>66.533000000000001</v>
      </c>
      <c r="X15" s="3">
        <v>188796</v>
      </c>
      <c r="Y15" s="3">
        <v>3192203684</v>
      </c>
      <c r="Z15" s="3">
        <v>0</v>
      </c>
      <c r="AA15" s="3">
        <v>1</v>
      </c>
      <c r="AB15" s="3">
        <v>0</v>
      </c>
      <c r="AC15" s="3">
        <v>53.28</v>
      </c>
      <c r="AD15" s="3">
        <v>145.24662945204125</v>
      </c>
      <c r="AE15" s="3">
        <v>101</v>
      </c>
      <c r="AF15" s="3">
        <v>65.648689270019531</v>
      </c>
      <c r="AG15" s="3">
        <v>14.084622477205205</v>
      </c>
      <c r="AH15" s="3">
        <v>10.660789933969429</v>
      </c>
      <c r="AI15" s="3">
        <v>14.337026059926991</v>
      </c>
      <c r="AJ15" s="3">
        <v>8.8119999999999994</v>
      </c>
      <c r="AK15" s="3">
        <v>18.047000000000001</v>
      </c>
      <c r="AL15" s="3">
        <v>18.678000000000001</v>
      </c>
      <c r="AM15" s="3">
        <v>36.744999999999997</v>
      </c>
      <c r="AN15" s="3">
        <v>20.718</v>
      </c>
      <c r="AO15" s="3">
        <v>7.8079999999999998</v>
      </c>
      <c r="AP15" s="3">
        <v>6.9889999999999999</v>
      </c>
      <c r="AQ15" s="3">
        <v>21.427</v>
      </c>
      <c r="AR15" s="3">
        <v>32.049999999999997</v>
      </c>
      <c r="AS15" s="3">
        <v>54.381</v>
      </c>
      <c r="AT15" s="3">
        <v>47.246000000000002</v>
      </c>
      <c r="AU15" s="3">
        <v>16.863</v>
      </c>
      <c r="AV15" s="3">
        <v>9.5909999999999993</v>
      </c>
      <c r="AW15" s="3">
        <v>1.159</v>
      </c>
      <c r="AX15" s="3">
        <v>14.95</v>
      </c>
      <c r="AY15" s="3">
        <v>23.087</v>
      </c>
      <c r="AZ15" s="3" t="e">
        <v>#N/A</v>
      </c>
      <c r="BA15" s="3">
        <v>63.89</v>
      </c>
      <c r="BB15" s="3">
        <v>52.680999999999997</v>
      </c>
      <c r="BC15" s="3">
        <v>20.66</v>
      </c>
      <c r="BD15" s="3">
        <v>30.806999999999999</v>
      </c>
      <c r="BE15" s="3">
        <v>17.847999999999999</v>
      </c>
      <c r="BF15" s="3">
        <v>21.902999999999999</v>
      </c>
      <c r="BG15" s="3">
        <v>24.747</v>
      </c>
      <c r="BH15" s="3">
        <v>13.057</v>
      </c>
      <c r="BI15" s="3">
        <v>25.105</v>
      </c>
      <c r="BJ15" s="3">
        <v>12.659000000000001</v>
      </c>
      <c r="BK15" s="3">
        <v>45.755000000000003</v>
      </c>
      <c r="BL15" s="3">
        <v>17.861000000000001</v>
      </c>
      <c r="BM15" s="3">
        <v>24.651856014623345</v>
      </c>
      <c r="BN15" s="3">
        <v>20.929692423651765</v>
      </c>
      <c r="BR15" s="3">
        <v>100.899983521251</v>
      </c>
      <c r="BS15" s="3">
        <v>91.7</v>
      </c>
      <c r="BT15" s="3">
        <v>114</v>
      </c>
      <c r="BU15" s="3">
        <v>128</v>
      </c>
      <c r="BV15" s="3">
        <v>145</v>
      </c>
      <c r="BW15" s="3">
        <v>103</v>
      </c>
      <c r="BX15" s="3">
        <v>129</v>
      </c>
      <c r="BY15" s="3">
        <v>95</v>
      </c>
      <c r="BZ15" s="3">
        <v>94.8</v>
      </c>
      <c r="CA15" s="3">
        <v>488106</v>
      </c>
      <c r="CB15" s="3">
        <v>54311</v>
      </c>
      <c r="CC15" s="3">
        <v>433795</v>
      </c>
      <c r="CD15" s="3">
        <v>387768</v>
      </c>
      <c r="CE15" s="3">
        <v>46027</v>
      </c>
      <c r="CF15" s="3">
        <v>284</v>
      </c>
      <c r="CG15" s="3">
        <v>9277</v>
      </c>
      <c r="CH15" s="3">
        <v>49833</v>
      </c>
      <c r="CI15" s="3">
        <v>2906</v>
      </c>
      <c r="CJ15" s="3">
        <v>102443</v>
      </c>
      <c r="CK15" s="3">
        <v>119586</v>
      </c>
      <c r="CL15" s="3">
        <v>77944</v>
      </c>
      <c r="CM15" s="3">
        <v>24271</v>
      </c>
      <c r="CN15" s="3">
        <v>49956</v>
      </c>
      <c r="CO15" s="3">
        <v>4589</v>
      </c>
      <c r="CP15" s="3">
        <v>-872</v>
      </c>
      <c r="CQ15" s="3">
        <v>41642</v>
      </c>
      <c r="CR15" s="3">
        <v>67273</v>
      </c>
      <c r="CS15" s="3">
        <v>900</v>
      </c>
      <c r="CT15" s="3">
        <v>26880</v>
      </c>
      <c r="CU15" s="3">
        <v>0</v>
      </c>
      <c r="CV15" s="3">
        <v>-7784</v>
      </c>
      <c r="CW15" s="3">
        <v>616</v>
      </c>
      <c r="CX15" s="3">
        <v>2224</v>
      </c>
      <c r="CY15" s="3">
        <v>26072</v>
      </c>
      <c r="CZ15" s="3">
        <v>633</v>
      </c>
      <c r="DA15" s="3">
        <v>25631</v>
      </c>
      <c r="DB15" s="3">
        <v>25123</v>
      </c>
      <c r="DC15" s="3">
        <v>16144</v>
      </c>
      <c r="DD15" s="3">
        <v>7279</v>
      </c>
      <c r="DE15" s="3">
        <v>0</v>
      </c>
      <c r="DF15" s="3">
        <v>-2552</v>
      </c>
      <c r="DG15" s="3">
        <v>428</v>
      </c>
    </row>
    <row r="16" spans="1:111" x14ac:dyDescent="0.25">
      <c r="A16" s="7">
        <v>23193</v>
      </c>
      <c r="B16" s="3">
        <v>0.36422709101989098</v>
      </c>
      <c r="C16" s="3">
        <v>0.24988510448710799</v>
      </c>
      <c r="D16" s="3">
        <v>0.230893087487236</v>
      </c>
      <c r="E16" s="3">
        <v>73440854.327513903</v>
      </c>
      <c r="F16" s="3">
        <v>64200393.6505391</v>
      </c>
      <c r="G16" s="3">
        <v>61239653.388727903</v>
      </c>
      <c r="H16" s="3">
        <v>2.6393575225428002E-2</v>
      </c>
      <c r="I16" s="3">
        <v>2.5006925991885299E-2</v>
      </c>
      <c r="J16" s="3">
        <v>2.4019923069575299E-2</v>
      </c>
      <c r="K16" s="3">
        <v>29.074305817892999</v>
      </c>
      <c r="L16" s="3">
        <v>29.132892411240199</v>
      </c>
      <c r="M16" s="3">
        <v>21.396072909811686</v>
      </c>
      <c r="N16" s="3">
        <v>3569.5</v>
      </c>
      <c r="O16" s="3">
        <v>0.14086832113575082</v>
      </c>
      <c r="P16" s="3">
        <v>3.33</v>
      </c>
      <c r="Q16" s="3">
        <v>21.567</v>
      </c>
      <c r="R16" s="3">
        <v>2.3004636462627601E-2</v>
      </c>
      <c r="S16" s="3">
        <v>7.7951979899106294E-2</v>
      </c>
      <c r="T16" s="3">
        <v>25901</v>
      </c>
      <c r="U16" s="3">
        <v>67.805000000000007</v>
      </c>
      <c r="X16" s="3">
        <v>189500</v>
      </c>
      <c r="Y16" s="3">
        <v>3209631895</v>
      </c>
      <c r="Z16" s="3">
        <v>0</v>
      </c>
      <c r="AA16" s="3">
        <v>0</v>
      </c>
      <c r="AB16" s="3">
        <v>1</v>
      </c>
      <c r="AC16" s="3">
        <v>56.033333333333331</v>
      </c>
      <c r="AD16" s="3">
        <v>151.02928214685318</v>
      </c>
      <c r="AE16" s="3">
        <v>101</v>
      </c>
      <c r="AF16" s="3">
        <v>58.912353515625</v>
      </c>
      <c r="AG16" s="3">
        <v>14.191168937608852</v>
      </c>
      <c r="AH16" s="3">
        <v>10.676379337426734</v>
      </c>
      <c r="AI16" s="3">
        <v>14.397567499186758</v>
      </c>
      <c r="AJ16" s="3">
        <v>8.9019999999999992</v>
      </c>
      <c r="AK16" s="3">
        <v>18.068999999999999</v>
      </c>
      <c r="AL16" s="3">
        <v>18.788</v>
      </c>
      <c r="AM16" s="3">
        <v>38.375</v>
      </c>
      <c r="AN16" s="3">
        <v>21.228000000000002</v>
      </c>
      <c r="AO16" s="3">
        <v>7.391</v>
      </c>
      <c r="AP16" s="3">
        <v>7.1669999999999998</v>
      </c>
      <c r="AQ16" s="3">
        <v>21.640999999999998</v>
      </c>
      <c r="AR16" s="3">
        <v>32.343000000000004</v>
      </c>
      <c r="AS16" s="3">
        <v>54.204000000000001</v>
      </c>
      <c r="AT16" s="3">
        <v>47.542999999999999</v>
      </c>
      <c r="AU16" s="3">
        <v>17.161999999999999</v>
      </c>
      <c r="AV16" s="3">
        <v>9.7100000000000009</v>
      </c>
      <c r="AW16" s="3">
        <v>1.1739999999999999</v>
      </c>
      <c r="AX16" s="3">
        <v>15.340999999999999</v>
      </c>
      <c r="AY16" s="3">
        <v>23.12</v>
      </c>
      <c r="AZ16" s="3" t="e">
        <v>#N/A</v>
      </c>
      <c r="BA16" s="3">
        <v>62.033000000000001</v>
      </c>
      <c r="BB16" s="3">
        <v>60.707999999999998</v>
      </c>
      <c r="BC16" s="3">
        <v>21.021999999999998</v>
      </c>
      <c r="BD16" s="3">
        <v>30.858000000000001</v>
      </c>
      <c r="BE16" s="3">
        <v>17.97</v>
      </c>
      <c r="BF16" s="3">
        <v>22.271999999999998</v>
      </c>
      <c r="BG16" s="3">
        <v>25.18</v>
      </c>
      <c r="BH16" s="3">
        <v>13.512</v>
      </c>
      <c r="BI16" s="3">
        <v>25.448</v>
      </c>
      <c r="BJ16" s="3">
        <v>13.244</v>
      </c>
      <c r="BK16" s="3">
        <v>46.375999999999998</v>
      </c>
      <c r="BL16" s="3">
        <v>18.134</v>
      </c>
      <c r="BM16" s="3">
        <v>24.936859950965161</v>
      </c>
      <c r="BN16" s="3">
        <v>21.33142669313942</v>
      </c>
      <c r="BR16" s="3">
        <v>101.09610624144401</v>
      </c>
      <c r="BS16" s="3">
        <v>96.4</v>
      </c>
      <c r="BT16" s="3">
        <v>113</v>
      </c>
      <c r="BU16" s="3">
        <v>127</v>
      </c>
      <c r="BV16" s="3">
        <v>152</v>
      </c>
      <c r="BW16" s="3">
        <v>109</v>
      </c>
      <c r="BX16" s="3">
        <v>150</v>
      </c>
      <c r="BY16" s="3">
        <v>103</v>
      </c>
      <c r="BZ16" s="3">
        <v>97.7</v>
      </c>
      <c r="CA16" s="3">
        <v>495256</v>
      </c>
      <c r="CB16" s="3">
        <v>54593</v>
      </c>
      <c r="CC16" s="3">
        <v>440663</v>
      </c>
      <c r="CD16" s="3">
        <v>395148</v>
      </c>
      <c r="CE16" s="3">
        <v>45515</v>
      </c>
      <c r="CF16" s="3">
        <v>52</v>
      </c>
      <c r="CG16" s="3">
        <v>9449</v>
      </c>
      <c r="CH16" s="3">
        <v>50547</v>
      </c>
      <c r="CI16" s="3">
        <v>3038</v>
      </c>
      <c r="CJ16" s="3">
        <v>102461</v>
      </c>
      <c r="CK16" s="3">
        <v>98184</v>
      </c>
      <c r="CL16" s="3">
        <v>78857</v>
      </c>
      <c r="CM16" s="3">
        <v>24359</v>
      </c>
      <c r="CN16" s="3">
        <v>50716</v>
      </c>
      <c r="CO16" s="3">
        <v>4675</v>
      </c>
      <c r="CP16" s="3">
        <v>-893</v>
      </c>
      <c r="CQ16" s="3">
        <v>19327</v>
      </c>
      <c r="CR16" s="3">
        <v>51858</v>
      </c>
      <c r="CS16" s="3">
        <v>4156</v>
      </c>
      <c r="CT16" s="3">
        <v>20944</v>
      </c>
      <c r="CU16" s="3">
        <v>0</v>
      </c>
      <c r="CV16" s="3">
        <v>-5816</v>
      </c>
      <c r="CW16" s="3">
        <v>1440</v>
      </c>
      <c r="CX16" s="3">
        <v>-344</v>
      </c>
      <c r="CY16" s="3">
        <v>27340</v>
      </c>
      <c r="CZ16" s="3">
        <v>2238</v>
      </c>
      <c r="DA16" s="3">
        <v>32531</v>
      </c>
      <c r="DB16" s="3">
        <v>31979</v>
      </c>
      <c r="DC16" s="3">
        <v>18504</v>
      </c>
      <c r="DD16" s="3">
        <v>9247</v>
      </c>
      <c r="DE16" s="3">
        <v>0</v>
      </c>
      <c r="DF16" s="3">
        <v>1204</v>
      </c>
      <c r="DG16" s="3">
        <v>504</v>
      </c>
    </row>
    <row r="17" spans="1:111" x14ac:dyDescent="0.25">
      <c r="A17" s="7">
        <v>23285</v>
      </c>
      <c r="B17" s="3">
        <v>0.371931589763288</v>
      </c>
      <c r="C17" s="3">
        <v>0.267346053411257</v>
      </c>
      <c r="D17" s="3">
        <v>0.242367152403998</v>
      </c>
      <c r="E17" s="3">
        <v>86133202.466068298</v>
      </c>
      <c r="F17" s="3">
        <v>75556102.485133305</v>
      </c>
      <c r="G17" s="3">
        <v>68821791.072442502</v>
      </c>
      <c r="H17" s="3">
        <v>2.6210760549496601E-2</v>
      </c>
      <c r="I17" s="3">
        <v>2.4754411100751099E-2</v>
      </c>
      <c r="J17" s="3">
        <v>2.3833418527365299E-2</v>
      </c>
      <c r="K17" s="3">
        <v>29.897328807892801</v>
      </c>
      <c r="L17" s="3">
        <v>29.427888005707199</v>
      </c>
      <c r="M17" s="3">
        <v>21.676665522724402</v>
      </c>
      <c r="N17" s="3">
        <v>3595</v>
      </c>
      <c r="O17" s="3">
        <v>0.14124892239402775</v>
      </c>
      <c r="P17" s="3">
        <v>3.45</v>
      </c>
      <c r="Q17" s="3">
        <v>21.745999999999999</v>
      </c>
      <c r="R17" s="3">
        <v>2.3003698228735599E-2</v>
      </c>
      <c r="S17" s="3">
        <v>7.7392343924743007E-2</v>
      </c>
      <c r="T17" s="3">
        <v>26578.426766599001</v>
      </c>
      <c r="U17" s="3">
        <v>69.933999999999997</v>
      </c>
      <c r="V17" s="3">
        <v>149.64000000000001</v>
      </c>
      <c r="W17" s="3">
        <v>140.33000000000001</v>
      </c>
      <c r="X17" s="3">
        <v>190255</v>
      </c>
      <c r="Y17" s="3">
        <v>3227469386.75</v>
      </c>
      <c r="Z17" s="3">
        <v>0</v>
      </c>
      <c r="AA17" s="3">
        <v>0</v>
      </c>
      <c r="AB17" s="3">
        <v>0</v>
      </c>
      <c r="AC17" s="3">
        <v>53.016666666666659</v>
      </c>
      <c r="AD17" s="3">
        <v>144.96711387585597</v>
      </c>
      <c r="AE17" s="3">
        <v>101</v>
      </c>
      <c r="AF17" s="3">
        <v>65.036293029785199</v>
      </c>
      <c r="AG17" s="3">
        <v>14.191168937608852</v>
      </c>
      <c r="AH17" s="3">
        <v>10.691968740884038</v>
      </c>
      <c r="AI17" s="3">
        <v>14.472566595583187</v>
      </c>
      <c r="AJ17" s="3">
        <v>9.0050000000000008</v>
      </c>
      <c r="AK17" s="3">
        <v>18.216000000000001</v>
      </c>
      <c r="AL17" s="3">
        <v>18.891999999999999</v>
      </c>
      <c r="AM17" s="3">
        <v>37.994</v>
      </c>
      <c r="AN17" s="3">
        <v>21.863</v>
      </c>
      <c r="AO17" s="3">
        <v>7.7619999999999996</v>
      </c>
      <c r="AP17" s="3">
        <v>7.1429999999999998</v>
      </c>
      <c r="AQ17" s="3">
        <v>21.715</v>
      </c>
      <c r="AR17" s="3">
        <v>32.302</v>
      </c>
      <c r="AS17" s="3">
        <v>54.658999999999999</v>
      </c>
      <c r="AT17" s="3">
        <v>47.655000000000001</v>
      </c>
      <c r="AU17" s="3">
        <v>17.004000000000001</v>
      </c>
      <c r="AV17" s="3">
        <v>9.8629999999999995</v>
      </c>
      <c r="AW17" s="3">
        <v>1.1950000000000001</v>
      </c>
      <c r="AX17" s="3">
        <v>15.584</v>
      </c>
      <c r="AY17" s="3">
        <v>23.581</v>
      </c>
      <c r="AZ17" s="3" t="e">
        <v>#N/A</v>
      </c>
      <c r="BA17" s="3">
        <v>65.545000000000002</v>
      </c>
      <c r="BB17" s="3">
        <v>50.917000000000002</v>
      </c>
      <c r="BC17" s="3">
        <v>21.308</v>
      </c>
      <c r="BD17" s="3">
        <v>31.27</v>
      </c>
      <c r="BE17" s="3">
        <v>18.271999999999998</v>
      </c>
      <c r="BF17" s="3">
        <v>22.56</v>
      </c>
      <c r="BG17" s="3">
        <v>25.413</v>
      </c>
      <c r="BH17" s="3">
        <v>14.000999999999999</v>
      </c>
      <c r="BI17" s="3">
        <v>25.824999999999999</v>
      </c>
      <c r="BJ17" s="3">
        <v>12.752000000000001</v>
      </c>
      <c r="BK17" s="3">
        <v>46.408999999999999</v>
      </c>
      <c r="BL17" s="3">
        <v>18.321999999999999</v>
      </c>
      <c r="BM17" s="3">
        <v>24.829421069860505</v>
      </c>
      <c r="BN17" s="3">
        <v>21.606019230159454</v>
      </c>
      <c r="BR17" s="3">
        <v>101.22086384457501</v>
      </c>
      <c r="BS17" s="3">
        <v>94.4</v>
      </c>
      <c r="BT17" s="3">
        <v>114</v>
      </c>
      <c r="BU17" s="3">
        <v>126</v>
      </c>
      <c r="BV17" s="3">
        <v>156</v>
      </c>
      <c r="BW17" s="3">
        <v>117</v>
      </c>
      <c r="BX17" s="3">
        <v>144</v>
      </c>
      <c r="BY17" s="3">
        <v>98.3</v>
      </c>
      <c r="BZ17" s="3">
        <v>97.7</v>
      </c>
      <c r="CA17" s="3">
        <v>504721</v>
      </c>
      <c r="CB17" s="3">
        <v>55203</v>
      </c>
      <c r="CC17" s="3">
        <v>449518</v>
      </c>
      <c r="CD17" s="3">
        <v>400087</v>
      </c>
      <c r="CE17" s="3">
        <v>49431</v>
      </c>
      <c r="CF17" s="3">
        <v>156</v>
      </c>
      <c r="CG17" s="3">
        <v>9823</v>
      </c>
      <c r="CH17" s="3">
        <v>51272</v>
      </c>
      <c r="CI17" s="3">
        <v>2799</v>
      </c>
      <c r="CJ17" s="3">
        <v>107815</v>
      </c>
      <c r="CK17" s="3">
        <v>114125</v>
      </c>
      <c r="CL17" s="3">
        <v>80742</v>
      </c>
      <c r="CM17" s="3">
        <v>25189</v>
      </c>
      <c r="CN17" s="3">
        <v>51678</v>
      </c>
      <c r="CO17" s="3">
        <v>4791</v>
      </c>
      <c r="CP17" s="3">
        <v>-916</v>
      </c>
      <c r="CQ17" s="3">
        <v>33383</v>
      </c>
      <c r="CR17" s="3">
        <v>60918</v>
      </c>
      <c r="CS17" s="3">
        <v>-7200</v>
      </c>
      <c r="CT17" s="3">
        <v>29604</v>
      </c>
      <c r="CU17" s="3">
        <v>0</v>
      </c>
      <c r="CV17" s="3">
        <v>-10220</v>
      </c>
      <c r="CW17" s="3">
        <v>928</v>
      </c>
      <c r="CX17" s="3">
        <v>-608</v>
      </c>
      <c r="CY17" s="3">
        <v>28360</v>
      </c>
      <c r="CZ17" s="3">
        <v>3558</v>
      </c>
      <c r="DA17" s="3">
        <v>27535</v>
      </c>
      <c r="DB17" s="3">
        <v>26987</v>
      </c>
      <c r="DC17" s="3">
        <v>18004</v>
      </c>
      <c r="DD17" s="3">
        <v>9719</v>
      </c>
      <c r="DE17" s="3">
        <v>0</v>
      </c>
      <c r="DF17" s="3">
        <v>-2740</v>
      </c>
      <c r="DG17" s="3">
        <v>640</v>
      </c>
    </row>
    <row r="18" spans="1:111" x14ac:dyDescent="0.25">
      <c r="A18" s="7">
        <v>23377</v>
      </c>
      <c r="B18" s="3">
        <v>0.363764183485288</v>
      </c>
      <c r="C18" s="3">
        <v>0.26188500971094097</v>
      </c>
      <c r="D18" s="3">
        <v>0.24829954918543201</v>
      </c>
      <c r="E18" s="3">
        <v>75324645.625297502</v>
      </c>
      <c r="F18" s="3">
        <v>66163888.724981397</v>
      </c>
      <c r="G18" s="3">
        <v>63234983.742341399</v>
      </c>
      <c r="H18" s="3">
        <v>2.59648798531717E-2</v>
      </c>
      <c r="I18" s="3">
        <v>2.44866936148544E-2</v>
      </c>
      <c r="J18" s="3">
        <v>2.3576523672553799E-2</v>
      </c>
      <c r="K18" s="3">
        <v>29.790657555619202</v>
      </c>
      <c r="L18" s="3">
        <v>29.405459918047701</v>
      </c>
      <c r="M18" s="3">
        <v>22.037907465188116</v>
      </c>
      <c r="N18" s="3">
        <v>3672.7</v>
      </c>
      <c r="O18" s="3">
        <v>0.14183128817476476</v>
      </c>
      <c r="P18" s="3">
        <v>3.46</v>
      </c>
      <c r="Q18" s="3">
        <v>22.175000000000001</v>
      </c>
      <c r="R18" s="3">
        <v>2.29947405282881E-2</v>
      </c>
      <c r="S18" s="3">
        <v>7.7436548352109905E-2</v>
      </c>
      <c r="T18" s="3">
        <v>27685.571148000399</v>
      </c>
      <c r="U18" s="3">
        <v>74.230999999999995</v>
      </c>
      <c r="V18" s="3">
        <v>145.41</v>
      </c>
      <c r="W18" s="3">
        <v>138.5</v>
      </c>
      <c r="X18" s="3">
        <v>190858</v>
      </c>
      <c r="Y18" s="3">
        <v>3245306878.5</v>
      </c>
      <c r="Z18" s="3">
        <v>1</v>
      </c>
      <c r="AA18" s="3">
        <v>0</v>
      </c>
      <c r="AB18" s="3">
        <v>0</v>
      </c>
      <c r="AC18" s="3">
        <v>54.46</v>
      </c>
      <c r="AD18" s="3">
        <v>139.87459231113033</v>
      </c>
      <c r="AE18" s="3">
        <v>101</v>
      </c>
      <c r="AF18" s="3">
        <v>66.016128540039105</v>
      </c>
      <c r="AG18" s="3">
        <v>14.297260071258636</v>
      </c>
      <c r="AH18" s="3">
        <v>10.644728124346752</v>
      </c>
      <c r="AI18" s="3">
        <v>14.548017493765137</v>
      </c>
      <c r="AJ18" s="3">
        <v>8.9979999999999993</v>
      </c>
      <c r="AK18" s="3">
        <v>18.274000000000001</v>
      </c>
      <c r="AL18" s="3">
        <v>19.061</v>
      </c>
      <c r="AM18" s="3">
        <v>38.112000000000002</v>
      </c>
      <c r="AN18" s="3">
        <v>22.62</v>
      </c>
      <c r="AO18" s="3">
        <v>8.2370000000000001</v>
      </c>
      <c r="AP18" s="3">
        <v>7.1369999999999996</v>
      </c>
      <c r="AQ18" s="3">
        <v>22.218</v>
      </c>
      <c r="AR18" s="3">
        <v>32.854999999999997</v>
      </c>
      <c r="AS18" s="3">
        <v>55.618000000000002</v>
      </c>
      <c r="AT18" s="3">
        <v>47.941000000000003</v>
      </c>
      <c r="AU18" s="3">
        <v>17.707000000000001</v>
      </c>
      <c r="AV18" s="3">
        <v>10.247</v>
      </c>
      <c r="AW18" s="3">
        <v>1.2749999999999999</v>
      </c>
      <c r="AX18" s="3">
        <v>16.318000000000001</v>
      </c>
      <c r="AY18" s="3">
        <v>24.155999999999999</v>
      </c>
      <c r="AZ18" s="3" t="e">
        <v>#N/A</v>
      </c>
      <c r="BA18" s="3">
        <v>66.358999999999995</v>
      </c>
      <c r="BB18" s="3">
        <v>55.929000000000002</v>
      </c>
      <c r="BC18" s="3">
        <v>21.651</v>
      </c>
      <c r="BD18" s="3">
        <v>31.984000000000002</v>
      </c>
      <c r="BE18" s="3">
        <v>18.992999999999999</v>
      </c>
      <c r="BF18" s="3">
        <v>22.898</v>
      </c>
      <c r="BG18" s="3">
        <v>25.765999999999998</v>
      </c>
      <c r="BH18" s="3">
        <v>13.919</v>
      </c>
      <c r="BI18" s="3">
        <v>26.151</v>
      </c>
      <c r="BJ18" s="3">
        <v>13.254</v>
      </c>
      <c r="BK18" s="3">
        <v>47.585000000000001</v>
      </c>
      <c r="BL18" s="3">
        <v>18.731000000000002</v>
      </c>
      <c r="BM18" s="3">
        <v>25.488222710176313</v>
      </c>
      <c r="BN18" s="3">
        <v>21.904555936913859</v>
      </c>
      <c r="BR18" s="3">
        <v>101.515907025765</v>
      </c>
      <c r="BS18" s="3">
        <v>99.5</v>
      </c>
      <c r="BT18" s="3">
        <v>114</v>
      </c>
      <c r="BU18" s="3">
        <v>130</v>
      </c>
      <c r="BV18" s="3">
        <v>162</v>
      </c>
      <c r="BW18" s="3">
        <v>117</v>
      </c>
      <c r="BX18" s="3">
        <v>149</v>
      </c>
      <c r="BY18" s="3">
        <v>100.2</v>
      </c>
      <c r="BZ18" s="3">
        <v>100.1</v>
      </c>
      <c r="CA18" s="3">
        <v>514305</v>
      </c>
      <c r="CB18" s="3">
        <v>53755</v>
      </c>
      <c r="CC18" s="3">
        <v>460550</v>
      </c>
      <c r="CD18" s="3">
        <v>409888</v>
      </c>
      <c r="CE18" s="3">
        <v>50662</v>
      </c>
      <c r="CF18" s="3">
        <v>124</v>
      </c>
      <c r="CG18" s="3">
        <v>11266</v>
      </c>
      <c r="CH18" s="3">
        <v>52009</v>
      </c>
      <c r="CI18" s="3">
        <v>2951</v>
      </c>
      <c r="CJ18" s="3">
        <v>111042</v>
      </c>
      <c r="CK18" s="3">
        <v>115402</v>
      </c>
      <c r="CL18" s="3">
        <v>84018</v>
      </c>
      <c r="CM18" s="3">
        <v>26354</v>
      </c>
      <c r="CN18" s="3">
        <v>53716</v>
      </c>
      <c r="CO18" s="3">
        <v>4892</v>
      </c>
      <c r="CP18" s="3">
        <v>-944</v>
      </c>
      <c r="CQ18" s="3">
        <v>31384</v>
      </c>
      <c r="CR18" s="3">
        <v>66943</v>
      </c>
      <c r="CS18" s="3">
        <v>3928</v>
      </c>
      <c r="CT18" s="3">
        <v>20944</v>
      </c>
      <c r="CU18" s="3">
        <v>0</v>
      </c>
      <c r="CV18" s="3">
        <v>-2420</v>
      </c>
      <c r="CW18" s="3">
        <v>124</v>
      </c>
      <c r="CX18" s="3">
        <v>3972</v>
      </c>
      <c r="CY18" s="3">
        <v>29420</v>
      </c>
      <c r="CZ18" s="3">
        <v>2791</v>
      </c>
      <c r="DA18" s="3">
        <v>35559</v>
      </c>
      <c r="DB18" s="3">
        <v>34859</v>
      </c>
      <c r="DC18" s="3">
        <v>17268</v>
      </c>
      <c r="DD18" s="3">
        <v>10739</v>
      </c>
      <c r="DE18" s="3">
        <v>0</v>
      </c>
      <c r="DF18" s="3">
        <v>6124</v>
      </c>
      <c r="DG18" s="3">
        <v>584</v>
      </c>
    </row>
    <row r="19" spans="1:111" x14ac:dyDescent="0.25">
      <c r="A19" s="7">
        <v>23468</v>
      </c>
      <c r="B19" s="3">
        <v>0.36920008088830097</v>
      </c>
      <c r="C19" s="3">
        <v>0.26349437811480703</v>
      </c>
      <c r="D19" s="3">
        <v>0.24867919732725499</v>
      </c>
      <c r="E19" s="3">
        <v>75405972.8336934</v>
      </c>
      <c r="F19" s="3">
        <v>66182469.7616693</v>
      </c>
      <c r="G19" s="3">
        <v>63218648.349247701</v>
      </c>
      <c r="H19" s="3">
        <v>2.56681021656084E-2</v>
      </c>
      <c r="I19" s="3">
        <v>2.4178430846759299E-2</v>
      </c>
      <c r="J19" s="3">
        <v>2.3278131804855901E-2</v>
      </c>
      <c r="K19" s="3">
        <v>30.0090749307853</v>
      </c>
      <c r="L19" s="3">
        <v>29.470145927104099</v>
      </c>
      <c r="M19" s="3">
        <v>22.52412965243904</v>
      </c>
      <c r="N19" s="3">
        <v>3716.4</v>
      </c>
      <c r="O19" s="3">
        <v>0.14206056604119663</v>
      </c>
      <c r="P19" s="3">
        <v>3.49</v>
      </c>
      <c r="Q19" s="3">
        <v>22.565000000000001</v>
      </c>
      <c r="R19" s="3">
        <v>2.2996689103844701E-2</v>
      </c>
      <c r="S19" s="3">
        <v>7.7385330325425897E-2</v>
      </c>
      <c r="T19" s="3">
        <v>27378</v>
      </c>
      <c r="U19" s="3">
        <v>70.537000000000006</v>
      </c>
      <c r="V19" s="3">
        <v>147.32</v>
      </c>
      <c r="W19" s="3">
        <v>141.80000000000001</v>
      </c>
      <c r="X19" s="3">
        <v>191453</v>
      </c>
      <c r="Y19" s="3">
        <v>3263144370.25</v>
      </c>
      <c r="Z19" s="3">
        <v>0</v>
      </c>
      <c r="AA19" s="3">
        <v>1</v>
      </c>
      <c r="AB19" s="3">
        <v>0</v>
      </c>
      <c r="AC19" s="3">
        <v>55.903333333333329</v>
      </c>
      <c r="AD19" s="3">
        <v>137.4980822475915</v>
      </c>
      <c r="AE19" s="3">
        <v>101</v>
      </c>
      <c r="AF19" s="3">
        <v>67.363390604654967</v>
      </c>
      <c r="AG19" s="3">
        <v>14.297260071258636</v>
      </c>
      <c r="AH19" s="3">
        <v>10.644728124346752</v>
      </c>
      <c r="AI19" s="3">
        <v>14.562926952687317</v>
      </c>
      <c r="AJ19" s="3">
        <v>9.0980000000000008</v>
      </c>
      <c r="AK19" s="3">
        <v>18.318000000000001</v>
      </c>
      <c r="AL19" s="3">
        <v>19.158000000000001</v>
      </c>
      <c r="AM19" s="3">
        <v>38.456000000000003</v>
      </c>
      <c r="AN19" s="3">
        <v>22.577999999999999</v>
      </c>
      <c r="AO19" s="3">
        <v>8.3740000000000006</v>
      </c>
      <c r="AP19" s="3">
        <v>7.2969999999999997</v>
      </c>
      <c r="AQ19" s="3">
        <v>22.684999999999999</v>
      </c>
      <c r="AR19" s="3">
        <v>33.481999999999999</v>
      </c>
      <c r="AS19" s="3">
        <v>56.99</v>
      </c>
      <c r="AT19" s="3">
        <v>48.776000000000003</v>
      </c>
      <c r="AU19" s="3">
        <v>18.172999999999998</v>
      </c>
      <c r="AV19" s="3">
        <v>10.515000000000001</v>
      </c>
      <c r="AW19" s="3">
        <v>1.35</v>
      </c>
      <c r="AX19" s="3">
        <v>16.864000000000001</v>
      </c>
      <c r="AY19" s="3">
        <v>24.417999999999999</v>
      </c>
      <c r="AZ19" s="3" t="e">
        <v>#N/A</v>
      </c>
      <c r="BA19" s="3">
        <v>67.730999999999995</v>
      </c>
      <c r="BB19" s="3">
        <v>52.92</v>
      </c>
      <c r="BC19" s="3">
        <v>21.952000000000002</v>
      </c>
      <c r="BD19" s="3">
        <v>32.395000000000003</v>
      </c>
      <c r="BE19" s="3">
        <v>19.73</v>
      </c>
      <c r="BF19" s="3">
        <v>23.221</v>
      </c>
      <c r="BG19" s="3">
        <v>26.012</v>
      </c>
      <c r="BH19" s="3">
        <v>14.132999999999999</v>
      </c>
      <c r="BI19" s="3">
        <v>26.498999999999999</v>
      </c>
      <c r="BJ19" s="3">
        <v>13.134</v>
      </c>
      <c r="BK19" s="3">
        <v>48.332999999999998</v>
      </c>
      <c r="BL19" s="3">
        <v>19.064</v>
      </c>
      <c r="BM19" s="3">
        <v>26.010480738348939</v>
      </c>
      <c r="BN19" s="3">
        <v>22.217954280938386</v>
      </c>
      <c r="BR19" s="3">
        <v>101.570524953085</v>
      </c>
      <c r="BS19" s="3">
        <v>98.5</v>
      </c>
      <c r="BT19" s="3">
        <v>120</v>
      </c>
      <c r="BU19" s="3">
        <v>130</v>
      </c>
      <c r="BV19" s="3">
        <v>159</v>
      </c>
      <c r="BW19" s="3">
        <v>111</v>
      </c>
      <c r="BX19" s="3">
        <v>144</v>
      </c>
      <c r="BY19" s="3">
        <v>100.6</v>
      </c>
      <c r="BZ19" s="3">
        <v>97.9</v>
      </c>
      <c r="CA19" s="3">
        <v>523727</v>
      </c>
      <c r="CB19" s="3">
        <v>49723</v>
      </c>
      <c r="CC19" s="3">
        <v>474004</v>
      </c>
      <c r="CD19" s="3">
        <v>418177</v>
      </c>
      <c r="CE19" s="3">
        <v>55827</v>
      </c>
      <c r="CF19" s="3">
        <v>100</v>
      </c>
      <c r="CG19" s="3">
        <v>11983</v>
      </c>
      <c r="CH19" s="3">
        <v>52824</v>
      </c>
      <c r="CI19" s="3">
        <v>3349</v>
      </c>
      <c r="CJ19" s="3">
        <v>117309</v>
      </c>
      <c r="CK19" s="3">
        <v>137457</v>
      </c>
      <c r="CL19" s="3">
        <v>84553</v>
      </c>
      <c r="CM19" s="3">
        <v>25395</v>
      </c>
      <c r="CN19" s="3">
        <v>55089</v>
      </c>
      <c r="CO19" s="3">
        <v>5029</v>
      </c>
      <c r="CP19" s="3">
        <v>-960</v>
      </c>
      <c r="CQ19" s="3">
        <v>52904</v>
      </c>
      <c r="CR19" s="3">
        <v>75731</v>
      </c>
      <c r="CS19" s="3">
        <v>6368</v>
      </c>
      <c r="CT19" s="3">
        <v>27164</v>
      </c>
      <c r="CU19" s="3">
        <v>0</v>
      </c>
      <c r="CV19" s="3">
        <v>-5320</v>
      </c>
      <c r="CW19" s="3">
        <v>1144</v>
      </c>
      <c r="CX19" s="3">
        <v>-4896</v>
      </c>
      <c r="CY19" s="3">
        <v>30432</v>
      </c>
      <c r="CZ19" s="3">
        <v>227</v>
      </c>
      <c r="DA19" s="3">
        <v>22827</v>
      </c>
      <c r="DB19" s="3">
        <v>22455</v>
      </c>
      <c r="DC19" s="3">
        <v>16452</v>
      </c>
      <c r="DD19" s="3">
        <v>8855</v>
      </c>
      <c r="DE19" s="3">
        <v>0</v>
      </c>
      <c r="DF19" s="3">
        <v>-4196</v>
      </c>
      <c r="DG19" s="3">
        <v>624</v>
      </c>
    </row>
    <row r="20" spans="1:111" x14ac:dyDescent="0.25">
      <c r="A20" s="7">
        <v>23559</v>
      </c>
      <c r="B20" s="3">
        <v>0.37736465963559601</v>
      </c>
      <c r="C20" s="3">
        <v>0.28911110760629499</v>
      </c>
      <c r="D20" s="3">
        <v>0.27567200262894598</v>
      </c>
      <c r="E20" s="3">
        <v>75025922.639964104</v>
      </c>
      <c r="F20" s="3">
        <v>66421398.878355801</v>
      </c>
      <c r="G20" s="3">
        <v>63018539.201942198</v>
      </c>
      <c r="H20" s="3">
        <v>2.60790080243198E-2</v>
      </c>
      <c r="I20" s="3">
        <v>2.4490113718669201E-2</v>
      </c>
      <c r="J20" s="3">
        <v>2.3612217627884999E-2</v>
      </c>
      <c r="K20" s="3">
        <v>30.299287428326402</v>
      </c>
      <c r="L20" s="3">
        <v>29.6114573469814</v>
      </c>
      <c r="M20" s="3">
        <v>22.949501141448025</v>
      </c>
      <c r="N20" s="3">
        <v>3766.9</v>
      </c>
      <c r="O20" s="3">
        <v>0.14238155505420128</v>
      </c>
      <c r="P20" s="3">
        <v>3.46</v>
      </c>
      <c r="Q20" s="3">
        <v>22.98</v>
      </c>
      <c r="R20" s="3">
        <v>2.3005208984016499E-2</v>
      </c>
      <c r="S20" s="3">
        <v>7.7373446427575501E-2</v>
      </c>
      <c r="T20" s="3">
        <v>27982</v>
      </c>
      <c r="U20" s="3">
        <v>69.408000000000001</v>
      </c>
      <c r="V20" s="3">
        <v>148.54</v>
      </c>
      <c r="W20" s="3">
        <v>143.38</v>
      </c>
      <c r="X20" s="3">
        <v>192132</v>
      </c>
      <c r="Y20" s="3">
        <v>3280981862</v>
      </c>
      <c r="Z20" s="3">
        <v>0</v>
      </c>
      <c r="AA20" s="3">
        <v>0</v>
      </c>
      <c r="AB20" s="3">
        <v>1</v>
      </c>
      <c r="AC20" s="3">
        <v>55.24666666666667</v>
      </c>
      <c r="AD20" s="3">
        <v>143.26960668761373</v>
      </c>
      <c r="AE20" s="3">
        <v>101</v>
      </c>
      <c r="AF20" s="3">
        <v>68.833137512207003</v>
      </c>
      <c r="AG20" s="3">
        <v>14.342792746644811</v>
      </c>
      <c r="AH20" s="3">
        <v>10.644728124346752</v>
      </c>
      <c r="AI20" s="3">
        <v>14.593197672317201</v>
      </c>
      <c r="AJ20" s="3">
        <v>9.2170000000000005</v>
      </c>
      <c r="AK20" s="3">
        <v>18.391999999999999</v>
      </c>
      <c r="AL20" s="3">
        <v>19.131</v>
      </c>
      <c r="AM20" s="3">
        <v>38.503</v>
      </c>
      <c r="AN20" s="3">
        <v>22.945</v>
      </c>
      <c r="AO20" s="3">
        <v>8.31</v>
      </c>
      <c r="AP20" s="3">
        <v>7.4930000000000003</v>
      </c>
      <c r="AQ20" s="3">
        <v>23.213999999999999</v>
      </c>
      <c r="AR20" s="3">
        <v>34.136000000000003</v>
      </c>
      <c r="AS20" s="3">
        <v>58.728999999999999</v>
      </c>
      <c r="AT20" s="3">
        <v>49.49</v>
      </c>
      <c r="AU20" s="3">
        <v>18.440999999999999</v>
      </c>
      <c r="AV20" s="3">
        <v>10.862</v>
      </c>
      <c r="AW20" s="3">
        <v>1.3939999999999999</v>
      </c>
      <c r="AX20" s="3">
        <v>17.056000000000001</v>
      </c>
      <c r="AY20" s="3">
        <v>25.573</v>
      </c>
      <c r="AZ20" s="3" t="e">
        <v>#N/A</v>
      </c>
      <c r="BA20" s="3">
        <v>72.171000000000006</v>
      </c>
      <c r="BB20" s="3">
        <v>51.686</v>
      </c>
      <c r="BC20" s="3">
        <v>22.239000000000001</v>
      </c>
      <c r="BD20" s="3">
        <v>32.659999999999997</v>
      </c>
      <c r="BE20" s="3">
        <v>20.399999999999999</v>
      </c>
      <c r="BF20" s="3">
        <v>23.536999999999999</v>
      </c>
      <c r="BG20" s="3">
        <v>26.341999999999999</v>
      </c>
      <c r="BH20" s="3">
        <v>14.496</v>
      </c>
      <c r="BI20" s="3">
        <v>26.896000000000001</v>
      </c>
      <c r="BJ20" s="3">
        <v>13.247999999999999</v>
      </c>
      <c r="BK20" s="3">
        <v>49.57</v>
      </c>
      <c r="BL20" s="3">
        <v>19.417999999999999</v>
      </c>
      <c r="BM20" s="3">
        <v>26.625542143601944</v>
      </c>
      <c r="BN20" s="3">
        <v>22.539327138346785</v>
      </c>
      <c r="BR20" s="3">
        <v>101.671153502362</v>
      </c>
      <c r="BS20" s="3">
        <v>100.6</v>
      </c>
      <c r="BT20" s="3">
        <v>133</v>
      </c>
      <c r="BU20" s="3">
        <v>140</v>
      </c>
      <c r="BV20" s="3">
        <v>155</v>
      </c>
      <c r="BW20" s="3">
        <v>124</v>
      </c>
      <c r="BX20" s="3">
        <v>145</v>
      </c>
      <c r="BY20" s="3">
        <v>100.8</v>
      </c>
      <c r="BZ20" s="3">
        <v>99.8</v>
      </c>
      <c r="CA20" s="3">
        <v>533323</v>
      </c>
      <c r="CB20" s="3">
        <v>51575</v>
      </c>
      <c r="CC20" s="3">
        <v>481748</v>
      </c>
      <c r="CD20" s="3">
        <v>427450</v>
      </c>
      <c r="CE20" s="3">
        <v>54298</v>
      </c>
      <c r="CF20" s="3">
        <v>216</v>
      </c>
      <c r="CG20" s="3">
        <v>13133</v>
      </c>
      <c r="CH20" s="3">
        <v>53603</v>
      </c>
      <c r="CI20" s="3">
        <v>3427</v>
      </c>
      <c r="CJ20" s="3">
        <v>117739</v>
      </c>
      <c r="CK20" s="3">
        <v>129488</v>
      </c>
      <c r="CL20" s="3">
        <v>86184</v>
      </c>
      <c r="CM20" s="3">
        <v>25124</v>
      </c>
      <c r="CN20" s="3">
        <v>56847</v>
      </c>
      <c r="CO20" s="3">
        <v>5187</v>
      </c>
      <c r="CP20" s="3">
        <v>-974</v>
      </c>
      <c r="CQ20" s="3">
        <v>43304</v>
      </c>
      <c r="CR20" s="3">
        <v>71735</v>
      </c>
      <c r="CS20" s="3">
        <v>13460</v>
      </c>
      <c r="CT20" s="3">
        <v>24336</v>
      </c>
      <c r="CU20" s="3">
        <v>0</v>
      </c>
      <c r="CV20" s="3">
        <v>-6356</v>
      </c>
      <c r="CW20" s="3">
        <v>1124</v>
      </c>
      <c r="CX20" s="3">
        <v>3216</v>
      </c>
      <c r="CY20" s="3">
        <v>31692</v>
      </c>
      <c r="CZ20" s="3">
        <v>1187</v>
      </c>
      <c r="DA20" s="3">
        <v>28431</v>
      </c>
      <c r="DB20" s="3">
        <v>28051</v>
      </c>
      <c r="DC20" s="3">
        <v>18004</v>
      </c>
      <c r="DD20" s="3">
        <v>10079</v>
      </c>
      <c r="DE20" s="3">
        <v>0</v>
      </c>
      <c r="DF20" s="3">
        <v>-760</v>
      </c>
      <c r="DG20" s="3">
        <v>604</v>
      </c>
    </row>
    <row r="21" spans="1:111" x14ac:dyDescent="0.25">
      <c r="A21" s="7">
        <v>23651</v>
      </c>
      <c r="B21" s="3">
        <v>0.44019189659964802</v>
      </c>
      <c r="C21" s="3">
        <v>0.31501684902874499</v>
      </c>
      <c r="D21" s="3">
        <v>0.29044191780502499</v>
      </c>
      <c r="E21" s="3">
        <v>79017160.086042196</v>
      </c>
      <c r="F21" s="3">
        <v>69286899.989788204</v>
      </c>
      <c r="G21" s="3">
        <v>63793971.808258303</v>
      </c>
      <c r="H21" s="3">
        <v>2.5837728943766899E-2</v>
      </c>
      <c r="I21" s="3">
        <v>2.42791186236451E-2</v>
      </c>
      <c r="J21" s="3">
        <v>2.3384640754285001E-2</v>
      </c>
      <c r="K21" s="3">
        <v>30.325706228336401</v>
      </c>
      <c r="L21" s="3">
        <v>29.568945026539399</v>
      </c>
      <c r="M21" s="3">
        <v>23.554411729444638</v>
      </c>
      <c r="N21" s="3">
        <v>3780.2</v>
      </c>
      <c r="O21" s="3">
        <v>0.14303728975219648</v>
      </c>
      <c r="P21" s="3">
        <v>3.58</v>
      </c>
      <c r="Q21" s="3">
        <v>23.045000000000002</v>
      </c>
      <c r="R21" s="3">
        <v>2.3005160527118498E-2</v>
      </c>
      <c r="S21" s="3">
        <v>7.7375783258781805E-2</v>
      </c>
      <c r="T21" s="3">
        <v>28913.766666666601</v>
      </c>
      <c r="U21" s="3">
        <v>68.176000000000002</v>
      </c>
      <c r="V21" s="3">
        <v>146.78</v>
      </c>
      <c r="W21" s="3">
        <v>143.09</v>
      </c>
      <c r="X21" s="3">
        <v>192839</v>
      </c>
      <c r="Y21" s="3">
        <v>3298282925.25</v>
      </c>
      <c r="Z21" s="3">
        <v>0</v>
      </c>
      <c r="AA21" s="3">
        <v>0</v>
      </c>
      <c r="AB21" s="3">
        <v>0</v>
      </c>
      <c r="AC21" s="3">
        <v>53.276666666666664</v>
      </c>
      <c r="AD21" s="3">
        <v>140.89309662407544</v>
      </c>
      <c r="AE21" s="3">
        <v>101</v>
      </c>
      <c r="AF21" s="3">
        <v>68.220741271972642</v>
      </c>
      <c r="AG21" s="3">
        <v>14.418832314539722</v>
      </c>
      <c r="AH21" s="3">
        <v>10.644728124346752</v>
      </c>
      <c r="AI21" s="3">
        <v>14.668648570499151</v>
      </c>
      <c r="AJ21" s="3">
        <v>9.2859999999999996</v>
      </c>
      <c r="AK21" s="3">
        <v>18.475999999999999</v>
      </c>
      <c r="AL21" s="3">
        <v>19.187999999999999</v>
      </c>
      <c r="AM21" s="3">
        <v>38.488999999999997</v>
      </c>
      <c r="AN21" s="3">
        <v>23.146000000000001</v>
      </c>
      <c r="AO21" s="3">
        <v>8.5570000000000004</v>
      </c>
      <c r="AP21" s="3">
        <v>7.6959999999999997</v>
      </c>
      <c r="AQ21" s="3">
        <v>23.044</v>
      </c>
      <c r="AR21" s="3">
        <v>34.201000000000001</v>
      </c>
      <c r="AS21" s="3">
        <v>58.493000000000002</v>
      </c>
      <c r="AT21" s="3">
        <v>49.673000000000002</v>
      </c>
      <c r="AU21" s="3">
        <v>18.623999999999999</v>
      </c>
      <c r="AV21" s="3">
        <v>10.528</v>
      </c>
      <c r="AW21" s="3">
        <v>1.4359999999999999</v>
      </c>
      <c r="AX21" s="3">
        <v>17.314</v>
      </c>
      <c r="AY21" s="3">
        <v>23.251999999999999</v>
      </c>
      <c r="AZ21" s="3" t="e">
        <v>#N/A</v>
      </c>
      <c r="BA21" s="3">
        <v>62.756999999999998</v>
      </c>
      <c r="BB21" s="3">
        <v>55.457999999999998</v>
      </c>
      <c r="BC21" s="3">
        <v>22.544</v>
      </c>
      <c r="BD21" s="3">
        <v>32.923000000000002</v>
      </c>
      <c r="BE21" s="3">
        <v>20.79</v>
      </c>
      <c r="BF21" s="3">
        <v>23.87</v>
      </c>
      <c r="BG21" s="3">
        <v>26.763000000000002</v>
      </c>
      <c r="BH21" s="3">
        <v>14.513</v>
      </c>
      <c r="BI21" s="3">
        <v>27.196999999999999</v>
      </c>
      <c r="BJ21" s="3">
        <v>13.711</v>
      </c>
      <c r="BK21" s="3">
        <v>49.683999999999997</v>
      </c>
      <c r="BL21" s="3">
        <v>19.47</v>
      </c>
      <c r="BM21" s="3">
        <v>26.637610089082624</v>
      </c>
      <c r="BN21" s="3">
        <v>22.877979122848714</v>
      </c>
      <c r="BR21" s="3">
        <v>101.727936092392</v>
      </c>
      <c r="BS21" s="3">
        <v>99.9</v>
      </c>
      <c r="BT21" s="3">
        <v>132</v>
      </c>
      <c r="BU21" s="3">
        <v>141</v>
      </c>
      <c r="BV21" s="3">
        <v>168</v>
      </c>
      <c r="BW21" s="3">
        <v>122</v>
      </c>
      <c r="BX21" s="3">
        <v>147</v>
      </c>
      <c r="BY21" s="3">
        <v>100.9</v>
      </c>
      <c r="BZ21" s="3">
        <v>101.8</v>
      </c>
      <c r="CA21" s="3">
        <v>542072</v>
      </c>
      <c r="CB21" s="3">
        <v>53223</v>
      </c>
      <c r="CC21" s="3">
        <v>488849</v>
      </c>
      <c r="CD21" s="3">
        <v>430266</v>
      </c>
      <c r="CE21" s="3">
        <v>58583</v>
      </c>
      <c r="CF21" s="3">
        <v>68</v>
      </c>
      <c r="CG21" s="3">
        <v>10639</v>
      </c>
      <c r="CH21" s="3">
        <v>54433</v>
      </c>
      <c r="CI21" s="3">
        <v>3493</v>
      </c>
      <c r="CJ21" s="3">
        <v>120150</v>
      </c>
      <c r="CK21" s="3">
        <v>125415</v>
      </c>
      <c r="CL21" s="3">
        <v>84712</v>
      </c>
      <c r="CM21" s="3">
        <v>25388</v>
      </c>
      <c r="CN21" s="3">
        <v>54996</v>
      </c>
      <c r="CO21" s="3">
        <v>5311</v>
      </c>
      <c r="CP21" s="3">
        <v>-983</v>
      </c>
      <c r="CQ21" s="3">
        <v>40703</v>
      </c>
      <c r="CR21" s="3">
        <v>71626</v>
      </c>
      <c r="CS21" s="3">
        <v>1536</v>
      </c>
      <c r="CT21" s="3">
        <v>31976</v>
      </c>
      <c r="CU21" s="3">
        <v>0</v>
      </c>
      <c r="CV21" s="3">
        <v>-13780</v>
      </c>
      <c r="CW21" s="3">
        <v>1384</v>
      </c>
      <c r="CX21" s="3">
        <v>-3000</v>
      </c>
      <c r="CY21" s="3">
        <v>32920</v>
      </c>
      <c r="CZ21" s="3">
        <v>5346</v>
      </c>
      <c r="DA21" s="3">
        <v>30923</v>
      </c>
      <c r="DB21" s="3">
        <v>30591</v>
      </c>
      <c r="DC21" s="3">
        <v>17192</v>
      </c>
      <c r="DD21" s="3">
        <v>8255</v>
      </c>
      <c r="DE21" s="3">
        <v>0</v>
      </c>
      <c r="DF21" s="3">
        <v>4472</v>
      </c>
      <c r="DG21" s="3">
        <v>608</v>
      </c>
    </row>
    <row r="22" spans="1:111" x14ac:dyDescent="0.25">
      <c r="A22" s="7">
        <v>23743</v>
      </c>
      <c r="B22" s="3">
        <v>0.40585180261869602</v>
      </c>
      <c r="C22" s="3">
        <v>0.29377270718369702</v>
      </c>
      <c r="D22" s="3">
        <v>0.27737554737604703</v>
      </c>
      <c r="E22" s="3">
        <v>76699440.5595292</v>
      </c>
      <c r="F22" s="3">
        <v>67194051.554378897</v>
      </c>
      <c r="G22" s="3">
        <v>64119546.915558703</v>
      </c>
      <c r="H22" s="3">
        <v>2.62289872340596E-2</v>
      </c>
      <c r="I22" s="3">
        <v>2.4608317521512799E-2</v>
      </c>
      <c r="J22" s="3">
        <v>2.36924688607681E-2</v>
      </c>
      <c r="K22" s="3">
        <v>29.972569830679902</v>
      </c>
      <c r="L22" s="3">
        <v>28.9404389953506</v>
      </c>
      <c r="M22" s="3">
        <v>23.813300434331499</v>
      </c>
      <c r="N22" s="3">
        <v>3873.5</v>
      </c>
      <c r="O22" s="3">
        <v>0.14348208881307431</v>
      </c>
      <c r="P22" s="3">
        <v>3.97</v>
      </c>
      <c r="Q22" s="3">
        <v>23.558</v>
      </c>
      <c r="R22" s="3">
        <v>2.29929992993065E-2</v>
      </c>
      <c r="S22" s="3">
        <v>7.7429199753650896E-2</v>
      </c>
      <c r="T22" s="3">
        <v>30075.599999999999</v>
      </c>
      <c r="U22" s="3">
        <v>68.510999999999996</v>
      </c>
      <c r="V22" s="3">
        <v>145.5</v>
      </c>
      <c r="W22" s="3">
        <v>143.07</v>
      </c>
      <c r="X22" s="3">
        <v>193385</v>
      </c>
      <c r="Y22" s="3">
        <v>3315583988.5</v>
      </c>
      <c r="Z22" s="3">
        <v>1</v>
      </c>
      <c r="AA22" s="3">
        <v>0</v>
      </c>
      <c r="AB22" s="3">
        <v>0</v>
      </c>
      <c r="AC22" s="3">
        <v>56.29666666666666</v>
      </c>
      <c r="AD22" s="3">
        <v>135.12157218405295</v>
      </c>
      <c r="AE22" s="3">
        <v>115.33333333333333</v>
      </c>
      <c r="AF22" s="3">
        <v>62.831675211588568</v>
      </c>
      <c r="AG22" s="3">
        <v>14.388325422030984</v>
      </c>
      <c r="AH22" s="3">
        <v>10.72361995396402</v>
      </c>
      <c r="AI22" s="3">
        <v>14.728738207973398</v>
      </c>
      <c r="AJ22" s="3">
        <v>9.3219999999999992</v>
      </c>
      <c r="AK22" s="3">
        <v>18.568999999999999</v>
      </c>
      <c r="AL22" s="3">
        <v>19.341999999999999</v>
      </c>
      <c r="AM22" s="3">
        <v>38.447000000000003</v>
      </c>
      <c r="AN22" s="3">
        <v>24.190999999999999</v>
      </c>
      <c r="AO22" s="3">
        <v>7.6340000000000003</v>
      </c>
      <c r="AP22" s="3">
        <v>7.4189999999999996</v>
      </c>
      <c r="AQ22" s="3">
        <v>23.795000000000002</v>
      </c>
      <c r="AR22" s="3">
        <v>34.527999999999999</v>
      </c>
      <c r="AS22" s="3">
        <v>58.220999999999997</v>
      </c>
      <c r="AT22" s="3">
        <v>50.219000000000001</v>
      </c>
      <c r="AU22" s="3">
        <v>18.643000000000001</v>
      </c>
      <c r="AV22" s="3">
        <v>11.507999999999999</v>
      </c>
      <c r="AW22" s="3">
        <v>1.466</v>
      </c>
      <c r="AX22" s="3">
        <v>17.323</v>
      </c>
      <c r="AY22" s="3">
        <v>28.084</v>
      </c>
      <c r="AZ22" s="3" t="e">
        <v>#N/A</v>
      </c>
      <c r="BA22" s="3">
        <v>81.918999999999997</v>
      </c>
      <c r="BB22" s="3">
        <v>52.018000000000001</v>
      </c>
      <c r="BC22" s="3">
        <v>22.803000000000001</v>
      </c>
      <c r="BD22" s="3">
        <v>33.677</v>
      </c>
      <c r="BE22" s="3">
        <v>21.135999999999999</v>
      </c>
      <c r="BF22" s="3">
        <v>24.155999999999999</v>
      </c>
      <c r="BG22" s="3">
        <v>27.033999999999999</v>
      </c>
      <c r="BH22" s="3">
        <v>14.742000000000001</v>
      </c>
      <c r="BI22" s="3">
        <v>27.382000000000001</v>
      </c>
      <c r="BJ22" s="3">
        <v>13.78</v>
      </c>
      <c r="BK22" s="3">
        <v>49.54</v>
      </c>
      <c r="BL22" s="3">
        <v>19.997</v>
      </c>
      <c r="BM22" s="3">
        <v>26.8610748185042</v>
      </c>
      <c r="BN22" s="3">
        <v>23.115073512662782</v>
      </c>
      <c r="BR22" s="3">
        <v>102.026308270467</v>
      </c>
      <c r="BS22" s="3">
        <v>102</v>
      </c>
      <c r="BT22" s="3">
        <v>118</v>
      </c>
      <c r="BU22" s="3">
        <v>132</v>
      </c>
      <c r="BV22" s="3">
        <v>168</v>
      </c>
      <c r="BW22" s="3">
        <v>124</v>
      </c>
      <c r="BX22" s="3">
        <v>148</v>
      </c>
      <c r="BY22" s="3">
        <v>101.1</v>
      </c>
      <c r="BZ22" s="3">
        <v>103.7</v>
      </c>
      <c r="CA22" s="3">
        <v>553143</v>
      </c>
      <c r="CB22" s="3">
        <v>56964</v>
      </c>
      <c r="CC22" s="3">
        <v>496179</v>
      </c>
      <c r="CD22" s="3">
        <v>441099</v>
      </c>
      <c r="CE22" s="3">
        <v>55080</v>
      </c>
      <c r="CF22" s="3">
        <v>292</v>
      </c>
      <c r="CG22" s="3">
        <v>15692</v>
      </c>
      <c r="CH22" s="3">
        <v>54939</v>
      </c>
      <c r="CI22" s="3">
        <v>3594</v>
      </c>
      <c r="CJ22" s="3">
        <v>122321</v>
      </c>
      <c r="CK22" s="3">
        <v>130781</v>
      </c>
      <c r="CL22" s="3">
        <v>90748</v>
      </c>
      <c r="CM22" s="3">
        <v>25729</v>
      </c>
      <c r="CN22" s="3">
        <v>60357</v>
      </c>
      <c r="CO22" s="3">
        <v>5641</v>
      </c>
      <c r="CP22" s="3">
        <v>-979</v>
      </c>
      <c r="CQ22" s="3">
        <v>40033</v>
      </c>
      <c r="CR22" s="3">
        <v>71508</v>
      </c>
      <c r="CS22" s="3">
        <v>3324</v>
      </c>
      <c r="CT22" s="3">
        <v>27812</v>
      </c>
      <c r="CU22" s="3">
        <v>0</v>
      </c>
      <c r="CV22" s="3">
        <v>-7952</v>
      </c>
      <c r="CW22" s="3">
        <v>2108</v>
      </c>
      <c r="CX22" s="3">
        <v>268</v>
      </c>
      <c r="CY22" s="3">
        <v>33644</v>
      </c>
      <c r="CZ22" s="3">
        <v>3236</v>
      </c>
      <c r="DA22" s="3">
        <v>31475</v>
      </c>
      <c r="DB22" s="3">
        <v>30963</v>
      </c>
      <c r="DC22" s="3">
        <v>16988</v>
      </c>
      <c r="DD22" s="3">
        <v>11967</v>
      </c>
      <c r="DE22" s="3">
        <v>0</v>
      </c>
      <c r="DF22" s="3">
        <v>636</v>
      </c>
      <c r="DG22" s="3">
        <v>712</v>
      </c>
    </row>
    <row r="23" spans="1:111" x14ac:dyDescent="0.25">
      <c r="A23" s="7">
        <v>23833</v>
      </c>
      <c r="B23" s="3">
        <v>0.40828259667195799</v>
      </c>
      <c r="C23" s="3">
        <v>0.28923538029790802</v>
      </c>
      <c r="D23" s="3">
        <v>0.27383737993547502</v>
      </c>
      <c r="E23" s="3">
        <v>76078551.834711</v>
      </c>
      <c r="F23" s="3">
        <v>66482142.225505203</v>
      </c>
      <c r="G23" s="3">
        <v>63451847.727770902</v>
      </c>
      <c r="H23" s="3">
        <v>2.6067213210486301E-2</v>
      </c>
      <c r="I23" s="3">
        <v>2.4449332402789101E-2</v>
      </c>
      <c r="J23" s="3">
        <v>2.3551042192705301E-2</v>
      </c>
      <c r="K23" s="3">
        <v>29.391871110238998</v>
      </c>
      <c r="L23" s="3">
        <v>28.1353314323568</v>
      </c>
      <c r="M23" s="3">
        <v>24.042502269444981</v>
      </c>
      <c r="N23" s="3">
        <v>3926.4</v>
      </c>
      <c r="O23" s="3">
        <v>0.14439920027880188</v>
      </c>
      <c r="P23" s="3">
        <v>4.08</v>
      </c>
      <c r="Q23" s="3">
        <v>23.82</v>
      </c>
      <c r="R23" s="3">
        <v>2.2988805840711401E-2</v>
      </c>
      <c r="S23" s="3">
        <v>7.7412428456793705E-2</v>
      </c>
      <c r="T23" s="3">
        <v>29741.7</v>
      </c>
      <c r="U23" s="3">
        <v>69.108999999999995</v>
      </c>
      <c r="V23" s="3">
        <v>145.08000000000001</v>
      </c>
      <c r="W23" s="3">
        <v>143.70000000000002</v>
      </c>
      <c r="X23" s="3">
        <v>193895</v>
      </c>
      <c r="Y23" s="3">
        <v>3332885051.75</v>
      </c>
      <c r="Z23" s="3">
        <v>0</v>
      </c>
      <c r="AA23" s="3">
        <v>1</v>
      </c>
      <c r="AB23" s="3">
        <v>0</v>
      </c>
      <c r="AC23" s="3">
        <v>57.74</v>
      </c>
      <c r="AD23" s="3">
        <v>131.04755493227216</v>
      </c>
      <c r="AE23" s="3">
        <v>111.33333333333333</v>
      </c>
      <c r="AF23" s="3">
        <v>59.0348294576009</v>
      </c>
      <c r="AG23" s="3">
        <v>14.646495691470593</v>
      </c>
      <c r="AH23" s="3">
        <v>10.86534180357588</v>
      </c>
      <c r="AI23" s="3">
        <v>14.773918386525468</v>
      </c>
      <c r="AJ23" s="3">
        <v>9.3849999999999998</v>
      </c>
      <c r="AK23" s="3">
        <v>18.652000000000001</v>
      </c>
      <c r="AL23" s="3">
        <v>19.259</v>
      </c>
      <c r="AM23" s="3">
        <v>38.911999999999999</v>
      </c>
      <c r="AN23" s="3">
        <v>24.876000000000001</v>
      </c>
      <c r="AO23" s="3">
        <v>9.0670000000000002</v>
      </c>
      <c r="AP23" s="3">
        <v>8.2940000000000005</v>
      </c>
      <c r="AQ23" s="3">
        <v>23.966999999999999</v>
      </c>
      <c r="AR23" s="3">
        <v>34.857999999999997</v>
      </c>
      <c r="AS23" s="3">
        <v>59.703000000000003</v>
      </c>
      <c r="AT23" s="3">
        <v>50.595999999999997</v>
      </c>
      <c r="AU23" s="3">
        <v>18.611999999999998</v>
      </c>
      <c r="AV23" s="3">
        <v>11.526</v>
      </c>
      <c r="AW23" s="3">
        <v>1.542</v>
      </c>
      <c r="AX23" s="3">
        <v>17.553999999999998</v>
      </c>
      <c r="AY23" s="3">
        <v>27.524999999999999</v>
      </c>
      <c r="AZ23" s="3" t="e">
        <v>#N/A</v>
      </c>
      <c r="BA23" s="3">
        <v>78.001000000000005</v>
      </c>
      <c r="BB23" s="3">
        <v>58.241</v>
      </c>
      <c r="BC23" s="3">
        <v>23.15</v>
      </c>
      <c r="BD23" s="3">
        <v>34.628</v>
      </c>
      <c r="BE23" s="3">
        <v>21.07</v>
      </c>
      <c r="BF23" s="3">
        <v>24.51</v>
      </c>
      <c r="BG23" s="3">
        <v>27.449000000000002</v>
      </c>
      <c r="BH23" s="3">
        <v>14.99</v>
      </c>
      <c r="BI23" s="3">
        <v>27.814</v>
      </c>
      <c r="BJ23" s="3">
        <v>13.756</v>
      </c>
      <c r="BK23" s="3">
        <v>50.941000000000003</v>
      </c>
      <c r="BL23" s="3">
        <v>20.204000000000001</v>
      </c>
      <c r="BM23" s="3">
        <v>27.164391667214698</v>
      </c>
      <c r="BN23" s="3">
        <v>23.407125487348782</v>
      </c>
      <c r="BR23" s="3">
        <v>102.187753399454</v>
      </c>
      <c r="BS23" s="3">
        <v>105.4</v>
      </c>
      <c r="BT23" s="3">
        <v>138</v>
      </c>
      <c r="BU23" s="3">
        <v>134</v>
      </c>
      <c r="BV23" s="3">
        <v>159</v>
      </c>
      <c r="BW23" s="3">
        <v>131</v>
      </c>
      <c r="BX23" s="3">
        <v>150</v>
      </c>
      <c r="BY23" s="3">
        <v>109.7</v>
      </c>
      <c r="BZ23" s="3">
        <v>103.8</v>
      </c>
      <c r="CA23" s="3">
        <v>562738</v>
      </c>
      <c r="CB23" s="3">
        <v>58415</v>
      </c>
      <c r="CC23" s="3">
        <v>504323</v>
      </c>
      <c r="CD23" s="3">
        <v>448523</v>
      </c>
      <c r="CE23" s="3">
        <v>55800</v>
      </c>
      <c r="CF23" s="3">
        <v>364</v>
      </c>
      <c r="CG23" s="3">
        <v>14740</v>
      </c>
      <c r="CH23" s="3">
        <v>56001</v>
      </c>
      <c r="CI23" s="3">
        <v>3422</v>
      </c>
      <c r="CJ23" s="3">
        <v>123399</v>
      </c>
      <c r="CK23" s="3">
        <v>142620</v>
      </c>
      <c r="CL23" s="3">
        <v>91264</v>
      </c>
      <c r="CM23" s="3">
        <v>26176</v>
      </c>
      <c r="CN23" s="3">
        <v>60265</v>
      </c>
      <c r="CO23" s="3">
        <v>5809</v>
      </c>
      <c r="CP23" s="3">
        <v>-986</v>
      </c>
      <c r="CQ23" s="3">
        <v>51356</v>
      </c>
      <c r="CR23" s="3">
        <v>72663</v>
      </c>
      <c r="CS23" s="3">
        <v>3624</v>
      </c>
      <c r="CT23" s="3">
        <v>23276</v>
      </c>
      <c r="CU23" s="3">
        <v>0</v>
      </c>
      <c r="CV23" s="3">
        <v>-10368</v>
      </c>
      <c r="CW23" s="3">
        <v>564</v>
      </c>
      <c r="CX23" s="3">
        <v>312</v>
      </c>
      <c r="CY23" s="3">
        <v>34312</v>
      </c>
      <c r="CZ23" s="3">
        <v>1735</v>
      </c>
      <c r="DA23" s="3">
        <v>21307</v>
      </c>
      <c r="DB23" s="3">
        <v>20615</v>
      </c>
      <c r="DC23" s="3">
        <v>15624</v>
      </c>
      <c r="DD23" s="3">
        <v>11799</v>
      </c>
      <c r="DE23" s="3">
        <v>0</v>
      </c>
      <c r="DF23" s="3">
        <v>-8460</v>
      </c>
      <c r="DG23" s="3">
        <v>748</v>
      </c>
    </row>
    <row r="24" spans="1:111" x14ac:dyDescent="0.25">
      <c r="A24" s="7">
        <v>23924</v>
      </c>
      <c r="B24" s="3">
        <v>0.38391332307193698</v>
      </c>
      <c r="C24" s="3">
        <v>0.26397422474086402</v>
      </c>
      <c r="D24" s="3">
        <v>0.24617918283868501</v>
      </c>
      <c r="E24" s="3">
        <v>75626299.456026405</v>
      </c>
      <c r="F24" s="3">
        <v>66615345.465437502</v>
      </c>
      <c r="G24" s="3">
        <v>63467504.1012448</v>
      </c>
      <c r="H24" s="3">
        <v>2.66953244855022E-2</v>
      </c>
      <c r="I24" s="3">
        <v>2.49112177495283E-2</v>
      </c>
      <c r="J24" s="3">
        <v>2.3932725796030601E-2</v>
      </c>
      <c r="K24" s="3">
        <v>29.016571204485199</v>
      </c>
      <c r="L24" s="3">
        <v>27.895794755156</v>
      </c>
      <c r="M24" s="3">
        <v>24.319867727608703</v>
      </c>
      <c r="N24" s="3">
        <v>4006.2</v>
      </c>
      <c r="O24" s="3">
        <v>0.14482565711036519</v>
      </c>
      <c r="P24" s="3">
        <v>4.07</v>
      </c>
      <c r="Q24" s="3">
        <v>24.23</v>
      </c>
      <c r="R24" s="3">
        <v>2.3012657316591401E-2</v>
      </c>
      <c r="S24" s="3">
        <v>7.7352477472613895E-2</v>
      </c>
      <c r="T24" s="3">
        <v>29989.5333333333</v>
      </c>
      <c r="U24" s="3">
        <v>69.436000000000007</v>
      </c>
      <c r="V24" s="3">
        <v>145</v>
      </c>
      <c r="W24" s="3">
        <v>143.95000000000002</v>
      </c>
      <c r="X24" s="3">
        <v>194531</v>
      </c>
      <c r="Y24" s="3">
        <v>3350186115</v>
      </c>
      <c r="Z24" s="3">
        <v>0</v>
      </c>
      <c r="AA24" s="3">
        <v>0</v>
      </c>
      <c r="AB24" s="3">
        <v>1</v>
      </c>
      <c r="AC24" s="3">
        <v>54.723333333333329</v>
      </c>
      <c r="AD24" s="3">
        <v>141.572099499372</v>
      </c>
      <c r="AE24" s="3">
        <v>102.66666666666667</v>
      </c>
      <c r="AF24" s="3">
        <v>57.810042063395166</v>
      </c>
      <c r="AG24" s="3">
        <v>14.752586825120376</v>
      </c>
      <c r="AH24" s="3">
        <v>10.880931207033184</v>
      </c>
      <c r="AI24" s="3">
        <v>14.788827845447644</v>
      </c>
      <c r="AJ24" s="3">
        <v>9.484</v>
      </c>
      <c r="AK24" s="3">
        <v>18.725999999999999</v>
      </c>
      <c r="AL24" s="3">
        <v>19.391999999999999</v>
      </c>
      <c r="AM24" s="3">
        <v>40.197000000000003</v>
      </c>
      <c r="AN24" s="3">
        <v>25.548999999999999</v>
      </c>
      <c r="AO24" s="3">
        <v>8.5470000000000006</v>
      </c>
      <c r="AP24" s="3">
        <v>8.3279999999999994</v>
      </c>
      <c r="AQ24" s="3">
        <v>24.457000000000001</v>
      </c>
      <c r="AR24" s="3">
        <v>35.380000000000003</v>
      </c>
      <c r="AS24" s="3">
        <v>61.094999999999999</v>
      </c>
      <c r="AT24" s="3">
        <v>51.292000000000002</v>
      </c>
      <c r="AU24" s="3">
        <v>19</v>
      </c>
      <c r="AV24" s="3">
        <v>11.92</v>
      </c>
      <c r="AW24" s="3">
        <v>1.6040000000000001</v>
      </c>
      <c r="AX24" s="3">
        <v>18.079000000000001</v>
      </c>
      <c r="AY24" s="3">
        <v>28.448</v>
      </c>
      <c r="AZ24" s="3" t="e">
        <v>#N/A</v>
      </c>
      <c r="BA24" s="3">
        <v>79.875</v>
      </c>
      <c r="BB24" s="3">
        <v>64.177000000000007</v>
      </c>
      <c r="BC24" s="3">
        <v>23.468</v>
      </c>
      <c r="BD24" s="3">
        <v>35.128</v>
      </c>
      <c r="BE24" s="3">
        <v>20.684000000000001</v>
      </c>
      <c r="BF24" s="3">
        <v>24.823</v>
      </c>
      <c r="BG24" s="3">
        <v>27.806000000000001</v>
      </c>
      <c r="BH24" s="3">
        <v>15.266</v>
      </c>
      <c r="BI24" s="3">
        <v>28.28</v>
      </c>
      <c r="BJ24" s="3">
        <v>13.775</v>
      </c>
      <c r="BK24" s="3">
        <v>51.756999999999998</v>
      </c>
      <c r="BL24" s="3">
        <v>20.57</v>
      </c>
      <c r="BM24" s="3">
        <v>27.59775691233795</v>
      </c>
      <c r="BN24" s="3">
        <v>23.698637140916578</v>
      </c>
      <c r="BR24" s="3">
        <v>102.044012310467</v>
      </c>
      <c r="BS24" s="3">
        <v>103.4</v>
      </c>
      <c r="BT24" s="3">
        <v>120</v>
      </c>
      <c r="BU24" s="3">
        <v>135</v>
      </c>
      <c r="BV24" s="3">
        <v>158</v>
      </c>
      <c r="BW24" s="3">
        <v>136</v>
      </c>
      <c r="BX24" s="3">
        <v>152</v>
      </c>
      <c r="BY24" s="3">
        <v>103.6</v>
      </c>
      <c r="BZ24" s="3">
        <v>105</v>
      </c>
      <c r="CA24" s="3">
        <v>577068</v>
      </c>
      <c r="CB24" s="3">
        <v>57005</v>
      </c>
      <c r="CC24" s="3">
        <v>520063</v>
      </c>
      <c r="CD24" s="3">
        <v>457942</v>
      </c>
      <c r="CE24" s="3">
        <v>62121</v>
      </c>
      <c r="CF24" s="3">
        <v>376</v>
      </c>
      <c r="CG24" s="3">
        <v>15824</v>
      </c>
      <c r="CH24" s="3">
        <v>56878</v>
      </c>
      <c r="CI24" s="3">
        <v>3614</v>
      </c>
      <c r="CJ24" s="3">
        <v>131501</v>
      </c>
      <c r="CK24" s="3">
        <v>148735</v>
      </c>
      <c r="CL24" s="3">
        <v>93371</v>
      </c>
      <c r="CM24" s="3">
        <v>26407</v>
      </c>
      <c r="CN24" s="3">
        <v>62016</v>
      </c>
      <c r="CO24" s="3">
        <v>5945</v>
      </c>
      <c r="CP24" s="3">
        <v>-997</v>
      </c>
      <c r="CQ24" s="3">
        <v>55364</v>
      </c>
      <c r="CR24" s="3">
        <v>84511</v>
      </c>
      <c r="CS24" s="3">
        <v>21956</v>
      </c>
      <c r="CT24" s="3">
        <v>23984</v>
      </c>
      <c r="CU24" s="3">
        <v>0</v>
      </c>
      <c r="CV24" s="3">
        <v>-8792</v>
      </c>
      <c r="CW24" s="3">
        <v>3348</v>
      </c>
      <c r="CX24" s="3">
        <v>520</v>
      </c>
      <c r="CY24" s="3">
        <v>36176</v>
      </c>
      <c r="CZ24" s="3">
        <v>3467</v>
      </c>
      <c r="DA24" s="3">
        <v>29147</v>
      </c>
      <c r="DB24" s="3">
        <v>28435</v>
      </c>
      <c r="DC24" s="3">
        <v>18188</v>
      </c>
      <c r="DD24" s="3">
        <v>9327</v>
      </c>
      <c r="DE24" s="3">
        <v>0</v>
      </c>
      <c r="DF24" s="3">
        <v>-40</v>
      </c>
      <c r="DG24" s="3">
        <v>724</v>
      </c>
    </row>
    <row r="25" spans="1:111" x14ac:dyDescent="0.25">
      <c r="A25" s="7">
        <v>24016</v>
      </c>
      <c r="B25" s="3">
        <v>0.360385597351917</v>
      </c>
      <c r="C25" s="3">
        <v>0.25562754332140802</v>
      </c>
      <c r="D25" s="3">
        <v>0.23831362469077899</v>
      </c>
      <c r="E25" s="3">
        <v>71727604.250916302</v>
      </c>
      <c r="F25" s="3">
        <v>62715543.168935299</v>
      </c>
      <c r="G25" s="3">
        <v>58001643.472818598</v>
      </c>
      <c r="H25" s="3">
        <v>2.61656943251414E-2</v>
      </c>
      <c r="I25" s="3">
        <v>2.4504811521467301E-2</v>
      </c>
      <c r="J25" s="3">
        <v>2.3594705633769399E-2</v>
      </c>
      <c r="K25" s="3">
        <v>29.036960666684301</v>
      </c>
      <c r="L25" s="3">
        <v>28.719373662036901</v>
      </c>
      <c r="M25" s="3">
        <v>24.912423556120025</v>
      </c>
      <c r="N25" s="3">
        <v>4100.6000000000004</v>
      </c>
      <c r="O25" s="3">
        <v>0.14559144518424769</v>
      </c>
      <c r="P25" s="3">
        <v>4.17</v>
      </c>
      <c r="Q25" s="3">
        <v>24.911000000000001</v>
      </c>
      <c r="R25" s="3">
        <v>2.3019928838028302E-2</v>
      </c>
      <c r="S25" s="3">
        <v>7.7378719623664896E-2</v>
      </c>
      <c r="T25" s="3">
        <v>31054.133333333299</v>
      </c>
      <c r="U25" s="3">
        <v>68.075999999999993</v>
      </c>
      <c r="V25" s="3">
        <v>144.01</v>
      </c>
      <c r="W25" s="3">
        <v>143.69</v>
      </c>
      <c r="X25" s="3">
        <v>195188</v>
      </c>
      <c r="Y25" s="3">
        <v>3367743710.75</v>
      </c>
      <c r="Z25" s="3">
        <v>0</v>
      </c>
      <c r="AA25" s="3">
        <v>0</v>
      </c>
      <c r="AB25" s="3">
        <v>0</v>
      </c>
      <c r="AC25" s="3">
        <v>52.23</v>
      </c>
      <c r="AD25" s="3">
        <v>147.34362393939446</v>
      </c>
      <c r="AE25" s="3">
        <v>100</v>
      </c>
      <c r="AF25" s="3">
        <v>58.177474975585966</v>
      </c>
      <c r="AG25" s="3">
        <v>14.858677958770164</v>
      </c>
      <c r="AH25" s="3">
        <v>10.896993016655863</v>
      </c>
      <c r="AI25" s="3">
        <v>14.864278743629594</v>
      </c>
      <c r="AJ25" s="3">
        <v>9.625</v>
      </c>
      <c r="AK25" s="3">
        <v>18.853000000000002</v>
      </c>
      <c r="AL25" s="3">
        <v>19.597999999999999</v>
      </c>
      <c r="AM25" s="3">
        <v>40.962000000000003</v>
      </c>
      <c r="AN25" s="3">
        <v>26.140999999999998</v>
      </c>
      <c r="AO25" s="3">
        <v>9.1669999999999998</v>
      </c>
      <c r="AP25" s="3">
        <v>8.7349999999999994</v>
      </c>
      <c r="AQ25" s="3">
        <v>25.4</v>
      </c>
      <c r="AR25" s="3">
        <v>36.692999999999998</v>
      </c>
      <c r="AS25" s="3">
        <v>61.759</v>
      </c>
      <c r="AT25" s="3">
        <v>53.578000000000003</v>
      </c>
      <c r="AU25" s="3">
        <v>19.722999999999999</v>
      </c>
      <c r="AV25" s="3">
        <v>12.423</v>
      </c>
      <c r="AW25" s="3">
        <v>1.748</v>
      </c>
      <c r="AX25" s="3">
        <v>19.018000000000001</v>
      </c>
      <c r="AY25" s="3">
        <v>28.771999999999998</v>
      </c>
      <c r="AZ25" s="3" t="e">
        <v>#N/A</v>
      </c>
      <c r="BA25" s="3">
        <v>81.688999999999993</v>
      </c>
      <c r="BB25" s="3">
        <v>58.55</v>
      </c>
      <c r="BC25" s="3">
        <v>23.867000000000001</v>
      </c>
      <c r="BD25" s="3">
        <v>35.817</v>
      </c>
      <c r="BE25" s="3">
        <v>20.667999999999999</v>
      </c>
      <c r="BF25" s="3">
        <v>25.233000000000001</v>
      </c>
      <c r="BG25" s="3">
        <v>28.148</v>
      </c>
      <c r="BH25" s="3">
        <v>15.832000000000001</v>
      </c>
      <c r="BI25" s="3">
        <v>28.696000000000002</v>
      </c>
      <c r="BJ25" s="3">
        <v>14.029</v>
      </c>
      <c r="BK25" s="3">
        <v>52.238999999999997</v>
      </c>
      <c r="BL25" s="3">
        <v>21.108000000000001</v>
      </c>
      <c r="BM25" s="3">
        <v>28.448594945214339</v>
      </c>
      <c r="BN25" s="3">
        <v>24.079129726742078</v>
      </c>
      <c r="BR25" s="3">
        <v>101.86803418036</v>
      </c>
      <c r="BS25" s="3">
        <v>102.9</v>
      </c>
      <c r="BT25" s="3">
        <v>120</v>
      </c>
      <c r="BU25" s="3">
        <v>135</v>
      </c>
      <c r="BV25" s="3">
        <v>163</v>
      </c>
      <c r="BW25" s="3">
        <v>133</v>
      </c>
      <c r="BX25" s="3">
        <v>144</v>
      </c>
      <c r="BY25" s="3">
        <v>100.7</v>
      </c>
      <c r="BZ25" s="3">
        <v>105.5</v>
      </c>
      <c r="CA25" s="3">
        <v>590429</v>
      </c>
      <c r="CB25" s="3">
        <v>58272</v>
      </c>
      <c r="CC25" s="3">
        <v>532157</v>
      </c>
      <c r="CD25" s="3">
        <v>472048</v>
      </c>
      <c r="CE25" s="3">
        <v>60109</v>
      </c>
      <c r="CF25" s="3">
        <v>76</v>
      </c>
      <c r="CG25" s="3">
        <v>17445</v>
      </c>
      <c r="CH25" s="3">
        <v>57730</v>
      </c>
      <c r="CI25" s="3">
        <v>3802</v>
      </c>
      <c r="CJ25" s="3">
        <v>131478</v>
      </c>
      <c r="CK25" s="3">
        <v>134441</v>
      </c>
      <c r="CL25" s="3">
        <v>95950</v>
      </c>
      <c r="CM25" s="3">
        <v>26612</v>
      </c>
      <c r="CN25" s="3">
        <v>64274</v>
      </c>
      <c r="CO25" s="3">
        <v>6075</v>
      </c>
      <c r="CP25" s="3">
        <v>-1011</v>
      </c>
      <c r="CQ25" s="3">
        <v>38491</v>
      </c>
      <c r="CR25" s="3">
        <v>74166</v>
      </c>
      <c r="CS25" s="3">
        <v>-1980</v>
      </c>
      <c r="CT25" s="3">
        <v>34820</v>
      </c>
      <c r="CU25" s="3">
        <v>0</v>
      </c>
      <c r="CV25" s="3">
        <v>-15104</v>
      </c>
      <c r="CW25" s="3">
        <v>2272</v>
      </c>
      <c r="CX25" s="3">
        <v>952</v>
      </c>
      <c r="CY25" s="3">
        <v>38516</v>
      </c>
      <c r="CZ25" s="3">
        <v>6610</v>
      </c>
      <c r="DA25" s="3">
        <v>35675</v>
      </c>
      <c r="DB25" s="3">
        <v>34855</v>
      </c>
      <c r="DC25" s="3">
        <v>17656</v>
      </c>
      <c r="DD25" s="3">
        <v>7455</v>
      </c>
      <c r="DE25" s="3">
        <v>0</v>
      </c>
      <c r="DF25" s="3">
        <v>6092</v>
      </c>
      <c r="DG25" s="3">
        <v>688</v>
      </c>
    </row>
    <row r="26" spans="1:111" x14ac:dyDescent="0.25">
      <c r="A26" s="7">
        <v>24108</v>
      </c>
      <c r="B26" s="3">
        <v>0.38313415479603002</v>
      </c>
      <c r="C26" s="3">
        <v>0.27631382756069001</v>
      </c>
      <c r="D26" s="3">
        <v>0.260697328875302</v>
      </c>
      <c r="E26" s="3">
        <v>72554369.329471394</v>
      </c>
      <c r="F26" s="3">
        <v>63308654.808289997</v>
      </c>
      <c r="G26" s="3">
        <v>60464378.734220996</v>
      </c>
      <c r="H26" s="3">
        <v>2.6068578669543499E-2</v>
      </c>
      <c r="I26" s="3">
        <v>2.4400632885943699E-2</v>
      </c>
      <c r="J26" s="3">
        <v>2.3497651964984701E-2</v>
      </c>
      <c r="K26" s="3">
        <v>29.946077976595198</v>
      </c>
      <c r="L26" s="3">
        <v>29.99715273955</v>
      </c>
      <c r="M26" s="3">
        <v>25.700344096037966</v>
      </c>
      <c r="N26" s="3">
        <v>4201.8999999999996</v>
      </c>
      <c r="O26" s="3">
        <v>0.14695335571085308</v>
      </c>
      <c r="P26" s="3">
        <v>4.5599999999999996</v>
      </c>
      <c r="Q26" s="3">
        <v>25.277000000000001</v>
      </c>
      <c r="R26" s="3">
        <v>2.29838473442639E-2</v>
      </c>
      <c r="S26" s="3">
        <v>7.7458940555346897E-2</v>
      </c>
      <c r="T26" s="3">
        <v>32585.4</v>
      </c>
      <c r="U26" s="3">
        <v>69.781999999999996</v>
      </c>
      <c r="V26" s="3">
        <v>143.28</v>
      </c>
      <c r="W26" s="3">
        <v>143.75</v>
      </c>
      <c r="X26" s="3">
        <v>195686</v>
      </c>
      <c r="Y26" s="3">
        <v>3385301306.5</v>
      </c>
      <c r="Z26" s="3">
        <v>1</v>
      </c>
      <c r="AA26" s="3">
        <v>0</v>
      </c>
      <c r="AB26" s="3">
        <v>0</v>
      </c>
      <c r="AC26" s="3">
        <v>56.426666666666669</v>
      </c>
      <c r="AD26" s="3">
        <v>154.47315413001004</v>
      </c>
      <c r="AE26" s="3">
        <v>110.66666666666667</v>
      </c>
      <c r="AF26" s="3">
        <v>58.667391459147098</v>
      </c>
      <c r="AG26" s="3">
        <v>15.222939361859556</v>
      </c>
      <c r="AH26" s="3">
        <v>10.944233633193148</v>
      </c>
      <c r="AI26" s="3">
        <v>14.939729641811544</v>
      </c>
      <c r="AJ26" s="3">
        <v>9.7910000000000004</v>
      </c>
      <c r="AK26" s="3">
        <v>18.975000000000001</v>
      </c>
      <c r="AL26" s="3">
        <v>19.692</v>
      </c>
      <c r="AM26" s="3">
        <v>41.728000000000002</v>
      </c>
      <c r="AN26" s="3">
        <v>27.114999999999998</v>
      </c>
      <c r="AO26" s="3">
        <v>9.0050000000000008</v>
      </c>
      <c r="AP26" s="3">
        <v>8.9600000000000009</v>
      </c>
      <c r="AQ26" s="3">
        <v>25.878</v>
      </c>
      <c r="AR26" s="3">
        <v>36.96</v>
      </c>
      <c r="AS26" s="3">
        <v>61.807000000000002</v>
      </c>
      <c r="AT26" s="3">
        <v>53.329000000000001</v>
      </c>
      <c r="AU26" s="3">
        <v>20.141999999999999</v>
      </c>
      <c r="AV26" s="3">
        <v>13.013</v>
      </c>
      <c r="AW26" s="3">
        <v>1.837</v>
      </c>
      <c r="AX26" s="3">
        <v>19.329999999999998</v>
      </c>
      <c r="AY26" s="3">
        <v>30.556000000000001</v>
      </c>
      <c r="AZ26" s="3" t="e">
        <v>#N/A</v>
      </c>
      <c r="BA26" s="3">
        <v>87.542000000000002</v>
      </c>
      <c r="BB26" s="3">
        <v>60.847999999999999</v>
      </c>
      <c r="BC26" s="3">
        <v>24.113</v>
      </c>
      <c r="BD26" s="3">
        <v>36.468000000000004</v>
      </c>
      <c r="BE26" s="3">
        <v>21.024999999999999</v>
      </c>
      <c r="BF26" s="3">
        <v>25.495000000000001</v>
      </c>
      <c r="BG26" s="3">
        <v>28.39</v>
      </c>
      <c r="BH26" s="3">
        <v>15.948</v>
      </c>
      <c r="BI26" s="3">
        <v>28.984000000000002</v>
      </c>
      <c r="BJ26" s="3">
        <v>14.099</v>
      </c>
      <c r="BK26" s="3">
        <v>52.454000000000001</v>
      </c>
      <c r="BL26" s="3">
        <v>21.53</v>
      </c>
      <c r="BM26" s="3">
        <v>28.942776418798761</v>
      </c>
      <c r="BN26" s="3">
        <v>24.30016560292335</v>
      </c>
      <c r="BR26" s="3">
        <v>101.473905919226</v>
      </c>
      <c r="BS26" s="3">
        <v>100</v>
      </c>
      <c r="BT26" s="3">
        <v>120</v>
      </c>
      <c r="BU26" s="3">
        <v>131</v>
      </c>
      <c r="BV26" s="3">
        <v>160</v>
      </c>
      <c r="BW26" s="3">
        <v>121</v>
      </c>
      <c r="BX26" s="3">
        <v>144</v>
      </c>
      <c r="BY26" s="3">
        <v>100.7</v>
      </c>
      <c r="BZ26" s="3">
        <v>100.7</v>
      </c>
      <c r="CA26" s="3">
        <v>603136</v>
      </c>
      <c r="CB26" s="3">
        <v>61526</v>
      </c>
      <c r="CC26" s="3">
        <v>541610</v>
      </c>
      <c r="CD26" s="3">
        <v>482621</v>
      </c>
      <c r="CE26" s="3">
        <v>58989</v>
      </c>
      <c r="CF26" s="3">
        <v>284</v>
      </c>
      <c r="CG26" s="3">
        <v>20033</v>
      </c>
      <c r="CH26" s="3">
        <v>58491</v>
      </c>
      <c r="CI26" s="3">
        <v>3946</v>
      </c>
      <c r="CJ26" s="3">
        <v>133743</v>
      </c>
      <c r="CK26" s="3">
        <v>159297</v>
      </c>
      <c r="CL26" s="3">
        <v>99377</v>
      </c>
      <c r="CM26" s="3">
        <v>26879</v>
      </c>
      <c r="CN26" s="3">
        <v>67403</v>
      </c>
      <c r="CO26" s="3">
        <v>6133</v>
      </c>
      <c r="CP26" s="3">
        <v>-1038</v>
      </c>
      <c r="CQ26" s="3">
        <v>59920</v>
      </c>
      <c r="CR26" s="3">
        <v>86759</v>
      </c>
      <c r="CS26" s="3">
        <v>6748</v>
      </c>
      <c r="CT26" s="3">
        <v>18776</v>
      </c>
      <c r="CU26" s="3">
        <v>0</v>
      </c>
      <c r="CV26" s="3">
        <v>-9184</v>
      </c>
      <c r="CW26" s="3">
        <v>3948</v>
      </c>
      <c r="CX26" s="3">
        <v>-1336</v>
      </c>
      <c r="CY26" s="3">
        <v>39944</v>
      </c>
      <c r="CZ26" s="3">
        <v>1199</v>
      </c>
      <c r="DA26" s="3">
        <v>26839</v>
      </c>
      <c r="DB26" s="3">
        <v>26071</v>
      </c>
      <c r="DC26" s="3">
        <v>17184</v>
      </c>
      <c r="DD26" s="3">
        <v>10067</v>
      </c>
      <c r="DE26" s="3">
        <v>0</v>
      </c>
      <c r="DF26" s="3">
        <v>-3704</v>
      </c>
      <c r="DG26" s="3">
        <v>712</v>
      </c>
    </row>
    <row r="27" spans="1:111" x14ac:dyDescent="0.25">
      <c r="A27" s="7">
        <v>24198</v>
      </c>
      <c r="B27" s="3">
        <v>0.39332298796288701</v>
      </c>
      <c r="C27" s="3">
        <v>0.27781308018718398</v>
      </c>
      <c r="D27" s="3">
        <v>0.26433700457064702</v>
      </c>
      <c r="E27" s="3">
        <v>74338185.715194702</v>
      </c>
      <c r="F27" s="3">
        <v>64671956.865500398</v>
      </c>
      <c r="G27" s="3">
        <v>61811130.4238934</v>
      </c>
      <c r="H27" s="3">
        <v>2.6408775948151102E-2</v>
      </c>
      <c r="I27" s="3">
        <v>2.4682672965005099E-2</v>
      </c>
      <c r="J27" s="3">
        <v>2.3760802016867099E-2</v>
      </c>
      <c r="K27" s="3">
        <v>30.462891578549701</v>
      </c>
      <c r="L27" s="3">
        <v>31.250447154229501</v>
      </c>
      <c r="M27" s="3">
        <v>26.130892325273596</v>
      </c>
      <c r="N27" s="3">
        <v>4219.1000000000004</v>
      </c>
      <c r="O27" s="3">
        <v>0.14828316733615804</v>
      </c>
      <c r="P27" s="3">
        <v>4.91</v>
      </c>
      <c r="Q27" s="3">
        <v>25.341000000000001</v>
      </c>
      <c r="R27" s="3">
        <v>2.29573046741482E-2</v>
      </c>
      <c r="S27" s="3">
        <v>7.7561775997156496E-2</v>
      </c>
      <c r="T27" s="3">
        <v>32235.133333333299</v>
      </c>
      <c r="U27" s="3">
        <v>64.353999999999999</v>
      </c>
      <c r="V27" s="3">
        <v>143.21</v>
      </c>
      <c r="W27" s="3">
        <v>143.9</v>
      </c>
      <c r="X27" s="3">
        <v>196183</v>
      </c>
      <c r="Y27" s="3">
        <v>3402858902.25</v>
      </c>
      <c r="Z27" s="3">
        <v>0</v>
      </c>
      <c r="AA27" s="3">
        <v>1</v>
      </c>
      <c r="AB27" s="3">
        <v>0</v>
      </c>
      <c r="AC27" s="3">
        <v>55.903333333333329</v>
      </c>
      <c r="AD27" s="3">
        <v>166.69520588535161</v>
      </c>
      <c r="AE27" s="3">
        <v>117</v>
      </c>
      <c r="AF27" s="3">
        <v>59.892178853352824</v>
      </c>
      <c r="AG27" s="3">
        <v>15.359537388018074</v>
      </c>
      <c r="AH27" s="3">
        <v>10.975412440107757</v>
      </c>
      <c r="AI27" s="3">
        <v>15.090179636389923</v>
      </c>
      <c r="AJ27" s="3">
        <v>9.9469999999999992</v>
      </c>
      <c r="AK27" s="3">
        <v>19.131</v>
      </c>
      <c r="AL27" s="3">
        <v>19.899999999999999</v>
      </c>
      <c r="AM27" s="3">
        <v>42.515999999999998</v>
      </c>
      <c r="AN27" s="3">
        <v>26.85</v>
      </c>
      <c r="AO27" s="3">
        <v>9.4</v>
      </c>
      <c r="AP27" s="3">
        <v>9.1829999999999998</v>
      </c>
      <c r="AQ27" s="3">
        <v>25.748000000000001</v>
      </c>
      <c r="AR27" s="3">
        <v>37.31</v>
      </c>
      <c r="AS27" s="3">
        <v>63.363999999999997</v>
      </c>
      <c r="AT27" s="3">
        <v>53.447000000000003</v>
      </c>
      <c r="AU27" s="3">
        <v>20.216999999999999</v>
      </c>
      <c r="AV27" s="3">
        <v>12.494</v>
      </c>
      <c r="AW27" s="3">
        <v>1.9039999999999999</v>
      </c>
      <c r="AX27" s="3">
        <v>19.288</v>
      </c>
      <c r="AY27" s="3">
        <v>27.542000000000002</v>
      </c>
      <c r="AZ27" s="3" t="e">
        <v>#N/A</v>
      </c>
      <c r="BA27" s="3">
        <v>76.138999999999996</v>
      </c>
      <c r="BB27" s="3">
        <v>59.445999999999998</v>
      </c>
      <c r="BC27" s="3">
        <v>24.373000000000001</v>
      </c>
      <c r="BD27" s="3">
        <v>36.536000000000001</v>
      </c>
      <c r="BE27" s="3">
        <v>21.766999999999999</v>
      </c>
      <c r="BF27" s="3">
        <v>25.794</v>
      </c>
      <c r="BG27" s="3">
        <v>28.701000000000001</v>
      </c>
      <c r="BH27" s="3">
        <v>15.855</v>
      </c>
      <c r="BI27" s="3">
        <v>29.616</v>
      </c>
      <c r="BJ27" s="3">
        <v>14.492000000000001</v>
      </c>
      <c r="BK27" s="3">
        <v>53.838999999999999</v>
      </c>
      <c r="BL27" s="3">
        <v>21.541</v>
      </c>
      <c r="BM27" s="3">
        <v>29.393865514889395</v>
      </c>
      <c r="BN27" s="3">
        <v>24.62260412637233</v>
      </c>
      <c r="BR27" s="3">
        <v>100.95172456309901</v>
      </c>
      <c r="BS27" s="3">
        <v>95.7</v>
      </c>
      <c r="BT27" s="3">
        <v>115</v>
      </c>
      <c r="BU27" s="3">
        <v>122</v>
      </c>
      <c r="BV27" s="3">
        <v>153</v>
      </c>
      <c r="BW27" s="3">
        <v>120</v>
      </c>
      <c r="BX27" s="3">
        <v>138</v>
      </c>
      <c r="BY27" s="3">
        <v>96.4</v>
      </c>
      <c r="BZ27" s="3">
        <v>96.7</v>
      </c>
      <c r="CA27" s="3">
        <v>613049</v>
      </c>
      <c r="CB27" s="3">
        <v>65567</v>
      </c>
      <c r="CC27" s="3">
        <v>547482</v>
      </c>
      <c r="CD27" s="3">
        <v>488030</v>
      </c>
      <c r="CE27" s="3">
        <v>59452</v>
      </c>
      <c r="CF27" s="3">
        <v>328</v>
      </c>
      <c r="CG27" s="3">
        <v>16574</v>
      </c>
      <c r="CH27" s="3">
        <v>59754</v>
      </c>
      <c r="CI27" s="3">
        <v>3967</v>
      </c>
      <c r="CJ27" s="3">
        <v>132033</v>
      </c>
      <c r="CK27" s="3">
        <v>157378</v>
      </c>
      <c r="CL27" s="3">
        <v>95791</v>
      </c>
      <c r="CM27" s="3">
        <v>25705</v>
      </c>
      <c r="CN27" s="3">
        <v>64987</v>
      </c>
      <c r="CO27" s="3">
        <v>6149</v>
      </c>
      <c r="CP27" s="3">
        <v>-1050</v>
      </c>
      <c r="CQ27" s="3">
        <v>61587</v>
      </c>
      <c r="CR27" s="3">
        <v>80906</v>
      </c>
      <c r="CS27" s="3">
        <v>-5660</v>
      </c>
      <c r="CT27" s="3">
        <v>20296</v>
      </c>
      <c r="CU27" s="3">
        <v>0</v>
      </c>
      <c r="CV27" s="3">
        <v>-7024</v>
      </c>
      <c r="CW27" s="3">
        <v>1484</v>
      </c>
      <c r="CX27" s="3">
        <v>1356</v>
      </c>
      <c r="CY27" s="3">
        <v>41008</v>
      </c>
      <c r="CZ27" s="3">
        <v>1474</v>
      </c>
      <c r="DA27" s="3">
        <v>19319</v>
      </c>
      <c r="DB27" s="3">
        <v>18599</v>
      </c>
      <c r="DC27" s="3">
        <v>13184</v>
      </c>
      <c r="DD27" s="3">
        <v>5467</v>
      </c>
      <c r="DE27" s="3">
        <v>0</v>
      </c>
      <c r="DF27" s="3">
        <v>-3200</v>
      </c>
      <c r="DG27" s="3">
        <v>720</v>
      </c>
    </row>
    <row r="28" spans="1:111" x14ac:dyDescent="0.25">
      <c r="A28" s="7">
        <v>24289</v>
      </c>
      <c r="B28" s="3">
        <v>0.46070553997525898</v>
      </c>
      <c r="C28" s="3">
        <v>0.35525727659814299</v>
      </c>
      <c r="D28" s="3">
        <v>0.33302195511351301</v>
      </c>
      <c r="E28" s="3">
        <v>76961924.067806602</v>
      </c>
      <c r="F28" s="3">
        <v>67614970.376058102</v>
      </c>
      <c r="G28" s="3">
        <v>64119401.511420697</v>
      </c>
      <c r="H28" s="3">
        <v>2.5865194896509201E-2</v>
      </c>
      <c r="I28" s="3">
        <v>2.4220627152521899E-2</v>
      </c>
      <c r="J28" s="3">
        <v>2.33284888329107E-2</v>
      </c>
      <c r="K28" s="3">
        <v>32.548864282083201</v>
      </c>
      <c r="L28" s="3">
        <v>33.0899057421138</v>
      </c>
      <c r="M28" s="3">
        <v>26.464721914354534</v>
      </c>
      <c r="N28" s="3">
        <v>4249.2</v>
      </c>
      <c r="O28" s="3">
        <v>0.14956712338817657</v>
      </c>
      <c r="P28" s="3">
        <v>5.41</v>
      </c>
      <c r="Q28" s="3">
        <v>25.63</v>
      </c>
      <c r="R28" s="3">
        <v>2.3022647744497901E-2</v>
      </c>
      <c r="S28" s="3">
        <v>7.7927393210230803E-2</v>
      </c>
      <c r="T28" s="3">
        <v>32460.5333333333</v>
      </c>
      <c r="U28" s="3">
        <v>62.216999999999999</v>
      </c>
      <c r="V28" s="3">
        <v>143.45000000000002</v>
      </c>
      <c r="W28" s="3">
        <v>143.82</v>
      </c>
      <c r="X28" s="3">
        <v>196769</v>
      </c>
      <c r="Y28" s="3">
        <v>3420416498</v>
      </c>
      <c r="Z28" s="3">
        <v>0</v>
      </c>
      <c r="AA28" s="3">
        <v>0</v>
      </c>
      <c r="AB28" s="3">
        <v>1</v>
      </c>
      <c r="AC28" s="3">
        <v>60.49666666666667</v>
      </c>
      <c r="AD28" s="3">
        <v>176.20124613950603</v>
      </c>
      <c r="AE28" s="3">
        <v>125.33333333333333</v>
      </c>
      <c r="AF28" s="3">
        <v>66.751001993815109</v>
      </c>
      <c r="AG28" s="3">
        <v>15.420551173035548</v>
      </c>
      <c r="AH28" s="3">
        <v>11.038714866267721</v>
      </c>
      <c r="AI28" s="3">
        <v>15.225720172046122</v>
      </c>
      <c r="AJ28" s="3">
        <v>10.089</v>
      </c>
      <c r="AK28" s="3">
        <v>19.317</v>
      </c>
      <c r="AL28" s="3">
        <v>19.847000000000001</v>
      </c>
      <c r="AM28" s="3">
        <v>43.673000000000002</v>
      </c>
      <c r="AN28" s="3">
        <v>26.879000000000001</v>
      </c>
      <c r="AO28" s="3">
        <v>9.0449999999999999</v>
      </c>
      <c r="AP28" s="3">
        <v>9.6980000000000004</v>
      </c>
      <c r="AQ28" s="3">
        <v>26.119</v>
      </c>
      <c r="AR28" s="3">
        <v>37.578000000000003</v>
      </c>
      <c r="AS28" s="3">
        <v>64.212999999999994</v>
      </c>
      <c r="AT28" s="3">
        <v>53.597999999999999</v>
      </c>
      <c r="AU28" s="3">
        <v>20.448</v>
      </c>
      <c r="AV28" s="3">
        <v>12.904</v>
      </c>
      <c r="AW28" s="3">
        <v>2.0110000000000001</v>
      </c>
      <c r="AX28" s="3">
        <v>19.888999999999999</v>
      </c>
      <c r="AY28" s="3">
        <v>28.366</v>
      </c>
      <c r="AZ28" s="3" t="e">
        <v>#N/A</v>
      </c>
      <c r="BA28" s="3">
        <v>79.984999999999999</v>
      </c>
      <c r="BB28" s="3">
        <v>54.765000000000001</v>
      </c>
      <c r="BC28" s="3">
        <v>24.571000000000002</v>
      </c>
      <c r="BD28" s="3">
        <v>36.752000000000002</v>
      </c>
      <c r="BE28" s="3">
        <v>22.364000000000001</v>
      </c>
      <c r="BF28" s="3">
        <v>26.027000000000001</v>
      </c>
      <c r="BG28" s="3">
        <v>29.041</v>
      </c>
      <c r="BH28" s="3">
        <v>15.691000000000001</v>
      </c>
      <c r="BI28" s="3">
        <v>29.591999999999999</v>
      </c>
      <c r="BJ28" s="3">
        <v>14.827999999999999</v>
      </c>
      <c r="BK28" s="3">
        <v>54.484000000000002</v>
      </c>
      <c r="BL28" s="3">
        <v>21.826000000000001</v>
      </c>
      <c r="BM28" s="3">
        <v>29.711057311321049</v>
      </c>
      <c r="BN28" s="3">
        <v>24.855278614448046</v>
      </c>
      <c r="BR28" s="3">
        <v>100.47787083393099</v>
      </c>
      <c r="BS28" s="3">
        <v>91.2</v>
      </c>
      <c r="BT28" s="3">
        <v>108</v>
      </c>
      <c r="BU28" s="3">
        <v>121</v>
      </c>
      <c r="BV28" s="3">
        <v>142</v>
      </c>
      <c r="BW28" s="3">
        <v>111</v>
      </c>
      <c r="BX28" s="3">
        <v>135</v>
      </c>
      <c r="BY28" s="3">
        <v>92.7</v>
      </c>
      <c r="BZ28" s="3">
        <v>91.4</v>
      </c>
      <c r="CA28" s="3">
        <v>626259</v>
      </c>
      <c r="CB28" s="3">
        <v>67854</v>
      </c>
      <c r="CC28" s="3">
        <v>558405</v>
      </c>
      <c r="CD28" s="3">
        <v>497348</v>
      </c>
      <c r="CE28" s="3">
        <v>61057</v>
      </c>
      <c r="CF28" s="3">
        <v>240</v>
      </c>
      <c r="CG28" s="3">
        <v>17867</v>
      </c>
      <c r="CH28" s="3">
        <v>61106</v>
      </c>
      <c r="CI28" s="3">
        <v>3845</v>
      </c>
      <c r="CJ28" s="3">
        <v>136321</v>
      </c>
      <c r="CK28" s="3">
        <v>170776</v>
      </c>
      <c r="CL28" s="3">
        <v>97244</v>
      </c>
      <c r="CM28" s="3">
        <v>24733</v>
      </c>
      <c r="CN28" s="3">
        <v>67414</v>
      </c>
      <c r="CO28" s="3">
        <v>6156</v>
      </c>
      <c r="CP28" s="3">
        <v>-1059</v>
      </c>
      <c r="CQ28" s="3">
        <v>73532</v>
      </c>
      <c r="CR28" s="3">
        <v>90715</v>
      </c>
      <c r="CS28" s="3">
        <v>13552</v>
      </c>
      <c r="CT28" s="3">
        <v>9400</v>
      </c>
      <c r="CU28" s="3">
        <v>0</v>
      </c>
      <c r="CV28" s="3">
        <v>-6800</v>
      </c>
      <c r="CW28" s="3">
        <v>1304</v>
      </c>
      <c r="CX28" s="3">
        <v>1008</v>
      </c>
      <c r="CY28" s="3">
        <v>42108</v>
      </c>
      <c r="CZ28" s="3">
        <v>5483</v>
      </c>
      <c r="DA28" s="3">
        <v>17183</v>
      </c>
      <c r="DB28" s="3">
        <v>16531</v>
      </c>
      <c r="DC28" s="3">
        <v>11672</v>
      </c>
      <c r="DD28" s="3">
        <v>3635</v>
      </c>
      <c r="DE28" s="3">
        <v>0</v>
      </c>
      <c r="DF28" s="3">
        <v>-732</v>
      </c>
      <c r="DG28" s="3">
        <v>736</v>
      </c>
    </row>
    <row r="29" spans="1:111" x14ac:dyDescent="0.25">
      <c r="A29" s="7">
        <v>24381</v>
      </c>
      <c r="B29" s="3">
        <v>0.37812849238516799</v>
      </c>
      <c r="C29" s="3">
        <v>0.26782793427628299</v>
      </c>
      <c r="D29" s="3">
        <v>0.25215319159649702</v>
      </c>
      <c r="E29" s="3">
        <v>71401692.337356403</v>
      </c>
      <c r="F29" s="3">
        <v>62183364.526863597</v>
      </c>
      <c r="G29" s="3">
        <v>57939981.977511004</v>
      </c>
      <c r="H29" s="3">
        <v>2.6203783403456998E-2</v>
      </c>
      <c r="I29" s="3">
        <v>2.4469285368479098E-2</v>
      </c>
      <c r="J29" s="3">
        <v>2.3571975426627301E-2</v>
      </c>
      <c r="K29" s="3">
        <v>31.777877252292399</v>
      </c>
      <c r="L29" s="3">
        <v>33.551756991405398</v>
      </c>
      <c r="M29" s="3">
        <v>26.657575795979326</v>
      </c>
      <c r="N29" s="3">
        <v>4285.6000000000004</v>
      </c>
      <c r="O29" s="3">
        <v>0.15078688163759424</v>
      </c>
      <c r="P29" s="3">
        <v>5.56</v>
      </c>
      <c r="Q29" s="3">
        <v>25.736000000000001</v>
      </c>
      <c r="R29" s="3">
        <v>2.30874307918555E-2</v>
      </c>
      <c r="S29" s="3">
        <v>7.8572602289947099E-2</v>
      </c>
      <c r="T29" s="3">
        <v>33695.266666666597</v>
      </c>
      <c r="U29" s="3">
        <v>55.69</v>
      </c>
      <c r="V29" s="3">
        <v>143.62</v>
      </c>
      <c r="W29" s="3">
        <v>144.02000000000001</v>
      </c>
      <c r="X29" s="3">
        <v>197392</v>
      </c>
      <c r="Y29" s="3">
        <v>3437825164.25</v>
      </c>
      <c r="Z29" s="3">
        <v>0</v>
      </c>
      <c r="AA29" s="3">
        <v>0</v>
      </c>
      <c r="AB29" s="3">
        <v>0</v>
      </c>
      <c r="AC29" s="3">
        <v>59.183333333333337</v>
      </c>
      <c r="AD29" s="3">
        <v>177.5592518900994</v>
      </c>
      <c r="AE29" s="3">
        <v>110.66666666666667</v>
      </c>
      <c r="AF29" s="3">
        <v>66.506042480468764</v>
      </c>
      <c r="AG29" s="3">
        <v>15.526642306685334</v>
      </c>
      <c r="AH29" s="3">
        <v>11.085955482805005</v>
      </c>
      <c r="AI29" s="3">
        <v>15.376170166624501</v>
      </c>
      <c r="AJ29" s="3">
        <v>10.226000000000001</v>
      </c>
      <c r="AK29" s="3">
        <v>19.481000000000002</v>
      </c>
      <c r="AL29" s="3">
        <v>19.965</v>
      </c>
      <c r="AM29" s="3">
        <v>44.427</v>
      </c>
      <c r="AN29" s="3">
        <v>26.166</v>
      </c>
      <c r="AO29" s="3">
        <v>9.343</v>
      </c>
      <c r="AP29" s="3">
        <v>9.8070000000000004</v>
      </c>
      <c r="AQ29" s="3">
        <v>26.064</v>
      </c>
      <c r="AR29" s="3">
        <v>37.473999999999997</v>
      </c>
      <c r="AS29" s="3">
        <v>64.536000000000001</v>
      </c>
      <c r="AT29" s="3">
        <v>53.338999999999999</v>
      </c>
      <c r="AU29" s="3">
        <v>20.265000000000001</v>
      </c>
      <c r="AV29" s="3">
        <v>12.898999999999999</v>
      </c>
      <c r="AW29" s="3">
        <v>2.077</v>
      </c>
      <c r="AX29" s="3">
        <v>19.725999999999999</v>
      </c>
      <c r="AY29" s="3">
        <v>28.215</v>
      </c>
      <c r="AZ29" s="3" t="e">
        <v>#N/A</v>
      </c>
      <c r="BA29" s="3">
        <v>78.893000000000001</v>
      </c>
      <c r="BB29" s="3">
        <v>56.273000000000003</v>
      </c>
      <c r="BC29" s="3">
        <v>24.837</v>
      </c>
      <c r="BD29" s="3">
        <v>36.42</v>
      </c>
      <c r="BE29" s="3">
        <v>22.952999999999999</v>
      </c>
      <c r="BF29" s="3">
        <v>26.334</v>
      </c>
      <c r="BG29" s="3">
        <v>29.352</v>
      </c>
      <c r="BH29" s="3">
        <v>15.432</v>
      </c>
      <c r="BI29" s="3">
        <v>30.457999999999998</v>
      </c>
      <c r="BJ29" s="3">
        <v>15.26</v>
      </c>
      <c r="BK29" s="3">
        <v>54.9</v>
      </c>
      <c r="BL29" s="3">
        <v>21.952000000000002</v>
      </c>
      <c r="BM29" s="3">
        <v>29.677453549852434</v>
      </c>
      <c r="BN29" s="3">
        <v>25.224054347617209</v>
      </c>
      <c r="BR29" s="3">
        <v>100.51743477466</v>
      </c>
      <c r="BS29" s="3">
        <v>88.3</v>
      </c>
      <c r="BT29" s="3">
        <v>110</v>
      </c>
      <c r="BU29" s="3">
        <v>120</v>
      </c>
      <c r="BV29" s="3">
        <v>139</v>
      </c>
      <c r="BW29" s="3">
        <v>112</v>
      </c>
      <c r="BX29" s="3">
        <v>115</v>
      </c>
      <c r="BY29" s="3">
        <v>85.8</v>
      </c>
      <c r="BZ29" s="3">
        <v>90.9</v>
      </c>
      <c r="CA29" s="3">
        <v>639841</v>
      </c>
      <c r="CB29" s="3">
        <v>70565</v>
      </c>
      <c r="CC29" s="3">
        <v>569276</v>
      </c>
      <c r="CD29" s="3">
        <v>503346</v>
      </c>
      <c r="CE29" s="3">
        <v>65930</v>
      </c>
      <c r="CF29" s="3">
        <v>220</v>
      </c>
      <c r="CG29" s="3">
        <v>16939</v>
      </c>
      <c r="CH29" s="3">
        <v>62533</v>
      </c>
      <c r="CI29" s="3">
        <v>3786</v>
      </c>
      <c r="CJ29" s="3">
        <v>141736</v>
      </c>
      <c r="CK29" s="3">
        <v>144560</v>
      </c>
      <c r="CL29" s="3">
        <v>95532</v>
      </c>
      <c r="CM29" s="3">
        <v>22720</v>
      </c>
      <c r="CN29" s="3">
        <v>67696</v>
      </c>
      <c r="CO29" s="3">
        <v>6179</v>
      </c>
      <c r="CP29" s="3">
        <v>-1063</v>
      </c>
      <c r="CQ29" s="3">
        <v>49028</v>
      </c>
      <c r="CR29" s="3">
        <v>77271</v>
      </c>
      <c r="CS29" s="3">
        <v>-7144</v>
      </c>
      <c r="CT29" s="3">
        <v>26012</v>
      </c>
      <c r="CU29" s="3">
        <v>0</v>
      </c>
      <c r="CV29" s="3">
        <v>-16308</v>
      </c>
      <c r="CW29" s="3">
        <v>2088</v>
      </c>
      <c r="CX29" s="3">
        <v>-48</v>
      </c>
      <c r="CY29" s="3">
        <v>43348</v>
      </c>
      <c r="CZ29" s="3">
        <v>5827</v>
      </c>
      <c r="DA29" s="3">
        <v>28243</v>
      </c>
      <c r="DB29" s="3">
        <v>27559</v>
      </c>
      <c r="DC29" s="3">
        <v>9772</v>
      </c>
      <c r="DD29" s="3">
        <v>4563</v>
      </c>
      <c r="DE29" s="3">
        <v>0</v>
      </c>
      <c r="DF29" s="3">
        <v>10320</v>
      </c>
      <c r="DG29" s="3">
        <v>624</v>
      </c>
    </row>
    <row r="30" spans="1:111" x14ac:dyDescent="0.25">
      <c r="A30" s="7">
        <v>24473</v>
      </c>
      <c r="B30" s="3">
        <v>0.42855220446248499</v>
      </c>
      <c r="C30" s="3">
        <v>0.306638953473725</v>
      </c>
      <c r="D30" s="3">
        <v>0.28996368205477702</v>
      </c>
      <c r="E30" s="3">
        <v>73099429.638190299</v>
      </c>
      <c r="F30" s="3">
        <v>63569887.021572299</v>
      </c>
      <c r="G30" s="3">
        <v>60743994.932196997</v>
      </c>
      <c r="H30" s="3">
        <v>2.61168989140345E-2</v>
      </c>
      <c r="I30" s="3">
        <v>2.4380998863338499E-2</v>
      </c>
      <c r="J30" s="3">
        <v>2.35000958138669E-2</v>
      </c>
      <c r="K30" s="3">
        <v>31.6129930866948</v>
      </c>
      <c r="L30" s="3">
        <v>34.288536582534398</v>
      </c>
      <c r="M30" s="3">
        <v>27.138968328296972</v>
      </c>
      <c r="N30" s="3">
        <v>4324.8999999999996</v>
      </c>
      <c r="O30" s="3">
        <v>0.15117206845319978</v>
      </c>
      <c r="P30" s="3">
        <v>4.82</v>
      </c>
      <c r="Q30" s="3">
        <v>25.885999999999999</v>
      </c>
      <c r="R30" s="3">
        <v>2.2942658098810801E-2</v>
      </c>
      <c r="S30" s="3">
        <v>7.8637454901075196E-2</v>
      </c>
      <c r="T30" s="3">
        <v>34823.966666666602</v>
      </c>
      <c r="U30" s="3">
        <v>54.156999999999996</v>
      </c>
      <c r="V30" s="3">
        <v>142.16</v>
      </c>
      <c r="W30" s="3">
        <v>143.93</v>
      </c>
      <c r="X30" s="3">
        <v>197888</v>
      </c>
      <c r="Y30" s="3">
        <v>3455233830.5</v>
      </c>
      <c r="Z30" s="3">
        <v>1</v>
      </c>
      <c r="AA30" s="3">
        <v>0</v>
      </c>
      <c r="AB30" s="3">
        <v>0</v>
      </c>
      <c r="AC30" s="3">
        <v>59.313333333333333</v>
      </c>
      <c r="AD30" s="3">
        <v>185.70728639366041</v>
      </c>
      <c r="AE30" s="3">
        <v>106.33333333333333</v>
      </c>
      <c r="AF30" s="3">
        <v>68.34322357177733</v>
      </c>
      <c r="AG30" s="3">
        <v>15.405070063404249</v>
      </c>
      <c r="AH30" s="3">
        <v>11.164374906256903</v>
      </c>
      <c r="AI30" s="3">
        <v>15.466530523728631</v>
      </c>
      <c r="AJ30" s="3">
        <v>10.364000000000001</v>
      </c>
      <c r="AK30" s="3">
        <v>19.562000000000001</v>
      </c>
      <c r="AL30" s="3">
        <v>19.963000000000001</v>
      </c>
      <c r="AM30" s="3">
        <v>46.286999999999999</v>
      </c>
      <c r="AN30" s="3">
        <v>25.670999999999999</v>
      </c>
      <c r="AO30" s="3">
        <v>9.5210000000000008</v>
      </c>
      <c r="AP30" s="3">
        <v>9.9600000000000009</v>
      </c>
      <c r="AQ30" s="3">
        <v>26.132000000000001</v>
      </c>
      <c r="AR30" s="3">
        <v>37.895000000000003</v>
      </c>
      <c r="AS30" s="3">
        <v>64.418000000000006</v>
      </c>
      <c r="AT30" s="3">
        <v>54.396999999999998</v>
      </c>
      <c r="AU30" s="3">
        <v>20.277000000000001</v>
      </c>
      <c r="AV30" s="3">
        <v>12.654999999999999</v>
      </c>
      <c r="AW30" s="3">
        <v>2.081</v>
      </c>
      <c r="AX30" s="3">
        <v>19.795000000000002</v>
      </c>
      <c r="AY30" s="3">
        <v>26.806999999999999</v>
      </c>
      <c r="AZ30" s="3">
        <v>33.180999999999997</v>
      </c>
      <c r="BA30" s="3">
        <v>72.409000000000006</v>
      </c>
      <c r="BB30" s="3">
        <v>59.73</v>
      </c>
      <c r="BC30" s="3">
        <v>25.067</v>
      </c>
      <c r="BD30" s="3">
        <v>36.116999999999997</v>
      </c>
      <c r="BE30" s="3">
        <v>23.027999999999999</v>
      </c>
      <c r="BF30" s="3">
        <v>26.568999999999999</v>
      </c>
      <c r="BG30" s="3">
        <v>29.553000000000001</v>
      </c>
      <c r="BH30" s="3">
        <v>16.047999999999998</v>
      </c>
      <c r="BI30" s="3">
        <v>30.821999999999999</v>
      </c>
      <c r="BJ30" s="3">
        <v>15.366</v>
      </c>
      <c r="BK30" s="3">
        <v>54.805</v>
      </c>
      <c r="BL30" s="3">
        <v>22.029</v>
      </c>
      <c r="BM30" s="3">
        <v>29.804225137956287</v>
      </c>
      <c r="BN30" s="3">
        <v>25.514958442936852</v>
      </c>
      <c r="BO30" s="3">
        <v>22.146000000000001</v>
      </c>
      <c r="BP30" s="3">
        <v>27.556000000000001</v>
      </c>
      <c r="BQ30" s="3">
        <v>26.382999999999999</v>
      </c>
      <c r="BR30" s="3">
        <v>100.998523559567</v>
      </c>
      <c r="BS30" s="3">
        <v>94.1</v>
      </c>
      <c r="BT30" s="3">
        <v>118</v>
      </c>
      <c r="BU30" s="3">
        <v>132</v>
      </c>
      <c r="BV30" s="3">
        <v>147</v>
      </c>
      <c r="BW30" s="3">
        <v>117</v>
      </c>
      <c r="BX30" s="3">
        <v>121</v>
      </c>
      <c r="BY30" s="3">
        <v>91.1</v>
      </c>
      <c r="BZ30" s="3">
        <v>97.1</v>
      </c>
      <c r="CA30" s="3">
        <v>650648</v>
      </c>
      <c r="CB30" s="3">
        <v>71175</v>
      </c>
      <c r="CC30" s="3">
        <v>579473</v>
      </c>
      <c r="CD30" s="3">
        <v>507909</v>
      </c>
      <c r="CE30" s="3">
        <v>71564</v>
      </c>
      <c r="CF30" s="3">
        <v>328</v>
      </c>
      <c r="CG30" s="3">
        <v>14774</v>
      </c>
      <c r="CH30" s="3">
        <v>63382</v>
      </c>
      <c r="CI30" s="3">
        <v>3987</v>
      </c>
      <c r="CJ30" s="3">
        <v>145949</v>
      </c>
      <c r="CK30" s="3">
        <v>176303</v>
      </c>
      <c r="CL30" s="3">
        <v>93529</v>
      </c>
      <c r="CM30" s="3">
        <v>22272</v>
      </c>
      <c r="CN30" s="3">
        <v>66166</v>
      </c>
      <c r="CO30" s="3">
        <v>6137</v>
      </c>
      <c r="CP30" s="3">
        <v>-1046</v>
      </c>
      <c r="CQ30" s="3">
        <v>82774</v>
      </c>
      <c r="CR30" s="3">
        <v>94673</v>
      </c>
      <c r="CS30" s="3">
        <v>13244</v>
      </c>
      <c r="CT30" s="3">
        <v>38152</v>
      </c>
      <c r="CU30" s="3">
        <v>0</v>
      </c>
      <c r="CV30" s="3">
        <v>-11108</v>
      </c>
      <c r="CW30" s="3">
        <v>2068</v>
      </c>
      <c r="CX30" s="3">
        <v>3308</v>
      </c>
      <c r="CY30" s="3">
        <v>42936</v>
      </c>
      <c r="CZ30" s="3">
        <v>6677</v>
      </c>
      <c r="DA30" s="3">
        <v>11899</v>
      </c>
      <c r="DB30" s="3">
        <v>11191</v>
      </c>
      <c r="DC30" s="3">
        <v>9360</v>
      </c>
      <c r="DD30" s="3">
        <v>3867</v>
      </c>
      <c r="DE30" s="3">
        <v>0</v>
      </c>
      <c r="DF30" s="3">
        <v>-6428</v>
      </c>
      <c r="DG30" s="3">
        <v>772</v>
      </c>
    </row>
    <row r="31" spans="1:111" x14ac:dyDescent="0.25">
      <c r="A31" s="7">
        <v>24563</v>
      </c>
      <c r="B31" s="3">
        <v>0.46336601755315199</v>
      </c>
      <c r="C31" s="3">
        <v>0.32713014069632801</v>
      </c>
      <c r="D31" s="3">
        <v>0.31076520955572101</v>
      </c>
      <c r="E31" s="3">
        <v>75826729.510229304</v>
      </c>
      <c r="F31" s="3">
        <v>65810182.251565002</v>
      </c>
      <c r="G31" s="3">
        <v>62810912.797263503</v>
      </c>
      <c r="H31" s="3">
        <v>2.63466540465815E-2</v>
      </c>
      <c r="I31" s="3">
        <v>2.4569179699543999E-2</v>
      </c>
      <c r="J31" s="3">
        <v>2.3687300490102502E-2</v>
      </c>
      <c r="K31" s="3">
        <v>31.455319927990601</v>
      </c>
      <c r="L31" s="3">
        <v>37.375232297076501</v>
      </c>
      <c r="M31" s="3">
        <v>27.377534081537977</v>
      </c>
      <c r="N31" s="3">
        <v>4328.7</v>
      </c>
      <c r="O31" s="3">
        <v>0.15208917991892734</v>
      </c>
      <c r="P31" s="3">
        <v>3.99</v>
      </c>
      <c r="Q31" s="3">
        <v>26.239000000000001</v>
      </c>
      <c r="R31" s="3">
        <v>2.29056444085027E-2</v>
      </c>
      <c r="S31" s="3">
        <v>7.8424276567215304E-2</v>
      </c>
      <c r="T31" s="3">
        <v>34440.433333333298</v>
      </c>
      <c r="U31" s="3">
        <v>60.4</v>
      </c>
      <c r="V31" s="3">
        <v>142.09</v>
      </c>
      <c r="W31" s="3">
        <v>143.84</v>
      </c>
      <c r="X31" s="3">
        <v>198369</v>
      </c>
      <c r="Y31" s="3">
        <v>3472642496.75</v>
      </c>
      <c r="Z31" s="3">
        <v>0</v>
      </c>
      <c r="AA31" s="3">
        <v>1</v>
      </c>
      <c r="AB31" s="3">
        <v>0</v>
      </c>
      <c r="AC31" s="3">
        <v>57.213333333333331</v>
      </c>
      <c r="AD31" s="3">
        <v>225.08945316087201</v>
      </c>
      <c r="AE31" s="3">
        <v>106</v>
      </c>
      <c r="AF31" s="3">
        <v>67.730832417806013</v>
      </c>
      <c r="AG31" s="3">
        <v>15.390044280526812</v>
      </c>
      <c r="AH31" s="3">
        <v>11.274917948954153</v>
      </c>
      <c r="AI31" s="3">
        <v>15.587161600462645</v>
      </c>
      <c r="AJ31" s="3">
        <v>10.532</v>
      </c>
      <c r="AK31" s="3">
        <v>19.661000000000001</v>
      </c>
      <c r="AL31" s="3">
        <v>19.913</v>
      </c>
      <c r="AM31" s="3">
        <v>46.104999999999997</v>
      </c>
      <c r="AN31" s="3">
        <v>26.305</v>
      </c>
      <c r="AO31" s="3">
        <v>9.4359999999999999</v>
      </c>
      <c r="AP31" s="3">
        <v>9.8810000000000002</v>
      </c>
      <c r="AQ31" s="3">
        <v>26.588000000000001</v>
      </c>
      <c r="AR31" s="3">
        <v>38.177</v>
      </c>
      <c r="AS31" s="3">
        <v>65.042000000000002</v>
      </c>
      <c r="AT31" s="3">
        <v>54.695</v>
      </c>
      <c r="AU31" s="3">
        <v>20.433</v>
      </c>
      <c r="AV31" s="3">
        <v>13.199</v>
      </c>
      <c r="AW31" s="3">
        <v>2.1030000000000002</v>
      </c>
      <c r="AX31" s="3">
        <v>19.995000000000001</v>
      </c>
      <c r="AY31" s="3">
        <v>29.198</v>
      </c>
      <c r="AZ31" s="3">
        <v>37.033999999999999</v>
      </c>
      <c r="BA31" s="3">
        <v>81.179000000000002</v>
      </c>
      <c r="BB31" s="3">
        <v>60.973999999999997</v>
      </c>
      <c r="BC31" s="3">
        <v>25.31</v>
      </c>
      <c r="BD31" s="3">
        <v>35.802999999999997</v>
      </c>
      <c r="BE31" s="3">
        <v>23.064</v>
      </c>
      <c r="BF31" s="3">
        <v>26.808</v>
      </c>
      <c r="BG31" s="3">
        <v>29.995999999999999</v>
      </c>
      <c r="BH31" s="3">
        <v>16.327000000000002</v>
      </c>
      <c r="BI31" s="3">
        <v>30.934999999999999</v>
      </c>
      <c r="BJ31" s="3">
        <v>14.999000000000001</v>
      </c>
      <c r="BK31" s="3">
        <v>56</v>
      </c>
      <c r="BL31" s="3">
        <v>22.352</v>
      </c>
      <c r="BM31" s="3">
        <v>30.074640604201818</v>
      </c>
      <c r="BN31" s="3">
        <v>25.811447136064714</v>
      </c>
      <c r="BO31" s="3">
        <v>21.937999999999999</v>
      </c>
      <c r="BP31" s="3">
        <v>25.443999999999999</v>
      </c>
      <c r="BQ31" s="3">
        <v>26.018000000000001</v>
      </c>
      <c r="BR31" s="3">
        <v>101.210367391711</v>
      </c>
      <c r="BS31" s="3">
        <v>95.9</v>
      </c>
      <c r="BT31" s="3">
        <v>113</v>
      </c>
      <c r="BU31" s="3">
        <v>128</v>
      </c>
      <c r="BV31" s="3">
        <v>146</v>
      </c>
      <c r="BW31" s="3">
        <v>113</v>
      </c>
      <c r="BX31" s="3">
        <v>147</v>
      </c>
      <c r="BY31" s="3">
        <v>99.1</v>
      </c>
      <c r="BZ31" s="3">
        <v>95</v>
      </c>
      <c r="CA31" s="3">
        <v>657684</v>
      </c>
      <c r="CB31" s="3">
        <v>70942</v>
      </c>
      <c r="CC31" s="3">
        <v>586742</v>
      </c>
      <c r="CD31" s="3">
        <v>517596</v>
      </c>
      <c r="CE31" s="3">
        <v>69146</v>
      </c>
      <c r="CF31" s="3">
        <v>476</v>
      </c>
      <c r="CG31" s="3">
        <v>17227</v>
      </c>
      <c r="CH31" s="3">
        <v>64306</v>
      </c>
      <c r="CI31" s="3">
        <v>3871</v>
      </c>
      <c r="CJ31" s="3">
        <v>147176</v>
      </c>
      <c r="CK31" s="3">
        <v>161994</v>
      </c>
      <c r="CL31" s="3">
        <v>99435</v>
      </c>
      <c r="CM31" s="3">
        <v>25029</v>
      </c>
      <c r="CN31" s="3">
        <v>69309</v>
      </c>
      <c r="CO31" s="3">
        <v>6150</v>
      </c>
      <c r="CP31" s="3">
        <v>-1053</v>
      </c>
      <c r="CQ31" s="3">
        <v>62559</v>
      </c>
      <c r="CR31" s="3">
        <v>71682</v>
      </c>
      <c r="CS31" s="3">
        <v>-3572</v>
      </c>
      <c r="CT31" s="3">
        <v>41416</v>
      </c>
      <c r="CU31" s="3">
        <v>0</v>
      </c>
      <c r="CV31" s="3">
        <v>-15724</v>
      </c>
      <c r="CW31" s="3">
        <v>-252</v>
      </c>
      <c r="CX31" s="3">
        <v>2148</v>
      </c>
      <c r="CY31" s="3">
        <v>44316</v>
      </c>
      <c r="CZ31" s="3">
        <v>-1090</v>
      </c>
      <c r="DA31" s="3">
        <v>9123</v>
      </c>
      <c r="DB31" s="3">
        <v>8159</v>
      </c>
      <c r="DC31" s="3">
        <v>9016</v>
      </c>
      <c r="DD31" s="3">
        <v>4127</v>
      </c>
      <c r="DE31" s="3">
        <v>0</v>
      </c>
      <c r="DF31" s="3">
        <v>-8580</v>
      </c>
      <c r="DG31" s="3">
        <v>192</v>
      </c>
    </row>
    <row r="32" spans="1:111" x14ac:dyDescent="0.25">
      <c r="A32" s="7">
        <v>24654</v>
      </c>
      <c r="B32" s="3">
        <v>0.45542083914982301</v>
      </c>
      <c r="C32" s="3">
        <v>0.31638216342673497</v>
      </c>
      <c r="D32" s="3">
        <v>0.301653161539788</v>
      </c>
      <c r="E32" s="3">
        <v>77160307.117529303</v>
      </c>
      <c r="F32" s="3">
        <v>66582420.362597302</v>
      </c>
      <c r="G32" s="3">
        <v>62912548.218860097</v>
      </c>
      <c r="H32" s="3">
        <v>2.6630262971527902E-2</v>
      </c>
      <c r="I32" s="3">
        <v>2.4771182822947001E-2</v>
      </c>
      <c r="J32" s="3">
        <v>2.3826039067286701E-2</v>
      </c>
      <c r="K32" s="3">
        <v>30.870975572701301</v>
      </c>
      <c r="L32" s="3">
        <v>37.446636774763498</v>
      </c>
      <c r="M32" s="3">
        <v>27.738591404164797</v>
      </c>
      <c r="N32" s="3">
        <v>4366.1000000000004</v>
      </c>
      <c r="O32" s="3">
        <v>0.15361617050936369</v>
      </c>
      <c r="P32" s="3">
        <v>3.89</v>
      </c>
      <c r="Q32" s="3">
        <v>26.372</v>
      </c>
      <c r="R32" s="3">
        <v>2.30309900843935E-2</v>
      </c>
      <c r="S32" s="3">
        <v>7.8929385564383697E-2</v>
      </c>
      <c r="T32" s="3">
        <v>34609.933333333298</v>
      </c>
      <c r="U32" s="3">
        <v>63.613</v>
      </c>
      <c r="V32" s="3">
        <v>141.87</v>
      </c>
      <c r="W32" s="3">
        <v>143.79</v>
      </c>
      <c r="X32" s="3">
        <v>198912</v>
      </c>
      <c r="Y32" s="3">
        <v>3490051163</v>
      </c>
      <c r="Z32" s="3">
        <v>0</v>
      </c>
      <c r="AA32" s="3">
        <v>0</v>
      </c>
      <c r="AB32" s="3">
        <v>1</v>
      </c>
      <c r="AC32" s="3">
        <v>51.703333333333326</v>
      </c>
      <c r="AD32" s="3">
        <v>247.1570466080162</v>
      </c>
      <c r="AE32" s="3">
        <v>102.33333333333333</v>
      </c>
      <c r="AF32" s="3">
        <v>63.933979034423864</v>
      </c>
      <c r="AG32" s="3">
        <v>15.587200764948944</v>
      </c>
      <c r="AH32" s="3">
        <v>11.290507352411456</v>
      </c>
      <c r="AI32" s="3">
        <v>15.752972855748727</v>
      </c>
      <c r="AJ32" s="3">
        <v>10.675000000000001</v>
      </c>
      <c r="AK32" s="3">
        <v>19.849</v>
      </c>
      <c r="AL32" s="3">
        <v>19.917999999999999</v>
      </c>
      <c r="AM32" s="3">
        <v>46.621000000000002</v>
      </c>
      <c r="AN32" s="3">
        <v>26.622</v>
      </c>
      <c r="AO32" s="3">
        <v>9.2080000000000002</v>
      </c>
      <c r="AP32" s="3">
        <v>10.010999999999999</v>
      </c>
      <c r="AQ32" s="3">
        <v>26.507999999999999</v>
      </c>
      <c r="AR32" s="3">
        <v>38.140999999999998</v>
      </c>
      <c r="AS32" s="3">
        <v>64.891999999999996</v>
      </c>
      <c r="AT32" s="3">
        <v>54.396999999999998</v>
      </c>
      <c r="AU32" s="3">
        <v>20.524000000000001</v>
      </c>
      <c r="AV32" s="3">
        <v>13.093</v>
      </c>
      <c r="AW32" s="3">
        <v>2.157</v>
      </c>
      <c r="AX32" s="3">
        <v>20.015000000000001</v>
      </c>
      <c r="AY32" s="3">
        <v>28.347999999999999</v>
      </c>
      <c r="AZ32" s="3">
        <v>35.270000000000003</v>
      </c>
      <c r="BA32" s="3">
        <v>76.98</v>
      </c>
      <c r="BB32" s="3">
        <v>62.718000000000004</v>
      </c>
      <c r="BC32" s="3">
        <v>25.654</v>
      </c>
      <c r="BD32" s="3">
        <v>36.194000000000003</v>
      </c>
      <c r="BE32" s="3">
        <v>23.035</v>
      </c>
      <c r="BF32" s="3">
        <v>27.146000000000001</v>
      </c>
      <c r="BG32" s="3">
        <v>30.317</v>
      </c>
      <c r="BH32" s="3">
        <v>16.872</v>
      </c>
      <c r="BI32" s="3">
        <v>31.408000000000001</v>
      </c>
      <c r="BJ32" s="3">
        <v>15.62</v>
      </c>
      <c r="BK32" s="3">
        <v>55.704000000000001</v>
      </c>
      <c r="BL32" s="3">
        <v>22.536000000000001</v>
      </c>
      <c r="BM32" s="3">
        <v>30.154885344131216</v>
      </c>
      <c r="BN32" s="3">
        <v>26.145022090360261</v>
      </c>
      <c r="BO32" s="3">
        <v>21.404</v>
      </c>
      <c r="BP32" s="3">
        <v>26.875</v>
      </c>
      <c r="BQ32" s="3">
        <v>25.163</v>
      </c>
      <c r="BR32" s="3">
        <v>101.101312498789</v>
      </c>
      <c r="BS32" s="3">
        <v>97</v>
      </c>
      <c r="BT32" s="3">
        <v>118</v>
      </c>
      <c r="BU32" s="3">
        <v>125</v>
      </c>
      <c r="BV32" s="3">
        <v>150</v>
      </c>
      <c r="BW32" s="3">
        <v>118</v>
      </c>
      <c r="BX32" s="3">
        <v>144</v>
      </c>
      <c r="BY32" s="3">
        <v>100.2</v>
      </c>
      <c r="BZ32" s="3">
        <v>96.2</v>
      </c>
      <c r="CA32" s="3">
        <v>671563</v>
      </c>
      <c r="CB32" s="3">
        <v>73833</v>
      </c>
      <c r="CC32" s="3">
        <v>597730</v>
      </c>
      <c r="CD32" s="3">
        <v>524580</v>
      </c>
      <c r="CE32" s="3">
        <v>73150</v>
      </c>
      <c r="CF32" s="3">
        <v>160</v>
      </c>
      <c r="CG32" s="3">
        <v>16288</v>
      </c>
      <c r="CH32" s="3">
        <v>65692</v>
      </c>
      <c r="CI32" s="3">
        <v>4163</v>
      </c>
      <c r="CJ32" s="3">
        <v>151019</v>
      </c>
      <c r="CK32" s="3">
        <v>176343</v>
      </c>
      <c r="CL32" s="3">
        <v>101046</v>
      </c>
      <c r="CM32" s="3">
        <v>26462</v>
      </c>
      <c r="CN32" s="3">
        <v>69510</v>
      </c>
      <c r="CO32" s="3">
        <v>6138</v>
      </c>
      <c r="CP32" s="3">
        <v>-1064</v>
      </c>
      <c r="CQ32" s="3">
        <v>75297</v>
      </c>
      <c r="CR32" s="3">
        <v>103320</v>
      </c>
      <c r="CS32" s="3">
        <v>22760</v>
      </c>
      <c r="CT32" s="3">
        <v>31756</v>
      </c>
      <c r="CU32" s="3">
        <v>0</v>
      </c>
      <c r="CV32" s="3">
        <v>-15736</v>
      </c>
      <c r="CW32" s="3">
        <v>2364</v>
      </c>
      <c r="CX32" s="3">
        <v>1108</v>
      </c>
      <c r="CY32" s="3">
        <v>46232</v>
      </c>
      <c r="CZ32" s="3">
        <v>-236</v>
      </c>
      <c r="DA32" s="3">
        <v>28023</v>
      </c>
      <c r="DB32" s="3">
        <v>27027</v>
      </c>
      <c r="DC32" s="3">
        <v>17616</v>
      </c>
      <c r="DD32" s="3">
        <v>5815</v>
      </c>
      <c r="DE32" s="3">
        <v>0</v>
      </c>
      <c r="DF32" s="3">
        <v>-2172</v>
      </c>
      <c r="DG32" s="3">
        <v>792</v>
      </c>
    </row>
    <row r="33" spans="1:111" x14ac:dyDescent="0.25">
      <c r="A33" s="7">
        <v>24746</v>
      </c>
      <c r="B33" s="3">
        <v>0.42739396170653499</v>
      </c>
      <c r="C33" s="3">
        <v>0.30267149824296202</v>
      </c>
      <c r="D33" s="3">
        <v>0.286379617044626</v>
      </c>
      <c r="E33" s="3">
        <v>74933224.312054396</v>
      </c>
      <c r="F33" s="3">
        <v>65092813.2239758</v>
      </c>
      <c r="G33" s="3">
        <v>61143437.574405603</v>
      </c>
      <c r="H33" s="3">
        <v>2.6502213994982499E-2</v>
      </c>
      <c r="I33" s="3">
        <v>2.4699093011723999E-2</v>
      </c>
      <c r="J33" s="3">
        <v>2.3854909284249201E-2</v>
      </c>
      <c r="K33" s="3">
        <v>30.761646565761101</v>
      </c>
      <c r="L33" s="3">
        <v>37.269245715794398</v>
      </c>
      <c r="M33" s="3">
        <v>27.976115901525688</v>
      </c>
      <c r="N33" s="3">
        <v>4401.2</v>
      </c>
      <c r="O33" s="3">
        <v>0.15529907004897373</v>
      </c>
      <c r="P33" s="3">
        <v>4.17</v>
      </c>
      <c r="Q33" s="3">
        <v>26.533000000000001</v>
      </c>
      <c r="R33" s="3">
        <v>2.31809903037003E-2</v>
      </c>
      <c r="S33" s="3">
        <v>7.9229106498701796E-2</v>
      </c>
      <c r="T33" s="3">
        <v>35142.533333333296</v>
      </c>
      <c r="U33" s="3">
        <v>67.296999999999997</v>
      </c>
      <c r="V33" s="3">
        <v>142.51</v>
      </c>
      <c r="W33" s="3">
        <v>144.99</v>
      </c>
      <c r="X33" s="3">
        <v>199489</v>
      </c>
      <c r="Y33" s="3">
        <v>3508040248</v>
      </c>
      <c r="Z33" s="3">
        <v>0</v>
      </c>
      <c r="AA33" s="3">
        <v>0</v>
      </c>
      <c r="AB33" s="3">
        <v>0</v>
      </c>
      <c r="AC33" s="3">
        <v>48.426666666666669</v>
      </c>
      <c r="AD33" s="3">
        <v>242.40402648093888</v>
      </c>
      <c r="AE33" s="3">
        <v>98.333333333333329</v>
      </c>
      <c r="AF33" s="3">
        <v>62.831675211588532</v>
      </c>
      <c r="AG33" s="3">
        <v>15.708773008230031</v>
      </c>
      <c r="AH33" s="3">
        <v>11.306096755868762</v>
      </c>
      <c r="AI33" s="3">
        <v>15.918332309249287</v>
      </c>
      <c r="AJ33" s="3">
        <v>10.82</v>
      </c>
      <c r="AK33" s="3">
        <v>20.067</v>
      </c>
      <c r="AL33" s="3">
        <v>19.93</v>
      </c>
      <c r="AM33" s="3">
        <v>46.985999999999997</v>
      </c>
      <c r="AN33" s="3">
        <v>27.420999999999999</v>
      </c>
      <c r="AO33" s="3">
        <v>9.4700000000000006</v>
      </c>
      <c r="AP33" s="3">
        <v>10.539</v>
      </c>
      <c r="AQ33" s="3">
        <v>26.613</v>
      </c>
      <c r="AR33" s="3">
        <v>38.314</v>
      </c>
      <c r="AS33" s="3">
        <v>66.08</v>
      </c>
      <c r="AT33" s="3">
        <v>55.112000000000002</v>
      </c>
      <c r="AU33" s="3">
        <v>20.402999999999999</v>
      </c>
      <c r="AV33" s="3">
        <v>13.125999999999999</v>
      </c>
      <c r="AW33" s="3">
        <v>2.2650000000000001</v>
      </c>
      <c r="AX33" s="3">
        <v>20.207000000000001</v>
      </c>
      <c r="AY33" s="3">
        <v>27.55</v>
      </c>
      <c r="AZ33" s="3">
        <v>33.747999999999998</v>
      </c>
      <c r="BA33" s="3">
        <v>73.671999999999997</v>
      </c>
      <c r="BB33" s="3">
        <v>63.87</v>
      </c>
      <c r="BC33" s="3">
        <v>25.867000000000001</v>
      </c>
      <c r="BD33" s="3">
        <v>36.558</v>
      </c>
      <c r="BE33" s="3">
        <v>23.094000000000001</v>
      </c>
      <c r="BF33" s="3">
        <v>27.347999999999999</v>
      </c>
      <c r="BG33" s="3">
        <v>30.817</v>
      </c>
      <c r="BH33" s="3">
        <v>16.808</v>
      </c>
      <c r="BI33" s="3">
        <v>31.792999999999999</v>
      </c>
      <c r="BJ33" s="3">
        <v>14.678000000000001</v>
      </c>
      <c r="BK33" s="3">
        <v>57.014000000000003</v>
      </c>
      <c r="BL33" s="3">
        <v>22.606999999999999</v>
      </c>
      <c r="BM33" s="3">
        <v>30.084994174954151</v>
      </c>
      <c r="BN33" s="3">
        <v>26.328554484577239</v>
      </c>
      <c r="BO33" s="3">
        <v>22.57</v>
      </c>
      <c r="BP33" s="3">
        <v>27.748999999999999</v>
      </c>
      <c r="BQ33" s="3">
        <v>26.41</v>
      </c>
      <c r="BR33" s="3">
        <v>101.017289669812</v>
      </c>
      <c r="BS33" s="3">
        <v>92.9</v>
      </c>
      <c r="BT33" s="3">
        <v>111</v>
      </c>
      <c r="BU33" s="3">
        <v>124</v>
      </c>
      <c r="BV33" s="3">
        <v>142</v>
      </c>
      <c r="BW33" s="3">
        <v>108</v>
      </c>
      <c r="BX33" s="3">
        <v>142</v>
      </c>
      <c r="BY33" s="3">
        <v>96.3</v>
      </c>
      <c r="BZ33" s="3">
        <v>91.8</v>
      </c>
      <c r="CA33" s="3">
        <v>683087</v>
      </c>
      <c r="CB33" s="3">
        <v>75894</v>
      </c>
      <c r="CC33" s="3">
        <v>607193</v>
      </c>
      <c r="CD33" s="3">
        <v>532168</v>
      </c>
      <c r="CE33" s="3">
        <v>75025</v>
      </c>
      <c r="CF33" s="3">
        <v>64</v>
      </c>
      <c r="CG33" s="3">
        <v>15723</v>
      </c>
      <c r="CH33" s="3">
        <v>67396</v>
      </c>
      <c r="CI33" s="3">
        <v>3891</v>
      </c>
      <c r="CJ33" s="3">
        <v>154197</v>
      </c>
      <c r="CK33" s="3">
        <v>116176</v>
      </c>
      <c r="CL33" s="3">
        <v>103854</v>
      </c>
      <c r="CM33" s="3">
        <v>28306</v>
      </c>
      <c r="CN33" s="3">
        <v>70387</v>
      </c>
      <c r="CO33" s="3">
        <v>6240</v>
      </c>
      <c r="CP33" s="3">
        <v>-1079</v>
      </c>
      <c r="CQ33" s="3">
        <v>12322</v>
      </c>
      <c r="CR33" s="3">
        <v>103221</v>
      </c>
      <c r="CS33" s="3">
        <v>8416</v>
      </c>
      <c r="CT33" s="3">
        <v>29356</v>
      </c>
      <c r="CU33" s="3">
        <v>0</v>
      </c>
      <c r="CV33" s="3">
        <v>-11776</v>
      </c>
      <c r="CW33" s="3">
        <v>-464</v>
      </c>
      <c r="CX33" s="3">
        <v>2332</v>
      </c>
      <c r="CY33" s="3">
        <v>47404</v>
      </c>
      <c r="CZ33" s="3">
        <v>-1615</v>
      </c>
      <c r="DA33" s="3">
        <v>90899</v>
      </c>
      <c r="DB33" s="3">
        <v>89895</v>
      </c>
      <c r="DC33" s="3">
        <v>17440</v>
      </c>
      <c r="DD33" s="3">
        <v>6771</v>
      </c>
      <c r="DE33" s="3">
        <v>0</v>
      </c>
      <c r="DF33" s="3">
        <v>49336</v>
      </c>
      <c r="DG33" s="3">
        <v>10208</v>
      </c>
    </row>
    <row r="34" spans="1:111" x14ac:dyDescent="0.25">
      <c r="A34" s="7">
        <v>24838</v>
      </c>
      <c r="B34" s="3">
        <v>0.44972934509706802</v>
      </c>
      <c r="C34" s="3">
        <v>0.32114940256545699</v>
      </c>
      <c r="D34" s="3">
        <v>0.30486204964170199</v>
      </c>
      <c r="E34" s="3">
        <v>77186955.204395905</v>
      </c>
      <c r="F34" s="3">
        <v>67023888.385439299</v>
      </c>
      <c r="G34" s="3">
        <v>64057255.242956698</v>
      </c>
      <c r="H34" s="3">
        <v>2.6649628447279999E-2</v>
      </c>
      <c r="I34" s="3">
        <v>2.4830783976031501E-2</v>
      </c>
      <c r="J34" s="3">
        <v>2.4013810280800001E-2</v>
      </c>
      <c r="K34" s="3">
        <v>30.387975595521599</v>
      </c>
      <c r="L34" s="3">
        <v>37.127104381662903</v>
      </c>
      <c r="M34" s="3">
        <v>28.802695835290304</v>
      </c>
      <c r="N34" s="3">
        <v>4490.6000000000004</v>
      </c>
      <c r="O34" s="3">
        <v>0.1568260606394101</v>
      </c>
      <c r="P34" s="3">
        <v>4.79</v>
      </c>
      <c r="Q34" s="3">
        <v>27.164000000000001</v>
      </c>
      <c r="R34" s="3">
        <v>2.2924547540041099E-2</v>
      </c>
      <c r="S34" s="3">
        <v>7.9186457435144603E-2</v>
      </c>
      <c r="T34" s="3">
        <v>37132.833333333299</v>
      </c>
      <c r="U34" s="3">
        <v>67.495999999999995</v>
      </c>
      <c r="V34" s="3">
        <v>143.82</v>
      </c>
      <c r="W34" s="3">
        <v>146.56</v>
      </c>
      <c r="X34" s="3">
        <v>199928</v>
      </c>
      <c r="Y34" s="3">
        <v>3526029333</v>
      </c>
      <c r="Z34" s="3">
        <v>1</v>
      </c>
      <c r="AA34" s="3">
        <v>0</v>
      </c>
      <c r="AB34" s="3">
        <v>0</v>
      </c>
      <c r="AC34" s="3">
        <v>50.390000000000008</v>
      </c>
      <c r="AD34" s="3">
        <v>239.00901210445522</v>
      </c>
      <c r="AE34" s="3">
        <v>101.33333333333333</v>
      </c>
      <c r="AF34" s="3">
        <v>62.831675211588532</v>
      </c>
      <c r="AG34" s="3">
        <v>15.830345251511115</v>
      </c>
      <c r="AH34" s="3">
        <v>11.369399182028726</v>
      </c>
      <c r="AI34" s="3">
        <v>16.114414284165253</v>
      </c>
      <c r="AJ34" s="3">
        <v>11.111000000000001</v>
      </c>
      <c r="AK34" s="3">
        <v>20.29</v>
      </c>
      <c r="AL34" s="3">
        <v>20.062000000000001</v>
      </c>
      <c r="AM34" s="3">
        <v>47.820999999999998</v>
      </c>
      <c r="AN34" s="3">
        <v>28.033999999999999</v>
      </c>
      <c r="AO34" s="3">
        <v>9.7460000000000004</v>
      </c>
      <c r="AP34" s="3">
        <v>11.159000000000001</v>
      </c>
      <c r="AQ34" s="3">
        <v>27.460999999999999</v>
      </c>
      <c r="AR34" s="3">
        <v>39.067999999999998</v>
      </c>
      <c r="AS34" s="3">
        <v>67.459000000000003</v>
      </c>
      <c r="AT34" s="3">
        <v>55.77</v>
      </c>
      <c r="AU34" s="3">
        <v>20.975999999999999</v>
      </c>
      <c r="AV34" s="3">
        <v>13.942</v>
      </c>
      <c r="AW34" s="3">
        <v>2.3079999999999998</v>
      </c>
      <c r="AX34" s="3">
        <v>20.545000000000002</v>
      </c>
      <c r="AY34" s="3">
        <v>31.111000000000001</v>
      </c>
      <c r="AZ34" s="3">
        <v>40.457999999999998</v>
      </c>
      <c r="BA34" s="3">
        <v>88.168000000000006</v>
      </c>
      <c r="BB34" s="3">
        <v>58.085999999999999</v>
      </c>
      <c r="BC34" s="3">
        <v>26.265999999999998</v>
      </c>
      <c r="BD34" s="3">
        <v>37.945999999999998</v>
      </c>
      <c r="BE34" s="3">
        <v>23.71</v>
      </c>
      <c r="BF34" s="3">
        <v>27.78</v>
      </c>
      <c r="BG34" s="3">
        <v>31.213999999999999</v>
      </c>
      <c r="BH34" s="3">
        <v>16.561</v>
      </c>
      <c r="BI34" s="3">
        <v>32.389000000000003</v>
      </c>
      <c r="BJ34" s="3">
        <v>15.53</v>
      </c>
      <c r="BK34" s="3">
        <v>58.094999999999999</v>
      </c>
      <c r="BL34" s="3">
        <v>23.21</v>
      </c>
      <c r="BM34" s="3">
        <v>30.864469962160129</v>
      </c>
      <c r="BN34" s="3">
        <v>26.659639080507258</v>
      </c>
      <c r="BO34" s="3">
        <v>23.433</v>
      </c>
      <c r="BP34" s="3">
        <v>28.448</v>
      </c>
      <c r="BQ34" s="3">
        <v>27.56</v>
      </c>
      <c r="BR34" s="3">
        <v>101.078856421081</v>
      </c>
      <c r="BS34" s="3">
        <v>97.2</v>
      </c>
      <c r="BT34" s="3">
        <v>120</v>
      </c>
      <c r="BU34" s="3">
        <v>135</v>
      </c>
      <c r="BV34" s="3">
        <v>141</v>
      </c>
      <c r="BW34" s="3">
        <v>112</v>
      </c>
      <c r="BX34" s="3">
        <v>149</v>
      </c>
      <c r="BY34" s="3">
        <v>102.3</v>
      </c>
      <c r="BZ34" s="3">
        <v>95</v>
      </c>
      <c r="CA34" s="3">
        <v>702638</v>
      </c>
      <c r="CB34" s="3">
        <v>78564</v>
      </c>
      <c r="CC34" s="3">
        <v>624074</v>
      </c>
      <c r="CD34" s="3">
        <v>550399</v>
      </c>
      <c r="CE34" s="3">
        <v>73675</v>
      </c>
      <c r="CF34" s="3">
        <v>-116</v>
      </c>
      <c r="CG34" s="3">
        <v>19324</v>
      </c>
      <c r="CH34" s="3">
        <v>69373</v>
      </c>
      <c r="CI34" s="3">
        <v>3688</v>
      </c>
      <c r="CJ34" s="3">
        <v>158436</v>
      </c>
      <c r="CK34" s="3">
        <v>231132</v>
      </c>
      <c r="CL34" s="3">
        <v>109440</v>
      </c>
      <c r="CM34" s="3">
        <v>28545</v>
      </c>
      <c r="CN34" s="3">
        <v>75686</v>
      </c>
      <c r="CO34" s="3">
        <v>6351</v>
      </c>
      <c r="CP34" s="3">
        <v>-1142</v>
      </c>
      <c r="CQ34" s="3">
        <v>121692</v>
      </c>
      <c r="CR34" s="3">
        <v>99592</v>
      </c>
      <c r="CS34" s="3">
        <v>4556</v>
      </c>
      <c r="CT34" s="3">
        <v>32460</v>
      </c>
      <c r="CU34" s="3">
        <v>0</v>
      </c>
      <c r="CV34" s="3">
        <v>-11164</v>
      </c>
      <c r="CW34" s="3">
        <v>3188</v>
      </c>
      <c r="CX34" s="3">
        <v>-2360</v>
      </c>
      <c r="CY34" s="3">
        <v>48468</v>
      </c>
      <c r="CZ34" s="3">
        <v>10736</v>
      </c>
      <c r="DA34" s="3">
        <v>-22100</v>
      </c>
      <c r="DB34" s="3">
        <v>-22996</v>
      </c>
      <c r="DC34" s="3">
        <v>16580</v>
      </c>
      <c r="DD34" s="3">
        <v>7764</v>
      </c>
      <c r="DE34" s="3">
        <v>0</v>
      </c>
      <c r="DF34" s="3">
        <v>-38116</v>
      </c>
      <c r="DG34" s="3">
        <v>-8548</v>
      </c>
    </row>
    <row r="35" spans="1:111" x14ac:dyDescent="0.25">
      <c r="A35" s="7">
        <v>24929</v>
      </c>
      <c r="B35" s="3">
        <v>0.45800748428327798</v>
      </c>
      <c r="C35" s="3">
        <v>0.32429649911040098</v>
      </c>
      <c r="D35" s="3">
        <v>0.30790312041823997</v>
      </c>
      <c r="E35" s="3">
        <v>76834429.243379802</v>
      </c>
      <c r="F35" s="3">
        <v>66667273.065819003</v>
      </c>
      <c r="G35" s="3">
        <v>63769905.941876203</v>
      </c>
      <c r="H35" s="3">
        <v>2.6478285603743001E-2</v>
      </c>
      <c r="I35" s="3">
        <v>2.4677425376858599E-2</v>
      </c>
      <c r="J35" s="3">
        <v>2.3903560542375302E-2</v>
      </c>
      <c r="K35" s="3">
        <v>29.585361488554899</v>
      </c>
      <c r="L35" s="3">
        <v>34.479334064026297</v>
      </c>
      <c r="M35" s="3">
        <v>29.038676910814726</v>
      </c>
      <c r="N35" s="3">
        <v>4566.3999999999996</v>
      </c>
      <c r="O35" s="3">
        <v>0.15835305122984647</v>
      </c>
      <c r="P35" s="3">
        <v>5.98</v>
      </c>
      <c r="Q35" s="3">
        <v>27.577999999999999</v>
      </c>
      <c r="R35" s="3">
        <v>2.2793693179570199E-2</v>
      </c>
      <c r="S35" s="3">
        <v>7.8881905892061802E-2</v>
      </c>
      <c r="T35" s="3">
        <v>38246.872438445498</v>
      </c>
      <c r="U35" s="3">
        <v>69.143000000000001</v>
      </c>
      <c r="V35" s="3">
        <v>144.01</v>
      </c>
      <c r="W35" s="3">
        <v>146.41</v>
      </c>
      <c r="X35" s="3">
        <v>200368</v>
      </c>
      <c r="Y35" s="3">
        <v>3544018418</v>
      </c>
      <c r="Z35" s="3">
        <v>0</v>
      </c>
      <c r="AA35" s="3">
        <v>1</v>
      </c>
      <c r="AB35" s="3">
        <v>0</v>
      </c>
      <c r="AC35" s="3">
        <v>47.77</v>
      </c>
      <c r="AD35" s="3">
        <v>216.60191721966268</v>
      </c>
      <c r="AE35" s="3">
        <v>99.333333333333329</v>
      </c>
      <c r="AF35" s="3">
        <v>61.239443461100272</v>
      </c>
      <c r="AG35" s="3">
        <v>15.981969060547074</v>
      </c>
      <c r="AH35" s="3">
        <v>11.384988585486031</v>
      </c>
      <c r="AI35" s="3">
        <v>16.279773737665813</v>
      </c>
      <c r="AJ35" s="3">
        <v>11.291</v>
      </c>
      <c r="AK35" s="3">
        <v>20.504000000000001</v>
      </c>
      <c r="AL35" s="3">
        <v>20.213000000000001</v>
      </c>
      <c r="AM35" s="3">
        <v>48.073</v>
      </c>
      <c r="AN35" s="3">
        <v>27.965</v>
      </c>
      <c r="AO35" s="3">
        <v>9.94</v>
      </c>
      <c r="AP35" s="3">
        <v>11.33</v>
      </c>
      <c r="AQ35" s="3">
        <v>27.870999999999999</v>
      </c>
      <c r="AR35" s="3">
        <v>39.548000000000002</v>
      </c>
      <c r="AS35" s="3">
        <v>67.555999999999997</v>
      </c>
      <c r="AT35" s="3">
        <v>56.773000000000003</v>
      </c>
      <c r="AU35" s="3">
        <v>21.120999999999999</v>
      </c>
      <c r="AV35" s="3">
        <v>14.239000000000001</v>
      </c>
      <c r="AW35" s="3">
        <v>2.3319999999999999</v>
      </c>
      <c r="AX35" s="3">
        <v>21.023</v>
      </c>
      <c r="AY35" s="3">
        <v>31.63</v>
      </c>
      <c r="AZ35" s="3">
        <v>40.801000000000002</v>
      </c>
      <c r="BA35" s="3">
        <v>88.665999999999997</v>
      </c>
      <c r="BB35" s="3">
        <v>60.216999999999999</v>
      </c>
      <c r="BC35" s="3">
        <v>26.675999999999998</v>
      </c>
      <c r="BD35" s="3">
        <v>38.276000000000003</v>
      </c>
      <c r="BE35" s="3">
        <v>24.619</v>
      </c>
      <c r="BF35" s="3">
        <v>28.236000000000001</v>
      </c>
      <c r="BG35" s="3">
        <v>31.356000000000002</v>
      </c>
      <c r="BH35" s="3">
        <v>17.515000000000001</v>
      </c>
      <c r="BI35" s="3">
        <v>32.918999999999997</v>
      </c>
      <c r="BJ35" s="3">
        <v>16.045999999999999</v>
      </c>
      <c r="BK35" s="3">
        <v>57.845999999999997</v>
      </c>
      <c r="BL35" s="3">
        <v>23.59</v>
      </c>
      <c r="BM35" s="3">
        <v>31.105368355588979</v>
      </c>
      <c r="BN35" s="3">
        <v>27.132418525543002</v>
      </c>
      <c r="BO35" s="3">
        <v>20.548999999999999</v>
      </c>
      <c r="BP35" s="3">
        <v>29.524999999999999</v>
      </c>
      <c r="BQ35" s="3">
        <v>24.696000000000002</v>
      </c>
      <c r="BR35" s="3">
        <v>100.766104793232</v>
      </c>
      <c r="BS35" s="3">
        <v>92.4</v>
      </c>
      <c r="BT35" s="3">
        <v>114</v>
      </c>
      <c r="BU35" s="3">
        <v>123</v>
      </c>
      <c r="BV35" s="3">
        <v>140</v>
      </c>
      <c r="BW35" s="3">
        <v>106</v>
      </c>
      <c r="BX35" s="3">
        <v>141</v>
      </c>
      <c r="BY35" s="3">
        <v>97.1</v>
      </c>
      <c r="BZ35" s="3">
        <v>90.6</v>
      </c>
      <c r="CA35" s="3">
        <v>722601</v>
      </c>
      <c r="CB35" s="3">
        <v>81665</v>
      </c>
      <c r="CC35" s="3">
        <v>640936</v>
      </c>
      <c r="CD35" s="3">
        <v>564557</v>
      </c>
      <c r="CE35" s="3">
        <v>76379</v>
      </c>
      <c r="CF35" s="3">
        <v>128</v>
      </c>
      <c r="CG35" s="3">
        <v>20018</v>
      </c>
      <c r="CH35" s="3">
        <v>71085</v>
      </c>
      <c r="CI35" s="3">
        <v>4036</v>
      </c>
      <c r="CJ35" s="3">
        <v>163438</v>
      </c>
      <c r="CK35" s="3">
        <v>175110</v>
      </c>
      <c r="CL35" s="3">
        <v>112079</v>
      </c>
      <c r="CM35" s="3">
        <v>29165</v>
      </c>
      <c r="CN35" s="3">
        <v>77770</v>
      </c>
      <c r="CO35" s="3">
        <v>6268</v>
      </c>
      <c r="CP35" s="3">
        <v>-1124</v>
      </c>
      <c r="CQ35" s="3">
        <v>63031</v>
      </c>
      <c r="CR35" s="3">
        <v>91195</v>
      </c>
      <c r="CS35" s="3">
        <v>-5676</v>
      </c>
      <c r="CT35" s="3">
        <v>20528</v>
      </c>
      <c r="CU35" s="3">
        <v>0</v>
      </c>
      <c r="CV35" s="3">
        <v>-15680</v>
      </c>
      <c r="CW35" s="3">
        <v>624</v>
      </c>
      <c r="CX35" s="3">
        <v>8612</v>
      </c>
      <c r="CY35" s="3">
        <v>50388</v>
      </c>
      <c r="CZ35" s="3">
        <v>1319</v>
      </c>
      <c r="DA35" s="3">
        <v>28164</v>
      </c>
      <c r="DB35" s="3">
        <v>27564</v>
      </c>
      <c r="DC35" s="3">
        <v>15168</v>
      </c>
      <c r="DD35" s="3">
        <v>9612</v>
      </c>
      <c r="DE35" s="3">
        <v>0</v>
      </c>
      <c r="DF35" s="3">
        <v>-7212</v>
      </c>
      <c r="DG35" s="3">
        <v>648</v>
      </c>
    </row>
    <row r="36" spans="1:111" x14ac:dyDescent="0.25">
      <c r="A36" s="7">
        <v>25020</v>
      </c>
      <c r="B36" s="3">
        <v>0.46767485435192402</v>
      </c>
      <c r="C36" s="3">
        <v>0.33934433676530601</v>
      </c>
      <c r="D36" s="3">
        <v>0.32256820669556402</v>
      </c>
      <c r="E36" s="3">
        <v>77544379.469899401</v>
      </c>
      <c r="F36" s="3">
        <v>67603222.4473885</v>
      </c>
      <c r="G36" s="3">
        <v>63892122.304603398</v>
      </c>
      <c r="H36" s="3">
        <v>2.6925418905626601E-2</v>
      </c>
      <c r="I36" s="3">
        <v>2.5035772758189499E-2</v>
      </c>
      <c r="J36" s="3">
        <v>2.4174456855578001E-2</v>
      </c>
      <c r="K36" s="3">
        <v>29.387982051295101</v>
      </c>
      <c r="L36" s="3">
        <v>32.345743154740703</v>
      </c>
      <c r="M36" s="3">
        <v>29.876865739923549</v>
      </c>
      <c r="N36" s="3">
        <v>4599.3</v>
      </c>
      <c r="O36" s="3">
        <v>0.16049450650232028</v>
      </c>
      <c r="P36" s="3">
        <v>5.94</v>
      </c>
      <c r="Q36" s="3">
        <v>28.096</v>
      </c>
      <c r="R36" s="3">
        <v>2.3072496618502501E-2</v>
      </c>
      <c r="S36" s="3">
        <v>7.9789461859335206E-2</v>
      </c>
      <c r="T36" s="3">
        <v>39152.699999999997</v>
      </c>
      <c r="U36" s="3">
        <v>70.542000000000002</v>
      </c>
      <c r="V36" s="3">
        <v>144.22</v>
      </c>
      <c r="W36" s="3">
        <v>146.15</v>
      </c>
      <c r="X36" s="3">
        <v>200900</v>
      </c>
      <c r="Y36" s="3">
        <v>3562007503</v>
      </c>
      <c r="Z36" s="3">
        <v>0</v>
      </c>
      <c r="AA36" s="3">
        <v>0</v>
      </c>
      <c r="AB36" s="3">
        <v>1</v>
      </c>
      <c r="AC36" s="3">
        <v>44.879999999999995</v>
      </c>
      <c r="AD36" s="3">
        <v>199.28734389959558</v>
      </c>
      <c r="AE36" s="3">
        <v>94</v>
      </c>
      <c r="AF36" s="3">
        <v>63.689023335774728</v>
      </c>
      <c r="AG36" s="3">
        <v>16.133592869583037</v>
      </c>
      <c r="AH36" s="3">
        <v>11.463880415103299</v>
      </c>
      <c r="AI36" s="3">
        <v>16.505674630426139</v>
      </c>
      <c r="AJ36" s="3">
        <v>11.476000000000001</v>
      </c>
      <c r="AK36" s="3">
        <v>20.706</v>
      </c>
      <c r="AL36" s="3">
        <v>20.253</v>
      </c>
      <c r="AM36" s="3">
        <v>48.222999999999999</v>
      </c>
      <c r="AN36" s="3">
        <v>28.399000000000001</v>
      </c>
      <c r="AO36" s="3">
        <v>10.526</v>
      </c>
      <c r="AP36" s="3">
        <v>12.010999999999999</v>
      </c>
      <c r="AQ36" s="3">
        <v>28.553999999999998</v>
      </c>
      <c r="AR36" s="3">
        <v>40.177999999999997</v>
      </c>
      <c r="AS36" s="3">
        <v>68.272000000000006</v>
      </c>
      <c r="AT36" s="3">
        <v>57.777999999999999</v>
      </c>
      <c r="AU36" s="3">
        <v>21.484000000000002</v>
      </c>
      <c r="AV36" s="3">
        <v>14.88</v>
      </c>
      <c r="AW36" s="3">
        <v>2.44</v>
      </c>
      <c r="AX36" s="3">
        <v>21.710999999999999</v>
      </c>
      <c r="AY36" s="3">
        <v>33.548999999999999</v>
      </c>
      <c r="AZ36" s="3">
        <v>43.023000000000003</v>
      </c>
      <c r="BA36" s="3">
        <v>93.474999999999994</v>
      </c>
      <c r="BB36" s="3">
        <v>67.376999999999995</v>
      </c>
      <c r="BC36" s="3">
        <v>27.016999999999999</v>
      </c>
      <c r="BD36" s="3">
        <v>38.694000000000003</v>
      </c>
      <c r="BE36" s="3">
        <v>25.202999999999999</v>
      </c>
      <c r="BF36" s="3">
        <v>28.611000000000001</v>
      </c>
      <c r="BG36" s="3">
        <v>31.841999999999999</v>
      </c>
      <c r="BH36" s="3">
        <v>17.643000000000001</v>
      </c>
      <c r="BI36" s="3">
        <v>33.555999999999997</v>
      </c>
      <c r="BJ36" s="3">
        <v>16.256</v>
      </c>
      <c r="BK36" s="3">
        <v>58.832999999999998</v>
      </c>
      <c r="BL36" s="3">
        <v>24.041</v>
      </c>
      <c r="BM36" s="3">
        <v>31.556299165671035</v>
      </c>
      <c r="BN36" s="3">
        <v>27.503742067411906</v>
      </c>
      <c r="BO36" s="3">
        <v>21.06</v>
      </c>
      <c r="BP36" s="3">
        <v>34.579000000000001</v>
      </c>
      <c r="BQ36" s="3">
        <v>26.158000000000001</v>
      </c>
      <c r="BR36" s="3">
        <v>100.700490477288</v>
      </c>
      <c r="BS36" s="3">
        <v>92.4</v>
      </c>
      <c r="BT36" s="3">
        <v>114</v>
      </c>
      <c r="BU36" s="3">
        <v>127</v>
      </c>
      <c r="BV36" s="3">
        <v>134</v>
      </c>
      <c r="BW36" s="3">
        <v>107</v>
      </c>
      <c r="BX36" s="3">
        <v>141</v>
      </c>
      <c r="BY36" s="3">
        <v>97.5</v>
      </c>
      <c r="BZ36" s="3">
        <v>90.3</v>
      </c>
      <c r="CA36" s="3">
        <v>741004</v>
      </c>
      <c r="CB36" s="3">
        <v>91861</v>
      </c>
      <c r="CC36" s="3">
        <v>649143</v>
      </c>
      <c r="CD36" s="3">
        <v>581237</v>
      </c>
      <c r="CE36" s="3">
        <v>67906</v>
      </c>
      <c r="CF36" s="3">
        <v>40</v>
      </c>
      <c r="CG36" s="3">
        <v>22779</v>
      </c>
      <c r="CH36" s="3">
        <v>72868</v>
      </c>
      <c r="CI36" s="3">
        <v>4217</v>
      </c>
      <c r="CJ36" s="3">
        <v>159228</v>
      </c>
      <c r="CK36" s="3">
        <v>189600</v>
      </c>
      <c r="CL36" s="3">
        <v>116645</v>
      </c>
      <c r="CM36" s="3">
        <v>29386</v>
      </c>
      <c r="CN36" s="3">
        <v>81944</v>
      </c>
      <c r="CO36" s="3">
        <v>6391</v>
      </c>
      <c r="CP36" s="3">
        <v>-1076</v>
      </c>
      <c r="CQ36" s="3">
        <v>72955</v>
      </c>
      <c r="CR36" s="3">
        <v>107315</v>
      </c>
      <c r="CS36" s="3">
        <v>29072</v>
      </c>
      <c r="CT36" s="3">
        <v>32100</v>
      </c>
      <c r="CU36" s="3">
        <v>0</v>
      </c>
      <c r="CV36" s="3">
        <v>-23048</v>
      </c>
      <c r="CW36" s="3">
        <v>3508</v>
      </c>
      <c r="CX36" s="3">
        <v>5724</v>
      </c>
      <c r="CY36" s="3">
        <v>52856</v>
      </c>
      <c r="CZ36" s="3">
        <v>923</v>
      </c>
      <c r="DA36" s="3">
        <v>34360</v>
      </c>
      <c r="DB36" s="3">
        <v>33232</v>
      </c>
      <c r="DC36" s="3">
        <v>17908</v>
      </c>
      <c r="DD36" s="3">
        <v>10752</v>
      </c>
      <c r="DE36" s="3">
        <v>0</v>
      </c>
      <c r="DF36" s="3">
        <v>952</v>
      </c>
      <c r="DG36" s="3">
        <v>724</v>
      </c>
    </row>
    <row r="37" spans="1:111" x14ac:dyDescent="0.25">
      <c r="A37" s="7">
        <v>25112</v>
      </c>
      <c r="B37" s="3">
        <v>0.45970086702361301</v>
      </c>
      <c r="C37" s="3">
        <v>0.328690370487218</v>
      </c>
      <c r="D37" s="3">
        <v>0.31229049833677802</v>
      </c>
      <c r="E37" s="3">
        <v>78730406.555650398</v>
      </c>
      <c r="F37" s="3">
        <v>68337590.316608995</v>
      </c>
      <c r="G37" s="3">
        <v>64901612.194581002</v>
      </c>
      <c r="H37" s="3">
        <v>2.67756982921252E-2</v>
      </c>
      <c r="I37" s="3">
        <v>2.4938774781553499E-2</v>
      </c>
      <c r="J37" s="3">
        <v>2.4254765822978301E-2</v>
      </c>
      <c r="K37" s="3">
        <v>29.5482139614166</v>
      </c>
      <c r="L37" s="3">
        <v>31.326876622119698</v>
      </c>
      <c r="M37" s="3">
        <v>30.552544803800323</v>
      </c>
      <c r="N37" s="3">
        <v>4619.8</v>
      </c>
      <c r="O37" s="3">
        <v>0.16248005282562042</v>
      </c>
      <c r="P37" s="3">
        <v>5.92</v>
      </c>
      <c r="Q37" s="3">
        <v>28.222999999999999</v>
      </c>
      <c r="R37" s="3">
        <v>2.32944898256588E-2</v>
      </c>
      <c r="S37" s="3">
        <v>7.9888273493926895E-2</v>
      </c>
      <c r="T37" s="3">
        <v>39457.799999999901</v>
      </c>
      <c r="U37" s="3">
        <v>71.518000000000001</v>
      </c>
      <c r="V37" s="3">
        <v>144.31</v>
      </c>
      <c r="W37" s="3">
        <v>146.08000000000001</v>
      </c>
      <c r="X37" s="3">
        <v>201459</v>
      </c>
      <c r="Y37" s="3">
        <v>3580712077.25</v>
      </c>
      <c r="Z37" s="3">
        <v>0</v>
      </c>
      <c r="AA37" s="3">
        <v>0</v>
      </c>
      <c r="AB37" s="3">
        <v>0</v>
      </c>
      <c r="AC37" s="3">
        <v>46.983333333333327</v>
      </c>
      <c r="AD37" s="3">
        <v>178.91725764069304</v>
      </c>
      <c r="AE37" s="3">
        <v>94</v>
      </c>
      <c r="AF37" s="3">
        <v>63.32158279418946</v>
      </c>
      <c r="AG37" s="3">
        <v>16.361256246513907</v>
      </c>
      <c r="AH37" s="3">
        <v>11.495059222017908</v>
      </c>
      <c r="AI37" s="3">
        <v>16.746936783894171</v>
      </c>
      <c r="AJ37" s="3">
        <v>11.705</v>
      </c>
      <c r="AK37" s="3">
        <v>20.998999999999999</v>
      </c>
      <c r="AL37" s="3">
        <v>20.395</v>
      </c>
      <c r="AM37" s="3">
        <v>48.265999999999998</v>
      </c>
      <c r="AN37" s="3">
        <v>29.068999999999999</v>
      </c>
      <c r="AO37" s="3">
        <v>10.393000000000001</v>
      </c>
      <c r="AP37" s="3">
        <v>11.909000000000001</v>
      </c>
      <c r="AQ37" s="3">
        <v>28.507999999999999</v>
      </c>
      <c r="AR37" s="3">
        <v>40.186999999999998</v>
      </c>
      <c r="AS37" s="3">
        <v>68.141999999999996</v>
      </c>
      <c r="AT37" s="3">
        <v>57.972999999999999</v>
      </c>
      <c r="AU37" s="3">
        <v>21.331</v>
      </c>
      <c r="AV37" s="3">
        <v>14.792</v>
      </c>
      <c r="AW37" s="3">
        <v>2.452</v>
      </c>
      <c r="AX37" s="3">
        <v>21.545000000000002</v>
      </c>
      <c r="AY37" s="3">
        <v>33.130000000000003</v>
      </c>
      <c r="AZ37" s="3">
        <v>42.652000000000001</v>
      </c>
      <c r="BA37" s="3">
        <v>91.95</v>
      </c>
      <c r="BB37" s="3">
        <v>62.536999999999999</v>
      </c>
      <c r="BC37" s="3">
        <v>27.315000000000001</v>
      </c>
      <c r="BD37" s="3">
        <v>38.738</v>
      </c>
      <c r="BE37" s="3">
        <v>25.844999999999999</v>
      </c>
      <c r="BF37" s="3">
        <v>28.937000000000001</v>
      </c>
      <c r="BG37" s="3">
        <v>32.325000000000003</v>
      </c>
      <c r="BH37" s="3">
        <v>17.738</v>
      </c>
      <c r="BI37" s="3">
        <v>34.073</v>
      </c>
      <c r="BJ37" s="3">
        <v>16.645</v>
      </c>
      <c r="BK37" s="3">
        <v>59.067</v>
      </c>
      <c r="BL37" s="3">
        <v>24.157</v>
      </c>
      <c r="BM37" s="3">
        <v>31.482770972644623</v>
      </c>
      <c r="BN37" s="3">
        <v>27.859527178802356</v>
      </c>
      <c r="BO37" s="3">
        <v>21.613</v>
      </c>
      <c r="BP37" s="3">
        <v>29.567</v>
      </c>
      <c r="BQ37" s="3">
        <v>25.218</v>
      </c>
      <c r="BR37" s="3">
        <v>100.961803480966</v>
      </c>
      <c r="BS37" s="3">
        <v>91.7</v>
      </c>
      <c r="BT37" s="3">
        <v>114</v>
      </c>
      <c r="BU37" s="3">
        <v>121</v>
      </c>
      <c r="BV37" s="3">
        <v>142</v>
      </c>
      <c r="BW37" s="3">
        <v>113</v>
      </c>
      <c r="BX37" s="3">
        <v>129</v>
      </c>
      <c r="BY37" s="3">
        <v>92.6</v>
      </c>
      <c r="BZ37" s="3">
        <v>92.3</v>
      </c>
      <c r="CA37" s="3">
        <v>756701</v>
      </c>
      <c r="CB37" s="3">
        <v>95858</v>
      </c>
      <c r="CC37" s="3">
        <v>660843</v>
      </c>
      <c r="CD37" s="3">
        <v>590508</v>
      </c>
      <c r="CE37" s="3">
        <v>70335</v>
      </c>
      <c r="CF37" s="3">
        <v>-64</v>
      </c>
      <c r="CG37" s="3">
        <v>21351</v>
      </c>
      <c r="CH37" s="3">
        <v>74975</v>
      </c>
      <c r="CI37" s="3">
        <v>4411</v>
      </c>
      <c r="CJ37" s="3">
        <v>162026</v>
      </c>
      <c r="CK37" s="3">
        <v>139919</v>
      </c>
      <c r="CL37" s="3">
        <v>118546</v>
      </c>
      <c r="CM37" s="3">
        <v>30626</v>
      </c>
      <c r="CN37" s="3">
        <v>82208</v>
      </c>
      <c r="CO37" s="3">
        <v>6710</v>
      </c>
      <c r="CP37" s="3">
        <v>-998</v>
      </c>
      <c r="CQ37" s="3">
        <v>21373</v>
      </c>
      <c r="CR37" s="3">
        <v>81137</v>
      </c>
      <c r="CS37" s="3">
        <v>7980</v>
      </c>
      <c r="CT37" s="3">
        <v>35860</v>
      </c>
      <c r="CU37" s="3">
        <v>0</v>
      </c>
      <c r="CV37" s="3">
        <v>-29088</v>
      </c>
      <c r="CW37" s="3">
        <v>1500</v>
      </c>
      <c r="CX37" s="3">
        <v>-1100</v>
      </c>
      <c r="CY37" s="3">
        <v>57468</v>
      </c>
      <c r="CZ37" s="3">
        <v>-343</v>
      </c>
      <c r="DA37" s="3">
        <v>59764</v>
      </c>
      <c r="DB37" s="3">
        <v>58768</v>
      </c>
      <c r="DC37" s="3">
        <v>18616</v>
      </c>
      <c r="DD37" s="3">
        <v>14900</v>
      </c>
      <c r="DE37" s="3">
        <v>0</v>
      </c>
      <c r="DF37" s="3">
        <v>17992</v>
      </c>
      <c r="DG37" s="3">
        <v>596</v>
      </c>
    </row>
    <row r="38" spans="1:111" x14ac:dyDescent="0.25">
      <c r="A38" s="7">
        <v>25204</v>
      </c>
      <c r="B38" s="3">
        <v>0.44943145841863902</v>
      </c>
      <c r="C38" s="3">
        <v>0.32235941393142398</v>
      </c>
      <c r="D38" s="3">
        <v>0.307114810325467</v>
      </c>
      <c r="E38" s="3">
        <v>76136016.094887599</v>
      </c>
      <c r="F38" s="3">
        <v>66108792.072838701</v>
      </c>
      <c r="G38" s="3">
        <v>63226732.819779702</v>
      </c>
      <c r="H38" s="3">
        <v>2.6716425503250499E-2</v>
      </c>
      <c r="I38" s="3">
        <v>2.4877994753548301E-2</v>
      </c>
      <c r="J38" s="3">
        <v>2.4263850364298799E-2</v>
      </c>
      <c r="K38" s="3">
        <v>29.7580601098947</v>
      </c>
      <c r="L38" s="3">
        <v>32.229218125242298</v>
      </c>
      <c r="M38" s="3">
        <v>31.10196605361855</v>
      </c>
      <c r="N38" s="3">
        <v>4691.6000000000004</v>
      </c>
      <c r="O38" s="3">
        <v>0.16447018470624916</v>
      </c>
      <c r="P38" s="3">
        <v>6.57</v>
      </c>
      <c r="Q38" s="3">
        <v>28.539000000000001</v>
      </c>
      <c r="R38" s="3">
        <v>2.28680573185179E-2</v>
      </c>
      <c r="S38" s="3">
        <v>8.0647766780708896E-2</v>
      </c>
      <c r="T38" s="3">
        <v>40031.699999999997</v>
      </c>
      <c r="U38" s="3">
        <v>73.918999999999997</v>
      </c>
      <c r="V38" s="3">
        <v>144.94</v>
      </c>
      <c r="W38" s="3">
        <v>146.24</v>
      </c>
      <c r="X38" s="3">
        <v>201888</v>
      </c>
      <c r="Y38" s="3">
        <v>3599416651.5</v>
      </c>
      <c r="Z38" s="3">
        <v>1</v>
      </c>
      <c r="AA38" s="3">
        <v>0</v>
      </c>
      <c r="AB38" s="3">
        <v>0</v>
      </c>
      <c r="AC38" s="3">
        <v>50</v>
      </c>
      <c r="AD38" s="3">
        <v>185.02828351836376</v>
      </c>
      <c r="AE38" s="3">
        <v>98</v>
      </c>
      <c r="AF38" s="3">
        <v>62.709192911783866</v>
      </c>
      <c r="AG38" s="3">
        <v>16.452321597286254</v>
      </c>
      <c r="AH38" s="3">
        <v>11.573951051635175</v>
      </c>
      <c r="AI38" s="3">
        <v>16.9728376766545</v>
      </c>
      <c r="AJ38" s="3">
        <v>11.864000000000001</v>
      </c>
      <c r="AK38" s="3">
        <v>21.216999999999999</v>
      </c>
      <c r="AL38" s="3">
        <v>20.478000000000002</v>
      </c>
      <c r="AM38" s="3">
        <v>48.387</v>
      </c>
      <c r="AN38" s="3">
        <v>29.878</v>
      </c>
      <c r="AO38" s="3">
        <v>9.1479999999999997</v>
      </c>
      <c r="AP38" s="3">
        <v>10.786</v>
      </c>
      <c r="AQ38" s="3">
        <v>28.89</v>
      </c>
      <c r="AR38" s="3">
        <v>40.633000000000003</v>
      </c>
      <c r="AS38" s="3">
        <v>69.641999999999996</v>
      </c>
      <c r="AT38" s="3">
        <v>58.698</v>
      </c>
      <c r="AU38" s="3">
        <v>21.544</v>
      </c>
      <c r="AV38" s="3">
        <v>15.071</v>
      </c>
      <c r="AW38" s="3">
        <v>2.5099999999999998</v>
      </c>
      <c r="AX38" s="3">
        <v>21.702999999999999</v>
      </c>
      <c r="AY38" s="3">
        <v>33.981000000000002</v>
      </c>
      <c r="AZ38" s="3">
        <v>43.307000000000002</v>
      </c>
      <c r="BA38" s="3">
        <v>93.225999999999999</v>
      </c>
      <c r="BB38" s="3">
        <v>66.239999999999995</v>
      </c>
      <c r="BC38" s="3">
        <v>27.558</v>
      </c>
      <c r="BD38" s="3">
        <v>38.701000000000001</v>
      </c>
      <c r="BE38" s="3">
        <v>26.283999999999999</v>
      </c>
      <c r="BF38" s="3">
        <v>29.207000000000001</v>
      </c>
      <c r="BG38" s="3">
        <v>32.817999999999998</v>
      </c>
      <c r="BH38" s="3">
        <v>17.315999999999999</v>
      </c>
      <c r="BI38" s="3">
        <v>34.639000000000003</v>
      </c>
      <c r="BJ38" s="3">
        <v>16.905000000000001</v>
      </c>
      <c r="BK38" s="3">
        <v>60.49</v>
      </c>
      <c r="BL38" s="3">
        <v>24.395</v>
      </c>
      <c r="BM38" s="3">
        <v>31.796756147682835</v>
      </c>
      <c r="BN38" s="3">
        <v>28.157942998220175</v>
      </c>
      <c r="BO38" s="3">
        <v>14.645</v>
      </c>
      <c r="BP38" s="3">
        <v>22.853999999999999</v>
      </c>
      <c r="BQ38" s="3">
        <v>16.593</v>
      </c>
      <c r="BR38" s="3">
        <v>101.117297484321</v>
      </c>
      <c r="BS38" s="3">
        <v>98.2</v>
      </c>
      <c r="BT38" s="3">
        <v>121</v>
      </c>
      <c r="BU38" s="3">
        <v>136</v>
      </c>
      <c r="BV38" s="3">
        <v>152</v>
      </c>
      <c r="BW38" s="3">
        <v>116</v>
      </c>
      <c r="BX38" s="3">
        <v>139</v>
      </c>
      <c r="BY38" s="3">
        <v>99</v>
      </c>
      <c r="BZ38" s="3">
        <v>98.7</v>
      </c>
      <c r="CA38" s="3">
        <v>771323</v>
      </c>
      <c r="CB38" s="3">
        <v>102602</v>
      </c>
      <c r="CC38" s="3">
        <v>668721</v>
      </c>
      <c r="CD38" s="3">
        <v>603205</v>
      </c>
      <c r="CE38" s="3">
        <v>65516</v>
      </c>
      <c r="CF38" s="3">
        <v>104</v>
      </c>
      <c r="CG38" s="3">
        <v>21263</v>
      </c>
      <c r="CH38" s="3">
        <v>76707</v>
      </c>
      <c r="CI38" s="3">
        <v>4562</v>
      </c>
      <c r="CJ38" s="3">
        <v>158836</v>
      </c>
      <c r="CK38" s="3">
        <v>201016</v>
      </c>
      <c r="CL38" s="3">
        <v>121537</v>
      </c>
      <c r="CM38" s="3">
        <v>31929</v>
      </c>
      <c r="CN38" s="3">
        <v>83393</v>
      </c>
      <c r="CO38" s="3">
        <v>7052</v>
      </c>
      <c r="CP38" s="3">
        <v>-837</v>
      </c>
      <c r="CQ38" s="3">
        <v>79479</v>
      </c>
      <c r="CR38" s="3">
        <v>93379</v>
      </c>
      <c r="CS38" s="3">
        <v>-7048</v>
      </c>
      <c r="CT38" s="3">
        <v>17108</v>
      </c>
      <c r="CU38" s="3">
        <v>0</v>
      </c>
      <c r="CV38" s="3">
        <v>-16236</v>
      </c>
      <c r="CW38" s="3">
        <v>3416</v>
      </c>
      <c r="CX38" s="3">
        <v>-13580</v>
      </c>
      <c r="CY38" s="3">
        <v>58180</v>
      </c>
      <c r="CZ38" s="3">
        <v>5627</v>
      </c>
      <c r="DA38" s="3">
        <v>13900</v>
      </c>
      <c r="DB38" s="3">
        <v>12988</v>
      </c>
      <c r="DC38" s="3">
        <v>18472</v>
      </c>
      <c r="DD38" s="3">
        <v>12620</v>
      </c>
      <c r="DE38" s="3">
        <v>0</v>
      </c>
      <c r="DF38" s="3">
        <v>-14132</v>
      </c>
      <c r="DG38" s="3">
        <v>740</v>
      </c>
    </row>
    <row r="39" spans="1:111" x14ac:dyDescent="0.25">
      <c r="A39" s="7">
        <v>25294</v>
      </c>
      <c r="B39" s="3">
        <v>0.45670131656010798</v>
      </c>
      <c r="C39" s="3">
        <v>0.32285040350133098</v>
      </c>
      <c r="D39" s="3">
        <v>0.30583767110898602</v>
      </c>
      <c r="E39" s="3">
        <v>76638828.920799896</v>
      </c>
      <c r="F39" s="3">
        <v>66425435.763309598</v>
      </c>
      <c r="G39" s="3">
        <v>63739876.729021698</v>
      </c>
      <c r="H39" s="3">
        <v>2.6684666711074501E-2</v>
      </c>
      <c r="I39" s="3">
        <v>2.4847908243785001E-2</v>
      </c>
      <c r="J39" s="3">
        <v>2.4291702794749501E-2</v>
      </c>
      <c r="K39" s="3">
        <v>30.6811333701087</v>
      </c>
      <c r="L39" s="3">
        <v>33.4086939019315</v>
      </c>
      <c r="M39" s="3">
        <v>31.951357614430414</v>
      </c>
      <c r="N39" s="3">
        <v>4706.7</v>
      </c>
      <c r="O39" s="3">
        <v>0.16706561015425814</v>
      </c>
      <c r="P39" s="3">
        <v>8.33</v>
      </c>
      <c r="Q39" s="3">
        <v>28.722000000000001</v>
      </c>
      <c r="R39" s="3">
        <v>2.2683890952179299E-2</v>
      </c>
      <c r="S39" s="3">
        <v>8.3388985766863405E-2</v>
      </c>
      <c r="T39" s="3">
        <v>41290.5</v>
      </c>
      <c r="U39" s="3">
        <v>73.227000000000004</v>
      </c>
      <c r="V39" s="3">
        <v>145.75</v>
      </c>
      <c r="W39" s="3">
        <v>146.46</v>
      </c>
      <c r="X39" s="3">
        <v>202333</v>
      </c>
      <c r="Y39" s="3">
        <v>3618121225.75</v>
      </c>
      <c r="Z39" s="3">
        <v>0</v>
      </c>
      <c r="AA39" s="3">
        <v>1</v>
      </c>
      <c r="AB39" s="3">
        <v>0</v>
      </c>
      <c r="AC39" s="3">
        <v>53.013333333333328</v>
      </c>
      <c r="AD39" s="3">
        <v>196.57133239840846</v>
      </c>
      <c r="AE39" s="3">
        <v>97.333333333333329</v>
      </c>
      <c r="AF39" s="3">
        <v>61.97432072957357</v>
      </c>
      <c r="AG39" s="3">
        <v>16.695466083848423</v>
      </c>
      <c r="AH39" s="3">
        <v>11.762913517784321</v>
      </c>
      <c r="AI39" s="3">
        <v>17.243918747966895</v>
      </c>
      <c r="AJ39" s="3">
        <v>12.055999999999999</v>
      </c>
      <c r="AK39" s="3">
        <v>21.488</v>
      </c>
      <c r="AL39" s="3">
        <v>20.565999999999999</v>
      </c>
      <c r="AM39" s="3">
        <v>48.234999999999999</v>
      </c>
      <c r="AN39" s="3">
        <v>30.035</v>
      </c>
      <c r="AO39" s="3">
        <v>11.199</v>
      </c>
      <c r="AP39" s="3">
        <v>12.914</v>
      </c>
      <c r="AQ39" s="3">
        <v>28.911000000000001</v>
      </c>
      <c r="AR39" s="3">
        <v>40.722999999999999</v>
      </c>
      <c r="AS39" s="3">
        <v>70.534999999999997</v>
      </c>
      <c r="AT39" s="3">
        <v>58.447000000000003</v>
      </c>
      <c r="AU39" s="3">
        <v>21.626000000000001</v>
      </c>
      <c r="AV39" s="3">
        <v>15.03</v>
      </c>
      <c r="AW39" s="3">
        <v>2.5430000000000001</v>
      </c>
      <c r="AX39" s="3">
        <v>21.923999999999999</v>
      </c>
      <c r="AY39" s="3">
        <v>33.326000000000001</v>
      </c>
      <c r="AZ39" s="3">
        <v>42.250999999999998</v>
      </c>
      <c r="BA39" s="3">
        <v>90.950999999999993</v>
      </c>
      <c r="BB39" s="3">
        <v>63.57</v>
      </c>
      <c r="BC39" s="3">
        <v>27.896999999999998</v>
      </c>
      <c r="BD39" s="3">
        <v>39.540999999999997</v>
      </c>
      <c r="BE39" s="3">
        <v>26.616</v>
      </c>
      <c r="BF39" s="3">
        <v>29.571999999999999</v>
      </c>
      <c r="BG39" s="3">
        <v>33.142000000000003</v>
      </c>
      <c r="BH39" s="3">
        <v>17.532</v>
      </c>
      <c r="BI39" s="3">
        <v>35.167999999999999</v>
      </c>
      <c r="BJ39" s="3">
        <v>17.199000000000002</v>
      </c>
      <c r="BK39" s="3">
        <v>60.55</v>
      </c>
      <c r="BL39" s="3">
        <v>24.614999999999998</v>
      </c>
      <c r="BM39" s="3">
        <v>32.032526984856979</v>
      </c>
      <c r="BN39" s="3">
        <v>28.471047576541547</v>
      </c>
      <c r="BO39" s="3">
        <v>23.712</v>
      </c>
      <c r="BP39" s="3">
        <v>31.152999999999999</v>
      </c>
      <c r="BQ39" s="3">
        <v>28.715</v>
      </c>
      <c r="BR39" s="3">
        <v>100.455275115343</v>
      </c>
      <c r="BS39" s="3">
        <v>91.5</v>
      </c>
      <c r="BT39" s="3">
        <v>111</v>
      </c>
      <c r="BU39" s="3">
        <v>125</v>
      </c>
      <c r="BV39" s="3">
        <v>141</v>
      </c>
      <c r="BW39" s="3">
        <v>109</v>
      </c>
      <c r="BX39" s="3">
        <v>133</v>
      </c>
      <c r="BY39" s="3">
        <v>92.9</v>
      </c>
      <c r="BZ39" s="3">
        <v>91.8</v>
      </c>
      <c r="CA39" s="3">
        <v>790426</v>
      </c>
      <c r="CB39" s="3">
        <v>105660</v>
      </c>
      <c r="CC39" s="3">
        <v>684766</v>
      </c>
      <c r="CD39" s="3">
        <v>615271</v>
      </c>
      <c r="CE39" s="3">
        <v>69495</v>
      </c>
      <c r="CF39" s="3">
        <v>-428</v>
      </c>
      <c r="CG39" s="3">
        <v>20193</v>
      </c>
      <c r="CH39" s="3">
        <v>78587</v>
      </c>
      <c r="CI39" s="3">
        <v>4800</v>
      </c>
      <c r="CJ39" s="3">
        <v>162835</v>
      </c>
      <c r="CK39" s="3">
        <v>171226</v>
      </c>
      <c r="CL39" s="3">
        <v>122046</v>
      </c>
      <c r="CM39" s="3">
        <v>31721</v>
      </c>
      <c r="CN39" s="3">
        <v>83799</v>
      </c>
      <c r="CO39" s="3">
        <v>7286</v>
      </c>
      <c r="CP39" s="3">
        <v>-760</v>
      </c>
      <c r="CQ39" s="3">
        <v>49180</v>
      </c>
      <c r="CR39" s="3">
        <v>72516</v>
      </c>
      <c r="CS39" s="3">
        <v>-9404</v>
      </c>
      <c r="CT39" s="3">
        <v>17196</v>
      </c>
      <c r="CU39" s="3">
        <v>0</v>
      </c>
      <c r="CV39" s="3">
        <v>-20556</v>
      </c>
      <c r="CW39" s="3">
        <v>1020</v>
      </c>
      <c r="CX39" s="3">
        <v>7152</v>
      </c>
      <c r="CY39" s="3">
        <v>61440</v>
      </c>
      <c r="CZ39" s="3">
        <v>-3000</v>
      </c>
      <c r="DA39" s="3">
        <v>23336</v>
      </c>
      <c r="DB39" s="3">
        <v>22304</v>
      </c>
      <c r="DC39" s="3">
        <v>17072</v>
      </c>
      <c r="DD39" s="3">
        <v>11760</v>
      </c>
      <c r="DE39" s="3">
        <v>0</v>
      </c>
      <c r="DF39" s="3">
        <v>-8352</v>
      </c>
      <c r="DG39" s="3">
        <v>792</v>
      </c>
    </row>
    <row r="40" spans="1:111" x14ac:dyDescent="0.25">
      <c r="A40" s="7">
        <v>25385</v>
      </c>
      <c r="B40" s="3">
        <v>0.468548117960844</v>
      </c>
      <c r="C40" s="3">
        <v>0.32964569210757599</v>
      </c>
      <c r="D40" s="3">
        <v>0.31171034815340798</v>
      </c>
      <c r="E40" s="3">
        <v>76516881.081827596</v>
      </c>
      <c r="F40" s="3">
        <v>66860325.598480701</v>
      </c>
      <c r="G40" s="3">
        <v>63796710.891417399</v>
      </c>
      <c r="H40" s="3">
        <v>2.5968519191095701E-2</v>
      </c>
      <c r="I40" s="3">
        <v>2.4271364856646299E-2</v>
      </c>
      <c r="J40" s="3">
        <v>2.4097157423059099E-2</v>
      </c>
      <c r="K40" s="3">
        <v>30.518361769760499</v>
      </c>
      <c r="L40" s="3">
        <v>31.744253636963499</v>
      </c>
      <c r="M40" s="3">
        <v>32.461632074032551</v>
      </c>
      <c r="N40" s="3">
        <v>4736.1000000000004</v>
      </c>
      <c r="O40" s="3">
        <v>0.16935838881857698</v>
      </c>
      <c r="P40" s="3">
        <v>8.98</v>
      </c>
      <c r="Q40" s="3">
        <v>28.861000000000001</v>
      </c>
      <c r="R40" s="3">
        <v>2.3168840261965699E-2</v>
      </c>
      <c r="S40" s="3">
        <v>8.3943247910027996E-2</v>
      </c>
      <c r="T40" s="3">
        <v>41729.433333333298</v>
      </c>
      <c r="U40" s="3">
        <v>72.646000000000001</v>
      </c>
      <c r="V40" s="3">
        <v>146.30000000000001</v>
      </c>
      <c r="W40" s="3">
        <v>146.97999999999999</v>
      </c>
      <c r="X40" s="3">
        <v>202881</v>
      </c>
      <c r="Y40" s="3">
        <v>3636825800</v>
      </c>
      <c r="Z40" s="3">
        <v>0</v>
      </c>
      <c r="AA40" s="3">
        <v>0</v>
      </c>
      <c r="AB40" s="3">
        <v>1</v>
      </c>
      <c r="AC40" s="3">
        <v>52.49</v>
      </c>
      <c r="AD40" s="3">
        <v>193.17631802192477</v>
      </c>
      <c r="AE40" s="3">
        <v>91.333333333333329</v>
      </c>
      <c r="AF40" s="3">
        <v>56.707729339599638</v>
      </c>
      <c r="AG40" s="3">
        <v>17.07475326981525</v>
      </c>
      <c r="AH40" s="3">
        <v>11.778502921241627</v>
      </c>
      <c r="AI40" s="3">
        <v>17.484729099649403</v>
      </c>
      <c r="AJ40" s="3">
        <v>12.272</v>
      </c>
      <c r="AK40" s="3">
        <v>21.79</v>
      </c>
      <c r="AL40" s="3">
        <v>20.713999999999999</v>
      </c>
      <c r="AM40" s="3">
        <v>48.345999999999997</v>
      </c>
      <c r="AN40" s="3">
        <v>30.466000000000001</v>
      </c>
      <c r="AO40" s="3">
        <v>10.930999999999999</v>
      </c>
      <c r="AP40" s="3">
        <v>12.747</v>
      </c>
      <c r="AQ40" s="3">
        <v>28.962</v>
      </c>
      <c r="AR40" s="3">
        <v>40.875</v>
      </c>
      <c r="AS40" s="3">
        <v>70.771000000000001</v>
      </c>
      <c r="AT40" s="3">
        <v>58.396999999999998</v>
      </c>
      <c r="AU40" s="3">
        <v>21.745000000000001</v>
      </c>
      <c r="AV40" s="3">
        <v>14.987</v>
      </c>
      <c r="AW40" s="3">
        <v>2.5339999999999998</v>
      </c>
      <c r="AX40" s="3">
        <v>21.510999999999999</v>
      </c>
      <c r="AY40" s="3">
        <v>33.715000000000003</v>
      </c>
      <c r="AZ40" s="3">
        <v>42.664999999999999</v>
      </c>
      <c r="BA40" s="3">
        <v>91.915999999999997</v>
      </c>
      <c r="BB40" s="3">
        <v>65.385999999999996</v>
      </c>
      <c r="BC40" s="3">
        <v>28.119</v>
      </c>
      <c r="BD40" s="3">
        <v>39.261000000000003</v>
      </c>
      <c r="BE40" s="3">
        <v>26.777999999999999</v>
      </c>
      <c r="BF40" s="3">
        <v>29.802</v>
      </c>
      <c r="BG40" s="3">
        <v>33.667999999999999</v>
      </c>
      <c r="BH40" s="3">
        <v>17.634</v>
      </c>
      <c r="BI40" s="3">
        <v>35.698999999999998</v>
      </c>
      <c r="BJ40" s="3">
        <v>17.010999999999999</v>
      </c>
      <c r="BK40" s="3">
        <v>61.420999999999999</v>
      </c>
      <c r="BL40" s="3">
        <v>24.744</v>
      </c>
      <c r="BM40" s="3">
        <v>32.270014326281782</v>
      </c>
      <c r="BN40" s="3">
        <v>28.754979514113749</v>
      </c>
      <c r="BO40" s="3">
        <v>21.585999999999999</v>
      </c>
      <c r="BP40" s="3">
        <v>31.079000000000001</v>
      </c>
      <c r="BQ40" s="3">
        <v>25.440999999999999</v>
      </c>
      <c r="BR40" s="3">
        <v>99.750994911545305</v>
      </c>
      <c r="BS40" s="3">
        <v>86.4</v>
      </c>
      <c r="BT40" s="3">
        <v>108</v>
      </c>
      <c r="BU40" s="3">
        <v>119</v>
      </c>
      <c r="BV40" s="3">
        <v>135</v>
      </c>
      <c r="BW40" s="3">
        <v>102</v>
      </c>
      <c r="BX40" s="3">
        <v>120</v>
      </c>
      <c r="BY40" s="3">
        <v>86.9</v>
      </c>
      <c r="BZ40" s="3">
        <v>87.3</v>
      </c>
      <c r="CA40" s="3">
        <v>811989</v>
      </c>
      <c r="CB40" s="3">
        <v>104139</v>
      </c>
      <c r="CC40" s="3">
        <v>707850</v>
      </c>
      <c r="CD40" s="3">
        <v>625973</v>
      </c>
      <c r="CE40" s="3">
        <v>81877</v>
      </c>
      <c r="CF40" s="3">
        <v>700</v>
      </c>
      <c r="CG40" s="3">
        <v>18826</v>
      </c>
      <c r="CH40" s="3">
        <v>80466</v>
      </c>
      <c r="CI40" s="3">
        <v>4549</v>
      </c>
      <c r="CJ40" s="3">
        <v>177100</v>
      </c>
      <c r="CK40" s="3">
        <v>209457</v>
      </c>
      <c r="CL40" s="3">
        <v>122160</v>
      </c>
      <c r="CM40" s="3">
        <v>31310</v>
      </c>
      <c r="CN40" s="3">
        <v>83966</v>
      </c>
      <c r="CO40" s="3">
        <v>7597</v>
      </c>
      <c r="CP40" s="3">
        <v>-713</v>
      </c>
      <c r="CQ40" s="3">
        <v>87297</v>
      </c>
      <c r="CR40" s="3">
        <v>114189</v>
      </c>
      <c r="CS40" s="3">
        <v>7596</v>
      </c>
      <c r="CT40" s="3">
        <v>-5016</v>
      </c>
      <c r="CU40" s="3">
        <v>0</v>
      </c>
      <c r="CV40" s="3">
        <v>-11516</v>
      </c>
      <c r="CW40" s="3">
        <v>4544</v>
      </c>
      <c r="CX40" s="3">
        <v>-12232</v>
      </c>
      <c r="CY40" s="3">
        <v>64316</v>
      </c>
      <c r="CZ40" s="3">
        <v>-1887</v>
      </c>
      <c r="DA40" s="3">
        <v>26892</v>
      </c>
      <c r="DB40" s="3">
        <v>25892</v>
      </c>
      <c r="DC40" s="3">
        <v>19032</v>
      </c>
      <c r="DD40" s="3">
        <v>7628</v>
      </c>
      <c r="DE40" s="3">
        <v>0</v>
      </c>
      <c r="DF40" s="3">
        <v>1088</v>
      </c>
      <c r="DG40" s="3">
        <v>728</v>
      </c>
    </row>
    <row r="41" spans="1:111" x14ac:dyDescent="0.25">
      <c r="A41" s="7">
        <v>25477</v>
      </c>
      <c r="B41" s="3">
        <v>0.542631097284759</v>
      </c>
      <c r="C41" s="3">
        <v>0.388789992189991</v>
      </c>
      <c r="D41" s="3">
        <v>0.37088634948757598</v>
      </c>
      <c r="E41" s="3">
        <v>82938274.622734904</v>
      </c>
      <c r="F41" s="3">
        <v>71909761.440340504</v>
      </c>
      <c r="G41" s="3">
        <v>68897471.614008799</v>
      </c>
      <c r="H41" s="3">
        <v>2.6504837931080698E-2</v>
      </c>
      <c r="I41" s="3">
        <v>2.4650884579411E-2</v>
      </c>
      <c r="J41" s="3">
        <v>2.4153665297571399E-2</v>
      </c>
      <c r="K41" s="3">
        <v>30.243516501225901</v>
      </c>
      <c r="L41" s="3">
        <v>30.205659095400598</v>
      </c>
      <c r="M41" s="3">
        <v>32.897024727788413</v>
      </c>
      <c r="N41" s="3">
        <v>4715.5</v>
      </c>
      <c r="O41" s="3">
        <v>0.17195839982391459</v>
      </c>
      <c r="P41" s="3">
        <v>8.94</v>
      </c>
      <c r="Q41" s="3">
        <v>29.091999999999999</v>
      </c>
      <c r="R41" s="3">
        <v>2.3399622837411899E-2</v>
      </c>
      <c r="S41" s="3">
        <v>8.4028487433732299E-2</v>
      </c>
      <c r="T41" s="3">
        <v>43320.6</v>
      </c>
      <c r="U41" s="3">
        <v>67.652000000000001</v>
      </c>
      <c r="V41" s="3">
        <v>145.70000000000002</v>
      </c>
      <c r="W41" s="3">
        <v>146.38</v>
      </c>
      <c r="X41" s="3">
        <v>203492</v>
      </c>
      <c r="Y41" s="3">
        <v>3655704027</v>
      </c>
      <c r="Z41" s="3">
        <v>0</v>
      </c>
      <c r="AA41" s="3">
        <v>0</v>
      </c>
      <c r="AB41" s="3">
        <v>0</v>
      </c>
      <c r="AC41" s="3">
        <v>52.359999999999992</v>
      </c>
      <c r="AD41" s="3">
        <v>179.25675907834156</v>
      </c>
      <c r="AE41" s="3">
        <v>91</v>
      </c>
      <c r="AF41" s="3">
        <v>52.176013946533203</v>
      </c>
      <c r="AG41" s="3">
        <v>17.393481997518471</v>
      </c>
      <c r="AH41" s="3">
        <v>11.825743537778912</v>
      </c>
      <c r="AI41" s="3">
        <v>17.725539451331912</v>
      </c>
      <c r="AJ41" s="3">
        <v>12.509</v>
      </c>
      <c r="AK41" s="3">
        <v>22.071000000000002</v>
      </c>
      <c r="AL41" s="3">
        <v>21.248999999999999</v>
      </c>
      <c r="AM41" s="3">
        <v>47.713999999999999</v>
      </c>
      <c r="AN41" s="3">
        <v>29.788</v>
      </c>
      <c r="AO41" s="3">
        <v>11.307</v>
      </c>
      <c r="AP41" s="3">
        <v>12.606999999999999</v>
      </c>
      <c r="AQ41" s="3">
        <v>29.065999999999999</v>
      </c>
      <c r="AR41" s="3">
        <v>41.149000000000001</v>
      </c>
      <c r="AS41" s="3">
        <v>72.274000000000001</v>
      </c>
      <c r="AT41" s="3">
        <v>59.045000000000002</v>
      </c>
      <c r="AU41" s="3">
        <v>21.632999999999999</v>
      </c>
      <c r="AV41" s="3">
        <v>14.93</v>
      </c>
      <c r="AW41" s="3">
        <v>2.581</v>
      </c>
      <c r="AX41" s="3">
        <v>21.468</v>
      </c>
      <c r="AY41" s="3">
        <v>33.128999999999998</v>
      </c>
      <c r="AZ41" s="3">
        <v>41.529000000000003</v>
      </c>
      <c r="BA41" s="3">
        <v>89.215999999999994</v>
      </c>
      <c r="BB41" s="3">
        <v>64.974999999999994</v>
      </c>
      <c r="BC41" s="3">
        <v>28.469000000000001</v>
      </c>
      <c r="BD41" s="3">
        <v>39.487000000000002</v>
      </c>
      <c r="BE41" s="3">
        <v>27.068000000000001</v>
      </c>
      <c r="BF41" s="3">
        <v>30.164999999999999</v>
      </c>
      <c r="BG41" s="3">
        <v>34.073999999999998</v>
      </c>
      <c r="BH41" s="3">
        <v>17.96</v>
      </c>
      <c r="BI41" s="3">
        <v>36.329000000000001</v>
      </c>
      <c r="BJ41" s="3">
        <v>17.193999999999999</v>
      </c>
      <c r="BK41" s="3">
        <v>62.6</v>
      </c>
      <c r="BL41" s="3">
        <v>24.902999999999999</v>
      </c>
      <c r="BM41" s="3">
        <v>32.372802792343506</v>
      </c>
      <c r="BN41" s="3">
        <v>29.133613624903216</v>
      </c>
      <c r="BO41" s="3">
        <v>24.908999999999999</v>
      </c>
      <c r="BP41" s="3">
        <v>30.643000000000001</v>
      </c>
      <c r="BQ41" s="3">
        <v>28.474</v>
      </c>
      <c r="BR41" s="3">
        <v>99.189778091857903</v>
      </c>
      <c r="BS41" s="3">
        <v>79.7</v>
      </c>
      <c r="BT41" s="3">
        <v>104</v>
      </c>
      <c r="BU41" s="3">
        <v>120</v>
      </c>
      <c r="BV41" s="3">
        <v>112</v>
      </c>
      <c r="BW41" s="3">
        <v>96</v>
      </c>
      <c r="BX41" s="3">
        <v>107</v>
      </c>
      <c r="BY41" s="3">
        <v>80.599999999999994</v>
      </c>
      <c r="BZ41" s="3">
        <v>80.3</v>
      </c>
      <c r="CA41" s="3">
        <v>827298</v>
      </c>
      <c r="CB41" s="3">
        <v>105623</v>
      </c>
      <c r="CC41" s="3">
        <v>721675</v>
      </c>
      <c r="CD41" s="3">
        <v>638444</v>
      </c>
      <c r="CE41" s="3">
        <v>83231</v>
      </c>
      <c r="CF41" s="3">
        <v>-676</v>
      </c>
      <c r="CG41" s="3">
        <v>17723</v>
      </c>
      <c r="CH41" s="3">
        <v>82058</v>
      </c>
      <c r="CI41" s="3">
        <v>4589</v>
      </c>
      <c r="CJ41" s="3">
        <v>177519</v>
      </c>
      <c r="CK41" s="3">
        <v>184205</v>
      </c>
      <c r="CL41" s="3">
        <v>120477</v>
      </c>
      <c r="CM41" s="3">
        <v>29326</v>
      </c>
      <c r="CN41" s="3">
        <v>84166</v>
      </c>
      <c r="CO41" s="3">
        <v>7686</v>
      </c>
      <c r="CP41" s="3">
        <v>-701</v>
      </c>
      <c r="CQ41" s="3">
        <v>63728</v>
      </c>
      <c r="CR41" s="3">
        <v>116092</v>
      </c>
      <c r="CS41" s="3">
        <v>1632</v>
      </c>
      <c r="CT41" s="3">
        <v>5248</v>
      </c>
      <c r="CU41" s="3">
        <v>0</v>
      </c>
      <c r="CV41" s="3">
        <v>-20424</v>
      </c>
      <c r="CW41" s="3">
        <v>1684</v>
      </c>
      <c r="CX41" s="3">
        <v>9752</v>
      </c>
      <c r="CY41" s="3">
        <v>66196</v>
      </c>
      <c r="CZ41" s="3">
        <v>-184</v>
      </c>
      <c r="DA41" s="3">
        <v>52364</v>
      </c>
      <c r="DB41" s="3">
        <v>51084</v>
      </c>
      <c r="DC41" s="3">
        <v>16240</v>
      </c>
      <c r="DD41" s="3">
        <v>7620</v>
      </c>
      <c r="DE41" s="3">
        <v>0</v>
      </c>
      <c r="DF41" s="3">
        <v>22544</v>
      </c>
      <c r="DG41" s="3">
        <v>596</v>
      </c>
    </row>
    <row r="42" spans="1:111" x14ac:dyDescent="0.25">
      <c r="A42" s="7">
        <v>25569</v>
      </c>
      <c r="B42" s="3">
        <v>0.50747778802466403</v>
      </c>
      <c r="C42" s="3">
        <v>0.36599106823973199</v>
      </c>
      <c r="D42" s="3">
        <v>0.349687888306009</v>
      </c>
      <c r="E42" s="3">
        <v>78893212.947752595</v>
      </c>
      <c r="F42" s="3">
        <v>68438342.788361505</v>
      </c>
      <c r="G42" s="3">
        <v>65607638.855355203</v>
      </c>
      <c r="H42" s="3">
        <v>2.65991407401607E-2</v>
      </c>
      <c r="I42" s="3">
        <v>2.4721239047221202E-2</v>
      </c>
      <c r="J42" s="3">
        <v>2.4191845585518301E-2</v>
      </c>
      <c r="K42" s="3">
        <v>30.438727835268601</v>
      </c>
      <c r="L42" s="3">
        <v>28.167777796764099</v>
      </c>
      <c r="M42" s="3">
        <v>33.196817803738639</v>
      </c>
      <c r="N42" s="3">
        <v>4707.1000000000004</v>
      </c>
      <c r="O42" s="3">
        <v>0.17470973422109723</v>
      </c>
      <c r="P42" s="3">
        <v>8.57</v>
      </c>
      <c r="Q42" s="3">
        <v>29.271000000000001</v>
      </c>
      <c r="R42" s="3">
        <v>2.7681495834515499E-2</v>
      </c>
      <c r="S42" s="3">
        <v>8.3658480675709995E-2</v>
      </c>
      <c r="T42" s="3">
        <v>44413.766666666597</v>
      </c>
      <c r="U42" s="3">
        <v>67.691000000000003</v>
      </c>
      <c r="V42" s="3">
        <v>145.13</v>
      </c>
      <c r="W42" s="3">
        <v>146.29</v>
      </c>
      <c r="X42" s="3">
        <v>204004</v>
      </c>
      <c r="Y42" s="3">
        <v>3674582254</v>
      </c>
      <c r="Z42" s="3">
        <v>1</v>
      </c>
      <c r="AA42" s="3">
        <v>0</v>
      </c>
      <c r="AB42" s="3">
        <v>0</v>
      </c>
      <c r="AC42" s="3">
        <v>53.276666666666664</v>
      </c>
      <c r="AD42" s="3">
        <v>150.39913687822977</v>
      </c>
      <c r="AE42" s="3">
        <v>100.33333333333333</v>
      </c>
      <c r="AF42" s="3">
        <v>52.176013946533203</v>
      </c>
      <c r="AG42" s="3">
        <v>17.681703832712952</v>
      </c>
      <c r="AH42" s="3">
        <v>11.841805347401591</v>
      </c>
      <c r="AI42" s="3">
        <v>17.996620522644307</v>
      </c>
      <c r="AJ42" s="3">
        <v>12.734999999999999</v>
      </c>
      <c r="AK42" s="3">
        <v>22.382000000000001</v>
      </c>
      <c r="AL42" s="3">
        <v>21.475999999999999</v>
      </c>
      <c r="AM42" s="3">
        <v>47.488</v>
      </c>
      <c r="AN42" s="3">
        <v>29.638000000000002</v>
      </c>
      <c r="AO42" s="3">
        <v>11.395</v>
      </c>
      <c r="AP42" s="3">
        <v>12.565</v>
      </c>
      <c r="AQ42" s="3">
        <v>29.113</v>
      </c>
      <c r="AR42" s="3">
        <v>41.502000000000002</v>
      </c>
      <c r="AS42" s="3">
        <v>73.456000000000003</v>
      </c>
      <c r="AT42" s="3">
        <v>59.835000000000001</v>
      </c>
      <c r="AU42" s="3">
        <v>21.379000000000001</v>
      </c>
      <c r="AV42" s="3">
        <v>14.701000000000001</v>
      </c>
      <c r="AW42" s="3">
        <v>2.7090000000000001</v>
      </c>
      <c r="AX42" s="3">
        <v>21.452999999999999</v>
      </c>
      <c r="AY42" s="3">
        <v>30.927</v>
      </c>
      <c r="AZ42" s="3">
        <v>38.014000000000003</v>
      </c>
      <c r="BA42" s="3">
        <v>81.960999999999999</v>
      </c>
      <c r="BB42" s="3">
        <v>60.34</v>
      </c>
      <c r="BC42" s="3">
        <v>28.774000000000001</v>
      </c>
      <c r="BD42" s="3">
        <v>40.357999999999997</v>
      </c>
      <c r="BE42" s="3">
        <v>27.550999999999998</v>
      </c>
      <c r="BF42" s="3">
        <v>30.481999999999999</v>
      </c>
      <c r="BG42" s="3">
        <v>34.277000000000001</v>
      </c>
      <c r="BH42" s="3">
        <v>17.902999999999999</v>
      </c>
      <c r="BI42" s="3">
        <v>36.326000000000001</v>
      </c>
      <c r="BJ42" s="3">
        <v>17.591000000000001</v>
      </c>
      <c r="BK42" s="3">
        <v>63.473999999999997</v>
      </c>
      <c r="BL42" s="3">
        <v>25.004000000000001</v>
      </c>
      <c r="BM42" s="3">
        <v>32.524739283965772</v>
      </c>
      <c r="BN42" s="3">
        <v>29.389619478526956</v>
      </c>
      <c r="BO42" s="3">
        <v>24.228999999999999</v>
      </c>
      <c r="BP42" s="3">
        <v>30.85</v>
      </c>
      <c r="BQ42" s="3">
        <v>27.247</v>
      </c>
      <c r="BR42" s="3">
        <v>98.925691666189195</v>
      </c>
      <c r="BS42" s="3">
        <v>78.099999999999994</v>
      </c>
      <c r="BT42" s="3">
        <v>105</v>
      </c>
      <c r="BU42" s="3">
        <v>120</v>
      </c>
      <c r="BV42" s="3">
        <v>105</v>
      </c>
      <c r="BW42" s="3">
        <v>87</v>
      </c>
      <c r="BX42" s="3">
        <v>111</v>
      </c>
      <c r="BY42" s="3">
        <v>82.3</v>
      </c>
      <c r="BZ42" s="3">
        <v>76.5</v>
      </c>
      <c r="CA42" s="3">
        <v>841762</v>
      </c>
      <c r="CB42" s="3">
        <v>104573</v>
      </c>
      <c r="CC42" s="3">
        <v>737189</v>
      </c>
      <c r="CD42" s="3">
        <v>649915</v>
      </c>
      <c r="CE42" s="3">
        <v>87274</v>
      </c>
      <c r="CF42" s="3">
        <v>524</v>
      </c>
      <c r="CG42" s="3">
        <v>15488</v>
      </c>
      <c r="CH42" s="3">
        <v>83612</v>
      </c>
      <c r="CI42" s="3">
        <v>4768</v>
      </c>
      <c r="CJ42" s="3">
        <v>181898</v>
      </c>
      <c r="CK42" s="3">
        <v>233995</v>
      </c>
      <c r="CL42" s="3">
        <v>119386</v>
      </c>
      <c r="CM42" s="3">
        <v>29144</v>
      </c>
      <c r="CN42" s="3">
        <v>83256</v>
      </c>
      <c r="CO42" s="3">
        <v>7720</v>
      </c>
      <c r="CP42" s="3">
        <v>-734</v>
      </c>
      <c r="CQ42" s="3">
        <v>114609</v>
      </c>
      <c r="CR42" s="3">
        <v>137412</v>
      </c>
      <c r="CS42" s="3">
        <v>18188</v>
      </c>
      <c r="CT42" s="3">
        <v>5060</v>
      </c>
      <c r="CU42" s="3">
        <v>0</v>
      </c>
      <c r="CV42" s="3">
        <v>840</v>
      </c>
      <c r="CW42" s="3">
        <v>1632</v>
      </c>
      <c r="CX42" s="3">
        <v>-4676</v>
      </c>
      <c r="CY42" s="3">
        <v>56348</v>
      </c>
      <c r="CZ42" s="3">
        <v>13776</v>
      </c>
      <c r="DA42" s="3">
        <v>22803</v>
      </c>
      <c r="DB42" s="3">
        <v>21747</v>
      </c>
      <c r="DC42" s="3">
        <v>12068</v>
      </c>
      <c r="DD42" s="3">
        <v>5195</v>
      </c>
      <c r="DE42" s="3">
        <v>0</v>
      </c>
      <c r="DF42" s="3">
        <v>4492</v>
      </c>
      <c r="DG42" s="3">
        <v>1260</v>
      </c>
    </row>
    <row r="43" spans="1:111" x14ac:dyDescent="0.25">
      <c r="A43" s="7">
        <v>25659</v>
      </c>
      <c r="B43" s="3">
        <v>0.45264291730315398</v>
      </c>
      <c r="C43" s="3">
        <v>0.31920188480227102</v>
      </c>
      <c r="D43" s="3">
        <v>0.30172222218147698</v>
      </c>
      <c r="E43" s="3">
        <v>76577199.757814199</v>
      </c>
      <c r="F43" s="3">
        <v>66176410.713431403</v>
      </c>
      <c r="G43" s="3">
        <v>63771365.997166902</v>
      </c>
      <c r="H43" s="3">
        <v>2.64898058041785E-2</v>
      </c>
      <c r="I43" s="3">
        <v>2.4616070629800198E-2</v>
      </c>
      <c r="J43" s="3">
        <v>2.4081756001663901E-2</v>
      </c>
      <c r="K43" s="3">
        <v>31.034282063062701</v>
      </c>
      <c r="L43" s="3">
        <v>27.966247865127499</v>
      </c>
      <c r="M43" s="3">
        <v>33.618482126422691</v>
      </c>
      <c r="N43" s="3">
        <v>4715.3999999999996</v>
      </c>
      <c r="O43" s="3">
        <v>0.17715383627726114</v>
      </c>
      <c r="P43" s="3">
        <v>7.88</v>
      </c>
      <c r="Q43" s="3">
        <v>29.405999999999999</v>
      </c>
      <c r="R43" s="3">
        <v>2.7422619415526001E-2</v>
      </c>
      <c r="S43" s="3">
        <v>8.3195554459495002E-2</v>
      </c>
      <c r="T43" s="3">
        <v>44574.1</v>
      </c>
      <c r="U43" s="3">
        <v>63.548000000000002</v>
      </c>
      <c r="V43" s="3">
        <v>145.55000000000001</v>
      </c>
      <c r="W43" s="3">
        <v>145.92000000000002</v>
      </c>
      <c r="X43" s="3">
        <v>204613</v>
      </c>
      <c r="Y43" s="3">
        <v>3693460481</v>
      </c>
      <c r="Z43" s="3">
        <v>0</v>
      </c>
      <c r="AA43" s="3">
        <v>1</v>
      </c>
      <c r="AB43" s="3">
        <v>0</v>
      </c>
      <c r="AC43" s="3">
        <v>55.77</v>
      </c>
      <c r="AD43" s="3">
        <v>142.59060381231731</v>
      </c>
      <c r="AE43" s="3">
        <v>105.66666666666667</v>
      </c>
      <c r="AF43" s="3">
        <v>52.176013946533203</v>
      </c>
      <c r="AG43" s="3">
        <v>17.818301858871475</v>
      </c>
      <c r="AH43" s="3">
        <v>11.999116600470753</v>
      </c>
      <c r="AI43" s="3">
        <v>18.328243033216467</v>
      </c>
      <c r="AJ43" s="3">
        <v>12.938000000000001</v>
      </c>
      <c r="AK43" s="3">
        <v>22.693999999999999</v>
      </c>
      <c r="AL43" s="3">
        <v>21.724</v>
      </c>
      <c r="AM43" s="3">
        <v>46.944000000000003</v>
      </c>
      <c r="AN43" s="3">
        <v>29.03</v>
      </c>
      <c r="AO43" s="3">
        <v>11.896000000000001</v>
      </c>
      <c r="AP43" s="3">
        <v>12.814</v>
      </c>
      <c r="AQ43" s="3">
        <v>29.196000000000002</v>
      </c>
      <c r="AR43" s="3">
        <v>41.475999999999999</v>
      </c>
      <c r="AS43" s="3">
        <v>72.774000000000001</v>
      </c>
      <c r="AT43" s="3">
        <v>59.896999999999998</v>
      </c>
      <c r="AU43" s="3">
        <v>21.312999999999999</v>
      </c>
      <c r="AV43" s="3">
        <v>14.871</v>
      </c>
      <c r="AW43" s="3">
        <v>2.6859999999999999</v>
      </c>
      <c r="AX43" s="3">
        <v>21.536000000000001</v>
      </c>
      <c r="AY43" s="3">
        <v>31.888000000000002</v>
      </c>
      <c r="AZ43" s="3">
        <v>38.819000000000003</v>
      </c>
      <c r="BA43" s="3">
        <v>83.986000000000004</v>
      </c>
      <c r="BB43" s="3">
        <v>64.474999999999994</v>
      </c>
      <c r="BC43" s="3">
        <v>28.957000000000001</v>
      </c>
      <c r="BD43" s="3">
        <v>40.805</v>
      </c>
      <c r="BE43" s="3">
        <v>27.7</v>
      </c>
      <c r="BF43" s="3">
        <v>30.667999999999999</v>
      </c>
      <c r="BG43" s="3">
        <v>34.482999999999997</v>
      </c>
      <c r="BH43" s="3">
        <v>18.108000000000001</v>
      </c>
      <c r="BI43" s="3">
        <v>36.472999999999999</v>
      </c>
      <c r="BJ43" s="3">
        <v>17.622</v>
      </c>
      <c r="BK43" s="3">
        <v>63.140999999999998</v>
      </c>
      <c r="BL43" s="3">
        <v>25.158999999999999</v>
      </c>
      <c r="BM43" s="3">
        <v>32.460824327947726</v>
      </c>
      <c r="BN43" s="3">
        <v>29.547699448409269</v>
      </c>
      <c r="BO43" s="3">
        <v>24.7</v>
      </c>
      <c r="BP43" s="3">
        <v>30.306999999999999</v>
      </c>
      <c r="BQ43" s="3">
        <v>28.437000000000001</v>
      </c>
      <c r="BR43" s="3">
        <v>98.837728904897105</v>
      </c>
      <c r="BS43" s="3">
        <v>75.400000000000006</v>
      </c>
      <c r="BT43" s="3">
        <v>108</v>
      </c>
      <c r="BU43" s="3">
        <v>122</v>
      </c>
      <c r="BV43" s="3">
        <v>93</v>
      </c>
      <c r="BW43" s="3">
        <v>78</v>
      </c>
      <c r="BX43" s="3">
        <v>109</v>
      </c>
      <c r="BY43" s="3">
        <v>82.6</v>
      </c>
      <c r="BZ43" s="3">
        <v>71.900000000000006</v>
      </c>
      <c r="CA43" s="3">
        <v>859643</v>
      </c>
      <c r="CB43" s="3">
        <v>105512</v>
      </c>
      <c r="CC43" s="3">
        <v>754131</v>
      </c>
      <c r="CD43" s="3">
        <v>660192</v>
      </c>
      <c r="CE43" s="3">
        <v>93939</v>
      </c>
      <c r="CF43" s="3">
        <v>-236</v>
      </c>
      <c r="CG43" s="3">
        <v>15859</v>
      </c>
      <c r="CH43" s="3">
        <v>84833</v>
      </c>
      <c r="CI43" s="3">
        <v>4784</v>
      </c>
      <c r="CJ43" s="3">
        <v>189383</v>
      </c>
      <c r="CK43" s="3">
        <v>239768</v>
      </c>
      <c r="CL43" s="3">
        <v>119827</v>
      </c>
      <c r="CM43" s="3">
        <v>28247</v>
      </c>
      <c r="CN43" s="3">
        <v>84555</v>
      </c>
      <c r="CO43" s="3">
        <v>7815</v>
      </c>
      <c r="CP43" s="3">
        <v>-790</v>
      </c>
      <c r="CQ43" s="3">
        <v>119941</v>
      </c>
      <c r="CR43" s="3">
        <v>121160</v>
      </c>
      <c r="CS43" s="3">
        <v>19900</v>
      </c>
      <c r="CT43" s="3">
        <v>38712</v>
      </c>
      <c r="CU43" s="3">
        <v>0</v>
      </c>
      <c r="CV43" s="3">
        <v>-6700</v>
      </c>
      <c r="CW43" s="3">
        <v>-396</v>
      </c>
      <c r="CX43" s="3">
        <v>-512</v>
      </c>
      <c r="CY43" s="3">
        <v>57632</v>
      </c>
      <c r="CZ43" s="3">
        <v>-3588</v>
      </c>
      <c r="DA43" s="3">
        <v>1219</v>
      </c>
      <c r="DB43" s="3">
        <v>311</v>
      </c>
      <c r="DC43" s="3">
        <v>4500</v>
      </c>
      <c r="DD43" s="3">
        <v>3231</v>
      </c>
      <c r="DE43" s="3">
        <v>0</v>
      </c>
      <c r="DF43" s="3">
        <v>-8068</v>
      </c>
      <c r="DG43" s="3">
        <v>744</v>
      </c>
    </row>
    <row r="44" spans="1:111" x14ac:dyDescent="0.25">
      <c r="A44" s="7">
        <v>25750</v>
      </c>
      <c r="B44" s="3">
        <v>0.46976631673976998</v>
      </c>
      <c r="C44" s="3">
        <v>0.35503306964803999</v>
      </c>
      <c r="D44" s="3">
        <v>0.35058832370596399</v>
      </c>
      <c r="E44" s="3">
        <v>75438129.823333904</v>
      </c>
      <c r="F44" s="3">
        <v>65105267.065902002</v>
      </c>
      <c r="G44" s="3">
        <v>64344328.812339902</v>
      </c>
      <c r="H44" s="3">
        <v>2.7410824823609299E-2</v>
      </c>
      <c r="I44" s="3">
        <v>2.5377009198286799E-2</v>
      </c>
      <c r="J44" s="3">
        <v>2.47166455932296E-2</v>
      </c>
      <c r="K44" s="3">
        <v>32.124734771625803</v>
      </c>
      <c r="L44" s="3">
        <v>28.830989291368699</v>
      </c>
      <c r="M44" s="3">
        <v>33.755890978629942</v>
      </c>
      <c r="N44" s="3">
        <v>4757.2</v>
      </c>
      <c r="O44" s="3">
        <v>0.17898805920871622</v>
      </c>
      <c r="P44" s="3">
        <v>6.7</v>
      </c>
      <c r="Q44" s="3">
        <v>29.664999999999999</v>
      </c>
      <c r="R44" s="3">
        <v>2.85739704604249E-2</v>
      </c>
      <c r="S44" s="3">
        <v>8.2953982963376499E-2</v>
      </c>
      <c r="T44" s="3">
        <v>45399.7</v>
      </c>
      <c r="U44" s="3">
        <v>67.213999999999999</v>
      </c>
      <c r="V44" s="3">
        <v>144.71</v>
      </c>
      <c r="W44" s="3">
        <v>144.82</v>
      </c>
      <c r="X44" s="3">
        <v>205296</v>
      </c>
      <c r="Y44" s="3">
        <v>3712338708</v>
      </c>
      <c r="Z44" s="3">
        <v>0</v>
      </c>
      <c r="AA44" s="3">
        <v>0</v>
      </c>
      <c r="AB44" s="3">
        <v>1</v>
      </c>
      <c r="AC44" s="3">
        <v>61.94</v>
      </c>
      <c r="AD44" s="3">
        <v>145.98561818880071</v>
      </c>
      <c r="AE44" s="3">
        <v>110.33333333333333</v>
      </c>
      <c r="AF44" s="3">
        <v>54.258146921793639</v>
      </c>
      <c r="AG44" s="3">
        <v>17.879315643888948</v>
      </c>
      <c r="AH44" s="3">
        <v>12.04635721700804</v>
      </c>
      <c r="AI44" s="3">
        <v>18.569053384898979</v>
      </c>
      <c r="AJ44" s="3">
        <v>13.151</v>
      </c>
      <c r="AK44" s="3">
        <v>22.88</v>
      </c>
      <c r="AL44" s="3">
        <v>22.257999999999999</v>
      </c>
      <c r="AM44" s="3">
        <v>47.149000000000001</v>
      </c>
      <c r="AN44" s="3">
        <v>29.521000000000001</v>
      </c>
      <c r="AO44" s="3">
        <v>11.861000000000001</v>
      </c>
      <c r="AP44" s="3">
        <v>12.784000000000001</v>
      </c>
      <c r="AQ44" s="3">
        <v>29.375</v>
      </c>
      <c r="AR44" s="3">
        <v>41.774000000000001</v>
      </c>
      <c r="AS44" s="3">
        <v>73.891999999999996</v>
      </c>
      <c r="AT44" s="3">
        <v>60.360999999999997</v>
      </c>
      <c r="AU44" s="3">
        <v>21.254999999999999</v>
      </c>
      <c r="AV44" s="3">
        <v>14.925000000000001</v>
      </c>
      <c r="AW44" s="3">
        <v>2.73</v>
      </c>
      <c r="AX44" s="3">
        <v>21.581</v>
      </c>
      <c r="AY44" s="3">
        <v>31.574000000000002</v>
      </c>
      <c r="AZ44" s="3">
        <v>38.67</v>
      </c>
      <c r="BA44" s="3">
        <v>83.355999999999995</v>
      </c>
      <c r="BB44" s="3">
        <v>61.713999999999999</v>
      </c>
      <c r="BC44" s="3">
        <v>29.286000000000001</v>
      </c>
      <c r="BD44" s="3">
        <v>40.863999999999997</v>
      </c>
      <c r="BE44" s="3">
        <v>28.231000000000002</v>
      </c>
      <c r="BF44" s="3">
        <v>31.001000000000001</v>
      </c>
      <c r="BG44" s="3">
        <v>34.883000000000003</v>
      </c>
      <c r="BH44" s="3">
        <v>18.384</v>
      </c>
      <c r="BI44" s="3">
        <v>37.003999999999998</v>
      </c>
      <c r="BJ44" s="3">
        <v>17.741</v>
      </c>
      <c r="BK44" s="3">
        <v>64.224000000000004</v>
      </c>
      <c r="BL44" s="3">
        <v>25.367999999999999</v>
      </c>
      <c r="BM44" s="3">
        <v>32.679313168152092</v>
      </c>
      <c r="BN44" s="3">
        <v>29.911415693657496</v>
      </c>
      <c r="BO44" s="3">
        <v>26.905999999999999</v>
      </c>
      <c r="BP44" s="3">
        <v>31.106999999999999</v>
      </c>
      <c r="BQ44" s="3">
        <v>29.228000000000002</v>
      </c>
      <c r="BR44" s="3">
        <v>98.736619484795099</v>
      </c>
      <c r="BS44" s="3">
        <v>77.599999999999994</v>
      </c>
      <c r="BT44" s="3">
        <v>107</v>
      </c>
      <c r="BU44" s="3">
        <v>120</v>
      </c>
      <c r="BV44" s="3">
        <v>105</v>
      </c>
      <c r="BW44" s="3">
        <v>86</v>
      </c>
      <c r="BX44" s="3">
        <v>106</v>
      </c>
      <c r="BY44" s="3">
        <v>81.3</v>
      </c>
      <c r="BZ44" s="3">
        <v>76.400000000000006</v>
      </c>
      <c r="CA44" s="3">
        <v>874036</v>
      </c>
      <c r="CB44" s="3">
        <v>100657</v>
      </c>
      <c r="CC44" s="3">
        <v>773379</v>
      </c>
      <c r="CD44" s="3">
        <v>672401</v>
      </c>
      <c r="CE44" s="3">
        <v>100978</v>
      </c>
      <c r="CF44" s="3">
        <v>336</v>
      </c>
      <c r="CG44" s="3">
        <v>15692</v>
      </c>
      <c r="CH44" s="3">
        <v>86282</v>
      </c>
      <c r="CI44" s="3">
        <v>4676</v>
      </c>
      <c r="CJ44" s="3">
        <v>198376</v>
      </c>
      <c r="CK44" s="3">
        <v>241123</v>
      </c>
      <c r="CL44" s="3">
        <v>121579</v>
      </c>
      <c r="CM44" s="3">
        <v>29038</v>
      </c>
      <c r="CN44" s="3">
        <v>85485</v>
      </c>
      <c r="CO44" s="3">
        <v>7928</v>
      </c>
      <c r="CP44" s="3">
        <v>-872</v>
      </c>
      <c r="CQ44" s="3">
        <v>119544</v>
      </c>
      <c r="CR44" s="3">
        <v>149931</v>
      </c>
      <c r="CS44" s="3">
        <v>39236</v>
      </c>
      <c r="CT44" s="3">
        <v>69264</v>
      </c>
      <c r="CU44" s="3">
        <v>0</v>
      </c>
      <c r="CV44" s="3">
        <v>-2088</v>
      </c>
      <c r="CW44" s="3">
        <v>3268</v>
      </c>
      <c r="CX44" s="3">
        <v>1632</v>
      </c>
      <c r="CY44" s="3">
        <v>59004</v>
      </c>
      <c r="CZ44" s="3">
        <v>-6473</v>
      </c>
      <c r="DA44" s="3">
        <v>30387</v>
      </c>
      <c r="DB44" s="3">
        <v>29151</v>
      </c>
      <c r="DC44" s="3">
        <v>11624</v>
      </c>
      <c r="DD44" s="3">
        <v>6347</v>
      </c>
      <c r="DE44" s="3">
        <v>0</v>
      </c>
      <c r="DF44" s="3">
        <v>6892</v>
      </c>
      <c r="DG44" s="3">
        <v>872</v>
      </c>
    </row>
    <row r="45" spans="1:111" x14ac:dyDescent="0.25">
      <c r="A45" s="7">
        <v>25842</v>
      </c>
      <c r="B45" s="3">
        <v>0.49797239888764699</v>
      </c>
      <c r="C45" s="3">
        <v>0.357952856588027</v>
      </c>
      <c r="D45" s="3">
        <v>0.342496574292324</v>
      </c>
      <c r="E45" s="3">
        <v>76191854.124424696</v>
      </c>
      <c r="F45" s="3">
        <v>65883749.330185197</v>
      </c>
      <c r="G45" s="3">
        <v>63498525.747879699</v>
      </c>
      <c r="H45" s="3">
        <v>2.6912144129952801E-2</v>
      </c>
      <c r="I45" s="3">
        <v>2.50172557095753E-2</v>
      </c>
      <c r="J45" s="3">
        <v>2.4412994398145801E-2</v>
      </c>
      <c r="K45" s="3">
        <v>33.772044136303101</v>
      </c>
      <c r="L45" s="3">
        <v>29.6242995909424</v>
      </c>
      <c r="M45" s="3">
        <v>33.952370793851429</v>
      </c>
      <c r="N45" s="3">
        <v>4708.3</v>
      </c>
      <c r="O45" s="3">
        <v>0.18158807021405379</v>
      </c>
      <c r="P45" s="3">
        <v>5.57</v>
      </c>
      <c r="Q45" s="3">
        <v>29.584</v>
      </c>
      <c r="R45" s="3">
        <v>2.8575839390935401E-2</v>
      </c>
      <c r="S45" s="3">
        <v>8.5171346245162094E-2</v>
      </c>
      <c r="T45" s="3">
        <v>47157.9</v>
      </c>
      <c r="U45" s="3">
        <v>73.986999999999995</v>
      </c>
      <c r="V45" s="3">
        <v>144.57</v>
      </c>
      <c r="W45" s="3">
        <v>144.66</v>
      </c>
      <c r="X45" s="3">
        <v>206017</v>
      </c>
      <c r="Y45" s="3">
        <v>3731739337.25</v>
      </c>
      <c r="Z45" s="3">
        <v>0</v>
      </c>
      <c r="AA45" s="3">
        <v>0</v>
      </c>
      <c r="AB45" s="3">
        <v>0</v>
      </c>
      <c r="AC45" s="3">
        <v>62.07</v>
      </c>
      <c r="AD45" s="3">
        <v>143.60910812526217</v>
      </c>
      <c r="AE45" s="3">
        <v>113</v>
      </c>
      <c r="AF45" s="3">
        <v>60.994483947753899</v>
      </c>
      <c r="AG45" s="3">
        <v>17.985406777538731</v>
      </c>
      <c r="AH45" s="3">
        <v>12.298149703151777</v>
      </c>
      <c r="AI45" s="3">
        <v>18.870405175841256</v>
      </c>
      <c r="AJ45" s="3">
        <v>13.281000000000001</v>
      </c>
      <c r="AK45" s="3">
        <v>23.181999999999999</v>
      </c>
      <c r="AL45" s="3">
        <v>22.484000000000002</v>
      </c>
      <c r="AM45" s="3">
        <v>47.173999999999999</v>
      </c>
      <c r="AN45" s="3">
        <v>29.513999999999999</v>
      </c>
      <c r="AO45" s="3">
        <v>11.97</v>
      </c>
      <c r="AP45" s="3">
        <v>12.983000000000001</v>
      </c>
      <c r="AQ45" s="3">
        <v>29.058</v>
      </c>
      <c r="AR45" s="3">
        <v>42.261000000000003</v>
      </c>
      <c r="AS45" s="3">
        <v>73.918000000000006</v>
      </c>
      <c r="AT45" s="3">
        <v>61.052</v>
      </c>
      <c r="AU45" s="3">
        <v>21.605</v>
      </c>
      <c r="AV45" s="3">
        <v>13.933999999999999</v>
      </c>
      <c r="AW45" s="3">
        <v>2.7519999999999998</v>
      </c>
      <c r="AX45" s="3">
        <v>21.920999999999999</v>
      </c>
      <c r="AY45" s="3">
        <v>25.712</v>
      </c>
      <c r="AZ45" s="3">
        <v>28.616</v>
      </c>
      <c r="BA45" s="3">
        <v>61.195</v>
      </c>
      <c r="BB45" s="3">
        <v>58.359000000000002</v>
      </c>
      <c r="BC45" s="3">
        <v>29.434000000000001</v>
      </c>
      <c r="BD45" s="3">
        <v>40.402000000000001</v>
      </c>
      <c r="BE45" s="3">
        <v>28.992999999999999</v>
      </c>
      <c r="BF45" s="3">
        <v>31.175000000000001</v>
      </c>
      <c r="BG45" s="3">
        <v>35.19</v>
      </c>
      <c r="BH45" s="3">
        <v>18.649999999999999</v>
      </c>
      <c r="BI45" s="3">
        <v>36.991999999999997</v>
      </c>
      <c r="BJ45" s="3">
        <v>17.783000000000001</v>
      </c>
      <c r="BK45" s="3">
        <v>63.997</v>
      </c>
      <c r="BL45" s="3">
        <v>25.228000000000002</v>
      </c>
      <c r="BM45" s="3">
        <v>33.067412394704327</v>
      </c>
      <c r="BN45" s="3">
        <v>30.158008131626378</v>
      </c>
      <c r="BO45" s="3">
        <v>26.55</v>
      </c>
      <c r="BP45" s="3">
        <v>31.344999999999999</v>
      </c>
      <c r="BQ45" s="3">
        <v>30.760999999999999</v>
      </c>
      <c r="BR45" s="3">
        <v>98.642668886802497</v>
      </c>
      <c r="BS45" s="3">
        <v>72.400000000000006</v>
      </c>
      <c r="BT45" s="3">
        <v>104</v>
      </c>
      <c r="BU45" s="3">
        <v>121</v>
      </c>
      <c r="BV45" s="3">
        <v>98</v>
      </c>
      <c r="BW45" s="3">
        <v>75</v>
      </c>
      <c r="BX45" s="3">
        <v>92</v>
      </c>
      <c r="BY45" s="3">
        <v>74.7</v>
      </c>
      <c r="BZ45" s="3">
        <v>72</v>
      </c>
      <c r="CA45" s="3">
        <v>882948</v>
      </c>
      <c r="CB45" s="3">
        <v>101538</v>
      </c>
      <c r="CC45" s="3">
        <v>781410</v>
      </c>
      <c r="CD45" s="3">
        <v>679381</v>
      </c>
      <c r="CE45" s="3">
        <v>102029</v>
      </c>
      <c r="CF45" s="3">
        <v>-412</v>
      </c>
      <c r="CG45" s="3">
        <v>10014</v>
      </c>
      <c r="CH45" s="3">
        <v>88020</v>
      </c>
      <c r="CI45" s="3">
        <v>4828</v>
      </c>
      <c r="CJ45" s="3">
        <v>194583</v>
      </c>
      <c r="CK45" s="3">
        <v>153903</v>
      </c>
      <c r="CL45" s="3">
        <v>120266</v>
      </c>
      <c r="CM45" s="3">
        <v>32302</v>
      </c>
      <c r="CN45" s="3">
        <v>81133</v>
      </c>
      <c r="CO45" s="3">
        <v>7807</v>
      </c>
      <c r="CP45" s="3">
        <v>-976</v>
      </c>
      <c r="CQ45" s="3">
        <v>33637</v>
      </c>
      <c r="CR45" s="3">
        <v>54936</v>
      </c>
      <c r="CS45" s="3">
        <v>-46768</v>
      </c>
      <c r="CT45" s="3">
        <v>55876</v>
      </c>
      <c r="CU45" s="3">
        <v>0</v>
      </c>
      <c r="CV45" s="3">
        <v>-9544</v>
      </c>
      <c r="CW45" s="3">
        <v>-264</v>
      </c>
      <c r="CX45" s="3">
        <v>7208</v>
      </c>
      <c r="CY45" s="3">
        <v>60372</v>
      </c>
      <c r="CZ45" s="3">
        <v>-5148</v>
      </c>
      <c r="DA45" s="3">
        <v>21299</v>
      </c>
      <c r="DB45" s="3">
        <v>20219</v>
      </c>
      <c r="DC45" s="3">
        <v>16976</v>
      </c>
      <c r="DD45" s="3">
        <v>2943</v>
      </c>
      <c r="DE45" s="3">
        <v>0</v>
      </c>
      <c r="DF45" s="3">
        <v>-3572</v>
      </c>
      <c r="DG45" s="3">
        <v>672</v>
      </c>
    </row>
    <row r="46" spans="1:111" x14ac:dyDescent="0.25">
      <c r="A46" s="7">
        <v>25934</v>
      </c>
      <c r="B46" s="3">
        <v>0.52375461484871999</v>
      </c>
      <c r="C46" s="3">
        <v>0.37636810380329699</v>
      </c>
      <c r="D46" s="3">
        <v>0.36031282454734498</v>
      </c>
      <c r="E46" s="3">
        <v>79245869.376065597</v>
      </c>
      <c r="F46" s="3">
        <v>68526493.819380999</v>
      </c>
      <c r="G46" s="3">
        <v>65840243.612393603</v>
      </c>
      <c r="H46" s="3">
        <v>2.7093438984686601E-2</v>
      </c>
      <c r="I46" s="3">
        <v>2.5184509771144101E-2</v>
      </c>
      <c r="J46" s="3">
        <v>2.4554301252546099E-2</v>
      </c>
      <c r="K46" s="3">
        <v>33.839509311864703</v>
      </c>
      <c r="L46" s="3">
        <v>29.042026440212901</v>
      </c>
      <c r="M46" s="3">
        <v>34.46195846766031</v>
      </c>
      <c r="N46" s="3">
        <v>4834.3</v>
      </c>
      <c r="O46" s="3">
        <v>0.18311506080449017</v>
      </c>
      <c r="P46" s="3">
        <v>3.86</v>
      </c>
      <c r="Q46" s="3">
        <v>30.15</v>
      </c>
      <c r="R46" s="3">
        <v>2.9293683740276698E-2</v>
      </c>
      <c r="S46" s="3">
        <v>8.9867573931333697E-2</v>
      </c>
      <c r="T46" s="3">
        <v>48418.466666666602</v>
      </c>
      <c r="U46" s="3">
        <v>77.826999999999998</v>
      </c>
      <c r="V46" s="3">
        <v>142.86000000000001</v>
      </c>
      <c r="W46" s="3">
        <v>144.22</v>
      </c>
      <c r="X46" s="3">
        <v>206663</v>
      </c>
      <c r="Y46" s="3">
        <v>3751139966.5</v>
      </c>
      <c r="Z46" s="3">
        <v>1</v>
      </c>
      <c r="AA46" s="3">
        <v>0</v>
      </c>
      <c r="AB46" s="3">
        <v>0</v>
      </c>
      <c r="AC46" s="3">
        <v>65.48</v>
      </c>
      <c r="AD46" s="3">
        <v>124.93652905460165</v>
      </c>
      <c r="AE46" s="3">
        <v>114.66666666666667</v>
      </c>
      <c r="AF46" s="3">
        <v>63.321590423583963</v>
      </c>
      <c r="AG46" s="3">
        <v>18.015913670047468</v>
      </c>
      <c r="AH46" s="3">
        <v>12.39263093622635</v>
      </c>
      <c r="AI46" s="3">
        <v>19.051125890049519</v>
      </c>
      <c r="AJ46" s="3">
        <v>13.555</v>
      </c>
      <c r="AK46" s="3">
        <v>23.536000000000001</v>
      </c>
      <c r="AL46" s="3">
        <v>23.052</v>
      </c>
      <c r="AM46" s="3">
        <v>46.488999999999997</v>
      </c>
      <c r="AN46" s="3">
        <v>30.12</v>
      </c>
      <c r="AO46" s="3">
        <v>12.015000000000001</v>
      </c>
      <c r="AP46" s="3">
        <v>12.83</v>
      </c>
      <c r="AQ46" s="3">
        <v>29.991</v>
      </c>
      <c r="AR46" s="3">
        <v>42.433999999999997</v>
      </c>
      <c r="AS46" s="3">
        <v>75.332999999999998</v>
      </c>
      <c r="AT46" s="3">
        <v>61.348999999999997</v>
      </c>
      <c r="AU46" s="3">
        <v>21.748999999999999</v>
      </c>
      <c r="AV46" s="3">
        <v>15.428000000000001</v>
      </c>
      <c r="AW46" s="3">
        <v>2.7280000000000002</v>
      </c>
      <c r="AX46" s="3">
        <v>22.032</v>
      </c>
      <c r="AY46" s="3">
        <v>33.704999999999998</v>
      </c>
      <c r="AZ46" s="3">
        <v>42.344999999999999</v>
      </c>
      <c r="BA46" s="3">
        <v>91.555999999999997</v>
      </c>
      <c r="BB46" s="3">
        <v>56.563000000000002</v>
      </c>
      <c r="BC46" s="3">
        <v>29.637</v>
      </c>
      <c r="BD46" s="3">
        <v>39.982999999999997</v>
      </c>
      <c r="BE46" s="3">
        <v>29.283000000000001</v>
      </c>
      <c r="BF46" s="3">
        <v>31.384</v>
      </c>
      <c r="BG46" s="3">
        <v>35.576000000000001</v>
      </c>
      <c r="BH46" s="3">
        <v>18.957999999999998</v>
      </c>
      <c r="BI46" s="3">
        <v>37.308999999999997</v>
      </c>
      <c r="BJ46" s="3">
        <v>17.879000000000001</v>
      </c>
      <c r="BK46" s="3">
        <v>65.194000000000003</v>
      </c>
      <c r="BL46" s="3">
        <v>25.786999999999999</v>
      </c>
      <c r="BM46" s="3">
        <v>33.181923779053633</v>
      </c>
      <c r="BN46" s="3">
        <v>30.4372525162523</v>
      </c>
      <c r="BO46" s="3">
        <v>25.215</v>
      </c>
      <c r="BP46" s="3">
        <v>29.562000000000001</v>
      </c>
      <c r="BQ46" s="3">
        <v>29.574999999999999</v>
      </c>
      <c r="BR46" s="3">
        <v>99.108063606937804</v>
      </c>
      <c r="BS46" s="3">
        <v>78.099999999999994</v>
      </c>
      <c r="BT46" s="3">
        <v>99</v>
      </c>
      <c r="BU46" s="3">
        <v>121</v>
      </c>
      <c r="BV46" s="3">
        <v>105</v>
      </c>
      <c r="BW46" s="3">
        <v>86</v>
      </c>
      <c r="BX46" s="3">
        <v>117</v>
      </c>
      <c r="BY46" s="3">
        <v>82.4</v>
      </c>
      <c r="BZ46" s="3">
        <v>76.599999999999994</v>
      </c>
      <c r="CA46" s="3">
        <v>902962</v>
      </c>
      <c r="CB46" s="3">
        <v>98331</v>
      </c>
      <c r="CC46" s="3">
        <v>804631</v>
      </c>
      <c r="CD46" s="3">
        <v>698787</v>
      </c>
      <c r="CE46" s="3">
        <v>105844</v>
      </c>
      <c r="CF46" s="3">
        <v>36</v>
      </c>
      <c r="CG46" s="3">
        <v>18156</v>
      </c>
      <c r="CH46" s="3">
        <v>90263</v>
      </c>
      <c r="CI46" s="3">
        <v>4954</v>
      </c>
      <c r="CJ46" s="3">
        <v>209049</v>
      </c>
      <c r="CK46" s="3">
        <v>242580</v>
      </c>
      <c r="CL46" s="3">
        <v>133010</v>
      </c>
      <c r="CM46" s="3">
        <v>35048</v>
      </c>
      <c r="CN46" s="3">
        <v>91054</v>
      </c>
      <c r="CO46" s="3">
        <v>8051</v>
      </c>
      <c r="CP46" s="3">
        <v>-1143</v>
      </c>
      <c r="CQ46" s="3">
        <v>109570</v>
      </c>
      <c r="CR46" s="3">
        <v>158887</v>
      </c>
      <c r="CS46" s="3">
        <v>34624</v>
      </c>
      <c r="CT46" s="3">
        <v>96960</v>
      </c>
      <c r="CU46" s="3">
        <v>0</v>
      </c>
      <c r="CV46" s="3">
        <v>-8244</v>
      </c>
      <c r="CW46" s="3">
        <v>1572</v>
      </c>
      <c r="CX46" s="3">
        <v>-4344</v>
      </c>
      <c r="CY46" s="3">
        <v>59920</v>
      </c>
      <c r="CZ46" s="3">
        <v>5919</v>
      </c>
      <c r="DA46" s="3">
        <v>49317</v>
      </c>
      <c r="DB46" s="3">
        <v>48205</v>
      </c>
      <c r="DC46" s="3">
        <v>21820</v>
      </c>
      <c r="DD46" s="3">
        <v>18265</v>
      </c>
      <c r="DE46" s="3">
        <v>0</v>
      </c>
      <c r="DF46" s="3">
        <v>4816</v>
      </c>
      <c r="DG46" s="3">
        <v>1116</v>
      </c>
    </row>
    <row r="47" spans="1:111" x14ac:dyDescent="0.25">
      <c r="A47" s="7">
        <v>26024</v>
      </c>
      <c r="B47" s="3">
        <v>0.52960720616163903</v>
      </c>
      <c r="C47" s="3">
        <v>0.36992392608972302</v>
      </c>
      <c r="D47" s="3">
        <v>0.35244935774950298</v>
      </c>
      <c r="E47" s="3">
        <v>76645805.651769504</v>
      </c>
      <c r="F47" s="3">
        <v>65892421.585368499</v>
      </c>
      <c r="G47" s="3">
        <v>63689597.217769697</v>
      </c>
      <c r="H47" s="3">
        <v>2.7526963253216599E-2</v>
      </c>
      <c r="I47" s="3">
        <v>2.55698407673496E-2</v>
      </c>
      <c r="J47" s="3">
        <v>2.4893125177132699E-2</v>
      </c>
      <c r="K47" s="3">
        <v>33.271719519890503</v>
      </c>
      <c r="L47" s="3">
        <v>29.1278461820026</v>
      </c>
      <c r="M47" s="3">
        <v>34.669596705823977</v>
      </c>
      <c r="N47" s="3">
        <v>4861.8999999999996</v>
      </c>
      <c r="O47" s="3">
        <v>0.1847979603441002</v>
      </c>
      <c r="P47" s="3">
        <v>4.5599999999999996</v>
      </c>
      <c r="Q47" s="3">
        <v>30.427</v>
      </c>
      <c r="R47" s="3">
        <v>3.4138715276896103E-2</v>
      </c>
      <c r="S47" s="3">
        <v>8.9212629270184404E-2</v>
      </c>
      <c r="T47" s="3">
        <v>48111.799999999901</v>
      </c>
      <c r="U47" s="3">
        <v>85.295000000000002</v>
      </c>
      <c r="V47" s="3">
        <v>142.5</v>
      </c>
      <c r="W47" s="3">
        <v>144.22</v>
      </c>
      <c r="X47" s="3">
        <v>207262</v>
      </c>
      <c r="Y47" s="3">
        <v>3770540595.75</v>
      </c>
      <c r="Z47" s="3">
        <v>0</v>
      </c>
      <c r="AA47" s="3">
        <v>1</v>
      </c>
      <c r="AB47" s="3">
        <v>0</v>
      </c>
      <c r="AC47" s="3">
        <v>63.776666666666664</v>
      </c>
      <c r="AD47" s="3">
        <v>125.61553192989821</v>
      </c>
      <c r="AE47" s="3">
        <v>112.66666666666667</v>
      </c>
      <c r="AF47" s="3">
        <v>62.341753641764335</v>
      </c>
      <c r="AG47" s="3">
        <v>18.349668180628122</v>
      </c>
      <c r="AH47" s="3">
        <v>12.377041532769045</v>
      </c>
      <c r="AI47" s="3">
        <v>19.246756063179966</v>
      </c>
      <c r="AJ47" s="3">
        <v>13.754</v>
      </c>
      <c r="AK47" s="3">
        <v>23.846</v>
      </c>
      <c r="AL47" s="3">
        <v>23.132000000000001</v>
      </c>
      <c r="AM47" s="3">
        <v>46.383000000000003</v>
      </c>
      <c r="AN47" s="3">
        <v>31.251000000000001</v>
      </c>
      <c r="AO47" s="3">
        <v>11.994</v>
      </c>
      <c r="AP47" s="3">
        <v>13.797000000000001</v>
      </c>
      <c r="AQ47" s="3">
        <v>30.236999999999998</v>
      </c>
      <c r="AR47" s="3">
        <v>42.530999999999999</v>
      </c>
      <c r="AS47" s="3">
        <v>76.525999999999996</v>
      </c>
      <c r="AT47" s="3">
        <v>61.15</v>
      </c>
      <c r="AU47" s="3">
        <v>22.283999999999999</v>
      </c>
      <c r="AV47" s="3">
        <v>15.779</v>
      </c>
      <c r="AW47" s="3">
        <v>2.79</v>
      </c>
      <c r="AX47" s="3">
        <v>22.289000000000001</v>
      </c>
      <c r="AY47" s="3">
        <v>34.799999999999997</v>
      </c>
      <c r="AZ47" s="3">
        <v>43.215000000000003</v>
      </c>
      <c r="BA47" s="3">
        <v>92.295000000000002</v>
      </c>
      <c r="BB47" s="3">
        <v>61.750999999999998</v>
      </c>
      <c r="BC47" s="3">
        <v>29.936</v>
      </c>
      <c r="BD47" s="3">
        <v>40.271999999999998</v>
      </c>
      <c r="BE47" s="3">
        <v>29.835000000000001</v>
      </c>
      <c r="BF47" s="3">
        <v>31.69</v>
      </c>
      <c r="BG47" s="3">
        <v>35.976999999999997</v>
      </c>
      <c r="BH47" s="3">
        <v>18.933</v>
      </c>
      <c r="BI47" s="3">
        <v>37.993000000000002</v>
      </c>
      <c r="BJ47" s="3">
        <v>18.120999999999999</v>
      </c>
      <c r="BK47" s="3">
        <v>66.105999999999995</v>
      </c>
      <c r="BL47" s="3">
        <v>26.077999999999999</v>
      </c>
      <c r="BM47" s="3">
        <v>33.407402074577149</v>
      </c>
      <c r="BN47" s="3">
        <v>30.745007776405529</v>
      </c>
      <c r="BO47" s="3">
        <v>23.707999999999998</v>
      </c>
      <c r="BP47" s="3">
        <v>32.357999999999997</v>
      </c>
      <c r="BQ47" s="3">
        <v>27.972999999999999</v>
      </c>
      <c r="BR47" s="3">
        <v>99.373411097344203</v>
      </c>
      <c r="BS47" s="3">
        <v>80.2</v>
      </c>
      <c r="BT47" s="3">
        <v>104</v>
      </c>
      <c r="BU47" s="3">
        <v>121</v>
      </c>
      <c r="BV47" s="3">
        <v>110</v>
      </c>
      <c r="BW47" s="3">
        <v>82</v>
      </c>
      <c r="BX47" s="3">
        <v>126</v>
      </c>
      <c r="BY47" s="3">
        <v>87.7</v>
      </c>
      <c r="BZ47" s="3">
        <v>76.599999999999994</v>
      </c>
      <c r="CA47" s="3">
        <v>926385</v>
      </c>
      <c r="CB47" s="3">
        <v>100714</v>
      </c>
      <c r="CC47" s="3">
        <v>825671</v>
      </c>
      <c r="CD47" s="3">
        <v>713309</v>
      </c>
      <c r="CE47" s="3">
        <v>112362</v>
      </c>
      <c r="CF47" s="3">
        <v>-468</v>
      </c>
      <c r="CG47" s="3">
        <v>18966</v>
      </c>
      <c r="CH47" s="3">
        <v>92652</v>
      </c>
      <c r="CI47" s="3">
        <v>5035</v>
      </c>
      <c r="CJ47" s="3">
        <v>218145</v>
      </c>
      <c r="CK47" s="3">
        <v>275849</v>
      </c>
      <c r="CL47" s="3">
        <v>140258</v>
      </c>
      <c r="CM47" s="3">
        <v>39305</v>
      </c>
      <c r="CN47" s="3">
        <v>93780</v>
      </c>
      <c r="CO47" s="3">
        <v>8408</v>
      </c>
      <c r="CP47" s="3">
        <v>-1235</v>
      </c>
      <c r="CQ47" s="3">
        <v>135591</v>
      </c>
      <c r="CR47" s="3">
        <v>164520</v>
      </c>
      <c r="CS47" s="3">
        <v>18752</v>
      </c>
      <c r="CT47" s="3">
        <v>68336</v>
      </c>
      <c r="CU47" s="3">
        <v>0</v>
      </c>
      <c r="CV47" s="3">
        <v>-3300</v>
      </c>
      <c r="CW47" s="3">
        <v>128</v>
      </c>
      <c r="CX47" s="3">
        <v>-796</v>
      </c>
      <c r="CY47" s="3">
        <v>62604</v>
      </c>
      <c r="CZ47" s="3">
        <v>120</v>
      </c>
      <c r="DA47" s="3">
        <v>28929</v>
      </c>
      <c r="DB47" s="3">
        <v>28025</v>
      </c>
      <c r="DC47" s="3">
        <v>15840</v>
      </c>
      <c r="DD47" s="3">
        <v>11161</v>
      </c>
      <c r="DE47" s="3">
        <v>0</v>
      </c>
      <c r="DF47" s="3">
        <v>-3332</v>
      </c>
      <c r="DG47" s="3">
        <v>-280</v>
      </c>
    </row>
    <row r="48" spans="1:111" x14ac:dyDescent="0.25">
      <c r="A48" s="7">
        <v>26115</v>
      </c>
      <c r="B48" s="3">
        <v>0.53370436687491396</v>
      </c>
      <c r="C48" s="3">
        <v>0.37444101966233501</v>
      </c>
      <c r="D48" s="3">
        <v>0.36170647043853499</v>
      </c>
      <c r="E48" s="3">
        <v>78256407.136170298</v>
      </c>
      <c r="F48" s="3">
        <v>67174247.574048102</v>
      </c>
      <c r="G48" s="3">
        <v>64869283.388620399</v>
      </c>
      <c r="H48" s="3">
        <v>2.6143664699482799E-2</v>
      </c>
      <c r="I48" s="3">
        <v>2.4447301519530701E-2</v>
      </c>
      <c r="J48" s="3">
        <v>2.3820322093484201E-2</v>
      </c>
      <c r="K48" s="3">
        <v>32.467940225265401</v>
      </c>
      <c r="L48" s="3">
        <v>28.580312548721299</v>
      </c>
      <c r="M48" s="3">
        <v>35.047070424347858</v>
      </c>
      <c r="N48" s="3">
        <v>4900</v>
      </c>
      <c r="O48" s="3">
        <v>0.18663218327555531</v>
      </c>
      <c r="P48" s="3">
        <v>5.47</v>
      </c>
      <c r="Q48" s="3">
        <v>30.67</v>
      </c>
      <c r="R48" s="3">
        <v>3.6324276539818498E-2</v>
      </c>
      <c r="S48" s="3">
        <v>9.0728660543316395E-2</v>
      </c>
      <c r="T48" s="3">
        <v>47412.299999999901</v>
      </c>
      <c r="U48" s="3">
        <v>89.215999999999994</v>
      </c>
      <c r="V48" s="3">
        <v>141.53</v>
      </c>
      <c r="W48" s="3">
        <v>143.66</v>
      </c>
      <c r="X48" s="3">
        <v>207885</v>
      </c>
      <c r="Y48" s="3">
        <v>3789941225</v>
      </c>
      <c r="Z48" s="3">
        <v>0</v>
      </c>
      <c r="AA48" s="3">
        <v>0</v>
      </c>
      <c r="AB48" s="3">
        <v>1</v>
      </c>
      <c r="AC48" s="3">
        <v>54.983333333333327</v>
      </c>
      <c r="AD48" s="3">
        <v>139.53509087348195</v>
      </c>
      <c r="AE48" s="3">
        <v>119</v>
      </c>
      <c r="AF48" s="3">
        <v>61.116966247558601</v>
      </c>
      <c r="AG48" s="3">
        <v>18.486266206786645</v>
      </c>
      <c r="AH48" s="3">
        <v>12.597655211998173</v>
      </c>
      <c r="AI48" s="3">
        <v>19.412567318466042</v>
      </c>
      <c r="AJ48" s="3">
        <v>13.943</v>
      </c>
      <c r="AK48" s="3">
        <v>24.088000000000001</v>
      </c>
      <c r="AL48" s="3">
        <v>23.414000000000001</v>
      </c>
      <c r="AM48" s="3">
        <v>46.369</v>
      </c>
      <c r="AN48" s="3">
        <v>31.79</v>
      </c>
      <c r="AO48" s="3">
        <v>12.491</v>
      </c>
      <c r="AP48" s="3">
        <v>14.102</v>
      </c>
      <c r="AQ48" s="3">
        <v>30.431999999999999</v>
      </c>
      <c r="AR48" s="3">
        <v>42.444000000000003</v>
      </c>
      <c r="AS48" s="3">
        <v>76.191999999999993</v>
      </c>
      <c r="AT48" s="3">
        <v>60.59</v>
      </c>
      <c r="AU48" s="3">
        <v>22.405000000000001</v>
      </c>
      <c r="AV48" s="3">
        <v>16.2</v>
      </c>
      <c r="AW48" s="3">
        <v>2.8149999999999999</v>
      </c>
      <c r="AX48" s="3">
        <v>22.684999999999999</v>
      </c>
      <c r="AY48" s="3">
        <v>36.301000000000002</v>
      </c>
      <c r="AZ48" s="3">
        <v>45.457000000000001</v>
      </c>
      <c r="BA48" s="3">
        <v>96.015000000000001</v>
      </c>
      <c r="BB48" s="3">
        <v>63.545999999999999</v>
      </c>
      <c r="BC48" s="3">
        <v>30.218</v>
      </c>
      <c r="BD48" s="3">
        <v>40.665999999999997</v>
      </c>
      <c r="BE48" s="3">
        <v>30.47</v>
      </c>
      <c r="BF48" s="3">
        <v>31.974</v>
      </c>
      <c r="BG48" s="3">
        <v>36.344000000000001</v>
      </c>
      <c r="BH48" s="3">
        <v>18.905999999999999</v>
      </c>
      <c r="BI48" s="3">
        <v>38.533000000000001</v>
      </c>
      <c r="BJ48" s="3">
        <v>18.279</v>
      </c>
      <c r="BK48" s="3">
        <v>65.638000000000005</v>
      </c>
      <c r="BL48" s="3">
        <v>26.405999999999999</v>
      </c>
      <c r="BM48" s="3">
        <v>33.534058531252029</v>
      </c>
      <c r="BN48" s="3">
        <v>31.015941409149928</v>
      </c>
      <c r="BO48" s="3">
        <v>26.81</v>
      </c>
      <c r="BP48" s="3">
        <v>40.100999999999999</v>
      </c>
      <c r="BQ48" s="3">
        <v>31.166</v>
      </c>
      <c r="BR48" s="3">
        <v>99.498745415646198</v>
      </c>
      <c r="BS48" s="3">
        <v>82.1</v>
      </c>
      <c r="BT48" s="3">
        <v>98</v>
      </c>
      <c r="BU48" s="3">
        <v>120</v>
      </c>
      <c r="BV48" s="3">
        <v>117</v>
      </c>
      <c r="BW48" s="3">
        <v>85</v>
      </c>
      <c r="BX48" s="3">
        <v>134</v>
      </c>
      <c r="BY48" s="3">
        <v>88.5</v>
      </c>
      <c r="BZ48" s="3">
        <v>79.099999999999994</v>
      </c>
      <c r="CA48" s="3">
        <v>940504</v>
      </c>
      <c r="CB48" s="3">
        <v>102307</v>
      </c>
      <c r="CC48" s="3">
        <v>838197</v>
      </c>
      <c r="CD48" s="3">
        <v>726263</v>
      </c>
      <c r="CE48" s="3">
        <v>111934</v>
      </c>
      <c r="CF48" s="3">
        <v>-156</v>
      </c>
      <c r="CG48" s="3">
        <v>19780</v>
      </c>
      <c r="CH48" s="3">
        <v>94594</v>
      </c>
      <c r="CI48" s="3">
        <v>5450</v>
      </c>
      <c r="CJ48" s="3">
        <v>220362</v>
      </c>
      <c r="CK48" s="3">
        <v>260232</v>
      </c>
      <c r="CL48" s="3">
        <v>145365</v>
      </c>
      <c r="CM48" s="3">
        <v>41842</v>
      </c>
      <c r="CN48" s="3">
        <v>96058</v>
      </c>
      <c r="CO48" s="3">
        <v>8760</v>
      </c>
      <c r="CP48" s="3">
        <v>-1295</v>
      </c>
      <c r="CQ48" s="3">
        <v>114867</v>
      </c>
      <c r="CR48" s="3">
        <v>166516</v>
      </c>
      <c r="CS48" s="3">
        <v>28448</v>
      </c>
      <c r="CT48" s="3">
        <v>50864</v>
      </c>
      <c r="CU48" s="3">
        <v>0</v>
      </c>
      <c r="CV48" s="3">
        <v>-1076</v>
      </c>
      <c r="CW48" s="3">
        <v>-988</v>
      </c>
      <c r="CX48" s="3">
        <v>-3088</v>
      </c>
      <c r="CY48" s="3">
        <v>65592</v>
      </c>
      <c r="CZ48" s="3">
        <v>4604</v>
      </c>
      <c r="DA48" s="3">
        <v>51649</v>
      </c>
      <c r="DB48" s="3">
        <v>50073</v>
      </c>
      <c r="DC48" s="3">
        <v>26784</v>
      </c>
      <c r="DD48" s="3">
        <v>15013</v>
      </c>
      <c r="DE48" s="3">
        <v>0</v>
      </c>
      <c r="DF48" s="3">
        <v>3564</v>
      </c>
      <c r="DG48" s="3">
        <v>940</v>
      </c>
    </row>
    <row r="49" spans="1:111" x14ac:dyDescent="0.25">
      <c r="A49" s="7">
        <v>26207</v>
      </c>
      <c r="B49" s="3">
        <v>0.50185723119391401</v>
      </c>
      <c r="C49" s="3">
        <v>0.357145462689611</v>
      </c>
      <c r="D49" s="3">
        <v>0.342210327538371</v>
      </c>
      <c r="E49" s="3">
        <v>76456811.644328102</v>
      </c>
      <c r="F49" s="3">
        <v>65835068.907894403</v>
      </c>
      <c r="G49" s="3">
        <v>63542478.587975703</v>
      </c>
      <c r="H49" s="3">
        <v>2.7155035565463899E-2</v>
      </c>
      <c r="I49" s="3">
        <v>2.5216228383135201E-2</v>
      </c>
      <c r="J49" s="3">
        <v>2.45346302849953E-2</v>
      </c>
      <c r="K49" s="3">
        <v>31.8750206591946</v>
      </c>
      <c r="L49" s="3">
        <v>27.589836898573001</v>
      </c>
      <c r="M49" s="3">
        <v>35.408378829952859</v>
      </c>
      <c r="N49" s="3">
        <v>4914.3</v>
      </c>
      <c r="O49" s="3">
        <v>0.18800785047414661</v>
      </c>
      <c r="P49" s="3">
        <v>4.75</v>
      </c>
      <c r="Q49" s="3">
        <v>31.178999999999998</v>
      </c>
      <c r="R49" s="3">
        <v>3.5697643943637197E-2</v>
      </c>
      <c r="S49" s="3">
        <v>9.0822356552763897E-2</v>
      </c>
      <c r="T49" s="3">
        <v>49808.466666666602</v>
      </c>
      <c r="U49" s="3">
        <v>92.650999999999996</v>
      </c>
      <c r="V49" s="3">
        <v>136.75</v>
      </c>
      <c r="W49" s="3">
        <v>139.29</v>
      </c>
      <c r="X49" s="3">
        <v>208547</v>
      </c>
      <c r="Y49" s="3">
        <v>3808995519.75</v>
      </c>
      <c r="Z49" s="3">
        <v>0</v>
      </c>
      <c r="AA49" s="3">
        <v>0</v>
      </c>
      <c r="AB49" s="3">
        <v>0</v>
      </c>
      <c r="AC49" s="3">
        <v>48.949999999999996</v>
      </c>
      <c r="AD49" s="3">
        <v>140.89309657790292</v>
      </c>
      <c r="AE49" s="3">
        <v>115.33333333333333</v>
      </c>
      <c r="AF49" s="3">
        <v>60.137137095133461</v>
      </c>
      <c r="AG49" s="3">
        <v>18.653371125453901</v>
      </c>
      <c r="AH49" s="3">
        <v>12.739377061610032</v>
      </c>
      <c r="AI49" s="3">
        <v>19.517837134492357</v>
      </c>
      <c r="AJ49" s="3">
        <v>14.039</v>
      </c>
      <c r="AK49" s="3">
        <v>24.288</v>
      </c>
      <c r="AL49" s="3">
        <v>23.757000000000001</v>
      </c>
      <c r="AM49" s="3">
        <v>46.052999999999997</v>
      </c>
      <c r="AN49" s="3">
        <v>32.624000000000002</v>
      </c>
      <c r="AO49" s="3">
        <v>11.445</v>
      </c>
      <c r="AP49" s="3">
        <v>13.147</v>
      </c>
      <c r="AQ49" s="3">
        <v>30.966999999999999</v>
      </c>
      <c r="AR49" s="3">
        <v>42.732999999999997</v>
      </c>
      <c r="AS49" s="3">
        <v>76.254000000000005</v>
      </c>
      <c r="AT49" s="3">
        <v>60.926000000000002</v>
      </c>
      <c r="AU49" s="3">
        <v>22.713000000000001</v>
      </c>
      <c r="AV49" s="3">
        <v>16.890999999999998</v>
      </c>
      <c r="AW49" s="3">
        <v>2.9169999999999998</v>
      </c>
      <c r="AX49" s="3">
        <v>23.356000000000002</v>
      </c>
      <c r="AY49" s="3">
        <v>38.595999999999997</v>
      </c>
      <c r="AZ49" s="3">
        <v>49.232999999999997</v>
      </c>
      <c r="BA49" s="3">
        <v>103.026</v>
      </c>
      <c r="BB49" s="3">
        <v>64.072999999999993</v>
      </c>
      <c r="BC49" s="3">
        <v>30.693000000000001</v>
      </c>
      <c r="BD49" s="3">
        <v>41.334000000000003</v>
      </c>
      <c r="BE49" s="3">
        <v>30.978000000000002</v>
      </c>
      <c r="BF49" s="3">
        <v>32.453000000000003</v>
      </c>
      <c r="BG49" s="3">
        <v>36.915999999999997</v>
      </c>
      <c r="BH49" s="3">
        <v>18.919</v>
      </c>
      <c r="BI49" s="3">
        <v>39.171999999999997</v>
      </c>
      <c r="BJ49" s="3">
        <v>18.876000000000001</v>
      </c>
      <c r="BK49" s="3">
        <v>66.013000000000005</v>
      </c>
      <c r="BL49" s="3">
        <v>26.925000000000001</v>
      </c>
      <c r="BM49" s="3">
        <v>33.797595594060468</v>
      </c>
      <c r="BN49" s="3">
        <v>31.474045767367787</v>
      </c>
      <c r="BO49" s="3">
        <v>23.956</v>
      </c>
      <c r="BP49" s="3">
        <v>25.581</v>
      </c>
      <c r="BQ49" s="3">
        <v>26.774000000000001</v>
      </c>
      <c r="BR49" s="3">
        <v>99.992250469440293</v>
      </c>
      <c r="BS49" s="3">
        <v>82</v>
      </c>
      <c r="BT49" s="3">
        <v>104</v>
      </c>
      <c r="BU49" s="3">
        <v>122</v>
      </c>
      <c r="BV49" s="3">
        <v>109</v>
      </c>
      <c r="BW49" s="3">
        <v>86</v>
      </c>
      <c r="BX49" s="3">
        <v>133</v>
      </c>
      <c r="BY49" s="3">
        <v>90.3</v>
      </c>
      <c r="BZ49" s="3">
        <v>77.900000000000006</v>
      </c>
      <c r="CA49" s="3">
        <v>958692</v>
      </c>
      <c r="CB49" s="3">
        <v>105468</v>
      </c>
      <c r="CC49" s="3">
        <v>853224</v>
      </c>
      <c r="CD49" s="3">
        <v>743031</v>
      </c>
      <c r="CE49" s="3">
        <v>110193</v>
      </c>
      <c r="CF49" s="3">
        <v>-316</v>
      </c>
      <c r="CG49" s="3">
        <v>22550</v>
      </c>
      <c r="CH49" s="3">
        <v>95891</v>
      </c>
      <c r="CI49" s="3">
        <v>7749</v>
      </c>
      <c r="CJ49" s="3">
        <v>220225</v>
      </c>
      <c r="CK49" s="3">
        <v>170776</v>
      </c>
      <c r="CL49" s="3">
        <v>151582</v>
      </c>
      <c r="CM49" s="3">
        <v>43932</v>
      </c>
      <c r="CN49" s="3">
        <v>99644</v>
      </c>
      <c r="CO49" s="3">
        <v>9330</v>
      </c>
      <c r="CP49" s="3">
        <v>-1324</v>
      </c>
      <c r="CQ49" s="3">
        <v>19194</v>
      </c>
      <c r="CR49" s="3">
        <v>71043</v>
      </c>
      <c r="CS49" s="3">
        <v>-27860</v>
      </c>
      <c r="CT49" s="3">
        <v>53880</v>
      </c>
      <c r="CU49" s="3">
        <v>0</v>
      </c>
      <c r="CV49" s="3">
        <v>-11332</v>
      </c>
      <c r="CW49" s="3">
        <v>608</v>
      </c>
      <c r="CX49" s="3">
        <v>8360</v>
      </c>
      <c r="CY49" s="3">
        <v>68148</v>
      </c>
      <c r="CZ49" s="3">
        <v>-3421</v>
      </c>
      <c r="DA49" s="3">
        <v>51849</v>
      </c>
      <c r="DB49" s="3">
        <v>50649</v>
      </c>
      <c r="DC49" s="3">
        <v>31808</v>
      </c>
      <c r="DD49" s="3">
        <v>17893</v>
      </c>
      <c r="DE49" s="3">
        <v>0</v>
      </c>
      <c r="DF49" s="3">
        <v>-4776</v>
      </c>
      <c r="DG49" s="3">
        <v>524</v>
      </c>
    </row>
    <row r="50" spans="1:111" x14ac:dyDescent="0.25">
      <c r="A50" s="7">
        <v>26299</v>
      </c>
      <c r="B50" s="3">
        <v>0.50574394154790503</v>
      </c>
      <c r="C50" s="3">
        <v>0.36108798742891002</v>
      </c>
      <c r="D50" s="3">
        <v>0.34601237179641098</v>
      </c>
      <c r="E50" s="3">
        <v>76406244.307954505</v>
      </c>
      <c r="F50" s="3">
        <v>65741755.679232597</v>
      </c>
      <c r="G50" s="3">
        <v>63235848.411861397</v>
      </c>
      <c r="H50" s="3">
        <v>2.7221916093788101E-2</v>
      </c>
      <c r="I50" s="3">
        <v>2.5256461919445E-2</v>
      </c>
      <c r="J50" s="3">
        <v>2.4564033753181402E-2</v>
      </c>
      <c r="K50" s="3">
        <v>32.210732456054401</v>
      </c>
      <c r="L50" s="3">
        <v>27.753094257104799</v>
      </c>
      <c r="M50" s="3">
        <v>36.372611314109434</v>
      </c>
      <c r="N50" s="3">
        <v>5002.3999999999996</v>
      </c>
      <c r="O50" s="3">
        <v>0.18953484106458296</v>
      </c>
      <c r="P50" s="3">
        <v>3.54</v>
      </c>
      <c r="Q50" s="3">
        <v>31.591000000000001</v>
      </c>
      <c r="R50" s="3">
        <v>3.4722640832277898E-2</v>
      </c>
      <c r="S50" s="3">
        <v>8.8559714309811396E-2</v>
      </c>
      <c r="T50" s="3">
        <v>49609.5</v>
      </c>
      <c r="U50" s="3">
        <v>98.697000000000003</v>
      </c>
      <c r="V50" s="3">
        <v>132.04</v>
      </c>
      <c r="W50" s="3">
        <v>134.96</v>
      </c>
      <c r="X50" s="3">
        <v>209063</v>
      </c>
      <c r="Y50" s="3">
        <v>3828049814.5</v>
      </c>
      <c r="Z50" s="3">
        <v>1</v>
      </c>
      <c r="AA50" s="3">
        <v>0</v>
      </c>
      <c r="AB50" s="3">
        <v>0</v>
      </c>
      <c r="AC50" s="3">
        <v>51.70333333333334</v>
      </c>
      <c r="AD50" s="3">
        <v>133.76375596767059</v>
      </c>
      <c r="AE50" s="3">
        <v>118.66666666666667</v>
      </c>
      <c r="AF50" s="3">
        <v>59.892185211181605</v>
      </c>
      <c r="AG50" s="3">
        <v>18.881034502384772</v>
      </c>
      <c r="AH50" s="3">
        <v>12.70772584853005</v>
      </c>
      <c r="AI50" s="3">
        <v>19.683648389778437</v>
      </c>
      <c r="AJ50" s="3">
        <v>14.414999999999999</v>
      </c>
      <c r="AK50" s="3">
        <v>24.664000000000001</v>
      </c>
      <c r="AL50" s="3">
        <v>24.152000000000001</v>
      </c>
      <c r="AM50" s="3">
        <v>46.271000000000001</v>
      </c>
      <c r="AN50" s="3">
        <v>34.014000000000003</v>
      </c>
      <c r="AO50" s="3">
        <v>12.685</v>
      </c>
      <c r="AP50" s="3">
        <v>15.068</v>
      </c>
      <c r="AQ50" s="3">
        <v>31.256</v>
      </c>
      <c r="AR50" s="3">
        <v>42.874000000000002</v>
      </c>
      <c r="AS50" s="3">
        <v>77.902000000000001</v>
      </c>
      <c r="AT50" s="3">
        <v>60.363</v>
      </c>
      <c r="AU50" s="3">
        <v>22.9</v>
      </c>
      <c r="AV50" s="3">
        <v>17.277999999999999</v>
      </c>
      <c r="AW50" s="3">
        <v>3.073</v>
      </c>
      <c r="AX50" s="3">
        <v>24.17</v>
      </c>
      <c r="AY50" s="3">
        <v>38.847999999999999</v>
      </c>
      <c r="AZ50" s="3">
        <v>49.313000000000002</v>
      </c>
      <c r="BA50" s="3">
        <v>102.277</v>
      </c>
      <c r="BB50" s="3">
        <v>63.972000000000001</v>
      </c>
      <c r="BC50" s="3">
        <v>31.21</v>
      </c>
      <c r="BD50" s="3">
        <v>42.667999999999999</v>
      </c>
      <c r="BE50" s="3">
        <v>31.457000000000001</v>
      </c>
      <c r="BF50" s="3">
        <v>33.03</v>
      </c>
      <c r="BG50" s="3">
        <v>37.344999999999999</v>
      </c>
      <c r="BH50" s="3">
        <v>19.588999999999999</v>
      </c>
      <c r="BI50" s="3">
        <v>39.874000000000002</v>
      </c>
      <c r="BJ50" s="3">
        <v>18.850999999999999</v>
      </c>
      <c r="BK50" s="3">
        <v>66.980999999999995</v>
      </c>
      <c r="BL50" s="3">
        <v>27.393999999999998</v>
      </c>
      <c r="BM50" s="3">
        <v>34.253439553864041</v>
      </c>
      <c r="BN50" s="3">
        <v>31.970366275739909</v>
      </c>
      <c r="BO50" s="3">
        <v>25.873999999999999</v>
      </c>
      <c r="BP50" s="3">
        <v>35.436</v>
      </c>
      <c r="BQ50" s="3">
        <v>31.492000000000001</v>
      </c>
      <c r="BR50" s="3">
        <v>100.553132045889</v>
      </c>
      <c r="BS50" s="3">
        <v>92.8</v>
      </c>
      <c r="BT50" s="3">
        <v>106</v>
      </c>
      <c r="BU50" s="3">
        <v>127</v>
      </c>
      <c r="BV50" s="3">
        <v>137</v>
      </c>
      <c r="BW50" s="3">
        <v>99</v>
      </c>
      <c r="BX50" s="3">
        <v>140</v>
      </c>
      <c r="BY50" s="3">
        <v>96.4</v>
      </c>
      <c r="BZ50" s="3">
        <v>91.6</v>
      </c>
      <c r="CA50" s="3">
        <v>985963</v>
      </c>
      <c r="CB50" s="3">
        <v>119785</v>
      </c>
      <c r="CC50" s="3">
        <v>866178</v>
      </c>
      <c r="CD50" s="3">
        <v>760722</v>
      </c>
      <c r="CE50" s="3">
        <v>105456</v>
      </c>
      <c r="CF50" s="3">
        <v>-88</v>
      </c>
      <c r="CG50" s="3">
        <v>23516</v>
      </c>
      <c r="CH50" s="3">
        <v>97549</v>
      </c>
      <c r="CI50" s="3">
        <v>7737</v>
      </c>
      <c r="CJ50" s="3">
        <v>218316</v>
      </c>
      <c r="CK50" s="3">
        <v>268122</v>
      </c>
      <c r="CL50" s="3">
        <v>157822</v>
      </c>
      <c r="CM50" s="3">
        <v>47120</v>
      </c>
      <c r="CN50" s="3">
        <v>101793</v>
      </c>
      <c r="CO50" s="3">
        <v>10183</v>
      </c>
      <c r="CP50" s="3">
        <v>-1274</v>
      </c>
      <c r="CQ50" s="3">
        <v>110300</v>
      </c>
      <c r="CR50" s="3">
        <v>177166</v>
      </c>
      <c r="CS50" s="3">
        <v>24912</v>
      </c>
      <c r="CT50" s="3">
        <v>72532</v>
      </c>
      <c r="CU50" s="3">
        <v>0</v>
      </c>
      <c r="CV50" s="3">
        <v>-7520</v>
      </c>
      <c r="CW50" s="3">
        <v>1172</v>
      </c>
      <c r="CX50" s="3">
        <v>-6004</v>
      </c>
      <c r="CY50" s="3">
        <v>72860</v>
      </c>
      <c r="CZ50" s="3">
        <v>3870</v>
      </c>
      <c r="DA50" s="3">
        <v>66866</v>
      </c>
      <c r="DB50" s="3">
        <v>65746</v>
      </c>
      <c r="DC50" s="3">
        <v>33808</v>
      </c>
      <c r="DD50" s="3">
        <v>16546</v>
      </c>
      <c r="DE50" s="3">
        <v>0</v>
      </c>
      <c r="DF50" s="3">
        <v>5504</v>
      </c>
      <c r="DG50" s="3">
        <v>856</v>
      </c>
    </row>
    <row r="51" spans="1:111" x14ac:dyDescent="0.25">
      <c r="A51" s="7">
        <v>26390</v>
      </c>
      <c r="B51" s="3">
        <v>0.55048414940967205</v>
      </c>
      <c r="C51" s="3">
        <v>0.38289499496628998</v>
      </c>
      <c r="D51" s="3">
        <v>0.36506239719543199</v>
      </c>
      <c r="E51" s="3">
        <v>78834131.400642604</v>
      </c>
      <c r="F51" s="3">
        <v>67472371.227329403</v>
      </c>
      <c r="G51" s="3">
        <v>65052054.750429302</v>
      </c>
      <c r="H51" s="3">
        <v>2.7151271345977401E-2</v>
      </c>
      <c r="I51" s="3">
        <v>2.5169564462839598E-2</v>
      </c>
      <c r="J51" s="3">
        <v>2.4478721000791299E-2</v>
      </c>
      <c r="K51" s="3">
        <v>33.935171061103098</v>
      </c>
      <c r="L51" s="3">
        <v>29.061159092837698</v>
      </c>
      <c r="M51" s="3">
        <v>37.147165377835876</v>
      </c>
      <c r="N51" s="3">
        <v>5118.3</v>
      </c>
      <c r="O51" s="3">
        <v>0.19075918487132926</v>
      </c>
      <c r="P51" s="3">
        <v>4.3</v>
      </c>
      <c r="Q51" s="3">
        <v>32.194000000000003</v>
      </c>
      <c r="R51" s="3">
        <v>3.5999818797582003E-2</v>
      </c>
      <c r="S51" s="3">
        <v>8.7830717904461203E-2</v>
      </c>
      <c r="T51" s="3">
        <v>49164.033333333296</v>
      </c>
      <c r="U51" s="3">
        <v>100.568</v>
      </c>
      <c r="V51" s="3">
        <v>130.34</v>
      </c>
      <c r="W51" s="3">
        <v>134.19</v>
      </c>
      <c r="X51" s="3">
        <v>209552</v>
      </c>
      <c r="Y51" s="3">
        <v>3847104109.25</v>
      </c>
      <c r="Z51" s="3">
        <v>0</v>
      </c>
      <c r="AA51" s="3">
        <v>1</v>
      </c>
      <c r="AB51" s="3">
        <v>0</v>
      </c>
      <c r="AC51" s="3">
        <v>53.406666666666666</v>
      </c>
      <c r="AD51" s="3">
        <v>136.47977131726813</v>
      </c>
      <c r="AE51" s="3">
        <v>128.33333333333334</v>
      </c>
      <c r="AF51" s="3">
        <v>60.137137095133461</v>
      </c>
      <c r="AG51" s="3">
        <v>19.002151418911993</v>
      </c>
      <c r="AH51" s="3">
        <v>12.739377061610032</v>
      </c>
      <c r="AI51" s="3">
        <v>19.834098384356817</v>
      </c>
      <c r="AJ51" s="3">
        <v>14.585000000000001</v>
      </c>
      <c r="AK51" s="3">
        <v>24.815000000000001</v>
      </c>
      <c r="AL51" s="3">
        <v>24.777000000000001</v>
      </c>
      <c r="AM51" s="3">
        <v>46.548999999999999</v>
      </c>
      <c r="AN51" s="3">
        <v>34.598999999999997</v>
      </c>
      <c r="AO51" s="3">
        <v>12.316000000000001</v>
      </c>
      <c r="AP51" s="3">
        <v>14.532999999999999</v>
      </c>
      <c r="AQ51" s="3">
        <v>32.082999999999998</v>
      </c>
      <c r="AR51" s="3">
        <v>44.033000000000001</v>
      </c>
      <c r="AS51" s="3">
        <v>78.555000000000007</v>
      </c>
      <c r="AT51" s="3">
        <v>62.430999999999997</v>
      </c>
      <c r="AU51" s="3">
        <v>23.481000000000002</v>
      </c>
      <c r="AV51" s="3">
        <v>17.712</v>
      </c>
      <c r="AW51" s="3">
        <v>3.1869999999999998</v>
      </c>
      <c r="AX51" s="3">
        <v>24.494</v>
      </c>
      <c r="AY51" s="3">
        <v>39.935000000000002</v>
      </c>
      <c r="AZ51" s="3">
        <v>51.207999999999998</v>
      </c>
      <c r="BA51" s="3">
        <v>105.66500000000001</v>
      </c>
      <c r="BB51" s="3">
        <v>62.570999999999998</v>
      </c>
      <c r="BC51" s="3">
        <v>31.591000000000001</v>
      </c>
      <c r="BD51" s="3">
        <v>43.295999999999999</v>
      </c>
      <c r="BE51" s="3">
        <v>31.992999999999999</v>
      </c>
      <c r="BF51" s="3">
        <v>33.435000000000002</v>
      </c>
      <c r="BG51" s="3">
        <v>37.881</v>
      </c>
      <c r="BH51" s="3">
        <v>19.754000000000001</v>
      </c>
      <c r="BI51" s="3">
        <v>40.223999999999997</v>
      </c>
      <c r="BJ51" s="3">
        <v>19.07</v>
      </c>
      <c r="BK51" s="3">
        <v>68.135999999999996</v>
      </c>
      <c r="BL51" s="3">
        <v>27.843</v>
      </c>
      <c r="BM51" s="3">
        <v>34.983030617222482</v>
      </c>
      <c r="BN51" s="3">
        <v>32.351422186416116</v>
      </c>
      <c r="BO51" s="3">
        <v>28.401</v>
      </c>
      <c r="BP51" s="3">
        <v>31.315999999999999</v>
      </c>
      <c r="BQ51" s="3">
        <v>30.805</v>
      </c>
      <c r="BR51" s="3">
        <v>100.623554705543</v>
      </c>
      <c r="BS51" s="3">
        <v>88.6</v>
      </c>
      <c r="BT51" s="3">
        <v>129</v>
      </c>
      <c r="BU51" s="3">
        <v>132</v>
      </c>
      <c r="BV51" s="3">
        <v>118</v>
      </c>
      <c r="BW51" s="3">
        <v>88</v>
      </c>
      <c r="BX51" s="3">
        <v>132</v>
      </c>
      <c r="BY51" s="3">
        <v>99.3</v>
      </c>
      <c r="BZ51" s="3">
        <v>82.9</v>
      </c>
      <c r="CA51" s="3">
        <v>1003459</v>
      </c>
      <c r="CB51" s="3">
        <v>123370</v>
      </c>
      <c r="CC51" s="3">
        <v>880089</v>
      </c>
      <c r="CD51" s="3">
        <v>779794</v>
      </c>
      <c r="CE51" s="3">
        <v>100295</v>
      </c>
      <c r="CF51" s="3">
        <v>-248</v>
      </c>
      <c r="CG51" s="3">
        <v>24723</v>
      </c>
      <c r="CH51" s="3">
        <v>99984</v>
      </c>
      <c r="CI51" s="3">
        <v>6024</v>
      </c>
      <c r="CJ51" s="3">
        <v>218362</v>
      </c>
      <c r="CK51" s="3">
        <v>275343</v>
      </c>
      <c r="CL51" s="3">
        <v>162424</v>
      </c>
      <c r="CM51" s="3">
        <v>48150</v>
      </c>
      <c r="CN51" s="3">
        <v>104883</v>
      </c>
      <c r="CO51" s="3">
        <v>10662</v>
      </c>
      <c r="CP51" s="3">
        <v>-1271</v>
      </c>
      <c r="CQ51" s="3">
        <v>112919</v>
      </c>
      <c r="CR51" s="3">
        <v>165757</v>
      </c>
      <c r="CS51" s="3">
        <v>16052</v>
      </c>
      <c r="CT51" s="3">
        <v>70772</v>
      </c>
      <c r="CU51" s="3">
        <v>0</v>
      </c>
      <c r="CV51" s="3">
        <v>-7704</v>
      </c>
      <c r="CW51" s="3">
        <v>-2644</v>
      </c>
      <c r="CX51" s="3">
        <v>920</v>
      </c>
      <c r="CY51" s="3">
        <v>77532</v>
      </c>
      <c r="CZ51" s="3">
        <v>-9139</v>
      </c>
      <c r="DA51" s="3">
        <v>52838</v>
      </c>
      <c r="DB51" s="3">
        <v>51578</v>
      </c>
      <c r="DC51" s="3">
        <v>25672</v>
      </c>
      <c r="DD51" s="3">
        <v>20738</v>
      </c>
      <c r="DE51" s="3">
        <v>0</v>
      </c>
      <c r="DF51" s="3">
        <v>-2192</v>
      </c>
      <c r="DG51" s="3">
        <v>744</v>
      </c>
    </row>
    <row r="52" spans="1:111" x14ac:dyDescent="0.25">
      <c r="A52" s="7">
        <v>26481</v>
      </c>
      <c r="B52" s="3">
        <v>0.52104143834577799</v>
      </c>
      <c r="C52" s="3">
        <v>0.35634385260110601</v>
      </c>
      <c r="D52" s="3">
        <v>0.34312495218809902</v>
      </c>
      <c r="E52" s="3">
        <v>75877641.877699897</v>
      </c>
      <c r="F52" s="3">
        <v>65533081.6726555</v>
      </c>
      <c r="G52" s="3">
        <v>62838154.791601002</v>
      </c>
      <c r="H52" s="3">
        <v>2.78276034827445E-2</v>
      </c>
      <c r="I52" s="3">
        <v>2.5911764921208301E-2</v>
      </c>
      <c r="J52" s="3">
        <v>2.51097974419329E-2</v>
      </c>
      <c r="K52" s="3">
        <v>34.653308186809497</v>
      </c>
      <c r="L52" s="3">
        <v>31.314048688975198</v>
      </c>
      <c r="M52" s="3">
        <v>37.406726098929049</v>
      </c>
      <c r="N52" s="3">
        <v>5165.3999999999996</v>
      </c>
      <c r="O52" s="3">
        <v>0.1922861754617656</v>
      </c>
      <c r="P52" s="3">
        <v>4.74</v>
      </c>
      <c r="Q52" s="3">
        <v>32.691000000000003</v>
      </c>
      <c r="R52" s="3">
        <v>3.9123782831496097E-2</v>
      </c>
      <c r="S52" s="3">
        <v>9.0507240020933799E-2</v>
      </c>
      <c r="T52" s="3">
        <v>50603.233333333301</v>
      </c>
      <c r="U52" s="3">
        <v>101.012</v>
      </c>
      <c r="V52" s="3">
        <v>129.69999999999999</v>
      </c>
      <c r="W52" s="3">
        <v>134.64000000000001</v>
      </c>
      <c r="X52" s="3">
        <v>210083</v>
      </c>
      <c r="Y52" s="3">
        <v>3866158404</v>
      </c>
      <c r="Z52" s="3">
        <v>0</v>
      </c>
      <c r="AA52" s="3">
        <v>0</v>
      </c>
      <c r="AB52" s="3">
        <v>1</v>
      </c>
      <c r="AC52" s="3">
        <v>56.163333333333334</v>
      </c>
      <c r="AD52" s="3">
        <v>160.92390946364409</v>
      </c>
      <c r="AE52" s="3">
        <v>127.33333333333333</v>
      </c>
      <c r="AF52" s="3">
        <v>66.138605753580734</v>
      </c>
      <c r="AG52" s="3">
        <v>19.245295905474165</v>
      </c>
      <c r="AH52" s="3">
        <v>12.912277718136501</v>
      </c>
      <c r="AI52" s="3">
        <v>19.984548378935195</v>
      </c>
      <c r="AJ52" s="3">
        <v>14.78</v>
      </c>
      <c r="AK52" s="3">
        <v>25.047999999999998</v>
      </c>
      <c r="AL52" s="3">
        <v>25.183</v>
      </c>
      <c r="AM52" s="3">
        <v>45.622</v>
      </c>
      <c r="AN52" s="3">
        <v>34.991</v>
      </c>
      <c r="AO52" s="3">
        <v>13.06</v>
      </c>
      <c r="AP52" s="3">
        <v>14.835000000000001</v>
      </c>
      <c r="AQ52" s="3">
        <v>32.640999999999998</v>
      </c>
      <c r="AR52" s="3">
        <v>44.64</v>
      </c>
      <c r="AS52" s="3">
        <v>80</v>
      </c>
      <c r="AT52" s="3">
        <v>62.738</v>
      </c>
      <c r="AU52" s="3">
        <v>24.213999999999999</v>
      </c>
      <c r="AV52" s="3">
        <v>18.167999999999999</v>
      </c>
      <c r="AW52" s="3">
        <v>3.3130000000000002</v>
      </c>
      <c r="AX52" s="3">
        <v>25.234999999999999</v>
      </c>
      <c r="AY52" s="3">
        <v>40.667000000000002</v>
      </c>
      <c r="AZ52" s="3">
        <v>51.765000000000001</v>
      </c>
      <c r="BA52" s="3">
        <v>107.515</v>
      </c>
      <c r="BB52" s="3">
        <v>65.551000000000002</v>
      </c>
      <c r="BC52" s="3">
        <v>32.018999999999998</v>
      </c>
      <c r="BD52" s="3">
        <v>44.091000000000001</v>
      </c>
      <c r="BE52" s="3">
        <v>32.44</v>
      </c>
      <c r="BF52" s="3">
        <v>33.914999999999999</v>
      </c>
      <c r="BG52" s="3">
        <v>38.286000000000001</v>
      </c>
      <c r="BH52" s="3">
        <v>20.256</v>
      </c>
      <c r="BI52" s="3">
        <v>40.655000000000001</v>
      </c>
      <c r="BJ52" s="3">
        <v>19.358000000000001</v>
      </c>
      <c r="BK52" s="3">
        <v>69.066000000000003</v>
      </c>
      <c r="BL52" s="3">
        <v>28.332000000000001</v>
      </c>
      <c r="BM52" s="3">
        <v>35.715668699372493</v>
      </c>
      <c r="BN52" s="3">
        <v>32.797993022174509</v>
      </c>
      <c r="BO52" s="3">
        <v>30.305</v>
      </c>
      <c r="BP52" s="3">
        <v>34.807000000000002</v>
      </c>
      <c r="BQ52" s="3">
        <v>32.93</v>
      </c>
      <c r="BR52" s="3">
        <v>100.857509493118</v>
      </c>
      <c r="BS52" s="3">
        <v>95.2</v>
      </c>
      <c r="BT52" s="3">
        <v>122</v>
      </c>
      <c r="BU52" s="3">
        <v>129</v>
      </c>
      <c r="BV52" s="3">
        <v>140</v>
      </c>
      <c r="BW52" s="3">
        <v>106</v>
      </c>
      <c r="BX52" s="3">
        <v>146</v>
      </c>
      <c r="BY52" s="3">
        <v>101.9</v>
      </c>
      <c r="BZ52" s="3">
        <v>92</v>
      </c>
      <c r="CA52" s="3">
        <v>1029201</v>
      </c>
      <c r="CB52" s="3">
        <v>124277</v>
      </c>
      <c r="CC52" s="3">
        <v>904924</v>
      </c>
      <c r="CD52" s="3">
        <v>798654</v>
      </c>
      <c r="CE52" s="3">
        <v>106270</v>
      </c>
      <c r="CF52" s="3">
        <v>300</v>
      </c>
      <c r="CG52" s="3">
        <v>26282</v>
      </c>
      <c r="CH52" s="3">
        <v>102284</v>
      </c>
      <c r="CI52" s="3">
        <v>6435</v>
      </c>
      <c r="CJ52" s="3">
        <v>228329</v>
      </c>
      <c r="CK52" s="3">
        <v>247343</v>
      </c>
      <c r="CL52" s="3">
        <v>167088</v>
      </c>
      <c r="CM52" s="3">
        <v>49338</v>
      </c>
      <c r="CN52" s="3">
        <v>108125</v>
      </c>
      <c r="CO52" s="3">
        <v>10893</v>
      </c>
      <c r="CP52" s="3">
        <v>-1268</v>
      </c>
      <c r="CQ52" s="3">
        <v>80255</v>
      </c>
      <c r="CR52" s="3">
        <v>139785</v>
      </c>
      <c r="CS52" s="3">
        <v>-620</v>
      </c>
      <c r="CT52" s="3">
        <v>81952</v>
      </c>
      <c r="CU52" s="3">
        <v>0</v>
      </c>
      <c r="CV52" s="3">
        <v>-8984</v>
      </c>
      <c r="CW52" s="3">
        <v>-644</v>
      </c>
      <c r="CX52" s="3">
        <v>-6856</v>
      </c>
      <c r="CY52" s="3">
        <v>80164</v>
      </c>
      <c r="CZ52" s="3">
        <v>-959</v>
      </c>
      <c r="DA52" s="3">
        <v>59530</v>
      </c>
      <c r="DB52" s="3">
        <v>58218</v>
      </c>
      <c r="DC52" s="3">
        <v>35760</v>
      </c>
      <c r="DD52" s="3">
        <v>16938</v>
      </c>
      <c r="DE52" s="3">
        <v>0</v>
      </c>
      <c r="DF52" s="3">
        <v>1216</v>
      </c>
      <c r="DG52" s="3">
        <v>856</v>
      </c>
    </row>
    <row r="53" spans="1:111" x14ac:dyDescent="0.25">
      <c r="A53" s="7">
        <v>26573</v>
      </c>
      <c r="B53" s="3">
        <v>0.53219729210979805</v>
      </c>
      <c r="C53" s="3">
        <v>0.37740717096440402</v>
      </c>
      <c r="D53" s="3">
        <v>0.36179850917425499</v>
      </c>
      <c r="E53" s="3">
        <v>80305602.666182294</v>
      </c>
      <c r="F53" s="3">
        <v>69007018.696277604</v>
      </c>
      <c r="G53" s="3">
        <v>66440623.714911297</v>
      </c>
      <c r="H53" s="3">
        <v>2.7335186221639898E-2</v>
      </c>
      <c r="I53" s="3">
        <v>2.5250380623118001E-2</v>
      </c>
      <c r="J53" s="3">
        <v>2.4542907019299402E-2</v>
      </c>
      <c r="K53" s="3">
        <v>41.390696781129101</v>
      </c>
      <c r="L53" s="3">
        <v>36.924796004845</v>
      </c>
      <c r="M53" s="3">
        <v>39.101861132575657</v>
      </c>
      <c r="N53" s="3">
        <v>5251.2</v>
      </c>
      <c r="O53" s="3">
        <v>0.19427630734239437</v>
      </c>
      <c r="P53" s="3">
        <v>5.14</v>
      </c>
      <c r="Q53" s="3">
        <v>33.457999999999998</v>
      </c>
      <c r="R53" s="3">
        <v>3.7506555220222601E-2</v>
      </c>
      <c r="S53" s="3">
        <v>9.0995186225301603E-2</v>
      </c>
      <c r="T53" s="3">
        <v>52839.866666666698</v>
      </c>
      <c r="U53" s="3">
        <v>104.58199999999999</v>
      </c>
      <c r="V53" s="3">
        <v>130.31</v>
      </c>
      <c r="W53" s="3">
        <v>135.5</v>
      </c>
      <c r="X53" s="3">
        <v>210652</v>
      </c>
      <c r="Y53" s="3">
        <v>3885035045.75</v>
      </c>
      <c r="Z53" s="3">
        <v>0</v>
      </c>
      <c r="AA53" s="3">
        <v>0</v>
      </c>
      <c r="AB53" s="3">
        <v>0</v>
      </c>
      <c r="AC53" s="3">
        <v>61.676666666666669</v>
      </c>
      <c r="AD53" s="3">
        <v>179.59651499212632</v>
      </c>
      <c r="AE53" s="3">
        <v>140.33333333333334</v>
      </c>
      <c r="AF53" s="3">
        <v>93.08396402994795</v>
      </c>
      <c r="AG53" s="3">
        <v>19.579050416054823</v>
      </c>
      <c r="AH53" s="3">
        <v>13.132891397365629</v>
      </c>
      <c r="AI53" s="3">
        <v>20.090269996747029</v>
      </c>
      <c r="AJ53" s="3">
        <v>15.057</v>
      </c>
      <c r="AK53" s="3">
        <v>25.366</v>
      </c>
      <c r="AL53" s="3">
        <v>25.756</v>
      </c>
      <c r="AM53" s="3">
        <v>45.970999999999997</v>
      </c>
      <c r="AN53" s="3">
        <v>36.524000000000001</v>
      </c>
      <c r="AO53" s="3">
        <v>13.614000000000001</v>
      </c>
      <c r="AP53" s="3">
        <v>15.503</v>
      </c>
      <c r="AQ53" s="3">
        <v>33.597999999999999</v>
      </c>
      <c r="AR53" s="3">
        <v>45.482999999999997</v>
      </c>
      <c r="AS53" s="3">
        <v>83.274000000000001</v>
      </c>
      <c r="AT53" s="3">
        <v>63.350999999999999</v>
      </c>
      <c r="AU53" s="3">
        <v>24.902000000000001</v>
      </c>
      <c r="AV53" s="3">
        <v>19.13</v>
      </c>
      <c r="AW53" s="3">
        <v>3.476</v>
      </c>
      <c r="AX53" s="3">
        <v>25.844999999999999</v>
      </c>
      <c r="AY53" s="3">
        <v>43.884</v>
      </c>
      <c r="AZ53" s="3">
        <v>56.857999999999997</v>
      </c>
      <c r="BA53" s="3">
        <v>117.126</v>
      </c>
      <c r="BB53" s="3">
        <v>67.051000000000002</v>
      </c>
      <c r="BC53" s="3">
        <v>32.591999999999999</v>
      </c>
      <c r="BD53" s="3">
        <v>44.59</v>
      </c>
      <c r="BE53" s="3">
        <v>32.933999999999997</v>
      </c>
      <c r="BF53" s="3">
        <v>34.478000000000002</v>
      </c>
      <c r="BG53" s="3">
        <v>39.042999999999999</v>
      </c>
      <c r="BH53" s="3">
        <v>20.521000000000001</v>
      </c>
      <c r="BI53" s="3">
        <v>41.042000000000002</v>
      </c>
      <c r="BJ53" s="3">
        <v>19.763999999999999</v>
      </c>
      <c r="BK53" s="3">
        <v>72.317999999999998</v>
      </c>
      <c r="BL53" s="3">
        <v>29.018000000000001</v>
      </c>
      <c r="BM53" s="3">
        <v>36.6498059320406</v>
      </c>
      <c r="BN53" s="3">
        <v>33.367170404414878</v>
      </c>
      <c r="BO53" s="3">
        <v>33.08</v>
      </c>
      <c r="BP53" s="3">
        <v>34.28</v>
      </c>
      <c r="BQ53" s="3">
        <v>37.488</v>
      </c>
      <c r="BR53" s="3">
        <v>100.187251280791</v>
      </c>
      <c r="BS53" s="3">
        <v>90.7</v>
      </c>
      <c r="BT53" s="3">
        <v>113</v>
      </c>
      <c r="BU53" s="3">
        <v>124</v>
      </c>
      <c r="BV53" s="3">
        <v>129</v>
      </c>
      <c r="BW53" s="3">
        <v>97</v>
      </c>
      <c r="BX53" s="3">
        <v>131</v>
      </c>
      <c r="BY53" s="3">
        <v>95.9</v>
      </c>
      <c r="BZ53" s="3">
        <v>88.5</v>
      </c>
      <c r="CA53" s="3">
        <v>1075679</v>
      </c>
      <c r="CB53" s="3">
        <v>127128</v>
      </c>
      <c r="CC53" s="3">
        <v>948551</v>
      </c>
      <c r="CD53" s="3">
        <v>823790</v>
      </c>
      <c r="CE53" s="3">
        <v>124761</v>
      </c>
      <c r="CF53" s="3">
        <v>-148</v>
      </c>
      <c r="CG53" s="3">
        <v>29871</v>
      </c>
      <c r="CH53" s="3">
        <v>104737</v>
      </c>
      <c r="CI53" s="3">
        <v>7020</v>
      </c>
      <c r="CJ53" s="3">
        <v>251825</v>
      </c>
      <c r="CK53" s="3">
        <v>240003</v>
      </c>
      <c r="CL53" s="3">
        <v>176640</v>
      </c>
      <c r="CM53" s="3">
        <v>53191</v>
      </c>
      <c r="CN53" s="3">
        <v>113483</v>
      </c>
      <c r="CO53" s="3">
        <v>11237</v>
      </c>
      <c r="CP53" s="3">
        <v>-1271</v>
      </c>
      <c r="CQ53" s="3">
        <v>63363</v>
      </c>
      <c r="CR53" s="3">
        <v>129809</v>
      </c>
      <c r="CS53" s="3">
        <v>14280</v>
      </c>
      <c r="CT53" s="3">
        <v>68092</v>
      </c>
      <c r="CU53" s="3">
        <v>0</v>
      </c>
      <c r="CV53" s="3">
        <v>-17220</v>
      </c>
      <c r="CW53" s="3">
        <v>-3524</v>
      </c>
      <c r="CX53" s="3">
        <v>8040</v>
      </c>
      <c r="CY53" s="3">
        <v>78104</v>
      </c>
      <c r="CZ53" s="3">
        <v>-13523</v>
      </c>
      <c r="DA53" s="3">
        <v>66446</v>
      </c>
      <c r="DB53" s="3">
        <v>64618</v>
      </c>
      <c r="DC53" s="3">
        <v>41152</v>
      </c>
      <c r="DD53" s="3">
        <v>23834</v>
      </c>
      <c r="DE53" s="3">
        <v>0</v>
      </c>
      <c r="DF53" s="3">
        <v>-2108</v>
      </c>
      <c r="DG53" s="3">
        <v>612</v>
      </c>
    </row>
    <row r="54" spans="1:111" x14ac:dyDescent="0.25">
      <c r="A54" s="7">
        <v>26665</v>
      </c>
      <c r="B54" s="3">
        <v>0.54558431138256103</v>
      </c>
      <c r="C54" s="3">
        <v>0.38805469039234303</v>
      </c>
      <c r="D54" s="3">
        <v>0.37172347271573503</v>
      </c>
      <c r="E54" s="3">
        <v>79377231.656626806</v>
      </c>
      <c r="F54" s="3">
        <v>67897215.919259906</v>
      </c>
      <c r="G54" s="3">
        <v>65270547.9029072</v>
      </c>
      <c r="H54" s="3">
        <v>2.7417642202376601E-2</v>
      </c>
      <c r="I54" s="3">
        <v>2.5246340977855299E-2</v>
      </c>
      <c r="J54" s="3">
        <v>2.4539078114596099E-2</v>
      </c>
      <c r="K54" s="3">
        <v>50.057361265862703</v>
      </c>
      <c r="L54" s="3">
        <v>44.218235141339001</v>
      </c>
      <c r="M54" s="3">
        <v>40.086276257302046</v>
      </c>
      <c r="N54" s="3">
        <v>5380.5</v>
      </c>
      <c r="O54" s="3">
        <v>0.19733028852326712</v>
      </c>
      <c r="P54" s="3">
        <v>6.54</v>
      </c>
      <c r="Q54" s="3">
        <v>34.069000000000003</v>
      </c>
      <c r="R54" s="3">
        <v>3.6334691977660302E-2</v>
      </c>
      <c r="S54" s="3">
        <v>8.9805100476872998E-2</v>
      </c>
      <c r="T54" s="3">
        <v>54771.333333333299</v>
      </c>
      <c r="U54" s="3">
        <v>108.074</v>
      </c>
      <c r="V54" s="3">
        <v>125.09</v>
      </c>
      <c r="W54" s="3">
        <v>130.78</v>
      </c>
      <c r="X54" s="3">
        <v>211120</v>
      </c>
      <c r="Y54" s="3">
        <v>3903911687.5</v>
      </c>
      <c r="Z54" s="3">
        <v>1</v>
      </c>
      <c r="AA54" s="3">
        <v>0</v>
      </c>
      <c r="AB54" s="3">
        <v>0</v>
      </c>
      <c r="AC54" s="3">
        <v>79.786666666666676</v>
      </c>
      <c r="AD54" s="3">
        <v>198.94798465602457</v>
      </c>
      <c r="AE54" s="3">
        <v>223.66666666666666</v>
      </c>
      <c r="AF54" s="3">
        <v>101.90243530273437</v>
      </c>
      <c r="AG54" s="3">
        <v>20.39863857300595</v>
      </c>
      <c r="AH54" s="3">
        <v>13.290202650434789</v>
      </c>
      <c r="AI54" s="3">
        <v>20.240719991325406</v>
      </c>
      <c r="AJ54" s="3">
        <v>15.452999999999999</v>
      </c>
      <c r="AK54" s="3">
        <v>25.661000000000001</v>
      </c>
      <c r="AL54" s="3">
        <v>26.536999999999999</v>
      </c>
      <c r="AM54" s="3">
        <v>46.344000000000001</v>
      </c>
      <c r="AN54" s="3">
        <v>37.957000000000001</v>
      </c>
      <c r="AO54" s="3">
        <v>14.611000000000001</v>
      </c>
      <c r="AP54" s="3">
        <v>16.22</v>
      </c>
      <c r="AQ54" s="3">
        <v>34.401000000000003</v>
      </c>
      <c r="AR54" s="3">
        <v>45.756999999999998</v>
      </c>
      <c r="AS54" s="3">
        <v>85.116</v>
      </c>
      <c r="AT54" s="3">
        <v>62.344999999999999</v>
      </c>
      <c r="AU54" s="3">
        <v>25.587</v>
      </c>
      <c r="AV54" s="3">
        <v>20.347999999999999</v>
      </c>
      <c r="AW54" s="3">
        <v>3.649</v>
      </c>
      <c r="AX54" s="3">
        <v>27.245000000000001</v>
      </c>
      <c r="AY54" s="3">
        <v>47.338000000000001</v>
      </c>
      <c r="AZ54" s="3">
        <v>62.286999999999999</v>
      </c>
      <c r="BA54" s="3">
        <v>126.575</v>
      </c>
      <c r="BB54" s="3">
        <v>68.114999999999995</v>
      </c>
      <c r="BC54" s="3">
        <v>33.01</v>
      </c>
      <c r="BD54" s="3">
        <v>45.91</v>
      </c>
      <c r="BE54" s="3">
        <v>33.844999999999999</v>
      </c>
      <c r="BF54" s="3">
        <v>34.962000000000003</v>
      </c>
      <c r="BG54" s="3">
        <v>39.191000000000003</v>
      </c>
      <c r="BH54" s="3">
        <v>20.928999999999998</v>
      </c>
      <c r="BI54" s="3">
        <v>41.156999999999996</v>
      </c>
      <c r="BJ54" s="3">
        <v>20.437999999999999</v>
      </c>
      <c r="BK54" s="3">
        <v>72.099000000000004</v>
      </c>
      <c r="BL54" s="3">
        <v>29.786999999999999</v>
      </c>
      <c r="BM54" s="3">
        <v>37.512696537156707</v>
      </c>
      <c r="BN54" s="3">
        <v>33.7608511606349</v>
      </c>
      <c r="BO54" s="3">
        <v>38.195999999999998</v>
      </c>
      <c r="BP54" s="3">
        <v>35.005000000000003</v>
      </c>
      <c r="BQ54" s="3">
        <v>42.497999999999998</v>
      </c>
      <c r="BR54" s="3">
        <v>99.314945936033695</v>
      </c>
      <c r="BS54" s="3">
        <v>81.900000000000006</v>
      </c>
      <c r="BT54" s="3">
        <v>109</v>
      </c>
      <c r="BU54" s="3">
        <v>119</v>
      </c>
      <c r="BV54" s="3">
        <v>99</v>
      </c>
      <c r="BW54" s="3">
        <v>73</v>
      </c>
      <c r="BX54" s="3">
        <v>136</v>
      </c>
      <c r="BY54" s="3">
        <v>95.8</v>
      </c>
      <c r="BZ54" s="3">
        <v>74</v>
      </c>
      <c r="CA54" s="3">
        <v>1093301</v>
      </c>
      <c r="CB54" s="3">
        <v>126399</v>
      </c>
      <c r="CC54" s="3">
        <v>966902</v>
      </c>
      <c r="CD54" s="3">
        <v>848623</v>
      </c>
      <c r="CE54" s="3">
        <v>118279</v>
      </c>
      <c r="CF54" s="3">
        <v>-272</v>
      </c>
      <c r="CG54" s="3">
        <v>36946</v>
      </c>
      <c r="CH54" s="3">
        <v>107113</v>
      </c>
      <c r="CI54" s="3">
        <v>7256</v>
      </c>
      <c r="CJ54" s="3">
        <v>254294</v>
      </c>
      <c r="CK54" s="3">
        <v>284632</v>
      </c>
      <c r="CL54" s="3">
        <v>188740</v>
      </c>
      <c r="CM54" s="3">
        <v>56561</v>
      </c>
      <c r="CN54" s="3">
        <v>122194</v>
      </c>
      <c r="CO54" s="3">
        <v>11274</v>
      </c>
      <c r="CP54" s="3">
        <v>-1289</v>
      </c>
      <c r="CQ54" s="3">
        <v>95892</v>
      </c>
      <c r="CR54" s="3">
        <v>182350</v>
      </c>
      <c r="CS54" s="3">
        <v>19808</v>
      </c>
      <c r="CT54" s="3">
        <v>85968</v>
      </c>
      <c r="CU54" s="3">
        <v>0</v>
      </c>
      <c r="CV54" s="3">
        <v>-3908</v>
      </c>
      <c r="CW54" s="3">
        <v>-1584</v>
      </c>
      <c r="CX54" s="3">
        <v>-9600</v>
      </c>
      <c r="CY54" s="3">
        <v>75600</v>
      </c>
      <c r="CZ54" s="3">
        <v>-8466</v>
      </c>
      <c r="DA54" s="3">
        <v>86458</v>
      </c>
      <c r="DB54" s="3">
        <v>85854</v>
      </c>
      <c r="DC54" s="3">
        <v>43392</v>
      </c>
      <c r="DD54" s="3">
        <v>24978</v>
      </c>
      <c r="DE54" s="3">
        <v>244</v>
      </c>
      <c r="DF54" s="3">
        <v>18996</v>
      </c>
      <c r="DG54" s="3">
        <v>1108</v>
      </c>
    </row>
    <row r="55" spans="1:111" x14ac:dyDescent="0.25">
      <c r="A55" s="7">
        <v>26755</v>
      </c>
      <c r="B55" s="3">
        <v>0.50908643656856201</v>
      </c>
      <c r="C55" s="3">
        <v>0.351557746971075</v>
      </c>
      <c r="D55" s="3">
        <v>0.33407043320466301</v>
      </c>
      <c r="E55" s="3">
        <v>77286412.720661804</v>
      </c>
      <c r="F55" s="3">
        <v>65793269.235762998</v>
      </c>
      <c r="G55" s="3">
        <v>63273429.563177899</v>
      </c>
      <c r="H55" s="3">
        <v>2.7550354555624199E-2</v>
      </c>
      <c r="I55" s="3">
        <v>2.52832259923127E-2</v>
      </c>
      <c r="J55" s="3">
        <v>2.4567253409806301E-2</v>
      </c>
      <c r="K55" s="3">
        <v>61.070218898949598</v>
      </c>
      <c r="L55" s="3">
        <v>52.961180467769999</v>
      </c>
      <c r="M55" s="3">
        <v>40.478571256332188</v>
      </c>
      <c r="N55" s="3">
        <v>5441.5</v>
      </c>
      <c r="O55" s="3">
        <v>0.20145729011904104</v>
      </c>
      <c r="P55" s="3">
        <v>7.82</v>
      </c>
      <c r="Q55" s="3">
        <v>34.055</v>
      </c>
      <c r="R55" s="3">
        <v>3.9041673899415097E-2</v>
      </c>
      <c r="S55" s="3">
        <v>9.4389206285977301E-2</v>
      </c>
      <c r="T55" s="3">
        <v>55694.333333333299</v>
      </c>
      <c r="U55" s="3">
        <v>102.473</v>
      </c>
      <c r="V55" s="3">
        <v>119.35000000000001</v>
      </c>
      <c r="W55" s="3">
        <v>125.62</v>
      </c>
      <c r="X55" s="3">
        <v>211581</v>
      </c>
      <c r="Y55" s="3">
        <v>3922788329.25</v>
      </c>
      <c r="Z55" s="3">
        <v>0</v>
      </c>
      <c r="AA55" s="3">
        <v>1</v>
      </c>
      <c r="AB55" s="3">
        <v>0</v>
      </c>
      <c r="AC55" s="3">
        <v>88.186666666666667</v>
      </c>
      <c r="AD55" s="3">
        <v>244.58015865272367</v>
      </c>
      <c r="AE55" s="3">
        <v>333</v>
      </c>
      <c r="AF55" s="3">
        <v>103.86210378011067</v>
      </c>
      <c r="AG55" s="3">
        <v>21.430864324010518</v>
      </c>
      <c r="AH55" s="3">
        <v>13.636948775818475</v>
      </c>
      <c r="AI55" s="3">
        <v>20.451711425163555</v>
      </c>
      <c r="AJ55" s="3">
        <v>15.667999999999999</v>
      </c>
      <c r="AK55" s="3">
        <v>26.052</v>
      </c>
      <c r="AL55" s="3">
        <v>28.64</v>
      </c>
      <c r="AM55" s="3">
        <v>46.115000000000002</v>
      </c>
      <c r="AN55" s="3">
        <v>38.246000000000002</v>
      </c>
      <c r="AO55" s="3">
        <v>15.316000000000001</v>
      </c>
      <c r="AP55" s="3">
        <v>15.752000000000001</v>
      </c>
      <c r="AQ55" s="3">
        <v>34.069000000000003</v>
      </c>
      <c r="AR55" s="3">
        <v>45.37</v>
      </c>
      <c r="AS55" s="3">
        <v>84.521000000000001</v>
      </c>
      <c r="AT55" s="3">
        <v>61.006</v>
      </c>
      <c r="AU55" s="3">
        <v>25.504999999999999</v>
      </c>
      <c r="AV55" s="3">
        <v>20.108000000000001</v>
      </c>
      <c r="AW55" s="3">
        <v>3.577</v>
      </c>
      <c r="AX55" s="3">
        <v>27.518000000000001</v>
      </c>
      <c r="AY55" s="3">
        <v>45.908999999999999</v>
      </c>
      <c r="AZ55" s="3">
        <v>59.692</v>
      </c>
      <c r="BA55" s="3">
        <v>121.739</v>
      </c>
      <c r="BB55" s="3">
        <v>65.793000000000006</v>
      </c>
      <c r="BC55" s="3">
        <v>33.292000000000002</v>
      </c>
      <c r="BD55" s="3">
        <v>45.485999999999997</v>
      </c>
      <c r="BE55" s="3">
        <v>34.451999999999998</v>
      </c>
      <c r="BF55" s="3">
        <v>35.256999999999998</v>
      </c>
      <c r="BG55" s="3">
        <v>39.677999999999997</v>
      </c>
      <c r="BH55" s="3">
        <v>21.106000000000002</v>
      </c>
      <c r="BI55" s="3">
        <v>41.152999999999999</v>
      </c>
      <c r="BJ55" s="3">
        <v>20.853999999999999</v>
      </c>
      <c r="BK55" s="3">
        <v>72.161000000000001</v>
      </c>
      <c r="BL55" s="3">
        <v>29.890999999999998</v>
      </c>
      <c r="BM55" s="3">
        <v>37.588353777792946</v>
      </c>
      <c r="BN55" s="3">
        <v>34.135077190361919</v>
      </c>
      <c r="BO55" s="3">
        <v>39.218000000000004</v>
      </c>
      <c r="BP55" s="3">
        <v>34.396999999999998</v>
      </c>
      <c r="BQ55" s="3">
        <v>43.3</v>
      </c>
      <c r="BR55" s="3">
        <v>98.705429242531906</v>
      </c>
      <c r="BS55" s="3">
        <v>77</v>
      </c>
      <c r="BT55" s="3">
        <v>106</v>
      </c>
      <c r="BU55" s="3">
        <v>113</v>
      </c>
      <c r="BV55" s="3">
        <v>85</v>
      </c>
      <c r="BW55" s="3">
        <v>68</v>
      </c>
      <c r="BX55" s="3">
        <v>130</v>
      </c>
      <c r="BY55" s="3">
        <v>92.7</v>
      </c>
      <c r="BZ55" s="3">
        <v>68</v>
      </c>
      <c r="CA55" s="3">
        <v>1122589</v>
      </c>
      <c r="CB55" s="3">
        <v>129181</v>
      </c>
      <c r="CC55" s="3">
        <v>993408</v>
      </c>
      <c r="CD55" s="3">
        <v>864754</v>
      </c>
      <c r="CE55" s="3">
        <v>128654</v>
      </c>
      <c r="CF55" s="3">
        <v>-340</v>
      </c>
      <c r="CG55" s="3">
        <v>34025</v>
      </c>
      <c r="CH55" s="3">
        <v>110354</v>
      </c>
      <c r="CI55" s="3">
        <v>6116</v>
      </c>
      <c r="CJ55" s="3">
        <v>266033</v>
      </c>
      <c r="CK55" s="3">
        <v>352070</v>
      </c>
      <c r="CL55" s="3">
        <v>187361</v>
      </c>
      <c r="CM55" s="3">
        <v>55585</v>
      </c>
      <c r="CN55" s="3">
        <v>121715</v>
      </c>
      <c r="CO55" s="3">
        <v>11369</v>
      </c>
      <c r="CP55" s="3">
        <v>-1308</v>
      </c>
      <c r="CQ55" s="3">
        <v>164709</v>
      </c>
      <c r="CR55" s="3">
        <v>212855</v>
      </c>
      <c r="CS55" s="3">
        <v>28740</v>
      </c>
      <c r="CT55" s="3">
        <v>59392</v>
      </c>
      <c r="CU55" s="3">
        <v>0</v>
      </c>
      <c r="CV55" s="3">
        <v>-1004</v>
      </c>
      <c r="CW55" s="3">
        <v>-2756</v>
      </c>
      <c r="CX55" s="3">
        <v>4428</v>
      </c>
      <c r="CY55" s="3">
        <v>74724</v>
      </c>
      <c r="CZ55" s="3">
        <v>2823</v>
      </c>
      <c r="DA55" s="3">
        <v>48146</v>
      </c>
      <c r="DB55" s="3">
        <v>46554</v>
      </c>
      <c r="DC55" s="3">
        <v>33056</v>
      </c>
      <c r="DD55" s="3">
        <v>25582</v>
      </c>
      <c r="DE55" s="3">
        <v>332</v>
      </c>
      <c r="DF55" s="3">
        <v>-8104</v>
      </c>
      <c r="DG55" s="3">
        <v>132</v>
      </c>
    </row>
    <row r="56" spans="1:111" x14ac:dyDescent="0.25">
      <c r="A56" s="7">
        <v>26846</v>
      </c>
      <c r="B56" s="3">
        <v>0.58366463989820605</v>
      </c>
      <c r="C56" s="3">
        <v>0.41956776294513498</v>
      </c>
      <c r="D56" s="3">
        <v>0.40635636359406901</v>
      </c>
      <c r="E56" s="3">
        <v>80713925.010838404</v>
      </c>
      <c r="F56" s="3">
        <v>68317675.363810897</v>
      </c>
      <c r="G56" s="3">
        <v>65394753.426746197</v>
      </c>
      <c r="H56" s="3">
        <v>2.7080711416605299E-2</v>
      </c>
      <c r="I56" s="3">
        <v>2.45273341976565E-2</v>
      </c>
      <c r="J56" s="3">
        <v>2.39417289136299E-2</v>
      </c>
      <c r="K56" s="3">
        <v>72.107196617190695</v>
      </c>
      <c r="L56" s="3">
        <v>69.313148763157102</v>
      </c>
      <c r="M56" s="3">
        <v>41.505862491980018</v>
      </c>
      <c r="N56" s="3">
        <v>5411.9</v>
      </c>
      <c r="O56" s="3">
        <v>0.20543296832296995</v>
      </c>
      <c r="P56" s="3">
        <v>10.56</v>
      </c>
      <c r="Q56" s="3">
        <v>34.176000000000002</v>
      </c>
      <c r="R56" s="3">
        <v>4.5874062613287601E-2</v>
      </c>
      <c r="S56" s="3">
        <v>0.10213045581493201</v>
      </c>
      <c r="T56" s="3">
        <v>57304.666666666701</v>
      </c>
      <c r="U56" s="3">
        <v>98.078999999999994</v>
      </c>
      <c r="V56" s="3">
        <v>116.16</v>
      </c>
      <c r="W56" s="3">
        <v>123.37</v>
      </c>
      <c r="X56" s="3">
        <v>212097</v>
      </c>
      <c r="Y56" s="3">
        <v>3941664971</v>
      </c>
      <c r="Z56" s="3">
        <v>0</v>
      </c>
      <c r="AA56" s="3">
        <v>0</v>
      </c>
      <c r="AB56" s="3">
        <v>1</v>
      </c>
      <c r="AC56" s="3">
        <v>112.98666666666666</v>
      </c>
      <c r="AD56" s="3">
        <v>342.8757385993643</v>
      </c>
      <c r="AE56" s="3">
        <v>283.66666666666669</v>
      </c>
      <c r="AF56" s="3">
        <v>165.59146118164065</v>
      </c>
      <c r="AG56" s="3">
        <v>22.55370009903357</v>
      </c>
      <c r="AH56" s="3">
        <v>13.857090048882229</v>
      </c>
      <c r="AI56" s="3">
        <v>20.662251057216178</v>
      </c>
      <c r="AJ56" s="3">
        <v>15.94</v>
      </c>
      <c r="AK56" s="3">
        <v>26.548999999999999</v>
      </c>
      <c r="AL56" s="3">
        <v>30.003</v>
      </c>
      <c r="AM56" s="3">
        <v>45.527999999999999</v>
      </c>
      <c r="AN56" s="3">
        <v>38.133000000000003</v>
      </c>
      <c r="AO56" s="3">
        <v>15.367000000000001</v>
      </c>
      <c r="AP56" s="3">
        <v>15.317</v>
      </c>
      <c r="AQ56" s="3">
        <v>34.081000000000003</v>
      </c>
      <c r="AR56" s="3">
        <v>45.582999999999998</v>
      </c>
      <c r="AS56" s="3">
        <v>84.89</v>
      </c>
      <c r="AT56" s="3">
        <v>61.027000000000001</v>
      </c>
      <c r="AU56" s="3">
        <v>25.550999999999998</v>
      </c>
      <c r="AV56" s="3">
        <v>19.928999999999998</v>
      </c>
      <c r="AW56" s="3">
        <v>3.625</v>
      </c>
      <c r="AX56" s="3">
        <v>27.64</v>
      </c>
      <c r="AY56" s="3">
        <v>44.326999999999998</v>
      </c>
      <c r="AZ56" s="3">
        <v>56.432000000000002</v>
      </c>
      <c r="BA56" s="3">
        <v>113.745</v>
      </c>
      <c r="BB56" s="3">
        <v>66.164000000000001</v>
      </c>
      <c r="BC56" s="3">
        <v>33.514000000000003</v>
      </c>
      <c r="BD56" s="3">
        <v>46.027000000000001</v>
      </c>
      <c r="BE56" s="3">
        <v>34.78</v>
      </c>
      <c r="BF56" s="3">
        <v>35.542000000000002</v>
      </c>
      <c r="BG56" s="3">
        <v>40.26</v>
      </c>
      <c r="BH56" s="3">
        <v>21.234000000000002</v>
      </c>
      <c r="BI56" s="3">
        <v>41.125999999999998</v>
      </c>
      <c r="BJ56" s="3">
        <v>20.972999999999999</v>
      </c>
      <c r="BK56" s="3">
        <v>73.17</v>
      </c>
      <c r="BL56" s="3">
        <v>29.992999999999999</v>
      </c>
      <c r="BM56" s="3">
        <v>37.905406371797383</v>
      </c>
      <c r="BN56" s="3">
        <v>34.39266807383288</v>
      </c>
      <c r="BO56" s="3">
        <v>35.527999999999999</v>
      </c>
      <c r="BP56" s="3">
        <v>34.078000000000003</v>
      </c>
      <c r="BQ56" s="3">
        <v>39.26</v>
      </c>
      <c r="BR56" s="3">
        <v>98.552008636677698</v>
      </c>
      <c r="BS56" s="3">
        <v>72</v>
      </c>
      <c r="BT56" s="3">
        <v>93</v>
      </c>
      <c r="BU56" s="3">
        <v>106</v>
      </c>
      <c r="BV56" s="3">
        <v>76</v>
      </c>
      <c r="BW56" s="3">
        <v>66</v>
      </c>
      <c r="BX56" s="3">
        <v>127</v>
      </c>
      <c r="BY56" s="3">
        <v>86.6</v>
      </c>
      <c r="BZ56" s="3">
        <v>63.7</v>
      </c>
      <c r="CA56" s="3">
        <v>1150048</v>
      </c>
      <c r="CB56" s="3">
        <v>134089</v>
      </c>
      <c r="CC56" s="3">
        <v>1015959</v>
      </c>
      <c r="CD56" s="3">
        <v>883618</v>
      </c>
      <c r="CE56" s="3">
        <v>132341</v>
      </c>
      <c r="CF56" s="3">
        <v>16</v>
      </c>
      <c r="CG56" s="3">
        <v>30935</v>
      </c>
      <c r="CH56" s="3">
        <v>113829</v>
      </c>
      <c r="CI56" s="3">
        <v>6312</v>
      </c>
      <c r="CJ56" s="3">
        <v>270257</v>
      </c>
      <c r="CK56" s="3">
        <v>289559</v>
      </c>
      <c r="CL56" s="3">
        <v>186656</v>
      </c>
      <c r="CM56" s="3">
        <v>55430</v>
      </c>
      <c r="CN56" s="3">
        <v>121254</v>
      </c>
      <c r="CO56" s="3">
        <v>11303</v>
      </c>
      <c r="CP56" s="3">
        <v>-1331</v>
      </c>
      <c r="CQ56" s="3">
        <v>102903</v>
      </c>
      <c r="CR56" s="3">
        <v>175189</v>
      </c>
      <c r="CS56" s="3">
        <v>-15704</v>
      </c>
      <c r="CT56" s="3">
        <v>53188</v>
      </c>
      <c r="CU56" s="3">
        <v>0</v>
      </c>
      <c r="CV56" s="3">
        <v>436</v>
      </c>
      <c r="CW56" s="3">
        <v>64</v>
      </c>
      <c r="CX56" s="3">
        <v>-3072</v>
      </c>
      <c r="CY56" s="3">
        <v>77152</v>
      </c>
      <c r="CZ56" s="3">
        <v>19189</v>
      </c>
      <c r="DA56" s="3">
        <v>72286</v>
      </c>
      <c r="DB56" s="3">
        <v>71194</v>
      </c>
      <c r="DC56" s="3">
        <v>36720</v>
      </c>
      <c r="DD56" s="3">
        <v>19286</v>
      </c>
      <c r="DE56" s="3">
        <v>444</v>
      </c>
      <c r="DF56" s="3">
        <v>12868</v>
      </c>
      <c r="DG56" s="3">
        <v>948</v>
      </c>
    </row>
    <row r="57" spans="1:111" x14ac:dyDescent="0.25">
      <c r="A57" s="7">
        <v>26938</v>
      </c>
      <c r="B57" s="3">
        <v>0.56338894968554498</v>
      </c>
      <c r="C57" s="3">
        <v>0.39647537069292599</v>
      </c>
      <c r="D57" s="3">
        <v>0.37935342689389001</v>
      </c>
      <c r="E57" s="3">
        <v>77972378.661741301</v>
      </c>
      <c r="F57" s="3">
        <v>66839070.0284376</v>
      </c>
      <c r="G57" s="3">
        <v>64154477.341466002</v>
      </c>
      <c r="H57" s="3">
        <v>2.75083166743804E-2</v>
      </c>
      <c r="I57" s="3">
        <v>2.51633497605681E-2</v>
      </c>
      <c r="J57" s="3">
        <v>2.4431392451669899E-2</v>
      </c>
      <c r="K57" s="3">
        <v>73.017789544376001</v>
      </c>
      <c r="L57" s="3">
        <v>75.246054311564194</v>
      </c>
      <c r="M57" s="3">
        <v>42.064492579262762</v>
      </c>
      <c r="N57" s="3">
        <v>5462.4</v>
      </c>
      <c r="O57" s="3">
        <v>0.2106284047763165</v>
      </c>
      <c r="P57" s="3">
        <v>10</v>
      </c>
      <c r="Q57" s="3">
        <v>34.076000000000001</v>
      </c>
      <c r="R57" s="3">
        <v>4.32987409546539E-2</v>
      </c>
      <c r="S57" s="3">
        <v>0.111158294280776</v>
      </c>
      <c r="T57" s="3">
        <v>54919</v>
      </c>
      <c r="U57" s="3">
        <v>93.632999999999996</v>
      </c>
      <c r="V57" s="3">
        <v>117.23</v>
      </c>
      <c r="W57" s="3">
        <v>126.45</v>
      </c>
      <c r="X57" s="3">
        <v>212631</v>
      </c>
      <c r="Y57" s="3">
        <v>3960288624.75</v>
      </c>
      <c r="Z57" s="3">
        <v>0</v>
      </c>
      <c r="AA57" s="3">
        <v>0</v>
      </c>
      <c r="AB57" s="3">
        <v>0</v>
      </c>
      <c r="AC57" s="3">
        <v>108.91666666666667</v>
      </c>
      <c r="AD57" s="3">
        <v>407.72614502698394</v>
      </c>
      <c r="AE57" s="3">
        <v>225.66666666666666</v>
      </c>
      <c r="AF57" s="3">
        <v>187.88261922200499</v>
      </c>
      <c r="AG57" s="3">
        <v>23.373288255984701</v>
      </c>
      <c r="AH57" s="3">
        <v>14.849142996165243</v>
      </c>
      <c r="AI57" s="3">
        <v>21.008783026710525</v>
      </c>
      <c r="AJ57" s="3">
        <v>16.262</v>
      </c>
      <c r="AK57" s="3">
        <v>27.077000000000002</v>
      </c>
      <c r="AL57" s="3">
        <v>32.241999999999997</v>
      </c>
      <c r="AM57" s="3">
        <v>45.831000000000003</v>
      </c>
      <c r="AN57" s="3">
        <v>37.805</v>
      </c>
      <c r="AO57" s="3">
        <v>16.120999999999999</v>
      </c>
      <c r="AP57" s="3">
        <v>15.430999999999999</v>
      </c>
      <c r="AQ57" s="3">
        <v>33.743000000000002</v>
      </c>
      <c r="AR57" s="3">
        <v>45.402999999999999</v>
      </c>
      <c r="AS57" s="3">
        <v>83.578000000000003</v>
      </c>
      <c r="AT57" s="3">
        <v>60.171999999999997</v>
      </c>
      <c r="AU57" s="3">
        <v>25.725000000000001</v>
      </c>
      <c r="AV57" s="3">
        <v>19.463000000000001</v>
      </c>
      <c r="AW57" s="3">
        <v>3.5680000000000001</v>
      </c>
      <c r="AX57" s="3">
        <v>27.946000000000002</v>
      </c>
      <c r="AY57" s="3">
        <v>41.462000000000003</v>
      </c>
      <c r="AZ57" s="3">
        <v>51.707000000000001</v>
      </c>
      <c r="BA57" s="3">
        <v>102.053</v>
      </c>
      <c r="BB57" s="3">
        <v>60.871000000000002</v>
      </c>
      <c r="BC57" s="3">
        <v>33.640999999999998</v>
      </c>
      <c r="BD57" s="3">
        <v>45.933999999999997</v>
      </c>
      <c r="BE57" s="3">
        <v>35.01</v>
      </c>
      <c r="BF57" s="3">
        <v>35.673999999999999</v>
      </c>
      <c r="BG57" s="3">
        <v>40.56</v>
      </c>
      <c r="BH57" s="3">
        <v>21.454999999999998</v>
      </c>
      <c r="BI57" s="3">
        <v>41.05</v>
      </c>
      <c r="BJ57" s="3">
        <v>21.337</v>
      </c>
      <c r="BK57" s="3">
        <v>71.950999999999993</v>
      </c>
      <c r="BL57" s="3">
        <v>30.007999999999999</v>
      </c>
      <c r="BM57" s="3">
        <v>38.083014693734555</v>
      </c>
      <c r="BN57" s="3">
        <v>34.550814600301422</v>
      </c>
      <c r="BO57" s="3">
        <v>39.393000000000001</v>
      </c>
      <c r="BP57" s="3">
        <v>35.820999999999998</v>
      </c>
      <c r="BQ57" s="3">
        <v>43.316000000000003</v>
      </c>
      <c r="BR57" s="3">
        <v>98.171343083360298</v>
      </c>
      <c r="BS57" s="3">
        <v>76.5</v>
      </c>
      <c r="BT57" s="3">
        <v>109</v>
      </c>
      <c r="BU57" s="3">
        <v>118</v>
      </c>
      <c r="BV57" s="3">
        <v>78</v>
      </c>
      <c r="BW57" s="3">
        <v>69</v>
      </c>
      <c r="BX57" s="3">
        <v>125</v>
      </c>
      <c r="BY57" s="3">
        <v>91.7</v>
      </c>
      <c r="BZ57" s="3">
        <v>67.8</v>
      </c>
      <c r="CA57" s="3">
        <v>1188172</v>
      </c>
      <c r="CB57" s="3">
        <v>139959</v>
      </c>
      <c r="CC57" s="3">
        <v>1048213</v>
      </c>
      <c r="CD57" s="3">
        <v>900331</v>
      </c>
      <c r="CE57" s="3">
        <v>147882</v>
      </c>
      <c r="CF57" s="3">
        <v>-88</v>
      </c>
      <c r="CG57" s="3">
        <v>26293</v>
      </c>
      <c r="CH57" s="3">
        <v>116959</v>
      </c>
      <c r="CI57" s="3">
        <v>6720</v>
      </c>
      <c r="CJ57" s="3">
        <v>283770</v>
      </c>
      <c r="CK57" s="3">
        <v>316989</v>
      </c>
      <c r="CL57" s="3">
        <v>182677</v>
      </c>
      <c r="CM57" s="3">
        <v>54010</v>
      </c>
      <c r="CN57" s="3">
        <v>118848</v>
      </c>
      <c r="CO57" s="3">
        <v>11179</v>
      </c>
      <c r="CP57" s="3">
        <v>-1360</v>
      </c>
      <c r="CQ57" s="3">
        <v>134312</v>
      </c>
      <c r="CR57" s="3">
        <v>189194</v>
      </c>
      <c r="CS57" s="3">
        <v>15592</v>
      </c>
      <c r="CT57" s="3">
        <v>43944</v>
      </c>
      <c r="CU57" s="3">
        <v>0</v>
      </c>
      <c r="CV57" s="3">
        <v>-10380</v>
      </c>
      <c r="CW57" s="3">
        <v>-4608</v>
      </c>
      <c r="CX57" s="3">
        <v>11700</v>
      </c>
      <c r="CY57" s="3">
        <v>80336</v>
      </c>
      <c r="CZ57" s="3">
        <v>26698</v>
      </c>
      <c r="DA57" s="3">
        <v>54882</v>
      </c>
      <c r="DB57" s="3">
        <v>53650</v>
      </c>
      <c r="DC57" s="3">
        <v>44704</v>
      </c>
      <c r="DD57" s="3">
        <v>19990</v>
      </c>
      <c r="DE57" s="3">
        <v>580</v>
      </c>
      <c r="DF57" s="3">
        <v>-10648</v>
      </c>
      <c r="DG57" s="3">
        <v>264</v>
      </c>
    </row>
    <row r="58" spans="1:111" x14ac:dyDescent="0.25">
      <c r="A58" s="7">
        <v>27030</v>
      </c>
      <c r="B58" s="3">
        <v>0.54661354337186496</v>
      </c>
      <c r="C58" s="3">
        <v>0.387979812916178</v>
      </c>
      <c r="D58" s="3">
        <v>0.37076970296441503</v>
      </c>
      <c r="E58" s="3">
        <v>78929085.479442701</v>
      </c>
      <c r="F58" s="3">
        <v>67181352.173672795</v>
      </c>
      <c r="G58" s="3">
        <v>64518424.861769401</v>
      </c>
      <c r="H58" s="3">
        <v>2.7326842439480699E-2</v>
      </c>
      <c r="I58" s="3">
        <v>2.5018102560772301E-2</v>
      </c>
      <c r="J58" s="3">
        <v>2.42754707688989E-2</v>
      </c>
      <c r="K58" s="3">
        <v>81.128523322189295</v>
      </c>
      <c r="L58" s="3">
        <v>95.405854627835097</v>
      </c>
      <c r="M58" s="3">
        <v>42.142719696553641</v>
      </c>
      <c r="N58" s="3">
        <v>5417</v>
      </c>
      <c r="O58" s="3">
        <v>0.21689686164456426</v>
      </c>
      <c r="P58" s="3">
        <v>9.32</v>
      </c>
      <c r="Q58" s="3">
        <v>33.779000000000003</v>
      </c>
      <c r="R58" s="3">
        <v>0.16216501334437899</v>
      </c>
      <c r="S58" s="3">
        <v>0.151837383169173</v>
      </c>
      <c r="T58" s="3">
        <v>55930.666666666701</v>
      </c>
      <c r="U58" s="3">
        <v>87.543999999999997</v>
      </c>
      <c r="V58" s="3">
        <v>116.99000000000001</v>
      </c>
      <c r="W58" s="3">
        <v>130.87</v>
      </c>
      <c r="X58" s="3">
        <v>213072</v>
      </c>
      <c r="Y58" s="3">
        <v>3978912278.5</v>
      </c>
      <c r="Z58" s="3">
        <v>1</v>
      </c>
      <c r="AA58" s="3">
        <v>0</v>
      </c>
      <c r="AB58" s="3">
        <v>0</v>
      </c>
      <c r="AC58" s="3">
        <v>126.63666666666666</v>
      </c>
      <c r="AD58" s="3">
        <v>569.68587800262924</v>
      </c>
      <c r="AE58" s="3">
        <v>244</v>
      </c>
      <c r="AF58" s="3">
        <v>208.214121500651</v>
      </c>
      <c r="AG58" s="3">
        <v>24.329474439094355</v>
      </c>
      <c r="AH58" s="3">
        <v>16.754829467279379</v>
      </c>
      <c r="AI58" s="3">
        <v>21.339953735497165</v>
      </c>
      <c r="AJ58" s="3">
        <v>16.632999999999999</v>
      </c>
      <c r="AK58" s="3">
        <v>27.591999999999999</v>
      </c>
      <c r="AL58" s="3">
        <v>37.311999999999998</v>
      </c>
      <c r="AM58" s="3">
        <v>46.692</v>
      </c>
      <c r="AN58" s="3">
        <v>37.052</v>
      </c>
      <c r="AO58" s="3">
        <v>16.327000000000002</v>
      </c>
      <c r="AP58" s="3">
        <v>14.907999999999999</v>
      </c>
      <c r="AQ58" s="3">
        <v>33.192</v>
      </c>
      <c r="AR58" s="3">
        <v>44.793999999999997</v>
      </c>
      <c r="AS58" s="3">
        <v>74.415999999999997</v>
      </c>
      <c r="AT58" s="3">
        <v>59.9</v>
      </c>
      <c r="AU58" s="3">
        <v>25.815999999999999</v>
      </c>
      <c r="AV58" s="3">
        <v>19.007000000000001</v>
      </c>
      <c r="AW58" s="3">
        <v>3.5630000000000002</v>
      </c>
      <c r="AX58" s="3">
        <v>28.305</v>
      </c>
      <c r="AY58" s="3">
        <v>38.536000000000001</v>
      </c>
      <c r="AZ58" s="3">
        <v>46.482999999999997</v>
      </c>
      <c r="BA58" s="3">
        <v>92.034000000000006</v>
      </c>
      <c r="BB58" s="3">
        <v>62.156999999999996</v>
      </c>
      <c r="BC58" s="3">
        <v>33.591999999999999</v>
      </c>
      <c r="BD58" s="3">
        <v>45.219000000000001</v>
      </c>
      <c r="BE58" s="3">
        <v>35.323999999999998</v>
      </c>
      <c r="BF58" s="3">
        <v>35.619999999999997</v>
      </c>
      <c r="BG58" s="3">
        <v>40.851999999999997</v>
      </c>
      <c r="BH58" s="3">
        <v>20.968</v>
      </c>
      <c r="BI58" s="3">
        <v>41.526000000000003</v>
      </c>
      <c r="BJ58" s="3">
        <v>21.59</v>
      </c>
      <c r="BK58" s="3">
        <v>65.658000000000001</v>
      </c>
      <c r="BL58" s="3">
        <v>29.937999999999999</v>
      </c>
      <c r="BM58" s="3">
        <v>37.32618956655417</v>
      </c>
      <c r="BN58" s="3">
        <v>34.570734733466537</v>
      </c>
      <c r="BO58" s="3">
        <v>36.183999999999997</v>
      </c>
      <c r="BP58" s="3">
        <v>36.701999999999998</v>
      </c>
      <c r="BQ58" s="3">
        <v>40.582999999999998</v>
      </c>
      <c r="BR58" s="3">
        <v>97.645827629560202</v>
      </c>
      <c r="BS58" s="3">
        <v>61.8</v>
      </c>
      <c r="BT58" s="3">
        <v>88</v>
      </c>
      <c r="BU58" s="3">
        <v>100</v>
      </c>
      <c r="BV58" s="3">
        <v>45</v>
      </c>
      <c r="BW58" s="3">
        <v>47</v>
      </c>
      <c r="BX58" s="3">
        <v>119</v>
      </c>
      <c r="BY58" s="3">
        <v>81.8</v>
      </c>
      <c r="BZ58" s="3">
        <v>50.1</v>
      </c>
      <c r="CA58" s="3">
        <v>1204389</v>
      </c>
      <c r="CB58" s="3">
        <v>142792</v>
      </c>
      <c r="CC58" s="3">
        <v>1061597</v>
      </c>
      <c r="CD58" s="3">
        <v>917391</v>
      </c>
      <c r="CE58" s="3">
        <v>144206</v>
      </c>
      <c r="CF58" s="3">
        <v>-196</v>
      </c>
      <c r="CG58" s="3">
        <v>22523</v>
      </c>
      <c r="CH58" s="3">
        <v>120456</v>
      </c>
      <c r="CI58" s="3">
        <v>6720</v>
      </c>
      <c r="CJ58" s="3">
        <v>279693</v>
      </c>
      <c r="CK58" s="3">
        <v>306532</v>
      </c>
      <c r="CL58" s="3">
        <v>178945</v>
      </c>
      <c r="CM58" s="3">
        <v>51583</v>
      </c>
      <c r="CN58" s="3">
        <v>117643</v>
      </c>
      <c r="CO58" s="3">
        <v>11116</v>
      </c>
      <c r="CP58" s="3">
        <v>-1397</v>
      </c>
      <c r="CQ58" s="3">
        <v>127587</v>
      </c>
      <c r="CR58" s="3">
        <v>192243</v>
      </c>
      <c r="CS58" s="3">
        <v>11632</v>
      </c>
      <c r="CT58" s="3">
        <v>79744</v>
      </c>
      <c r="CU58" s="3">
        <v>1052</v>
      </c>
      <c r="CV58" s="3">
        <v>2544</v>
      </c>
      <c r="CW58" s="3">
        <v>12</v>
      </c>
      <c r="CX58" s="3">
        <v>-9972</v>
      </c>
      <c r="CY58" s="3">
        <v>79656</v>
      </c>
      <c r="CZ58" s="3">
        <v>-19629</v>
      </c>
      <c r="DA58" s="3">
        <v>64656</v>
      </c>
      <c r="DB58" s="3">
        <v>63000</v>
      </c>
      <c r="DC58" s="3">
        <v>40412</v>
      </c>
      <c r="DD58" s="3">
        <v>14340</v>
      </c>
      <c r="DE58" s="3">
        <v>712</v>
      </c>
      <c r="DF58" s="3">
        <v>6796</v>
      </c>
      <c r="DG58" s="3">
        <v>1168</v>
      </c>
    </row>
    <row r="59" spans="1:111" x14ac:dyDescent="0.25">
      <c r="A59" s="7">
        <v>27120</v>
      </c>
      <c r="B59" s="3">
        <v>0.58355913488937305</v>
      </c>
      <c r="C59" s="3">
        <v>0.40681651478453501</v>
      </c>
      <c r="D59" s="3">
        <v>0.38665556531797202</v>
      </c>
      <c r="E59" s="3">
        <v>80862600.2085253</v>
      </c>
      <c r="F59" s="3">
        <v>68651030.965994105</v>
      </c>
      <c r="G59" s="3">
        <v>65864879.897835404</v>
      </c>
      <c r="H59" s="3">
        <v>2.7268274866594899E-2</v>
      </c>
      <c r="I59" s="3">
        <v>2.4979251563570001E-2</v>
      </c>
      <c r="J59" s="3">
        <v>2.4222756776628499E-2</v>
      </c>
      <c r="K59" s="3">
        <v>72.162677878146894</v>
      </c>
      <c r="L59" s="3">
        <v>92.102402353976501</v>
      </c>
      <c r="M59" s="3">
        <v>42.473499365929001</v>
      </c>
      <c r="N59" s="3">
        <v>5431.3</v>
      </c>
      <c r="O59" s="3">
        <v>0.22270676277994825</v>
      </c>
      <c r="P59" s="3">
        <v>11.25</v>
      </c>
      <c r="Q59" s="3">
        <v>33.896999999999998</v>
      </c>
      <c r="R59" s="3">
        <v>0.14118268073819401</v>
      </c>
      <c r="S59" s="3">
        <v>0.168093758506622</v>
      </c>
      <c r="T59" s="3">
        <v>57082.333333333299</v>
      </c>
      <c r="U59" s="3">
        <v>84.01</v>
      </c>
      <c r="V59" s="3">
        <v>112.35000000000001</v>
      </c>
      <c r="W59" s="3">
        <v>126.67</v>
      </c>
      <c r="X59" s="3">
        <v>213520</v>
      </c>
      <c r="Y59" s="3">
        <v>3997535932.25</v>
      </c>
      <c r="Z59" s="3">
        <v>0</v>
      </c>
      <c r="AA59" s="3">
        <v>1</v>
      </c>
      <c r="AB59" s="3">
        <v>0</v>
      </c>
      <c r="AC59" s="3">
        <v>114.95666666666666</v>
      </c>
      <c r="AD59" s="3">
        <v>615.24744559536725</v>
      </c>
      <c r="AE59" s="3">
        <v>211.66666666666666</v>
      </c>
      <c r="AF59" s="3">
        <v>153.09861246744799</v>
      </c>
      <c r="AG59" s="3">
        <v>24.754749627201221</v>
      </c>
      <c r="AH59" s="3">
        <v>18.030326113786113</v>
      </c>
      <c r="AI59" s="3">
        <v>21.897477138829654</v>
      </c>
      <c r="AJ59" s="3">
        <v>17.068000000000001</v>
      </c>
      <c r="AK59" s="3">
        <v>28.248000000000001</v>
      </c>
      <c r="AL59" s="3">
        <v>41.56</v>
      </c>
      <c r="AM59" s="3">
        <v>46.991999999999997</v>
      </c>
      <c r="AN59" s="3">
        <v>36.588000000000001</v>
      </c>
      <c r="AO59" s="3">
        <v>17.122</v>
      </c>
      <c r="AP59" s="3">
        <v>15.698</v>
      </c>
      <c r="AQ59" s="3">
        <v>33.088000000000001</v>
      </c>
      <c r="AR59" s="3">
        <v>44.497</v>
      </c>
      <c r="AS59" s="3">
        <v>76.89</v>
      </c>
      <c r="AT59" s="3">
        <v>59.392000000000003</v>
      </c>
      <c r="AU59" s="3">
        <v>25.504999999999999</v>
      </c>
      <c r="AV59" s="3">
        <v>19.109000000000002</v>
      </c>
      <c r="AW59" s="3">
        <v>3.665</v>
      </c>
      <c r="AX59" s="3">
        <v>28.245000000000001</v>
      </c>
      <c r="AY59" s="3">
        <v>38.314999999999998</v>
      </c>
      <c r="AZ59" s="3">
        <v>45.868000000000002</v>
      </c>
      <c r="BA59" s="3">
        <v>89.932000000000002</v>
      </c>
      <c r="BB59" s="3">
        <v>63.658999999999999</v>
      </c>
      <c r="BC59" s="3">
        <v>33.921999999999997</v>
      </c>
      <c r="BD59" s="3">
        <v>45.462000000000003</v>
      </c>
      <c r="BE59" s="3">
        <v>35.664999999999999</v>
      </c>
      <c r="BF59" s="3">
        <v>35.984000000000002</v>
      </c>
      <c r="BG59" s="3">
        <v>41.627000000000002</v>
      </c>
      <c r="BH59" s="3">
        <v>21.277999999999999</v>
      </c>
      <c r="BI59" s="3">
        <v>41.491</v>
      </c>
      <c r="BJ59" s="3">
        <v>22.01</v>
      </c>
      <c r="BK59" s="3">
        <v>68.352000000000004</v>
      </c>
      <c r="BL59" s="3">
        <v>30.018000000000001</v>
      </c>
      <c r="BM59" s="3">
        <v>37.14874293199825</v>
      </c>
      <c r="BN59" s="3">
        <v>34.951010966199483</v>
      </c>
      <c r="BO59" s="3">
        <v>35.381999999999998</v>
      </c>
      <c r="BP59" s="3">
        <v>32.853999999999999</v>
      </c>
      <c r="BQ59" s="3">
        <v>40.526000000000003</v>
      </c>
      <c r="BR59" s="3">
        <v>97.942499750369706</v>
      </c>
      <c r="BS59" s="3">
        <v>72.099999999999994</v>
      </c>
      <c r="BT59" s="3">
        <v>101</v>
      </c>
      <c r="BU59" s="3">
        <v>113</v>
      </c>
      <c r="BV59" s="3">
        <v>75</v>
      </c>
      <c r="BW59" s="3">
        <v>65</v>
      </c>
      <c r="BX59" s="3">
        <v>116</v>
      </c>
      <c r="BY59" s="3">
        <v>85.6</v>
      </c>
      <c r="BZ59" s="3">
        <v>64.599999999999994</v>
      </c>
      <c r="CA59" s="3">
        <v>1230371</v>
      </c>
      <c r="CB59" s="3">
        <v>148902</v>
      </c>
      <c r="CC59" s="3">
        <v>1081469</v>
      </c>
      <c r="CD59" s="3">
        <v>946427</v>
      </c>
      <c r="CE59" s="3">
        <v>135042</v>
      </c>
      <c r="CF59" s="3">
        <v>-36</v>
      </c>
      <c r="CG59" s="3">
        <v>24205</v>
      </c>
      <c r="CH59" s="3">
        <v>123382</v>
      </c>
      <c r="CI59" s="3">
        <v>6408</v>
      </c>
      <c r="CJ59" s="3">
        <v>275621</v>
      </c>
      <c r="CK59" s="3">
        <v>311790</v>
      </c>
      <c r="CL59" s="3">
        <v>182145</v>
      </c>
      <c r="CM59" s="3">
        <v>51072</v>
      </c>
      <c r="CN59" s="3">
        <v>121295</v>
      </c>
      <c r="CO59" s="3">
        <v>11206</v>
      </c>
      <c r="CP59" s="3">
        <v>-1428</v>
      </c>
      <c r="CQ59" s="3">
        <v>129645</v>
      </c>
      <c r="CR59" s="3">
        <v>182357</v>
      </c>
      <c r="CS59" s="3">
        <v>7256</v>
      </c>
      <c r="CT59" s="3">
        <v>67096</v>
      </c>
      <c r="CU59" s="3">
        <v>1228</v>
      </c>
      <c r="CV59" s="3">
        <v>-2256</v>
      </c>
      <c r="CW59" s="3">
        <v>-1900</v>
      </c>
      <c r="CX59" s="3">
        <v>8220</v>
      </c>
      <c r="CY59" s="3">
        <v>83440</v>
      </c>
      <c r="CZ59" s="3">
        <v>-27111</v>
      </c>
      <c r="DA59" s="3">
        <v>52712</v>
      </c>
      <c r="DB59" s="3">
        <v>50252</v>
      </c>
      <c r="DC59" s="3">
        <v>33968</v>
      </c>
      <c r="DD59" s="3">
        <v>13472</v>
      </c>
      <c r="DE59" s="3">
        <v>836</v>
      </c>
      <c r="DF59" s="3">
        <v>260</v>
      </c>
      <c r="DG59" s="3">
        <v>124</v>
      </c>
    </row>
    <row r="60" spans="1:111" x14ac:dyDescent="0.25">
      <c r="A60" s="7">
        <v>27211</v>
      </c>
      <c r="B60" s="3">
        <v>0.51198606489430598</v>
      </c>
      <c r="C60" s="3">
        <v>0.38447721470778301</v>
      </c>
      <c r="D60" s="3">
        <v>0.37465426545578201</v>
      </c>
      <c r="E60" s="3">
        <v>79118599.610936403</v>
      </c>
      <c r="F60" s="3">
        <v>66810378.884075299</v>
      </c>
      <c r="G60" s="3">
        <v>64268120.869659297</v>
      </c>
      <c r="H60" s="3">
        <v>2.6605556574236199E-2</v>
      </c>
      <c r="I60" s="3">
        <v>2.4537212270595601E-2</v>
      </c>
      <c r="J60" s="3">
        <v>2.38269881525115E-2</v>
      </c>
      <c r="K60" s="3">
        <v>77.490848948237002</v>
      </c>
      <c r="L60" s="3">
        <v>87.017401884048198</v>
      </c>
      <c r="M60" s="3">
        <v>42.529210247911671</v>
      </c>
      <c r="N60" s="3">
        <v>5378.7</v>
      </c>
      <c r="O60" s="3">
        <v>0.22897063409086738</v>
      </c>
      <c r="P60" s="3">
        <v>12.09</v>
      </c>
      <c r="Q60" s="3">
        <v>34.036999999999999</v>
      </c>
      <c r="R60" s="3">
        <v>0.14308407788776201</v>
      </c>
      <c r="S60" s="3">
        <v>0.16781870651973199</v>
      </c>
      <c r="T60" s="3">
        <v>54969.333333333299</v>
      </c>
      <c r="U60" s="3">
        <v>81.195999999999998</v>
      </c>
      <c r="V60" s="3">
        <v>114.89</v>
      </c>
      <c r="W60" s="3">
        <v>129.99</v>
      </c>
      <c r="X60" s="3">
        <v>214047</v>
      </c>
      <c r="Y60" s="3">
        <v>4016159586</v>
      </c>
      <c r="Z60" s="3">
        <v>0</v>
      </c>
      <c r="AA60" s="3">
        <v>0</v>
      </c>
      <c r="AB60" s="3">
        <v>1</v>
      </c>
      <c r="AC60" s="3">
        <v>139.75666666666666</v>
      </c>
      <c r="AD60" s="3">
        <v>516.80785430010849</v>
      </c>
      <c r="AE60" s="3">
        <v>275</v>
      </c>
      <c r="AF60" s="3">
        <v>169.0208740234377</v>
      </c>
      <c r="AG60" s="3">
        <v>25.134036813168048</v>
      </c>
      <c r="AH60" s="3">
        <v>18.4866704695363</v>
      </c>
      <c r="AI60" s="3">
        <v>22.650178913507069</v>
      </c>
      <c r="AJ60" s="3">
        <v>17.574999999999999</v>
      </c>
      <c r="AK60" s="3">
        <v>29.067</v>
      </c>
      <c r="AL60" s="3">
        <v>43.680999999999997</v>
      </c>
      <c r="AM60" s="3">
        <v>47.052999999999997</v>
      </c>
      <c r="AN60" s="3">
        <v>35.987000000000002</v>
      </c>
      <c r="AO60" s="3">
        <v>16.198</v>
      </c>
      <c r="AP60" s="3">
        <v>15.423</v>
      </c>
      <c r="AQ60" s="3">
        <v>33.195</v>
      </c>
      <c r="AR60" s="3">
        <v>44.593000000000004</v>
      </c>
      <c r="AS60" s="3">
        <v>78.414000000000001</v>
      </c>
      <c r="AT60" s="3">
        <v>60.713999999999999</v>
      </c>
      <c r="AU60" s="3">
        <v>25.073</v>
      </c>
      <c r="AV60" s="3">
        <v>19.22</v>
      </c>
      <c r="AW60" s="3">
        <v>3.722</v>
      </c>
      <c r="AX60" s="3">
        <v>27.591000000000001</v>
      </c>
      <c r="AY60" s="3">
        <v>39.433999999999997</v>
      </c>
      <c r="AZ60" s="3">
        <v>48.334000000000003</v>
      </c>
      <c r="BA60" s="3">
        <v>94.71</v>
      </c>
      <c r="BB60" s="3">
        <v>62.255000000000003</v>
      </c>
      <c r="BC60" s="3">
        <v>34.090000000000003</v>
      </c>
      <c r="BD60" s="3">
        <v>45.326000000000001</v>
      </c>
      <c r="BE60" s="3">
        <v>35.787999999999997</v>
      </c>
      <c r="BF60" s="3">
        <v>36.182000000000002</v>
      </c>
      <c r="BG60" s="3">
        <v>42.155000000000001</v>
      </c>
      <c r="BH60" s="3">
        <v>21.952999999999999</v>
      </c>
      <c r="BI60" s="3">
        <v>41.308</v>
      </c>
      <c r="BJ60" s="3">
        <v>22.55</v>
      </c>
      <c r="BK60" s="3">
        <v>69.728999999999999</v>
      </c>
      <c r="BL60" s="3">
        <v>29.992999999999999</v>
      </c>
      <c r="BM60" s="3">
        <v>36.658764150359183</v>
      </c>
      <c r="BN60" s="3">
        <v>35.192746060829094</v>
      </c>
      <c r="BO60" s="3">
        <v>32.31</v>
      </c>
      <c r="BP60" s="3">
        <v>30.004000000000001</v>
      </c>
      <c r="BQ60" s="3">
        <v>36.628</v>
      </c>
      <c r="BR60" s="3">
        <v>97.244416718876096</v>
      </c>
      <c r="BS60" s="3">
        <v>64.400000000000006</v>
      </c>
      <c r="BT60" s="3">
        <v>84</v>
      </c>
      <c r="BU60" s="3">
        <v>101</v>
      </c>
      <c r="BV60" s="3">
        <v>64</v>
      </c>
      <c r="BW60" s="3">
        <v>61</v>
      </c>
      <c r="BX60" s="3">
        <v>107</v>
      </c>
      <c r="BY60" s="3">
        <v>75.7</v>
      </c>
      <c r="BZ60" s="3">
        <v>58.3</v>
      </c>
      <c r="CA60" s="3">
        <v>1266611</v>
      </c>
      <c r="CB60" s="3">
        <v>154911</v>
      </c>
      <c r="CC60" s="3">
        <v>1111700</v>
      </c>
      <c r="CD60" s="3">
        <v>976007</v>
      </c>
      <c r="CE60" s="3">
        <v>135693</v>
      </c>
      <c r="CF60" s="3">
        <v>-408</v>
      </c>
      <c r="CG60" s="3">
        <v>26085</v>
      </c>
      <c r="CH60" s="3">
        <v>127813</v>
      </c>
      <c r="CI60" s="3">
        <v>6164</v>
      </c>
      <c r="CJ60" s="3">
        <v>282459</v>
      </c>
      <c r="CK60" s="3">
        <v>277766</v>
      </c>
      <c r="CL60" s="3">
        <v>188328</v>
      </c>
      <c r="CM60" s="3">
        <v>51823</v>
      </c>
      <c r="CN60" s="3">
        <v>126629</v>
      </c>
      <c r="CO60" s="3">
        <v>11332</v>
      </c>
      <c r="CP60" s="3">
        <v>-1456</v>
      </c>
      <c r="CQ60" s="3">
        <v>89438</v>
      </c>
      <c r="CR60" s="3">
        <v>154946</v>
      </c>
      <c r="CS60" s="3">
        <v>-10140</v>
      </c>
      <c r="CT60" s="3">
        <v>28532</v>
      </c>
      <c r="CU60" s="3">
        <v>3264</v>
      </c>
      <c r="CV60" s="3">
        <v>-4156</v>
      </c>
      <c r="CW60" s="3">
        <v>-3808</v>
      </c>
      <c r="CX60" s="3">
        <v>-364</v>
      </c>
      <c r="CY60" s="3">
        <v>87348</v>
      </c>
      <c r="CZ60" s="3">
        <v>-32794</v>
      </c>
      <c r="DA60" s="3">
        <v>65508</v>
      </c>
      <c r="DB60" s="3">
        <v>64016</v>
      </c>
      <c r="DC60" s="3">
        <v>38364</v>
      </c>
      <c r="DD60" s="3">
        <v>9660</v>
      </c>
      <c r="DE60" s="3">
        <v>964</v>
      </c>
      <c r="DF60" s="3">
        <v>10768</v>
      </c>
      <c r="DG60" s="3">
        <v>988</v>
      </c>
    </row>
    <row r="61" spans="1:111" x14ac:dyDescent="0.25">
      <c r="A61" s="7">
        <v>27303</v>
      </c>
      <c r="B61" s="3">
        <v>0.60633341534865703</v>
      </c>
      <c r="C61" s="3">
        <v>0.42779301821093901</v>
      </c>
      <c r="D61" s="3">
        <v>0.40884494084533501</v>
      </c>
      <c r="E61" s="3">
        <v>83929892.601634607</v>
      </c>
      <c r="F61" s="3">
        <v>71907966.521042705</v>
      </c>
      <c r="G61" s="3">
        <v>68940034.986386597</v>
      </c>
      <c r="H61" s="3">
        <v>2.8224331725248401E-2</v>
      </c>
      <c r="I61" s="3">
        <v>2.5946869127884398E-2</v>
      </c>
      <c r="J61" s="3">
        <v>2.51402608270852E-2</v>
      </c>
      <c r="K61" s="3">
        <v>86.561488756141998</v>
      </c>
      <c r="L61" s="3">
        <v>85.777129550008496</v>
      </c>
      <c r="M61" s="3">
        <v>42.013869819985025</v>
      </c>
      <c r="N61" s="3">
        <v>5357.2</v>
      </c>
      <c r="O61" s="3">
        <v>0.23600487903299763</v>
      </c>
      <c r="P61" s="3">
        <v>9.35</v>
      </c>
      <c r="Q61" s="3">
        <v>33.537999999999997</v>
      </c>
      <c r="R61" s="3">
        <v>0.13815988907576099</v>
      </c>
      <c r="S61" s="3">
        <v>0.167824134759953</v>
      </c>
      <c r="T61" s="3">
        <v>54899</v>
      </c>
      <c r="U61" s="3">
        <v>70.625</v>
      </c>
      <c r="V61" s="3">
        <v>114.26</v>
      </c>
      <c r="W61" s="3">
        <v>130</v>
      </c>
      <c r="X61" s="3">
        <v>214619</v>
      </c>
      <c r="Y61" s="3">
        <v>4034274955</v>
      </c>
      <c r="Z61" s="3">
        <v>0</v>
      </c>
      <c r="AA61" s="3">
        <v>0</v>
      </c>
      <c r="AB61" s="3">
        <v>0</v>
      </c>
      <c r="AC61" s="3">
        <v>148.15666666666667</v>
      </c>
      <c r="AD61" s="3">
        <v>459.27390398227163</v>
      </c>
      <c r="AE61" s="3">
        <v>286</v>
      </c>
      <c r="AF61" s="3">
        <v>188.49501546223965</v>
      </c>
      <c r="AG61" s="3">
        <v>26.181288347050053</v>
      </c>
      <c r="AH61" s="3">
        <v>18.612802915690853</v>
      </c>
      <c r="AI61" s="3">
        <v>23.312972132865873</v>
      </c>
      <c r="AJ61" s="3">
        <v>18.059999999999999</v>
      </c>
      <c r="AK61" s="3">
        <v>29.922999999999998</v>
      </c>
      <c r="AL61" s="3">
        <v>45.091000000000001</v>
      </c>
      <c r="AM61" s="3">
        <v>47.259</v>
      </c>
      <c r="AN61" s="3">
        <v>34.052999999999997</v>
      </c>
      <c r="AO61" s="3">
        <v>16.622</v>
      </c>
      <c r="AP61" s="3">
        <v>15.27</v>
      </c>
      <c r="AQ61" s="3">
        <v>31.847000000000001</v>
      </c>
      <c r="AR61" s="3">
        <v>43.796999999999997</v>
      </c>
      <c r="AS61" s="3">
        <v>80.864999999999995</v>
      </c>
      <c r="AT61" s="3">
        <v>59.61</v>
      </c>
      <c r="AU61" s="3">
        <v>24.018000000000001</v>
      </c>
      <c r="AV61" s="3">
        <v>17.390999999999998</v>
      </c>
      <c r="AW61" s="3">
        <v>3.532</v>
      </c>
      <c r="AX61" s="3">
        <v>25.768000000000001</v>
      </c>
      <c r="AY61" s="3">
        <v>33.155999999999999</v>
      </c>
      <c r="AZ61" s="3">
        <v>37.756999999999998</v>
      </c>
      <c r="BA61" s="3">
        <v>73.262</v>
      </c>
      <c r="BB61" s="3">
        <v>60.429000000000002</v>
      </c>
      <c r="BC61" s="3">
        <v>34.433</v>
      </c>
      <c r="BD61" s="3">
        <v>45.670999999999999</v>
      </c>
      <c r="BE61" s="3">
        <v>36.057000000000002</v>
      </c>
      <c r="BF61" s="3">
        <v>36.551000000000002</v>
      </c>
      <c r="BG61" s="3">
        <v>42.603000000000002</v>
      </c>
      <c r="BH61" s="3">
        <v>22.571000000000002</v>
      </c>
      <c r="BI61" s="3">
        <v>41.081000000000003</v>
      </c>
      <c r="BJ61" s="3">
        <v>23.106000000000002</v>
      </c>
      <c r="BK61" s="3">
        <v>71.59</v>
      </c>
      <c r="BL61" s="3">
        <v>29.457000000000001</v>
      </c>
      <c r="BM61" s="3">
        <v>36.017517791304861</v>
      </c>
      <c r="BN61" s="3">
        <v>35.567361371355886</v>
      </c>
      <c r="BO61" s="3">
        <v>32.64</v>
      </c>
      <c r="BP61" s="3">
        <v>29.32</v>
      </c>
      <c r="BQ61" s="3">
        <v>36.651000000000003</v>
      </c>
      <c r="BR61" s="3">
        <v>96.744279385365701</v>
      </c>
      <c r="BS61" s="3">
        <v>59.5</v>
      </c>
      <c r="BT61" s="3">
        <v>86</v>
      </c>
      <c r="BU61" s="3">
        <v>100</v>
      </c>
      <c r="BV61" s="3">
        <v>46</v>
      </c>
      <c r="BW61" s="3">
        <v>53</v>
      </c>
      <c r="BX61" s="3">
        <v>98</v>
      </c>
      <c r="BY61" s="3">
        <v>73.099999999999994</v>
      </c>
      <c r="BZ61" s="3">
        <v>51.9</v>
      </c>
      <c r="CA61" s="3">
        <v>1296044</v>
      </c>
      <c r="CB61" s="3">
        <v>157587</v>
      </c>
      <c r="CC61" s="3">
        <v>1138457</v>
      </c>
      <c r="CD61" s="3">
        <v>986485</v>
      </c>
      <c r="CE61" s="3">
        <v>151972</v>
      </c>
      <c r="CF61" s="3">
        <v>-556</v>
      </c>
      <c r="CG61" s="3">
        <v>12651</v>
      </c>
      <c r="CH61" s="3">
        <v>133715</v>
      </c>
      <c r="CI61" s="3">
        <v>5900</v>
      </c>
      <c r="CJ61" s="3">
        <v>291306</v>
      </c>
      <c r="CK61" s="3">
        <v>284099</v>
      </c>
      <c r="CL61" s="3">
        <v>175354</v>
      </c>
      <c r="CM61" s="3">
        <v>47389</v>
      </c>
      <c r="CN61" s="3">
        <v>118105</v>
      </c>
      <c r="CO61" s="3">
        <v>11339</v>
      </c>
      <c r="CP61" s="3">
        <v>-1479</v>
      </c>
      <c r="CQ61" s="3">
        <v>108745</v>
      </c>
      <c r="CR61" s="3">
        <v>150021</v>
      </c>
      <c r="CS61" s="3">
        <v>12024</v>
      </c>
      <c r="CT61" s="3">
        <v>46320</v>
      </c>
      <c r="CU61" s="3">
        <v>3972</v>
      </c>
      <c r="CV61" s="3">
        <v>-988</v>
      </c>
      <c r="CW61" s="3">
        <v>92</v>
      </c>
      <c r="CX61" s="3">
        <v>1556</v>
      </c>
      <c r="CY61" s="3">
        <v>86692</v>
      </c>
      <c r="CZ61" s="3">
        <v>-28359</v>
      </c>
      <c r="DA61" s="3">
        <v>41276</v>
      </c>
      <c r="DB61" s="3">
        <v>39444</v>
      </c>
      <c r="DC61" s="3">
        <v>36472</v>
      </c>
      <c r="DD61" s="3">
        <v>-1688</v>
      </c>
      <c r="DE61" s="3">
        <v>1088</v>
      </c>
      <c r="DF61" s="3">
        <v>1264</v>
      </c>
      <c r="DG61" s="3">
        <v>168</v>
      </c>
    </row>
    <row r="62" spans="1:111" x14ac:dyDescent="0.25">
      <c r="A62" s="7">
        <v>27395</v>
      </c>
      <c r="B62" s="3">
        <v>0.56503038913254</v>
      </c>
      <c r="C62" s="3">
        <v>0.40192014266141901</v>
      </c>
      <c r="D62" s="3">
        <v>0.38310305398751598</v>
      </c>
      <c r="E62" s="3">
        <v>78284816.842722297</v>
      </c>
      <c r="F62" s="3">
        <v>66361470.863686301</v>
      </c>
      <c r="G62" s="3">
        <v>63648434.954736397</v>
      </c>
      <c r="H62" s="3">
        <v>2.8858769566143E-2</v>
      </c>
      <c r="I62" s="3">
        <v>2.6606041068907502E-2</v>
      </c>
      <c r="J62" s="3">
        <v>2.5787792791769501E-2</v>
      </c>
      <c r="K62" s="3">
        <v>67.812862550666594</v>
      </c>
      <c r="L62" s="3">
        <v>72.987419523160796</v>
      </c>
      <c r="M62" s="3">
        <v>41.200168966042497</v>
      </c>
      <c r="N62" s="3">
        <v>5292.4</v>
      </c>
      <c r="O62" s="3">
        <v>0.24104899209449915</v>
      </c>
      <c r="P62" s="3">
        <v>6.3</v>
      </c>
      <c r="Q62" s="3">
        <v>33.819000000000003</v>
      </c>
      <c r="R62" s="3">
        <v>0.13501482470929399</v>
      </c>
      <c r="S62" s="3">
        <v>0.17081304242487599</v>
      </c>
      <c r="T62" s="3">
        <v>51718</v>
      </c>
      <c r="U62" s="3">
        <v>66.638999999999996</v>
      </c>
      <c r="V62" s="3">
        <v>111.55</v>
      </c>
      <c r="W62" s="3">
        <v>127.57000000000001</v>
      </c>
      <c r="X62" s="3">
        <v>215065</v>
      </c>
      <c r="Y62" s="3">
        <v>4052390324</v>
      </c>
      <c r="Z62" s="3">
        <v>1</v>
      </c>
      <c r="AA62" s="3">
        <v>0</v>
      </c>
      <c r="AB62" s="3">
        <v>0</v>
      </c>
      <c r="AC62" s="3">
        <v>124.13999999999999</v>
      </c>
      <c r="AD62" s="3">
        <v>398.41429179635116</v>
      </c>
      <c r="AE62" s="3">
        <v>216</v>
      </c>
      <c r="AF62" s="3">
        <v>154.935801188151</v>
      </c>
      <c r="AG62" s="3">
        <v>26.606108208403057</v>
      </c>
      <c r="AH62" s="3">
        <v>19.037968464526429</v>
      </c>
      <c r="AI62" s="3">
        <v>23.809954096938593</v>
      </c>
      <c r="AJ62" s="3">
        <v>18.606999999999999</v>
      </c>
      <c r="AK62" s="3">
        <v>30.600999999999999</v>
      </c>
      <c r="AL62" s="3">
        <v>45.838999999999999</v>
      </c>
      <c r="AM62" s="3">
        <v>47.783999999999999</v>
      </c>
      <c r="AN62" s="3">
        <v>32.121000000000002</v>
      </c>
      <c r="AO62" s="3">
        <v>16.739000000000001</v>
      </c>
      <c r="AP62" s="3">
        <v>13.738</v>
      </c>
      <c r="AQ62" s="3">
        <v>32.078000000000003</v>
      </c>
      <c r="AR62" s="3">
        <v>43.881</v>
      </c>
      <c r="AS62" s="3">
        <v>79.331000000000003</v>
      </c>
      <c r="AT62" s="3">
        <v>59.686</v>
      </c>
      <c r="AU62" s="3">
        <v>24.841000000000001</v>
      </c>
      <c r="AV62" s="3">
        <v>17.762</v>
      </c>
      <c r="AW62" s="3">
        <v>3.6309999999999998</v>
      </c>
      <c r="AX62" s="3">
        <v>25.489000000000001</v>
      </c>
      <c r="AY62" s="3">
        <v>34.536999999999999</v>
      </c>
      <c r="AZ62" s="3">
        <v>41.152000000000001</v>
      </c>
      <c r="BA62" s="3">
        <v>82.230999999999995</v>
      </c>
      <c r="BB62" s="3">
        <v>54.579000000000001</v>
      </c>
      <c r="BC62" s="3">
        <v>34.753</v>
      </c>
      <c r="BD62" s="3">
        <v>46.106000000000002</v>
      </c>
      <c r="BE62" s="3">
        <v>36.985999999999997</v>
      </c>
      <c r="BF62" s="3">
        <v>36.917000000000002</v>
      </c>
      <c r="BG62" s="3">
        <v>42.597999999999999</v>
      </c>
      <c r="BH62" s="3">
        <v>23.457000000000001</v>
      </c>
      <c r="BI62" s="3">
        <v>41.095999999999997</v>
      </c>
      <c r="BJ62" s="3">
        <v>23.256</v>
      </c>
      <c r="BK62" s="3">
        <v>70.287999999999997</v>
      </c>
      <c r="BL62" s="3">
        <v>29.821000000000002</v>
      </c>
      <c r="BM62" s="3">
        <v>36.101796498354439</v>
      </c>
      <c r="BN62" s="3">
        <v>35.931374518978615</v>
      </c>
      <c r="BO62" s="3">
        <v>37.427</v>
      </c>
      <c r="BP62" s="3">
        <v>24.542999999999999</v>
      </c>
      <c r="BQ62" s="3">
        <v>40.627000000000002</v>
      </c>
      <c r="BR62" s="3">
        <v>97.285603892998196</v>
      </c>
      <c r="BS62" s="3">
        <v>57.6</v>
      </c>
      <c r="BT62" s="3">
        <v>79</v>
      </c>
      <c r="BU62" s="3">
        <v>102</v>
      </c>
      <c r="BV62" s="3">
        <v>46</v>
      </c>
      <c r="BW62" s="3">
        <v>47</v>
      </c>
      <c r="BX62" s="3">
        <v>97</v>
      </c>
      <c r="BY62" s="3">
        <v>70</v>
      </c>
      <c r="BZ62" s="3">
        <v>50.7</v>
      </c>
      <c r="CA62" s="3">
        <v>1315921</v>
      </c>
      <c r="CB62" s="3">
        <v>157988</v>
      </c>
      <c r="CC62" s="3">
        <v>1157933</v>
      </c>
      <c r="CD62" s="3">
        <v>1014009</v>
      </c>
      <c r="CE62" s="3">
        <v>143924</v>
      </c>
      <c r="CF62" s="3">
        <v>4268</v>
      </c>
      <c r="CG62" s="3">
        <v>14556</v>
      </c>
      <c r="CH62" s="3">
        <v>136831</v>
      </c>
      <c r="CI62" s="3">
        <v>5948</v>
      </c>
      <c r="CJ62" s="3">
        <v>293043</v>
      </c>
      <c r="CK62" s="3">
        <v>325552</v>
      </c>
      <c r="CL62" s="3">
        <v>178812</v>
      </c>
      <c r="CM62" s="3">
        <v>47233</v>
      </c>
      <c r="CN62" s="3">
        <v>122133</v>
      </c>
      <c r="CO62" s="3">
        <v>10952</v>
      </c>
      <c r="CP62" s="3">
        <v>-1506</v>
      </c>
      <c r="CQ62" s="3">
        <v>146740</v>
      </c>
      <c r="CR62" s="3">
        <v>196797</v>
      </c>
      <c r="CS62" s="3">
        <v>-13396</v>
      </c>
      <c r="CT62" s="3">
        <v>107244</v>
      </c>
      <c r="CU62" s="3">
        <v>4964</v>
      </c>
      <c r="CV62" s="3">
        <v>-4208</v>
      </c>
      <c r="CW62" s="3">
        <v>3440</v>
      </c>
      <c r="CX62" s="3">
        <v>-2604</v>
      </c>
      <c r="CY62" s="3">
        <v>88704</v>
      </c>
      <c r="CZ62" s="3">
        <v>-13955</v>
      </c>
      <c r="DA62" s="3">
        <v>50057</v>
      </c>
      <c r="DB62" s="3">
        <v>49181</v>
      </c>
      <c r="DC62" s="3">
        <v>32000</v>
      </c>
      <c r="DD62" s="3">
        <v>2113</v>
      </c>
      <c r="DE62" s="3">
        <v>1212</v>
      </c>
      <c r="DF62" s="3">
        <v>10396</v>
      </c>
      <c r="DG62" s="3">
        <v>848</v>
      </c>
    </row>
    <row r="63" spans="1:111" x14ac:dyDescent="0.25">
      <c r="A63" s="7">
        <v>27485</v>
      </c>
      <c r="B63" s="3">
        <v>0.56556989576355898</v>
      </c>
      <c r="C63" s="3">
        <v>0.39442282009287399</v>
      </c>
      <c r="D63" s="3">
        <v>0.37509072361973</v>
      </c>
      <c r="E63" s="3">
        <v>80357409.741160601</v>
      </c>
      <c r="F63" s="3">
        <v>68003932.973134905</v>
      </c>
      <c r="G63" s="3">
        <v>65156155.898776799</v>
      </c>
      <c r="H63" s="3">
        <v>2.98396048659973E-2</v>
      </c>
      <c r="I63" s="3">
        <v>2.75690874444748E-2</v>
      </c>
      <c r="J63" s="3">
        <v>2.6706354048027101E-2</v>
      </c>
      <c r="K63" s="3">
        <v>61.551804418131802</v>
      </c>
      <c r="L63" s="3">
        <v>68.116740696867097</v>
      </c>
      <c r="M63" s="3">
        <v>41.784114125360851</v>
      </c>
      <c r="N63" s="3">
        <v>5333.2</v>
      </c>
      <c r="O63" s="3">
        <v>0.24395164988352683</v>
      </c>
      <c r="P63" s="3">
        <v>5.42</v>
      </c>
      <c r="Q63" s="3">
        <v>34.384</v>
      </c>
      <c r="R63" s="3">
        <v>0.13913738757952501</v>
      </c>
      <c r="S63" s="3">
        <v>0.17660952054207099</v>
      </c>
      <c r="T63" s="3">
        <v>51534</v>
      </c>
      <c r="U63" s="3">
        <v>68.516999999999996</v>
      </c>
      <c r="V63" s="3">
        <v>110.60000000000001</v>
      </c>
      <c r="W63" s="3">
        <v>128.27000000000001</v>
      </c>
      <c r="X63" s="3">
        <v>215548</v>
      </c>
      <c r="Y63" s="3">
        <v>4070505693</v>
      </c>
      <c r="Z63" s="3">
        <v>0</v>
      </c>
      <c r="AA63" s="3">
        <v>1</v>
      </c>
      <c r="AB63" s="3">
        <v>0</v>
      </c>
      <c r="AC63" s="3">
        <v>117.45</v>
      </c>
      <c r="AD63" s="3">
        <v>377.13005584061989</v>
      </c>
      <c r="AE63" s="3">
        <v>196</v>
      </c>
      <c r="AF63" s="3">
        <v>133.012082417806</v>
      </c>
      <c r="AG63" s="3">
        <v>26.727680451684137</v>
      </c>
      <c r="AH63" s="3">
        <v>19.525964033356598</v>
      </c>
      <c r="AI63" s="3">
        <v>24.186304984277303</v>
      </c>
      <c r="AJ63" s="3">
        <v>19.004999999999999</v>
      </c>
      <c r="AK63" s="3">
        <v>31.059000000000001</v>
      </c>
      <c r="AL63" s="3">
        <v>45.978999999999999</v>
      </c>
      <c r="AM63" s="3">
        <v>47.465000000000003</v>
      </c>
      <c r="AN63" s="3">
        <v>31.754999999999999</v>
      </c>
      <c r="AO63" s="3">
        <v>16.251999999999999</v>
      </c>
      <c r="AP63" s="3">
        <v>12.638999999999999</v>
      </c>
      <c r="AQ63" s="3">
        <v>32.762999999999998</v>
      </c>
      <c r="AR63" s="3">
        <v>44.853000000000002</v>
      </c>
      <c r="AS63" s="3">
        <v>80.057000000000002</v>
      </c>
      <c r="AT63" s="3">
        <v>61.366</v>
      </c>
      <c r="AU63" s="3">
        <v>25.687000000000001</v>
      </c>
      <c r="AV63" s="3">
        <v>18.106999999999999</v>
      </c>
      <c r="AW63" s="3">
        <v>3.8580000000000001</v>
      </c>
      <c r="AX63" s="3">
        <v>25.751000000000001</v>
      </c>
      <c r="AY63" s="3">
        <v>34.587000000000003</v>
      </c>
      <c r="AZ63" s="3">
        <v>39.899000000000001</v>
      </c>
      <c r="BA63" s="3">
        <v>77.891999999999996</v>
      </c>
      <c r="BB63" s="3">
        <v>60.719000000000001</v>
      </c>
      <c r="BC63" s="3">
        <v>35.186999999999998</v>
      </c>
      <c r="BD63" s="3">
        <v>47.194000000000003</v>
      </c>
      <c r="BE63" s="3">
        <v>37.558999999999997</v>
      </c>
      <c r="BF63" s="3">
        <v>37.381999999999998</v>
      </c>
      <c r="BG63" s="3">
        <v>43.156999999999996</v>
      </c>
      <c r="BH63" s="3">
        <v>23.683</v>
      </c>
      <c r="BI63" s="3">
        <v>41.503999999999998</v>
      </c>
      <c r="BJ63" s="3">
        <v>23.135000000000002</v>
      </c>
      <c r="BK63" s="3">
        <v>72.138999999999996</v>
      </c>
      <c r="BL63" s="3">
        <v>30.224</v>
      </c>
      <c r="BM63" s="3">
        <v>36.722685633234498</v>
      </c>
      <c r="BN63" s="3">
        <v>36.324832216948231</v>
      </c>
      <c r="BO63" s="3">
        <v>31.116</v>
      </c>
      <c r="BP63" s="3">
        <v>24.376000000000001</v>
      </c>
      <c r="BQ63" s="3">
        <v>34.683999999999997</v>
      </c>
      <c r="BR63" s="3">
        <v>98.478155603354196</v>
      </c>
      <c r="BS63" s="3">
        <v>72.8</v>
      </c>
      <c r="BT63" s="3">
        <v>87</v>
      </c>
      <c r="BU63" s="3">
        <v>118</v>
      </c>
      <c r="BV63" s="3">
        <v>92</v>
      </c>
      <c r="BW63" s="3">
        <v>66</v>
      </c>
      <c r="BX63" s="3">
        <v>110</v>
      </c>
      <c r="BY63" s="3">
        <v>78.099999999999994</v>
      </c>
      <c r="BZ63" s="3">
        <v>70.5</v>
      </c>
      <c r="CA63" s="3">
        <v>1347545</v>
      </c>
      <c r="CB63" s="3">
        <v>121068</v>
      </c>
      <c r="CC63" s="3">
        <v>1226477</v>
      </c>
      <c r="CD63" s="3">
        <v>1042959</v>
      </c>
      <c r="CE63" s="3">
        <v>183518</v>
      </c>
      <c r="CF63" s="3">
        <v>496</v>
      </c>
      <c r="CG63" s="3">
        <v>16844</v>
      </c>
      <c r="CH63" s="3">
        <v>140022</v>
      </c>
      <c r="CI63" s="3">
        <v>6465</v>
      </c>
      <c r="CJ63" s="3">
        <v>333823</v>
      </c>
      <c r="CK63" s="3">
        <v>373802</v>
      </c>
      <c r="CL63" s="3">
        <v>186627</v>
      </c>
      <c r="CM63" s="3">
        <v>50606</v>
      </c>
      <c r="CN63" s="3">
        <v>126681</v>
      </c>
      <c r="CO63" s="3">
        <v>10847</v>
      </c>
      <c r="CP63" s="3">
        <v>-1507</v>
      </c>
      <c r="CQ63" s="3">
        <v>187175</v>
      </c>
      <c r="CR63" s="3">
        <v>221496</v>
      </c>
      <c r="CS63" s="3">
        <v>46636</v>
      </c>
      <c r="CT63" s="3">
        <v>74052</v>
      </c>
      <c r="CU63" s="3">
        <v>164</v>
      </c>
      <c r="CV63" s="3">
        <v>-2324</v>
      </c>
      <c r="CW63" s="3">
        <v>-124</v>
      </c>
      <c r="CX63" s="3">
        <v>3216</v>
      </c>
      <c r="CY63" s="3">
        <v>92020</v>
      </c>
      <c r="CZ63" s="3">
        <v>-15868</v>
      </c>
      <c r="DA63" s="3">
        <v>34321</v>
      </c>
      <c r="DB63" s="3">
        <v>33217</v>
      </c>
      <c r="DC63" s="3">
        <v>32088</v>
      </c>
      <c r="DD63" s="3">
        <v>-2651</v>
      </c>
      <c r="DE63" s="3">
        <v>1336</v>
      </c>
      <c r="DF63" s="3">
        <v>-364</v>
      </c>
      <c r="DG63" s="3">
        <v>68</v>
      </c>
    </row>
    <row r="64" spans="1:111" x14ac:dyDescent="0.25">
      <c r="A64" s="7">
        <v>27576</v>
      </c>
      <c r="B64" s="3">
        <v>0.57001386983467806</v>
      </c>
      <c r="C64" s="3">
        <v>0.38847200969991802</v>
      </c>
      <c r="D64" s="3">
        <v>0.37060154592064798</v>
      </c>
      <c r="E64" s="3">
        <v>82145747.940997198</v>
      </c>
      <c r="F64" s="3">
        <v>69602846.693442702</v>
      </c>
      <c r="G64" s="3">
        <v>66972911.594015598</v>
      </c>
      <c r="H64" s="3">
        <v>3.1180965229980099E-2</v>
      </c>
      <c r="I64" s="3">
        <v>2.8720135569687499E-2</v>
      </c>
      <c r="J64" s="3">
        <v>2.7693349145808E-2</v>
      </c>
      <c r="K64" s="3">
        <v>63.384696736038002</v>
      </c>
      <c r="L64" s="3">
        <v>68.150680149112404</v>
      </c>
      <c r="M64" s="3">
        <v>42.551667404872084</v>
      </c>
      <c r="N64" s="3">
        <v>5421.4</v>
      </c>
      <c r="O64" s="3">
        <v>0.24884443955318328</v>
      </c>
      <c r="P64" s="3">
        <v>6.16</v>
      </c>
      <c r="Q64" s="3">
        <v>34.875</v>
      </c>
      <c r="R64" s="3">
        <v>0.14869689675033801</v>
      </c>
      <c r="S64" s="3">
        <v>0.186768241964089</v>
      </c>
      <c r="T64" s="3">
        <v>55204.666666666701</v>
      </c>
      <c r="U64" s="3">
        <v>73.033000000000001</v>
      </c>
      <c r="V64" s="3">
        <v>114.31</v>
      </c>
      <c r="W64" s="3">
        <v>133.19999999999999</v>
      </c>
      <c r="X64" s="3">
        <v>216187</v>
      </c>
      <c r="Y64" s="3">
        <v>4088621062</v>
      </c>
      <c r="Z64" s="3">
        <v>0</v>
      </c>
      <c r="AA64" s="3">
        <v>0</v>
      </c>
      <c r="AB64" s="3">
        <v>1</v>
      </c>
      <c r="AC64" s="3">
        <v>124.53666666666668</v>
      </c>
      <c r="AD64" s="3">
        <v>343.87343715978903</v>
      </c>
      <c r="AE64" s="3">
        <v>212.33333333333334</v>
      </c>
      <c r="AF64" s="3">
        <v>157.87529500325502</v>
      </c>
      <c r="AG64" s="3">
        <v>27.516761716126538</v>
      </c>
      <c r="AH64" s="3">
        <v>20.234573281415898</v>
      </c>
      <c r="AI64" s="3">
        <v>24.502566234141756</v>
      </c>
      <c r="AJ64" s="3">
        <v>19.34</v>
      </c>
      <c r="AK64" s="3">
        <v>31.611999999999998</v>
      </c>
      <c r="AL64" s="3">
        <v>44.957999999999998</v>
      </c>
      <c r="AM64" s="3">
        <v>48.219000000000001</v>
      </c>
      <c r="AN64" s="3">
        <v>32.530999999999999</v>
      </c>
      <c r="AO64" s="3">
        <v>15.978</v>
      </c>
      <c r="AP64" s="3">
        <v>13.689</v>
      </c>
      <c r="AQ64" s="3">
        <v>33.572000000000003</v>
      </c>
      <c r="AR64" s="3">
        <v>45.292000000000002</v>
      </c>
      <c r="AS64" s="3">
        <v>79.412999999999997</v>
      </c>
      <c r="AT64" s="3">
        <v>61.820999999999998</v>
      </c>
      <c r="AU64" s="3">
        <v>26.122</v>
      </c>
      <c r="AV64" s="3">
        <v>19.238</v>
      </c>
      <c r="AW64" s="3">
        <v>3.9550000000000001</v>
      </c>
      <c r="AX64" s="3">
        <v>26.245999999999999</v>
      </c>
      <c r="AY64" s="3">
        <v>38.984000000000002</v>
      </c>
      <c r="AZ64" s="3">
        <v>47.412999999999997</v>
      </c>
      <c r="BA64" s="3">
        <v>92.23</v>
      </c>
      <c r="BB64" s="3">
        <v>62.561999999999998</v>
      </c>
      <c r="BC64" s="3">
        <v>35.357999999999997</v>
      </c>
      <c r="BD64" s="3">
        <v>47.151000000000003</v>
      </c>
      <c r="BE64" s="3">
        <v>37.384999999999998</v>
      </c>
      <c r="BF64" s="3">
        <v>37.552</v>
      </c>
      <c r="BG64" s="3">
        <v>43.418999999999997</v>
      </c>
      <c r="BH64" s="3">
        <v>23.77</v>
      </c>
      <c r="BI64" s="3">
        <v>42.244999999999997</v>
      </c>
      <c r="BJ64" s="3">
        <v>23.512</v>
      </c>
      <c r="BK64" s="3">
        <v>71.792000000000002</v>
      </c>
      <c r="BL64" s="3">
        <v>30.751999999999999</v>
      </c>
      <c r="BM64" s="3">
        <v>37.152873678761793</v>
      </c>
      <c r="BN64" s="3">
        <v>36.520620094442656</v>
      </c>
      <c r="BO64" s="3">
        <v>35.488</v>
      </c>
      <c r="BP64" s="3">
        <v>32.170999999999999</v>
      </c>
      <c r="BQ64" s="3">
        <v>38.627000000000002</v>
      </c>
      <c r="BR64" s="3">
        <v>98.751890792567096</v>
      </c>
      <c r="BS64" s="3">
        <v>75.7</v>
      </c>
      <c r="BT64" s="3">
        <v>94</v>
      </c>
      <c r="BU64" s="3">
        <v>108</v>
      </c>
      <c r="BV64" s="3">
        <v>97</v>
      </c>
      <c r="BW64" s="3">
        <v>74</v>
      </c>
      <c r="BX64" s="3">
        <v>120</v>
      </c>
      <c r="BY64" s="3">
        <v>84.2</v>
      </c>
      <c r="BZ64" s="3">
        <v>71.400000000000006</v>
      </c>
      <c r="CA64" s="3">
        <v>1384085</v>
      </c>
      <c r="CB64" s="3">
        <v>152831</v>
      </c>
      <c r="CC64" s="3">
        <v>1231254</v>
      </c>
      <c r="CD64" s="3">
        <v>1077472</v>
      </c>
      <c r="CE64" s="3">
        <v>153782</v>
      </c>
      <c r="CF64" s="3">
        <v>-716</v>
      </c>
      <c r="CG64" s="3">
        <v>23541</v>
      </c>
      <c r="CH64" s="3">
        <v>143536</v>
      </c>
      <c r="CI64" s="3">
        <v>6717</v>
      </c>
      <c r="CJ64" s="3">
        <v>312842</v>
      </c>
      <c r="CK64" s="3">
        <v>298642</v>
      </c>
      <c r="CL64" s="3">
        <v>200938</v>
      </c>
      <c r="CM64" s="3">
        <v>55388</v>
      </c>
      <c r="CN64" s="3">
        <v>136036</v>
      </c>
      <c r="CO64" s="3">
        <v>11007</v>
      </c>
      <c r="CP64" s="3">
        <v>-1493</v>
      </c>
      <c r="CQ64" s="3">
        <v>97704</v>
      </c>
      <c r="CR64" s="3">
        <v>167833</v>
      </c>
      <c r="CS64" s="3">
        <v>-15060</v>
      </c>
      <c r="CT64" s="3">
        <v>63772</v>
      </c>
      <c r="CU64" s="3">
        <v>188</v>
      </c>
      <c r="CV64" s="3">
        <v>-4848</v>
      </c>
      <c r="CW64" s="3">
        <v>-4112</v>
      </c>
      <c r="CX64" s="3">
        <v>-8268</v>
      </c>
      <c r="CY64" s="3">
        <v>97128</v>
      </c>
      <c r="CZ64" s="3">
        <v>-10147</v>
      </c>
      <c r="DA64" s="3">
        <v>70129</v>
      </c>
      <c r="DB64" s="3">
        <v>68745</v>
      </c>
      <c r="DC64" s="3">
        <v>40868</v>
      </c>
      <c r="DD64" s="3">
        <v>11773</v>
      </c>
      <c r="DE64" s="3">
        <v>1464</v>
      </c>
      <c r="DF64" s="3">
        <v>10100</v>
      </c>
      <c r="DG64" s="3">
        <v>1132</v>
      </c>
    </row>
    <row r="65" spans="1:111" x14ac:dyDescent="0.25">
      <c r="A65" s="7">
        <v>27668</v>
      </c>
      <c r="B65" s="3">
        <v>0.54469601659436295</v>
      </c>
      <c r="C65" s="3">
        <v>0.38336006469406297</v>
      </c>
      <c r="D65" s="3">
        <v>0.36523730544236099</v>
      </c>
      <c r="E65" s="3">
        <v>78362811.811530799</v>
      </c>
      <c r="F65" s="3">
        <v>66825044.975386202</v>
      </c>
      <c r="G65" s="3">
        <v>63954039.328030698</v>
      </c>
      <c r="H65" s="3">
        <v>3.0315014448646701E-2</v>
      </c>
      <c r="I65" s="3">
        <v>2.8072423942197E-2</v>
      </c>
      <c r="J65" s="3">
        <v>2.7230954166894899E-2</v>
      </c>
      <c r="K65" s="3">
        <v>61.568261870730097</v>
      </c>
      <c r="L65" s="3">
        <v>64.066909781496605</v>
      </c>
      <c r="M65" s="3">
        <v>43.301194403508489</v>
      </c>
      <c r="N65" s="3">
        <v>5494.4</v>
      </c>
      <c r="O65" s="3">
        <v>0.253429996881821</v>
      </c>
      <c r="P65" s="3">
        <v>5.41</v>
      </c>
      <c r="Q65" s="3">
        <v>35.244</v>
      </c>
      <c r="R65" s="3">
        <v>0.155789141125493</v>
      </c>
      <c r="S65" s="3">
        <v>0.197332517953791</v>
      </c>
      <c r="T65" s="3">
        <v>52832.333333333299</v>
      </c>
      <c r="U65" s="3">
        <v>76.161000000000001</v>
      </c>
      <c r="V65" s="3">
        <v>114.81</v>
      </c>
      <c r="W65" s="3">
        <v>134.67000000000002</v>
      </c>
      <c r="X65" s="3">
        <v>216763</v>
      </c>
      <c r="Y65" s="3">
        <v>4106395346.25</v>
      </c>
      <c r="Z65" s="3">
        <v>0</v>
      </c>
      <c r="AA65" s="3">
        <v>0</v>
      </c>
      <c r="AB65" s="3">
        <v>0</v>
      </c>
      <c r="AC65" s="3">
        <v>112.06666666666666</v>
      </c>
      <c r="AD65" s="3">
        <v>330.16599745947957</v>
      </c>
      <c r="AE65" s="3">
        <v>180</v>
      </c>
      <c r="AF65" s="3">
        <v>150.40408833821601</v>
      </c>
      <c r="AG65" s="3">
        <v>28.093660713269358</v>
      </c>
      <c r="AH65" s="3">
        <v>20.706979446788761</v>
      </c>
      <c r="AI65" s="3">
        <v>24.924549101818052</v>
      </c>
      <c r="AJ65" s="3">
        <v>19.655999999999999</v>
      </c>
      <c r="AK65" s="3">
        <v>32.139000000000003</v>
      </c>
      <c r="AL65" s="3">
        <v>45.014000000000003</v>
      </c>
      <c r="AM65" s="3">
        <v>48.667000000000002</v>
      </c>
      <c r="AN65" s="3">
        <v>33.180999999999997</v>
      </c>
      <c r="AO65" s="3">
        <v>16.881</v>
      </c>
      <c r="AP65" s="3">
        <v>14.42</v>
      </c>
      <c r="AQ65" s="3">
        <v>33.801000000000002</v>
      </c>
      <c r="AR65" s="3">
        <v>45.180999999999997</v>
      </c>
      <c r="AS65" s="3">
        <v>79.004000000000005</v>
      </c>
      <c r="AT65" s="3">
        <v>61.064999999999998</v>
      </c>
      <c r="AU65" s="3">
        <v>26.295000000000002</v>
      </c>
      <c r="AV65" s="3">
        <v>19.797999999999998</v>
      </c>
      <c r="AW65" s="3">
        <v>4.069</v>
      </c>
      <c r="AX65" s="3">
        <v>26.693000000000001</v>
      </c>
      <c r="AY65" s="3">
        <v>40.533000000000001</v>
      </c>
      <c r="AZ65" s="3">
        <v>50.113999999999997</v>
      </c>
      <c r="BA65" s="3">
        <v>96.388999999999996</v>
      </c>
      <c r="BB65" s="3">
        <v>64.247</v>
      </c>
      <c r="BC65" s="3">
        <v>35.856000000000002</v>
      </c>
      <c r="BD65" s="3">
        <v>48.78</v>
      </c>
      <c r="BE65" s="3">
        <v>38.26</v>
      </c>
      <c r="BF65" s="3">
        <v>38.069000000000003</v>
      </c>
      <c r="BG65" s="3">
        <v>43.42</v>
      </c>
      <c r="BH65" s="3">
        <v>24.157</v>
      </c>
      <c r="BI65" s="3">
        <v>42.786999999999999</v>
      </c>
      <c r="BJ65" s="3">
        <v>23.959</v>
      </c>
      <c r="BK65" s="3">
        <v>70.597999999999999</v>
      </c>
      <c r="BL65" s="3">
        <v>31.297000000000001</v>
      </c>
      <c r="BM65" s="3">
        <v>37.359567922286743</v>
      </c>
      <c r="BN65" s="3">
        <v>36.909801834236625</v>
      </c>
      <c r="BO65" s="3">
        <v>40.383000000000003</v>
      </c>
      <c r="BP65" s="3">
        <v>32.904000000000003</v>
      </c>
      <c r="BQ65" s="3">
        <v>42.718000000000004</v>
      </c>
      <c r="BR65" s="3">
        <v>99.149818333959701</v>
      </c>
      <c r="BS65" s="3">
        <v>75.599999999999994</v>
      </c>
      <c r="BT65" s="3">
        <v>98</v>
      </c>
      <c r="BU65" s="3">
        <v>120</v>
      </c>
      <c r="BV65" s="3">
        <v>93</v>
      </c>
      <c r="BW65" s="3">
        <v>63</v>
      </c>
      <c r="BX65" s="3">
        <v>118</v>
      </c>
      <c r="BY65" s="3">
        <v>85.1</v>
      </c>
      <c r="BZ65" s="3">
        <v>70.599999999999994</v>
      </c>
      <c r="CA65" s="3">
        <v>1420029</v>
      </c>
      <c r="CB65" s="3">
        <v>158541</v>
      </c>
      <c r="CC65" s="3">
        <v>1261488</v>
      </c>
      <c r="CD65" s="3">
        <v>1106664</v>
      </c>
      <c r="CE65" s="3">
        <v>154824</v>
      </c>
      <c r="CF65" s="3">
        <v>1644</v>
      </c>
      <c r="CG65" s="3">
        <v>27404</v>
      </c>
      <c r="CH65" s="3">
        <v>146573</v>
      </c>
      <c r="CI65" s="3">
        <v>6662</v>
      </c>
      <c r="CJ65" s="3">
        <v>323199</v>
      </c>
      <c r="CK65" s="3">
        <v>338542</v>
      </c>
      <c r="CL65" s="3">
        <v>211269</v>
      </c>
      <c r="CM65" s="3">
        <v>59364</v>
      </c>
      <c r="CN65" s="3">
        <v>142158</v>
      </c>
      <c r="CO65" s="3">
        <v>11212</v>
      </c>
      <c r="CP65" s="3">
        <v>-1465</v>
      </c>
      <c r="CQ65" s="3">
        <v>127273</v>
      </c>
      <c r="CR65" s="3">
        <v>208246</v>
      </c>
      <c r="CS65" s="3">
        <v>-13032</v>
      </c>
      <c r="CT65" s="3">
        <v>79436</v>
      </c>
      <c r="CU65" s="3">
        <v>-48</v>
      </c>
      <c r="CV65" s="3">
        <v>-6572</v>
      </c>
      <c r="CW65" s="3">
        <v>-1888</v>
      </c>
      <c r="CX65" s="3">
        <v>12812</v>
      </c>
      <c r="CY65" s="3">
        <v>96500</v>
      </c>
      <c r="CZ65" s="3">
        <v>-8498</v>
      </c>
      <c r="DA65" s="3">
        <v>80973</v>
      </c>
      <c r="DB65" s="3">
        <v>79725</v>
      </c>
      <c r="DC65" s="3">
        <v>53948</v>
      </c>
      <c r="DD65" s="3">
        <v>19845</v>
      </c>
      <c r="DE65" s="3">
        <v>1588</v>
      </c>
      <c r="DF65" s="3">
        <v>332</v>
      </c>
      <c r="DG65" s="3">
        <v>44</v>
      </c>
    </row>
    <row r="66" spans="1:111" x14ac:dyDescent="0.25">
      <c r="A66" s="7">
        <v>27760</v>
      </c>
      <c r="B66" s="3">
        <v>0.60898267447427401</v>
      </c>
      <c r="C66" s="3">
        <v>0.43087513593611099</v>
      </c>
      <c r="D66" s="3">
        <v>0.40987724669591902</v>
      </c>
      <c r="E66" s="3">
        <v>84495345.540230602</v>
      </c>
      <c r="F66" s="3">
        <v>71428866.064525902</v>
      </c>
      <c r="G66" s="3">
        <v>68423465.531537399</v>
      </c>
      <c r="H66" s="3">
        <v>3.0249802126089801E-2</v>
      </c>
      <c r="I66" s="3">
        <v>2.80185210983003E-2</v>
      </c>
      <c r="J66" s="3">
        <v>2.7196241338262799E-2</v>
      </c>
      <c r="K66" s="3">
        <v>58.6827790848793</v>
      </c>
      <c r="L66" s="3">
        <v>58.260040455246703</v>
      </c>
      <c r="M66" s="3">
        <v>44.257746702450056</v>
      </c>
      <c r="N66" s="3">
        <v>5618.5</v>
      </c>
      <c r="O66" s="3">
        <v>0.25633265467084865</v>
      </c>
      <c r="P66" s="3">
        <v>4.83</v>
      </c>
      <c r="Q66" s="3">
        <v>35.948999999999998</v>
      </c>
      <c r="R66" s="3">
        <v>0.14162345951781</v>
      </c>
      <c r="S66" s="3">
        <v>0.175235239469474</v>
      </c>
      <c r="T66" s="3">
        <v>54541.666666666701</v>
      </c>
      <c r="U66" s="3">
        <v>83.382000000000005</v>
      </c>
      <c r="V66" s="3">
        <v>113.44</v>
      </c>
      <c r="W66" s="3">
        <v>134.71</v>
      </c>
      <c r="X66" s="3">
        <v>217242</v>
      </c>
      <c r="Y66" s="3">
        <v>4124169630.5</v>
      </c>
      <c r="Z66" s="3">
        <v>1</v>
      </c>
      <c r="AA66" s="3">
        <v>0</v>
      </c>
      <c r="AB66" s="3">
        <v>0</v>
      </c>
      <c r="AC66" s="3">
        <v>112.2</v>
      </c>
      <c r="AD66" s="3">
        <v>258.05503868375803</v>
      </c>
      <c r="AE66" s="3">
        <v>174.66666666666666</v>
      </c>
      <c r="AF66" s="3">
        <v>149.66920471191432</v>
      </c>
      <c r="AG66" s="3">
        <v>27.942036904233397</v>
      </c>
      <c r="AH66" s="3">
        <v>20.943182529475195</v>
      </c>
      <c r="AI66" s="3">
        <v>25.391260346260893</v>
      </c>
      <c r="AJ66" s="3">
        <v>20.03</v>
      </c>
      <c r="AK66" s="3">
        <v>32.472999999999999</v>
      </c>
      <c r="AL66" s="3">
        <v>45.719000000000001</v>
      </c>
      <c r="AM66" s="3">
        <v>48.768999999999998</v>
      </c>
      <c r="AN66" s="3">
        <v>34.534999999999997</v>
      </c>
      <c r="AO66" s="3">
        <v>16.763999999999999</v>
      </c>
      <c r="AP66" s="3">
        <v>15.324</v>
      </c>
      <c r="AQ66" s="3">
        <v>34.79</v>
      </c>
      <c r="AR66" s="3">
        <v>46.097000000000001</v>
      </c>
      <c r="AS66" s="3">
        <v>81.424000000000007</v>
      </c>
      <c r="AT66" s="3">
        <v>62.631999999999998</v>
      </c>
      <c r="AU66" s="3">
        <v>26.620999999999999</v>
      </c>
      <c r="AV66" s="3">
        <v>20.788</v>
      </c>
      <c r="AW66" s="3">
        <v>4.1550000000000002</v>
      </c>
      <c r="AX66" s="3">
        <v>27.161000000000001</v>
      </c>
      <c r="AY66" s="3">
        <v>44.433999999999997</v>
      </c>
      <c r="AZ66" s="3">
        <v>56.177</v>
      </c>
      <c r="BA66" s="3">
        <v>107.456</v>
      </c>
      <c r="BB66" s="3">
        <v>69.040999999999997</v>
      </c>
      <c r="BC66" s="3">
        <v>36.274999999999999</v>
      </c>
      <c r="BD66" s="3">
        <v>49.587000000000003</v>
      </c>
      <c r="BE66" s="3">
        <v>38.627000000000002</v>
      </c>
      <c r="BF66" s="3">
        <v>38.493000000000002</v>
      </c>
      <c r="BG66" s="3">
        <v>43.725000000000001</v>
      </c>
      <c r="BH66" s="3">
        <v>24.541</v>
      </c>
      <c r="BI66" s="3">
        <v>43.499000000000002</v>
      </c>
      <c r="BJ66" s="3">
        <v>24.210999999999999</v>
      </c>
      <c r="BK66" s="3">
        <v>72.277000000000001</v>
      </c>
      <c r="BL66" s="3">
        <v>31.878</v>
      </c>
      <c r="BM66" s="3">
        <v>37.958121183018967</v>
      </c>
      <c r="BN66" s="3">
        <v>37.290753936093658</v>
      </c>
      <c r="BO66" s="3">
        <v>39.368000000000002</v>
      </c>
      <c r="BP66" s="3">
        <v>31.196999999999999</v>
      </c>
      <c r="BQ66" s="3">
        <v>42.110999999999997</v>
      </c>
      <c r="BR66" s="3">
        <v>99.715593251055594</v>
      </c>
      <c r="BS66" s="3">
        <v>84.6</v>
      </c>
      <c r="BT66" s="3">
        <v>103</v>
      </c>
      <c r="BU66" s="3">
        <v>125</v>
      </c>
      <c r="BV66" s="3">
        <v>119</v>
      </c>
      <c r="BW66" s="3">
        <v>80</v>
      </c>
      <c r="BX66" s="3">
        <v>128</v>
      </c>
      <c r="BY66" s="3">
        <v>90.6</v>
      </c>
      <c r="BZ66" s="3">
        <v>81.900000000000006</v>
      </c>
      <c r="CA66" s="3">
        <v>1452959</v>
      </c>
      <c r="CB66" s="3">
        <v>162503</v>
      </c>
      <c r="CC66" s="3">
        <v>1290456</v>
      </c>
      <c r="CD66" s="3">
        <v>1140110</v>
      </c>
      <c r="CE66" s="3">
        <v>150346</v>
      </c>
      <c r="CF66" s="3">
        <v>-496</v>
      </c>
      <c r="CG66" s="3">
        <v>31627</v>
      </c>
      <c r="CH66" s="3">
        <v>151271</v>
      </c>
      <c r="CI66" s="3">
        <v>6806</v>
      </c>
      <c r="CJ66" s="3">
        <v>325314</v>
      </c>
      <c r="CK66" s="3">
        <v>352256</v>
      </c>
      <c r="CL66" s="3">
        <v>226088</v>
      </c>
      <c r="CM66" s="3">
        <v>65592</v>
      </c>
      <c r="CN66" s="3">
        <v>150389</v>
      </c>
      <c r="CO66" s="3">
        <v>11520</v>
      </c>
      <c r="CP66" s="3">
        <v>-1413</v>
      </c>
      <c r="CQ66" s="3">
        <v>126168</v>
      </c>
      <c r="CR66" s="3">
        <v>221214</v>
      </c>
      <c r="CS66" s="3">
        <v>23032</v>
      </c>
      <c r="CT66" s="3">
        <v>111936</v>
      </c>
      <c r="CU66" s="3">
        <v>-556</v>
      </c>
      <c r="CV66" s="3">
        <v>5620</v>
      </c>
      <c r="CW66" s="3">
        <v>-1712</v>
      </c>
      <c r="CX66" s="3">
        <v>300</v>
      </c>
      <c r="CY66" s="3">
        <v>94712</v>
      </c>
      <c r="CZ66" s="3">
        <v>-22550</v>
      </c>
      <c r="DA66" s="3">
        <v>95046</v>
      </c>
      <c r="DB66" s="3">
        <v>93862</v>
      </c>
      <c r="DC66" s="3">
        <v>58348</v>
      </c>
      <c r="DD66" s="3">
        <v>19262</v>
      </c>
      <c r="DE66" s="3">
        <v>1724</v>
      </c>
      <c r="DF66" s="3">
        <v>6712</v>
      </c>
      <c r="DG66" s="3">
        <v>752</v>
      </c>
    </row>
    <row r="67" spans="1:111" x14ac:dyDescent="0.25">
      <c r="A67" s="7">
        <v>27851</v>
      </c>
      <c r="B67" s="3">
        <v>0.62430611522548696</v>
      </c>
      <c r="C67" s="3">
        <v>0.43652538266601199</v>
      </c>
      <c r="D67" s="3">
        <v>0.41508925090503201</v>
      </c>
      <c r="E67" s="3">
        <v>83827563.922895104</v>
      </c>
      <c r="F67" s="3">
        <v>70782719.102205798</v>
      </c>
      <c r="G67" s="3">
        <v>67671508.076547503</v>
      </c>
      <c r="H67" s="3">
        <v>2.9808114561604801E-2</v>
      </c>
      <c r="I67" s="3">
        <v>2.7638862399954198E-2</v>
      </c>
      <c r="J67" s="3">
        <v>2.6869185973925201E-2</v>
      </c>
      <c r="K67" s="3">
        <v>61.049241825231398</v>
      </c>
      <c r="L67" s="3">
        <v>57.820332605432803</v>
      </c>
      <c r="M67" s="3">
        <v>45.072695586490021</v>
      </c>
      <c r="N67" s="3">
        <v>5661</v>
      </c>
      <c r="O67" s="3">
        <v>0.25862543333516752</v>
      </c>
      <c r="P67" s="3">
        <v>5.2</v>
      </c>
      <c r="Q67" s="3">
        <v>36.28</v>
      </c>
      <c r="R67" s="3">
        <v>0.14332454507626199</v>
      </c>
      <c r="S67" s="3">
        <v>0.17561729675259</v>
      </c>
      <c r="T67" s="3">
        <v>55665</v>
      </c>
      <c r="U67" s="3">
        <v>85.438999999999993</v>
      </c>
      <c r="V67" s="3">
        <v>113.09</v>
      </c>
      <c r="W67" s="3">
        <v>135.91</v>
      </c>
      <c r="X67" s="3">
        <v>217691</v>
      </c>
      <c r="Y67" s="3">
        <v>4141943914.75</v>
      </c>
      <c r="Z67" s="3">
        <v>0</v>
      </c>
      <c r="AA67" s="3">
        <v>1</v>
      </c>
      <c r="AB67" s="3">
        <v>0</v>
      </c>
      <c r="AC67" s="3">
        <v>116.92333333333333</v>
      </c>
      <c r="AD67" s="3">
        <v>244.40309470177894</v>
      </c>
      <c r="AE67" s="3">
        <v>201.33333333333334</v>
      </c>
      <c r="AF67" s="3">
        <v>144.52510070800767</v>
      </c>
      <c r="AG67" s="3">
        <v>27.820464660952315</v>
      </c>
      <c r="AH67" s="3">
        <v>20.848701296400623</v>
      </c>
      <c r="AI67" s="3">
        <v>25.737792315755232</v>
      </c>
      <c r="AJ67" s="3">
        <v>20.408000000000001</v>
      </c>
      <c r="AK67" s="3">
        <v>32.802999999999997</v>
      </c>
      <c r="AL67" s="3">
        <v>46.401000000000003</v>
      </c>
      <c r="AM67" s="3">
        <v>48.277999999999999</v>
      </c>
      <c r="AN67" s="3">
        <v>35.104999999999997</v>
      </c>
      <c r="AO67" s="3">
        <v>16.933</v>
      </c>
      <c r="AP67" s="3">
        <v>15.987</v>
      </c>
      <c r="AQ67" s="3">
        <v>35.209000000000003</v>
      </c>
      <c r="AR67" s="3">
        <v>46.805</v>
      </c>
      <c r="AS67" s="3">
        <v>82.971999999999994</v>
      </c>
      <c r="AT67" s="3">
        <v>64.043000000000006</v>
      </c>
      <c r="AU67" s="3">
        <v>26.68</v>
      </c>
      <c r="AV67" s="3">
        <v>20.882000000000001</v>
      </c>
      <c r="AW67" s="3">
        <v>4.1669999999999998</v>
      </c>
      <c r="AX67" s="3">
        <v>27.283000000000001</v>
      </c>
      <c r="AY67" s="3">
        <v>44.487000000000002</v>
      </c>
      <c r="AZ67" s="3">
        <v>55.981000000000002</v>
      </c>
      <c r="BA67" s="3">
        <v>105.729</v>
      </c>
      <c r="BB67" s="3">
        <v>70.430000000000007</v>
      </c>
      <c r="BC67" s="3">
        <v>36.515999999999998</v>
      </c>
      <c r="BD67" s="3">
        <v>49.893000000000001</v>
      </c>
      <c r="BE67" s="3">
        <v>39.014000000000003</v>
      </c>
      <c r="BF67" s="3">
        <v>38.753999999999998</v>
      </c>
      <c r="BG67" s="3">
        <v>44.003999999999998</v>
      </c>
      <c r="BH67" s="3">
        <v>24.815999999999999</v>
      </c>
      <c r="BI67" s="3">
        <v>43.847999999999999</v>
      </c>
      <c r="BJ67" s="3">
        <v>24.663</v>
      </c>
      <c r="BK67" s="3">
        <v>73.105000000000004</v>
      </c>
      <c r="BL67" s="3">
        <v>32.084000000000003</v>
      </c>
      <c r="BM67" s="3">
        <v>38.32556358534017</v>
      </c>
      <c r="BN67" s="3">
        <v>37.548126498403533</v>
      </c>
      <c r="BO67" s="3">
        <v>41.307000000000002</v>
      </c>
      <c r="BP67" s="3">
        <v>31.274000000000001</v>
      </c>
      <c r="BQ67" s="3">
        <v>43.709000000000003</v>
      </c>
      <c r="BR67" s="3">
        <v>99.966193481179104</v>
      </c>
      <c r="BS67" s="3">
        <v>83.3</v>
      </c>
      <c r="BT67" s="3">
        <v>103</v>
      </c>
      <c r="BU67" s="3">
        <v>119</v>
      </c>
      <c r="BV67" s="3">
        <v>119</v>
      </c>
      <c r="BW67" s="3">
        <v>78</v>
      </c>
      <c r="BX67" s="3">
        <v>126</v>
      </c>
      <c r="BY67" s="3">
        <v>89.8</v>
      </c>
      <c r="BZ67" s="3">
        <v>80.2</v>
      </c>
      <c r="CA67" s="3">
        <v>1477392</v>
      </c>
      <c r="CB67" s="3">
        <v>169337</v>
      </c>
      <c r="CC67" s="3">
        <v>1308055</v>
      </c>
      <c r="CD67" s="3">
        <v>1159913</v>
      </c>
      <c r="CE67" s="3">
        <v>148142</v>
      </c>
      <c r="CF67" s="3">
        <v>1032</v>
      </c>
      <c r="CG67" s="3">
        <v>31214</v>
      </c>
      <c r="CH67" s="3">
        <v>154944</v>
      </c>
      <c r="CI67" s="3">
        <v>7065</v>
      </c>
      <c r="CJ67" s="3">
        <v>327643</v>
      </c>
      <c r="CK67" s="3">
        <v>418248</v>
      </c>
      <c r="CL67" s="3">
        <v>232500</v>
      </c>
      <c r="CM67" s="3">
        <v>69283</v>
      </c>
      <c r="CN67" s="3">
        <v>152785</v>
      </c>
      <c r="CO67" s="3">
        <v>11798</v>
      </c>
      <c r="CP67" s="3">
        <v>-1366</v>
      </c>
      <c r="CQ67" s="3">
        <v>185748</v>
      </c>
      <c r="CR67" s="3">
        <v>260030</v>
      </c>
      <c r="CS67" s="3">
        <v>24784</v>
      </c>
      <c r="CT67" s="3">
        <v>93056</v>
      </c>
      <c r="CU67" s="3">
        <v>-864</v>
      </c>
      <c r="CV67" s="3">
        <v>7980</v>
      </c>
      <c r="CW67" s="3">
        <v>-3864</v>
      </c>
      <c r="CX67" s="3">
        <v>-3664</v>
      </c>
      <c r="CY67" s="3">
        <v>92512</v>
      </c>
      <c r="CZ67" s="3">
        <v>-11858</v>
      </c>
      <c r="DA67" s="3">
        <v>74282</v>
      </c>
      <c r="DB67" s="3">
        <v>73942</v>
      </c>
      <c r="DC67" s="3">
        <v>46428</v>
      </c>
      <c r="DD67" s="3">
        <v>18102</v>
      </c>
      <c r="DE67" s="3">
        <v>1776</v>
      </c>
      <c r="DF67" s="3">
        <v>-76</v>
      </c>
      <c r="DG67" s="3">
        <v>684</v>
      </c>
    </row>
    <row r="68" spans="1:111" x14ac:dyDescent="0.25">
      <c r="A68" s="7">
        <v>27942</v>
      </c>
      <c r="B68" s="3">
        <v>0.60787988704554397</v>
      </c>
      <c r="C68" s="3">
        <v>0.43621556737355999</v>
      </c>
      <c r="D68" s="3">
        <v>0.40981989265194702</v>
      </c>
      <c r="E68" s="3">
        <v>81702735.930300102</v>
      </c>
      <c r="F68" s="3">
        <v>69442032.595698804</v>
      </c>
      <c r="G68" s="3">
        <v>65851946.1722579</v>
      </c>
      <c r="H68" s="3">
        <v>3.0385109583690801E-2</v>
      </c>
      <c r="I68" s="3">
        <v>2.8354673241427299E-2</v>
      </c>
      <c r="J68" s="3">
        <v>2.7601208831025702E-2</v>
      </c>
      <c r="K68" s="3">
        <v>60.2559914109939</v>
      </c>
      <c r="L68" s="3">
        <v>56.671182933655501</v>
      </c>
      <c r="M68" s="3">
        <v>45.679636992692529</v>
      </c>
      <c r="N68" s="3">
        <v>5689.8</v>
      </c>
      <c r="O68" s="3">
        <v>0.26275243493094147</v>
      </c>
      <c r="P68" s="3">
        <v>5.28</v>
      </c>
      <c r="Q68" s="3">
        <v>36.664000000000001</v>
      </c>
      <c r="R68" s="3">
        <v>0.15083399434531899</v>
      </c>
      <c r="S68" s="3">
        <v>0.17840562890830899</v>
      </c>
      <c r="T68" s="3">
        <v>57862.666666666701</v>
      </c>
      <c r="U68" s="3">
        <v>84.103999999999999</v>
      </c>
      <c r="V68" s="3">
        <v>113.66</v>
      </c>
      <c r="W68" s="3">
        <v>135.22999999999999</v>
      </c>
      <c r="X68" s="3">
        <v>218236</v>
      </c>
      <c r="Y68" s="3">
        <v>4159718199</v>
      </c>
      <c r="Z68" s="3">
        <v>0</v>
      </c>
      <c r="AA68" s="3">
        <v>0</v>
      </c>
      <c r="AB68" s="3">
        <v>1</v>
      </c>
      <c r="AC68" s="3">
        <v>117.31666666666666</v>
      </c>
      <c r="AD68" s="3">
        <v>250.72960532757406</v>
      </c>
      <c r="AE68" s="3">
        <v>245</v>
      </c>
      <c r="AF68" s="3">
        <v>129.46019744873033</v>
      </c>
      <c r="AG68" s="3">
        <v>28.154219171532969</v>
      </c>
      <c r="AH68" s="3">
        <v>21.36834807831077</v>
      </c>
      <c r="AI68" s="3">
        <v>26.159323381646004</v>
      </c>
      <c r="AJ68" s="3">
        <v>20.837</v>
      </c>
      <c r="AK68" s="3">
        <v>33.225999999999999</v>
      </c>
      <c r="AL68" s="3">
        <v>47.228000000000002</v>
      </c>
      <c r="AM68" s="3">
        <v>48.037999999999997</v>
      </c>
      <c r="AN68" s="3">
        <v>35.500999999999998</v>
      </c>
      <c r="AO68" s="3">
        <v>17.425000000000001</v>
      </c>
      <c r="AP68" s="3">
        <v>16.64</v>
      </c>
      <c r="AQ68" s="3">
        <v>35.520000000000003</v>
      </c>
      <c r="AR68" s="3">
        <v>47.164000000000001</v>
      </c>
      <c r="AS68" s="3">
        <v>84.105000000000004</v>
      </c>
      <c r="AT68" s="3">
        <v>64.352999999999994</v>
      </c>
      <c r="AU68" s="3">
        <v>27.044</v>
      </c>
      <c r="AV68" s="3">
        <v>21.119</v>
      </c>
      <c r="AW68" s="3">
        <v>4.2249999999999996</v>
      </c>
      <c r="AX68" s="3">
        <v>27.698</v>
      </c>
      <c r="AY68" s="3">
        <v>44.773000000000003</v>
      </c>
      <c r="AZ68" s="3">
        <v>56.624000000000002</v>
      </c>
      <c r="BA68" s="3">
        <v>104.83499999999999</v>
      </c>
      <c r="BB68" s="3">
        <v>68.805999999999997</v>
      </c>
      <c r="BC68" s="3">
        <v>36.963000000000001</v>
      </c>
      <c r="BD68" s="3">
        <v>50.686999999999998</v>
      </c>
      <c r="BE68" s="3">
        <v>39.375</v>
      </c>
      <c r="BF68" s="3">
        <v>39.241999999999997</v>
      </c>
      <c r="BG68" s="3">
        <v>44.515000000000001</v>
      </c>
      <c r="BH68" s="3">
        <v>25.196999999999999</v>
      </c>
      <c r="BI68" s="3">
        <v>43.985999999999997</v>
      </c>
      <c r="BJ68" s="3">
        <v>25.483000000000001</v>
      </c>
      <c r="BK68" s="3">
        <v>74.766999999999996</v>
      </c>
      <c r="BL68" s="3">
        <v>32.421999999999997</v>
      </c>
      <c r="BM68" s="3">
        <v>38.704665891948856</v>
      </c>
      <c r="BN68" s="3">
        <v>38.001768045412383</v>
      </c>
      <c r="BO68" s="3">
        <v>41.198999999999998</v>
      </c>
      <c r="BP68" s="3">
        <v>33.808</v>
      </c>
      <c r="BQ68" s="3">
        <v>44.369</v>
      </c>
      <c r="BR68" s="3">
        <v>100.273781608278</v>
      </c>
      <c r="BS68" s="3">
        <v>89.7</v>
      </c>
      <c r="BT68" s="3">
        <v>106</v>
      </c>
      <c r="BU68" s="3">
        <v>120</v>
      </c>
      <c r="BV68" s="3">
        <v>128</v>
      </c>
      <c r="BW68" s="3">
        <v>92</v>
      </c>
      <c r="BX68" s="3">
        <v>141</v>
      </c>
      <c r="BY68" s="3">
        <v>96.9</v>
      </c>
      <c r="BZ68" s="3">
        <v>86.2</v>
      </c>
      <c r="CA68" s="3">
        <v>1513820</v>
      </c>
      <c r="CB68" s="3">
        <v>176128</v>
      </c>
      <c r="CC68" s="3">
        <v>1337692</v>
      </c>
      <c r="CD68" s="3">
        <v>1189741</v>
      </c>
      <c r="CE68" s="3">
        <v>147951</v>
      </c>
      <c r="CF68" s="3">
        <v>-468</v>
      </c>
      <c r="CG68" s="3">
        <v>32320</v>
      </c>
      <c r="CH68" s="3">
        <v>158496</v>
      </c>
      <c r="CI68" s="3">
        <v>7173</v>
      </c>
      <c r="CJ68" s="3">
        <v>330482</v>
      </c>
      <c r="CK68" s="3">
        <v>327422</v>
      </c>
      <c r="CL68" s="3">
        <v>236652</v>
      </c>
      <c r="CM68" s="3">
        <v>69317</v>
      </c>
      <c r="CN68" s="3">
        <v>156420</v>
      </c>
      <c r="CO68" s="3">
        <v>12229</v>
      </c>
      <c r="CP68" s="3">
        <v>-1314</v>
      </c>
      <c r="CQ68" s="3">
        <v>90770</v>
      </c>
      <c r="CR68" s="3">
        <v>175964</v>
      </c>
      <c r="CS68" s="3">
        <v>-14336</v>
      </c>
      <c r="CT68" s="3">
        <v>84548</v>
      </c>
      <c r="CU68" s="3">
        <v>-76</v>
      </c>
      <c r="CV68" s="3">
        <v>1540</v>
      </c>
      <c r="CW68" s="3">
        <v>-3920</v>
      </c>
      <c r="CX68" s="3">
        <v>-2864</v>
      </c>
      <c r="CY68" s="3">
        <v>102796</v>
      </c>
      <c r="CZ68" s="3">
        <v>-8628</v>
      </c>
      <c r="DA68" s="3">
        <v>85194</v>
      </c>
      <c r="DB68" s="3">
        <v>84238</v>
      </c>
      <c r="DC68" s="3">
        <v>59580</v>
      </c>
      <c r="DD68" s="3">
        <v>19762</v>
      </c>
      <c r="DE68" s="3">
        <v>2028</v>
      </c>
      <c r="DF68" s="3">
        <v>-1824</v>
      </c>
      <c r="DG68" s="3">
        <v>564</v>
      </c>
    </row>
    <row r="69" spans="1:111" x14ac:dyDescent="0.25">
      <c r="A69" s="7">
        <v>28034</v>
      </c>
      <c r="B69" s="3">
        <v>0.64327000963716896</v>
      </c>
      <c r="C69" s="3">
        <v>0.45401792915321099</v>
      </c>
      <c r="D69" s="3">
        <v>0.43201077052221298</v>
      </c>
      <c r="E69" s="3">
        <v>84272037.931448802</v>
      </c>
      <c r="F69" s="3">
        <v>71524748.038531899</v>
      </c>
      <c r="G69" s="3">
        <v>68428234.0043962</v>
      </c>
      <c r="H69" s="3">
        <v>3.0470443806907201E-2</v>
      </c>
      <c r="I69" s="3">
        <v>2.8239461161728999E-2</v>
      </c>
      <c r="J69" s="3">
        <v>2.7459450652219101E-2</v>
      </c>
      <c r="K69" s="3">
        <v>58.225923143743898</v>
      </c>
      <c r="L69" s="3">
        <v>53.636558584749302</v>
      </c>
      <c r="M69" s="3">
        <v>46.261492255457185</v>
      </c>
      <c r="N69" s="3">
        <v>5732.5</v>
      </c>
      <c r="O69" s="3">
        <v>0.26657220418569672</v>
      </c>
      <c r="P69" s="3">
        <v>4.87</v>
      </c>
      <c r="Q69" s="3">
        <v>37.143000000000001</v>
      </c>
      <c r="R69" s="3">
        <v>0.148061026961816</v>
      </c>
      <c r="S69" s="3">
        <v>0.18020269065112299</v>
      </c>
      <c r="T69" s="3">
        <v>61269.333333333299</v>
      </c>
      <c r="U69" s="3">
        <v>94.284999999999997</v>
      </c>
      <c r="V69" s="3">
        <v>115.60000000000001</v>
      </c>
      <c r="W69" s="3">
        <v>136.09</v>
      </c>
      <c r="X69" s="3">
        <v>218828</v>
      </c>
      <c r="Y69" s="3">
        <v>4177693458.25</v>
      </c>
      <c r="Z69" s="3">
        <v>0</v>
      </c>
      <c r="AA69" s="3">
        <v>0</v>
      </c>
      <c r="AB69" s="3">
        <v>0</v>
      </c>
      <c r="AC69" s="3">
        <v>102.61666666666667</v>
      </c>
      <c r="AD69" s="3">
        <v>262.05072960531311</v>
      </c>
      <c r="AE69" s="3">
        <v>245</v>
      </c>
      <c r="AF69" s="3">
        <v>108.02638498942066</v>
      </c>
      <c r="AG69" s="3">
        <v>28.412389440972579</v>
      </c>
      <c r="AH69" s="3">
        <v>22.108608539450046</v>
      </c>
      <c r="AI69" s="3">
        <v>26.520764810062531</v>
      </c>
      <c r="AJ69" s="3">
        <v>21.282</v>
      </c>
      <c r="AK69" s="3">
        <v>33.814999999999998</v>
      </c>
      <c r="AL69" s="3">
        <v>47.719000000000001</v>
      </c>
      <c r="AM69" s="3">
        <v>48.054000000000002</v>
      </c>
      <c r="AN69" s="3">
        <v>37.186</v>
      </c>
      <c r="AO69" s="3">
        <v>17.602</v>
      </c>
      <c r="AP69" s="3">
        <v>17.190000000000001</v>
      </c>
      <c r="AQ69" s="3">
        <v>35.950000000000003</v>
      </c>
      <c r="AR69" s="3">
        <v>47.66</v>
      </c>
      <c r="AS69" s="3">
        <v>86.320999999999998</v>
      </c>
      <c r="AT69" s="3">
        <v>64.873000000000005</v>
      </c>
      <c r="AU69" s="3">
        <v>27.341999999999999</v>
      </c>
      <c r="AV69" s="3">
        <v>21.452000000000002</v>
      </c>
      <c r="AW69" s="3">
        <v>4.3319999999999999</v>
      </c>
      <c r="AX69" s="3">
        <v>28.428999999999998</v>
      </c>
      <c r="AY69" s="3">
        <v>45.124000000000002</v>
      </c>
      <c r="AZ69" s="3">
        <v>58.036999999999999</v>
      </c>
      <c r="BA69" s="3">
        <v>109.17100000000001</v>
      </c>
      <c r="BB69" s="3">
        <v>63.987000000000002</v>
      </c>
      <c r="BC69" s="3">
        <v>37.475999999999999</v>
      </c>
      <c r="BD69" s="3">
        <v>50.478999999999999</v>
      </c>
      <c r="BE69" s="3">
        <v>39.749000000000002</v>
      </c>
      <c r="BF69" s="3">
        <v>39.798000000000002</v>
      </c>
      <c r="BG69" s="3">
        <v>45.235999999999997</v>
      </c>
      <c r="BH69" s="3">
        <v>25.695</v>
      </c>
      <c r="BI69" s="3">
        <v>44.676000000000002</v>
      </c>
      <c r="BJ69" s="3">
        <v>25.975000000000001</v>
      </c>
      <c r="BK69" s="3">
        <v>77.995999999999995</v>
      </c>
      <c r="BL69" s="3">
        <v>32.781999999999996</v>
      </c>
      <c r="BM69" s="3">
        <v>39.185592302582599</v>
      </c>
      <c r="BN69" s="3">
        <v>38.646460188880361</v>
      </c>
      <c r="BO69" s="3">
        <v>41.999000000000002</v>
      </c>
      <c r="BP69" s="3">
        <v>33.46</v>
      </c>
      <c r="BQ69" s="3">
        <v>45.219000000000001</v>
      </c>
      <c r="BR69" s="3">
        <v>100.121543196521</v>
      </c>
      <c r="BS69" s="3">
        <v>87</v>
      </c>
      <c r="BT69" s="3">
        <v>98</v>
      </c>
      <c r="BU69" s="3">
        <v>117</v>
      </c>
      <c r="BV69" s="3">
        <v>118</v>
      </c>
      <c r="BW69" s="3">
        <v>107</v>
      </c>
      <c r="BX69" s="3">
        <v>129</v>
      </c>
      <c r="BY69" s="3">
        <v>89.4</v>
      </c>
      <c r="BZ69" s="3">
        <v>86.6</v>
      </c>
      <c r="CA69" s="3">
        <v>1549626</v>
      </c>
      <c r="CB69" s="3">
        <v>182716</v>
      </c>
      <c r="CC69" s="3">
        <v>1366910</v>
      </c>
      <c r="CD69" s="3">
        <v>1224120</v>
      </c>
      <c r="CE69" s="3">
        <v>142790</v>
      </c>
      <c r="CF69" s="3">
        <v>812</v>
      </c>
      <c r="CG69" s="3">
        <v>34762</v>
      </c>
      <c r="CH69" s="3">
        <v>162406</v>
      </c>
      <c r="CI69" s="3">
        <v>7900</v>
      </c>
      <c r="CJ69" s="3">
        <v>332210</v>
      </c>
      <c r="CK69" s="3">
        <v>379931</v>
      </c>
      <c r="CL69" s="3">
        <v>252414</v>
      </c>
      <c r="CM69" s="3">
        <v>79393</v>
      </c>
      <c r="CN69" s="3">
        <v>161586</v>
      </c>
      <c r="CO69" s="3">
        <v>12702</v>
      </c>
      <c r="CP69" s="3">
        <v>-1267</v>
      </c>
      <c r="CQ69" s="3">
        <v>127517</v>
      </c>
      <c r="CR69" s="3">
        <v>226967</v>
      </c>
      <c r="CS69" s="3">
        <v>8608</v>
      </c>
      <c r="CT69" s="3">
        <v>104856</v>
      </c>
      <c r="CU69" s="3">
        <v>236</v>
      </c>
      <c r="CV69" s="3">
        <v>1688</v>
      </c>
      <c r="CW69" s="3">
        <v>-2120</v>
      </c>
      <c r="CX69" s="3">
        <v>17036</v>
      </c>
      <c r="CY69" s="3">
        <v>105292</v>
      </c>
      <c r="CZ69" s="3">
        <v>-7877</v>
      </c>
      <c r="DA69" s="3">
        <v>99450</v>
      </c>
      <c r="DB69" s="3">
        <v>98758</v>
      </c>
      <c r="DC69" s="3">
        <v>66180</v>
      </c>
      <c r="DD69" s="3">
        <v>30734</v>
      </c>
      <c r="DE69" s="3">
        <v>2472</v>
      </c>
      <c r="DF69" s="3">
        <v>-5640</v>
      </c>
      <c r="DG69" s="3">
        <v>244</v>
      </c>
    </row>
    <row r="70" spans="1:111" x14ac:dyDescent="0.25">
      <c r="A70" s="7">
        <v>28126</v>
      </c>
      <c r="B70" s="3">
        <v>0.64726315041795401</v>
      </c>
      <c r="C70" s="3">
        <v>0.45398508368129997</v>
      </c>
      <c r="D70" s="3">
        <v>0.43166884367848002</v>
      </c>
      <c r="E70" s="3">
        <v>83407943.227097705</v>
      </c>
      <c r="F70" s="3">
        <v>70262804.437807098</v>
      </c>
      <c r="G70" s="3">
        <v>67239199.584116504</v>
      </c>
      <c r="H70" s="3">
        <v>3.10851687246031E-2</v>
      </c>
      <c r="I70" s="3">
        <v>2.87697466830222E-2</v>
      </c>
      <c r="J70" s="3">
        <v>2.7967862930668701E-2</v>
      </c>
      <c r="K70" s="3">
        <v>61.282793639114601</v>
      </c>
      <c r="L70" s="3">
        <v>55.1444993727401</v>
      </c>
      <c r="M70" s="3">
        <v>47.291619251799787</v>
      </c>
      <c r="N70" s="3">
        <v>5799.2</v>
      </c>
      <c r="O70" s="3">
        <v>0.27146499385535316</v>
      </c>
      <c r="P70" s="3">
        <v>4.66</v>
      </c>
      <c r="Q70" s="3">
        <v>37.567999999999998</v>
      </c>
      <c r="R70" s="3">
        <v>0.15595287018918799</v>
      </c>
      <c r="S70" s="3">
        <v>0.18903711259400299</v>
      </c>
      <c r="T70" s="3">
        <v>59542</v>
      </c>
      <c r="U70" s="3">
        <v>97.090999999999994</v>
      </c>
      <c r="V70" s="3">
        <v>114.17</v>
      </c>
      <c r="W70" s="3">
        <v>135.88</v>
      </c>
      <c r="X70" s="3">
        <v>219342</v>
      </c>
      <c r="Y70" s="3">
        <v>4195668717.5</v>
      </c>
      <c r="Z70" s="3">
        <v>1</v>
      </c>
      <c r="AA70" s="3">
        <v>0</v>
      </c>
      <c r="AB70" s="3">
        <v>0</v>
      </c>
      <c r="AC70" s="3">
        <v>109.83666666666666</v>
      </c>
      <c r="AD70" s="3">
        <v>259.05396141414695</v>
      </c>
      <c r="AE70" s="3">
        <v>281.66666666666669</v>
      </c>
      <c r="AF70" s="3">
        <v>108.761260986328</v>
      </c>
      <c r="AG70" s="3">
        <v>28.958781545606666</v>
      </c>
      <c r="AH70" s="3">
        <v>22.769977170972062</v>
      </c>
      <c r="AI70" s="3">
        <v>26.957657136661005</v>
      </c>
      <c r="AJ70" s="3">
        <v>21.683</v>
      </c>
      <c r="AK70" s="3">
        <v>34.359000000000002</v>
      </c>
      <c r="AL70" s="3">
        <v>49.414000000000001</v>
      </c>
      <c r="AM70" s="3">
        <v>48.470999999999997</v>
      </c>
      <c r="AN70" s="3">
        <v>38.469000000000001</v>
      </c>
      <c r="AO70" s="3">
        <v>17.32</v>
      </c>
      <c r="AP70" s="3">
        <v>18.004000000000001</v>
      </c>
      <c r="AQ70" s="3">
        <v>36.341000000000001</v>
      </c>
      <c r="AR70" s="3">
        <v>47.628999999999998</v>
      </c>
      <c r="AS70" s="3">
        <v>84.704999999999998</v>
      </c>
      <c r="AT70" s="3">
        <v>65.043999999999997</v>
      </c>
      <c r="AU70" s="3">
        <v>27.39</v>
      </c>
      <c r="AV70" s="3">
        <v>22.238</v>
      </c>
      <c r="AW70" s="3">
        <v>4.32</v>
      </c>
      <c r="AX70" s="3">
        <v>29.295000000000002</v>
      </c>
      <c r="AY70" s="3">
        <v>49.149000000000001</v>
      </c>
      <c r="AZ70" s="3">
        <v>63.972000000000001</v>
      </c>
      <c r="BA70" s="3">
        <v>117.845</v>
      </c>
      <c r="BB70" s="3">
        <v>68.507999999999996</v>
      </c>
      <c r="BC70" s="3">
        <v>37.923000000000002</v>
      </c>
      <c r="BD70" s="3">
        <v>52.587000000000003</v>
      </c>
      <c r="BE70" s="3">
        <v>40.170999999999999</v>
      </c>
      <c r="BF70" s="3">
        <v>40.292000000000002</v>
      </c>
      <c r="BG70" s="3">
        <v>45.332000000000001</v>
      </c>
      <c r="BH70" s="3">
        <v>26.039000000000001</v>
      </c>
      <c r="BI70" s="3">
        <v>46.070999999999998</v>
      </c>
      <c r="BJ70" s="3">
        <v>25.861999999999998</v>
      </c>
      <c r="BK70" s="3">
        <v>76.765000000000001</v>
      </c>
      <c r="BL70" s="3">
        <v>33.298999999999999</v>
      </c>
      <c r="BM70" s="3">
        <v>39.055168157476139</v>
      </c>
      <c r="BN70" s="3">
        <v>38.955362765760917</v>
      </c>
      <c r="BO70" s="3">
        <v>40.192</v>
      </c>
      <c r="BP70" s="3">
        <v>33.023000000000003</v>
      </c>
      <c r="BQ70" s="3">
        <v>44.433</v>
      </c>
      <c r="BR70" s="3">
        <v>100.251205724374</v>
      </c>
      <c r="BS70" s="3">
        <v>87.1</v>
      </c>
      <c r="BT70" s="3">
        <v>97</v>
      </c>
      <c r="BU70" s="3">
        <v>118</v>
      </c>
      <c r="BV70" s="3">
        <v>117</v>
      </c>
      <c r="BW70" s="3">
        <v>100</v>
      </c>
      <c r="BX70" s="3">
        <v>138</v>
      </c>
      <c r="BY70" s="3">
        <v>92.3</v>
      </c>
      <c r="BZ70" s="3">
        <v>84.9</v>
      </c>
      <c r="CA70" s="3">
        <v>1579962</v>
      </c>
      <c r="CB70" s="3">
        <v>188798</v>
      </c>
      <c r="CC70" s="3">
        <v>1391164</v>
      </c>
      <c r="CD70" s="3">
        <v>1260889</v>
      </c>
      <c r="CE70" s="3">
        <v>130275</v>
      </c>
      <c r="CF70" s="3">
        <v>-824</v>
      </c>
      <c r="CG70" s="3">
        <v>37565</v>
      </c>
      <c r="CH70" s="3">
        <v>169051</v>
      </c>
      <c r="CI70" s="3">
        <v>14162</v>
      </c>
      <c r="CJ70" s="3">
        <v>321189</v>
      </c>
      <c r="CK70" s="3">
        <v>422816</v>
      </c>
      <c r="CL70" s="3">
        <v>266012</v>
      </c>
      <c r="CM70" s="3">
        <v>84000</v>
      </c>
      <c r="CN70" s="3">
        <v>169694</v>
      </c>
      <c r="CO70" s="3">
        <v>13521</v>
      </c>
      <c r="CP70" s="3">
        <v>-1203</v>
      </c>
      <c r="CQ70" s="3">
        <v>156804</v>
      </c>
      <c r="CR70" s="3">
        <v>290800</v>
      </c>
      <c r="CS70" s="3">
        <v>46916</v>
      </c>
      <c r="CT70" s="3">
        <v>142180</v>
      </c>
      <c r="CU70" s="3">
        <v>-1768</v>
      </c>
      <c r="CV70" s="3">
        <v>-5776</v>
      </c>
      <c r="CW70" s="3">
        <v>-2476</v>
      </c>
      <c r="CX70" s="3">
        <v>-23972</v>
      </c>
      <c r="CY70" s="3">
        <v>109612</v>
      </c>
      <c r="CZ70" s="3">
        <v>-29464</v>
      </c>
      <c r="DA70" s="3">
        <v>133996</v>
      </c>
      <c r="DB70" s="3">
        <v>132740</v>
      </c>
      <c r="DC70" s="3">
        <v>77264</v>
      </c>
      <c r="DD70" s="3">
        <v>28264</v>
      </c>
      <c r="DE70" s="3">
        <v>3012</v>
      </c>
      <c r="DF70" s="3">
        <v>19488</v>
      </c>
      <c r="DG70" s="3">
        <v>600</v>
      </c>
    </row>
    <row r="71" spans="1:111" x14ac:dyDescent="0.25">
      <c r="A71" s="7">
        <v>28216</v>
      </c>
      <c r="B71" s="3">
        <v>0.59871441908787804</v>
      </c>
      <c r="C71" s="3">
        <v>0.41189001516786</v>
      </c>
      <c r="D71" s="3">
        <v>0.39317426447986698</v>
      </c>
      <c r="E71" s="3">
        <v>81834742.040809005</v>
      </c>
      <c r="F71" s="3">
        <v>68725179.306786001</v>
      </c>
      <c r="G71" s="3">
        <v>65749660.830912501</v>
      </c>
      <c r="H71" s="3">
        <v>3.1405320939118297E-2</v>
      </c>
      <c r="I71" s="3">
        <v>2.90344448966562E-2</v>
      </c>
      <c r="J71" s="3">
        <v>2.82187101267375E-2</v>
      </c>
      <c r="K71" s="3">
        <v>62.295586303070202</v>
      </c>
      <c r="L71" s="3">
        <v>53.278945822604598</v>
      </c>
      <c r="M71" s="3">
        <v>47.53004469396474</v>
      </c>
      <c r="N71" s="3">
        <v>5913</v>
      </c>
      <c r="O71" s="3">
        <v>0.27620187457583589</v>
      </c>
      <c r="P71" s="3">
        <v>5.16</v>
      </c>
      <c r="Q71" s="3">
        <v>37.774999999999999</v>
      </c>
      <c r="R71" s="3">
        <v>0.15615608144571499</v>
      </c>
      <c r="S71" s="3">
        <v>0.19083834174226899</v>
      </c>
      <c r="T71" s="3">
        <v>59202</v>
      </c>
      <c r="U71" s="3">
        <v>107.745</v>
      </c>
      <c r="V71" s="3">
        <v>113.17</v>
      </c>
      <c r="W71" s="3">
        <v>135.09</v>
      </c>
      <c r="X71" s="3">
        <v>219863</v>
      </c>
      <c r="Y71" s="3">
        <v>4213643976.75</v>
      </c>
      <c r="Z71" s="3">
        <v>0</v>
      </c>
      <c r="AA71" s="3">
        <v>1</v>
      </c>
      <c r="AB71" s="3">
        <v>0</v>
      </c>
      <c r="AC71" s="3">
        <v>100.38666666666667</v>
      </c>
      <c r="AD71" s="3">
        <v>257.38909019683246</v>
      </c>
      <c r="AE71" s="3">
        <v>340.33333333333331</v>
      </c>
      <c r="AF71" s="3">
        <v>96.635851542154867</v>
      </c>
      <c r="AG71" s="3">
        <v>29.747862810049057</v>
      </c>
      <c r="AH71" s="3">
        <v>23.053420870195779</v>
      </c>
      <c r="AI71" s="3">
        <v>27.39409766147396</v>
      </c>
      <c r="AJ71" s="3">
        <v>22.123999999999999</v>
      </c>
      <c r="AK71" s="3">
        <v>34.841000000000001</v>
      </c>
      <c r="AL71" s="3">
        <v>50.795999999999999</v>
      </c>
      <c r="AM71" s="3">
        <v>48.947000000000003</v>
      </c>
      <c r="AN71" s="3">
        <v>40.472999999999999</v>
      </c>
      <c r="AO71" s="3">
        <v>17.786000000000001</v>
      </c>
      <c r="AP71" s="3">
        <v>18.170000000000002</v>
      </c>
      <c r="AQ71" s="3">
        <v>36.607999999999997</v>
      </c>
      <c r="AR71" s="3">
        <v>47.625</v>
      </c>
      <c r="AS71" s="3">
        <v>84.591999999999999</v>
      </c>
      <c r="AT71" s="3">
        <v>64.632999999999996</v>
      </c>
      <c r="AU71" s="3">
        <v>27.920999999999999</v>
      </c>
      <c r="AV71" s="3">
        <v>22.763000000000002</v>
      </c>
      <c r="AW71" s="3">
        <v>4.4710000000000001</v>
      </c>
      <c r="AX71" s="3">
        <v>29.896000000000001</v>
      </c>
      <c r="AY71" s="3">
        <v>49.244</v>
      </c>
      <c r="AZ71" s="3">
        <v>64.933000000000007</v>
      </c>
      <c r="BA71" s="3">
        <v>120.042</v>
      </c>
      <c r="BB71" s="3">
        <v>62.57</v>
      </c>
      <c r="BC71" s="3">
        <v>38.07</v>
      </c>
      <c r="BD71" s="3">
        <v>51.786999999999999</v>
      </c>
      <c r="BE71" s="3">
        <v>41.070999999999998</v>
      </c>
      <c r="BF71" s="3">
        <v>40.453000000000003</v>
      </c>
      <c r="BG71" s="3">
        <v>45.103999999999999</v>
      </c>
      <c r="BH71" s="3">
        <v>26.312999999999999</v>
      </c>
      <c r="BI71" s="3">
        <v>46.816000000000003</v>
      </c>
      <c r="BJ71" s="3">
        <v>26.343</v>
      </c>
      <c r="BK71" s="3">
        <v>75.090999999999994</v>
      </c>
      <c r="BL71" s="3">
        <v>33.643999999999998</v>
      </c>
      <c r="BM71" s="3">
        <v>39.246071407749085</v>
      </c>
      <c r="BN71" s="3">
        <v>39.227366102160786</v>
      </c>
      <c r="BO71" s="3">
        <v>40.609000000000002</v>
      </c>
      <c r="BP71" s="3">
        <v>32.959000000000003</v>
      </c>
      <c r="BQ71" s="3">
        <v>44.616999999999997</v>
      </c>
      <c r="BR71" s="3">
        <v>100.42349745450601</v>
      </c>
      <c r="BS71" s="3">
        <v>90.2</v>
      </c>
      <c r="BT71" s="3">
        <v>109</v>
      </c>
      <c r="BU71" s="3">
        <v>116</v>
      </c>
      <c r="BV71" s="3">
        <v>122</v>
      </c>
      <c r="BW71" s="3">
        <v>95</v>
      </c>
      <c r="BX71" s="3">
        <v>149</v>
      </c>
      <c r="BY71" s="3">
        <v>101.1</v>
      </c>
      <c r="BZ71" s="3">
        <v>84.3</v>
      </c>
      <c r="CA71" s="3">
        <v>1628286</v>
      </c>
      <c r="CB71" s="3">
        <v>195691</v>
      </c>
      <c r="CC71" s="3">
        <v>1432595</v>
      </c>
      <c r="CD71" s="3">
        <v>1289918</v>
      </c>
      <c r="CE71" s="3">
        <v>142677</v>
      </c>
      <c r="CF71" s="3">
        <v>104</v>
      </c>
      <c r="CG71" s="3">
        <v>39046</v>
      </c>
      <c r="CH71" s="3">
        <v>173903</v>
      </c>
      <c r="CI71" s="3">
        <v>7874</v>
      </c>
      <c r="CJ71" s="3">
        <v>347104</v>
      </c>
      <c r="CK71" s="3">
        <v>389356</v>
      </c>
      <c r="CL71" s="3">
        <v>283212</v>
      </c>
      <c r="CM71" s="3">
        <v>95733</v>
      </c>
      <c r="CN71" s="3">
        <v>174577</v>
      </c>
      <c r="CO71" s="3">
        <v>14084</v>
      </c>
      <c r="CP71" s="3">
        <v>-1182</v>
      </c>
      <c r="CQ71" s="3">
        <v>106144</v>
      </c>
      <c r="CR71" s="3">
        <v>232576</v>
      </c>
      <c r="CS71" s="3">
        <v>9532</v>
      </c>
      <c r="CT71" s="3">
        <v>81228</v>
      </c>
      <c r="CU71" s="3">
        <v>312</v>
      </c>
      <c r="CV71" s="3">
        <v>-6788</v>
      </c>
      <c r="CW71" s="3">
        <v>2244</v>
      </c>
      <c r="CX71" s="3">
        <v>3360</v>
      </c>
      <c r="CY71" s="3">
        <v>103384</v>
      </c>
      <c r="CZ71" s="3">
        <v>-9140</v>
      </c>
      <c r="DA71" s="3">
        <v>126432</v>
      </c>
      <c r="DB71" s="3">
        <v>125328</v>
      </c>
      <c r="DC71" s="3">
        <v>80400</v>
      </c>
      <c r="DD71" s="3">
        <v>40920</v>
      </c>
      <c r="DE71" s="3">
        <v>3640</v>
      </c>
      <c r="DF71" s="3">
        <v>-6928</v>
      </c>
      <c r="DG71" s="3">
        <v>940</v>
      </c>
    </row>
    <row r="72" spans="1:111" x14ac:dyDescent="0.25">
      <c r="A72" s="7">
        <v>28307</v>
      </c>
      <c r="B72" s="3">
        <v>0.63212068870009597</v>
      </c>
      <c r="C72" s="3">
        <v>0.43646933869826599</v>
      </c>
      <c r="D72" s="3">
        <v>0.41459794033599301</v>
      </c>
      <c r="E72" s="3">
        <v>83825294.872534603</v>
      </c>
      <c r="F72" s="3">
        <v>70573654.313408002</v>
      </c>
      <c r="G72" s="3">
        <v>67720073.136555105</v>
      </c>
      <c r="H72" s="3">
        <v>3.1919046038998602E-2</v>
      </c>
      <c r="I72" s="3">
        <v>2.9442789341422099E-2</v>
      </c>
      <c r="J72" s="3">
        <v>2.8586368652602001E-2</v>
      </c>
      <c r="K72" s="3">
        <v>51.204095358165901</v>
      </c>
      <c r="L72" s="3">
        <v>49.403090849596701</v>
      </c>
      <c r="M72" s="3">
        <v>47.712847871668743</v>
      </c>
      <c r="N72" s="3">
        <v>6017.6</v>
      </c>
      <c r="O72" s="3">
        <v>0.28002622938791977</v>
      </c>
      <c r="P72" s="3">
        <v>5.82</v>
      </c>
      <c r="Q72" s="3">
        <v>38.134999999999998</v>
      </c>
      <c r="R72" s="3">
        <v>0.163448959180372</v>
      </c>
      <c r="S72" s="3">
        <v>0.19148075825459801</v>
      </c>
      <c r="T72" s="3">
        <v>58990.333333333299</v>
      </c>
      <c r="U72" s="3">
        <v>107.425</v>
      </c>
      <c r="V72" s="3">
        <v>111.57000000000001</v>
      </c>
      <c r="W72" s="3">
        <v>133.86000000000001</v>
      </c>
      <c r="X72" s="3">
        <v>220462</v>
      </c>
      <c r="Y72" s="3">
        <v>4231619236</v>
      </c>
      <c r="Z72" s="3">
        <v>0</v>
      </c>
      <c r="AA72" s="3">
        <v>0</v>
      </c>
      <c r="AB72" s="3">
        <v>1</v>
      </c>
      <c r="AC72" s="3">
        <v>80.313333333333333</v>
      </c>
      <c r="AD72" s="3">
        <v>273.70482812651517</v>
      </c>
      <c r="AE72" s="3">
        <v>212</v>
      </c>
      <c r="AF72" s="3">
        <v>97.370717366536425</v>
      </c>
      <c r="AG72" s="3">
        <v>30.127605322769753</v>
      </c>
      <c r="AH72" s="3">
        <v>23.368515782499479</v>
      </c>
      <c r="AI72" s="3">
        <v>27.785809809520366</v>
      </c>
      <c r="AJ72" s="3">
        <v>22.555</v>
      </c>
      <c r="AK72" s="3">
        <v>35.270000000000003</v>
      </c>
      <c r="AL72" s="3">
        <v>51.475000000000001</v>
      </c>
      <c r="AM72" s="3">
        <v>49.055999999999997</v>
      </c>
      <c r="AN72" s="3">
        <v>40.988999999999997</v>
      </c>
      <c r="AO72" s="3">
        <v>17.923999999999999</v>
      </c>
      <c r="AP72" s="3">
        <v>17.917000000000002</v>
      </c>
      <c r="AQ72" s="3">
        <v>36.902999999999999</v>
      </c>
      <c r="AR72" s="3">
        <v>47.860999999999997</v>
      </c>
      <c r="AS72" s="3">
        <v>85.561000000000007</v>
      </c>
      <c r="AT72" s="3">
        <v>64.488</v>
      </c>
      <c r="AU72" s="3">
        <v>28.367999999999999</v>
      </c>
      <c r="AV72" s="3">
        <v>23.097999999999999</v>
      </c>
      <c r="AW72" s="3">
        <v>4.5599999999999996</v>
      </c>
      <c r="AX72" s="3">
        <v>30.315000000000001</v>
      </c>
      <c r="AY72" s="3">
        <v>49.481999999999999</v>
      </c>
      <c r="AZ72" s="3">
        <v>64.503</v>
      </c>
      <c r="BA72" s="3">
        <v>118.85</v>
      </c>
      <c r="BB72" s="3">
        <v>69.792000000000002</v>
      </c>
      <c r="BC72" s="3">
        <v>38.482999999999997</v>
      </c>
      <c r="BD72" s="3">
        <v>50.927</v>
      </c>
      <c r="BE72" s="3">
        <v>41.5</v>
      </c>
      <c r="BF72" s="3">
        <v>40.893000000000001</v>
      </c>
      <c r="BG72" s="3">
        <v>45.837000000000003</v>
      </c>
      <c r="BH72" s="3">
        <v>26.786999999999999</v>
      </c>
      <c r="BI72" s="3">
        <v>47.746000000000002</v>
      </c>
      <c r="BJ72" s="3">
        <v>26.960999999999999</v>
      </c>
      <c r="BK72" s="3">
        <v>77.513000000000005</v>
      </c>
      <c r="BL72" s="3">
        <v>33.963999999999999</v>
      </c>
      <c r="BM72" s="3">
        <v>39.66557810682842</v>
      </c>
      <c r="BN72" s="3">
        <v>39.820197916176696</v>
      </c>
      <c r="BO72" s="3">
        <v>41.006999999999998</v>
      </c>
      <c r="BP72" s="3">
        <v>30.384</v>
      </c>
      <c r="BQ72" s="3">
        <v>45.29</v>
      </c>
      <c r="BR72" s="3">
        <v>100.145799820354</v>
      </c>
      <c r="BS72" s="3">
        <v>89</v>
      </c>
      <c r="BT72" s="3">
        <v>110</v>
      </c>
      <c r="BU72" s="3">
        <v>119</v>
      </c>
      <c r="BV72" s="3">
        <v>117</v>
      </c>
      <c r="BW72" s="3">
        <v>88</v>
      </c>
      <c r="BX72" s="3">
        <v>149</v>
      </c>
      <c r="BY72" s="3">
        <v>101.5</v>
      </c>
      <c r="BZ72" s="3">
        <v>82.2</v>
      </c>
      <c r="CA72" s="3">
        <v>1675029</v>
      </c>
      <c r="CB72" s="3">
        <v>198551</v>
      </c>
      <c r="CC72" s="3">
        <v>1476478</v>
      </c>
      <c r="CD72" s="3">
        <v>1322019</v>
      </c>
      <c r="CE72" s="3">
        <v>154459</v>
      </c>
      <c r="CF72" s="3">
        <v>-4</v>
      </c>
      <c r="CG72" s="3">
        <v>40623</v>
      </c>
      <c r="CH72" s="3">
        <v>178277</v>
      </c>
      <c r="CI72" s="3">
        <v>7653</v>
      </c>
      <c r="CJ72" s="3">
        <v>364930</v>
      </c>
      <c r="CK72" s="3">
        <v>399854</v>
      </c>
      <c r="CL72" s="3">
        <v>290604</v>
      </c>
      <c r="CM72" s="3">
        <v>98356</v>
      </c>
      <c r="CN72" s="3">
        <v>178975</v>
      </c>
      <c r="CO72" s="3">
        <v>14459</v>
      </c>
      <c r="CP72" s="3">
        <v>-1186</v>
      </c>
      <c r="CQ72" s="3">
        <v>109250</v>
      </c>
      <c r="CR72" s="3">
        <v>245782</v>
      </c>
      <c r="CS72" s="3">
        <v>14592</v>
      </c>
      <c r="CT72" s="3">
        <v>99960</v>
      </c>
      <c r="CU72" s="3">
        <v>-244</v>
      </c>
      <c r="CV72" s="3">
        <v>-3156</v>
      </c>
      <c r="CW72" s="3">
        <v>864</v>
      </c>
      <c r="CX72" s="3">
        <v>-10212</v>
      </c>
      <c r="CY72" s="3">
        <v>116632</v>
      </c>
      <c r="CZ72" s="3">
        <v>-1410</v>
      </c>
      <c r="DA72" s="3">
        <v>136532</v>
      </c>
      <c r="DB72" s="3">
        <v>135412</v>
      </c>
      <c r="DC72" s="3">
        <v>92380</v>
      </c>
      <c r="DD72" s="3">
        <v>36092</v>
      </c>
      <c r="DE72" s="3">
        <v>3712</v>
      </c>
      <c r="DF72" s="3">
        <v>320</v>
      </c>
      <c r="DG72" s="3">
        <v>600</v>
      </c>
    </row>
    <row r="73" spans="1:111" x14ac:dyDescent="0.25">
      <c r="A73" s="7">
        <v>28399</v>
      </c>
      <c r="B73" s="3">
        <v>0.66846677029646295</v>
      </c>
      <c r="C73" s="3">
        <v>0.46657754582386901</v>
      </c>
      <c r="D73" s="3">
        <v>0.44380288403080798</v>
      </c>
      <c r="E73" s="3">
        <v>84908693.439624205</v>
      </c>
      <c r="F73" s="3">
        <v>71512124.073065296</v>
      </c>
      <c r="G73" s="3">
        <v>68411061.966111705</v>
      </c>
      <c r="H73" s="3">
        <v>3.1253646235985401E-2</v>
      </c>
      <c r="I73" s="3">
        <v>2.87937090530338E-2</v>
      </c>
      <c r="J73" s="3">
        <v>2.7989708436429901E-2</v>
      </c>
      <c r="K73" s="3">
        <v>56.3954281426874</v>
      </c>
      <c r="L73" s="3">
        <v>55.040003709841699</v>
      </c>
      <c r="M73" s="3">
        <v>48.230418507225139</v>
      </c>
      <c r="N73" s="3">
        <v>6018.2</v>
      </c>
      <c r="O73" s="3">
        <v>0.28415323098369372</v>
      </c>
      <c r="P73" s="3">
        <v>6.51</v>
      </c>
      <c r="Q73" s="3">
        <v>38.71</v>
      </c>
      <c r="R73" s="3">
        <v>0.157293965474221</v>
      </c>
      <c r="S73" s="3">
        <v>0.19373435016196899</v>
      </c>
      <c r="T73" s="3">
        <v>61141.333333333299</v>
      </c>
      <c r="U73" s="3">
        <v>106.15300000000001</v>
      </c>
      <c r="V73" s="3">
        <v>108.73</v>
      </c>
      <c r="W73" s="3">
        <v>130.80000000000001</v>
      </c>
      <c r="X73" s="3">
        <v>221105</v>
      </c>
      <c r="Y73" s="3">
        <v>4249626361</v>
      </c>
      <c r="Z73" s="3">
        <v>0</v>
      </c>
      <c r="AA73" s="3">
        <v>0</v>
      </c>
      <c r="AB73" s="3">
        <v>0</v>
      </c>
      <c r="AC73" s="3">
        <v>90.94</v>
      </c>
      <c r="AD73" s="3">
        <v>298.34492214277083</v>
      </c>
      <c r="AE73" s="3">
        <v>210.66666666666666</v>
      </c>
      <c r="AF73" s="3">
        <v>110.10852559407533</v>
      </c>
      <c r="AG73" s="3">
        <v>30.521918291614021</v>
      </c>
      <c r="AH73" s="3">
        <v>24.155544454010673</v>
      </c>
      <c r="AI73" s="3">
        <v>28.162160696859072</v>
      </c>
      <c r="AJ73" s="3">
        <v>22.946000000000002</v>
      </c>
      <c r="AK73" s="3">
        <v>36.036000000000001</v>
      </c>
      <c r="AL73" s="3">
        <v>52.000999999999998</v>
      </c>
      <c r="AM73" s="3">
        <v>48.95</v>
      </c>
      <c r="AN73" s="3">
        <v>41.695</v>
      </c>
      <c r="AO73" s="3">
        <v>17.349</v>
      </c>
      <c r="AP73" s="3">
        <v>18.170999999999999</v>
      </c>
      <c r="AQ73" s="3">
        <v>37.69</v>
      </c>
      <c r="AR73" s="3">
        <v>48.889000000000003</v>
      </c>
      <c r="AS73" s="3">
        <v>85.971000000000004</v>
      </c>
      <c r="AT73" s="3">
        <v>65.52</v>
      </c>
      <c r="AU73" s="3">
        <v>29.777999999999999</v>
      </c>
      <c r="AV73" s="3">
        <v>23.582999999999998</v>
      </c>
      <c r="AW73" s="3">
        <v>4.66</v>
      </c>
      <c r="AX73" s="3">
        <v>31.109000000000002</v>
      </c>
      <c r="AY73" s="3">
        <v>49.877000000000002</v>
      </c>
      <c r="AZ73" s="3">
        <v>64.641000000000005</v>
      </c>
      <c r="BA73" s="3">
        <v>115.42100000000001</v>
      </c>
      <c r="BB73" s="3">
        <v>70.602000000000004</v>
      </c>
      <c r="BC73" s="3">
        <v>38.850999999999999</v>
      </c>
      <c r="BD73" s="3">
        <v>50.707999999999998</v>
      </c>
      <c r="BE73" s="3">
        <v>41.625999999999998</v>
      </c>
      <c r="BF73" s="3">
        <v>41.244</v>
      </c>
      <c r="BG73" s="3">
        <v>46.148000000000003</v>
      </c>
      <c r="BH73" s="3">
        <v>27.358000000000001</v>
      </c>
      <c r="BI73" s="3">
        <v>47.81</v>
      </c>
      <c r="BJ73" s="3">
        <v>27.510999999999999</v>
      </c>
      <c r="BK73" s="3">
        <v>77.533000000000001</v>
      </c>
      <c r="BL73" s="3">
        <v>34.518999999999998</v>
      </c>
      <c r="BM73" s="3">
        <v>40.688896481068063</v>
      </c>
      <c r="BN73" s="3">
        <v>40.238281611083607</v>
      </c>
      <c r="BO73" s="3">
        <v>41.923999999999999</v>
      </c>
      <c r="BP73" s="3">
        <v>32.078000000000003</v>
      </c>
      <c r="BQ73" s="3">
        <v>45.314999999999998</v>
      </c>
      <c r="BR73" s="3">
        <v>99.755343831517607</v>
      </c>
      <c r="BS73" s="3">
        <v>84.4</v>
      </c>
      <c r="BT73" s="3">
        <v>110</v>
      </c>
      <c r="BU73" s="3">
        <v>109</v>
      </c>
      <c r="BV73" s="3">
        <v>106</v>
      </c>
      <c r="BW73" s="3">
        <v>86</v>
      </c>
      <c r="BX73" s="3">
        <v>141</v>
      </c>
      <c r="BY73" s="3">
        <v>98.3</v>
      </c>
      <c r="BZ73" s="3">
        <v>76.599999999999994</v>
      </c>
      <c r="CA73" s="3">
        <v>1735011</v>
      </c>
      <c r="CB73" s="3">
        <v>208476</v>
      </c>
      <c r="CC73" s="3">
        <v>1526535</v>
      </c>
      <c r="CD73" s="3">
        <v>1361306</v>
      </c>
      <c r="CE73" s="3">
        <v>165229</v>
      </c>
      <c r="CF73" s="3">
        <v>-28</v>
      </c>
      <c r="CG73" s="3">
        <v>43179</v>
      </c>
      <c r="CH73" s="3">
        <v>183575</v>
      </c>
      <c r="CI73" s="3">
        <v>7415</v>
      </c>
      <c r="CJ73" s="3">
        <v>383744</v>
      </c>
      <c r="CK73" s="3">
        <v>418103</v>
      </c>
      <c r="CL73" s="3">
        <v>298638</v>
      </c>
      <c r="CM73" s="3">
        <v>99831</v>
      </c>
      <c r="CN73" s="3">
        <v>185170</v>
      </c>
      <c r="CO73" s="3">
        <v>14851</v>
      </c>
      <c r="CP73" s="3">
        <v>-1214</v>
      </c>
      <c r="CQ73" s="3">
        <v>119465</v>
      </c>
      <c r="CR73" s="3">
        <v>249093</v>
      </c>
      <c r="CS73" s="3">
        <v>-11020</v>
      </c>
      <c r="CT73" s="3">
        <v>85416</v>
      </c>
      <c r="CU73" s="3">
        <v>964</v>
      </c>
      <c r="CV73" s="3">
        <v>-9204</v>
      </c>
      <c r="CW73" s="3">
        <v>-968</v>
      </c>
      <c r="CX73" s="3">
        <v>22504</v>
      </c>
      <c r="CY73" s="3">
        <v>112320</v>
      </c>
      <c r="CZ73" s="3">
        <v>8365</v>
      </c>
      <c r="DA73" s="3">
        <v>129628</v>
      </c>
      <c r="DB73" s="3">
        <v>127972</v>
      </c>
      <c r="DC73" s="3">
        <v>93652</v>
      </c>
      <c r="DD73" s="3">
        <v>37884</v>
      </c>
      <c r="DE73" s="3">
        <v>3236</v>
      </c>
      <c r="DF73" s="3">
        <v>-11892</v>
      </c>
      <c r="DG73" s="3">
        <v>900</v>
      </c>
    </row>
    <row r="74" spans="1:111" x14ac:dyDescent="0.25">
      <c r="A74" s="7">
        <v>28491</v>
      </c>
      <c r="B74" s="3">
        <v>0.64093445604969101</v>
      </c>
      <c r="C74" s="3">
        <v>0.441998176899012</v>
      </c>
      <c r="D74" s="3">
        <v>0.42060410729571401</v>
      </c>
      <c r="E74" s="3">
        <v>83994893.5419337</v>
      </c>
      <c r="F74" s="3">
        <v>70450395.153906301</v>
      </c>
      <c r="G74" s="3">
        <v>67365726.092431203</v>
      </c>
      <c r="H74" s="3">
        <v>3.0984544647198398E-2</v>
      </c>
      <c r="I74" s="3">
        <v>2.8469359768640401E-2</v>
      </c>
      <c r="J74" s="3">
        <v>2.7667877855668901E-2</v>
      </c>
      <c r="K74" s="3">
        <v>61.810904466889099</v>
      </c>
      <c r="L74" s="3">
        <v>63.094906045895698</v>
      </c>
      <c r="M74" s="3">
        <v>48.372110539648453</v>
      </c>
      <c r="N74" s="3">
        <v>6039.2</v>
      </c>
      <c r="O74" s="3">
        <v>0.28904143509602154</v>
      </c>
      <c r="P74" s="3">
        <v>6.76</v>
      </c>
      <c r="Q74" s="3">
        <v>38.933999999999997</v>
      </c>
      <c r="R74" s="3">
        <v>0.158960126921733</v>
      </c>
      <c r="S74" s="3">
        <v>0.190549689207581</v>
      </c>
      <c r="T74" s="3">
        <v>57876.666666666701</v>
      </c>
      <c r="U74" s="3">
        <v>107.143</v>
      </c>
      <c r="V74" s="3">
        <v>105.67</v>
      </c>
      <c r="W74" s="3">
        <v>127.11</v>
      </c>
      <c r="X74" s="3">
        <v>221633</v>
      </c>
      <c r="Y74" s="3">
        <v>4267633486</v>
      </c>
      <c r="Z74" s="3">
        <v>1</v>
      </c>
      <c r="AA74" s="3">
        <v>0</v>
      </c>
      <c r="AB74" s="3">
        <v>0</v>
      </c>
      <c r="AC74" s="3">
        <v>101.04333333333334</v>
      </c>
      <c r="AD74" s="3">
        <v>368.93546175690841</v>
      </c>
      <c r="AE74" s="3">
        <v>223</v>
      </c>
      <c r="AF74" s="3">
        <v>118.06965891520167</v>
      </c>
      <c r="AG74" s="3">
        <v>31.265922207424101</v>
      </c>
      <c r="AH74" s="3">
        <v>24.045473817478793</v>
      </c>
      <c r="AI74" s="3">
        <v>28.659142660931796</v>
      </c>
      <c r="AJ74" s="3">
        <v>23.721</v>
      </c>
      <c r="AK74" s="3">
        <v>36.573</v>
      </c>
      <c r="AL74" s="3">
        <v>52.863999999999997</v>
      </c>
      <c r="AM74" s="3">
        <v>49.006999999999998</v>
      </c>
      <c r="AN74" s="3">
        <v>42.07</v>
      </c>
      <c r="AO74" s="3">
        <v>17.757999999999999</v>
      </c>
      <c r="AP74" s="3">
        <v>19.39</v>
      </c>
      <c r="AQ74" s="3">
        <v>37.478000000000002</v>
      </c>
      <c r="AR74" s="3">
        <v>49.097999999999999</v>
      </c>
      <c r="AS74" s="3">
        <v>86.694999999999993</v>
      </c>
      <c r="AT74" s="3">
        <v>65.164000000000001</v>
      </c>
      <c r="AU74" s="3">
        <v>30.091000000000001</v>
      </c>
      <c r="AV74" s="3">
        <v>22.957999999999998</v>
      </c>
      <c r="AW74" s="3">
        <v>4.6849999999999996</v>
      </c>
      <c r="AX74" s="3">
        <v>30.568999999999999</v>
      </c>
      <c r="AY74" s="3">
        <v>47.850999999999999</v>
      </c>
      <c r="AZ74" s="3">
        <v>61.457999999999998</v>
      </c>
      <c r="BA74" s="3">
        <v>109.194</v>
      </c>
      <c r="BB74" s="3">
        <v>67.004000000000005</v>
      </c>
      <c r="BC74" s="3">
        <v>39.468000000000004</v>
      </c>
      <c r="BD74" s="3">
        <v>51.920999999999999</v>
      </c>
      <c r="BE74" s="3">
        <v>42.37</v>
      </c>
      <c r="BF74" s="3">
        <v>41.92</v>
      </c>
      <c r="BG74" s="3">
        <v>47.045000000000002</v>
      </c>
      <c r="BH74" s="3">
        <v>27.535</v>
      </c>
      <c r="BI74" s="3">
        <v>47.698</v>
      </c>
      <c r="BJ74" s="3">
        <v>27.646000000000001</v>
      </c>
      <c r="BK74" s="3">
        <v>79.007000000000005</v>
      </c>
      <c r="BL74" s="3">
        <v>34.746000000000002</v>
      </c>
      <c r="BM74" s="3">
        <v>41.176703666270278</v>
      </c>
      <c r="BN74" s="3">
        <v>40.852085755198395</v>
      </c>
      <c r="BO74" s="3">
        <v>43.912999999999997</v>
      </c>
      <c r="BP74" s="3">
        <v>36.261000000000003</v>
      </c>
      <c r="BQ74" s="3">
        <v>46.424999999999997</v>
      </c>
      <c r="BR74" s="3">
        <v>99.5565500560716</v>
      </c>
      <c r="BS74" s="3">
        <v>82.6</v>
      </c>
      <c r="BT74" s="3">
        <v>104</v>
      </c>
      <c r="BU74" s="3">
        <v>110</v>
      </c>
      <c r="BV74" s="3">
        <v>103</v>
      </c>
      <c r="BW74" s="3">
        <v>83</v>
      </c>
      <c r="BX74" s="3">
        <v>140</v>
      </c>
      <c r="BY74" s="3">
        <v>95</v>
      </c>
      <c r="BZ74" s="3">
        <v>74.599999999999994</v>
      </c>
      <c r="CA74" s="3">
        <v>1774872</v>
      </c>
      <c r="CB74" s="3">
        <v>211996</v>
      </c>
      <c r="CC74" s="3">
        <v>1562876</v>
      </c>
      <c r="CD74" s="3">
        <v>1392818</v>
      </c>
      <c r="CE74" s="3">
        <v>170058</v>
      </c>
      <c r="CF74" s="3">
        <v>40</v>
      </c>
      <c r="CG74" s="3">
        <v>36055</v>
      </c>
      <c r="CH74" s="3">
        <v>191402</v>
      </c>
      <c r="CI74" s="3">
        <v>7168</v>
      </c>
      <c r="CJ74" s="3">
        <v>389531</v>
      </c>
      <c r="CK74" s="3">
        <v>442914</v>
      </c>
      <c r="CL74" s="3">
        <v>300930</v>
      </c>
      <c r="CM74" s="3">
        <v>103346</v>
      </c>
      <c r="CN74" s="3">
        <v>184117</v>
      </c>
      <c r="CO74" s="3">
        <v>14733</v>
      </c>
      <c r="CP74" s="3">
        <v>-1266</v>
      </c>
      <c r="CQ74" s="3">
        <v>141984</v>
      </c>
      <c r="CR74" s="3">
        <v>309015</v>
      </c>
      <c r="CS74" s="3">
        <v>52404</v>
      </c>
      <c r="CT74" s="3">
        <v>113864</v>
      </c>
      <c r="CU74" s="3">
        <v>6148</v>
      </c>
      <c r="CV74" s="3">
        <v>-15796</v>
      </c>
      <c r="CW74" s="3">
        <v>2020</v>
      </c>
      <c r="CX74" s="3">
        <v>-13752</v>
      </c>
      <c r="CY74" s="3">
        <v>126036</v>
      </c>
      <c r="CZ74" s="3">
        <v>-13529</v>
      </c>
      <c r="DA74" s="3">
        <v>167031</v>
      </c>
      <c r="DB74" s="3">
        <v>165175</v>
      </c>
      <c r="DC74" s="3">
        <v>98756</v>
      </c>
      <c r="DD74" s="3">
        <v>39675</v>
      </c>
      <c r="DE74" s="3">
        <v>2832</v>
      </c>
      <c r="DF74" s="3">
        <v>12992</v>
      </c>
      <c r="DG74" s="3">
        <v>1060</v>
      </c>
    </row>
    <row r="75" spans="1:111" x14ac:dyDescent="0.25">
      <c r="A75" s="7">
        <v>28581</v>
      </c>
      <c r="B75" s="3">
        <v>0.68907701010556999</v>
      </c>
      <c r="C75" s="3">
        <v>0.472299468789453</v>
      </c>
      <c r="D75" s="3">
        <v>0.45085319090963499</v>
      </c>
      <c r="E75" s="3">
        <v>85110050.200832099</v>
      </c>
      <c r="F75" s="3">
        <v>71122076.217027396</v>
      </c>
      <c r="G75" s="3">
        <v>67955162.162592307</v>
      </c>
      <c r="H75" s="3">
        <v>3.1311222828038401E-2</v>
      </c>
      <c r="I75" s="3">
        <v>2.8691696821673902E-2</v>
      </c>
      <c r="J75" s="3">
        <v>2.7877273139801099E-2</v>
      </c>
      <c r="K75" s="3">
        <v>67.2287442008234</v>
      </c>
      <c r="L75" s="3">
        <v>68.610776581510606</v>
      </c>
      <c r="M75" s="3">
        <v>49.263447727403793</v>
      </c>
      <c r="N75" s="3">
        <v>6274</v>
      </c>
      <c r="O75" s="3">
        <v>0.29561712430528803</v>
      </c>
      <c r="P75" s="3">
        <v>7.28</v>
      </c>
      <c r="Q75" s="3">
        <v>39.765000000000001</v>
      </c>
      <c r="R75" s="3">
        <v>0.157085333550017</v>
      </c>
      <c r="S75" s="3">
        <v>0.190546281435757</v>
      </c>
      <c r="T75" s="3">
        <v>59395.666666666701</v>
      </c>
      <c r="U75" s="3">
        <v>112.26900000000001</v>
      </c>
      <c r="V75" s="3">
        <v>104.79</v>
      </c>
      <c r="W75" s="3">
        <v>125.56</v>
      </c>
      <c r="X75" s="3">
        <v>222182</v>
      </c>
      <c r="Y75" s="3">
        <v>4285640611</v>
      </c>
      <c r="Z75" s="3">
        <v>0</v>
      </c>
      <c r="AA75" s="3">
        <v>1</v>
      </c>
      <c r="AB75" s="3">
        <v>0</v>
      </c>
      <c r="AC75" s="3">
        <v>110.23</v>
      </c>
      <c r="AD75" s="3">
        <v>407.56047399860654</v>
      </c>
      <c r="AE75" s="3">
        <v>259</v>
      </c>
      <c r="AF75" s="3">
        <v>127.25557454427066</v>
      </c>
      <c r="AG75" s="3">
        <v>32.616421359378023</v>
      </c>
      <c r="AH75" s="3">
        <v>24.40780934631978</v>
      </c>
      <c r="AI75" s="3">
        <v>29.246484982108655</v>
      </c>
      <c r="AJ75" s="3">
        <v>23.978999999999999</v>
      </c>
      <c r="AK75" s="3">
        <v>37.241999999999997</v>
      </c>
      <c r="AL75" s="3">
        <v>54.137999999999998</v>
      </c>
      <c r="AM75" s="3">
        <v>50.308</v>
      </c>
      <c r="AN75" s="3">
        <v>44.945</v>
      </c>
      <c r="AO75" s="3">
        <v>19.608000000000001</v>
      </c>
      <c r="AP75" s="3">
        <v>19.451000000000001</v>
      </c>
      <c r="AQ75" s="3">
        <v>38.554000000000002</v>
      </c>
      <c r="AR75" s="3">
        <v>49.475999999999999</v>
      </c>
      <c r="AS75" s="3">
        <v>87.373000000000005</v>
      </c>
      <c r="AT75" s="3">
        <v>64.102000000000004</v>
      </c>
      <c r="AU75" s="3">
        <v>31.210999999999999</v>
      </c>
      <c r="AV75" s="3">
        <v>24.67</v>
      </c>
      <c r="AW75" s="3">
        <v>4.7930000000000001</v>
      </c>
      <c r="AX75" s="3">
        <v>32.009</v>
      </c>
      <c r="AY75" s="3">
        <v>54.241999999999997</v>
      </c>
      <c r="AZ75" s="3">
        <v>72.216999999999999</v>
      </c>
      <c r="BA75" s="3">
        <v>128.63200000000001</v>
      </c>
      <c r="BB75" s="3">
        <v>67.954999999999998</v>
      </c>
      <c r="BC75" s="3">
        <v>40.058999999999997</v>
      </c>
      <c r="BD75" s="3">
        <v>53.375999999999998</v>
      </c>
      <c r="BE75" s="3">
        <v>43.033000000000001</v>
      </c>
      <c r="BF75" s="3">
        <v>42.555</v>
      </c>
      <c r="BG75" s="3">
        <v>47.57</v>
      </c>
      <c r="BH75" s="3">
        <v>28.186</v>
      </c>
      <c r="BI75" s="3">
        <v>48.517000000000003</v>
      </c>
      <c r="BJ75" s="3">
        <v>27.71</v>
      </c>
      <c r="BK75" s="3">
        <v>79.233000000000004</v>
      </c>
      <c r="BL75" s="3">
        <v>35.781999999999996</v>
      </c>
      <c r="BM75" s="3">
        <v>42.278126199717839</v>
      </c>
      <c r="BN75" s="3">
        <v>41.394959221021125</v>
      </c>
      <c r="BO75" s="3">
        <v>55.98</v>
      </c>
      <c r="BP75" s="3">
        <v>35.585999999999999</v>
      </c>
      <c r="BQ75" s="3">
        <v>57.893999999999998</v>
      </c>
      <c r="BR75" s="3">
        <v>99.440047172664194</v>
      </c>
      <c r="BS75" s="3">
        <v>81.8</v>
      </c>
      <c r="BT75" s="3">
        <v>105</v>
      </c>
      <c r="BU75" s="3">
        <v>109</v>
      </c>
      <c r="BV75" s="3">
        <v>98</v>
      </c>
      <c r="BW75" s="3">
        <v>75</v>
      </c>
      <c r="BX75" s="3">
        <v>147</v>
      </c>
      <c r="BY75" s="3">
        <v>98.2</v>
      </c>
      <c r="BZ75" s="3">
        <v>71.3</v>
      </c>
      <c r="CA75" s="3">
        <v>1833939</v>
      </c>
      <c r="CB75" s="3">
        <v>223084</v>
      </c>
      <c r="CC75" s="3">
        <v>1610855</v>
      </c>
      <c r="CD75" s="3">
        <v>1451970</v>
      </c>
      <c r="CE75" s="3">
        <v>158885</v>
      </c>
      <c r="CF75" s="3">
        <v>1272</v>
      </c>
      <c r="CG75" s="3">
        <v>48993</v>
      </c>
      <c r="CH75" s="3">
        <v>197008</v>
      </c>
      <c r="CI75" s="3">
        <v>7096</v>
      </c>
      <c r="CJ75" s="3">
        <v>398190</v>
      </c>
      <c r="CK75" s="3">
        <v>439225</v>
      </c>
      <c r="CL75" s="3">
        <v>326001</v>
      </c>
      <c r="CM75" s="3">
        <v>110836</v>
      </c>
      <c r="CN75" s="3">
        <v>200856</v>
      </c>
      <c r="CO75" s="3">
        <v>15635</v>
      </c>
      <c r="CP75" s="3">
        <v>-1326</v>
      </c>
      <c r="CQ75" s="3">
        <v>113224</v>
      </c>
      <c r="CR75" s="3">
        <v>286291</v>
      </c>
      <c r="CS75" s="3">
        <v>18900</v>
      </c>
      <c r="CT75" s="3">
        <v>82952</v>
      </c>
      <c r="CU75" s="3">
        <v>5264</v>
      </c>
      <c r="CV75" s="3">
        <v>-10456</v>
      </c>
      <c r="CW75" s="3">
        <v>-2316</v>
      </c>
      <c r="CX75" s="3">
        <v>6768</v>
      </c>
      <c r="CY75" s="3">
        <v>117224</v>
      </c>
      <c r="CZ75" s="3">
        <v>-18309</v>
      </c>
      <c r="DA75" s="3">
        <v>173067</v>
      </c>
      <c r="DB75" s="3">
        <v>170987</v>
      </c>
      <c r="DC75" s="3">
        <v>95368</v>
      </c>
      <c r="DD75" s="3">
        <v>60227</v>
      </c>
      <c r="DE75" s="3">
        <v>2492</v>
      </c>
      <c r="DF75" s="3">
        <v>-1544</v>
      </c>
      <c r="DG75" s="3">
        <v>1308</v>
      </c>
    </row>
    <row r="76" spans="1:111" x14ac:dyDescent="0.25">
      <c r="A76" s="7">
        <v>28672</v>
      </c>
      <c r="B76" s="3">
        <v>0.70248240089528602</v>
      </c>
      <c r="C76" s="3">
        <v>0.49123459193288099</v>
      </c>
      <c r="D76" s="3">
        <v>0.469313027495465</v>
      </c>
      <c r="E76" s="3">
        <v>85908203.706431195</v>
      </c>
      <c r="F76" s="3">
        <v>71944091.592270195</v>
      </c>
      <c r="G76" s="3">
        <v>68876170.463419899</v>
      </c>
      <c r="H76" s="3">
        <v>3.03734441147946E-2</v>
      </c>
      <c r="I76" s="3">
        <v>2.7785383931697799E-2</v>
      </c>
      <c r="J76" s="3">
        <v>2.7040434385530599E-2</v>
      </c>
      <c r="K76" s="3">
        <v>64.198181165227794</v>
      </c>
      <c r="L76" s="3">
        <v>63.573231420017798</v>
      </c>
      <c r="M76" s="3">
        <v>49.822978759490603</v>
      </c>
      <c r="N76" s="3">
        <v>6335.3</v>
      </c>
      <c r="O76" s="3">
        <v>0.30249546029824459</v>
      </c>
      <c r="P76" s="3">
        <v>8.1</v>
      </c>
      <c r="Q76" s="3">
        <v>39.930999999999997</v>
      </c>
      <c r="R76" s="3">
        <v>0.164091886150071</v>
      </c>
      <c r="S76" s="3">
        <v>0.19100331781251501</v>
      </c>
      <c r="T76" s="3">
        <v>60796.333333333299</v>
      </c>
      <c r="U76" s="3">
        <v>113.565</v>
      </c>
      <c r="V76" s="3">
        <v>100.58</v>
      </c>
      <c r="W76" s="3">
        <v>119.52</v>
      </c>
      <c r="X76" s="3">
        <v>222814</v>
      </c>
      <c r="Y76" s="3">
        <v>4303647736</v>
      </c>
      <c r="Z76" s="3">
        <v>0</v>
      </c>
      <c r="AA76" s="3">
        <v>0</v>
      </c>
      <c r="AB76" s="3">
        <v>1</v>
      </c>
      <c r="AC76" s="3">
        <v>93.433333333333337</v>
      </c>
      <c r="AD76" s="3">
        <v>370.74416478947916</v>
      </c>
      <c r="AE76" s="3">
        <v>238.66666666666666</v>
      </c>
      <c r="AF76" s="3">
        <v>128.480359395345</v>
      </c>
      <c r="AG76" s="3">
        <v>33.375451058065543</v>
      </c>
      <c r="AH76" s="3">
        <v>24.86415370206997</v>
      </c>
      <c r="AI76" s="3">
        <v>29.879007481837565</v>
      </c>
      <c r="AJ76" s="3">
        <v>24.341999999999999</v>
      </c>
      <c r="AK76" s="3">
        <v>37.865000000000002</v>
      </c>
      <c r="AL76" s="3">
        <v>55.031999999999996</v>
      </c>
      <c r="AM76" s="3">
        <v>50.707999999999998</v>
      </c>
      <c r="AN76" s="3">
        <v>46.162999999999997</v>
      </c>
      <c r="AO76" s="3">
        <v>19.823</v>
      </c>
      <c r="AP76" s="3">
        <v>19.704999999999998</v>
      </c>
      <c r="AQ76" s="3">
        <v>38.585999999999999</v>
      </c>
      <c r="AR76" s="3">
        <v>49.86</v>
      </c>
      <c r="AS76" s="3">
        <v>86.364000000000004</v>
      </c>
      <c r="AT76" s="3">
        <v>64.308000000000007</v>
      </c>
      <c r="AU76" s="3">
        <v>31.683</v>
      </c>
      <c r="AV76" s="3">
        <v>24.337</v>
      </c>
      <c r="AW76" s="3">
        <v>4.7889999999999997</v>
      </c>
      <c r="AX76" s="3">
        <v>31.981000000000002</v>
      </c>
      <c r="AY76" s="3">
        <v>52.386000000000003</v>
      </c>
      <c r="AZ76" s="3">
        <v>68.341999999999999</v>
      </c>
      <c r="BA76" s="3">
        <v>121.32299999999999</v>
      </c>
      <c r="BB76" s="3">
        <v>69.617999999999995</v>
      </c>
      <c r="BC76" s="3">
        <v>40.344999999999999</v>
      </c>
      <c r="BD76" s="3">
        <v>54.546999999999997</v>
      </c>
      <c r="BE76" s="3">
        <v>43.112000000000002</v>
      </c>
      <c r="BF76" s="3">
        <v>42.872999999999998</v>
      </c>
      <c r="BG76" s="3">
        <v>47.956000000000003</v>
      </c>
      <c r="BH76" s="3">
        <v>28.096</v>
      </c>
      <c r="BI76" s="3">
        <v>48.561999999999998</v>
      </c>
      <c r="BJ76" s="3">
        <v>28.209</v>
      </c>
      <c r="BK76" s="3">
        <v>78.424999999999997</v>
      </c>
      <c r="BL76" s="3">
        <v>35.984000000000002</v>
      </c>
      <c r="BM76" s="3">
        <v>42.754826789443435</v>
      </c>
      <c r="BN76" s="3">
        <v>41.612585321081966</v>
      </c>
      <c r="BO76" s="3">
        <v>52.094999999999999</v>
      </c>
      <c r="BP76" s="3">
        <v>34.585999999999999</v>
      </c>
      <c r="BQ76" s="3">
        <v>56.283999999999999</v>
      </c>
      <c r="BR76" s="3">
        <v>99.299458600891001</v>
      </c>
      <c r="BS76" s="3">
        <v>80</v>
      </c>
      <c r="BT76" s="3">
        <v>105</v>
      </c>
      <c r="BU76" s="3">
        <v>111</v>
      </c>
      <c r="BV76" s="3">
        <v>92</v>
      </c>
      <c r="BW76" s="3">
        <v>70</v>
      </c>
      <c r="BX76" s="3">
        <v>144</v>
      </c>
      <c r="BY76" s="3">
        <v>97</v>
      </c>
      <c r="BZ76" s="3">
        <v>69.099999999999994</v>
      </c>
      <c r="CA76" s="3">
        <v>1887327</v>
      </c>
      <c r="CB76" s="3">
        <v>236298</v>
      </c>
      <c r="CC76" s="3">
        <v>1651029</v>
      </c>
      <c r="CD76" s="3">
        <v>1484383</v>
      </c>
      <c r="CE76" s="3">
        <v>166646</v>
      </c>
      <c r="CF76" s="3">
        <v>-516</v>
      </c>
      <c r="CG76" s="3">
        <v>44852</v>
      </c>
      <c r="CH76" s="3">
        <v>203516</v>
      </c>
      <c r="CI76" s="3">
        <v>7196</v>
      </c>
      <c r="CJ76" s="3">
        <v>406438</v>
      </c>
      <c r="CK76" s="3">
        <v>424439</v>
      </c>
      <c r="CL76" s="3">
        <v>329995</v>
      </c>
      <c r="CM76" s="3">
        <v>114089</v>
      </c>
      <c r="CN76" s="3">
        <v>201372</v>
      </c>
      <c r="CO76" s="3">
        <v>15914</v>
      </c>
      <c r="CP76" s="3">
        <v>-1380</v>
      </c>
      <c r="CQ76" s="3">
        <v>94444</v>
      </c>
      <c r="CR76" s="3">
        <v>263555</v>
      </c>
      <c r="CS76" s="3">
        <v>13432</v>
      </c>
      <c r="CT76" s="3">
        <v>90032</v>
      </c>
      <c r="CU76" s="3">
        <v>4660</v>
      </c>
      <c r="CV76" s="3">
        <v>-10844</v>
      </c>
      <c r="CW76" s="3">
        <v>52</v>
      </c>
      <c r="CX76" s="3">
        <v>5872</v>
      </c>
      <c r="CY76" s="3">
        <v>123972</v>
      </c>
      <c r="CZ76" s="3">
        <v>-12049</v>
      </c>
      <c r="DA76" s="3">
        <v>169111</v>
      </c>
      <c r="DB76" s="3">
        <v>167419</v>
      </c>
      <c r="DC76" s="3">
        <v>111408</v>
      </c>
      <c r="DD76" s="3">
        <v>45191</v>
      </c>
      <c r="DE76" s="3">
        <v>2432</v>
      </c>
      <c r="DF76" s="3">
        <v>-2524</v>
      </c>
      <c r="DG76" s="3">
        <v>-72</v>
      </c>
    </row>
    <row r="77" spans="1:111" x14ac:dyDescent="0.25">
      <c r="A77" s="7">
        <v>28764</v>
      </c>
      <c r="B77" s="3">
        <v>0.66258708197179195</v>
      </c>
      <c r="C77" s="3">
        <v>0.45585815763111398</v>
      </c>
      <c r="D77" s="3">
        <v>0.43499175235652399</v>
      </c>
      <c r="E77" s="3">
        <v>82946530.462847501</v>
      </c>
      <c r="F77" s="3">
        <v>69527259.291276097</v>
      </c>
      <c r="G77" s="3">
        <v>66446963.389093302</v>
      </c>
      <c r="H77" s="3">
        <v>3.1348613855309002E-2</v>
      </c>
      <c r="I77" s="3">
        <v>2.86529378115431E-2</v>
      </c>
      <c r="J77" s="3">
        <v>2.7824781890186799E-2</v>
      </c>
      <c r="K77" s="3">
        <v>68.839912034236207</v>
      </c>
      <c r="L77" s="3">
        <v>62.430225972166802</v>
      </c>
      <c r="M77" s="3">
        <v>50.626761835794923</v>
      </c>
      <c r="N77" s="3">
        <v>6420.3</v>
      </c>
      <c r="O77" s="3">
        <v>0.30952511968304625</v>
      </c>
      <c r="P77" s="3">
        <v>9.58</v>
      </c>
      <c r="Q77" s="3">
        <v>40.250999999999998</v>
      </c>
      <c r="R77" s="3">
        <v>0.16577710588965999</v>
      </c>
      <c r="S77" s="3">
        <v>0.19509412398481399</v>
      </c>
      <c r="T77" s="3">
        <v>62550.333333333299</v>
      </c>
      <c r="U77" s="3">
        <v>113.35</v>
      </c>
      <c r="V77" s="3">
        <v>100.03</v>
      </c>
      <c r="W77" s="3">
        <v>118.18</v>
      </c>
      <c r="X77" s="3">
        <v>223473</v>
      </c>
      <c r="Y77" s="3">
        <v>4322377199.25</v>
      </c>
      <c r="Z77" s="3">
        <v>0</v>
      </c>
      <c r="AA77" s="3">
        <v>0</v>
      </c>
      <c r="AB77" s="3">
        <v>0</v>
      </c>
      <c r="AC77" s="3">
        <v>98.29</v>
      </c>
      <c r="AD77" s="3">
        <v>320.77106388522662</v>
      </c>
      <c r="AE77" s="3">
        <v>249.66666666666666</v>
      </c>
      <c r="AF77" s="3">
        <v>137.17636108398469</v>
      </c>
      <c r="AG77" s="3">
        <v>33.99788273059454</v>
      </c>
      <c r="AH77" s="3">
        <v>25.966749692050232</v>
      </c>
      <c r="AI77" s="3">
        <v>30.541800701196369</v>
      </c>
      <c r="AJ77" s="3">
        <v>24.914000000000001</v>
      </c>
      <c r="AK77" s="3">
        <v>38.661000000000001</v>
      </c>
      <c r="AL77" s="3">
        <v>55.991999999999997</v>
      </c>
      <c r="AM77" s="3">
        <v>51.167000000000002</v>
      </c>
      <c r="AN77" s="3">
        <v>47.173000000000002</v>
      </c>
      <c r="AO77" s="3">
        <v>20.61</v>
      </c>
      <c r="AP77" s="3">
        <v>19.975999999999999</v>
      </c>
      <c r="AQ77" s="3">
        <v>39.021000000000001</v>
      </c>
      <c r="AR77" s="3">
        <v>50.503</v>
      </c>
      <c r="AS77" s="3">
        <v>85.891999999999996</v>
      </c>
      <c r="AT77" s="3">
        <v>64.977999999999994</v>
      </c>
      <c r="AU77" s="3">
        <v>32.426000000000002</v>
      </c>
      <c r="AV77" s="3">
        <v>24.53</v>
      </c>
      <c r="AW77" s="3">
        <v>4.9489999999999998</v>
      </c>
      <c r="AX77" s="3">
        <v>32.402999999999999</v>
      </c>
      <c r="AY77" s="3">
        <v>52.186999999999998</v>
      </c>
      <c r="AZ77" s="3">
        <v>67.465000000000003</v>
      </c>
      <c r="BA77" s="3">
        <v>120.43600000000001</v>
      </c>
      <c r="BB77" s="3">
        <v>69.686000000000007</v>
      </c>
      <c r="BC77" s="3">
        <v>40.554000000000002</v>
      </c>
      <c r="BD77" s="3">
        <v>54.896000000000001</v>
      </c>
      <c r="BE77" s="3">
        <v>43.384999999999998</v>
      </c>
      <c r="BF77" s="3">
        <v>43.073</v>
      </c>
      <c r="BG77" s="3">
        <v>48.530999999999999</v>
      </c>
      <c r="BH77" s="3">
        <v>28.085999999999999</v>
      </c>
      <c r="BI77" s="3">
        <v>48.212000000000003</v>
      </c>
      <c r="BJ77" s="3">
        <v>28.288</v>
      </c>
      <c r="BK77" s="3">
        <v>78.504999999999995</v>
      </c>
      <c r="BL77" s="3">
        <v>36.279000000000003</v>
      </c>
      <c r="BM77" s="3">
        <v>43.384509542190195</v>
      </c>
      <c r="BN77" s="3">
        <v>41.795359481686702</v>
      </c>
      <c r="BO77" s="3">
        <v>50.296999999999997</v>
      </c>
      <c r="BP77" s="3">
        <v>37.777999999999999</v>
      </c>
      <c r="BQ77" s="3">
        <v>52.097000000000001</v>
      </c>
      <c r="BR77" s="3">
        <v>98.594722942171501</v>
      </c>
      <c r="BS77" s="3">
        <v>73.8</v>
      </c>
      <c r="BT77" s="3">
        <v>101</v>
      </c>
      <c r="BU77" s="3">
        <v>103</v>
      </c>
      <c r="BV77" s="3">
        <v>78</v>
      </c>
      <c r="BW77" s="3">
        <v>66</v>
      </c>
      <c r="BX77" s="3">
        <v>133</v>
      </c>
      <c r="BY77" s="3">
        <v>91.2</v>
      </c>
      <c r="BZ77" s="3">
        <v>62.7</v>
      </c>
      <c r="CA77" s="3">
        <v>1942736</v>
      </c>
      <c r="CB77" s="3">
        <v>247218</v>
      </c>
      <c r="CC77" s="3">
        <v>1695518</v>
      </c>
      <c r="CD77" s="3">
        <v>1524860</v>
      </c>
      <c r="CE77" s="3">
        <v>170658</v>
      </c>
      <c r="CF77" s="3">
        <v>936</v>
      </c>
      <c r="CG77" s="3">
        <v>45365</v>
      </c>
      <c r="CH77" s="3">
        <v>210059</v>
      </c>
      <c r="CI77" s="3">
        <v>7296</v>
      </c>
      <c r="CJ77" s="3">
        <v>418854</v>
      </c>
      <c r="CK77" s="3">
        <v>466656</v>
      </c>
      <c r="CL77" s="3">
        <v>336704</v>
      </c>
      <c r="CM77" s="3">
        <v>115408</v>
      </c>
      <c r="CN77" s="3">
        <v>206536</v>
      </c>
      <c r="CO77" s="3">
        <v>16185</v>
      </c>
      <c r="CP77" s="3">
        <v>-1425</v>
      </c>
      <c r="CQ77" s="3">
        <v>129952</v>
      </c>
      <c r="CR77" s="3">
        <v>280607</v>
      </c>
      <c r="CS77" s="3">
        <v>-18920</v>
      </c>
      <c r="CT77" s="3">
        <v>86340</v>
      </c>
      <c r="CU77" s="3">
        <v>6852</v>
      </c>
      <c r="CV77" s="3">
        <v>-4272</v>
      </c>
      <c r="CW77" s="3">
        <v>-708</v>
      </c>
      <c r="CX77" s="3">
        <v>24324</v>
      </c>
      <c r="CY77" s="3">
        <v>121916</v>
      </c>
      <c r="CZ77" s="3">
        <v>-13805</v>
      </c>
      <c r="DA77" s="3">
        <v>150655</v>
      </c>
      <c r="DB77" s="3">
        <v>148875</v>
      </c>
      <c r="DC77" s="3">
        <v>119816</v>
      </c>
      <c r="DD77" s="3">
        <v>40559</v>
      </c>
      <c r="DE77" s="3">
        <v>2644</v>
      </c>
      <c r="DF77" s="3">
        <v>-5312</v>
      </c>
      <c r="DG77" s="3">
        <v>1044</v>
      </c>
    </row>
    <row r="78" spans="1:111" x14ac:dyDescent="0.25">
      <c r="A78" s="7">
        <v>28856</v>
      </c>
      <c r="B78" s="3">
        <v>0.67168685902965797</v>
      </c>
      <c r="C78" s="3">
        <v>0.46245096289888399</v>
      </c>
      <c r="D78" s="3">
        <v>0.43993644360573098</v>
      </c>
      <c r="E78" s="3">
        <v>85511019.502721101</v>
      </c>
      <c r="F78" s="3">
        <v>71387157.300722703</v>
      </c>
      <c r="G78" s="3">
        <v>68198587.769765705</v>
      </c>
      <c r="H78" s="3">
        <v>3.18413730846746E-2</v>
      </c>
      <c r="I78" s="3">
        <v>2.9077775864032401E-2</v>
      </c>
      <c r="J78" s="3">
        <v>2.82259495319395E-2</v>
      </c>
      <c r="K78" s="3">
        <v>72.176612258774298</v>
      </c>
      <c r="L78" s="3">
        <v>62.408454907673701</v>
      </c>
      <c r="M78" s="3">
        <v>50.92547673189766</v>
      </c>
      <c r="N78" s="3">
        <v>6433</v>
      </c>
      <c r="O78" s="3">
        <v>0.3173205671417304</v>
      </c>
      <c r="P78" s="3">
        <v>10.07</v>
      </c>
      <c r="Q78" s="3">
        <v>40.454999999999998</v>
      </c>
      <c r="R78" s="3">
        <v>0.24588609263354999</v>
      </c>
      <c r="S78" s="3">
        <v>0.208873318609511</v>
      </c>
      <c r="T78" s="3">
        <v>60751.333333333299</v>
      </c>
      <c r="U78" s="3">
        <v>110.598</v>
      </c>
      <c r="V78" s="3">
        <v>101.81</v>
      </c>
      <c r="W78" s="3">
        <v>119.67</v>
      </c>
      <c r="X78" s="3">
        <v>224051</v>
      </c>
      <c r="Y78" s="3">
        <v>4341106662.5</v>
      </c>
      <c r="Z78" s="3">
        <v>1</v>
      </c>
      <c r="AA78" s="3">
        <v>0</v>
      </c>
      <c r="AB78" s="3">
        <v>0</v>
      </c>
      <c r="AC78" s="3">
        <v>107.34333333333332</v>
      </c>
      <c r="AD78" s="3">
        <v>304.1427545506387</v>
      </c>
      <c r="AE78" s="3">
        <v>268.66666666666669</v>
      </c>
      <c r="AF78" s="3">
        <v>139.38098653157567</v>
      </c>
      <c r="AG78" s="3">
        <v>35.287823424284852</v>
      </c>
      <c r="AH78" s="3">
        <v>26.628118323572242</v>
      </c>
      <c r="AI78" s="3">
        <v>31.249774099107242</v>
      </c>
      <c r="AJ78" s="3">
        <v>25.661999999999999</v>
      </c>
      <c r="AK78" s="3">
        <v>39.351999999999997</v>
      </c>
      <c r="AL78" s="3">
        <v>58.173999999999999</v>
      </c>
      <c r="AM78" s="3">
        <v>50.723999999999997</v>
      </c>
      <c r="AN78" s="3">
        <v>47.59</v>
      </c>
      <c r="AO78" s="3">
        <v>20.626999999999999</v>
      </c>
      <c r="AP78" s="3">
        <v>19.920999999999999</v>
      </c>
      <c r="AQ78" s="3">
        <v>38.991</v>
      </c>
      <c r="AR78" s="3">
        <v>50.725999999999999</v>
      </c>
      <c r="AS78" s="3">
        <v>88.180999999999997</v>
      </c>
      <c r="AT78" s="3">
        <v>64.894000000000005</v>
      </c>
      <c r="AU78" s="3">
        <v>32.423000000000002</v>
      </c>
      <c r="AV78" s="3">
        <v>24.239000000000001</v>
      </c>
      <c r="AW78" s="3">
        <v>4.9960000000000004</v>
      </c>
      <c r="AX78" s="3">
        <v>32.279000000000003</v>
      </c>
      <c r="AY78" s="3">
        <v>51.2</v>
      </c>
      <c r="AZ78" s="3">
        <v>65.957999999999998</v>
      </c>
      <c r="BA78" s="3">
        <v>120.15900000000001</v>
      </c>
      <c r="BB78" s="3">
        <v>68.650999999999996</v>
      </c>
      <c r="BC78" s="3">
        <v>40.966999999999999</v>
      </c>
      <c r="BD78" s="3">
        <v>55.570999999999998</v>
      </c>
      <c r="BE78" s="3">
        <v>43.631</v>
      </c>
      <c r="BF78" s="3">
        <v>43.481000000000002</v>
      </c>
      <c r="BG78" s="3">
        <v>49.17</v>
      </c>
      <c r="BH78" s="3">
        <v>28.004999999999999</v>
      </c>
      <c r="BI78" s="3">
        <v>49.456000000000003</v>
      </c>
      <c r="BJ78" s="3">
        <v>28.856000000000002</v>
      </c>
      <c r="BK78" s="3">
        <v>80.867000000000004</v>
      </c>
      <c r="BL78" s="3">
        <v>36.417000000000002</v>
      </c>
      <c r="BM78" s="3">
        <v>43.762341768569122</v>
      </c>
      <c r="BN78" s="3">
        <v>42.171372827823703</v>
      </c>
      <c r="BO78" s="3">
        <v>45.908999999999999</v>
      </c>
      <c r="BP78" s="3">
        <v>37.359000000000002</v>
      </c>
      <c r="BQ78" s="3">
        <v>47.674999999999997</v>
      </c>
      <c r="BR78" s="3">
        <v>98.130064397867798</v>
      </c>
      <c r="BS78" s="3">
        <v>71.900000000000006</v>
      </c>
      <c r="BT78" s="3">
        <v>98</v>
      </c>
      <c r="BU78" s="3">
        <v>99</v>
      </c>
      <c r="BV78" s="3">
        <v>70</v>
      </c>
      <c r="BW78" s="3">
        <v>63</v>
      </c>
      <c r="BX78" s="3">
        <v>138</v>
      </c>
      <c r="BY78" s="3">
        <v>92.3</v>
      </c>
      <c r="BZ78" s="3">
        <v>58.9</v>
      </c>
      <c r="CA78" s="3">
        <v>1999356</v>
      </c>
      <c r="CB78" s="3">
        <v>253625</v>
      </c>
      <c r="CC78" s="3">
        <v>1745731</v>
      </c>
      <c r="CD78" s="3">
        <v>1561204</v>
      </c>
      <c r="CE78" s="3">
        <v>184527</v>
      </c>
      <c r="CF78" s="3">
        <v>-724</v>
      </c>
      <c r="CG78" s="3">
        <v>42910</v>
      </c>
      <c r="CH78" s="3">
        <v>215995</v>
      </c>
      <c r="CI78" s="3">
        <v>7448</v>
      </c>
      <c r="CJ78" s="3">
        <v>434328</v>
      </c>
      <c r="CK78" s="3">
        <v>439713</v>
      </c>
      <c r="CL78" s="3">
        <v>336025</v>
      </c>
      <c r="CM78" s="3">
        <v>113059</v>
      </c>
      <c r="CN78" s="3">
        <v>208077</v>
      </c>
      <c r="CO78" s="3">
        <v>16365</v>
      </c>
      <c r="CP78" s="3">
        <v>-1476</v>
      </c>
      <c r="CQ78" s="3">
        <v>103688</v>
      </c>
      <c r="CR78" s="3">
        <v>286635</v>
      </c>
      <c r="CS78" s="3">
        <v>32892</v>
      </c>
      <c r="CT78" s="3">
        <v>83948</v>
      </c>
      <c r="CU78" s="3">
        <v>27060</v>
      </c>
      <c r="CV78" s="3">
        <v>-17216</v>
      </c>
      <c r="CW78" s="3">
        <v>-2836</v>
      </c>
      <c r="CX78" s="3">
        <v>-27492</v>
      </c>
      <c r="CY78" s="3">
        <v>114264</v>
      </c>
      <c r="CZ78" s="3">
        <v>-7229</v>
      </c>
      <c r="DA78" s="3">
        <v>182947</v>
      </c>
      <c r="DB78" s="3">
        <v>180723</v>
      </c>
      <c r="DC78" s="3">
        <v>123032</v>
      </c>
      <c r="DD78" s="3">
        <v>45223</v>
      </c>
      <c r="DE78" s="3">
        <v>2792</v>
      </c>
      <c r="DF78" s="3">
        <v>8240</v>
      </c>
      <c r="DG78" s="3">
        <v>312</v>
      </c>
    </row>
    <row r="79" spans="1:111" x14ac:dyDescent="0.25">
      <c r="A79" s="7">
        <v>28946</v>
      </c>
      <c r="B79" s="3">
        <v>0.68054391951955795</v>
      </c>
      <c r="C79" s="3">
        <v>0.46297635716336799</v>
      </c>
      <c r="D79" s="3">
        <v>0.44243899963183198</v>
      </c>
      <c r="E79" s="3">
        <v>84605483.027155399</v>
      </c>
      <c r="F79" s="3">
        <v>70376809.300207704</v>
      </c>
      <c r="G79" s="3">
        <v>67272588.575848997</v>
      </c>
      <c r="H79" s="3">
        <v>3.1554459818089298E-2</v>
      </c>
      <c r="I79" s="3">
        <v>2.8795884140182498E-2</v>
      </c>
      <c r="J79" s="3">
        <v>2.79582142001145E-2</v>
      </c>
      <c r="K79" s="3">
        <v>74.884804539644804</v>
      </c>
      <c r="L79" s="3">
        <v>65.167077806427798</v>
      </c>
      <c r="M79" s="3">
        <v>51.575818569358404</v>
      </c>
      <c r="N79" s="3">
        <v>6440.8</v>
      </c>
      <c r="O79" s="3">
        <v>0.32740879326473338</v>
      </c>
      <c r="P79" s="3">
        <v>10.18</v>
      </c>
      <c r="Q79" s="3">
        <v>40.430999999999997</v>
      </c>
      <c r="R79" s="3">
        <v>0.36214677158237701</v>
      </c>
      <c r="S79" s="3">
        <v>0.25313442429526201</v>
      </c>
      <c r="T79" s="3">
        <v>62818.666666666701</v>
      </c>
      <c r="U79" s="3">
        <v>108.64700000000001</v>
      </c>
      <c r="V79" s="3">
        <v>104.2</v>
      </c>
      <c r="W79" s="3">
        <v>121.94</v>
      </c>
      <c r="X79" s="3">
        <v>224638</v>
      </c>
      <c r="Y79" s="3">
        <v>4359836125.75</v>
      </c>
      <c r="Z79" s="3">
        <v>0</v>
      </c>
      <c r="AA79" s="3">
        <v>1</v>
      </c>
      <c r="AB79" s="3">
        <v>0</v>
      </c>
      <c r="AC79" s="3">
        <v>114.82333333333334</v>
      </c>
      <c r="AD79" s="3">
        <v>319.3017660692704</v>
      </c>
      <c r="AE79" s="3">
        <v>275.33333333333331</v>
      </c>
      <c r="AF79" s="3">
        <v>150.40408833821633</v>
      </c>
      <c r="AG79" s="3">
        <v>36.228983824517066</v>
      </c>
      <c r="AH79" s="3">
        <v>29.32083346619757</v>
      </c>
      <c r="AI79" s="3">
        <v>31.987566414862474</v>
      </c>
      <c r="AJ79" s="3">
        <v>26.227</v>
      </c>
      <c r="AK79" s="3">
        <v>40.304000000000002</v>
      </c>
      <c r="AL79" s="3">
        <v>61.201999999999998</v>
      </c>
      <c r="AM79" s="3">
        <v>51.244</v>
      </c>
      <c r="AN79" s="3">
        <v>47.314</v>
      </c>
      <c r="AO79" s="3">
        <v>20.681999999999999</v>
      </c>
      <c r="AP79" s="3">
        <v>20.029</v>
      </c>
      <c r="AQ79" s="3">
        <v>38.662999999999997</v>
      </c>
      <c r="AR79" s="3">
        <v>50.628</v>
      </c>
      <c r="AS79" s="3">
        <v>84.048000000000002</v>
      </c>
      <c r="AT79" s="3">
        <v>65.016999999999996</v>
      </c>
      <c r="AU79" s="3">
        <v>32.625999999999998</v>
      </c>
      <c r="AV79" s="3">
        <v>23.690999999999999</v>
      </c>
      <c r="AW79" s="3">
        <v>5.1269999999999998</v>
      </c>
      <c r="AX79" s="3">
        <v>32.790999999999997</v>
      </c>
      <c r="AY79" s="3">
        <v>46.874000000000002</v>
      </c>
      <c r="AZ79" s="3">
        <v>58.466999999999999</v>
      </c>
      <c r="BA79" s="3">
        <v>108.321</v>
      </c>
      <c r="BB79" s="3">
        <v>65.87</v>
      </c>
      <c r="BC79" s="3">
        <v>41.222999999999999</v>
      </c>
      <c r="BD79" s="3">
        <v>54.741</v>
      </c>
      <c r="BE79" s="3">
        <v>44.249000000000002</v>
      </c>
      <c r="BF79" s="3">
        <v>43.764000000000003</v>
      </c>
      <c r="BG79" s="3">
        <v>49.326999999999998</v>
      </c>
      <c r="BH79" s="3">
        <v>29.081</v>
      </c>
      <c r="BI79" s="3">
        <v>49.984000000000002</v>
      </c>
      <c r="BJ79" s="3">
        <v>29.169</v>
      </c>
      <c r="BK79" s="3">
        <v>77.768000000000001</v>
      </c>
      <c r="BL79" s="3">
        <v>36.515999999999998</v>
      </c>
      <c r="BM79" s="3">
        <v>43.547968805218524</v>
      </c>
      <c r="BN79" s="3">
        <v>42.591924174631529</v>
      </c>
      <c r="BO79" s="3">
        <v>51.109000000000002</v>
      </c>
      <c r="BP79" s="3">
        <v>38.898000000000003</v>
      </c>
      <c r="BQ79" s="3">
        <v>53.048000000000002</v>
      </c>
      <c r="BR79" s="3">
        <v>97.649840879725005</v>
      </c>
      <c r="BS79" s="3">
        <v>66.7</v>
      </c>
      <c r="BT79" s="3">
        <v>90</v>
      </c>
      <c r="BU79" s="3">
        <v>92</v>
      </c>
      <c r="BV79" s="3">
        <v>58</v>
      </c>
      <c r="BW79" s="3">
        <v>58</v>
      </c>
      <c r="BX79" s="3">
        <v>135</v>
      </c>
      <c r="BY79" s="3">
        <v>87.7</v>
      </c>
      <c r="BZ79" s="3">
        <v>53.3</v>
      </c>
      <c r="CA79" s="3">
        <v>2039852</v>
      </c>
      <c r="CB79" s="3">
        <v>261998</v>
      </c>
      <c r="CC79" s="3">
        <v>1777854</v>
      </c>
      <c r="CD79" s="3">
        <v>1602870</v>
      </c>
      <c r="CE79" s="3">
        <v>174984</v>
      </c>
      <c r="CF79" s="3">
        <v>700</v>
      </c>
      <c r="CG79" s="3">
        <v>36729</v>
      </c>
      <c r="CH79" s="3">
        <v>223037</v>
      </c>
      <c r="CI79" s="3">
        <v>7312</v>
      </c>
      <c r="CJ79" s="3">
        <v>427234</v>
      </c>
      <c r="CK79" s="3">
        <v>449508</v>
      </c>
      <c r="CL79" s="3">
        <v>335338</v>
      </c>
      <c r="CM79" s="3">
        <v>113543</v>
      </c>
      <c r="CN79" s="3">
        <v>206981</v>
      </c>
      <c r="CO79" s="3">
        <v>16326</v>
      </c>
      <c r="CP79" s="3">
        <v>-1512</v>
      </c>
      <c r="CQ79" s="3">
        <v>114170</v>
      </c>
      <c r="CR79" s="3">
        <v>272889</v>
      </c>
      <c r="CS79" s="3">
        <v>36004</v>
      </c>
      <c r="CT79" s="3">
        <v>38968</v>
      </c>
      <c r="CU79" s="3">
        <v>27952</v>
      </c>
      <c r="CV79" s="3">
        <v>-24060</v>
      </c>
      <c r="CW79" s="3">
        <v>-288</v>
      </c>
      <c r="CX79" s="3">
        <v>9508</v>
      </c>
      <c r="CY79" s="3">
        <v>118340</v>
      </c>
      <c r="CZ79" s="3">
        <v>-39987</v>
      </c>
      <c r="DA79" s="3">
        <v>158719</v>
      </c>
      <c r="DB79" s="3">
        <v>156767</v>
      </c>
      <c r="DC79" s="3">
        <v>104888</v>
      </c>
      <c r="DD79" s="3">
        <v>44711</v>
      </c>
      <c r="DE79" s="3">
        <v>2880</v>
      </c>
      <c r="DF79" s="3">
        <v>-12016</v>
      </c>
      <c r="DG79" s="3">
        <v>144</v>
      </c>
    </row>
    <row r="80" spans="1:111" x14ac:dyDescent="0.25">
      <c r="A80" s="7">
        <v>29037</v>
      </c>
      <c r="B80" s="3">
        <v>0.72211420010868899</v>
      </c>
      <c r="C80" s="3">
        <v>0.46643533096606399</v>
      </c>
      <c r="D80" s="3">
        <v>0.44838012766830798</v>
      </c>
      <c r="E80" s="3">
        <v>85159440.819844201</v>
      </c>
      <c r="F80" s="3">
        <v>69847073.905477598</v>
      </c>
      <c r="G80" s="3">
        <v>66761043.608230203</v>
      </c>
      <c r="H80" s="3">
        <v>3.25554086685413E-2</v>
      </c>
      <c r="I80" s="3">
        <v>2.9358294424643699E-2</v>
      </c>
      <c r="J80" s="3">
        <v>2.84909149780808E-2</v>
      </c>
      <c r="K80" s="3">
        <v>78.667588324107598</v>
      </c>
      <c r="L80" s="3">
        <v>71.431871062888703</v>
      </c>
      <c r="M80" s="3">
        <v>52.299513560415882</v>
      </c>
      <c r="N80" s="3">
        <v>6487.1</v>
      </c>
      <c r="O80" s="3">
        <v>0.33795557512060015</v>
      </c>
      <c r="P80" s="3">
        <v>10.95</v>
      </c>
      <c r="Q80" s="3">
        <v>40.829000000000001</v>
      </c>
      <c r="R80" s="3">
        <v>0.421540991210544</v>
      </c>
      <c r="S80" s="3">
        <v>0.31782862547894902</v>
      </c>
      <c r="T80" s="3">
        <v>63386.666666666701</v>
      </c>
      <c r="U80" s="3">
        <v>107.322</v>
      </c>
      <c r="V80" s="3">
        <v>103.64</v>
      </c>
      <c r="W80" s="3">
        <v>120.23</v>
      </c>
      <c r="X80" s="3">
        <v>225299</v>
      </c>
      <c r="Y80" s="3">
        <v>4378565589</v>
      </c>
      <c r="Z80" s="3">
        <v>0</v>
      </c>
      <c r="AA80" s="3">
        <v>0</v>
      </c>
      <c r="AB80" s="3">
        <v>1</v>
      </c>
      <c r="AC80" s="3">
        <v>122.69666666666667</v>
      </c>
      <c r="AD80" s="3">
        <v>345.36127705415862</v>
      </c>
      <c r="AE80" s="3">
        <v>268.33333333333331</v>
      </c>
      <c r="AF80" s="3">
        <v>172.57275899251331</v>
      </c>
      <c r="AG80" s="3">
        <v>36.699336361256243</v>
      </c>
      <c r="AH80" s="3">
        <v>32.895058513408657</v>
      </c>
      <c r="AI80" s="3">
        <v>32.815719087721831</v>
      </c>
      <c r="AJ80" s="3">
        <v>26.835999999999999</v>
      </c>
      <c r="AK80" s="3">
        <v>41.164999999999999</v>
      </c>
      <c r="AL80" s="3">
        <v>65.783000000000001</v>
      </c>
      <c r="AM80" s="3">
        <v>51.313000000000002</v>
      </c>
      <c r="AN80" s="3">
        <v>48.140999999999998</v>
      </c>
      <c r="AO80" s="3">
        <v>21.425999999999998</v>
      </c>
      <c r="AP80" s="3">
        <v>19.722999999999999</v>
      </c>
      <c r="AQ80" s="3">
        <v>39.305</v>
      </c>
      <c r="AR80" s="3">
        <v>51.220999999999997</v>
      </c>
      <c r="AS80" s="3">
        <v>82.771000000000001</v>
      </c>
      <c r="AT80" s="3">
        <v>65.722999999999999</v>
      </c>
      <c r="AU80" s="3">
        <v>33.738</v>
      </c>
      <c r="AV80" s="3">
        <v>24.352</v>
      </c>
      <c r="AW80" s="3">
        <v>5.0949999999999998</v>
      </c>
      <c r="AX80" s="3">
        <v>33.74</v>
      </c>
      <c r="AY80" s="3">
        <v>49.1</v>
      </c>
      <c r="AZ80" s="3">
        <v>61.529000000000003</v>
      </c>
      <c r="BA80" s="3">
        <v>114.27500000000001</v>
      </c>
      <c r="BB80" s="3">
        <v>70.100999999999999</v>
      </c>
      <c r="BC80" s="3">
        <v>41.387</v>
      </c>
      <c r="BD80" s="3">
        <v>54.942999999999998</v>
      </c>
      <c r="BE80" s="3">
        <v>44.703000000000003</v>
      </c>
      <c r="BF80" s="3">
        <v>44.005000000000003</v>
      </c>
      <c r="BG80" s="3">
        <v>49.435000000000002</v>
      </c>
      <c r="BH80" s="3">
        <v>29.245999999999999</v>
      </c>
      <c r="BI80" s="3">
        <v>49.811</v>
      </c>
      <c r="BJ80" s="3">
        <v>29.504000000000001</v>
      </c>
      <c r="BK80" s="3">
        <v>76.033000000000001</v>
      </c>
      <c r="BL80" s="3">
        <v>36.991999999999997</v>
      </c>
      <c r="BM80" s="3">
        <v>44.083999173373343</v>
      </c>
      <c r="BN80" s="3">
        <v>42.836922636596611</v>
      </c>
      <c r="BO80" s="3">
        <v>56.319000000000003</v>
      </c>
      <c r="BP80" s="3">
        <v>34.701999999999998</v>
      </c>
      <c r="BQ80" s="3">
        <v>58.539000000000001</v>
      </c>
      <c r="BR80" s="3">
        <v>97.358486262341501</v>
      </c>
      <c r="BS80" s="3">
        <v>63.7</v>
      </c>
      <c r="BT80" s="3">
        <v>92</v>
      </c>
      <c r="BU80" s="3">
        <v>96</v>
      </c>
      <c r="BV80" s="3">
        <v>48</v>
      </c>
      <c r="BW80" s="3">
        <v>46</v>
      </c>
      <c r="BX80" s="3">
        <v>131</v>
      </c>
      <c r="BY80" s="3">
        <v>87</v>
      </c>
      <c r="BZ80" s="3">
        <v>48.8</v>
      </c>
      <c r="CA80" s="3">
        <v>2105362</v>
      </c>
      <c r="CB80" s="3">
        <v>274827</v>
      </c>
      <c r="CC80" s="3">
        <v>1830535</v>
      </c>
      <c r="CD80" s="3">
        <v>1658774</v>
      </c>
      <c r="CE80" s="3">
        <v>171761</v>
      </c>
      <c r="CF80" s="3">
        <v>-196</v>
      </c>
      <c r="CG80" s="3">
        <v>39875</v>
      </c>
      <c r="CH80" s="3">
        <v>230104</v>
      </c>
      <c r="CI80" s="3">
        <v>7464</v>
      </c>
      <c r="CJ80" s="3">
        <v>433148</v>
      </c>
      <c r="CK80" s="3">
        <v>463247</v>
      </c>
      <c r="CL80" s="3">
        <v>345584</v>
      </c>
      <c r="CM80" s="3">
        <v>114983</v>
      </c>
      <c r="CN80" s="3">
        <v>215211</v>
      </c>
      <c r="CO80" s="3">
        <v>16940</v>
      </c>
      <c r="CP80" s="3">
        <v>-1550</v>
      </c>
      <c r="CQ80" s="3">
        <v>117663</v>
      </c>
      <c r="CR80" s="3">
        <v>292506</v>
      </c>
      <c r="CS80" s="3">
        <v>41308</v>
      </c>
      <c r="CT80" s="3">
        <v>74272</v>
      </c>
      <c r="CU80" s="3">
        <v>28564</v>
      </c>
      <c r="CV80" s="3">
        <v>-25168</v>
      </c>
      <c r="CW80" s="3">
        <v>-3080</v>
      </c>
      <c r="CX80" s="3">
        <v>7300</v>
      </c>
      <c r="CY80" s="3">
        <v>129712</v>
      </c>
      <c r="CZ80" s="3">
        <v>-29098</v>
      </c>
      <c r="DA80" s="3">
        <v>174843</v>
      </c>
      <c r="DB80" s="3">
        <v>173299</v>
      </c>
      <c r="DC80" s="3">
        <v>117648</v>
      </c>
      <c r="DD80" s="3">
        <v>45931</v>
      </c>
      <c r="DE80" s="3">
        <v>2944</v>
      </c>
      <c r="DF80" s="3">
        <v>-4328</v>
      </c>
      <c r="DG80" s="3">
        <v>948</v>
      </c>
    </row>
    <row r="81" spans="1:111" x14ac:dyDescent="0.25">
      <c r="A81" s="7">
        <v>29129</v>
      </c>
      <c r="B81" s="3">
        <v>0.68272978657068095</v>
      </c>
      <c r="C81" s="3">
        <v>0.46143018587851398</v>
      </c>
      <c r="D81" s="3">
        <v>0.44143463501156299</v>
      </c>
      <c r="E81" s="3">
        <v>84803477.318566099</v>
      </c>
      <c r="F81" s="3">
        <v>70801632.297466904</v>
      </c>
      <c r="G81" s="3">
        <v>67555034.589037299</v>
      </c>
      <c r="H81" s="3">
        <v>3.1584010146585101E-2</v>
      </c>
      <c r="I81" s="3">
        <v>2.8801797616782799E-2</v>
      </c>
      <c r="J81" s="3">
        <v>2.79155527659311E-2</v>
      </c>
      <c r="K81" s="3">
        <v>79.9622073329042</v>
      </c>
      <c r="L81" s="3">
        <v>74.050611033284497</v>
      </c>
      <c r="M81" s="3">
        <v>52.674262290147141</v>
      </c>
      <c r="N81" s="3">
        <v>6503.9</v>
      </c>
      <c r="O81" s="3">
        <v>0.34865368036831196</v>
      </c>
      <c r="P81" s="3">
        <v>13.58</v>
      </c>
      <c r="Q81" s="3">
        <v>40.938000000000002</v>
      </c>
      <c r="R81" s="3">
        <v>0.475117987921088</v>
      </c>
      <c r="S81" s="3">
        <v>0.35539684191023702</v>
      </c>
      <c r="T81" s="3">
        <v>63691</v>
      </c>
      <c r="U81" s="3">
        <v>103.03100000000001</v>
      </c>
      <c r="V81" s="3">
        <v>106.16</v>
      </c>
      <c r="W81" s="3">
        <v>122.91</v>
      </c>
      <c r="X81" s="3">
        <v>226024</v>
      </c>
      <c r="Y81" s="3">
        <v>4396656632</v>
      </c>
      <c r="Z81" s="3">
        <v>0</v>
      </c>
      <c r="AA81" s="3">
        <v>0</v>
      </c>
      <c r="AB81" s="3">
        <v>0</v>
      </c>
      <c r="AC81" s="3">
        <v>117.44666666666666</v>
      </c>
      <c r="AD81" s="3">
        <v>368.34580354519704</v>
      </c>
      <c r="AE81" s="3">
        <v>245</v>
      </c>
      <c r="AF81" s="3">
        <v>178.81918334960935</v>
      </c>
      <c r="AG81" s="3">
        <v>37.382326492048854</v>
      </c>
      <c r="AH81" s="3">
        <v>35.446051806422133</v>
      </c>
      <c r="AI81" s="3">
        <v>33.809683015867279</v>
      </c>
      <c r="AJ81" s="3">
        <v>27.526</v>
      </c>
      <c r="AK81" s="3">
        <v>41.985999999999997</v>
      </c>
      <c r="AL81" s="3">
        <v>70.171000000000006</v>
      </c>
      <c r="AM81" s="3">
        <v>51.648000000000003</v>
      </c>
      <c r="AN81" s="3">
        <v>47.694000000000003</v>
      </c>
      <c r="AO81" s="3">
        <v>22.774000000000001</v>
      </c>
      <c r="AP81" s="3">
        <v>20.154</v>
      </c>
      <c r="AQ81" s="3">
        <v>39.137999999999998</v>
      </c>
      <c r="AR81" s="3">
        <v>51.491</v>
      </c>
      <c r="AS81" s="3">
        <v>81.328000000000003</v>
      </c>
      <c r="AT81" s="3">
        <v>66.516000000000005</v>
      </c>
      <c r="AU81" s="3">
        <v>33.930999999999997</v>
      </c>
      <c r="AV81" s="3">
        <v>23.725000000000001</v>
      </c>
      <c r="AW81" s="3">
        <v>5.0030000000000001</v>
      </c>
      <c r="AX81" s="3">
        <v>33.354999999999997</v>
      </c>
      <c r="AY81" s="3">
        <v>47.161999999999999</v>
      </c>
      <c r="AZ81" s="3">
        <v>58.905000000000001</v>
      </c>
      <c r="BA81" s="3">
        <v>109.31399999999999</v>
      </c>
      <c r="BB81" s="3">
        <v>64.617999999999995</v>
      </c>
      <c r="BC81" s="3">
        <v>41.747</v>
      </c>
      <c r="BD81" s="3">
        <v>56.143999999999998</v>
      </c>
      <c r="BE81" s="3">
        <v>45.104999999999997</v>
      </c>
      <c r="BF81" s="3">
        <v>44.357999999999997</v>
      </c>
      <c r="BG81" s="3">
        <v>49.956000000000003</v>
      </c>
      <c r="BH81" s="3">
        <v>29</v>
      </c>
      <c r="BI81" s="3">
        <v>49.564999999999998</v>
      </c>
      <c r="BJ81" s="3">
        <v>29.77</v>
      </c>
      <c r="BK81" s="3">
        <v>75.718000000000004</v>
      </c>
      <c r="BL81" s="3">
        <v>37.058999999999997</v>
      </c>
      <c r="BM81" s="3">
        <v>44.099764465718053</v>
      </c>
      <c r="BN81" s="3">
        <v>43.087322009164318</v>
      </c>
      <c r="BO81" s="3">
        <v>61.244</v>
      </c>
      <c r="BP81" s="3">
        <v>37.063000000000002</v>
      </c>
      <c r="BQ81" s="3">
        <v>62.869</v>
      </c>
      <c r="BR81" s="3">
        <v>97.323324612088498</v>
      </c>
      <c r="BS81" s="3">
        <v>62.3</v>
      </c>
      <c r="BT81" s="3">
        <v>84</v>
      </c>
      <c r="BU81" s="3">
        <v>97</v>
      </c>
      <c r="BV81" s="3">
        <v>50</v>
      </c>
      <c r="BW81" s="3">
        <v>51</v>
      </c>
      <c r="BX81" s="3">
        <v>120</v>
      </c>
      <c r="BY81" s="3">
        <v>79.900000000000006</v>
      </c>
      <c r="BZ81" s="3">
        <v>51</v>
      </c>
      <c r="CA81" s="3">
        <v>2168211</v>
      </c>
      <c r="CB81" s="3">
        <v>285202</v>
      </c>
      <c r="CC81" s="3">
        <v>1883009</v>
      </c>
      <c r="CD81" s="3">
        <v>1704103</v>
      </c>
      <c r="CE81" s="3">
        <v>178906</v>
      </c>
      <c r="CF81" s="3">
        <v>1108</v>
      </c>
      <c r="CG81" s="3">
        <v>33848</v>
      </c>
      <c r="CH81" s="3">
        <v>236377</v>
      </c>
      <c r="CI81" s="3">
        <v>7940</v>
      </c>
      <c r="CJ81" s="3">
        <v>441351</v>
      </c>
      <c r="CK81" s="3">
        <v>539346</v>
      </c>
      <c r="CL81" s="3">
        <v>342069</v>
      </c>
      <c r="CM81" s="3">
        <v>112935</v>
      </c>
      <c r="CN81" s="3">
        <v>213456</v>
      </c>
      <c r="CO81" s="3">
        <v>17271</v>
      </c>
      <c r="CP81" s="3">
        <v>-1593</v>
      </c>
      <c r="CQ81" s="3">
        <v>197277</v>
      </c>
      <c r="CR81" s="3">
        <v>345864</v>
      </c>
      <c r="CS81" s="3">
        <v>-30376</v>
      </c>
      <c r="CT81" s="3">
        <v>78348</v>
      </c>
      <c r="CU81" s="3">
        <v>38548</v>
      </c>
      <c r="CV81" s="3">
        <v>-23212</v>
      </c>
      <c r="CW81" s="3">
        <v>-2688</v>
      </c>
      <c r="CX81" s="3">
        <v>23692</v>
      </c>
      <c r="CY81" s="3">
        <v>156736</v>
      </c>
      <c r="CZ81" s="3">
        <v>-35016</v>
      </c>
      <c r="DA81" s="3">
        <v>148587</v>
      </c>
      <c r="DB81" s="3">
        <v>145943</v>
      </c>
      <c r="DC81" s="3">
        <v>120380</v>
      </c>
      <c r="DD81" s="3">
        <v>37379</v>
      </c>
      <c r="DE81" s="3">
        <v>2984</v>
      </c>
      <c r="DF81" s="3">
        <v>-12204</v>
      </c>
      <c r="DG81" s="3">
        <v>432</v>
      </c>
    </row>
    <row r="82" spans="1:111" x14ac:dyDescent="0.25">
      <c r="A82" s="7">
        <v>29221</v>
      </c>
      <c r="B82" s="3">
        <v>0.69349405775946804</v>
      </c>
      <c r="C82" s="3">
        <v>0.480071604675117</v>
      </c>
      <c r="D82" s="3">
        <v>0.45616403560669</v>
      </c>
      <c r="E82" s="3">
        <v>86999662.077137604</v>
      </c>
      <c r="F82" s="3">
        <v>72404583.335974798</v>
      </c>
      <c r="G82" s="3">
        <v>69047081.293608606</v>
      </c>
      <c r="H82" s="3">
        <v>3.1161141226940199E-2</v>
      </c>
      <c r="I82" s="3">
        <v>2.84407333853628E-2</v>
      </c>
      <c r="J82" s="3">
        <v>2.7540690991283399E-2</v>
      </c>
      <c r="K82" s="3">
        <v>77.461187730819603</v>
      </c>
      <c r="L82" s="3">
        <v>74.3236403594954</v>
      </c>
      <c r="M82" s="3">
        <v>53.339728184646646</v>
      </c>
      <c r="N82" s="3">
        <v>6524.9</v>
      </c>
      <c r="O82" s="3">
        <v>0.36241035235422508</v>
      </c>
      <c r="P82" s="3">
        <v>15.05</v>
      </c>
      <c r="Q82" s="3">
        <v>40.875999999999998</v>
      </c>
      <c r="R82" s="3">
        <v>0.45573156980942497</v>
      </c>
      <c r="S82" s="3">
        <v>0.42125332563780898</v>
      </c>
      <c r="T82" s="3">
        <v>62237.0873333333</v>
      </c>
      <c r="U82" s="3">
        <v>95.102999999999994</v>
      </c>
      <c r="V82" s="3">
        <v>107.32000000000001</v>
      </c>
      <c r="W82" s="3">
        <v>124.01</v>
      </c>
      <c r="X82" s="3">
        <v>226652</v>
      </c>
      <c r="Y82" s="3">
        <v>4414747675</v>
      </c>
      <c r="Z82" s="3">
        <v>1</v>
      </c>
      <c r="AA82" s="3">
        <v>0</v>
      </c>
      <c r="AB82" s="3">
        <v>0</v>
      </c>
      <c r="AC82" s="3">
        <v>109.83999999999999</v>
      </c>
      <c r="AD82" s="3">
        <v>403</v>
      </c>
      <c r="AE82" s="3">
        <v>235.66666666666666</v>
      </c>
      <c r="AF82" s="3">
        <v>170.61310323079431</v>
      </c>
      <c r="AG82" s="3">
        <v>38.065316622841465</v>
      </c>
      <c r="AH82" s="3">
        <v>38.658413730957605</v>
      </c>
      <c r="AI82" s="3">
        <v>35.059818556402931</v>
      </c>
      <c r="AJ82" s="3">
        <v>28.311</v>
      </c>
      <c r="AK82" s="3">
        <v>42.859000000000002</v>
      </c>
      <c r="AL82" s="3">
        <v>76.08</v>
      </c>
      <c r="AM82" s="3">
        <v>52.448999999999998</v>
      </c>
      <c r="AN82" s="3">
        <v>47.066000000000003</v>
      </c>
      <c r="AO82" s="3">
        <v>23.41</v>
      </c>
      <c r="AP82" s="3">
        <v>20.169</v>
      </c>
      <c r="AQ82" s="3">
        <v>38.94</v>
      </c>
      <c r="AR82" s="3">
        <v>51.466000000000001</v>
      </c>
      <c r="AS82" s="3">
        <v>79.215999999999994</v>
      </c>
      <c r="AT82" s="3">
        <v>67.216999999999999</v>
      </c>
      <c r="AU82" s="3">
        <v>33.723999999999997</v>
      </c>
      <c r="AV82" s="3">
        <v>23.350999999999999</v>
      </c>
      <c r="AW82" s="3">
        <v>4.8609999999999998</v>
      </c>
      <c r="AX82" s="3">
        <v>32.572000000000003</v>
      </c>
      <c r="AY82" s="3">
        <v>47.2</v>
      </c>
      <c r="AZ82" s="3">
        <v>58.259</v>
      </c>
      <c r="BA82" s="3">
        <v>114.441</v>
      </c>
      <c r="BB82" s="3">
        <v>70.221000000000004</v>
      </c>
      <c r="BC82" s="3">
        <v>41.808999999999997</v>
      </c>
      <c r="BD82" s="3">
        <v>55.631</v>
      </c>
      <c r="BE82" s="3">
        <v>45.176000000000002</v>
      </c>
      <c r="BF82" s="3">
        <v>44.402999999999999</v>
      </c>
      <c r="BG82" s="3">
        <v>50.533000000000001</v>
      </c>
      <c r="BH82" s="3">
        <v>29.271000000000001</v>
      </c>
      <c r="BI82" s="3">
        <v>48.231999999999999</v>
      </c>
      <c r="BJ82" s="3">
        <v>30.027999999999999</v>
      </c>
      <c r="BK82" s="3">
        <v>74.959000000000003</v>
      </c>
      <c r="BL82" s="3">
        <v>36.963999999999999</v>
      </c>
      <c r="BM82" s="3">
        <v>43.731334245164618</v>
      </c>
      <c r="BN82" s="3">
        <v>43.202260653194053</v>
      </c>
      <c r="BO82" s="3">
        <v>56.048000000000002</v>
      </c>
      <c r="BP82" s="3">
        <v>33.622999999999998</v>
      </c>
      <c r="BQ82" s="3">
        <v>59.07</v>
      </c>
      <c r="BR82" s="3">
        <v>97.107895358624305</v>
      </c>
      <c r="BS82" s="3">
        <v>63.9</v>
      </c>
      <c r="BT82" s="3">
        <v>86</v>
      </c>
      <c r="BU82" s="3">
        <v>99</v>
      </c>
      <c r="BV82" s="3">
        <v>51</v>
      </c>
      <c r="BW82" s="3">
        <v>50</v>
      </c>
      <c r="BX82" s="3">
        <v>127</v>
      </c>
      <c r="BY82" s="3">
        <v>83</v>
      </c>
      <c r="BZ82" s="3">
        <v>51.6</v>
      </c>
      <c r="CA82" s="3">
        <v>2230801</v>
      </c>
      <c r="CB82" s="3">
        <v>284825</v>
      </c>
      <c r="CC82" s="3">
        <v>1945976</v>
      </c>
      <c r="CD82" s="3">
        <v>1756282</v>
      </c>
      <c r="CE82" s="3">
        <v>189694</v>
      </c>
      <c r="CF82" s="3">
        <v>-1240</v>
      </c>
      <c r="CG82" s="3">
        <v>30733</v>
      </c>
      <c r="CH82" s="3">
        <v>243733</v>
      </c>
      <c r="CI82" s="3">
        <v>8168</v>
      </c>
      <c r="CJ82" s="3">
        <v>453760</v>
      </c>
      <c r="CK82" s="3">
        <v>479942</v>
      </c>
      <c r="CL82" s="3">
        <v>339358</v>
      </c>
      <c r="CM82" s="3">
        <v>107318</v>
      </c>
      <c r="CN82" s="3">
        <v>215664</v>
      </c>
      <c r="CO82" s="3">
        <v>18017</v>
      </c>
      <c r="CP82" s="3">
        <v>-1641</v>
      </c>
      <c r="CQ82" s="3">
        <v>140584</v>
      </c>
      <c r="CR82" s="3">
        <v>278381</v>
      </c>
      <c r="CS82" s="3">
        <v>7264</v>
      </c>
      <c r="CT82" s="3">
        <v>94704</v>
      </c>
      <c r="CU82" s="3">
        <v>58328</v>
      </c>
      <c r="CV82" s="3">
        <v>-14316</v>
      </c>
      <c r="CW82" s="3">
        <v>-8692</v>
      </c>
      <c r="CX82" s="3">
        <v>-22632</v>
      </c>
      <c r="CY82" s="3">
        <v>180312</v>
      </c>
      <c r="CZ82" s="3">
        <v>-52255</v>
      </c>
      <c r="DA82" s="3">
        <v>137797</v>
      </c>
      <c r="DB82" s="3">
        <v>135521</v>
      </c>
      <c r="DC82" s="3">
        <v>95028</v>
      </c>
      <c r="DD82" s="3">
        <v>17909</v>
      </c>
      <c r="DE82" s="3">
        <v>2956</v>
      </c>
      <c r="DF82" s="3">
        <v>5516</v>
      </c>
      <c r="DG82" s="3">
        <v>-196</v>
      </c>
    </row>
    <row r="83" spans="1:111" x14ac:dyDescent="0.25">
      <c r="A83" s="7">
        <v>29312</v>
      </c>
      <c r="B83" s="3">
        <v>0.70780081778944304</v>
      </c>
      <c r="C83" s="3">
        <v>0.48365760343289899</v>
      </c>
      <c r="D83" s="3">
        <v>0.46031164466140501</v>
      </c>
      <c r="E83" s="3">
        <v>87189669.308139697</v>
      </c>
      <c r="F83" s="3">
        <v>72436878.238529503</v>
      </c>
      <c r="G83" s="3">
        <v>69033898.108151197</v>
      </c>
      <c r="H83" s="3">
        <v>3.1104970521951301E-2</v>
      </c>
      <c r="I83" s="3">
        <v>2.8437831019304E-2</v>
      </c>
      <c r="J83" s="3">
        <v>2.7516934785752699E-2</v>
      </c>
      <c r="K83" s="3">
        <v>75.489578070270497</v>
      </c>
      <c r="L83" s="3">
        <v>73.788237873684807</v>
      </c>
      <c r="M83" s="3">
        <v>52.117500555613802</v>
      </c>
      <c r="N83" s="3">
        <v>6392.6</v>
      </c>
      <c r="O83" s="3">
        <v>0.3746400337497019</v>
      </c>
      <c r="P83" s="3">
        <v>12.69</v>
      </c>
      <c r="Q83" s="3">
        <v>39.956000000000003</v>
      </c>
      <c r="R83" s="3">
        <v>0.44544036539179499</v>
      </c>
      <c r="S83" s="3">
        <v>0.45140162812109702</v>
      </c>
      <c r="T83" s="3">
        <v>60059.588666666699</v>
      </c>
      <c r="U83" s="3">
        <v>77.468000000000004</v>
      </c>
      <c r="V83" s="3">
        <v>107.01</v>
      </c>
      <c r="W83" s="3">
        <v>123.22</v>
      </c>
      <c r="X83" s="3">
        <v>227278</v>
      </c>
      <c r="Y83" s="3">
        <v>4432838718</v>
      </c>
      <c r="Z83" s="3">
        <v>0</v>
      </c>
      <c r="AA83" s="3">
        <v>1</v>
      </c>
      <c r="AB83" s="3">
        <v>0</v>
      </c>
      <c r="AC83" s="3">
        <v>110.49333333333334</v>
      </c>
      <c r="AD83" s="3">
        <v>431.33333333333331</v>
      </c>
      <c r="AE83" s="3">
        <v>225.66666666666666</v>
      </c>
      <c r="AF83" s="3">
        <v>158.48769124348965</v>
      </c>
      <c r="AG83" s="3">
        <v>38.793839429020252</v>
      </c>
      <c r="AH83" s="3">
        <v>40.674170838603615</v>
      </c>
      <c r="AI83" s="3">
        <v>36.234503198756649</v>
      </c>
      <c r="AJ83" s="3">
        <v>29.04</v>
      </c>
      <c r="AK83" s="3">
        <v>43.8</v>
      </c>
      <c r="AL83" s="3">
        <v>78.876000000000005</v>
      </c>
      <c r="AM83" s="3">
        <v>52.634</v>
      </c>
      <c r="AN83" s="3">
        <v>43.207999999999998</v>
      </c>
      <c r="AO83" s="3">
        <v>23.850999999999999</v>
      </c>
      <c r="AP83" s="3">
        <v>18.704999999999998</v>
      </c>
      <c r="AQ83" s="3">
        <v>37.335999999999999</v>
      </c>
      <c r="AR83" s="3">
        <v>50.768999999999998</v>
      </c>
      <c r="AS83" s="3">
        <v>76.593000000000004</v>
      </c>
      <c r="AT83" s="3">
        <v>66.73</v>
      </c>
      <c r="AU83" s="3">
        <v>33.563000000000002</v>
      </c>
      <c r="AV83" s="3">
        <v>20.832999999999998</v>
      </c>
      <c r="AW83" s="3">
        <v>4.6970000000000001</v>
      </c>
      <c r="AX83" s="3">
        <v>31.137</v>
      </c>
      <c r="AY83" s="3">
        <v>37.83</v>
      </c>
      <c r="AZ83" s="3">
        <v>42.902999999999999</v>
      </c>
      <c r="BA83" s="3">
        <v>82.802000000000007</v>
      </c>
      <c r="BB83" s="3">
        <v>59.802999999999997</v>
      </c>
      <c r="BC83" s="3">
        <v>41.543999999999997</v>
      </c>
      <c r="BD83" s="3">
        <v>54.911999999999999</v>
      </c>
      <c r="BE83" s="3">
        <v>44.835999999999999</v>
      </c>
      <c r="BF83" s="3">
        <v>44.106000000000002</v>
      </c>
      <c r="BG83" s="3">
        <v>50.94</v>
      </c>
      <c r="BH83" s="3">
        <v>28.576000000000001</v>
      </c>
      <c r="BI83" s="3">
        <v>46.31</v>
      </c>
      <c r="BJ83" s="3">
        <v>29.802</v>
      </c>
      <c r="BK83" s="3">
        <v>73.465000000000003</v>
      </c>
      <c r="BL83" s="3">
        <v>36.024000000000001</v>
      </c>
      <c r="BM83" s="3">
        <v>42.943450973282005</v>
      </c>
      <c r="BN83" s="3">
        <v>42.951890088400646</v>
      </c>
      <c r="BO83" s="3">
        <v>60.48</v>
      </c>
      <c r="BP83" s="3">
        <v>31.968</v>
      </c>
      <c r="BQ83" s="3">
        <v>63.518000000000001</v>
      </c>
      <c r="BR83" s="3">
        <v>96.361194185792002</v>
      </c>
      <c r="BS83" s="3">
        <v>54.4</v>
      </c>
      <c r="BT83" s="3">
        <v>77</v>
      </c>
      <c r="BU83" s="3">
        <v>98</v>
      </c>
      <c r="BV83" s="3">
        <v>35</v>
      </c>
      <c r="BW83" s="3">
        <v>51</v>
      </c>
      <c r="BX83" s="3">
        <v>88</v>
      </c>
      <c r="BY83" s="3">
        <v>65.099999999999994</v>
      </c>
      <c r="BZ83" s="3">
        <v>47.5</v>
      </c>
      <c r="CA83" s="3">
        <v>2256788</v>
      </c>
      <c r="CB83" s="3">
        <v>292174</v>
      </c>
      <c r="CC83" s="3">
        <v>1964614</v>
      </c>
      <c r="CD83" s="3">
        <v>1758573</v>
      </c>
      <c r="CE83" s="3">
        <v>206041</v>
      </c>
      <c r="CF83" s="3">
        <v>-504</v>
      </c>
      <c r="CG83" s="3">
        <v>5639</v>
      </c>
      <c r="CH83" s="3">
        <v>252015</v>
      </c>
      <c r="CI83" s="3">
        <v>8716</v>
      </c>
      <c r="CJ83" s="3">
        <v>453475</v>
      </c>
      <c r="CK83" s="3">
        <v>570088</v>
      </c>
      <c r="CL83" s="3">
        <v>302108</v>
      </c>
      <c r="CM83" s="3">
        <v>89274</v>
      </c>
      <c r="CN83" s="3">
        <v>196947</v>
      </c>
      <c r="CO83" s="3">
        <v>17565</v>
      </c>
      <c r="CP83" s="3">
        <v>-1678</v>
      </c>
      <c r="CQ83" s="3">
        <v>267980</v>
      </c>
      <c r="CR83" s="3">
        <v>320209</v>
      </c>
      <c r="CS83" s="3">
        <v>-8372</v>
      </c>
      <c r="CT83" s="3">
        <v>91124</v>
      </c>
      <c r="CU83" s="3">
        <v>61896</v>
      </c>
      <c r="CV83" s="3">
        <v>-10632</v>
      </c>
      <c r="CW83" s="3">
        <v>2328</v>
      </c>
      <c r="CX83" s="3">
        <v>13296</v>
      </c>
      <c r="CY83" s="3">
        <v>197820</v>
      </c>
      <c r="CZ83" s="3">
        <v>-52935</v>
      </c>
      <c r="DA83" s="3">
        <v>52229</v>
      </c>
      <c r="DB83" s="3">
        <v>50397</v>
      </c>
      <c r="DC83" s="3">
        <v>62628</v>
      </c>
      <c r="DD83" s="3">
        <v>-25283</v>
      </c>
      <c r="DE83" s="3">
        <v>2868</v>
      </c>
      <c r="DF83" s="3">
        <v>-892</v>
      </c>
      <c r="DG83" s="3">
        <v>1252</v>
      </c>
    </row>
    <row r="84" spans="1:111" x14ac:dyDescent="0.25">
      <c r="A84" s="7">
        <v>29403</v>
      </c>
      <c r="B84" s="3">
        <v>0.67182653341242604</v>
      </c>
      <c r="C84" s="3">
        <v>0.48295868105936501</v>
      </c>
      <c r="D84" s="3">
        <v>0.46237054903500102</v>
      </c>
      <c r="E84" s="3">
        <v>87033365.8654636</v>
      </c>
      <c r="F84" s="3">
        <v>72557879.033081204</v>
      </c>
      <c r="G84" s="3">
        <v>69366293.573101997</v>
      </c>
      <c r="H84" s="3">
        <v>3.1448037418135302E-2</v>
      </c>
      <c r="I84" s="3">
        <v>2.8792955994176798E-2</v>
      </c>
      <c r="J84" s="3">
        <v>2.77794905472468E-2</v>
      </c>
      <c r="K84" s="3">
        <v>87.280716339710594</v>
      </c>
      <c r="L84" s="3">
        <v>81.626982412903502</v>
      </c>
      <c r="M84" s="3">
        <v>51.916818792904493</v>
      </c>
      <c r="N84" s="3">
        <v>6382.9</v>
      </c>
      <c r="O84" s="3">
        <v>0.38166969313450355</v>
      </c>
      <c r="P84" s="3">
        <v>9.84</v>
      </c>
      <c r="Q84" s="3">
        <v>40.387</v>
      </c>
      <c r="R84" s="3">
        <v>0.42477323404281903</v>
      </c>
      <c r="S84" s="3">
        <v>0.45644330253503901</v>
      </c>
      <c r="T84" s="3">
        <v>59117.571333333297</v>
      </c>
      <c r="U84" s="3">
        <v>79.847999999999999</v>
      </c>
      <c r="V84" s="3">
        <v>103.74000000000001</v>
      </c>
      <c r="W84" s="3">
        <v>120.23</v>
      </c>
      <c r="X84" s="3">
        <v>227955</v>
      </c>
      <c r="Y84" s="3">
        <v>4450929761</v>
      </c>
      <c r="Z84" s="3">
        <v>0</v>
      </c>
      <c r="AA84" s="3">
        <v>0</v>
      </c>
      <c r="AB84" s="3">
        <v>1</v>
      </c>
      <c r="AC84" s="3">
        <v>138.31333333333333</v>
      </c>
      <c r="AD84" s="3">
        <v>442</v>
      </c>
      <c r="AE84" s="3">
        <v>285.66666666666669</v>
      </c>
      <c r="AF84" s="3">
        <v>173.18515523274769</v>
      </c>
      <c r="AG84" s="3">
        <v>40.02322166444695</v>
      </c>
      <c r="AH84" s="3">
        <v>41.162166407433787</v>
      </c>
      <c r="AI84" s="3">
        <v>36.776665341381438</v>
      </c>
      <c r="AJ84" s="3">
        <v>29.757000000000001</v>
      </c>
      <c r="AK84" s="3">
        <v>44.808</v>
      </c>
      <c r="AL84" s="3">
        <v>81.096999999999994</v>
      </c>
      <c r="AM84" s="3">
        <v>51.856999999999999</v>
      </c>
      <c r="AN84" s="3">
        <v>43.734999999999999</v>
      </c>
      <c r="AO84" s="3">
        <v>23.800999999999998</v>
      </c>
      <c r="AP84" s="3">
        <v>17.36</v>
      </c>
      <c r="AQ84" s="3">
        <v>37.72</v>
      </c>
      <c r="AR84" s="3">
        <v>50.645000000000003</v>
      </c>
      <c r="AS84" s="3">
        <v>75.400000000000006</v>
      </c>
      <c r="AT84" s="3">
        <v>65.787000000000006</v>
      </c>
      <c r="AU84" s="3">
        <v>34.427999999999997</v>
      </c>
      <c r="AV84" s="3">
        <v>21.757000000000001</v>
      </c>
      <c r="AW84" s="3">
        <v>4.8289999999999997</v>
      </c>
      <c r="AX84" s="3">
        <v>31.181999999999999</v>
      </c>
      <c r="AY84" s="3">
        <v>41.901000000000003</v>
      </c>
      <c r="AZ84" s="3">
        <v>49.576000000000001</v>
      </c>
      <c r="BA84" s="3">
        <v>97.477999999999994</v>
      </c>
      <c r="BB84" s="3">
        <v>62.624000000000002</v>
      </c>
      <c r="BC84" s="3">
        <v>42.009</v>
      </c>
      <c r="BD84" s="3">
        <v>55.042000000000002</v>
      </c>
      <c r="BE84" s="3">
        <v>45.92</v>
      </c>
      <c r="BF84" s="3">
        <v>44.546999999999997</v>
      </c>
      <c r="BG84" s="3">
        <v>51.41</v>
      </c>
      <c r="BH84" s="3">
        <v>29.135000000000002</v>
      </c>
      <c r="BI84" s="3">
        <v>46.459000000000003</v>
      </c>
      <c r="BJ84" s="3">
        <v>30.228000000000002</v>
      </c>
      <c r="BK84" s="3">
        <v>73.302000000000007</v>
      </c>
      <c r="BL84" s="3">
        <v>36.631999999999998</v>
      </c>
      <c r="BM84" s="3">
        <v>43.20026859740355</v>
      </c>
      <c r="BN84" s="3">
        <v>43.434847153926789</v>
      </c>
      <c r="BO84" s="3">
        <v>64.930999999999997</v>
      </c>
      <c r="BP84" s="3">
        <v>30.260999999999999</v>
      </c>
      <c r="BQ84" s="3">
        <v>66.561000000000007</v>
      </c>
      <c r="BR84" s="3">
        <v>97.788135813301295</v>
      </c>
      <c r="BS84" s="3">
        <v>67.8</v>
      </c>
      <c r="BT84" s="3">
        <v>91</v>
      </c>
      <c r="BU84" s="3">
        <v>111</v>
      </c>
      <c r="BV84" s="3">
        <v>64</v>
      </c>
      <c r="BW84" s="3">
        <v>63</v>
      </c>
      <c r="BX84" s="3">
        <v>111</v>
      </c>
      <c r="BY84" s="3">
        <v>79.400000000000006</v>
      </c>
      <c r="BZ84" s="3">
        <v>60.4</v>
      </c>
      <c r="CA84" s="3">
        <v>2337208</v>
      </c>
      <c r="CB84" s="3">
        <v>302195</v>
      </c>
      <c r="CC84" s="3">
        <v>2035013</v>
      </c>
      <c r="CD84" s="3">
        <v>1816914</v>
      </c>
      <c r="CE84" s="3">
        <v>218099</v>
      </c>
      <c r="CF84" s="3">
        <v>-1196</v>
      </c>
      <c r="CG84" s="3">
        <v>13997</v>
      </c>
      <c r="CH84" s="3">
        <v>257940</v>
      </c>
      <c r="CI84" s="3">
        <v>9296</v>
      </c>
      <c r="CJ84" s="3">
        <v>478520</v>
      </c>
      <c r="CK84" s="3">
        <v>566305</v>
      </c>
      <c r="CL84" s="3">
        <v>319706</v>
      </c>
      <c r="CM84" s="3">
        <v>94101</v>
      </c>
      <c r="CN84" s="3">
        <v>209445</v>
      </c>
      <c r="CO84" s="3">
        <v>17866</v>
      </c>
      <c r="CP84" s="3">
        <v>-1706</v>
      </c>
      <c r="CQ84" s="3">
        <v>246599</v>
      </c>
      <c r="CR84" s="3">
        <v>367304</v>
      </c>
      <c r="CS84" s="3">
        <v>58044</v>
      </c>
      <c r="CT84" s="3">
        <v>134436</v>
      </c>
      <c r="CU84" s="3">
        <v>744</v>
      </c>
      <c r="CV84" s="3">
        <v>-11248</v>
      </c>
      <c r="CW84" s="3">
        <v>2048</v>
      </c>
      <c r="CX84" s="3">
        <v>16124</v>
      </c>
      <c r="CY84" s="3">
        <v>209844</v>
      </c>
      <c r="CZ84" s="3">
        <v>-52484</v>
      </c>
      <c r="DA84" s="3">
        <v>120705</v>
      </c>
      <c r="DB84" s="3">
        <v>118129</v>
      </c>
      <c r="DC84" s="3">
        <v>97956</v>
      </c>
      <c r="DD84" s="3">
        <v>5961</v>
      </c>
      <c r="DE84" s="3">
        <v>3056</v>
      </c>
      <c r="DF84" s="3">
        <v>-2220</v>
      </c>
      <c r="DG84" s="3">
        <v>1824</v>
      </c>
    </row>
    <row r="85" spans="1:111" x14ac:dyDescent="0.25">
      <c r="A85" s="7">
        <v>29495</v>
      </c>
      <c r="B85" s="3">
        <v>0.69602630128902598</v>
      </c>
      <c r="C85" s="3">
        <v>0.469753043453778</v>
      </c>
      <c r="D85" s="3">
        <v>0.44933146028933701</v>
      </c>
      <c r="E85" s="3">
        <v>83023598.152807698</v>
      </c>
      <c r="F85" s="3">
        <v>69364940.781558305</v>
      </c>
      <c r="G85" s="3">
        <v>65946083.318631001</v>
      </c>
      <c r="H85" s="3">
        <v>3.13289916212613E-2</v>
      </c>
      <c r="I85" s="3">
        <v>2.87081932129696E-2</v>
      </c>
      <c r="J85" s="3">
        <v>2.77453710649142E-2</v>
      </c>
      <c r="K85" s="3">
        <v>92.808226573519704</v>
      </c>
      <c r="L85" s="3">
        <v>87.598301682208302</v>
      </c>
      <c r="M85" s="3">
        <v>52.281494664334524</v>
      </c>
      <c r="N85" s="3">
        <v>6501.2</v>
      </c>
      <c r="O85" s="3">
        <v>0.39237238393954393</v>
      </c>
      <c r="P85" s="3">
        <v>15.85</v>
      </c>
      <c r="Q85" s="3">
        <v>40.921999999999997</v>
      </c>
      <c r="R85" s="3">
        <v>0.478529826614917</v>
      </c>
      <c r="S85" s="3">
        <v>0.46043098175365099</v>
      </c>
      <c r="T85" s="3">
        <v>56853.132333333298</v>
      </c>
      <c r="U85" s="3">
        <v>87.295000000000002</v>
      </c>
      <c r="V85" s="3">
        <v>105.15</v>
      </c>
      <c r="W85" s="3">
        <v>121.98</v>
      </c>
      <c r="X85" s="3">
        <v>228603</v>
      </c>
      <c r="Y85" s="3">
        <v>4471679450.25</v>
      </c>
      <c r="Z85" s="3">
        <v>0</v>
      </c>
      <c r="AA85" s="3">
        <v>0</v>
      </c>
      <c r="AB85" s="3">
        <v>0</v>
      </c>
      <c r="AC85" s="3">
        <v>144.21666666666667</v>
      </c>
      <c r="AD85" s="3">
        <v>458.33333333333331</v>
      </c>
      <c r="AE85" s="3">
        <v>314.33333333333331</v>
      </c>
      <c r="AF85" s="3">
        <v>188.61749267578134</v>
      </c>
      <c r="AG85" s="3">
        <v>41.267629682751085</v>
      </c>
      <c r="AH85" s="3">
        <v>42.123040547802191</v>
      </c>
      <c r="AI85" s="3">
        <v>37.921079264105259</v>
      </c>
      <c r="AJ85" s="3">
        <v>30.587</v>
      </c>
      <c r="AK85" s="3">
        <v>46.045999999999999</v>
      </c>
      <c r="AL85" s="3">
        <v>82.48</v>
      </c>
      <c r="AM85" s="3">
        <v>51.854999999999997</v>
      </c>
      <c r="AN85" s="3">
        <v>45.392000000000003</v>
      </c>
      <c r="AO85" s="3">
        <v>23.657</v>
      </c>
      <c r="AP85" s="3">
        <v>18.292000000000002</v>
      </c>
      <c r="AQ85" s="3">
        <v>38.148000000000003</v>
      </c>
      <c r="AR85" s="3">
        <v>50.843000000000004</v>
      </c>
      <c r="AS85" s="3">
        <v>75.382000000000005</v>
      </c>
      <c r="AT85" s="3">
        <v>65.114999999999995</v>
      </c>
      <c r="AU85" s="3">
        <v>35.116999999999997</v>
      </c>
      <c r="AV85" s="3">
        <v>22.42</v>
      </c>
      <c r="AW85" s="3">
        <v>5.0439999999999996</v>
      </c>
      <c r="AX85" s="3">
        <v>32.194000000000003</v>
      </c>
      <c r="AY85" s="3">
        <v>42.47</v>
      </c>
      <c r="AZ85" s="3">
        <v>50.183999999999997</v>
      </c>
      <c r="BA85" s="3">
        <v>100.20399999999999</v>
      </c>
      <c r="BB85" s="3">
        <v>64.421000000000006</v>
      </c>
      <c r="BC85" s="3">
        <v>42.631</v>
      </c>
      <c r="BD85" s="3">
        <v>55.914000000000001</v>
      </c>
      <c r="BE85" s="3">
        <v>46.868000000000002</v>
      </c>
      <c r="BF85" s="3">
        <v>45.188000000000002</v>
      </c>
      <c r="BG85" s="3">
        <v>51.834000000000003</v>
      </c>
      <c r="BH85" s="3">
        <v>29.812000000000001</v>
      </c>
      <c r="BI85" s="3">
        <v>46.030999999999999</v>
      </c>
      <c r="BJ85" s="3">
        <v>31.204999999999998</v>
      </c>
      <c r="BK85" s="3">
        <v>73.762</v>
      </c>
      <c r="BL85" s="3">
        <v>37.298999999999999</v>
      </c>
      <c r="BM85" s="3">
        <v>43.811995875148632</v>
      </c>
      <c r="BN85" s="3">
        <v>44.050851170989191</v>
      </c>
      <c r="BO85" s="3">
        <v>60.441000000000003</v>
      </c>
      <c r="BP85" s="3">
        <v>32.982999999999997</v>
      </c>
      <c r="BQ85" s="3">
        <v>60.899000000000001</v>
      </c>
      <c r="BR85" s="3">
        <v>98.3763881211854</v>
      </c>
      <c r="BS85" s="3">
        <v>72</v>
      </c>
      <c r="BT85" s="3">
        <v>83</v>
      </c>
      <c r="BU85" s="3">
        <v>109</v>
      </c>
      <c r="BV85" s="3">
        <v>81</v>
      </c>
      <c r="BW85" s="3">
        <v>83</v>
      </c>
      <c r="BX85" s="3">
        <v>113</v>
      </c>
      <c r="BY85" s="3">
        <v>76.900000000000006</v>
      </c>
      <c r="BZ85" s="3">
        <v>68.900000000000006</v>
      </c>
      <c r="CA85" s="3">
        <v>2445056</v>
      </c>
      <c r="CB85" s="3">
        <v>318854</v>
      </c>
      <c r="CC85" s="3">
        <v>2126202</v>
      </c>
      <c r="CD85" s="3">
        <v>1887251</v>
      </c>
      <c r="CE85" s="3">
        <v>238951</v>
      </c>
      <c r="CF85" s="3">
        <v>824</v>
      </c>
      <c r="CG85" s="3">
        <v>20491</v>
      </c>
      <c r="CH85" s="3">
        <v>263210</v>
      </c>
      <c r="CI85" s="3">
        <v>8932</v>
      </c>
      <c r="CJ85" s="3">
        <v>513500</v>
      </c>
      <c r="CK85" s="3">
        <v>604313</v>
      </c>
      <c r="CL85" s="3">
        <v>341182</v>
      </c>
      <c r="CM85" s="3">
        <v>105132</v>
      </c>
      <c r="CN85" s="3">
        <v>219544</v>
      </c>
      <c r="CO85" s="3">
        <v>18228</v>
      </c>
      <c r="CP85" s="3">
        <v>-1722</v>
      </c>
      <c r="CQ85" s="3">
        <v>263131</v>
      </c>
      <c r="CR85" s="3">
        <v>408028</v>
      </c>
      <c r="CS85" s="3">
        <v>-4568</v>
      </c>
      <c r="CT85" s="3">
        <v>165344</v>
      </c>
      <c r="CU85" s="3">
        <v>-21340</v>
      </c>
      <c r="CV85" s="3">
        <v>-14000</v>
      </c>
      <c r="CW85" s="3">
        <v>1956</v>
      </c>
      <c r="CX85" s="3">
        <v>24500</v>
      </c>
      <c r="CY85" s="3">
        <v>198540</v>
      </c>
      <c r="CZ85" s="3">
        <v>-17372</v>
      </c>
      <c r="DA85" s="3">
        <v>144897</v>
      </c>
      <c r="DB85" s="3">
        <v>141877</v>
      </c>
      <c r="DC85" s="3">
        <v>105268</v>
      </c>
      <c r="DD85" s="3">
        <v>15125</v>
      </c>
      <c r="DE85" s="3">
        <v>3520</v>
      </c>
      <c r="DF85" s="3">
        <v>-5892</v>
      </c>
      <c r="DG85" s="3">
        <v>-304</v>
      </c>
    </row>
    <row r="86" spans="1:111" x14ac:dyDescent="0.25">
      <c r="A86" s="7">
        <v>29587</v>
      </c>
      <c r="B86" s="3">
        <v>0.75595967362095895</v>
      </c>
      <c r="C86" s="3">
        <v>0.52962049555697899</v>
      </c>
      <c r="D86" s="3">
        <v>0.50207423488579195</v>
      </c>
      <c r="E86" s="3">
        <v>86804156.466026902</v>
      </c>
      <c r="F86" s="3">
        <v>72238061.869848996</v>
      </c>
      <c r="G86" s="3">
        <v>68738407.461248204</v>
      </c>
      <c r="H86" s="3">
        <v>3.1544527185379902E-2</v>
      </c>
      <c r="I86" s="3">
        <v>2.8947449107911399E-2</v>
      </c>
      <c r="J86" s="3">
        <v>2.79726319853821E-2</v>
      </c>
      <c r="K86" s="3">
        <v>84.347836713514496</v>
      </c>
      <c r="L86" s="3">
        <v>88.147565040462396</v>
      </c>
      <c r="M86" s="3">
        <v>52.573526322341507</v>
      </c>
      <c r="N86" s="3">
        <v>6635.7</v>
      </c>
      <c r="O86" s="3">
        <v>0.40322181257910084</v>
      </c>
      <c r="P86" s="3">
        <v>16.57</v>
      </c>
      <c r="Q86" s="3">
        <v>41.137</v>
      </c>
      <c r="R86" s="3">
        <v>0.47976286393166101</v>
      </c>
      <c r="S86" s="3">
        <v>0.50665859362422005</v>
      </c>
      <c r="T86" s="3">
        <v>58285.921333333303</v>
      </c>
      <c r="U86" s="3">
        <v>85.16</v>
      </c>
      <c r="V86" s="3">
        <v>107.01</v>
      </c>
      <c r="W86" s="3">
        <v>124.93</v>
      </c>
      <c r="X86" s="3">
        <v>229077</v>
      </c>
      <c r="Y86" s="3">
        <v>4492429139.5</v>
      </c>
      <c r="Z86" s="3">
        <v>1</v>
      </c>
      <c r="AA86" s="3">
        <v>0</v>
      </c>
      <c r="AB86" s="3">
        <v>0</v>
      </c>
      <c r="AC86" s="3">
        <v>145.79333333333332</v>
      </c>
      <c r="AD86" s="3">
        <v>485</v>
      </c>
      <c r="AE86" s="3">
        <v>277</v>
      </c>
      <c r="AF86" s="3">
        <v>182.12611389160165</v>
      </c>
      <c r="AG86" s="3">
        <v>41.935594030666252</v>
      </c>
      <c r="AH86" s="3">
        <v>44.831345093884828</v>
      </c>
      <c r="AI86" s="3">
        <v>38.809773376224385</v>
      </c>
      <c r="AJ86" s="3">
        <v>31.388000000000002</v>
      </c>
      <c r="AK86" s="3">
        <v>47.195999999999998</v>
      </c>
      <c r="AL86" s="3">
        <v>84.515000000000001</v>
      </c>
      <c r="AM86" s="3">
        <v>52.531999999999996</v>
      </c>
      <c r="AN86" s="3">
        <v>45.822000000000003</v>
      </c>
      <c r="AO86" s="3">
        <v>24.103999999999999</v>
      </c>
      <c r="AP86" s="3">
        <v>19.076000000000001</v>
      </c>
      <c r="AQ86" s="3">
        <v>38.697000000000003</v>
      </c>
      <c r="AR86" s="3">
        <v>51.292000000000002</v>
      </c>
      <c r="AS86" s="3">
        <v>75.89</v>
      </c>
      <c r="AT86" s="3">
        <v>65.328000000000003</v>
      </c>
      <c r="AU86" s="3">
        <v>36.051000000000002</v>
      </c>
      <c r="AV86" s="3">
        <v>23.056000000000001</v>
      </c>
      <c r="AW86" s="3">
        <v>4.9180000000000001</v>
      </c>
      <c r="AX86" s="3">
        <v>31.946999999999999</v>
      </c>
      <c r="AY86" s="3">
        <v>46.63</v>
      </c>
      <c r="AZ86" s="3">
        <v>57.387999999999998</v>
      </c>
      <c r="BA86" s="3">
        <v>116.229</v>
      </c>
      <c r="BB86" s="3">
        <v>64.218999999999994</v>
      </c>
      <c r="BC86" s="3">
        <v>42.534999999999997</v>
      </c>
      <c r="BD86" s="3">
        <v>56.470999999999997</v>
      </c>
      <c r="BE86" s="3">
        <v>47.326999999999998</v>
      </c>
      <c r="BF86" s="3">
        <v>45.076000000000001</v>
      </c>
      <c r="BG86" s="3">
        <v>51.313000000000002</v>
      </c>
      <c r="BH86" s="3">
        <v>29.308</v>
      </c>
      <c r="BI86" s="3">
        <v>45.887999999999998</v>
      </c>
      <c r="BJ86" s="3">
        <v>31.686</v>
      </c>
      <c r="BK86" s="3">
        <v>71.98</v>
      </c>
      <c r="BL86" s="3">
        <v>37.634999999999998</v>
      </c>
      <c r="BM86" s="3">
        <v>44.369158646833242</v>
      </c>
      <c r="BN86" s="3">
        <v>43.85912733941705</v>
      </c>
      <c r="BO86" s="3">
        <v>63.51</v>
      </c>
      <c r="BP86" s="3">
        <v>34.466999999999999</v>
      </c>
      <c r="BQ86" s="3">
        <v>64.153000000000006</v>
      </c>
      <c r="BR86" s="3">
        <v>97.908036704634796</v>
      </c>
      <c r="BS86" s="3">
        <v>68.3</v>
      </c>
      <c r="BT86" s="3">
        <v>82</v>
      </c>
      <c r="BU86" s="3">
        <v>107</v>
      </c>
      <c r="BV86" s="3">
        <v>70</v>
      </c>
      <c r="BW86" s="3">
        <v>76</v>
      </c>
      <c r="BX86" s="3">
        <v>109</v>
      </c>
      <c r="BY86" s="3">
        <v>74.8</v>
      </c>
      <c r="BZ86" s="3">
        <v>64</v>
      </c>
      <c r="CA86" s="3">
        <v>2503910</v>
      </c>
      <c r="CB86" s="3">
        <v>330898</v>
      </c>
      <c r="CC86" s="3">
        <v>2173012</v>
      </c>
      <c r="CD86" s="3">
        <v>1947253</v>
      </c>
      <c r="CE86" s="3">
        <v>225759</v>
      </c>
      <c r="CF86" s="3">
        <v>-1516</v>
      </c>
      <c r="CG86" s="3">
        <v>26312</v>
      </c>
      <c r="CH86" s="3">
        <v>268142</v>
      </c>
      <c r="CI86" s="3">
        <v>8652</v>
      </c>
      <c r="CJ86" s="3">
        <v>508877</v>
      </c>
      <c r="CK86" s="3">
        <v>608118</v>
      </c>
      <c r="CL86" s="3">
        <v>349702</v>
      </c>
      <c r="CM86" s="3">
        <v>104218</v>
      </c>
      <c r="CN86" s="3">
        <v>228760</v>
      </c>
      <c r="CO86" s="3">
        <v>18488</v>
      </c>
      <c r="CP86" s="3">
        <v>-1764</v>
      </c>
      <c r="CQ86" s="3">
        <v>258416</v>
      </c>
      <c r="CR86" s="3">
        <v>361129</v>
      </c>
      <c r="CS86" s="3">
        <v>65772</v>
      </c>
      <c r="CT86" s="3">
        <v>7424</v>
      </c>
      <c r="CU86" s="3">
        <v>133384</v>
      </c>
      <c r="CV86" s="3">
        <v>-24480</v>
      </c>
      <c r="CW86" s="3">
        <v>2244</v>
      </c>
      <c r="CX86" s="3">
        <v>-30380</v>
      </c>
      <c r="CY86" s="3">
        <v>186444</v>
      </c>
      <c r="CZ86" s="3">
        <v>-2447</v>
      </c>
      <c r="DA86" s="3">
        <v>102713</v>
      </c>
      <c r="DB86" s="3">
        <v>100385</v>
      </c>
      <c r="DC86" s="3">
        <v>72352</v>
      </c>
      <c r="DD86" s="3">
        <v>21285</v>
      </c>
      <c r="DE86" s="3">
        <v>3736</v>
      </c>
      <c r="DF86" s="3">
        <v>5324</v>
      </c>
      <c r="DG86" s="3">
        <v>772</v>
      </c>
    </row>
    <row r="87" spans="1:111" x14ac:dyDescent="0.25">
      <c r="A87" s="7">
        <v>29677</v>
      </c>
      <c r="B87" s="3">
        <v>0.707912232925484</v>
      </c>
      <c r="C87" s="3">
        <v>0.48377975710572602</v>
      </c>
      <c r="D87" s="3">
        <v>0.45840763065942502</v>
      </c>
      <c r="E87" s="3">
        <v>85599305.088225603</v>
      </c>
      <c r="F87" s="3">
        <v>71002004.043904006</v>
      </c>
      <c r="G87" s="3">
        <v>67403389.397673801</v>
      </c>
      <c r="H87" s="3">
        <v>3.1337082816078297E-2</v>
      </c>
      <c r="I87" s="3">
        <v>2.8794264342611099E-2</v>
      </c>
      <c r="J87" s="3">
        <v>2.7809446051746699E-2</v>
      </c>
      <c r="K87" s="3">
        <v>79.688731416815102</v>
      </c>
      <c r="L87" s="3">
        <v>88.050463744053204</v>
      </c>
      <c r="M87" s="3">
        <v>53.016562237344992</v>
      </c>
      <c r="N87" s="3">
        <v>6587.3</v>
      </c>
      <c r="O87" s="3">
        <v>0.4116317247198224</v>
      </c>
      <c r="P87" s="3">
        <v>17.78</v>
      </c>
      <c r="Q87" s="3">
        <v>41.13</v>
      </c>
      <c r="R87" s="3">
        <v>0.42226517033036398</v>
      </c>
      <c r="S87" s="3">
        <v>0.501328495741169</v>
      </c>
      <c r="T87" s="3">
        <v>57036.175666666699</v>
      </c>
      <c r="U87" s="3">
        <v>82.447999999999993</v>
      </c>
      <c r="V87" s="3">
        <v>112.19</v>
      </c>
      <c r="W87" s="3">
        <v>132.06</v>
      </c>
      <c r="X87" s="3">
        <v>229580</v>
      </c>
      <c r="Y87" s="3">
        <v>4513178828.75</v>
      </c>
      <c r="Z87" s="3">
        <v>0</v>
      </c>
      <c r="AA87" s="3">
        <v>1</v>
      </c>
      <c r="AB87" s="3">
        <v>0</v>
      </c>
      <c r="AC87" s="3">
        <v>140.54333333333332</v>
      </c>
      <c r="AD87" s="3">
        <v>523</v>
      </c>
      <c r="AE87" s="3">
        <v>277</v>
      </c>
      <c r="AF87" s="3">
        <v>173.55259704589866</v>
      </c>
      <c r="AG87" s="3">
        <v>42.31488121663309</v>
      </c>
      <c r="AH87" s="3">
        <v>46.106841740391559</v>
      </c>
      <c r="AI87" s="3">
        <v>39.668196768713635</v>
      </c>
      <c r="AJ87" s="3">
        <v>31.934000000000001</v>
      </c>
      <c r="AK87" s="3">
        <v>48.081000000000003</v>
      </c>
      <c r="AL87" s="3">
        <v>84.977999999999994</v>
      </c>
      <c r="AM87" s="3">
        <v>52.698</v>
      </c>
      <c r="AN87" s="3">
        <v>46.185000000000002</v>
      </c>
      <c r="AO87" s="3">
        <v>24.234999999999999</v>
      </c>
      <c r="AP87" s="3">
        <v>19.103999999999999</v>
      </c>
      <c r="AQ87" s="3">
        <v>38.387999999999998</v>
      </c>
      <c r="AR87" s="3">
        <v>51.52</v>
      </c>
      <c r="AS87" s="3">
        <v>75.679000000000002</v>
      </c>
      <c r="AT87" s="3">
        <v>66.055999999999997</v>
      </c>
      <c r="AU87" s="3">
        <v>36.234000000000002</v>
      </c>
      <c r="AV87" s="3">
        <v>22.158999999999999</v>
      </c>
      <c r="AW87" s="3">
        <v>4.9740000000000002</v>
      </c>
      <c r="AX87" s="3">
        <v>31.532</v>
      </c>
      <c r="AY87" s="3">
        <v>42.094999999999999</v>
      </c>
      <c r="AZ87" s="3">
        <v>49.204999999999998</v>
      </c>
      <c r="BA87" s="3">
        <v>96.185000000000002</v>
      </c>
      <c r="BB87" s="3">
        <v>65.367999999999995</v>
      </c>
      <c r="BC87" s="3">
        <v>42.804000000000002</v>
      </c>
      <c r="BD87" s="3">
        <v>56.302999999999997</v>
      </c>
      <c r="BE87" s="3">
        <v>48.168999999999997</v>
      </c>
      <c r="BF87" s="3">
        <v>45.378999999999998</v>
      </c>
      <c r="BG87" s="3">
        <v>52.097999999999999</v>
      </c>
      <c r="BH87" s="3">
        <v>29.041</v>
      </c>
      <c r="BI87" s="3">
        <v>44.802</v>
      </c>
      <c r="BJ87" s="3">
        <v>32.756</v>
      </c>
      <c r="BK87" s="3">
        <v>73.335999999999999</v>
      </c>
      <c r="BL87" s="3">
        <v>37.472000000000001</v>
      </c>
      <c r="BM87" s="3">
        <v>44.362535980185278</v>
      </c>
      <c r="BN87" s="3">
        <v>44.215979166049593</v>
      </c>
      <c r="BO87" s="3">
        <v>58.872999999999998</v>
      </c>
      <c r="BP87" s="3">
        <v>32.634</v>
      </c>
      <c r="BQ87" s="3">
        <v>59.735999999999997</v>
      </c>
      <c r="BR87" s="3">
        <v>98.480407290266399</v>
      </c>
      <c r="BS87" s="3">
        <v>73.900000000000006</v>
      </c>
      <c r="BT87" s="3">
        <v>88</v>
      </c>
      <c r="BU87" s="3">
        <v>114</v>
      </c>
      <c r="BV87" s="3">
        <v>89</v>
      </c>
      <c r="BW87" s="3">
        <v>79</v>
      </c>
      <c r="BX87" s="3">
        <v>112</v>
      </c>
      <c r="BY87" s="3">
        <v>78.2</v>
      </c>
      <c r="BZ87" s="3">
        <v>71.2</v>
      </c>
      <c r="CA87" s="3">
        <v>2551429</v>
      </c>
      <c r="CB87" s="3">
        <v>342672</v>
      </c>
      <c r="CC87" s="3">
        <v>2208757</v>
      </c>
      <c r="CD87" s="3">
        <v>1980957</v>
      </c>
      <c r="CE87" s="3">
        <v>227800</v>
      </c>
      <c r="CF87" s="3">
        <v>-212</v>
      </c>
      <c r="CG87" s="3">
        <v>18313</v>
      </c>
      <c r="CH87" s="3">
        <v>272823</v>
      </c>
      <c r="CI87" s="3">
        <v>9124</v>
      </c>
      <c r="CJ87" s="3">
        <v>508424</v>
      </c>
      <c r="CK87" s="3">
        <v>586114</v>
      </c>
      <c r="CL87" s="3">
        <v>343689</v>
      </c>
      <c r="CM87" s="3">
        <v>102363</v>
      </c>
      <c r="CN87" s="3">
        <v>224009</v>
      </c>
      <c r="CO87" s="3">
        <v>19080</v>
      </c>
      <c r="CP87" s="3">
        <v>-1763</v>
      </c>
      <c r="CQ87" s="3">
        <v>242425</v>
      </c>
      <c r="CR87" s="3">
        <v>373086</v>
      </c>
      <c r="CS87" s="3">
        <v>18088</v>
      </c>
      <c r="CT87" s="3">
        <v>86352</v>
      </c>
      <c r="CU87" s="3">
        <v>41152</v>
      </c>
      <c r="CV87" s="3">
        <v>-39732</v>
      </c>
      <c r="CW87" s="3">
        <v>4872</v>
      </c>
      <c r="CX87" s="3">
        <v>-6252</v>
      </c>
      <c r="CY87" s="3">
        <v>174132</v>
      </c>
      <c r="CZ87" s="3">
        <v>9678</v>
      </c>
      <c r="DA87" s="3">
        <v>130661</v>
      </c>
      <c r="DB87" s="3">
        <v>127489</v>
      </c>
      <c r="DC87" s="3">
        <v>85868</v>
      </c>
      <c r="DD87" s="3">
        <v>22921</v>
      </c>
      <c r="DE87" s="3">
        <v>3716</v>
      </c>
      <c r="DF87" s="3">
        <v>3852</v>
      </c>
      <c r="DG87" s="3">
        <v>1096</v>
      </c>
    </row>
    <row r="88" spans="1:111" x14ac:dyDescent="0.25">
      <c r="A88" s="7">
        <v>29768</v>
      </c>
      <c r="B88" s="3">
        <v>0.73185316210568196</v>
      </c>
      <c r="C88" s="3">
        <v>0.47927158321257401</v>
      </c>
      <c r="D88" s="3">
        <v>0.44893012434213397</v>
      </c>
      <c r="E88" s="3">
        <v>86965981.6301734</v>
      </c>
      <c r="F88" s="3">
        <v>72453523.030473098</v>
      </c>
      <c r="G88" s="3">
        <v>68695084.345219404</v>
      </c>
      <c r="H88" s="3">
        <v>3.1952181907515302E-2</v>
      </c>
      <c r="I88" s="3">
        <v>2.9319550075785399E-2</v>
      </c>
      <c r="J88" s="3">
        <v>2.83360349203872E-2</v>
      </c>
      <c r="K88" s="3">
        <v>76.706600004742896</v>
      </c>
      <c r="L88" s="3">
        <v>84.086562420424798</v>
      </c>
      <c r="M88" s="3">
        <v>53.04829469491122</v>
      </c>
      <c r="N88" s="3">
        <v>6662.9</v>
      </c>
      <c r="O88" s="3">
        <v>0.42309561804141671</v>
      </c>
      <c r="P88" s="3">
        <v>17.579999999999998</v>
      </c>
      <c r="Q88" s="3">
        <v>41.295999999999999</v>
      </c>
      <c r="R88" s="3">
        <v>0.41112073359087198</v>
      </c>
      <c r="S88" s="3">
        <v>0.47632208325249098</v>
      </c>
      <c r="T88" s="3">
        <v>54428.735333333301</v>
      </c>
      <c r="U88" s="3">
        <v>76.048000000000002</v>
      </c>
      <c r="V88" s="3">
        <v>118.17</v>
      </c>
      <c r="W88" s="3">
        <v>138.67000000000002</v>
      </c>
      <c r="X88" s="3">
        <v>230188</v>
      </c>
      <c r="Y88" s="3">
        <v>4533928518</v>
      </c>
      <c r="Z88" s="3">
        <v>0</v>
      </c>
      <c r="AA88" s="3">
        <v>0</v>
      </c>
      <c r="AB88" s="3">
        <v>1</v>
      </c>
      <c r="AC88" s="3">
        <v>126.89666666666666</v>
      </c>
      <c r="AD88" s="3">
        <v>502.66666666666669</v>
      </c>
      <c r="AE88" s="3">
        <v>255</v>
      </c>
      <c r="AF88" s="3">
        <v>169.75575256347699</v>
      </c>
      <c r="AG88" s="3">
        <v>42.967819781670826</v>
      </c>
      <c r="AH88" s="3">
        <v>46.248563590003421</v>
      </c>
      <c r="AI88" s="3">
        <v>41.008692666353419</v>
      </c>
      <c r="AJ88" s="3">
        <v>32.625999999999998</v>
      </c>
      <c r="AK88" s="3">
        <v>48.945999999999998</v>
      </c>
      <c r="AL88" s="3">
        <v>82.738</v>
      </c>
      <c r="AM88" s="3">
        <v>52.496000000000002</v>
      </c>
      <c r="AN88" s="3">
        <v>46.191000000000003</v>
      </c>
      <c r="AO88" s="3">
        <v>23.72</v>
      </c>
      <c r="AP88" s="3">
        <v>18.887</v>
      </c>
      <c r="AQ88" s="3">
        <v>38.774999999999999</v>
      </c>
      <c r="AR88" s="3">
        <v>51.634</v>
      </c>
      <c r="AS88" s="3">
        <v>75.555000000000007</v>
      </c>
      <c r="AT88" s="3">
        <v>65.900999999999996</v>
      </c>
      <c r="AU88" s="3">
        <v>36.673999999999999</v>
      </c>
      <c r="AV88" s="3">
        <v>22.832999999999998</v>
      </c>
      <c r="AW88" s="3">
        <v>5.1059999999999999</v>
      </c>
      <c r="AX88" s="3">
        <v>31.087</v>
      </c>
      <c r="AY88" s="3">
        <v>45.302999999999997</v>
      </c>
      <c r="AZ88" s="3">
        <v>54.850999999999999</v>
      </c>
      <c r="BA88" s="3">
        <v>107.72</v>
      </c>
      <c r="BB88" s="3">
        <v>63.341999999999999</v>
      </c>
      <c r="BC88" s="3">
        <v>42.765000000000001</v>
      </c>
      <c r="BD88" s="3">
        <v>55.637</v>
      </c>
      <c r="BE88" s="3">
        <v>48.286999999999999</v>
      </c>
      <c r="BF88" s="3">
        <v>45.274999999999999</v>
      </c>
      <c r="BG88" s="3">
        <v>52.045000000000002</v>
      </c>
      <c r="BH88" s="3">
        <v>28.603000000000002</v>
      </c>
      <c r="BI88" s="3">
        <v>44.973999999999997</v>
      </c>
      <c r="BJ88" s="3">
        <v>33.546999999999997</v>
      </c>
      <c r="BK88" s="3">
        <v>72.781000000000006</v>
      </c>
      <c r="BL88" s="3">
        <v>37.715000000000003</v>
      </c>
      <c r="BM88" s="3">
        <v>44.601824605253221</v>
      </c>
      <c r="BN88" s="3">
        <v>44.175010308266941</v>
      </c>
      <c r="BO88" s="3">
        <v>60.656999999999996</v>
      </c>
      <c r="BP88" s="3">
        <v>32.122</v>
      </c>
      <c r="BQ88" s="3">
        <v>60.853999999999999</v>
      </c>
      <c r="BR88" s="3">
        <v>98.586631460498396</v>
      </c>
      <c r="BS88" s="3">
        <v>74.8</v>
      </c>
      <c r="BT88" s="3">
        <v>98</v>
      </c>
      <c r="BU88" s="3">
        <v>115</v>
      </c>
      <c r="BV88" s="3">
        <v>84</v>
      </c>
      <c r="BW88" s="3">
        <v>74</v>
      </c>
      <c r="BX88" s="3">
        <v>117</v>
      </c>
      <c r="BY88" s="3">
        <v>83.9</v>
      </c>
      <c r="BZ88" s="3">
        <v>69</v>
      </c>
      <c r="CA88" s="3">
        <v>2647751</v>
      </c>
      <c r="CB88" s="3">
        <v>356887</v>
      </c>
      <c r="CC88" s="3">
        <v>2290864</v>
      </c>
      <c r="CD88" s="3">
        <v>2023549</v>
      </c>
      <c r="CE88" s="3">
        <v>267315</v>
      </c>
      <c r="CF88" s="3">
        <v>-1616</v>
      </c>
      <c r="CG88" s="3">
        <v>24407</v>
      </c>
      <c r="CH88" s="3">
        <v>278275</v>
      </c>
      <c r="CI88" s="3">
        <v>9508</v>
      </c>
      <c r="CJ88" s="3">
        <v>557705</v>
      </c>
      <c r="CK88" s="3">
        <v>671176</v>
      </c>
      <c r="CL88" s="3">
        <v>348309</v>
      </c>
      <c r="CM88" s="3">
        <v>95774</v>
      </c>
      <c r="CN88" s="3">
        <v>234227</v>
      </c>
      <c r="CO88" s="3">
        <v>20069</v>
      </c>
      <c r="CP88" s="3">
        <v>-1761</v>
      </c>
      <c r="CQ88" s="3">
        <v>322867</v>
      </c>
      <c r="CR88" s="3">
        <v>421624</v>
      </c>
      <c r="CS88" s="3">
        <v>26596</v>
      </c>
      <c r="CT88" s="3">
        <v>99816</v>
      </c>
      <c r="CU88" s="3">
        <v>115952</v>
      </c>
      <c r="CV88" s="3">
        <v>-59640</v>
      </c>
      <c r="CW88" s="3">
        <v>3804</v>
      </c>
      <c r="CX88" s="3">
        <v>-3096</v>
      </c>
      <c r="CY88" s="3">
        <v>179320</v>
      </c>
      <c r="CZ88" s="3">
        <v>20256</v>
      </c>
      <c r="DA88" s="3">
        <v>98757</v>
      </c>
      <c r="DB88" s="3">
        <v>96137</v>
      </c>
      <c r="DC88" s="3">
        <v>58876</v>
      </c>
      <c r="DD88" s="3">
        <v>27865</v>
      </c>
      <c r="DE88" s="3">
        <v>4388</v>
      </c>
      <c r="DF88" s="3">
        <v>-1456</v>
      </c>
      <c r="DG88" s="3">
        <v>1136</v>
      </c>
    </row>
    <row r="89" spans="1:111" x14ac:dyDescent="0.25">
      <c r="A89" s="7">
        <v>29860</v>
      </c>
      <c r="B89" s="3">
        <v>0.71151116102641798</v>
      </c>
      <c r="C89" s="3">
        <v>0.482367841221435</v>
      </c>
      <c r="D89" s="3">
        <v>0.45930380952282202</v>
      </c>
      <c r="E89" s="3">
        <v>84730868.1081599</v>
      </c>
      <c r="F89" s="3">
        <v>70885857.778115004</v>
      </c>
      <c r="G89" s="3">
        <v>67166989.874631003</v>
      </c>
      <c r="H89" s="3">
        <v>3.1379752271105898E-2</v>
      </c>
      <c r="I89" s="3">
        <v>2.8878895309778101E-2</v>
      </c>
      <c r="J89" s="3">
        <v>2.7878928948545802E-2</v>
      </c>
      <c r="K89" s="3">
        <v>74.982942610086994</v>
      </c>
      <c r="L89" s="3">
        <v>76.758670290720701</v>
      </c>
      <c r="M89" s="3">
        <v>52.381100758738327</v>
      </c>
      <c r="N89" s="3">
        <v>6585.1</v>
      </c>
      <c r="O89" s="3">
        <v>0.42997395403437327</v>
      </c>
      <c r="P89" s="3">
        <v>13.59</v>
      </c>
      <c r="Q89" s="3">
        <v>40.985999999999997</v>
      </c>
      <c r="R89" s="3">
        <v>0.40964894151758002</v>
      </c>
      <c r="S89" s="3">
        <v>0.46777161623683999</v>
      </c>
      <c r="T89" s="3">
        <v>54496.036999999997</v>
      </c>
      <c r="U89" s="3">
        <v>68.108000000000004</v>
      </c>
      <c r="V89" s="3">
        <v>114.41</v>
      </c>
      <c r="W89" s="3">
        <v>134.63</v>
      </c>
      <c r="X89" s="3">
        <v>230817</v>
      </c>
      <c r="Y89" s="3">
        <v>4553950351.75</v>
      </c>
      <c r="Z89" s="3">
        <v>0</v>
      </c>
      <c r="AA89" s="3">
        <v>0</v>
      </c>
      <c r="AB89" s="3">
        <v>0</v>
      </c>
      <c r="AC89" s="3">
        <v>109.18</v>
      </c>
      <c r="AD89" s="3">
        <v>420.66666666666669</v>
      </c>
      <c r="AE89" s="3">
        <v>236.33333333333334</v>
      </c>
      <c r="AF89" s="3">
        <v>174.40994771321633</v>
      </c>
      <c r="AG89" s="3">
        <v>43.31660007512891</v>
      </c>
      <c r="AH89" s="3">
        <v>47.429579003435578</v>
      </c>
      <c r="AI89" s="3">
        <v>41.806574619582896</v>
      </c>
      <c r="AJ89" s="3">
        <v>33.134</v>
      </c>
      <c r="AK89" s="3">
        <v>49.863</v>
      </c>
      <c r="AL89" s="3">
        <v>82.91</v>
      </c>
      <c r="AM89" s="3">
        <v>53.087000000000003</v>
      </c>
      <c r="AN89" s="3">
        <v>46.02</v>
      </c>
      <c r="AO89" s="3">
        <v>23.83</v>
      </c>
      <c r="AP89" s="3">
        <v>19.428000000000001</v>
      </c>
      <c r="AQ89" s="3">
        <v>38.082000000000001</v>
      </c>
      <c r="AR89" s="3">
        <v>51.832000000000001</v>
      </c>
      <c r="AS89" s="3">
        <v>75.492999999999995</v>
      </c>
      <c r="AT89" s="3">
        <v>66.665000000000006</v>
      </c>
      <c r="AU89" s="3">
        <v>36.584000000000003</v>
      </c>
      <c r="AV89" s="3">
        <v>21.193000000000001</v>
      </c>
      <c r="AW89" s="3">
        <v>4.9539999999999997</v>
      </c>
      <c r="AX89" s="3">
        <v>30.082999999999998</v>
      </c>
      <c r="AY89" s="3">
        <v>39.197000000000003</v>
      </c>
      <c r="AZ89" s="3">
        <v>45.011000000000003</v>
      </c>
      <c r="BA89" s="3">
        <v>87.415000000000006</v>
      </c>
      <c r="BB89" s="3">
        <v>59.671999999999997</v>
      </c>
      <c r="BC89" s="3">
        <v>42.804000000000002</v>
      </c>
      <c r="BD89" s="3">
        <v>55.298000000000002</v>
      </c>
      <c r="BE89" s="3">
        <v>47.831000000000003</v>
      </c>
      <c r="BF89" s="3">
        <v>45.238</v>
      </c>
      <c r="BG89" s="3">
        <v>52.3</v>
      </c>
      <c r="BH89" s="3">
        <v>28.901</v>
      </c>
      <c r="BI89" s="3">
        <v>44.405999999999999</v>
      </c>
      <c r="BJ89" s="3">
        <v>33.564999999999998</v>
      </c>
      <c r="BK89" s="3">
        <v>73.093000000000004</v>
      </c>
      <c r="BL89" s="3">
        <v>37.262</v>
      </c>
      <c r="BM89" s="3">
        <v>44.535732360694183</v>
      </c>
      <c r="BN89" s="3">
        <v>44.17047535040777</v>
      </c>
      <c r="BO89" s="3">
        <v>63.930999999999997</v>
      </c>
      <c r="BP89" s="3">
        <v>34.826999999999998</v>
      </c>
      <c r="BQ89" s="3">
        <v>65.102999999999994</v>
      </c>
      <c r="BR89" s="3">
        <v>97.746041989488901</v>
      </c>
      <c r="BS89" s="3">
        <v>65.7</v>
      </c>
      <c r="BT89" s="3">
        <v>91</v>
      </c>
      <c r="BU89" s="3">
        <v>110</v>
      </c>
      <c r="BV89" s="3">
        <v>59</v>
      </c>
      <c r="BW89" s="3">
        <v>62</v>
      </c>
      <c r="BX89" s="3">
        <v>106</v>
      </c>
      <c r="BY89" s="3">
        <v>77.099999999999994</v>
      </c>
      <c r="BZ89" s="3">
        <v>58.5</v>
      </c>
      <c r="CA89" s="3">
        <v>2682924</v>
      </c>
      <c r="CB89" s="3">
        <v>352663</v>
      </c>
      <c r="CC89" s="3">
        <v>2330261</v>
      </c>
      <c r="CD89" s="3">
        <v>2041224</v>
      </c>
      <c r="CE89" s="3">
        <v>289037</v>
      </c>
      <c r="CF89" s="3">
        <v>-148</v>
      </c>
      <c r="CG89" s="3">
        <v>6732</v>
      </c>
      <c r="CH89" s="3">
        <v>283139</v>
      </c>
      <c r="CI89" s="3">
        <v>9764</v>
      </c>
      <c r="CJ89" s="3">
        <v>567836</v>
      </c>
      <c r="CK89" s="3">
        <v>646026</v>
      </c>
      <c r="CL89" s="3">
        <v>327885</v>
      </c>
      <c r="CM89" s="3">
        <v>87787</v>
      </c>
      <c r="CN89" s="3">
        <v>220203</v>
      </c>
      <c r="CO89" s="3">
        <v>21655</v>
      </c>
      <c r="CP89" s="3">
        <v>-1760</v>
      </c>
      <c r="CQ89" s="3">
        <v>318141</v>
      </c>
      <c r="CR89" s="3">
        <v>397498</v>
      </c>
      <c r="CS89" s="3">
        <v>74840</v>
      </c>
      <c r="CT89" s="3">
        <v>72616</v>
      </c>
      <c r="CU89" s="3">
        <v>70488</v>
      </c>
      <c r="CV89" s="3">
        <v>-49976</v>
      </c>
      <c r="CW89" s="3">
        <v>7044</v>
      </c>
      <c r="CX89" s="3">
        <v>24280</v>
      </c>
      <c r="CY89" s="3">
        <v>161236</v>
      </c>
      <c r="CZ89" s="3">
        <v>5154</v>
      </c>
      <c r="DA89" s="3">
        <v>79357</v>
      </c>
      <c r="DB89" s="3">
        <v>76465</v>
      </c>
      <c r="DC89" s="3">
        <v>50852</v>
      </c>
      <c r="DD89" s="3">
        <v>7281</v>
      </c>
      <c r="DE89" s="3">
        <v>5760</v>
      </c>
      <c r="DF89" s="3">
        <v>-3952</v>
      </c>
      <c r="DG89" s="3">
        <v>184</v>
      </c>
    </row>
    <row r="90" spans="1:111" x14ac:dyDescent="0.25">
      <c r="A90" s="7">
        <v>29952</v>
      </c>
      <c r="B90" s="3">
        <v>0.71077860241301605</v>
      </c>
      <c r="C90" s="3">
        <v>0.498956931001659</v>
      </c>
      <c r="D90" s="3">
        <v>0.47308283028164</v>
      </c>
      <c r="E90" s="3">
        <v>85095827.235370398</v>
      </c>
      <c r="F90" s="3">
        <v>70930399.578866705</v>
      </c>
      <c r="G90" s="3">
        <v>67311568.341543198</v>
      </c>
      <c r="H90" s="3">
        <v>3.0974035188914801E-2</v>
      </c>
      <c r="I90" s="3">
        <v>2.8538422584483698E-2</v>
      </c>
      <c r="J90" s="3">
        <v>2.7536913972496802E-2</v>
      </c>
      <c r="K90" s="3">
        <v>75.008423186338305</v>
      </c>
      <c r="L90" s="3">
        <v>68.904618040108701</v>
      </c>
      <c r="M90" s="3">
        <v>52.080805516831731</v>
      </c>
      <c r="N90" s="3">
        <v>6475</v>
      </c>
      <c r="O90" s="3">
        <v>0.43379372328912852</v>
      </c>
      <c r="P90" s="3">
        <v>14.23</v>
      </c>
      <c r="Q90" s="3">
        <v>41.256999999999998</v>
      </c>
      <c r="R90" s="3">
        <v>0.39369570210855598</v>
      </c>
      <c r="S90" s="3">
        <v>0.45919461548747997</v>
      </c>
      <c r="T90" s="3">
        <v>53663.188999999998</v>
      </c>
      <c r="U90" s="3">
        <v>64.177999999999997</v>
      </c>
      <c r="V90" s="3">
        <v>118.29</v>
      </c>
      <c r="W90" s="3">
        <v>138.9</v>
      </c>
      <c r="X90" s="3">
        <v>231313</v>
      </c>
      <c r="Y90" s="3">
        <v>4573972185.5</v>
      </c>
      <c r="Z90" s="3">
        <v>1</v>
      </c>
      <c r="AA90" s="3">
        <v>0</v>
      </c>
      <c r="AB90" s="3">
        <v>0</v>
      </c>
      <c r="AC90" s="3">
        <v>113.38</v>
      </c>
      <c r="AD90" s="3">
        <v>330.66666666666669</v>
      </c>
      <c r="AE90" s="3">
        <v>230.66666666666666</v>
      </c>
      <c r="AF90" s="3">
        <v>170.85806274414099</v>
      </c>
      <c r="AG90" s="3">
        <v>43.726394153604481</v>
      </c>
      <c r="AH90" s="3">
        <v>46.484766672689851</v>
      </c>
      <c r="AI90" s="3">
        <v>42.318917844363327</v>
      </c>
      <c r="AJ90" s="3">
        <v>33.988</v>
      </c>
      <c r="AK90" s="3">
        <v>50.561</v>
      </c>
      <c r="AL90" s="3">
        <v>82.679000000000002</v>
      </c>
      <c r="AM90" s="3">
        <v>53.031999999999996</v>
      </c>
      <c r="AN90" s="3">
        <v>44.552999999999997</v>
      </c>
      <c r="AO90" s="3">
        <v>22.797000000000001</v>
      </c>
      <c r="AP90" s="3">
        <v>18.873999999999999</v>
      </c>
      <c r="AQ90" s="3">
        <v>38.463999999999999</v>
      </c>
      <c r="AR90" s="3">
        <v>51.927999999999997</v>
      </c>
      <c r="AS90" s="3">
        <v>76.353999999999999</v>
      </c>
      <c r="AT90" s="3">
        <v>66.549000000000007</v>
      </c>
      <c r="AU90" s="3">
        <v>36.97</v>
      </c>
      <c r="AV90" s="3">
        <v>21.872</v>
      </c>
      <c r="AW90" s="3">
        <v>4.8929999999999998</v>
      </c>
      <c r="AX90" s="3">
        <v>29.449000000000002</v>
      </c>
      <c r="AY90" s="3">
        <v>43.656999999999996</v>
      </c>
      <c r="AZ90" s="3">
        <v>53.081000000000003</v>
      </c>
      <c r="BA90" s="3">
        <v>100.32599999999999</v>
      </c>
      <c r="BB90" s="3">
        <v>59.542999999999999</v>
      </c>
      <c r="BC90" s="3">
        <v>42.973999999999997</v>
      </c>
      <c r="BD90" s="3">
        <v>55.246000000000002</v>
      </c>
      <c r="BE90" s="3">
        <v>47.530999999999999</v>
      </c>
      <c r="BF90" s="3">
        <v>45.354999999999997</v>
      </c>
      <c r="BG90" s="3">
        <v>52.561</v>
      </c>
      <c r="BH90" s="3">
        <v>29.43</v>
      </c>
      <c r="BI90" s="3">
        <v>43.73</v>
      </c>
      <c r="BJ90" s="3">
        <v>33.999000000000002</v>
      </c>
      <c r="BK90" s="3">
        <v>74.429000000000002</v>
      </c>
      <c r="BL90" s="3">
        <v>37.512999999999998</v>
      </c>
      <c r="BM90" s="3">
        <v>44.731612821448408</v>
      </c>
      <c r="BN90" s="3">
        <v>44.305423024400412</v>
      </c>
      <c r="BO90" s="3">
        <v>58.500999999999998</v>
      </c>
      <c r="BP90" s="3">
        <v>30.183</v>
      </c>
      <c r="BQ90" s="3">
        <v>60.476999999999997</v>
      </c>
      <c r="BR90" s="3">
        <v>97.599052390344596</v>
      </c>
      <c r="BS90" s="3">
        <v>66.599999999999994</v>
      </c>
      <c r="BT90" s="3">
        <v>91</v>
      </c>
      <c r="BU90" s="3">
        <v>111</v>
      </c>
      <c r="BV90" s="3">
        <v>55</v>
      </c>
      <c r="BW90" s="3">
        <v>65</v>
      </c>
      <c r="BX90" s="3">
        <v>114</v>
      </c>
      <c r="BY90" s="3">
        <v>79.400000000000006</v>
      </c>
      <c r="BZ90" s="3">
        <v>58.3</v>
      </c>
      <c r="CA90" s="3">
        <v>2715108</v>
      </c>
      <c r="CB90" s="3">
        <v>352515</v>
      </c>
      <c r="CC90" s="3">
        <v>2362593</v>
      </c>
      <c r="CD90" s="3">
        <v>2083057</v>
      </c>
      <c r="CE90" s="3">
        <v>279536</v>
      </c>
      <c r="CF90" s="3">
        <v>-2768</v>
      </c>
      <c r="CG90" s="3">
        <v>15566</v>
      </c>
      <c r="CH90" s="3">
        <v>281782</v>
      </c>
      <c r="CI90" s="3">
        <v>11476</v>
      </c>
      <c r="CJ90" s="3">
        <v>561440</v>
      </c>
      <c r="CK90" s="3">
        <v>644635</v>
      </c>
      <c r="CL90" s="3">
        <v>332443</v>
      </c>
      <c r="CM90" s="3">
        <v>85040</v>
      </c>
      <c r="CN90" s="3">
        <v>226607</v>
      </c>
      <c r="CO90" s="3">
        <v>22675</v>
      </c>
      <c r="CP90" s="3">
        <v>-1879</v>
      </c>
      <c r="CQ90" s="3">
        <v>312192</v>
      </c>
      <c r="CR90" s="3">
        <v>399957</v>
      </c>
      <c r="CS90" s="3">
        <v>32392</v>
      </c>
      <c r="CT90" s="3">
        <v>121120</v>
      </c>
      <c r="CU90" s="3">
        <v>27648</v>
      </c>
      <c r="CV90" s="3">
        <v>-18420</v>
      </c>
      <c r="CW90" s="3">
        <v>-108</v>
      </c>
      <c r="CX90" s="3">
        <v>-17020</v>
      </c>
      <c r="CY90" s="3">
        <v>156220</v>
      </c>
      <c r="CZ90" s="3">
        <v>-44559</v>
      </c>
      <c r="DA90" s="3">
        <v>87765</v>
      </c>
      <c r="DB90" s="3">
        <v>86045</v>
      </c>
      <c r="DC90" s="3">
        <v>54152</v>
      </c>
      <c r="DD90" s="3">
        <v>22625</v>
      </c>
      <c r="DE90" s="3">
        <v>7040</v>
      </c>
      <c r="DF90" s="3">
        <v>7844</v>
      </c>
      <c r="DG90" s="3">
        <v>3500</v>
      </c>
    </row>
    <row r="91" spans="1:111" x14ac:dyDescent="0.25">
      <c r="A91" s="7">
        <v>30042</v>
      </c>
      <c r="B91" s="3">
        <v>0.72749685525542795</v>
      </c>
      <c r="C91" s="3">
        <v>0.50478879456260095</v>
      </c>
      <c r="D91" s="3">
        <v>0.47550167342029998</v>
      </c>
      <c r="E91" s="3">
        <v>85377700.108191594</v>
      </c>
      <c r="F91" s="3">
        <v>70794410.330299303</v>
      </c>
      <c r="G91" s="3">
        <v>66982560.983226299</v>
      </c>
      <c r="H91" s="3">
        <v>3.1268472200899997E-2</v>
      </c>
      <c r="I91" s="3">
        <v>2.88245476597138E-2</v>
      </c>
      <c r="J91" s="3">
        <v>2.7799952187083799E-2</v>
      </c>
      <c r="K91" s="3">
        <v>74.484683749209097</v>
      </c>
      <c r="L91" s="3">
        <v>64.929791620710404</v>
      </c>
      <c r="M91" s="3">
        <v>52.344738035662672</v>
      </c>
      <c r="N91" s="3">
        <v>6510.2</v>
      </c>
      <c r="O91" s="3">
        <v>0.4400621801573763</v>
      </c>
      <c r="P91" s="3">
        <v>14.51</v>
      </c>
      <c r="Q91" s="3">
        <v>41.41</v>
      </c>
      <c r="R91" s="3">
        <v>0.40720689395010701</v>
      </c>
      <c r="S91" s="3">
        <v>0.44128101198640401</v>
      </c>
      <c r="T91" s="3">
        <v>52147.955333333302</v>
      </c>
      <c r="U91" s="3">
        <v>62.104999999999997</v>
      </c>
      <c r="V91" s="3">
        <v>123.13000000000001</v>
      </c>
      <c r="W91" s="3">
        <v>143.6</v>
      </c>
      <c r="X91" s="3">
        <v>231815</v>
      </c>
      <c r="Y91" s="3">
        <v>4593994019.25</v>
      </c>
      <c r="Z91" s="3">
        <v>0</v>
      </c>
      <c r="AA91" s="3">
        <v>1</v>
      </c>
      <c r="AB91" s="3">
        <v>0</v>
      </c>
      <c r="AC91" s="3">
        <v>115.87666666666667</v>
      </c>
      <c r="AD91" s="3">
        <v>301.16666666666669</v>
      </c>
      <c r="AE91" s="3">
        <v>237.66666666666666</v>
      </c>
      <c r="AF91" s="3">
        <v>164.36667378743502</v>
      </c>
      <c r="AG91" s="3">
        <v>44.272786258238575</v>
      </c>
      <c r="AH91" s="3">
        <v>45.398232492332255</v>
      </c>
      <c r="AI91" s="3">
        <v>43.101890338670621</v>
      </c>
      <c r="AJ91" s="3">
        <v>34.284999999999997</v>
      </c>
      <c r="AK91" s="3">
        <v>51.17</v>
      </c>
      <c r="AL91" s="3">
        <v>81.239000000000004</v>
      </c>
      <c r="AM91" s="3">
        <v>53.378</v>
      </c>
      <c r="AN91" s="3">
        <v>43.134</v>
      </c>
      <c r="AO91" s="3">
        <v>22.934000000000001</v>
      </c>
      <c r="AP91" s="3">
        <v>18.565999999999999</v>
      </c>
      <c r="AQ91" s="3">
        <v>38.454000000000001</v>
      </c>
      <c r="AR91" s="3">
        <v>51.838000000000001</v>
      </c>
      <c r="AS91" s="3">
        <v>76.506</v>
      </c>
      <c r="AT91" s="3">
        <v>66.853999999999999</v>
      </c>
      <c r="AU91" s="3">
        <v>36.337000000000003</v>
      </c>
      <c r="AV91" s="3">
        <v>21.952000000000002</v>
      </c>
      <c r="AW91" s="3">
        <v>4.9880000000000004</v>
      </c>
      <c r="AX91" s="3">
        <v>29.542999999999999</v>
      </c>
      <c r="AY91" s="3">
        <v>43.118000000000002</v>
      </c>
      <c r="AZ91" s="3">
        <v>52.231999999999999</v>
      </c>
      <c r="BA91" s="3">
        <v>99.831000000000003</v>
      </c>
      <c r="BB91" s="3">
        <v>57.283000000000001</v>
      </c>
      <c r="BC91" s="3">
        <v>43.264000000000003</v>
      </c>
      <c r="BD91" s="3">
        <v>56.104999999999997</v>
      </c>
      <c r="BE91" s="3">
        <v>47.856000000000002</v>
      </c>
      <c r="BF91" s="3">
        <v>45.616999999999997</v>
      </c>
      <c r="BG91" s="3">
        <v>52.210999999999999</v>
      </c>
      <c r="BH91" s="3">
        <v>30.24</v>
      </c>
      <c r="BI91" s="3">
        <v>43.627000000000002</v>
      </c>
      <c r="BJ91" s="3">
        <v>34.241</v>
      </c>
      <c r="BK91" s="3">
        <v>73.635999999999996</v>
      </c>
      <c r="BL91" s="3">
        <v>37.71</v>
      </c>
      <c r="BM91" s="3">
        <v>44.458920705784294</v>
      </c>
      <c r="BN91" s="3">
        <v>44.499407807588703</v>
      </c>
      <c r="BO91" s="3">
        <v>63.857999999999997</v>
      </c>
      <c r="BP91" s="3">
        <v>34.456000000000003</v>
      </c>
      <c r="BQ91" s="3">
        <v>65.376999999999995</v>
      </c>
      <c r="BR91" s="3">
        <v>97.563679456377201</v>
      </c>
      <c r="BS91" s="3">
        <v>66.2</v>
      </c>
      <c r="BT91" s="3">
        <v>91</v>
      </c>
      <c r="BU91" s="3">
        <v>113</v>
      </c>
      <c r="BV91" s="3">
        <v>61</v>
      </c>
      <c r="BW91" s="3">
        <v>69</v>
      </c>
      <c r="BX91" s="3">
        <v>100</v>
      </c>
      <c r="BY91" s="3">
        <v>74.2</v>
      </c>
      <c r="BZ91" s="3">
        <v>61.1</v>
      </c>
      <c r="CA91" s="3">
        <v>2758567</v>
      </c>
      <c r="CB91" s="3">
        <v>359735</v>
      </c>
      <c r="CC91" s="3">
        <v>2398832</v>
      </c>
      <c r="CD91" s="3">
        <v>2113121</v>
      </c>
      <c r="CE91" s="3">
        <v>285711</v>
      </c>
      <c r="CF91" s="3">
        <v>1020</v>
      </c>
      <c r="CG91" s="3">
        <v>15626</v>
      </c>
      <c r="CH91" s="3">
        <v>285258</v>
      </c>
      <c r="CI91" s="3">
        <v>10336</v>
      </c>
      <c r="CJ91" s="3">
        <v>576087</v>
      </c>
      <c r="CK91" s="3">
        <v>648642</v>
      </c>
      <c r="CL91" s="3">
        <v>334812</v>
      </c>
      <c r="CM91" s="3">
        <v>84243</v>
      </c>
      <c r="CN91" s="3">
        <v>229172</v>
      </c>
      <c r="CO91" s="3">
        <v>23269</v>
      </c>
      <c r="CP91" s="3">
        <v>-1872</v>
      </c>
      <c r="CQ91" s="3">
        <v>313830</v>
      </c>
      <c r="CR91" s="3">
        <v>394711</v>
      </c>
      <c r="CS91" s="3">
        <v>-18760</v>
      </c>
      <c r="CT91" s="3">
        <v>105320</v>
      </c>
      <c r="CU91" s="3">
        <v>46212</v>
      </c>
      <c r="CV91" s="3">
        <v>-12428</v>
      </c>
      <c r="CW91" s="3">
        <v>-448</v>
      </c>
      <c r="CX91" s="3">
        <v>12276</v>
      </c>
      <c r="CY91" s="3">
        <v>181924</v>
      </c>
      <c r="CZ91" s="3">
        <v>-68945</v>
      </c>
      <c r="DA91" s="3">
        <v>80881</v>
      </c>
      <c r="DB91" s="3">
        <v>79473</v>
      </c>
      <c r="DC91" s="3">
        <v>36508</v>
      </c>
      <c r="DD91" s="3">
        <v>20689</v>
      </c>
      <c r="DE91" s="3">
        <v>8216</v>
      </c>
      <c r="DF91" s="3">
        <v>5636</v>
      </c>
      <c r="DG91" s="3">
        <v>1532</v>
      </c>
    </row>
    <row r="92" spans="1:111" x14ac:dyDescent="0.25">
      <c r="A92" s="7">
        <v>30133</v>
      </c>
      <c r="B92" s="3">
        <v>0.77692148269652195</v>
      </c>
      <c r="C92" s="3">
        <v>0.51667427776417796</v>
      </c>
      <c r="D92" s="3">
        <v>0.48544620315755399</v>
      </c>
      <c r="E92" s="3">
        <v>86910765.299285799</v>
      </c>
      <c r="F92" s="3">
        <v>72110171.408503801</v>
      </c>
      <c r="G92" s="3">
        <v>68445140.316541299</v>
      </c>
      <c r="H92" s="3">
        <v>3.0262258557939899E-2</v>
      </c>
      <c r="I92" s="3">
        <v>2.8221401714428999E-2</v>
      </c>
      <c r="J92" s="3">
        <v>2.71528368529513E-2</v>
      </c>
      <c r="K92" s="3">
        <v>71.096299272076394</v>
      </c>
      <c r="L92" s="3">
        <v>60.2319945090603</v>
      </c>
      <c r="M92" s="3">
        <v>51.70737866513268</v>
      </c>
      <c r="N92" s="3">
        <v>6486.8</v>
      </c>
      <c r="O92" s="3">
        <v>0.44770171866688668</v>
      </c>
      <c r="P92" s="3">
        <v>11.01</v>
      </c>
      <c r="Q92" s="3">
        <v>41.73</v>
      </c>
      <c r="R92" s="3">
        <v>0.408388748487233</v>
      </c>
      <c r="S92" s="3">
        <v>0.43923689747845901</v>
      </c>
      <c r="T92" s="3">
        <v>53203.754666666697</v>
      </c>
      <c r="U92" s="3">
        <v>62.043999999999997</v>
      </c>
      <c r="V92" s="3">
        <v>129.94999999999999</v>
      </c>
      <c r="W92" s="3">
        <v>149.14000000000001</v>
      </c>
      <c r="X92" s="3">
        <v>232393</v>
      </c>
      <c r="Y92" s="3">
        <v>4614015853</v>
      </c>
      <c r="Z92" s="3">
        <v>0</v>
      </c>
      <c r="AA92" s="3">
        <v>0</v>
      </c>
      <c r="AB92" s="3">
        <v>1</v>
      </c>
      <c r="AC92" s="3">
        <v>103.40666666666668</v>
      </c>
      <c r="AD92" s="3">
        <v>282.33333333333331</v>
      </c>
      <c r="AE92" s="3">
        <v>212.66666666666666</v>
      </c>
      <c r="AF92" s="3">
        <v>152.3637440999353</v>
      </c>
      <c r="AG92" s="3">
        <v>44.682580336714132</v>
      </c>
      <c r="AH92" s="3">
        <v>47.146135304211853</v>
      </c>
      <c r="AI92" s="3">
        <v>43.824773195503667</v>
      </c>
      <c r="AJ92" s="3">
        <v>34.817</v>
      </c>
      <c r="AK92" s="3">
        <v>51.906999999999996</v>
      </c>
      <c r="AL92" s="3">
        <v>80.275000000000006</v>
      </c>
      <c r="AM92" s="3">
        <v>53.713999999999999</v>
      </c>
      <c r="AN92" s="3">
        <v>42.097999999999999</v>
      </c>
      <c r="AO92" s="3">
        <v>21.917000000000002</v>
      </c>
      <c r="AP92" s="3">
        <v>19.427</v>
      </c>
      <c r="AQ92" s="3">
        <v>38.658999999999999</v>
      </c>
      <c r="AR92" s="3">
        <v>52.058999999999997</v>
      </c>
      <c r="AS92" s="3">
        <v>75.236999999999995</v>
      </c>
      <c r="AT92" s="3">
        <v>67.266000000000005</v>
      </c>
      <c r="AU92" s="3">
        <v>36.99</v>
      </c>
      <c r="AV92" s="3">
        <v>22.13</v>
      </c>
      <c r="AW92" s="3">
        <v>5.032</v>
      </c>
      <c r="AX92" s="3">
        <v>29.754999999999999</v>
      </c>
      <c r="AY92" s="3">
        <v>43.628</v>
      </c>
      <c r="AZ92" s="3">
        <v>51.901000000000003</v>
      </c>
      <c r="BA92" s="3">
        <v>99.304000000000002</v>
      </c>
      <c r="BB92" s="3">
        <v>63.081000000000003</v>
      </c>
      <c r="BC92" s="3">
        <v>43.677</v>
      </c>
      <c r="BD92" s="3">
        <v>56.68</v>
      </c>
      <c r="BE92" s="3">
        <v>48.091000000000001</v>
      </c>
      <c r="BF92" s="3">
        <v>46.012999999999998</v>
      </c>
      <c r="BG92" s="3">
        <v>52.201999999999998</v>
      </c>
      <c r="BH92" s="3">
        <v>31.533999999999999</v>
      </c>
      <c r="BI92" s="3">
        <v>43.970999999999997</v>
      </c>
      <c r="BJ92" s="3">
        <v>34.637999999999998</v>
      </c>
      <c r="BK92" s="3">
        <v>72.444000000000003</v>
      </c>
      <c r="BL92" s="3">
        <v>38.113999999999997</v>
      </c>
      <c r="BM92" s="3">
        <v>44.589612152640363</v>
      </c>
      <c r="BN92" s="3">
        <v>44.876860485237465</v>
      </c>
      <c r="BO92" s="3">
        <v>56.177</v>
      </c>
      <c r="BP92" s="3">
        <v>36.67</v>
      </c>
      <c r="BQ92" s="3">
        <v>57.540999999999997</v>
      </c>
      <c r="BR92" s="3">
        <v>97.772500693032995</v>
      </c>
      <c r="BS92" s="3">
        <v>66.7</v>
      </c>
      <c r="BT92" s="3">
        <v>89</v>
      </c>
      <c r="BU92" s="3">
        <v>113</v>
      </c>
      <c r="BV92" s="3">
        <v>64</v>
      </c>
      <c r="BW92" s="3">
        <v>69</v>
      </c>
      <c r="BX92" s="3">
        <v>102</v>
      </c>
      <c r="BY92" s="3">
        <v>74.3</v>
      </c>
      <c r="BZ92" s="3">
        <v>61.8</v>
      </c>
      <c r="CA92" s="3">
        <v>2799762</v>
      </c>
      <c r="CB92" s="3">
        <v>350149</v>
      </c>
      <c r="CC92" s="3">
        <v>2449613</v>
      </c>
      <c r="CD92" s="3">
        <v>2163805</v>
      </c>
      <c r="CE92" s="3">
        <v>285808</v>
      </c>
      <c r="CF92" s="3">
        <v>-152</v>
      </c>
      <c r="CG92" s="3">
        <v>15878</v>
      </c>
      <c r="CH92" s="3">
        <v>288491</v>
      </c>
      <c r="CI92" s="3">
        <v>10004</v>
      </c>
      <c r="CJ92" s="3">
        <v>578833</v>
      </c>
      <c r="CK92" s="3">
        <v>734857</v>
      </c>
      <c r="CL92" s="3">
        <v>338896</v>
      </c>
      <c r="CM92" s="3">
        <v>85286</v>
      </c>
      <c r="CN92" s="3">
        <v>231821</v>
      </c>
      <c r="CO92" s="3">
        <v>23653</v>
      </c>
      <c r="CP92" s="3">
        <v>-1864</v>
      </c>
      <c r="CQ92" s="3">
        <v>395961</v>
      </c>
      <c r="CR92" s="3">
        <v>460614</v>
      </c>
      <c r="CS92" s="3">
        <v>48380</v>
      </c>
      <c r="CT92" s="3">
        <v>93424</v>
      </c>
      <c r="CU92" s="3">
        <v>108156</v>
      </c>
      <c r="CV92" s="3">
        <v>-24308</v>
      </c>
      <c r="CW92" s="3">
        <v>4476</v>
      </c>
      <c r="CX92" s="3">
        <v>1524</v>
      </c>
      <c r="CY92" s="3">
        <v>221548</v>
      </c>
      <c r="CZ92" s="3">
        <v>-66126</v>
      </c>
      <c r="DA92" s="3">
        <v>64653</v>
      </c>
      <c r="DB92" s="3">
        <v>63149</v>
      </c>
      <c r="DC92" s="3">
        <v>33344</v>
      </c>
      <c r="DD92" s="3">
        <v>9769</v>
      </c>
      <c r="DE92" s="3">
        <v>9088</v>
      </c>
      <c r="DF92" s="3">
        <v>-3324</v>
      </c>
      <c r="DG92" s="3">
        <v>664</v>
      </c>
    </row>
    <row r="93" spans="1:111" x14ac:dyDescent="0.25">
      <c r="A93" s="7">
        <v>30225</v>
      </c>
      <c r="B93" s="3">
        <v>0.812726149791971</v>
      </c>
      <c r="C93" s="3">
        <v>0.55676938560391798</v>
      </c>
      <c r="D93" s="3">
        <v>0.528573063698214</v>
      </c>
      <c r="E93" s="3">
        <v>88408109.005148306</v>
      </c>
      <c r="F93" s="3">
        <v>74123196.579981104</v>
      </c>
      <c r="G93" s="3">
        <v>70045731.834758803</v>
      </c>
      <c r="H93" s="3">
        <v>3.1184406258944902E-2</v>
      </c>
      <c r="I93" s="3">
        <v>2.8756163923854099E-2</v>
      </c>
      <c r="J93" s="3">
        <v>2.7705007951272901E-2</v>
      </c>
      <c r="K93" s="3">
        <v>68.264406548689706</v>
      </c>
      <c r="L93" s="3">
        <v>58.886757907858303</v>
      </c>
      <c r="M93" s="3">
        <v>51.030429416778048</v>
      </c>
      <c r="N93" s="3">
        <v>6493.1</v>
      </c>
      <c r="O93" s="3">
        <v>0.44907738586547807</v>
      </c>
      <c r="P93" s="3">
        <v>9.2899999999999991</v>
      </c>
      <c r="Q93" s="3">
        <v>42.491</v>
      </c>
      <c r="R93" s="3">
        <v>0.38724696742855902</v>
      </c>
      <c r="S93" s="3">
        <v>0.42884609456193901</v>
      </c>
      <c r="T93" s="3">
        <v>54811.608</v>
      </c>
      <c r="U93" s="3">
        <v>66.959000000000003</v>
      </c>
      <c r="V93" s="3">
        <v>128.85</v>
      </c>
      <c r="W93" s="3">
        <v>150.78</v>
      </c>
      <c r="X93" s="3">
        <v>232990</v>
      </c>
      <c r="Y93" s="3">
        <v>4634290139.5</v>
      </c>
      <c r="Z93" s="3">
        <v>0</v>
      </c>
      <c r="AA93" s="3">
        <v>0</v>
      </c>
      <c r="AB93" s="3">
        <v>0</v>
      </c>
      <c r="AC93" s="3">
        <v>99.733333333333334</v>
      </c>
      <c r="AD93" s="3">
        <v>259.33333333333331</v>
      </c>
      <c r="AE93" s="3">
        <v>204</v>
      </c>
      <c r="AF93" s="3">
        <v>153.833485921224</v>
      </c>
      <c r="AG93" s="3">
        <v>44.713087229222872</v>
      </c>
      <c r="AH93" s="3">
        <v>48.342740121101322</v>
      </c>
      <c r="AI93" s="3">
        <v>43.975223190082055</v>
      </c>
      <c r="AJ93" s="3">
        <v>35.311</v>
      </c>
      <c r="AK93" s="3">
        <v>52.482999999999997</v>
      </c>
      <c r="AL93" s="3">
        <v>79.659000000000006</v>
      </c>
      <c r="AM93" s="3">
        <v>54.572000000000003</v>
      </c>
      <c r="AN93" s="3">
        <v>42.12</v>
      </c>
      <c r="AO93" s="3">
        <v>20.914000000000001</v>
      </c>
      <c r="AP93" s="3">
        <v>18.664999999999999</v>
      </c>
      <c r="AQ93" s="3">
        <v>39.439</v>
      </c>
      <c r="AR93" s="3">
        <v>52.594000000000001</v>
      </c>
      <c r="AS93" s="3">
        <v>75.013999999999996</v>
      </c>
      <c r="AT93" s="3">
        <v>68.403000000000006</v>
      </c>
      <c r="AU93" s="3">
        <v>37.665999999999997</v>
      </c>
      <c r="AV93" s="3">
        <v>23.14</v>
      </c>
      <c r="AW93" s="3">
        <v>5.14</v>
      </c>
      <c r="AX93" s="3">
        <v>30.373000000000001</v>
      </c>
      <c r="AY93" s="3">
        <v>47.426000000000002</v>
      </c>
      <c r="AZ93" s="3">
        <v>58.73</v>
      </c>
      <c r="BA93" s="3">
        <v>113.18</v>
      </c>
      <c r="BB93" s="3">
        <v>61.305999999999997</v>
      </c>
      <c r="BC93" s="3">
        <v>44.408000000000001</v>
      </c>
      <c r="BD93" s="3">
        <v>57.155999999999999</v>
      </c>
      <c r="BE93" s="3">
        <v>48.6</v>
      </c>
      <c r="BF93" s="3">
        <v>46.747999999999998</v>
      </c>
      <c r="BG93" s="3">
        <v>52.38</v>
      </c>
      <c r="BH93" s="3">
        <v>33.715000000000003</v>
      </c>
      <c r="BI93" s="3">
        <v>44.825000000000003</v>
      </c>
      <c r="BJ93" s="3">
        <v>35.054000000000002</v>
      </c>
      <c r="BK93" s="3">
        <v>72.293999999999997</v>
      </c>
      <c r="BL93" s="3">
        <v>38.902000000000001</v>
      </c>
      <c r="BM93" s="3">
        <v>44.840506154229516</v>
      </c>
      <c r="BN93" s="3">
        <v>45.647812174829703</v>
      </c>
      <c r="BO93" s="3">
        <v>53.500999999999998</v>
      </c>
      <c r="BP93" s="3">
        <v>35.338000000000001</v>
      </c>
      <c r="BQ93" s="3">
        <v>55.244999999999997</v>
      </c>
      <c r="BR93" s="3">
        <v>98.261933186094595</v>
      </c>
      <c r="BS93" s="3">
        <v>72.5</v>
      </c>
      <c r="BT93" s="3">
        <v>90</v>
      </c>
      <c r="BU93" s="3">
        <v>119</v>
      </c>
      <c r="BV93" s="3">
        <v>77</v>
      </c>
      <c r="BW93" s="3">
        <v>83</v>
      </c>
      <c r="BX93" s="3">
        <v>107</v>
      </c>
      <c r="BY93" s="3">
        <v>76.7</v>
      </c>
      <c r="BZ93" s="3">
        <v>69.8</v>
      </c>
      <c r="CA93" s="3">
        <v>2844508</v>
      </c>
      <c r="CB93" s="3">
        <v>356573</v>
      </c>
      <c r="CC93" s="3">
        <v>2487935</v>
      </c>
      <c r="CD93" s="3">
        <v>2228202</v>
      </c>
      <c r="CE93" s="3">
        <v>259733</v>
      </c>
      <c r="CF93" s="3">
        <v>-376</v>
      </c>
      <c r="CG93" s="3">
        <v>25610</v>
      </c>
      <c r="CH93" s="3">
        <v>290730</v>
      </c>
      <c r="CI93" s="3">
        <v>8596</v>
      </c>
      <c r="CJ93" s="3">
        <v>565913</v>
      </c>
      <c r="CK93" s="3">
        <v>567086</v>
      </c>
      <c r="CL93" s="3">
        <v>358100</v>
      </c>
      <c r="CM93" s="3">
        <v>92760</v>
      </c>
      <c r="CN93" s="3">
        <v>243084</v>
      </c>
      <c r="CO93" s="3">
        <v>24108</v>
      </c>
      <c r="CP93" s="3">
        <v>-1852</v>
      </c>
      <c r="CQ93" s="3">
        <v>208986</v>
      </c>
      <c r="CR93" s="3">
        <v>329691</v>
      </c>
      <c r="CS93" s="3">
        <v>15828</v>
      </c>
      <c r="CT93" s="3">
        <v>212736</v>
      </c>
      <c r="CU93" s="3">
        <v>-53608</v>
      </c>
      <c r="CV93" s="3">
        <v>-76868</v>
      </c>
      <c r="CW93" s="3">
        <v>10028</v>
      </c>
      <c r="CX93" s="3">
        <v>23036</v>
      </c>
      <c r="CY93" s="3">
        <v>240664</v>
      </c>
      <c r="CZ93" s="3">
        <v>-51673</v>
      </c>
      <c r="DA93" s="3">
        <v>120705</v>
      </c>
      <c r="DB93" s="3">
        <v>118841</v>
      </c>
      <c r="DC93" s="3">
        <v>65704</v>
      </c>
      <c r="DD93" s="3">
        <v>22261</v>
      </c>
      <c r="DE93" s="3">
        <v>9656</v>
      </c>
      <c r="DF93" s="3">
        <v>-3676</v>
      </c>
      <c r="DG93" s="3">
        <v>1764</v>
      </c>
    </row>
    <row r="94" spans="1:111" x14ac:dyDescent="0.25">
      <c r="A94" s="7">
        <v>30317</v>
      </c>
      <c r="B94" s="3">
        <v>0.73911965235431998</v>
      </c>
      <c r="C94" s="3">
        <v>0.521563615825133</v>
      </c>
      <c r="D94" s="3">
        <v>0.49555626579143702</v>
      </c>
      <c r="E94" s="3">
        <v>84389636.254357502</v>
      </c>
      <c r="F94" s="3">
        <v>70544013.467113703</v>
      </c>
      <c r="G94" s="3">
        <v>66826523.7801231</v>
      </c>
      <c r="H94" s="3">
        <v>3.1420115049050602E-2</v>
      </c>
      <c r="I94" s="3">
        <v>2.89439191830578E-2</v>
      </c>
      <c r="J94" s="3">
        <v>2.78891565218875E-2</v>
      </c>
      <c r="K94" s="3">
        <v>69.692357200215199</v>
      </c>
      <c r="L94" s="3">
        <v>63.068901304576499</v>
      </c>
      <c r="M94" s="3">
        <v>51.286223893198482</v>
      </c>
      <c r="N94" s="3">
        <v>6578.2</v>
      </c>
      <c r="O94" s="3">
        <v>0.44938461820649678</v>
      </c>
      <c r="P94" s="3">
        <v>8.65</v>
      </c>
      <c r="Q94" s="3">
        <v>42.904000000000003</v>
      </c>
      <c r="R94" s="3">
        <v>0.37310442260242099</v>
      </c>
      <c r="S94" s="3">
        <v>0.39645055759178699</v>
      </c>
      <c r="T94" s="3">
        <v>51110.0566666667</v>
      </c>
      <c r="U94" s="3">
        <v>78.47</v>
      </c>
      <c r="V94" s="3">
        <v>125.36</v>
      </c>
      <c r="W94" s="3">
        <v>146.93</v>
      </c>
      <c r="X94" s="3">
        <v>233469</v>
      </c>
      <c r="Y94" s="3">
        <v>4654564426</v>
      </c>
      <c r="Z94" s="3">
        <v>1</v>
      </c>
      <c r="AA94" s="3">
        <v>0</v>
      </c>
      <c r="AB94" s="3">
        <v>0</v>
      </c>
      <c r="AC94" s="3">
        <v>116.92333333333333</v>
      </c>
      <c r="AD94" s="3">
        <v>270.66666666666669</v>
      </c>
      <c r="AE94" s="3">
        <v>216.66666666666666</v>
      </c>
      <c r="AF94" s="3">
        <v>165.10154215494765</v>
      </c>
      <c r="AG94" s="3">
        <v>44.789126797117781</v>
      </c>
      <c r="AH94" s="3">
        <v>46.311393609998007</v>
      </c>
      <c r="AI94" s="3">
        <v>44.246304261394449</v>
      </c>
      <c r="AJ94" s="3">
        <v>35.703000000000003</v>
      </c>
      <c r="AK94" s="3">
        <v>52.906999999999996</v>
      </c>
      <c r="AL94" s="3">
        <v>77.978999999999999</v>
      </c>
      <c r="AM94" s="3">
        <v>55.094999999999999</v>
      </c>
      <c r="AN94" s="3">
        <v>43.076000000000001</v>
      </c>
      <c r="AO94" s="3">
        <v>21.251999999999999</v>
      </c>
      <c r="AP94" s="3">
        <v>19.091999999999999</v>
      </c>
      <c r="AQ94" s="3">
        <v>39.643999999999998</v>
      </c>
      <c r="AR94" s="3">
        <v>52.764000000000003</v>
      </c>
      <c r="AS94" s="3">
        <v>76.691999999999993</v>
      </c>
      <c r="AT94" s="3">
        <v>68.152000000000001</v>
      </c>
      <c r="AU94" s="3">
        <v>37.966000000000001</v>
      </c>
      <c r="AV94" s="3">
        <v>23.372</v>
      </c>
      <c r="AW94" s="3">
        <v>5.3869999999999996</v>
      </c>
      <c r="AX94" s="3">
        <v>31.068000000000001</v>
      </c>
      <c r="AY94" s="3">
        <v>46.276000000000003</v>
      </c>
      <c r="AZ94" s="3">
        <v>57.073</v>
      </c>
      <c r="BA94" s="3">
        <v>107.92400000000001</v>
      </c>
      <c r="BB94" s="3">
        <v>58.892000000000003</v>
      </c>
      <c r="BC94" s="3">
        <v>44.984999999999999</v>
      </c>
      <c r="BD94" s="3">
        <v>57.671999999999997</v>
      </c>
      <c r="BE94" s="3">
        <v>48.945</v>
      </c>
      <c r="BF94" s="3">
        <v>47.305999999999997</v>
      </c>
      <c r="BG94" s="3">
        <v>52.421999999999997</v>
      </c>
      <c r="BH94" s="3">
        <v>35.140999999999998</v>
      </c>
      <c r="BI94" s="3">
        <v>45.988999999999997</v>
      </c>
      <c r="BJ94" s="3">
        <v>35.975999999999999</v>
      </c>
      <c r="BK94" s="3">
        <v>72.834000000000003</v>
      </c>
      <c r="BL94" s="3">
        <v>39.372</v>
      </c>
      <c r="BM94" s="3">
        <v>45.203575610236932</v>
      </c>
      <c r="BN94" s="3">
        <v>46.214167984169052</v>
      </c>
      <c r="BO94" s="3">
        <v>56.963000000000001</v>
      </c>
      <c r="BP94" s="3">
        <v>35.619999999999997</v>
      </c>
      <c r="BQ94" s="3">
        <v>56.881999999999998</v>
      </c>
      <c r="BR94" s="3">
        <v>98.871183903173204</v>
      </c>
      <c r="BS94" s="3">
        <v>75</v>
      </c>
      <c r="BT94" s="3">
        <v>91</v>
      </c>
      <c r="BU94" s="3">
        <v>119</v>
      </c>
      <c r="BV94" s="3">
        <v>91</v>
      </c>
      <c r="BW94" s="3">
        <v>78</v>
      </c>
      <c r="BX94" s="3">
        <v>114</v>
      </c>
      <c r="BY94" s="3">
        <v>79.599999999999994</v>
      </c>
      <c r="BZ94" s="3">
        <v>72</v>
      </c>
      <c r="CA94" s="3">
        <v>2881804</v>
      </c>
      <c r="CB94" s="3">
        <v>350873</v>
      </c>
      <c r="CC94" s="3">
        <v>2530931</v>
      </c>
      <c r="CD94" s="3">
        <v>2270358</v>
      </c>
      <c r="CE94" s="3">
        <v>260573</v>
      </c>
      <c r="CF94" s="3">
        <v>-2760</v>
      </c>
      <c r="CG94" s="3">
        <v>32315</v>
      </c>
      <c r="CH94" s="3">
        <v>288539</v>
      </c>
      <c r="CI94" s="3">
        <v>8284</v>
      </c>
      <c r="CJ94" s="3">
        <v>569127</v>
      </c>
      <c r="CK94" s="3">
        <v>747876</v>
      </c>
      <c r="CL94" s="3">
        <v>378665</v>
      </c>
      <c r="CM94" s="3">
        <v>109222</v>
      </c>
      <c r="CN94" s="3">
        <v>247052</v>
      </c>
      <c r="CO94" s="3">
        <v>24329</v>
      </c>
      <c r="CP94" s="3">
        <v>-1938</v>
      </c>
      <c r="CQ94" s="3">
        <v>369211</v>
      </c>
      <c r="CR94" s="3">
        <v>499279</v>
      </c>
      <c r="CS94" s="3">
        <v>84492</v>
      </c>
      <c r="CT94" s="3">
        <v>224348</v>
      </c>
      <c r="CU94" s="3">
        <v>-125576</v>
      </c>
      <c r="CV94" s="3">
        <v>-27048</v>
      </c>
      <c r="CW94" s="3">
        <v>21916</v>
      </c>
      <c r="CX94" s="3">
        <v>-21464</v>
      </c>
      <c r="CY94" s="3">
        <v>238560</v>
      </c>
      <c r="CZ94" s="3">
        <v>-51769</v>
      </c>
      <c r="DA94" s="3">
        <v>130068</v>
      </c>
      <c r="DB94" s="3">
        <v>127152</v>
      </c>
      <c r="DC94" s="3">
        <v>87980</v>
      </c>
      <c r="DD94" s="3">
        <v>23876</v>
      </c>
      <c r="DE94" s="3">
        <v>10836</v>
      </c>
      <c r="DF94" s="3">
        <v>-7976</v>
      </c>
      <c r="DG94" s="3">
        <v>6156</v>
      </c>
    </row>
    <row r="95" spans="1:111" x14ac:dyDescent="0.25">
      <c r="A95" s="7">
        <v>30407</v>
      </c>
      <c r="B95" s="3">
        <v>0.72262103216040896</v>
      </c>
      <c r="C95" s="3">
        <v>0.50770227576859694</v>
      </c>
      <c r="D95" s="3">
        <v>0.47990703672433599</v>
      </c>
      <c r="E95" s="3">
        <v>86439465.512208298</v>
      </c>
      <c r="F95" s="3">
        <v>71677753.040336803</v>
      </c>
      <c r="G95" s="3">
        <v>67809621.882881403</v>
      </c>
      <c r="H95" s="3">
        <v>3.1414261177171603E-2</v>
      </c>
      <c r="I95" s="3">
        <v>2.8906959282146399E-2</v>
      </c>
      <c r="J95" s="3">
        <v>2.7859792411157099E-2</v>
      </c>
      <c r="K95" s="3">
        <v>70.035800592319006</v>
      </c>
      <c r="L95" s="3">
        <v>63.9959677721764</v>
      </c>
      <c r="M95" s="3">
        <v>51.993650184228414</v>
      </c>
      <c r="N95" s="3">
        <v>6728.3</v>
      </c>
      <c r="O95" s="3">
        <v>0.4545800546598433</v>
      </c>
      <c r="P95" s="3">
        <v>8.8000000000000007</v>
      </c>
      <c r="Q95" s="3">
        <v>43.753999999999998</v>
      </c>
      <c r="R95" s="3">
        <v>0.37712598266417702</v>
      </c>
      <c r="S95" s="3">
        <v>0.382346402059622</v>
      </c>
      <c r="T95" s="3">
        <v>52168.752</v>
      </c>
      <c r="U95" s="3">
        <v>87.608000000000004</v>
      </c>
      <c r="V95" s="3">
        <v>126.98</v>
      </c>
      <c r="W95" s="3">
        <v>149.39000000000001</v>
      </c>
      <c r="X95" s="3">
        <v>233940</v>
      </c>
      <c r="Y95" s="3">
        <v>4674838712.5</v>
      </c>
      <c r="Z95" s="3">
        <v>0</v>
      </c>
      <c r="AA95" s="3">
        <v>1</v>
      </c>
      <c r="AB95" s="3">
        <v>0</v>
      </c>
      <c r="AC95" s="3">
        <v>134.11333333333334</v>
      </c>
      <c r="AD95" s="3">
        <v>277</v>
      </c>
      <c r="AE95" s="3">
        <v>227.66666666666666</v>
      </c>
      <c r="AF95" s="3">
        <v>159.71248372395834</v>
      </c>
      <c r="AG95" s="3">
        <v>45.274505116734396</v>
      </c>
      <c r="AH95" s="3">
        <v>47.22502713382913</v>
      </c>
      <c r="AI95" s="3">
        <v>44.683196587992924</v>
      </c>
      <c r="AJ95" s="3">
        <v>36.06</v>
      </c>
      <c r="AK95" s="3">
        <v>53.265000000000001</v>
      </c>
      <c r="AL95" s="3">
        <v>77.978999999999999</v>
      </c>
      <c r="AM95" s="3">
        <v>55.65</v>
      </c>
      <c r="AN95" s="3">
        <v>44.706000000000003</v>
      </c>
      <c r="AO95" s="3">
        <v>21.315999999999999</v>
      </c>
      <c r="AP95" s="3">
        <v>20.56</v>
      </c>
      <c r="AQ95" s="3">
        <v>40.813000000000002</v>
      </c>
      <c r="AR95" s="3">
        <v>53.384999999999998</v>
      </c>
      <c r="AS95" s="3">
        <v>76.372</v>
      </c>
      <c r="AT95" s="3">
        <v>68.584999999999994</v>
      </c>
      <c r="AU95" s="3">
        <v>39.225000000000001</v>
      </c>
      <c r="AV95" s="3">
        <v>25.076000000000001</v>
      </c>
      <c r="AW95" s="3">
        <v>5.6479999999999997</v>
      </c>
      <c r="AX95" s="3">
        <v>31.623000000000001</v>
      </c>
      <c r="AY95" s="3">
        <v>52.771000000000001</v>
      </c>
      <c r="AZ95" s="3">
        <v>68.272999999999996</v>
      </c>
      <c r="BA95" s="3">
        <v>126.657</v>
      </c>
      <c r="BB95" s="3">
        <v>58.238</v>
      </c>
      <c r="BC95" s="3">
        <v>45.554000000000002</v>
      </c>
      <c r="BD95" s="3">
        <v>57.808999999999997</v>
      </c>
      <c r="BE95" s="3">
        <v>49.485999999999997</v>
      </c>
      <c r="BF95" s="3">
        <v>47.902000000000001</v>
      </c>
      <c r="BG95" s="3">
        <v>53.000999999999998</v>
      </c>
      <c r="BH95" s="3">
        <v>35.558</v>
      </c>
      <c r="BI95" s="3">
        <v>46.448999999999998</v>
      </c>
      <c r="BJ95" s="3">
        <v>37.119</v>
      </c>
      <c r="BK95" s="3">
        <v>74.159000000000006</v>
      </c>
      <c r="BL95" s="3">
        <v>40.24</v>
      </c>
      <c r="BM95" s="3">
        <v>45.907653102996122</v>
      </c>
      <c r="BN95" s="3">
        <v>46.862910632540462</v>
      </c>
      <c r="BO95" s="3">
        <v>54.183999999999997</v>
      </c>
      <c r="BP95" s="3">
        <v>36.914999999999999</v>
      </c>
      <c r="BQ95" s="3">
        <v>55.542999999999999</v>
      </c>
      <c r="BR95" s="3">
        <v>100.519029152946</v>
      </c>
      <c r="BS95" s="3">
        <v>91.5</v>
      </c>
      <c r="BT95" s="3">
        <v>106</v>
      </c>
      <c r="BU95" s="3">
        <v>132</v>
      </c>
      <c r="BV95" s="3">
        <v>131</v>
      </c>
      <c r="BW95" s="3">
        <v>98</v>
      </c>
      <c r="BX95" s="3">
        <v>137</v>
      </c>
      <c r="BY95" s="3">
        <v>94.2</v>
      </c>
      <c r="BZ95" s="3">
        <v>89.8</v>
      </c>
      <c r="CA95" s="3">
        <v>2931942</v>
      </c>
      <c r="CB95" s="3">
        <v>359553</v>
      </c>
      <c r="CC95" s="3">
        <v>2572389</v>
      </c>
      <c r="CD95" s="3">
        <v>2336977</v>
      </c>
      <c r="CE95" s="3">
        <v>235412</v>
      </c>
      <c r="CF95" s="3">
        <v>2680</v>
      </c>
      <c r="CG95" s="3">
        <v>48338</v>
      </c>
      <c r="CH95" s="3">
        <v>292275</v>
      </c>
      <c r="CI95" s="3">
        <v>8432</v>
      </c>
      <c r="CJ95" s="3">
        <v>569021</v>
      </c>
      <c r="CK95" s="3">
        <v>731774</v>
      </c>
      <c r="CL95" s="3">
        <v>411238</v>
      </c>
      <c r="CM95" s="3">
        <v>122242</v>
      </c>
      <c r="CN95" s="3">
        <v>266046</v>
      </c>
      <c r="CO95" s="3">
        <v>24898</v>
      </c>
      <c r="CP95" s="3">
        <v>-1948</v>
      </c>
      <c r="CQ95" s="3">
        <v>320536</v>
      </c>
      <c r="CR95" s="3">
        <v>490472</v>
      </c>
      <c r="CS95" s="3">
        <v>13264</v>
      </c>
      <c r="CT95" s="3">
        <v>150592</v>
      </c>
      <c r="CU95" s="3">
        <v>-45684</v>
      </c>
      <c r="CV95" s="3">
        <v>-13080</v>
      </c>
      <c r="CW95" s="3">
        <v>32032</v>
      </c>
      <c r="CX95" s="3">
        <v>3636</v>
      </c>
      <c r="CY95" s="3">
        <v>270892</v>
      </c>
      <c r="CZ95" s="3">
        <v>-50164</v>
      </c>
      <c r="DA95" s="3">
        <v>169936</v>
      </c>
      <c r="DB95" s="3">
        <v>167220</v>
      </c>
      <c r="DC95" s="3">
        <v>95416</v>
      </c>
      <c r="DD95" s="3">
        <v>37940</v>
      </c>
      <c r="DE95" s="3">
        <v>12616</v>
      </c>
      <c r="DF95" s="3">
        <v>-9676</v>
      </c>
      <c r="DG95" s="3">
        <v>5136</v>
      </c>
    </row>
    <row r="96" spans="1:111" x14ac:dyDescent="0.25">
      <c r="A96" s="7">
        <v>30498</v>
      </c>
      <c r="B96" s="3">
        <v>0.61402818971088602</v>
      </c>
      <c r="C96" s="3">
        <v>0.524643612452249</v>
      </c>
      <c r="D96" s="3">
        <v>0.49570530024302201</v>
      </c>
      <c r="E96" s="3">
        <v>79783654.551191404</v>
      </c>
      <c r="F96" s="3">
        <v>70200190.2501394</v>
      </c>
      <c r="G96" s="3">
        <v>65872276.7393637</v>
      </c>
      <c r="H96" s="3">
        <v>3.1275534980544702E-2</v>
      </c>
      <c r="I96" s="3">
        <v>2.8611336600356502E-2</v>
      </c>
      <c r="J96" s="3">
        <v>2.7640565444192699E-2</v>
      </c>
      <c r="K96" s="3">
        <v>73.661375702824103</v>
      </c>
      <c r="L96" s="3">
        <v>67.340885274351095</v>
      </c>
      <c r="M96" s="3">
        <v>52.862965917838437</v>
      </c>
      <c r="N96" s="3">
        <v>6860</v>
      </c>
      <c r="O96" s="3">
        <v>0.45901428859663596</v>
      </c>
      <c r="P96" s="3">
        <v>9.4600000000000009</v>
      </c>
      <c r="Q96" s="3">
        <v>44.521000000000001</v>
      </c>
      <c r="R96" s="3">
        <v>0.38596324564288897</v>
      </c>
      <c r="S96" s="3">
        <v>0.38763705811093102</v>
      </c>
      <c r="T96" s="3">
        <v>54774.49</v>
      </c>
      <c r="U96" s="3">
        <v>96.162000000000006</v>
      </c>
      <c r="V96" s="3">
        <v>130.34</v>
      </c>
      <c r="W96" s="3">
        <v>153.36000000000001</v>
      </c>
      <c r="X96" s="3">
        <v>234503</v>
      </c>
      <c r="Y96" s="3">
        <v>4695112999</v>
      </c>
      <c r="Z96" s="3">
        <v>0</v>
      </c>
      <c r="AA96" s="3">
        <v>0</v>
      </c>
      <c r="AB96" s="3">
        <v>1</v>
      </c>
      <c r="AC96" s="3">
        <v>146.97333333333333</v>
      </c>
      <c r="AD96" s="3">
        <v>277.66666666666669</v>
      </c>
      <c r="AE96" s="3">
        <v>294</v>
      </c>
      <c r="AF96" s="3">
        <v>152.11878967285168</v>
      </c>
      <c r="AG96" s="3">
        <v>45.426584252524215</v>
      </c>
      <c r="AH96" s="3">
        <v>47.7286121061166</v>
      </c>
      <c r="AI96" s="3">
        <v>45.240268189539883</v>
      </c>
      <c r="AJ96" s="3">
        <v>36.259</v>
      </c>
      <c r="AK96" s="3">
        <v>53.823</v>
      </c>
      <c r="AL96" s="3">
        <v>78.13</v>
      </c>
      <c r="AM96" s="3">
        <v>56.563000000000002</v>
      </c>
      <c r="AN96" s="3">
        <v>47.216000000000001</v>
      </c>
      <c r="AO96" s="3">
        <v>21.637</v>
      </c>
      <c r="AP96" s="3">
        <v>22.161000000000001</v>
      </c>
      <c r="AQ96" s="3">
        <v>41.719000000000001</v>
      </c>
      <c r="AR96" s="3">
        <v>54.197000000000003</v>
      </c>
      <c r="AS96" s="3">
        <v>77.974999999999994</v>
      </c>
      <c r="AT96" s="3">
        <v>69.457999999999998</v>
      </c>
      <c r="AU96" s="3">
        <v>39.706000000000003</v>
      </c>
      <c r="AV96" s="3">
        <v>26.04</v>
      </c>
      <c r="AW96" s="3">
        <v>5.9279999999999999</v>
      </c>
      <c r="AX96" s="3">
        <v>32.837000000000003</v>
      </c>
      <c r="AY96" s="3">
        <v>54.661999999999999</v>
      </c>
      <c r="AZ96" s="3">
        <v>70.198999999999998</v>
      </c>
      <c r="BA96" s="3">
        <v>127.06100000000001</v>
      </c>
      <c r="BB96" s="3">
        <v>62.154000000000003</v>
      </c>
      <c r="BC96" s="3">
        <v>46.195999999999998</v>
      </c>
      <c r="BD96" s="3">
        <v>58.567</v>
      </c>
      <c r="BE96" s="3">
        <v>49.601999999999997</v>
      </c>
      <c r="BF96" s="3">
        <v>48.529000000000003</v>
      </c>
      <c r="BG96" s="3">
        <v>53.871000000000002</v>
      </c>
      <c r="BH96" s="3">
        <v>36.216000000000001</v>
      </c>
      <c r="BI96" s="3">
        <v>47.783000000000001</v>
      </c>
      <c r="BJ96" s="3">
        <v>37.999000000000002</v>
      </c>
      <c r="BK96" s="3">
        <v>76.185000000000002</v>
      </c>
      <c r="BL96" s="3">
        <v>40.935000000000002</v>
      </c>
      <c r="BM96" s="3">
        <v>46.683857166221536</v>
      </c>
      <c r="BN96" s="3">
        <v>47.475324595470454</v>
      </c>
      <c r="BO96" s="3">
        <v>57.218000000000004</v>
      </c>
      <c r="BP96" s="3">
        <v>37.866</v>
      </c>
      <c r="BQ96" s="3">
        <v>59.588000000000001</v>
      </c>
      <c r="BR96" s="3">
        <v>100.606192100977</v>
      </c>
      <c r="BS96" s="3">
        <v>91.2</v>
      </c>
      <c r="BT96" s="3">
        <v>108</v>
      </c>
      <c r="BU96" s="3">
        <v>125</v>
      </c>
      <c r="BV96" s="3">
        <v>130</v>
      </c>
      <c r="BW96" s="3">
        <v>99</v>
      </c>
      <c r="BX96" s="3">
        <v>140</v>
      </c>
      <c r="BY96" s="3">
        <v>96</v>
      </c>
      <c r="BZ96" s="3">
        <v>88.1</v>
      </c>
      <c r="CA96" s="3">
        <v>2991058</v>
      </c>
      <c r="CB96" s="3">
        <v>345432</v>
      </c>
      <c r="CC96" s="3">
        <v>2645626</v>
      </c>
      <c r="CD96" s="3">
        <v>2409703</v>
      </c>
      <c r="CE96" s="3">
        <v>235923</v>
      </c>
      <c r="CF96" s="3">
        <v>-1676</v>
      </c>
      <c r="CG96" s="3">
        <v>57057</v>
      </c>
      <c r="CH96" s="3">
        <v>296259</v>
      </c>
      <c r="CI96" s="3">
        <v>8884</v>
      </c>
      <c r="CJ96" s="3">
        <v>577423</v>
      </c>
      <c r="CK96" s="3">
        <v>746043</v>
      </c>
      <c r="CL96" s="3">
        <v>436706</v>
      </c>
      <c r="CM96" s="3">
        <v>135017</v>
      </c>
      <c r="CN96" s="3">
        <v>277787</v>
      </c>
      <c r="CO96" s="3">
        <v>25882</v>
      </c>
      <c r="CP96" s="3">
        <v>-1980</v>
      </c>
      <c r="CQ96" s="3">
        <v>309337</v>
      </c>
      <c r="CR96" s="3">
        <v>510593</v>
      </c>
      <c r="CS96" s="3">
        <v>-388</v>
      </c>
      <c r="CT96" s="3">
        <v>207048</v>
      </c>
      <c r="CU96" s="3">
        <v>16116</v>
      </c>
      <c r="CV96" s="3">
        <v>-42320</v>
      </c>
      <c r="CW96" s="3">
        <v>16932</v>
      </c>
      <c r="CX96" s="3">
        <v>3668</v>
      </c>
      <c r="CY96" s="3">
        <v>243616</v>
      </c>
      <c r="CZ96" s="3">
        <v>-63083</v>
      </c>
      <c r="DA96" s="3">
        <v>201256</v>
      </c>
      <c r="DB96" s="3">
        <v>198280</v>
      </c>
      <c r="DC96" s="3">
        <v>115052</v>
      </c>
      <c r="DD96" s="3">
        <v>52892</v>
      </c>
      <c r="DE96" s="3">
        <v>12288</v>
      </c>
      <c r="DF96" s="3">
        <v>2980</v>
      </c>
      <c r="DG96" s="3">
        <v>8988</v>
      </c>
    </row>
    <row r="97" spans="1:111" x14ac:dyDescent="0.25">
      <c r="A97" s="7">
        <v>30590</v>
      </c>
      <c r="B97" s="3">
        <v>0.79319513229327099</v>
      </c>
      <c r="C97" s="3">
        <v>0.54499843551221805</v>
      </c>
      <c r="D97" s="3">
        <v>0.51651873490219102</v>
      </c>
      <c r="E97" s="3">
        <v>86233369.413381204</v>
      </c>
      <c r="F97" s="3">
        <v>72344728.639925197</v>
      </c>
      <c r="G97" s="3">
        <v>68211068.932639197</v>
      </c>
      <c r="H97" s="3">
        <v>3.1571881204251001E-2</v>
      </c>
      <c r="I97" s="3">
        <v>2.9068943199259598E-2</v>
      </c>
      <c r="J97" s="3">
        <v>2.80142799537248E-2</v>
      </c>
      <c r="K97" s="3">
        <v>74.093581100830903</v>
      </c>
      <c r="L97" s="3">
        <v>68.716380648258905</v>
      </c>
      <c r="M97" s="3">
        <v>54.351193807875489</v>
      </c>
      <c r="N97" s="3">
        <v>7001.5</v>
      </c>
      <c r="O97" s="3">
        <v>0.4635998459252737</v>
      </c>
      <c r="P97" s="3">
        <v>9.43</v>
      </c>
      <c r="Q97" s="3">
        <v>45.222999999999999</v>
      </c>
      <c r="R97" s="3">
        <v>0.35644807302819798</v>
      </c>
      <c r="S97" s="3">
        <v>0.37924186206417998</v>
      </c>
      <c r="T97" s="3">
        <v>54875.492333333299</v>
      </c>
      <c r="U97" s="3">
        <v>100.223</v>
      </c>
      <c r="V97" s="3">
        <v>129.72999999999999</v>
      </c>
      <c r="W97" s="3">
        <v>153.22999999999999</v>
      </c>
      <c r="X97" s="3">
        <v>235073</v>
      </c>
      <c r="Y97" s="3">
        <v>4714803489.75</v>
      </c>
      <c r="Z97" s="3">
        <v>0</v>
      </c>
      <c r="AA97" s="3">
        <v>0</v>
      </c>
      <c r="AB97" s="3">
        <v>0</v>
      </c>
      <c r="AC97" s="3">
        <v>145.92333333333332</v>
      </c>
      <c r="AD97" s="3">
        <v>282</v>
      </c>
      <c r="AE97" s="3">
        <v>299.66666666666669</v>
      </c>
      <c r="AF97" s="3">
        <v>152.73118082682333</v>
      </c>
      <c r="AG97" s="3">
        <v>45.714806087718699</v>
      </c>
      <c r="AH97" s="3">
        <v>47.445168406892883</v>
      </c>
      <c r="AI97" s="3">
        <v>45.827610510716745</v>
      </c>
      <c r="AJ97" s="3">
        <v>36.651000000000003</v>
      </c>
      <c r="AK97" s="3">
        <v>54.219000000000001</v>
      </c>
      <c r="AL97" s="3">
        <v>77.641000000000005</v>
      </c>
      <c r="AM97" s="3">
        <v>55.616</v>
      </c>
      <c r="AN97" s="3">
        <v>49.850999999999999</v>
      </c>
      <c r="AO97" s="3">
        <v>22.073</v>
      </c>
      <c r="AP97" s="3">
        <v>23.248000000000001</v>
      </c>
      <c r="AQ97" s="3">
        <v>42.701000000000001</v>
      </c>
      <c r="AR97" s="3">
        <v>54.857999999999997</v>
      </c>
      <c r="AS97" s="3">
        <v>78.745000000000005</v>
      </c>
      <c r="AT97" s="3">
        <v>69.674999999999997</v>
      </c>
      <c r="AU97" s="3">
        <v>41.197000000000003</v>
      </c>
      <c r="AV97" s="3">
        <v>27.324000000000002</v>
      </c>
      <c r="AW97" s="3">
        <v>6.2489999999999997</v>
      </c>
      <c r="AX97" s="3">
        <v>33.781999999999996</v>
      </c>
      <c r="AY97" s="3">
        <v>58.265000000000001</v>
      </c>
      <c r="AZ97" s="3">
        <v>75.885999999999996</v>
      </c>
      <c r="BA97" s="3">
        <v>136.81100000000001</v>
      </c>
      <c r="BB97" s="3">
        <v>63.866999999999997</v>
      </c>
      <c r="BC97" s="3">
        <v>46.661000000000001</v>
      </c>
      <c r="BD97" s="3">
        <v>58.540999999999997</v>
      </c>
      <c r="BE97" s="3">
        <v>49.781999999999996</v>
      </c>
      <c r="BF97" s="3">
        <v>48.947000000000003</v>
      </c>
      <c r="BG97" s="3">
        <v>54.456000000000003</v>
      </c>
      <c r="BH97" s="3">
        <v>35.963999999999999</v>
      </c>
      <c r="BI97" s="3">
        <v>49.206000000000003</v>
      </c>
      <c r="BJ97" s="3">
        <v>38.619</v>
      </c>
      <c r="BK97" s="3">
        <v>76.790000000000006</v>
      </c>
      <c r="BL97" s="3">
        <v>41.691000000000003</v>
      </c>
      <c r="BM97" s="3">
        <v>47.543635464878086</v>
      </c>
      <c r="BN97" s="3">
        <v>47.941189874313942</v>
      </c>
      <c r="BO97" s="3">
        <v>53.445999999999998</v>
      </c>
      <c r="BP97" s="3">
        <v>37.906999999999996</v>
      </c>
      <c r="BQ97" s="3">
        <v>55.988999999999997</v>
      </c>
      <c r="BR97" s="3">
        <v>100.72964092246301</v>
      </c>
      <c r="BS97" s="3">
        <v>91.6</v>
      </c>
      <c r="BT97" s="3">
        <v>113</v>
      </c>
      <c r="BU97" s="3">
        <v>125</v>
      </c>
      <c r="BV97" s="3">
        <v>131</v>
      </c>
      <c r="BW97" s="3">
        <v>99</v>
      </c>
      <c r="BX97" s="3">
        <v>137</v>
      </c>
      <c r="BY97" s="3">
        <v>96.6</v>
      </c>
      <c r="BZ97" s="3">
        <v>88.3</v>
      </c>
      <c r="CA97" s="3">
        <v>3076307</v>
      </c>
      <c r="CB97" s="3">
        <v>355658</v>
      </c>
      <c r="CC97" s="3">
        <v>2720649</v>
      </c>
      <c r="CD97" s="3">
        <v>2464549</v>
      </c>
      <c r="CE97" s="3">
        <v>256100</v>
      </c>
      <c r="CF97" s="3">
        <v>3540</v>
      </c>
      <c r="CG97" s="3">
        <v>68771</v>
      </c>
      <c r="CH97" s="3">
        <v>301232</v>
      </c>
      <c r="CI97" s="3">
        <v>7560</v>
      </c>
      <c r="CJ97" s="3">
        <v>620827</v>
      </c>
      <c r="CK97" s="3">
        <v>578128</v>
      </c>
      <c r="CL97" s="3">
        <v>460446</v>
      </c>
      <c r="CM97" s="3">
        <v>142176</v>
      </c>
      <c r="CN97" s="3">
        <v>293320</v>
      </c>
      <c r="CO97" s="3">
        <v>26990</v>
      </c>
      <c r="CP97" s="3">
        <v>-2040</v>
      </c>
      <c r="CQ97" s="3">
        <v>117682</v>
      </c>
      <c r="CR97" s="3">
        <v>351586</v>
      </c>
      <c r="CS97" s="3">
        <v>-58472</v>
      </c>
      <c r="CT97" s="3">
        <v>167972</v>
      </c>
      <c r="CU97" s="3">
        <v>8072</v>
      </c>
      <c r="CV97" s="3">
        <v>-33200</v>
      </c>
      <c r="CW97" s="3">
        <v>20060</v>
      </c>
      <c r="CX97" s="3">
        <v>11200</v>
      </c>
      <c r="CY97" s="3">
        <v>242328</v>
      </c>
      <c r="CZ97" s="3">
        <v>-43310</v>
      </c>
      <c r="DA97" s="3">
        <v>233904</v>
      </c>
      <c r="DB97" s="3">
        <v>230412</v>
      </c>
      <c r="DC97" s="3">
        <v>122388</v>
      </c>
      <c r="DD97" s="3">
        <v>77932</v>
      </c>
      <c r="DE97" s="3">
        <v>9860</v>
      </c>
      <c r="DF97" s="3">
        <v>7272</v>
      </c>
      <c r="DG97" s="3">
        <v>9760</v>
      </c>
    </row>
    <row r="98" spans="1:111" x14ac:dyDescent="0.25">
      <c r="A98" s="7">
        <v>30682</v>
      </c>
      <c r="B98" s="3">
        <v>0.77735548520375997</v>
      </c>
      <c r="C98" s="3">
        <v>0.551009353242357</v>
      </c>
      <c r="D98" s="3">
        <v>0.52499892775730495</v>
      </c>
      <c r="E98" s="3">
        <v>87768894.981643304</v>
      </c>
      <c r="F98" s="3">
        <v>73492485.331019595</v>
      </c>
      <c r="G98" s="3">
        <v>69503229.401055798</v>
      </c>
      <c r="H98" s="3">
        <v>3.1869347163303002E-2</v>
      </c>
      <c r="I98" s="3">
        <v>2.9368762471592601E-2</v>
      </c>
      <c r="J98" s="3">
        <v>2.8289582279255199E-2</v>
      </c>
      <c r="K98" s="3">
        <v>72.825365559770404</v>
      </c>
      <c r="L98" s="3">
        <v>63.993248920440699</v>
      </c>
      <c r="M98" s="3">
        <v>55.3183063614877</v>
      </c>
      <c r="N98" s="3">
        <v>7140.6</v>
      </c>
      <c r="O98" s="3">
        <v>0.47017094957721156</v>
      </c>
      <c r="P98" s="3">
        <v>9.69</v>
      </c>
      <c r="Q98" s="3">
        <v>45.606999999999999</v>
      </c>
      <c r="R98" s="3">
        <v>0.37192117710690098</v>
      </c>
      <c r="S98" s="3">
        <v>0.37928875110461202</v>
      </c>
      <c r="T98" s="3">
        <v>54717.998</v>
      </c>
      <c r="U98" s="3">
        <v>103.224</v>
      </c>
      <c r="V98" s="3">
        <v>129.89000000000001</v>
      </c>
      <c r="W98" s="3">
        <v>154.14000000000001</v>
      </c>
      <c r="X98" s="3">
        <v>235529</v>
      </c>
      <c r="Y98" s="3">
        <v>4734493980.5</v>
      </c>
      <c r="Z98" s="3">
        <v>1</v>
      </c>
      <c r="AA98" s="3">
        <v>0</v>
      </c>
      <c r="AB98" s="3">
        <v>0</v>
      </c>
      <c r="AC98" s="3">
        <v>141.72666666666666</v>
      </c>
      <c r="AD98" s="3">
        <v>254.33333333333334</v>
      </c>
      <c r="AE98" s="3">
        <v>276</v>
      </c>
      <c r="AF98" s="3">
        <v>152.48622131347668</v>
      </c>
      <c r="AG98" s="3">
        <v>46.686018053705794</v>
      </c>
      <c r="AH98" s="3">
        <v>47.713022702659295</v>
      </c>
      <c r="AI98" s="3">
        <v>46.460133010445659</v>
      </c>
      <c r="AJ98" s="3">
        <v>37.113</v>
      </c>
      <c r="AK98" s="3">
        <v>54.795999999999999</v>
      </c>
      <c r="AL98" s="3">
        <v>77.888000000000005</v>
      </c>
      <c r="AM98" s="3">
        <v>56.267000000000003</v>
      </c>
      <c r="AN98" s="3">
        <v>51.414000000000001</v>
      </c>
      <c r="AO98" s="3">
        <v>22.533999999999999</v>
      </c>
      <c r="AP98" s="3">
        <v>25.117999999999999</v>
      </c>
      <c r="AQ98" s="3">
        <v>43.279000000000003</v>
      </c>
      <c r="AR98" s="3">
        <v>54.997</v>
      </c>
      <c r="AS98" s="3">
        <v>78.182000000000002</v>
      </c>
      <c r="AT98" s="3">
        <v>69.207999999999998</v>
      </c>
      <c r="AU98" s="3">
        <v>41.841999999999999</v>
      </c>
      <c r="AV98" s="3">
        <v>28.355</v>
      </c>
      <c r="AW98" s="3">
        <v>6.57</v>
      </c>
      <c r="AX98" s="3">
        <v>34.542000000000002</v>
      </c>
      <c r="AY98" s="3">
        <v>60.841999999999999</v>
      </c>
      <c r="AZ98" s="3">
        <v>78.986000000000004</v>
      </c>
      <c r="BA98" s="3">
        <v>142.63499999999999</v>
      </c>
      <c r="BB98" s="3">
        <v>68.816999999999993</v>
      </c>
      <c r="BC98" s="3">
        <v>46.883000000000003</v>
      </c>
      <c r="BD98" s="3">
        <v>59.481000000000002</v>
      </c>
      <c r="BE98" s="3">
        <v>50.088999999999999</v>
      </c>
      <c r="BF98" s="3">
        <v>49.152000000000001</v>
      </c>
      <c r="BG98" s="3">
        <v>54.396000000000001</v>
      </c>
      <c r="BH98" s="3">
        <v>35.359000000000002</v>
      </c>
      <c r="BI98" s="3">
        <v>50.801000000000002</v>
      </c>
      <c r="BJ98" s="3">
        <v>39.113999999999997</v>
      </c>
      <c r="BK98" s="3">
        <v>75.132999999999996</v>
      </c>
      <c r="BL98" s="3">
        <v>42.265999999999998</v>
      </c>
      <c r="BM98" s="3">
        <v>47.964389212846456</v>
      </c>
      <c r="BN98" s="3">
        <v>48.062586609261722</v>
      </c>
      <c r="BO98" s="3">
        <v>53.280999999999999</v>
      </c>
      <c r="BP98" s="3">
        <v>41.415999999999997</v>
      </c>
      <c r="BQ98" s="3">
        <v>55.965000000000003</v>
      </c>
      <c r="BR98" s="3">
        <v>101.452698330378</v>
      </c>
      <c r="BS98" s="3">
        <v>99.5</v>
      </c>
      <c r="BT98" s="3">
        <v>119</v>
      </c>
      <c r="BU98" s="3">
        <v>131</v>
      </c>
      <c r="BV98" s="3">
        <v>146</v>
      </c>
      <c r="BW98" s="3">
        <v>109</v>
      </c>
      <c r="BX98" s="3">
        <v>153</v>
      </c>
      <c r="BY98" s="3">
        <v>105</v>
      </c>
      <c r="BZ98" s="3">
        <v>96</v>
      </c>
      <c r="CA98" s="3">
        <v>3167433</v>
      </c>
      <c r="CB98" s="3">
        <v>361174</v>
      </c>
      <c r="CC98" s="3">
        <v>2806259</v>
      </c>
      <c r="CD98" s="3">
        <v>2512074</v>
      </c>
      <c r="CE98" s="3">
        <v>294185</v>
      </c>
      <c r="CF98" s="3">
        <v>692</v>
      </c>
      <c r="CG98" s="3">
        <v>77107</v>
      </c>
      <c r="CH98" s="3">
        <v>307830</v>
      </c>
      <c r="CI98" s="3">
        <v>8708</v>
      </c>
      <c r="CJ98" s="3">
        <v>669778</v>
      </c>
      <c r="CK98" s="3">
        <v>780041</v>
      </c>
      <c r="CL98" s="3">
        <v>479613</v>
      </c>
      <c r="CM98" s="3">
        <v>147817</v>
      </c>
      <c r="CN98" s="3">
        <v>306894</v>
      </c>
      <c r="CO98" s="3">
        <v>26936</v>
      </c>
      <c r="CP98" s="3">
        <v>-2034</v>
      </c>
      <c r="CQ98" s="3">
        <v>300428</v>
      </c>
      <c r="CR98" s="3">
        <v>546400</v>
      </c>
      <c r="CS98" s="3">
        <v>19868</v>
      </c>
      <c r="CT98" s="3">
        <v>247436</v>
      </c>
      <c r="CU98" s="3">
        <v>6820</v>
      </c>
      <c r="CV98" s="3">
        <v>-51048</v>
      </c>
      <c r="CW98" s="3">
        <v>22600</v>
      </c>
      <c r="CX98" s="3">
        <v>-15044</v>
      </c>
      <c r="CY98" s="3">
        <v>188340</v>
      </c>
      <c r="CZ98" s="3">
        <v>-33292</v>
      </c>
      <c r="DA98" s="3">
        <v>245972</v>
      </c>
      <c r="DB98" s="3">
        <v>243848</v>
      </c>
      <c r="DC98" s="3">
        <v>145764</v>
      </c>
      <c r="DD98" s="3">
        <v>79420</v>
      </c>
      <c r="DE98" s="3">
        <v>9472</v>
      </c>
      <c r="DF98" s="3">
        <v>5148</v>
      </c>
      <c r="DG98" s="3">
        <v>13680</v>
      </c>
    </row>
    <row r="99" spans="1:111" x14ac:dyDescent="0.25">
      <c r="A99" s="7">
        <v>30773</v>
      </c>
      <c r="B99" s="3">
        <v>0.81152090645533703</v>
      </c>
      <c r="C99" s="3">
        <v>0.57605955304093803</v>
      </c>
      <c r="D99" s="3">
        <v>0.54374628858736196</v>
      </c>
      <c r="E99" s="3">
        <v>85696125.459589601</v>
      </c>
      <c r="F99" s="3">
        <v>71367631.710440606</v>
      </c>
      <c r="G99" s="3">
        <v>67360789.905902699</v>
      </c>
      <c r="H99" s="3">
        <v>3.1891621937861998E-2</v>
      </c>
      <c r="I99" s="3">
        <v>2.9413728850680301E-2</v>
      </c>
      <c r="J99" s="3">
        <v>2.8311707585202101E-2</v>
      </c>
      <c r="K99" s="3">
        <v>73.850061457250305</v>
      </c>
      <c r="L99" s="3">
        <v>64.298025772738498</v>
      </c>
      <c r="M99" s="3">
        <v>55.336834808318898</v>
      </c>
      <c r="N99" s="3">
        <v>7266</v>
      </c>
      <c r="O99" s="3">
        <v>0.47460518351400427</v>
      </c>
      <c r="P99" s="3">
        <v>10.56</v>
      </c>
      <c r="Q99" s="3">
        <v>46.256999999999998</v>
      </c>
      <c r="R99" s="3">
        <v>0.377346072668784</v>
      </c>
      <c r="S99" s="3">
        <v>0.39209893919127797</v>
      </c>
      <c r="T99" s="3">
        <v>55020.3903333333</v>
      </c>
      <c r="U99" s="3">
        <v>105.02800000000001</v>
      </c>
      <c r="V99" s="3">
        <v>130.68</v>
      </c>
      <c r="W99" s="3">
        <v>155.56</v>
      </c>
      <c r="X99" s="3">
        <v>235997</v>
      </c>
      <c r="Y99" s="3">
        <v>4754184471.25</v>
      </c>
      <c r="Z99" s="3">
        <v>0</v>
      </c>
      <c r="AA99" s="3">
        <v>1</v>
      </c>
      <c r="AB99" s="3">
        <v>0</v>
      </c>
      <c r="AC99" s="3">
        <v>146.97333333333336</v>
      </c>
      <c r="AD99" s="3">
        <v>255</v>
      </c>
      <c r="AE99" s="3">
        <v>296</v>
      </c>
      <c r="AF99" s="3">
        <v>153.71101888020834</v>
      </c>
      <c r="AG99" s="3">
        <v>46.85312297237305</v>
      </c>
      <c r="AH99" s="3">
        <v>47.886395765351139</v>
      </c>
      <c r="AI99" s="3">
        <v>47.032565872700324</v>
      </c>
      <c r="AJ99" s="3">
        <v>37.473999999999997</v>
      </c>
      <c r="AK99" s="3">
        <v>55.256999999999998</v>
      </c>
      <c r="AL99" s="3">
        <v>78.323999999999998</v>
      </c>
      <c r="AM99" s="3">
        <v>57.527999999999999</v>
      </c>
      <c r="AN99" s="3">
        <v>53.421999999999997</v>
      </c>
      <c r="AO99" s="3">
        <v>23.094000000000001</v>
      </c>
      <c r="AP99" s="3">
        <v>26.17</v>
      </c>
      <c r="AQ99" s="3">
        <v>44.244</v>
      </c>
      <c r="AR99" s="3">
        <v>56.198999999999998</v>
      </c>
      <c r="AS99" s="3">
        <v>79.415999999999997</v>
      </c>
      <c r="AT99" s="3">
        <v>70.48</v>
      </c>
      <c r="AU99" s="3">
        <v>43.273000000000003</v>
      </c>
      <c r="AV99" s="3">
        <v>29.013000000000002</v>
      </c>
      <c r="AW99" s="3">
        <v>6.7169999999999996</v>
      </c>
      <c r="AX99" s="3">
        <v>35.552</v>
      </c>
      <c r="AY99" s="3">
        <v>61.811</v>
      </c>
      <c r="AZ99" s="3">
        <v>79.783000000000001</v>
      </c>
      <c r="BA99" s="3">
        <v>143.09399999999999</v>
      </c>
      <c r="BB99" s="3">
        <v>74.367000000000004</v>
      </c>
      <c r="BC99" s="3">
        <v>47.274000000000001</v>
      </c>
      <c r="BD99" s="3">
        <v>59.189</v>
      </c>
      <c r="BE99" s="3">
        <v>50.093000000000004</v>
      </c>
      <c r="BF99" s="3">
        <v>49.509</v>
      </c>
      <c r="BG99" s="3">
        <v>55.128</v>
      </c>
      <c r="BH99" s="3">
        <v>35.667000000000002</v>
      </c>
      <c r="BI99" s="3">
        <v>52.256999999999998</v>
      </c>
      <c r="BJ99" s="3">
        <v>39.527000000000001</v>
      </c>
      <c r="BK99" s="3">
        <v>77.049000000000007</v>
      </c>
      <c r="BL99" s="3">
        <v>42.796999999999997</v>
      </c>
      <c r="BM99" s="3">
        <v>49.127448899474793</v>
      </c>
      <c r="BN99" s="3">
        <v>48.492444076555493</v>
      </c>
      <c r="BO99" s="3">
        <v>51.686</v>
      </c>
      <c r="BP99" s="3">
        <v>40.229999999999997</v>
      </c>
      <c r="BQ99" s="3">
        <v>53.856000000000002</v>
      </c>
      <c r="BR99" s="3">
        <v>101.325051591798</v>
      </c>
      <c r="BS99" s="3">
        <v>96.6</v>
      </c>
      <c r="BT99" s="3">
        <v>121</v>
      </c>
      <c r="BU99" s="3">
        <v>126</v>
      </c>
      <c r="BV99" s="3">
        <v>132</v>
      </c>
      <c r="BW99" s="3">
        <v>106</v>
      </c>
      <c r="BX99" s="3">
        <v>154</v>
      </c>
      <c r="BY99" s="3">
        <v>105.9</v>
      </c>
      <c r="BZ99" s="3">
        <v>90.6</v>
      </c>
      <c r="CA99" s="3">
        <v>3251166</v>
      </c>
      <c r="CB99" s="3">
        <v>370444</v>
      </c>
      <c r="CC99" s="3">
        <v>2880722</v>
      </c>
      <c r="CD99" s="3">
        <v>2573360</v>
      </c>
      <c r="CE99" s="3">
        <v>307362</v>
      </c>
      <c r="CF99" s="3">
        <v>7720</v>
      </c>
      <c r="CG99" s="3">
        <v>82170</v>
      </c>
      <c r="CH99" s="3">
        <v>313174</v>
      </c>
      <c r="CI99" s="3">
        <v>8212</v>
      </c>
      <c r="CJ99" s="3">
        <v>700890</v>
      </c>
      <c r="CK99" s="3">
        <v>870735</v>
      </c>
      <c r="CL99" s="3">
        <v>493182</v>
      </c>
      <c r="CM99" s="3">
        <v>151856</v>
      </c>
      <c r="CN99" s="3">
        <v>315996</v>
      </c>
      <c r="CO99" s="3">
        <v>27457</v>
      </c>
      <c r="CP99" s="3">
        <v>-2127</v>
      </c>
      <c r="CQ99" s="3">
        <v>377553</v>
      </c>
      <c r="CR99" s="3">
        <v>604905</v>
      </c>
      <c r="CS99" s="3">
        <v>25200</v>
      </c>
      <c r="CT99" s="3">
        <v>249792</v>
      </c>
      <c r="CU99" s="3">
        <v>30572</v>
      </c>
      <c r="CV99" s="3">
        <v>-70496</v>
      </c>
      <c r="CW99" s="3">
        <v>11148</v>
      </c>
      <c r="CX99" s="3">
        <v>-220</v>
      </c>
      <c r="CY99" s="3">
        <v>161608</v>
      </c>
      <c r="CZ99" s="3">
        <v>-69235</v>
      </c>
      <c r="DA99" s="3">
        <v>227352</v>
      </c>
      <c r="DB99" s="3">
        <v>225460</v>
      </c>
      <c r="DC99" s="3">
        <v>120136</v>
      </c>
      <c r="DD99" s="3">
        <v>99272</v>
      </c>
      <c r="DE99" s="3">
        <v>9124</v>
      </c>
      <c r="DF99" s="3">
        <v>-16136</v>
      </c>
      <c r="DG99" s="3">
        <v>8068</v>
      </c>
    </row>
    <row r="100" spans="1:111" x14ac:dyDescent="0.25">
      <c r="A100" s="7">
        <v>30864</v>
      </c>
      <c r="B100" s="3">
        <v>0.75849765910144196</v>
      </c>
      <c r="C100" s="3">
        <v>0.52987614497659696</v>
      </c>
      <c r="D100" s="3">
        <v>0.50801754146552403</v>
      </c>
      <c r="E100" s="3">
        <v>85489104.659864396</v>
      </c>
      <c r="F100" s="3">
        <v>71025927.979281396</v>
      </c>
      <c r="G100" s="3">
        <v>67093429.737971999</v>
      </c>
      <c r="H100" s="3">
        <v>3.1891040304313098E-2</v>
      </c>
      <c r="I100" s="3">
        <v>2.9443178949502199E-2</v>
      </c>
      <c r="J100" s="3">
        <v>2.8350318755572701E-2</v>
      </c>
      <c r="K100" s="3">
        <v>67.253920424429097</v>
      </c>
      <c r="L100" s="3">
        <v>64.344697264078206</v>
      </c>
      <c r="M100" s="3">
        <v>56.02139777874725</v>
      </c>
      <c r="N100" s="3">
        <v>7337.5</v>
      </c>
      <c r="O100" s="3">
        <v>0.47873218510977822</v>
      </c>
      <c r="P100" s="3">
        <v>11.39</v>
      </c>
      <c r="Q100" s="3">
        <v>46.613</v>
      </c>
      <c r="R100" s="3">
        <v>0.35678571744617898</v>
      </c>
      <c r="S100" s="3">
        <v>0.38162671298904899</v>
      </c>
      <c r="T100" s="3">
        <v>54058.869666666702</v>
      </c>
      <c r="U100" s="3">
        <v>103.8</v>
      </c>
      <c r="V100" s="3">
        <v>136.86000000000001</v>
      </c>
      <c r="W100" s="3">
        <v>162.9</v>
      </c>
      <c r="X100" s="3">
        <v>236552</v>
      </c>
      <c r="Y100" s="3">
        <v>4773874962</v>
      </c>
      <c r="Z100" s="3">
        <v>0</v>
      </c>
      <c r="AA100" s="3">
        <v>0</v>
      </c>
      <c r="AB100" s="3">
        <v>1</v>
      </c>
      <c r="AC100" s="3">
        <v>137.13333333333335</v>
      </c>
      <c r="AD100" s="3">
        <v>265.66666666666669</v>
      </c>
      <c r="AE100" s="3">
        <v>235</v>
      </c>
      <c r="AF100" s="3">
        <v>151.50638834635433</v>
      </c>
      <c r="AG100" s="3">
        <v>47.202358592585</v>
      </c>
      <c r="AH100" s="3">
        <v>47.429579003435578</v>
      </c>
      <c r="AI100" s="3">
        <v>47.619908193877187</v>
      </c>
      <c r="AJ100" s="3">
        <v>38.003999999999998</v>
      </c>
      <c r="AK100" s="3">
        <v>55.704999999999998</v>
      </c>
      <c r="AL100" s="3">
        <v>76.929000000000002</v>
      </c>
      <c r="AM100" s="3">
        <v>58.003</v>
      </c>
      <c r="AN100" s="3">
        <v>54.481999999999999</v>
      </c>
      <c r="AO100" s="3">
        <v>23.603999999999999</v>
      </c>
      <c r="AP100" s="3">
        <v>26.847000000000001</v>
      </c>
      <c r="AQ100" s="3">
        <v>44.271999999999998</v>
      </c>
      <c r="AR100" s="3">
        <v>56.241999999999997</v>
      </c>
      <c r="AS100" s="3">
        <v>79.948999999999998</v>
      </c>
      <c r="AT100" s="3">
        <v>70.742000000000004</v>
      </c>
      <c r="AU100" s="3">
        <v>42.631</v>
      </c>
      <c r="AV100" s="3">
        <v>29.021999999999998</v>
      </c>
      <c r="AW100" s="3">
        <v>6.84</v>
      </c>
      <c r="AX100" s="3">
        <v>35.798999999999999</v>
      </c>
      <c r="AY100" s="3">
        <v>60.863999999999997</v>
      </c>
      <c r="AZ100" s="3">
        <v>76.364000000000004</v>
      </c>
      <c r="BA100" s="3">
        <v>135.80500000000001</v>
      </c>
      <c r="BB100" s="3">
        <v>83.435000000000002</v>
      </c>
      <c r="BC100" s="3">
        <v>47.887999999999998</v>
      </c>
      <c r="BD100" s="3">
        <v>60.186</v>
      </c>
      <c r="BE100" s="3">
        <v>50.308</v>
      </c>
      <c r="BF100" s="3">
        <v>50.11</v>
      </c>
      <c r="BG100" s="3">
        <v>55.406999999999996</v>
      </c>
      <c r="BH100" s="3">
        <v>36.465000000000003</v>
      </c>
      <c r="BI100" s="3">
        <v>53.475999999999999</v>
      </c>
      <c r="BJ100" s="3">
        <v>40.182000000000002</v>
      </c>
      <c r="BK100" s="3">
        <v>76.344999999999999</v>
      </c>
      <c r="BL100" s="3">
        <v>43.220999999999997</v>
      </c>
      <c r="BM100" s="3">
        <v>49.067038587288344</v>
      </c>
      <c r="BN100" s="3">
        <v>49.053548548501901</v>
      </c>
      <c r="BO100" s="3">
        <v>53.938000000000002</v>
      </c>
      <c r="BP100" s="3">
        <v>42.396000000000001</v>
      </c>
      <c r="BQ100" s="3">
        <v>56.77</v>
      </c>
      <c r="BR100" s="3">
        <v>101.430151041195</v>
      </c>
      <c r="BS100" s="3">
        <v>98.9</v>
      </c>
      <c r="BT100" s="3">
        <v>123</v>
      </c>
      <c r="BU100" s="3">
        <v>128</v>
      </c>
      <c r="BV100" s="3">
        <v>137</v>
      </c>
      <c r="BW100" s="3">
        <v>113</v>
      </c>
      <c r="BX100" s="3">
        <v>153</v>
      </c>
      <c r="BY100" s="3">
        <v>106.4</v>
      </c>
      <c r="BZ100" s="3">
        <v>94</v>
      </c>
      <c r="CA100" s="3">
        <v>3327030</v>
      </c>
      <c r="CB100" s="3">
        <v>384110</v>
      </c>
      <c r="CC100" s="3">
        <v>2942920</v>
      </c>
      <c r="CD100" s="3">
        <v>2614873</v>
      </c>
      <c r="CE100" s="3">
        <v>328047</v>
      </c>
      <c r="CF100" s="3">
        <v>452</v>
      </c>
      <c r="CG100" s="3">
        <v>77282</v>
      </c>
      <c r="CH100" s="3">
        <v>320068</v>
      </c>
      <c r="CI100" s="3">
        <v>8192</v>
      </c>
      <c r="CJ100" s="3">
        <v>716321</v>
      </c>
      <c r="CK100" s="3">
        <v>724355</v>
      </c>
      <c r="CL100" s="3">
        <v>493592</v>
      </c>
      <c r="CM100" s="3">
        <v>151425</v>
      </c>
      <c r="CN100" s="3">
        <v>316741</v>
      </c>
      <c r="CO100" s="3">
        <v>27648</v>
      </c>
      <c r="CP100" s="3">
        <v>-2222</v>
      </c>
      <c r="CQ100" s="3">
        <v>230763</v>
      </c>
      <c r="CR100" s="3">
        <v>406427</v>
      </c>
      <c r="CS100" s="3">
        <v>-22288</v>
      </c>
      <c r="CT100" s="3">
        <v>192968</v>
      </c>
      <c r="CU100" s="3">
        <v>17760</v>
      </c>
      <c r="CV100" s="3">
        <v>-92944</v>
      </c>
      <c r="CW100" s="3">
        <v>28584</v>
      </c>
      <c r="CX100" s="3">
        <v>7524</v>
      </c>
      <c r="CY100" s="3">
        <v>214344</v>
      </c>
      <c r="CZ100" s="3">
        <v>-73717</v>
      </c>
      <c r="DA100" s="3">
        <v>175664</v>
      </c>
      <c r="DB100" s="3">
        <v>174088</v>
      </c>
      <c r="DC100" s="3">
        <v>111436</v>
      </c>
      <c r="DD100" s="3">
        <v>71504</v>
      </c>
      <c r="DE100" s="3">
        <v>10252</v>
      </c>
      <c r="DF100" s="3">
        <v>-16796</v>
      </c>
      <c r="DG100" s="3">
        <v>4392</v>
      </c>
    </row>
    <row r="101" spans="1:111" x14ac:dyDescent="0.25">
      <c r="A101" s="7">
        <v>30956</v>
      </c>
      <c r="B101" s="3">
        <v>0.78439971511377904</v>
      </c>
      <c r="C101" s="3">
        <v>0.54248864752655501</v>
      </c>
      <c r="D101" s="3">
        <v>0.51431066006696602</v>
      </c>
      <c r="E101" s="3">
        <v>83303230.360095605</v>
      </c>
      <c r="F101" s="3">
        <v>69970440.908228695</v>
      </c>
      <c r="G101" s="3">
        <v>65876019.578874402</v>
      </c>
      <c r="H101" s="3">
        <v>3.17449977489224E-2</v>
      </c>
      <c r="I101" s="3">
        <v>2.93330155795062E-2</v>
      </c>
      <c r="J101" s="3">
        <v>2.82231450245807E-2</v>
      </c>
      <c r="K101" s="3">
        <v>65.365794187833004</v>
      </c>
      <c r="L101" s="3">
        <v>59.349225150956997</v>
      </c>
      <c r="M101" s="3">
        <v>56.697593778167338</v>
      </c>
      <c r="N101" s="3">
        <v>7396</v>
      </c>
      <c r="O101" s="3">
        <v>0.48285918670555211</v>
      </c>
      <c r="P101" s="3">
        <v>9.27</v>
      </c>
      <c r="Q101" s="3">
        <v>47.228999999999999</v>
      </c>
      <c r="R101" s="3">
        <v>0.34063252104828401</v>
      </c>
      <c r="S101" s="3">
        <v>0.36840528544711798</v>
      </c>
      <c r="T101" s="3">
        <v>54214.566666666702</v>
      </c>
      <c r="U101" s="3">
        <v>103.90300000000001</v>
      </c>
      <c r="V101" s="3">
        <v>139.16</v>
      </c>
      <c r="W101" s="3">
        <v>166.47</v>
      </c>
      <c r="X101" s="3">
        <v>237150</v>
      </c>
      <c r="Y101" s="3">
        <v>4794329254.25</v>
      </c>
      <c r="Z101" s="3">
        <v>0</v>
      </c>
      <c r="AA101" s="3">
        <v>0</v>
      </c>
      <c r="AB101" s="3">
        <v>0</v>
      </c>
      <c r="AC101" s="3">
        <v>117.44666666666666</v>
      </c>
      <c r="AD101" s="3">
        <v>234</v>
      </c>
      <c r="AE101" s="3">
        <v>223</v>
      </c>
      <c r="AF101" s="3">
        <v>151.62887064615902</v>
      </c>
      <c r="AG101" s="3">
        <v>47.445047752393307</v>
      </c>
      <c r="AH101" s="3">
        <v>47.555711449590135</v>
      </c>
      <c r="AI101" s="3">
        <v>48.101980699027727</v>
      </c>
      <c r="AJ101" s="3">
        <v>38.301000000000002</v>
      </c>
      <c r="AK101" s="3">
        <v>56.079000000000001</v>
      </c>
      <c r="AL101" s="3">
        <v>75.974999999999994</v>
      </c>
      <c r="AM101" s="3">
        <v>59.110999999999997</v>
      </c>
      <c r="AN101" s="3">
        <v>55.456000000000003</v>
      </c>
      <c r="AO101" s="3">
        <v>24.082999999999998</v>
      </c>
      <c r="AP101" s="3">
        <v>27.634</v>
      </c>
      <c r="AQ101" s="3">
        <v>44.963999999999999</v>
      </c>
      <c r="AR101" s="3">
        <v>56.674999999999997</v>
      </c>
      <c r="AS101" s="3">
        <v>80.608000000000004</v>
      </c>
      <c r="AT101" s="3">
        <v>70.989999999999995</v>
      </c>
      <c r="AU101" s="3">
        <v>43.433999999999997</v>
      </c>
      <c r="AV101" s="3">
        <v>29.963999999999999</v>
      </c>
      <c r="AW101" s="3">
        <v>7.1070000000000002</v>
      </c>
      <c r="AX101" s="3">
        <v>36.383000000000003</v>
      </c>
      <c r="AY101" s="3">
        <v>63.21</v>
      </c>
      <c r="AZ101" s="3">
        <v>82.091999999999999</v>
      </c>
      <c r="BA101" s="3">
        <v>145.554</v>
      </c>
      <c r="BB101" s="3">
        <v>76.245999999999995</v>
      </c>
      <c r="BC101" s="3">
        <v>48.436999999999998</v>
      </c>
      <c r="BD101" s="3">
        <v>60.17</v>
      </c>
      <c r="BE101" s="3">
        <v>50.529000000000003</v>
      </c>
      <c r="BF101" s="3">
        <v>50.624000000000002</v>
      </c>
      <c r="BG101" s="3">
        <v>55.991</v>
      </c>
      <c r="BH101" s="3">
        <v>36.729999999999997</v>
      </c>
      <c r="BI101" s="3">
        <v>55.100999999999999</v>
      </c>
      <c r="BJ101" s="3">
        <v>40.835999999999999</v>
      </c>
      <c r="BK101" s="3">
        <v>76.786000000000001</v>
      </c>
      <c r="BL101" s="3">
        <v>43.884</v>
      </c>
      <c r="BM101" s="3">
        <v>49.585984274096297</v>
      </c>
      <c r="BN101" s="3">
        <v>49.627118079227891</v>
      </c>
      <c r="BO101" s="3">
        <v>56.918999999999997</v>
      </c>
      <c r="BP101" s="3">
        <v>43.954000000000001</v>
      </c>
      <c r="BQ101" s="3">
        <v>59.600999999999999</v>
      </c>
      <c r="BR101" s="3">
        <v>101.153278622358</v>
      </c>
      <c r="BS101" s="3">
        <v>95</v>
      </c>
      <c r="BT101" s="3">
        <v>119</v>
      </c>
      <c r="BU101" s="3">
        <v>127</v>
      </c>
      <c r="BV101" s="3">
        <v>132</v>
      </c>
      <c r="BW101" s="3">
        <v>104</v>
      </c>
      <c r="BX101" s="3">
        <v>146</v>
      </c>
      <c r="BY101" s="3">
        <v>102.2</v>
      </c>
      <c r="BZ101" s="3">
        <v>90.3</v>
      </c>
      <c r="CA101" s="3">
        <v>3381574</v>
      </c>
      <c r="CB101" s="3">
        <v>395936</v>
      </c>
      <c r="CC101" s="3">
        <v>2985638</v>
      </c>
      <c r="CD101" s="3">
        <v>2666836</v>
      </c>
      <c r="CE101" s="3">
        <v>318802</v>
      </c>
      <c r="CF101" s="3">
        <v>2584</v>
      </c>
      <c r="CG101" s="3">
        <v>83727</v>
      </c>
      <c r="CH101" s="3">
        <v>325731</v>
      </c>
      <c r="CI101" s="3">
        <v>8328</v>
      </c>
      <c r="CJ101" s="3">
        <v>721160</v>
      </c>
      <c r="CK101" s="3">
        <v>713401</v>
      </c>
      <c r="CL101" s="3">
        <v>505735</v>
      </c>
      <c r="CM101" s="3">
        <v>152655</v>
      </c>
      <c r="CN101" s="3">
        <v>327634</v>
      </c>
      <c r="CO101" s="3">
        <v>27770</v>
      </c>
      <c r="CP101" s="3">
        <v>-2324</v>
      </c>
      <c r="CQ101" s="3">
        <v>207666</v>
      </c>
      <c r="CR101" s="3">
        <v>453634</v>
      </c>
      <c r="CS101" s="3">
        <v>30928</v>
      </c>
      <c r="CT101" s="3">
        <v>189028</v>
      </c>
      <c r="CU101" s="3">
        <v>116944</v>
      </c>
      <c r="CV101" s="3">
        <v>-73356</v>
      </c>
      <c r="CW101" s="3">
        <v>12312</v>
      </c>
      <c r="CX101" s="3">
        <v>29036</v>
      </c>
      <c r="CY101" s="3">
        <v>232916</v>
      </c>
      <c r="CZ101" s="3">
        <v>-67890</v>
      </c>
      <c r="DA101" s="3">
        <v>245968</v>
      </c>
      <c r="DB101" s="3">
        <v>242952</v>
      </c>
      <c r="DC101" s="3">
        <v>132980</v>
      </c>
      <c r="DD101" s="3">
        <v>76628</v>
      </c>
      <c r="DE101" s="3">
        <v>11836</v>
      </c>
      <c r="DF101" s="3">
        <v>13840</v>
      </c>
      <c r="DG101" s="3">
        <v>1564</v>
      </c>
    </row>
    <row r="102" spans="1:111" x14ac:dyDescent="0.25">
      <c r="A102" s="7">
        <v>31048</v>
      </c>
      <c r="B102" s="3">
        <v>0.82015249891092801</v>
      </c>
      <c r="C102" s="3">
        <v>0.58308921327787899</v>
      </c>
      <c r="D102" s="3">
        <v>0.55596624204344003</v>
      </c>
      <c r="E102" s="3">
        <v>86684645.727189407</v>
      </c>
      <c r="F102" s="3">
        <v>72827016.188222095</v>
      </c>
      <c r="G102" s="3">
        <v>68830404.5492924</v>
      </c>
      <c r="H102" s="3">
        <v>3.1519924568518799E-2</v>
      </c>
      <c r="I102" s="3">
        <v>2.9146687532961599E-2</v>
      </c>
      <c r="J102" s="3">
        <v>2.8030682877220301E-2</v>
      </c>
      <c r="K102" s="3">
        <v>64.569176584171103</v>
      </c>
      <c r="L102" s="3">
        <v>56.342776198772903</v>
      </c>
      <c r="M102" s="3">
        <v>57.260625202361766</v>
      </c>
      <c r="N102" s="3">
        <v>7469.5</v>
      </c>
      <c r="O102" s="3">
        <v>0.48729342064234482</v>
      </c>
      <c r="P102" s="3">
        <v>8.48</v>
      </c>
      <c r="Q102" s="3">
        <v>48.031999999999996</v>
      </c>
      <c r="R102" s="3">
        <v>0.34666616954961299</v>
      </c>
      <c r="S102" s="3">
        <v>0.35792637477473499</v>
      </c>
      <c r="T102" s="3">
        <v>54010.578999999998</v>
      </c>
      <c r="U102" s="3">
        <v>104.149</v>
      </c>
      <c r="V102" s="3">
        <v>144.08000000000001</v>
      </c>
      <c r="W102" s="3">
        <v>174.41</v>
      </c>
      <c r="X102" s="3">
        <v>237601</v>
      </c>
      <c r="Y102" s="3">
        <v>4814783546.5</v>
      </c>
      <c r="Z102" s="3">
        <v>1</v>
      </c>
      <c r="AA102" s="3">
        <v>0</v>
      </c>
      <c r="AB102" s="3">
        <v>0</v>
      </c>
      <c r="AC102" s="3">
        <v>119.94333333333334</v>
      </c>
      <c r="AD102" s="3">
        <v>222</v>
      </c>
      <c r="AE102" s="3">
        <v>215.33333333333334</v>
      </c>
      <c r="AF102" s="3">
        <v>147.21962992350234</v>
      </c>
      <c r="AG102" s="3">
        <v>47.869867613746315</v>
      </c>
      <c r="AH102" s="3">
        <v>47.53964963996745</v>
      </c>
      <c r="AI102" s="3">
        <v>48.628781580944811</v>
      </c>
      <c r="AJ102" s="3">
        <v>38.799999999999997</v>
      </c>
      <c r="AK102" s="3">
        <v>56.723999999999997</v>
      </c>
      <c r="AL102" s="3">
        <v>74.134</v>
      </c>
      <c r="AM102" s="3">
        <v>59.822000000000003</v>
      </c>
      <c r="AN102" s="3">
        <v>55.956000000000003</v>
      </c>
      <c r="AO102" s="3">
        <v>24.146000000000001</v>
      </c>
      <c r="AP102" s="3">
        <v>27.024000000000001</v>
      </c>
      <c r="AQ102" s="3">
        <v>45.658000000000001</v>
      </c>
      <c r="AR102" s="3">
        <v>57.021000000000001</v>
      </c>
      <c r="AS102" s="3">
        <v>80.676000000000002</v>
      </c>
      <c r="AT102" s="3">
        <v>71.259</v>
      </c>
      <c r="AU102" s="3">
        <v>43.801000000000002</v>
      </c>
      <c r="AV102" s="3">
        <v>31.004999999999999</v>
      </c>
      <c r="AW102" s="3">
        <v>7.3550000000000004</v>
      </c>
      <c r="AX102" s="3">
        <v>36.545999999999999</v>
      </c>
      <c r="AY102" s="3">
        <v>67.076999999999998</v>
      </c>
      <c r="AZ102" s="3">
        <v>87.153000000000006</v>
      </c>
      <c r="BA102" s="3">
        <v>148.59299999999999</v>
      </c>
      <c r="BB102" s="3">
        <v>83.763999999999996</v>
      </c>
      <c r="BC102" s="3">
        <v>49.316000000000003</v>
      </c>
      <c r="BD102" s="3">
        <v>60.32</v>
      </c>
      <c r="BE102" s="3">
        <v>50.938000000000002</v>
      </c>
      <c r="BF102" s="3">
        <v>51.593000000000004</v>
      </c>
      <c r="BG102" s="3">
        <v>56.976999999999997</v>
      </c>
      <c r="BH102" s="3">
        <v>38.771999999999998</v>
      </c>
      <c r="BI102" s="3">
        <v>56.862000000000002</v>
      </c>
      <c r="BJ102" s="3">
        <v>41.664999999999999</v>
      </c>
      <c r="BK102" s="3">
        <v>78.975999999999999</v>
      </c>
      <c r="BL102" s="3">
        <v>44.664999999999999</v>
      </c>
      <c r="BM102" s="3">
        <v>49.969239335406272</v>
      </c>
      <c r="BN102" s="3">
        <v>50.691839093171708</v>
      </c>
      <c r="BO102" s="3">
        <v>49.667999999999999</v>
      </c>
      <c r="BP102" s="3">
        <v>44.439</v>
      </c>
      <c r="BQ102" s="3">
        <v>52.877000000000002</v>
      </c>
      <c r="BR102" s="3">
        <v>100.95004174528501</v>
      </c>
      <c r="BS102" s="3">
        <v>94.5</v>
      </c>
      <c r="BT102" s="3">
        <v>115</v>
      </c>
      <c r="BU102" s="3">
        <v>122</v>
      </c>
      <c r="BV102" s="3">
        <v>133</v>
      </c>
      <c r="BW102" s="3">
        <v>99</v>
      </c>
      <c r="BX102" s="3">
        <v>156</v>
      </c>
      <c r="BY102" s="3">
        <v>104.6</v>
      </c>
      <c r="BZ102" s="3">
        <v>88</v>
      </c>
      <c r="CA102" s="3">
        <v>3446421</v>
      </c>
      <c r="CB102" s="3">
        <v>432285</v>
      </c>
      <c r="CC102" s="3">
        <v>3014136</v>
      </c>
      <c r="CD102" s="3">
        <v>2749696</v>
      </c>
      <c r="CE102" s="3">
        <v>264440</v>
      </c>
      <c r="CF102" s="3">
        <v>2188</v>
      </c>
      <c r="CG102" s="3">
        <v>90207</v>
      </c>
      <c r="CH102" s="3">
        <v>335936</v>
      </c>
      <c r="CI102" s="3">
        <v>8906</v>
      </c>
      <c r="CJ102" s="3">
        <v>682445</v>
      </c>
      <c r="CK102" s="3">
        <v>876848</v>
      </c>
      <c r="CL102" s="3">
        <v>521625</v>
      </c>
      <c r="CM102" s="3">
        <v>153092</v>
      </c>
      <c r="CN102" s="3">
        <v>343133</v>
      </c>
      <c r="CO102" s="3">
        <v>27770</v>
      </c>
      <c r="CP102" s="3">
        <v>-2370</v>
      </c>
      <c r="CQ102" s="3">
        <v>355223</v>
      </c>
      <c r="CR102" s="3">
        <v>675457</v>
      </c>
      <c r="CS102" s="3">
        <v>65532</v>
      </c>
      <c r="CT102" s="3">
        <v>160784</v>
      </c>
      <c r="CU102" s="3">
        <v>-19252</v>
      </c>
      <c r="CV102" s="3">
        <v>-123204</v>
      </c>
      <c r="CW102" s="3">
        <v>45088</v>
      </c>
      <c r="CX102" s="3">
        <v>-17468</v>
      </c>
      <c r="CY102" s="3">
        <v>198704</v>
      </c>
      <c r="CZ102" s="3">
        <v>-49690</v>
      </c>
      <c r="DA102" s="3">
        <v>320234</v>
      </c>
      <c r="DB102" s="3">
        <v>317898</v>
      </c>
      <c r="DC102" s="3">
        <v>193140</v>
      </c>
      <c r="DD102" s="3">
        <v>99470</v>
      </c>
      <c r="DE102" s="3">
        <v>9856</v>
      </c>
      <c r="DF102" s="3">
        <v>8024</v>
      </c>
      <c r="DG102" s="3">
        <v>6848</v>
      </c>
    </row>
    <row r="103" spans="1:111" x14ac:dyDescent="0.25">
      <c r="A103" s="7">
        <v>31138</v>
      </c>
      <c r="B103" s="3">
        <v>0.78934944104786897</v>
      </c>
      <c r="C103" s="3">
        <v>0.56040001303971698</v>
      </c>
      <c r="D103" s="3">
        <v>0.52803680431113698</v>
      </c>
      <c r="E103" s="3">
        <v>85787459.350111097</v>
      </c>
      <c r="F103" s="3">
        <v>71964013.715943903</v>
      </c>
      <c r="G103" s="3">
        <v>67788861.149308607</v>
      </c>
      <c r="H103" s="3">
        <v>3.1870750556736403E-2</v>
      </c>
      <c r="I103" s="3">
        <v>2.9482896553615499E-2</v>
      </c>
      <c r="J103" s="3">
        <v>2.8323072418790399E-2</v>
      </c>
      <c r="K103" s="3">
        <v>64.264400797581104</v>
      </c>
      <c r="L103" s="3">
        <v>54.3162704915853</v>
      </c>
      <c r="M103" s="3">
        <v>57.43757223883933</v>
      </c>
      <c r="N103" s="3">
        <v>7537.9</v>
      </c>
      <c r="O103" s="3">
        <v>0.4917230690218089</v>
      </c>
      <c r="P103" s="3">
        <v>7.92</v>
      </c>
      <c r="Q103" s="3">
        <v>48.482999999999997</v>
      </c>
      <c r="R103" s="3">
        <v>0.34665240701605599</v>
      </c>
      <c r="S103" s="3">
        <v>0.368257372795323</v>
      </c>
      <c r="T103" s="3">
        <v>52776.575333333298</v>
      </c>
      <c r="U103" s="3">
        <v>105.03100000000001</v>
      </c>
      <c r="V103" s="3">
        <v>140.95000000000002</v>
      </c>
      <c r="W103" s="3">
        <v>170.14000000000001</v>
      </c>
      <c r="X103" s="3">
        <v>238081</v>
      </c>
      <c r="Y103" s="3">
        <v>4835237838.75</v>
      </c>
      <c r="Z103" s="3">
        <v>0</v>
      </c>
      <c r="AA103" s="3">
        <v>1</v>
      </c>
      <c r="AB103" s="3">
        <v>0</v>
      </c>
      <c r="AC103" s="3">
        <v>117.71</v>
      </c>
      <c r="AD103" s="3">
        <v>222.66666666666666</v>
      </c>
      <c r="AE103" s="3">
        <v>214.66666666666666</v>
      </c>
      <c r="AF103" s="3">
        <v>138.03371683756532</v>
      </c>
      <c r="AG103" s="3">
        <v>47.976414074149965</v>
      </c>
      <c r="AH103" s="3">
        <v>48.295499504564035</v>
      </c>
      <c r="AI103" s="3">
        <v>49.141124805725234</v>
      </c>
      <c r="AJ103" s="3">
        <v>39.167000000000002</v>
      </c>
      <c r="AK103" s="3">
        <v>57.075000000000003</v>
      </c>
      <c r="AL103" s="3">
        <v>74.442999999999998</v>
      </c>
      <c r="AM103" s="3">
        <v>61.213999999999999</v>
      </c>
      <c r="AN103" s="3">
        <v>56.676000000000002</v>
      </c>
      <c r="AO103" s="3">
        <v>24.094000000000001</v>
      </c>
      <c r="AP103" s="3">
        <v>28.352</v>
      </c>
      <c r="AQ103" s="3">
        <v>46.075000000000003</v>
      </c>
      <c r="AR103" s="3">
        <v>57.466000000000001</v>
      </c>
      <c r="AS103" s="3">
        <v>81.076999999999998</v>
      </c>
      <c r="AT103" s="3">
        <v>72.031999999999996</v>
      </c>
      <c r="AU103" s="3">
        <v>44.418999999999997</v>
      </c>
      <c r="AV103" s="3">
        <v>31.373999999999999</v>
      </c>
      <c r="AW103" s="3">
        <v>7.4610000000000003</v>
      </c>
      <c r="AX103" s="3">
        <v>36.887</v>
      </c>
      <c r="AY103" s="3">
        <v>67.986000000000004</v>
      </c>
      <c r="AZ103" s="3">
        <v>87.822000000000003</v>
      </c>
      <c r="BA103" s="3">
        <v>150.46799999999999</v>
      </c>
      <c r="BB103" s="3">
        <v>86.192999999999998</v>
      </c>
      <c r="BC103" s="3">
        <v>49.786999999999999</v>
      </c>
      <c r="BD103" s="3">
        <v>60.914999999999999</v>
      </c>
      <c r="BE103" s="3">
        <v>51.329000000000001</v>
      </c>
      <c r="BF103" s="3">
        <v>52.067</v>
      </c>
      <c r="BG103" s="3">
        <v>56.722000000000001</v>
      </c>
      <c r="BH103" s="3">
        <v>39.621000000000002</v>
      </c>
      <c r="BI103" s="3">
        <v>58.319000000000003</v>
      </c>
      <c r="BJ103" s="3">
        <v>42.488999999999997</v>
      </c>
      <c r="BK103" s="3">
        <v>76.688000000000002</v>
      </c>
      <c r="BL103" s="3">
        <v>45.234999999999999</v>
      </c>
      <c r="BM103" s="3">
        <v>50.256144678715472</v>
      </c>
      <c r="BN103" s="3">
        <v>51.156715393021891</v>
      </c>
      <c r="BO103" s="3">
        <v>45.518000000000001</v>
      </c>
      <c r="BP103" s="3">
        <v>43.97</v>
      </c>
      <c r="BQ103" s="3">
        <v>47.337000000000003</v>
      </c>
      <c r="BR103" s="3">
        <v>100.943215182236</v>
      </c>
      <c r="BS103" s="3">
        <v>94.3</v>
      </c>
      <c r="BT103" s="3">
        <v>116</v>
      </c>
      <c r="BU103" s="3">
        <v>125</v>
      </c>
      <c r="BV103" s="3">
        <v>127</v>
      </c>
      <c r="BW103" s="3">
        <v>99</v>
      </c>
      <c r="BX103" s="3">
        <v>157</v>
      </c>
      <c r="BY103" s="3">
        <v>105.1</v>
      </c>
      <c r="BZ103" s="3">
        <v>87.4</v>
      </c>
      <c r="CA103" s="3">
        <v>3486568</v>
      </c>
      <c r="CB103" s="3">
        <v>388524</v>
      </c>
      <c r="CC103" s="3">
        <v>3098044</v>
      </c>
      <c r="CD103" s="3">
        <v>2800457</v>
      </c>
      <c r="CE103" s="3">
        <v>297587</v>
      </c>
      <c r="CF103" s="3">
        <v>1944</v>
      </c>
      <c r="CG103" s="3">
        <v>89062</v>
      </c>
      <c r="CH103" s="3">
        <v>343310</v>
      </c>
      <c r="CI103" s="3">
        <v>8593</v>
      </c>
      <c r="CJ103" s="3">
        <v>721894</v>
      </c>
      <c r="CK103" s="3">
        <v>741352</v>
      </c>
      <c r="CL103" s="3">
        <v>527820</v>
      </c>
      <c r="CM103" s="3">
        <v>154210</v>
      </c>
      <c r="CN103" s="3">
        <v>348020</v>
      </c>
      <c r="CO103" s="3">
        <v>28072</v>
      </c>
      <c r="CP103" s="3">
        <v>-2482</v>
      </c>
      <c r="CQ103" s="3">
        <v>213532</v>
      </c>
      <c r="CR103" s="3">
        <v>478498</v>
      </c>
      <c r="CS103" s="3">
        <v>16128</v>
      </c>
      <c r="CT103" s="3">
        <v>146296</v>
      </c>
      <c r="CU103" s="3">
        <v>49972</v>
      </c>
      <c r="CV103" s="3">
        <v>-127628</v>
      </c>
      <c r="CW103" s="3">
        <v>56412</v>
      </c>
      <c r="CX103" s="3">
        <v>34152</v>
      </c>
      <c r="CY103" s="3">
        <v>238792</v>
      </c>
      <c r="CZ103" s="3">
        <v>-53574</v>
      </c>
      <c r="DA103" s="3">
        <v>264966</v>
      </c>
      <c r="DB103" s="3">
        <v>261070</v>
      </c>
      <c r="DC103" s="3">
        <v>126472</v>
      </c>
      <c r="DD103" s="3">
        <v>79354</v>
      </c>
      <c r="DE103" s="3">
        <v>9512</v>
      </c>
      <c r="DF103" s="3">
        <v>15072</v>
      </c>
      <c r="DG103" s="3">
        <v>504</v>
      </c>
    </row>
    <row r="104" spans="1:111" x14ac:dyDescent="0.25">
      <c r="A104" s="7">
        <v>31229</v>
      </c>
      <c r="B104" s="3">
        <v>0.82218092557231304</v>
      </c>
      <c r="C104" s="3">
        <v>0.54136380619632696</v>
      </c>
      <c r="D104" s="3">
        <v>0.51327093565493198</v>
      </c>
      <c r="E104" s="3">
        <v>86013254.480327204</v>
      </c>
      <c r="F104" s="3">
        <v>71426861.266750395</v>
      </c>
      <c r="G104" s="3">
        <v>67217247.313156798</v>
      </c>
      <c r="H104" s="3">
        <v>3.1900061283898898E-2</v>
      </c>
      <c r="I104" s="3">
        <v>2.9506119471474499E-2</v>
      </c>
      <c r="J104" s="3">
        <v>2.8284092173253599E-2</v>
      </c>
      <c r="K104" s="3">
        <v>62.279508288505902</v>
      </c>
      <c r="L104" s="3">
        <v>52.166804787203603</v>
      </c>
      <c r="M104" s="3">
        <v>57.945454025355247</v>
      </c>
      <c r="N104" s="3">
        <v>7655.2</v>
      </c>
      <c r="O104" s="3">
        <v>0.49478163576001027</v>
      </c>
      <c r="P104" s="3">
        <v>7.9</v>
      </c>
      <c r="Q104" s="3">
        <v>49.414000000000001</v>
      </c>
      <c r="R104" s="3">
        <v>0.343158264559348</v>
      </c>
      <c r="S104" s="3">
        <v>0.35073159680486399</v>
      </c>
      <c r="T104" s="3">
        <v>52889.211666666699</v>
      </c>
      <c r="U104" s="3">
        <v>106.98699999999999</v>
      </c>
      <c r="V104" s="3">
        <v>137.1</v>
      </c>
      <c r="W104" s="3">
        <v>163.19</v>
      </c>
      <c r="X104" s="3">
        <v>238681</v>
      </c>
      <c r="Y104" s="3">
        <v>4855692131</v>
      </c>
      <c r="Z104" s="3">
        <v>0</v>
      </c>
      <c r="AA104" s="3">
        <v>0</v>
      </c>
      <c r="AB104" s="3">
        <v>1</v>
      </c>
      <c r="AC104" s="3">
        <v>107.47666666666667</v>
      </c>
      <c r="AD104" s="3">
        <v>210</v>
      </c>
      <c r="AE104" s="3">
        <v>194.66666666666666</v>
      </c>
      <c r="AF104" s="3">
        <v>125.66334533691399</v>
      </c>
      <c r="AG104" s="3">
        <v>48.097530990677186</v>
      </c>
      <c r="AH104" s="3">
        <v>47.964815188803037</v>
      </c>
      <c r="AI104" s="3">
        <v>49.577565330538192</v>
      </c>
      <c r="AJ104" s="3">
        <v>39.752000000000002</v>
      </c>
      <c r="AK104" s="3">
        <v>57.405999999999999</v>
      </c>
      <c r="AL104" s="3">
        <v>74.378</v>
      </c>
      <c r="AM104" s="3">
        <v>62.652999999999999</v>
      </c>
      <c r="AN104" s="3">
        <v>56.445</v>
      </c>
      <c r="AO104" s="3">
        <v>23.742999999999999</v>
      </c>
      <c r="AP104" s="3">
        <v>28.077999999999999</v>
      </c>
      <c r="AQ104" s="3">
        <v>47.302999999999997</v>
      </c>
      <c r="AR104" s="3">
        <v>57.938000000000002</v>
      </c>
      <c r="AS104" s="3">
        <v>81.346999999999994</v>
      </c>
      <c r="AT104" s="3">
        <v>72.820999999999998</v>
      </c>
      <c r="AU104" s="3">
        <v>45.006</v>
      </c>
      <c r="AV104" s="3">
        <v>33.381999999999998</v>
      </c>
      <c r="AW104" s="3">
        <v>7.5629999999999997</v>
      </c>
      <c r="AX104" s="3">
        <v>37.844999999999999</v>
      </c>
      <c r="AY104" s="3">
        <v>75.834000000000003</v>
      </c>
      <c r="AZ104" s="3">
        <v>101.37</v>
      </c>
      <c r="BA104" s="3">
        <v>173.58</v>
      </c>
      <c r="BB104" s="3">
        <v>88.397999999999996</v>
      </c>
      <c r="BC104" s="3">
        <v>50.475999999999999</v>
      </c>
      <c r="BD104" s="3">
        <v>60.579000000000001</v>
      </c>
      <c r="BE104" s="3">
        <v>52.104999999999997</v>
      </c>
      <c r="BF104" s="3">
        <v>52.789000000000001</v>
      </c>
      <c r="BG104" s="3">
        <v>57.57</v>
      </c>
      <c r="BH104" s="3">
        <v>40.581000000000003</v>
      </c>
      <c r="BI104" s="3">
        <v>58.962000000000003</v>
      </c>
      <c r="BJ104" s="3">
        <v>43.113999999999997</v>
      </c>
      <c r="BK104" s="3">
        <v>77.831000000000003</v>
      </c>
      <c r="BL104" s="3">
        <v>46.170999999999999</v>
      </c>
      <c r="BM104" s="3">
        <v>50.574466053017574</v>
      </c>
      <c r="BN104" s="3">
        <v>51.996210847121624</v>
      </c>
      <c r="BO104" s="3">
        <v>44.622999999999998</v>
      </c>
      <c r="BP104" s="3">
        <v>44.045999999999999</v>
      </c>
      <c r="BQ104" s="3">
        <v>47.189</v>
      </c>
      <c r="BR104" s="3">
        <v>100.762302339881</v>
      </c>
      <c r="BS104" s="3">
        <v>92.8</v>
      </c>
      <c r="BT104" s="3">
        <v>114</v>
      </c>
      <c r="BU104" s="3">
        <v>124</v>
      </c>
      <c r="BV104" s="3">
        <v>124</v>
      </c>
      <c r="BW104" s="3">
        <v>98</v>
      </c>
      <c r="BX104" s="3">
        <v>154</v>
      </c>
      <c r="BY104" s="3">
        <v>103.5</v>
      </c>
      <c r="BZ104" s="3">
        <v>85.9</v>
      </c>
      <c r="CA104" s="3">
        <v>3533765</v>
      </c>
      <c r="CB104" s="3">
        <v>421527</v>
      </c>
      <c r="CC104" s="3">
        <v>3112238</v>
      </c>
      <c r="CD104" s="3">
        <v>2877176</v>
      </c>
      <c r="CE104" s="3">
        <v>235062</v>
      </c>
      <c r="CF104" s="3">
        <v>152</v>
      </c>
      <c r="CG104" s="3">
        <v>105386</v>
      </c>
      <c r="CH104" s="3">
        <v>350135</v>
      </c>
      <c r="CI104" s="3">
        <v>9362</v>
      </c>
      <c r="CJ104" s="3">
        <v>679957</v>
      </c>
      <c r="CK104" s="3">
        <v>650393</v>
      </c>
      <c r="CL104" s="3">
        <v>552924</v>
      </c>
      <c r="CM104" s="3">
        <v>157898</v>
      </c>
      <c r="CN104" s="3">
        <v>369652</v>
      </c>
      <c r="CO104" s="3">
        <v>27976</v>
      </c>
      <c r="CP104" s="3">
        <v>-2602</v>
      </c>
      <c r="CQ104" s="3">
        <v>97469</v>
      </c>
      <c r="CR104" s="3">
        <v>418255</v>
      </c>
      <c r="CS104" s="3">
        <v>50336</v>
      </c>
      <c r="CT104" s="3">
        <v>125344</v>
      </c>
      <c r="CU104" s="3">
        <v>-7748</v>
      </c>
      <c r="CV104" s="3">
        <v>-102484</v>
      </c>
      <c r="CW104" s="3">
        <v>60768</v>
      </c>
      <c r="CX104" s="3">
        <v>-10184</v>
      </c>
      <c r="CY104" s="3">
        <v>195296</v>
      </c>
      <c r="CZ104" s="3">
        <v>-34083</v>
      </c>
      <c r="DA104" s="3">
        <v>320786</v>
      </c>
      <c r="DB104" s="3">
        <v>316114</v>
      </c>
      <c r="DC104" s="3">
        <v>215280</v>
      </c>
      <c r="DD104" s="3">
        <v>85326</v>
      </c>
      <c r="DE104" s="3">
        <v>7348</v>
      </c>
      <c r="DF104" s="3">
        <v>-22000</v>
      </c>
      <c r="DG104" s="3">
        <v>2316</v>
      </c>
    </row>
    <row r="105" spans="1:111" x14ac:dyDescent="0.25">
      <c r="A105" s="7">
        <v>31321</v>
      </c>
      <c r="B105" s="3">
        <v>0.79798350600854495</v>
      </c>
      <c r="C105" s="3">
        <v>0.555584333906184</v>
      </c>
      <c r="D105" s="3">
        <v>0.52672307555326503</v>
      </c>
      <c r="E105" s="3">
        <v>87607570.419775397</v>
      </c>
      <c r="F105" s="3">
        <v>73895012.445274994</v>
      </c>
      <c r="G105" s="3">
        <v>69557719.670005694</v>
      </c>
      <c r="H105" s="3">
        <v>3.1625745345622902E-2</v>
      </c>
      <c r="I105" s="3">
        <v>2.93088897616397E-2</v>
      </c>
      <c r="J105" s="3">
        <v>2.8172961328412498E-2</v>
      </c>
      <c r="K105" s="3">
        <v>63.800805675388197</v>
      </c>
      <c r="L105" s="3">
        <v>52.799449340668197</v>
      </c>
      <c r="M105" s="3">
        <v>58.677493833040572</v>
      </c>
      <c r="N105" s="3">
        <v>7712.6</v>
      </c>
      <c r="O105" s="3">
        <v>0.49982574882151171</v>
      </c>
      <c r="P105" s="3">
        <v>8.1</v>
      </c>
      <c r="Q105" s="3">
        <v>49.540999999999997</v>
      </c>
      <c r="R105" s="3">
        <v>0.35067104275593802</v>
      </c>
      <c r="S105" s="3">
        <v>0.34751235705514899</v>
      </c>
      <c r="T105" s="3">
        <v>56203.660333333297</v>
      </c>
      <c r="U105" s="3">
        <v>109.32</v>
      </c>
      <c r="V105" s="3">
        <v>130.56</v>
      </c>
      <c r="W105" s="3">
        <v>153.62</v>
      </c>
      <c r="X105" s="3">
        <v>239299</v>
      </c>
      <c r="Y105" s="3">
        <v>4876697871.5</v>
      </c>
      <c r="Z105" s="3">
        <v>0</v>
      </c>
      <c r="AA105" s="3">
        <v>0</v>
      </c>
      <c r="AB105" s="3">
        <v>0</v>
      </c>
      <c r="AC105" s="3">
        <v>104.19333333333334</v>
      </c>
      <c r="AD105" s="3">
        <v>215</v>
      </c>
      <c r="AE105" s="3">
        <v>188</v>
      </c>
      <c r="AF105" s="3">
        <v>132.39968363444032</v>
      </c>
      <c r="AG105" s="3">
        <v>48.507325069152749</v>
      </c>
      <c r="AH105" s="3">
        <v>48.090947634957587</v>
      </c>
      <c r="AI105" s="3">
        <v>50.149998192792864</v>
      </c>
      <c r="AJ105" s="3">
        <v>40.511000000000003</v>
      </c>
      <c r="AK105" s="3">
        <v>57.738</v>
      </c>
      <c r="AL105" s="3">
        <v>75.840999999999994</v>
      </c>
      <c r="AM105" s="3">
        <v>62.859000000000002</v>
      </c>
      <c r="AN105" s="3">
        <v>57.517000000000003</v>
      </c>
      <c r="AO105" s="3">
        <v>24.454000000000001</v>
      </c>
      <c r="AP105" s="3">
        <v>29.178999999999998</v>
      </c>
      <c r="AQ105" s="3">
        <v>47.021000000000001</v>
      </c>
      <c r="AR105" s="3">
        <v>58.454999999999998</v>
      </c>
      <c r="AS105" s="3">
        <v>81.212999999999994</v>
      </c>
      <c r="AT105" s="3">
        <v>73.613</v>
      </c>
      <c r="AU105" s="3">
        <v>45.588000000000001</v>
      </c>
      <c r="AV105" s="3">
        <v>32.232999999999997</v>
      </c>
      <c r="AW105" s="3">
        <v>7.8869999999999996</v>
      </c>
      <c r="AX105" s="3">
        <v>38.622</v>
      </c>
      <c r="AY105" s="3">
        <v>67.718999999999994</v>
      </c>
      <c r="AZ105" s="3">
        <v>86.53</v>
      </c>
      <c r="BA105" s="3">
        <v>142.535</v>
      </c>
      <c r="BB105" s="3">
        <v>86.331000000000003</v>
      </c>
      <c r="BC105" s="3">
        <v>50.914000000000001</v>
      </c>
      <c r="BD105" s="3">
        <v>60.398000000000003</v>
      </c>
      <c r="BE105" s="3">
        <v>52.783000000000001</v>
      </c>
      <c r="BF105" s="3">
        <v>53.258000000000003</v>
      </c>
      <c r="BG105" s="3">
        <v>58.366</v>
      </c>
      <c r="BH105" s="3">
        <v>40.862000000000002</v>
      </c>
      <c r="BI105" s="3">
        <v>59.670999999999999</v>
      </c>
      <c r="BJ105" s="3">
        <v>43.936999999999998</v>
      </c>
      <c r="BK105" s="3">
        <v>78.72</v>
      </c>
      <c r="BL105" s="3">
        <v>46.201000000000001</v>
      </c>
      <c r="BM105" s="3">
        <v>50.951967588321459</v>
      </c>
      <c r="BN105" s="3">
        <v>52.536572480393438</v>
      </c>
      <c r="BO105" s="3">
        <v>46.963999999999999</v>
      </c>
      <c r="BP105" s="3">
        <v>42.817</v>
      </c>
      <c r="BQ105" s="3">
        <v>49.917999999999999</v>
      </c>
      <c r="BR105" s="3">
        <v>100.65717115744199</v>
      </c>
      <c r="BS105" s="3">
        <v>91</v>
      </c>
      <c r="BT105" s="3">
        <v>114</v>
      </c>
      <c r="BU105" s="3">
        <v>123</v>
      </c>
      <c r="BV105" s="3">
        <v>119</v>
      </c>
      <c r="BW105" s="3">
        <v>96</v>
      </c>
      <c r="BX105" s="3">
        <v>148</v>
      </c>
      <c r="BY105" s="3">
        <v>101.3</v>
      </c>
      <c r="BZ105" s="3">
        <v>84.4</v>
      </c>
      <c r="CA105" s="3">
        <v>3598585</v>
      </c>
      <c r="CB105" s="3">
        <v>428916</v>
      </c>
      <c r="CC105" s="3">
        <v>3169669</v>
      </c>
      <c r="CD105" s="3">
        <v>2906275</v>
      </c>
      <c r="CE105" s="3">
        <v>263394</v>
      </c>
      <c r="CF105" s="3">
        <v>1840</v>
      </c>
      <c r="CG105" s="3">
        <v>88470</v>
      </c>
      <c r="CH105" s="3">
        <v>356901</v>
      </c>
      <c r="CI105" s="3">
        <v>8875</v>
      </c>
      <c r="CJ105" s="3">
        <v>700282</v>
      </c>
      <c r="CK105" s="3">
        <v>685732</v>
      </c>
      <c r="CL105" s="3">
        <v>547142</v>
      </c>
      <c r="CM105" s="3">
        <v>163059</v>
      </c>
      <c r="CN105" s="3">
        <v>357812</v>
      </c>
      <c r="CO105" s="3">
        <v>29000</v>
      </c>
      <c r="CP105" s="3">
        <v>-2729</v>
      </c>
      <c r="CQ105" s="3">
        <v>138590</v>
      </c>
      <c r="CR105" s="3">
        <v>566628</v>
      </c>
      <c r="CS105" s="3">
        <v>-60696</v>
      </c>
      <c r="CT105" s="3">
        <v>117916</v>
      </c>
      <c r="CU105" s="3">
        <v>-9576</v>
      </c>
      <c r="CV105" s="3">
        <v>-167008</v>
      </c>
      <c r="CW105" s="3">
        <v>156548</v>
      </c>
      <c r="CX105" s="3">
        <v>80984</v>
      </c>
      <c r="CY105" s="3">
        <v>291276</v>
      </c>
      <c r="CZ105" s="3">
        <v>59460</v>
      </c>
      <c r="DA105" s="3">
        <v>428038</v>
      </c>
      <c r="DB105" s="3">
        <v>426034</v>
      </c>
      <c r="DC105" s="3">
        <v>191928</v>
      </c>
      <c r="DD105" s="3">
        <v>71810</v>
      </c>
      <c r="DE105" s="3">
        <v>93936</v>
      </c>
      <c r="DF105" s="3">
        <v>20616</v>
      </c>
      <c r="DG105" s="3">
        <v>3204</v>
      </c>
    </row>
    <row r="106" spans="1:111" x14ac:dyDescent="0.25">
      <c r="A106" s="7">
        <v>31413</v>
      </c>
      <c r="B106" s="3">
        <v>0.79323161980928503</v>
      </c>
      <c r="C106" s="3">
        <v>0.56377437116281903</v>
      </c>
      <c r="D106" s="3">
        <v>0.53682476270602997</v>
      </c>
      <c r="E106" s="3">
        <v>84822728.825977102</v>
      </c>
      <c r="F106" s="3">
        <v>71570657.405117303</v>
      </c>
      <c r="G106" s="3">
        <v>67601579.264589503</v>
      </c>
      <c r="H106" s="3">
        <v>3.1744368283239503E-2</v>
      </c>
      <c r="I106" s="3">
        <v>2.9436304043884101E-2</v>
      </c>
      <c r="J106" s="3">
        <v>2.83040368200442E-2</v>
      </c>
      <c r="K106" s="3">
        <v>63.672885369742801</v>
      </c>
      <c r="L106" s="3">
        <v>52.487916785037697</v>
      </c>
      <c r="M106" s="3">
        <v>59.136259358147861</v>
      </c>
      <c r="N106" s="3">
        <v>7784.1</v>
      </c>
      <c r="O106" s="3">
        <v>0.50242575982684923</v>
      </c>
      <c r="P106" s="3">
        <v>7.83</v>
      </c>
      <c r="Q106" s="3">
        <v>49.960999999999999</v>
      </c>
      <c r="R106" s="3">
        <v>0.21605356822792299</v>
      </c>
      <c r="S106" s="3">
        <v>0.250835927020925</v>
      </c>
      <c r="T106" s="3">
        <v>55365.957000000002</v>
      </c>
      <c r="U106" s="3">
        <v>113.76</v>
      </c>
      <c r="V106" s="3">
        <v>125.15</v>
      </c>
      <c r="W106" s="3">
        <v>146.93</v>
      </c>
      <c r="X106" s="3">
        <v>239785</v>
      </c>
      <c r="Y106" s="3">
        <v>4897703612</v>
      </c>
      <c r="Z106" s="3">
        <v>1</v>
      </c>
      <c r="AA106" s="3">
        <v>0</v>
      </c>
      <c r="AB106" s="3">
        <v>0</v>
      </c>
      <c r="AC106" s="3">
        <v>104.06333333333333</v>
      </c>
      <c r="AD106" s="3">
        <v>228.66666666666666</v>
      </c>
      <c r="AE106" s="3">
        <v>195.33333333333334</v>
      </c>
      <c r="AF106" s="3">
        <v>132.15472920735667</v>
      </c>
      <c r="AG106" s="3">
        <v>48.91711914762832</v>
      </c>
      <c r="AH106" s="3">
        <v>46.405874843072581</v>
      </c>
      <c r="AI106" s="3">
        <v>50.692160335417647</v>
      </c>
      <c r="AJ106" s="3">
        <v>41.107999999999997</v>
      </c>
      <c r="AK106" s="3">
        <v>58.02</v>
      </c>
      <c r="AL106" s="3">
        <v>76.007000000000005</v>
      </c>
      <c r="AM106" s="3">
        <v>63.383000000000003</v>
      </c>
      <c r="AN106" s="3">
        <v>57.680999999999997</v>
      </c>
      <c r="AO106" s="3">
        <v>25.222999999999999</v>
      </c>
      <c r="AP106" s="3">
        <v>29.152000000000001</v>
      </c>
      <c r="AQ106" s="3">
        <v>47.734999999999999</v>
      </c>
      <c r="AR106" s="3">
        <v>59.195999999999998</v>
      </c>
      <c r="AS106" s="3">
        <v>82.9</v>
      </c>
      <c r="AT106" s="3">
        <v>74.311000000000007</v>
      </c>
      <c r="AU106" s="3">
        <v>46.767000000000003</v>
      </c>
      <c r="AV106" s="3">
        <v>32.890999999999998</v>
      </c>
      <c r="AW106" s="3">
        <v>8.1120000000000001</v>
      </c>
      <c r="AX106" s="3">
        <v>39.517000000000003</v>
      </c>
      <c r="AY106" s="3">
        <v>68.733999999999995</v>
      </c>
      <c r="AZ106" s="3">
        <v>88.814999999999998</v>
      </c>
      <c r="BA106" s="3">
        <v>153.4</v>
      </c>
      <c r="BB106" s="3">
        <v>85.957999999999998</v>
      </c>
      <c r="BC106" s="3">
        <v>51.103000000000002</v>
      </c>
      <c r="BD106" s="3">
        <v>61.506</v>
      </c>
      <c r="BE106" s="3">
        <v>53.046999999999997</v>
      </c>
      <c r="BF106" s="3">
        <v>53.374000000000002</v>
      </c>
      <c r="BG106" s="3">
        <v>58.097000000000001</v>
      </c>
      <c r="BH106" s="3">
        <v>41.030999999999999</v>
      </c>
      <c r="BI106" s="3">
        <v>60.406999999999996</v>
      </c>
      <c r="BJ106" s="3">
        <v>44.170999999999999</v>
      </c>
      <c r="BK106" s="3">
        <v>77.972999999999999</v>
      </c>
      <c r="BL106" s="3">
        <v>46.655999999999999</v>
      </c>
      <c r="BM106" s="3">
        <v>51.696450875297948</v>
      </c>
      <c r="BN106" s="3">
        <v>52.544513727517618</v>
      </c>
      <c r="BO106" s="3">
        <v>48.643000000000001</v>
      </c>
      <c r="BP106" s="3">
        <v>44.223999999999997</v>
      </c>
      <c r="BQ106" s="3">
        <v>49.174999999999997</v>
      </c>
      <c r="BR106" s="3">
        <v>101.092706533826</v>
      </c>
      <c r="BS106" s="3">
        <v>95.5</v>
      </c>
      <c r="BT106" s="3">
        <v>120</v>
      </c>
      <c r="BU106" s="3">
        <v>123</v>
      </c>
      <c r="BV106" s="3">
        <v>129</v>
      </c>
      <c r="BW106" s="3">
        <v>96</v>
      </c>
      <c r="BX106" s="3">
        <v>164</v>
      </c>
      <c r="BY106" s="3">
        <v>109.3</v>
      </c>
      <c r="BZ106" s="3">
        <v>86.7</v>
      </c>
      <c r="CA106" s="3">
        <v>3658478</v>
      </c>
      <c r="CB106" s="3">
        <v>426304</v>
      </c>
      <c r="CC106" s="3">
        <v>3232174</v>
      </c>
      <c r="CD106" s="3">
        <v>2952853</v>
      </c>
      <c r="CE106" s="3">
        <v>279321</v>
      </c>
      <c r="CF106" s="3">
        <v>3168</v>
      </c>
      <c r="CG106" s="3">
        <v>90234</v>
      </c>
      <c r="CH106" s="3">
        <v>367792</v>
      </c>
      <c r="CI106" s="3">
        <v>9506</v>
      </c>
      <c r="CJ106" s="3">
        <v>729545</v>
      </c>
      <c r="CK106" s="3">
        <v>910653</v>
      </c>
      <c r="CL106" s="3">
        <v>567098</v>
      </c>
      <c r="CM106" s="3">
        <v>171790</v>
      </c>
      <c r="CN106" s="3">
        <v>368575</v>
      </c>
      <c r="CO106" s="3">
        <v>29447</v>
      </c>
      <c r="CP106" s="3">
        <v>-2714</v>
      </c>
      <c r="CQ106" s="3">
        <v>343555</v>
      </c>
      <c r="CR106" s="3">
        <v>573366</v>
      </c>
      <c r="CS106" s="3">
        <v>121312</v>
      </c>
      <c r="CT106" s="3">
        <v>132008</v>
      </c>
      <c r="CU106" s="3">
        <v>38672</v>
      </c>
      <c r="CV106" s="3">
        <v>-69744</v>
      </c>
      <c r="CW106" s="3">
        <v>143452</v>
      </c>
      <c r="CX106" s="3">
        <v>10496</v>
      </c>
      <c r="CY106" s="3">
        <v>185544</v>
      </c>
      <c r="CZ106" s="3">
        <v>-21618</v>
      </c>
      <c r="DA106" s="3">
        <v>229811</v>
      </c>
      <c r="DB106" s="3">
        <v>227895</v>
      </c>
      <c r="DC106" s="3">
        <v>158220</v>
      </c>
      <c r="DD106" s="3">
        <v>55403</v>
      </c>
      <c r="DE106" s="3">
        <v>-10544</v>
      </c>
      <c r="DF106" s="3">
        <v>5092</v>
      </c>
      <c r="DG106" s="3">
        <v>6208</v>
      </c>
    </row>
    <row r="107" spans="1:111" x14ac:dyDescent="0.25">
      <c r="A107" s="7">
        <v>31503</v>
      </c>
      <c r="B107" s="3">
        <v>0.81736466569006705</v>
      </c>
      <c r="C107" s="3">
        <v>0.58414416390268198</v>
      </c>
      <c r="D107" s="3">
        <v>0.55295200684603696</v>
      </c>
      <c r="E107" s="3">
        <v>85747079.6120179</v>
      </c>
      <c r="F107" s="3">
        <v>72600566.232995704</v>
      </c>
      <c r="G107" s="3">
        <v>68444879.968832105</v>
      </c>
      <c r="H107" s="3">
        <v>3.1319966303282598E-2</v>
      </c>
      <c r="I107" s="3">
        <v>2.9075511434705398E-2</v>
      </c>
      <c r="J107" s="3">
        <v>2.79807567303214E-2</v>
      </c>
      <c r="K107" s="3">
        <v>61.8460243534292</v>
      </c>
      <c r="L107" s="3">
        <v>48.182862976869998</v>
      </c>
      <c r="M107" s="3">
        <v>59.830075474801603</v>
      </c>
      <c r="N107" s="3">
        <v>7819.8</v>
      </c>
      <c r="O107" s="3">
        <v>0.49997707221335674</v>
      </c>
      <c r="P107" s="3">
        <v>6.92</v>
      </c>
      <c r="Q107" s="3">
        <v>50.518999999999998</v>
      </c>
      <c r="R107" s="3">
        <v>0.15897961558159901</v>
      </c>
      <c r="S107" s="3">
        <v>0.170825835095025</v>
      </c>
      <c r="T107" s="3">
        <v>56184.542333333302</v>
      </c>
      <c r="U107" s="3">
        <v>120.294</v>
      </c>
      <c r="V107" s="3">
        <v>119.85000000000001</v>
      </c>
      <c r="W107" s="3">
        <v>140.79</v>
      </c>
      <c r="X107" s="3">
        <v>240275</v>
      </c>
      <c r="Y107" s="3">
        <v>4918709352.5</v>
      </c>
      <c r="Z107" s="3">
        <v>0</v>
      </c>
      <c r="AA107" s="3">
        <v>1</v>
      </c>
      <c r="AB107" s="3">
        <v>0</v>
      </c>
      <c r="AC107" s="3">
        <v>103.93333333333332</v>
      </c>
      <c r="AD107" s="3">
        <v>202</v>
      </c>
      <c r="AE107" s="3">
        <v>194.66666666666666</v>
      </c>
      <c r="AF107" s="3">
        <v>119.29444885253901</v>
      </c>
      <c r="AG107" s="3">
        <v>49.205796309576655</v>
      </c>
      <c r="AH107" s="3">
        <v>41.445610106657512</v>
      </c>
      <c r="AI107" s="3">
        <v>51.113691401308415</v>
      </c>
      <c r="AJ107" s="3">
        <v>41.554000000000002</v>
      </c>
      <c r="AK107" s="3">
        <v>58.252000000000002</v>
      </c>
      <c r="AL107" s="3">
        <v>73.661000000000001</v>
      </c>
      <c r="AM107" s="3">
        <v>64.674000000000007</v>
      </c>
      <c r="AN107" s="3">
        <v>57.694000000000003</v>
      </c>
      <c r="AO107" s="3">
        <v>25.495999999999999</v>
      </c>
      <c r="AP107" s="3">
        <v>30.393000000000001</v>
      </c>
      <c r="AQ107" s="3">
        <v>48.582999999999998</v>
      </c>
      <c r="AR107" s="3">
        <v>59.722999999999999</v>
      </c>
      <c r="AS107" s="3">
        <v>84.751999999999995</v>
      </c>
      <c r="AT107" s="3">
        <v>74.001999999999995</v>
      </c>
      <c r="AU107" s="3">
        <v>48.305</v>
      </c>
      <c r="AV107" s="3">
        <v>34.052999999999997</v>
      </c>
      <c r="AW107" s="3">
        <v>8.3780000000000001</v>
      </c>
      <c r="AX107" s="3">
        <v>40.045000000000002</v>
      </c>
      <c r="AY107" s="3">
        <v>72.44</v>
      </c>
      <c r="AZ107" s="3">
        <v>95.423000000000002</v>
      </c>
      <c r="BA107" s="3">
        <v>162.41399999999999</v>
      </c>
      <c r="BB107" s="3">
        <v>82.188999999999993</v>
      </c>
      <c r="BC107" s="3">
        <v>51.438000000000002</v>
      </c>
      <c r="BD107" s="3">
        <v>62.127000000000002</v>
      </c>
      <c r="BE107" s="3">
        <v>53.101999999999997</v>
      </c>
      <c r="BF107" s="3">
        <v>53.625999999999998</v>
      </c>
      <c r="BG107" s="3">
        <v>58.527000000000001</v>
      </c>
      <c r="BH107" s="3">
        <v>41.47</v>
      </c>
      <c r="BI107" s="3">
        <v>60.53</v>
      </c>
      <c r="BJ107" s="3">
        <v>44.353999999999999</v>
      </c>
      <c r="BK107" s="3">
        <v>79.418999999999997</v>
      </c>
      <c r="BL107" s="3">
        <v>47.246000000000002</v>
      </c>
      <c r="BM107" s="3">
        <v>52.61737403010622</v>
      </c>
      <c r="BN107" s="3">
        <v>52.757373949919753</v>
      </c>
      <c r="BO107" s="3">
        <v>44.253999999999998</v>
      </c>
      <c r="BP107" s="3">
        <v>45.444000000000003</v>
      </c>
      <c r="BQ107" s="3">
        <v>45.072000000000003</v>
      </c>
      <c r="BR107" s="3">
        <v>101.25143125218101</v>
      </c>
      <c r="BS107" s="3">
        <v>96.8</v>
      </c>
      <c r="BT107" s="3">
        <v>121</v>
      </c>
      <c r="BU107" s="3">
        <v>128</v>
      </c>
      <c r="BV107" s="3">
        <v>134</v>
      </c>
      <c r="BW107" s="3">
        <v>95</v>
      </c>
      <c r="BX107" s="3">
        <v>163</v>
      </c>
      <c r="BY107" s="3">
        <v>109.2</v>
      </c>
      <c r="BZ107" s="3">
        <v>88.8</v>
      </c>
      <c r="CA107" s="3">
        <v>3700659</v>
      </c>
      <c r="CB107" s="3">
        <v>429417</v>
      </c>
      <c r="CC107" s="3">
        <v>3271242</v>
      </c>
      <c r="CD107" s="3">
        <v>2982635</v>
      </c>
      <c r="CE107" s="3">
        <v>288607</v>
      </c>
      <c r="CF107" s="3">
        <v>2592</v>
      </c>
      <c r="CG107" s="3">
        <v>99835</v>
      </c>
      <c r="CH107" s="3">
        <v>374871</v>
      </c>
      <c r="CI107" s="3">
        <v>9958</v>
      </c>
      <c r="CJ107" s="3">
        <v>754503</v>
      </c>
      <c r="CK107" s="3">
        <v>1006073</v>
      </c>
      <c r="CL107" s="3">
        <v>594277</v>
      </c>
      <c r="CM107" s="3">
        <v>183904</v>
      </c>
      <c r="CN107" s="3">
        <v>383318</v>
      </c>
      <c r="CO107" s="3">
        <v>29890</v>
      </c>
      <c r="CP107" s="3">
        <v>-2835</v>
      </c>
      <c r="CQ107" s="3">
        <v>411796</v>
      </c>
      <c r="CR107" s="3">
        <v>622539</v>
      </c>
      <c r="CS107" s="3">
        <v>133040</v>
      </c>
      <c r="CT107" s="3">
        <v>77132</v>
      </c>
      <c r="CU107" s="3">
        <v>81520</v>
      </c>
      <c r="CV107" s="3">
        <v>-115744</v>
      </c>
      <c r="CW107" s="3">
        <v>123604</v>
      </c>
      <c r="CX107" s="3">
        <v>-24344</v>
      </c>
      <c r="CY107" s="3">
        <v>209516</v>
      </c>
      <c r="CZ107" s="3">
        <v>6941</v>
      </c>
      <c r="DA107" s="3">
        <v>210743</v>
      </c>
      <c r="DB107" s="3">
        <v>210147</v>
      </c>
      <c r="DC107" s="3">
        <v>162020</v>
      </c>
      <c r="DD107" s="3">
        <v>67459</v>
      </c>
      <c r="DE107" s="3">
        <v>-1220</v>
      </c>
      <c r="DF107" s="3">
        <v>-35152</v>
      </c>
      <c r="DG107" s="3">
        <v>12468</v>
      </c>
    </row>
    <row r="108" spans="1:111" x14ac:dyDescent="0.25">
      <c r="A108" s="7">
        <v>31594</v>
      </c>
      <c r="B108" s="3">
        <v>0.84078704669673399</v>
      </c>
      <c r="C108" s="3">
        <v>0.60543118051915601</v>
      </c>
      <c r="D108" s="3">
        <v>0.56948722700241605</v>
      </c>
      <c r="E108" s="3">
        <v>86011554.838868201</v>
      </c>
      <c r="F108" s="3">
        <v>72992789.531550795</v>
      </c>
      <c r="G108" s="3">
        <v>68646915.682246104</v>
      </c>
      <c r="H108" s="3">
        <v>3.1053071911678599E-2</v>
      </c>
      <c r="I108" s="3">
        <v>2.8912472710649801E-2</v>
      </c>
      <c r="J108" s="3">
        <v>2.7835862512033401E-2</v>
      </c>
      <c r="K108" s="3">
        <v>63.075297502202297</v>
      </c>
      <c r="L108" s="3">
        <v>42.666836423021202</v>
      </c>
      <c r="M108" s="3">
        <v>59.867590225659498</v>
      </c>
      <c r="N108" s="3">
        <v>7898.6</v>
      </c>
      <c r="O108" s="3">
        <v>0.50303563895155812</v>
      </c>
      <c r="P108" s="3">
        <v>6.21</v>
      </c>
      <c r="Q108" s="3">
        <v>51.433999999999997</v>
      </c>
      <c r="R108" s="3">
        <v>0.15744342959883201</v>
      </c>
      <c r="S108" s="3">
        <v>0.15705734678930799</v>
      </c>
      <c r="T108" s="3">
        <v>57320.633666666698</v>
      </c>
      <c r="U108" s="3">
        <v>121.93899999999999</v>
      </c>
      <c r="V108" s="3">
        <v>116.79</v>
      </c>
      <c r="W108" s="3">
        <v>135.69</v>
      </c>
      <c r="X108" s="3">
        <v>240858</v>
      </c>
      <c r="Y108" s="3">
        <v>4939715093</v>
      </c>
      <c r="Z108" s="3">
        <v>0</v>
      </c>
      <c r="AA108" s="3">
        <v>0</v>
      </c>
      <c r="AB108" s="3">
        <v>1</v>
      </c>
      <c r="AC108" s="3">
        <v>74.929999999999993</v>
      </c>
      <c r="AD108" s="3">
        <v>180</v>
      </c>
      <c r="AE108" s="3">
        <v>185</v>
      </c>
      <c r="AF108" s="3">
        <v>102.514839172363</v>
      </c>
      <c r="AG108" s="3">
        <v>49.99487757401905</v>
      </c>
      <c r="AH108" s="3">
        <v>39.933910377464336</v>
      </c>
      <c r="AI108" s="3">
        <v>51.595763906458956</v>
      </c>
      <c r="AJ108" s="3">
        <v>42.067999999999998</v>
      </c>
      <c r="AK108" s="3">
        <v>58.487000000000002</v>
      </c>
      <c r="AL108" s="3">
        <v>74.168000000000006</v>
      </c>
      <c r="AM108" s="3">
        <v>66.149000000000001</v>
      </c>
      <c r="AN108" s="3">
        <v>57.439</v>
      </c>
      <c r="AO108" s="3">
        <v>26.08</v>
      </c>
      <c r="AP108" s="3">
        <v>31.234999999999999</v>
      </c>
      <c r="AQ108" s="3">
        <v>50.088999999999999</v>
      </c>
      <c r="AR108" s="3">
        <v>59.847000000000001</v>
      </c>
      <c r="AS108" s="3">
        <v>86.036000000000001</v>
      </c>
      <c r="AT108" s="3">
        <v>73.385000000000005</v>
      </c>
      <c r="AU108" s="3">
        <v>48.548000000000002</v>
      </c>
      <c r="AV108" s="3">
        <v>36.957000000000001</v>
      </c>
      <c r="AW108" s="3">
        <v>8.9949999999999992</v>
      </c>
      <c r="AX108" s="3">
        <v>41.137999999999998</v>
      </c>
      <c r="AY108" s="3">
        <v>82.421999999999997</v>
      </c>
      <c r="AZ108" s="3">
        <v>112.13800000000001</v>
      </c>
      <c r="BA108" s="3">
        <v>190.982</v>
      </c>
      <c r="BB108" s="3">
        <v>83.308000000000007</v>
      </c>
      <c r="BC108" s="3">
        <v>51.908000000000001</v>
      </c>
      <c r="BD108" s="3">
        <v>62.366</v>
      </c>
      <c r="BE108" s="3">
        <v>53.468000000000004</v>
      </c>
      <c r="BF108" s="3">
        <v>54.098999999999997</v>
      </c>
      <c r="BG108" s="3">
        <v>59.009</v>
      </c>
      <c r="BH108" s="3">
        <v>41.948999999999998</v>
      </c>
      <c r="BI108" s="3">
        <v>61.429000000000002</v>
      </c>
      <c r="BJ108" s="3">
        <v>44.798000000000002</v>
      </c>
      <c r="BK108" s="3">
        <v>80.165999999999997</v>
      </c>
      <c r="BL108" s="3">
        <v>48.296999999999997</v>
      </c>
      <c r="BM108" s="3">
        <v>53.106401499453817</v>
      </c>
      <c r="BN108" s="3">
        <v>53.257233462167676</v>
      </c>
      <c r="BO108" s="3">
        <v>49.472000000000001</v>
      </c>
      <c r="BP108" s="3">
        <v>44.511000000000003</v>
      </c>
      <c r="BQ108" s="3">
        <v>51.726999999999997</v>
      </c>
      <c r="BR108" s="3">
        <v>101.100147806347</v>
      </c>
      <c r="BS108" s="3">
        <v>94.9</v>
      </c>
      <c r="BT108" s="3">
        <v>122</v>
      </c>
      <c r="BU108" s="3">
        <v>128</v>
      </c>
      <c r="BV108" s="3">
        <v>123</v>
      </c>
      <c r="BW108" s="3">
        <v>91</v>
      </c>
      <c r="BX108" s="3">
        <v>162</v>
      </c>
      <c r="BY108" s="3">
        <v>109.8</v>
      </c>
      <c r="BZ108" s="3">
        <v>85.3</v>
      </c>
      <c r="CA108" s="3">
        <v>3750634</v>
      </c>
      <c r="CB108" s="3">
        <v>439467</v>
      </c>
      <c r="CC108" s="3">
        <v>3311167</v>
      </c>
      <c r="CD108" s="3">
        <v>3050244</v>
      </c>
      <c r="CE108" s="3">
        <v>260923</v>
      </c>
      <c r="CF108" s="3">
        <v>1100</v>
      </c>
      <c r="CG108" s="3">
        <v>129157</v>
      </c>
      <c r="CH108" s="3">
        <v>383713</v>
      </c>
      <c r="CI108" s="3">
        <v>10482</v>
      </c>
      <c r="CJ108" s="3">
        <v>762963</v>
      </c>
      <c r="CK108" s="3">
        <v>920622</v>
      </c>
      <c r="CL108" s="3">
        <v>636614</v>
      </c>
      <c r="CM108" s="3">
        <v>189311</v>
      </c>
      <c r="CN108" s="3">
        <v>419472</v>
      </c>
      <c r="CO108" s="3">
        <v>30783</v>
      </c>
      <c r="CP108" s="3">
        <v>-2952</v>
      </c>
      <c r="CQ108" s="3">
        <v>284008</v>
      </c>
      <c r="CR108" s="3">
        <v>588111</v>
      </c>
      <c r="CS108" s="3">
        <v>91244</v>
      </c>
      <c r="CT108" s="3">
        <v>118000</v>
      </c>
      <c r="CU108" s="3">
        <v>66260</v>
      </c>
      <c r="CV108" s="3">
        <v>-129996</v>
      </c>
      <c r="CW108" s="3">
        <v>147388</v>
      </c>
      <c r="CX108" s="3">
        <v>12816</v>
      </c>
      <c r="CY108" s="3">
        <v>237552</v>
      </c>
      <c r="CZ108" s="3">
        <v>1814</v>
      </c>
      <c r="DA108" s="3">
        <v>304103</v>
      </c>
      <c r="DB108" s="3">
        <v>304279</v>
      </c>
      <c r="DC108" s="3">
        <v>237100</v>
      </c>
      <c r="DD108" s="3">
        <v>64611</v>
      </c>
      <c r="DE108" s="3">
        <v>3224</v>
      </c>
      <c r="DF108" s="3">
        <v>-25396</v>
      </c>
      <c r="DG108" s="3">
        <v>9484</v>
      </c>
    </row>
    <row r="109" spans="1:111" x14ac:dyDescent="0.25">
      <c r="A109" s="7">
        <v>31686</v>
      </c>
      <c r="B109" s="3">
        <v>0.78975192341076605</v>
      </c>
      <c r="C109" s="3">
        <v>0.55688257229169902</v>
      </c>
      <c r="D109" s="3">
        <v>0.52763648453120005</v>
      </c>
      <c r="E109" s="3">
        <v>85821618.766548306</v>
      </c>
      <c r="F109" s="3">
        <v>72804533.917278796</v>
      </c>
      <c r="G109" s="3">
        <v>68561213.613919601</v>
      </c>
      <c r="H109" s="3">
        <v>3.13809180557287E-2</v>
      </c>
      <c r="I109" s="3">
        <v>2.9130285810363799E-2</v>
      </c>
      <c r="J109" s="3">
        <v>2.8024992461254401E-2</v>
      </c>
      <c r="K109" s="3">
        <v>62.070005315606601</v>
      </c>
      <c r="L109" s="3">
        <v>41.224293011393698</v>
      </c>
      <c r="M109" s="3">
        <v>59.637620372024507</v>
      </c>
      <c r="N109" s="3">
        <v>7939.5</v>
      </c>
      <c r="O109" s="3">
        <v>0.50655276142262329</v>
      </c>
      <c r="P109" s="3">
        <v>6.27</v>
      </c>
      <c r="Q109" s="3">
        <v>51.762999999999998</v>
      </c>
      <c r="R109" s="3">
        <v>0.18363891490598999</v>
      </c>
      <c r="S109" s="3">
        <v>0.176372218602868</v>
      </c>
      <c r="T109" s="3">
        <v>55885.027333333303</v>
      </c>
      <c r="U109" s="3">
        <v>122.27</v>
      </c>
      <c r="V109" s="3">
        <v>117.17</v>
      </c>
      <c r="W109" s="3">
        <v>135.72</v>
      </c>
      <c r="X109" s="3">
        <v>241454</v>
      </c>
      <c r="Y109" s="3">
        <v>4961351986.5</v>
      </c>
      <c r="Z109" s="3">
        <v>0</v>
      </c>
      <c r="AA109" s="3">
        <v>0</v>
      </c>
      <c r="AB109" s="3">
        <v>0</v>
      </c>
      <c r="AC109" s="3">
        <v>68.239999999999995</v>
      </c>
      <c r="AD109" s="3">
        <v>172</v>
      </c>
      <c r="AE109" s="3">
        <v>180.66666666666666</v>
      </c>
      <c r="AF109" s="3">
        <v>105.69928741455099</v>
      </c>
      <c r="AG109" s="3">
        <v>50.541269678653144</v>
      </c>
      <c r="AH109" s="3">
        <v>38.957919239803999</v>
      </c>
      <c r="AI109" s="3">
        <v>52.092745870531687</v>
      </c>
      <c r="AJ109" s="3">
        <v>42.625</v>
      </c>
      <c r="AK109" s="3">
        <v>58.813000000000002</v>
      </c>
      <c r="AL109" s="3">
        <v>75.073999999999998</v>
      </c>
      <c r="AM109" s="3">
        <v>65.763000000000005</v>
      </c>
      <c r="AN109" s="3">
        <v>57.883000000000003</v>
      </c>
      <c r="AO109" s="3">
        <v>27.052</v>
      </c>
      <c r="AP109" s="3">
        <v>31.475999999999999</v>
      </c>
      <c r="AQ109" s="3">
        <v>50.057000000000002</v>
      </c>
      <c r="AR109" s="3">
        <v>60.334000000000003</v>
      </c>
      <c r="AS109" s="3">
        <v>87.12</v>
      </c>
      <c r="AT109" s="3">
        <v>73.941999999999993</v>
      </c>
      <c r="AU109" s="3">
        <v>48.595999999999997</v>
      </c>
      <c r="AV109" s="3">
        <v>36.371000000000002</v>
      </c>
      <c r="AW109" s="3">
        <v>9.5459999999999994</v>
      </c>
      <c r="AX109" s="3">
        <v>41.488</v>
      </c>
      <c r="AY109" s="3">
        <v>75.367999999999995</v>
      </c>
      <c r="AZ109" s="3">
        <v>99.305000000000007</v>
      </c>
      <c r="BA109" s="3">
        <v>170.12700000000001</v>
      </c>
      <c r="BB109" s="3">
        <v>85.849000000000004</v>
      </c>
      <c r="BC109" s="3">
        <v>52.5</v>
      </c>
      <c r="BD109" s="3">
        <v>63.213000000000001</v>
      </c>
      <c r="BE109" s="3">
        <v>54.005000000000003</v>
      </c>
      <c r="BF109" s="3">
        <v>54.712000000000003</v>
      </c>
      <c r="BG109" s="3">
        <v>59.497999999999998</v>
      </c>
      <c r="BH109" s="3">
        <v>42.828000000000003</v>
      </c>
      <c r="BI109" s="3">
        <v>61.619</v>
      </c>
      <c r="BJ109" s="3">
        <v>45.802</v>
      </c>
      <c r="BK109" s="3">
        <v>81.316999999999993</v>
      </c>
      <c r="BL109" s="3">
        <v>48.572000000000003</v>
      </c>
      <c r="BM109" s="3">
        <v>53.55941561875688</v>
      </c>
      <c r="BN109" s="3">
        <v>53.848038253298277</v>
      </c>
      <c r="BO109" s="3">
        <v>50.317999999999998</v>
      </c>
      <c r="BP109" s="3">
        <v>45.234000000000002</v>
      </c>
      <c r="BQ109" s="3">
        <v>52.86</v>
      </c>
      <c r="BR109" s="3">
        <v>100.662480654701</v>
      </c>
      <c r="BS109" s="3">
        <v>92</v>
      </c>
      <c r="BT109" s="3">
        <v>119</v>
      </c>
      <c r="BU109" s="3">
        <v>125</v>
      </c>
      <c r="BV109" s="3">
        <v>116</v>
      </c>
      <c r="BW109" s="3">
        <v>90</v>
      </c>
      <c r="BX109" s="3">
        <v>159</v>
      </c>
      <c r="BY109" s="3">
        <v>107.1</v>
      </c>
      <c r="BZ109" s="3">
        <v>82.4</v>
      </c>
      <c r="CA109" s="3">
        <v>3792984</v>
      </c>
      <c r="CB109" s="3">
        <v>456036</v>
      </c>
      <c r="CC109" s="3">
        <v>3336948</v>
      </c>
      <c r="CD109" s="3">
        <v>3088353</v>
      </c>
      <c r="CE109" s="3">
        <v>248595</v>
      </c>
      <c r="CF109" s="3">
        <v>2324</v>
      </c>
      <c r="CG109" s="3">
        <v>115476</v>
      </c>
      <c r="CH109" s="3">
        <v>395172</v>
      </c>
      <c r="CI109" s="3">
        <v>10130</v>
      </c>
      <c r="CJ109" s="3">
        <v>749985</v>
      </c>
      <c r="CK109" s="3">
        <v>972860</v>
      </c>
      <c r="CL109" s="3">
        <v>637295</v>
      </c>
      <c r="CM109" s="3">
        <v>192715</v>
      </c>
      <c r="CN109" s="3">
        <v>415166</v>
      </c>
      <c r="CO109" s="3">
        <v>32476</v>
      </c>
      <c r="CP109" s="3">
        <v>-3062</v>
      </c>
      <c r="CQ109" s="3">
        <v>335565</v>
      </c>
      <c r="CR109" s="3">
        <v>660012</v>
      </c>
      <c r="CS109" s="3">
        <v>122712</v>
      </c>
      <c r="CT109" s="3">
        <v>163400</v>
      </c>
      <c r="CU109" s="3">
        <v>-18712</v>
      </c>
      <c r="CV109" s="3">
        <v>-174816</v>
      </c>
      <c r="CW109" s="3">
        <v>143136</v>
      </c>
      <c r="CX109" s="3">
        <v>37948</v>
      </c>
      <c r="CY109" s="3">
        <v>287980</v>
      </c>
      <c r="CZ109" s="3">
        <v>-21225</v>
      </c>
      <c r="DA109" s="3">
        <v>324447</v>
      </c>
      <c r="DB109" s="3">
        <v>322991</v>
      </c>
      <c r="DC109" s="3">
        <v>240152</v>
      </c>
      <c r="DD109" s="3">
        <v>35651</v>
      </c>
      <c r="DE109" s="3">
        <v>-3308</v>
      </c>
      <c r="DF109" s="3">
        <v>49340</v>
      </c>
      <c r="DG109" s="3">
        <v>-9488</v>
      </c>
    </row>
    <row r="110" spans="1:111" x14ac:dyDescent="0.25">
      <c r="A110" s="7">
        <v>31778</v>
      </c>
      <c r="B110" s="3">
        <v>0.77941438560818999</v>
      </c>
      <c r="C110" s="3">
        <v>0.55956950524448801</v>
      </c>
      <c r="D110" s="3">
        <v>0.53220569501638004</v>
      </c>
      <c r="E110" s="3">
        <v>84234660.114575803</v>
      </c>
      <c r="F110" s="3">
        <v>71534130.617973</v>
      </c>
      <c r="G110" s="3">
        <v>67577863.840724096</v>
      </c>
      <c r="H110" s="3">
        <v>3.1120458865459701E-2</v>
      </c>
      <c r="I110" s="3">
        <v>2.8897451656401701E-2</v>
      </c>
      <c r="J110" s="3">
        <v>2.78082474906663E-2</v>
      </c>
      <c r="K110" s="3">
        <v>64.184920391819006</v>
      </c>
      <c r="L110" s="3">
        <v>42.006851608569796</v>
      </c>
      <c r="M110" s="3">
        <v>60.124344725231801</v>
      </c>
      <c r="N110" s="3">
        <v>7995</v>
      </c>
      <c r="O110" s="3">
        <v>0.5126653093416973</v>
      </c>
      <c r="P110" s="3">
        <v>6.22</v>
      </c>
      <c r="Q110" s="3">
        <v>51.771000000000001</v>
      </c>
      <c r="R110" s="3">
        <v>0.22245199203869601</v>
      </c>
      <c r="S110" s="3">
        <v>0.221948979840383</v>
      </c>
      <c r="T110" s="3">
        <v>54900.705999999998</v>
      </c>
      <c r="U110" s="3">
        <v>122.06</v>
      </c>
      <c r="V110" s="3">
        <v>112.33</v>
      </c>
      <c r="W110" s="3">
        <v>128.99</v>
      </c>
      <c r="X110" s="3">
        <v>241931</v>
      </c>
      <c r="Y110" s="3">
        <v>4982988880</v>
      </c>
      <c r="Z110" s="3">
        <v>1</v>
      </c>
      <c r="AA110" s="3">
        <v>0</v>
      </c>
      <c r="AB110" s="3">
        <v>0</v>
      </c>
      <c r="AC110" s="3">
        <v>68.896666666666675</v>
      </c>
      <c r="AD110" s="3">
        <v>186</v>
      </c>
      <c r="AE110" s="3">
        <v>180.66666666666666</v>
      </c>
      <c r="AF110" s="3">
        <v>112.19066619873065</v>
      </c>
      <c r="AG110" s="3">
        <v>51.057154890778492</v>
      </c>
      <c r="AH110" s="3">
        <v>41.00485515436462</v>
      </c>
      <c r="AI110" s="3">
        <v>52.514276936422455</v>
      </c>
      <c r="AJ110" s="3">
        <v>42.84</v>
      </c>
      <c r="AK110" s="3">
        <v>59.24</v>
      </c>
      <c r="AL110" s="3">
        <v>76.984999999999999</v>
      </c>
      <c r="AM110" s="3">
        <v>66.179000000000002</v>
      </c>
      <c r="AN110" s="3">
        <v>56.884</v>
      </c>
      <c r="AO110" s="3">
        <v>27.071000000000002</v>
      </c>
      <c r="AP110" s="3">
        <v>31.288</v>
      </c>
      <c r="AQ110" s="3">
        <v>49.033000000000001</v>
      </c>
      <c r="AR110" s="3">
        <v>60.412999999999997</v>
      </c>
      <c r="AS110" s="3">
        <v>85.853999999999999</v>
      </c>
      <c r="AT110" s="3">
        <v>73.503</v>
      </c>
      <c r="AU110" s="3">
        <v>49.396999999999998</v>
      </c>
      <c r="AV110" s="3">
        <v>34.213999999999999</v>
      </c>
      <c r="AW110" s="3">
        <v>9.4879999999999995</v>
      </c>
      <c r="AX110" s="3">
        <v>41.795000000000002</v>
      </c>
      <c r="AY110" s="3">
        <v>66.055999999999997</v>
      </c>
      <c r="AZ110" s="3">
        <v>85.165999999999997</v>
      </c>
      <c r="BA110" s="3">
        <v>141.477</v>
      </c>
      <c r="BB110" s="3">
        <v>76.076999999999998</v>
      </c>
      <c r="BC110" s="3">
        <v>53.271000000000001</v>
      </c>
      <c r="BD110" s="3">
        <v>64.41</v>
      </c>
      <c r="BE110" s="3">
        <v>54.640999999999998</v>
      </c>
      <c r="BF110" s="3">
        <v>55.517000000000003</v>
      </c>
      <c r="BG110" s="3">
        <v>59.598999999999997</v>
      </c>
      <c r="BH110" s="3">
        <v>44.110999999999997</v>
      </c>
      <c r="BI110" s="3">
        <v>62.305</v>
      </c>
      <c r="BJ110" s="3">
        <v>46.094999999999999</v>
      </c>
      <c r="BK110" s="3">
        <v>80.22</v>
      </c>
      <c r="BL110" s="3">
        <v>48.665999999999997</v>
      </c>
      <c r="BM110" s="3">
        <v>53.902029181511047</v>
      </c>
      <c r="BN110" s="3">
        <v>54.614836655761593</v>
      </c>
      <c r="BO110" s="3">
        <v>46.209000000000003</v>
      </c>
      <c r="BP110" s="3">
        <v>46.613</v>
      </c>
      <c r="BQ110" s="3">
        <v>47.433</v>
      </c>
      <c r="BR110" s="3">
        <v>100.51264777302799</v>
      </c>
      <c r="BS110" s="3">
        <v>90.5</v>
      </c>
      <c r="BT110" s="3">
        <v>116</v>
      </c>
      <c r="BU110" s="3">
        <v>126</v>
      </c>
      <c r="BV110" s="3">
        <v>118</v>
      </c>
      <c r="BW110" s="3">
        <v>84</v>
      </c>
      <c r="BX110" s="3">
        <v>152</v>
      </c>
      <c r="BY110" s="3">
        <v>103.8</v>
      </c>
      <c r="BZ110" s="3">
        <v>81.900000000000006</v>
      </c>
      <c r="CA110" s="3">
        <v>3851140</v>
      </c>
      <c r="CB110" s="3">
        <v>450732</v>
      </c>
      <c r="CC110" s="3">
        <v>3400408</v>
      </c>
      <c r="CD110" s="3">
        <v>3118767</v>
      </c>
      <c r="CE110" s="3">
        <v>281641</v>
      </c>
      <c r="CF110" s="3">
        <v>724</v>
      </c>
      <c r="CG110" s="3">
        <v>88866</v>
      </c>
      <c r="CH110" s="3">
        <v>402067</v>
      </c>
      <c r="CI110" s="3">
        <v>10714</v>
      </c>
      <c r="CJ110" s="3">
        <v>761120</v>
      </c>
      <c r="CK110" s="3">
        <v>760308</v>
      </c>
      <c r="CL110" s="3">
        <v>618937</v>
      </c>
      <c r="CM110" s="3">
        <v>195678</v>
      </c>
      <c r="CN110" s="3">
        <v>393257</v>
      </c>
      <c r="CO110" s="3">
        <v>33151</v>
      </c>
      <c r="CP110" s="3">
        <v>-3149</v>
      </c>
      <c r="CQ110" s="3">
        <v>141371</v>
      </c>
      <c r="CR110" s="3">
        <v>366531</v>
      </c>
      <c r="CS110" s="3">
        <v>-57432</v>
      </c>
      <c r="CT110" s="3">
        <v>45864</v>
      </c>
      <c r="CU110" s="3">
        <v>-19216</v>
      </c>
      <c r="CV110" s="3">
        <v>-198360</v>
      </c>
      <c r="CW110" s="3">
        <v>195816</v>
      </c>
      <c r="CX110" s="3">
        <v>-19252</v>
      </c>
      <c r="CY110" s="3">
        <v>206544</v>
      </c>
      <c r="CZ110" s="3">
        <v>-42367</v>
      </c>
      <c r="DA110" s="3">
        <v>225160</v>
      </c>
      <c r="DB110" s="3">
        <v>213996</v>
      </c>
      <c r="DC110" s="3">
        <v>228192</v>
      </c>
      <c r="DD110" s="3">
        <v>-13496</v>
      </c>
      <c r="DE110" s="3">
        <v>-132</v>
      </c>
      <c r="DF110" s="3">
        <v>9008</v>
      </c>
      <c r="DG110" s="3">
        <v>11288</v>
      </c>
    </row>
    <row r="111" spans="1:111" x14ac:dyDescent="0.25">
      <c r="A111" s="7">
        <v>31868</v>
      </c>
      <c r="B111" s="3">
        <v>0.78632921029472003</v>
      </c>
      <c r="C111" s="3">
        <v>0.56725245294179705</v>
      </c>
      <c r="D111" s="3">
        <v>0.53878717640829898</v>
      </c>
      <c r="E111" s="3">
        <v>85518941.826124698</v>
      </c>
      <c r="F111" s="3">
        <v>72901462.531928495</v>
      </c>
      <c r="G111" s="3">
        <v>68907072.996760696</v>
      </c>
      <c r="H111" s="3">
        <v>3.0872266810815199E-2</v>
      </c>
      <c r="I111" s="3">
        <v>2.8697348828269201E-2</v>
      </c>
      <c r="J111" s="3">
        <v>2.76443651461117E-2</v>
      </c>
      <c r="K111" s="3">
        <v>67.673943255904305</v>
      </c>
      <c r="L111" s="3">
        <v>44.396860969187102</v>
      </c>
      <c r="M111" s="3">
        <v>60.910345218845997</v>
      </c>
      <c r="N111" s="3">
        <v>8084.7</v>
      </c>
      <c r="O111" s="3">
        <v>0.51847521047708134</v>
      </c>
      <c r="P111" s="3">
        <v>6.65</v>
      </c>
      <c r="Q111" s="3">
        <v>52.488999999999997</v>
      </c>
      <c r="R111" s="3">
        <v>0.23525910815739601</v>
      </c>
      <c r="S111" s="3">
        <v>0.241559610374221</v>
      </c>
      <c r="T111" s="3">
        <v>55284.212</v>
      </c>
      <c r="U111" s="3">
        <v>122.48</v>
      </c>
      <c r="V111" s="3">
        <v>108.59</v>
      </c>
      <c r="W111" s="3">
        <v>124.27</v>
      </c>
      <c r="X111" s="3">
        <v>242428</v>
      </c>
      <c r="Y111" s="3">
        <v>5004625773.5</v>
      </c>
      <c r="Z111" s="3">
        <v>0</v>
      </c>
      <c r="AA111" s="3">
        <v>1</v>
      </c>
      <c r="AB111" s="3">
        <v>0</v>
      </c>
      <c r="AC111" s="3">
        <v>78.473333333333343</v>
      </c>
      <c r="AD111" s="3">
        <v>197.66666666666666</v>
      </c>
      <c r="AE111" s="3">
        <v>199.33333333333334</v>
      </c>
      <c r="AF111" s="3">
        <v>113.660410563151</v>
      </c>
      <c r="AG111" s="3">
        <v>51.558014320026416</v>
      </c>
      <c r="AH111" s="3">
        <v>41.445610106657512</v>
      </c>
      <c r="AI111" s="3">
        <v>53.146799436151369</v>
      </c>
      <c r="AJ111" s="3">
        <v>43.149000000000001</v>
      </c>
      <c r="AK111" s="3">
        <v>59.637</v>
      </c>
      <c r="AL111" s="3">
        <v>78.988</v>
      </c>
      <c r="AM111" s="3">
        <v>66.78</v>
      </c>
      <c r="AN111" s="3">
        <v>57.755000000000003</v>
      </c>
      <c r="AO111" s="3">
        <v>28.183</v>
      </c>
      <c r="AP111" s="3">
        <v>32.067999999999998</v>
      </c>
      <c r="AQ111" s="3">
        <v>49.972999999999999</v>
      </c>
      <c r="AR111" s="3">
        <v>60.874000000000002</v>
      </c>
      <c r="AS111" s="3">
        <v>88.171000000000006</v>
      </c>
      <c r="AT111" s="3">
        <v>73.400999999999996</v>
      </c>
      <c r="AU111" s="3">
        <v>49.606999999999999</v>
      </c>
      <c r="AV111" s="3">
        <v>35.616999999999997</v>
      </c>
      <c r="AW111" s="3">
        <v>9.7720000000000002</v>
      </c>
      <c r="AX111" s="3">
        <v>42.042999999999999</v>
      </c>
      <c r="AY111" s="3">
        <v>71.355999999999995</v>
      </c>
      <c r="AZ111" s="3">
        <v>93.355000000000004</v>
      </c>
      <c r="BA111" s="3">
        <v>150.91499999999999</v>
      </c>
      <c r="BB111" s="3">
        <v>78.954999999999998</v>
      </c>
      <c r="BC111" s="3">
        <v>53.82</v>
      </c>
      <c r="BD111" s="3">
        <v>65.194999999999993</v>
      </c>
      <c r="BE111" s="3">
        <v>55.302</v>
      </c>
      <c r="BF111" s="3">
        <v>56.082000000000001</v>
      </c>
      <c r="BG111" s="3">
        <v>60.154000000000003</v>
      </c>
      <c r="BH111" s="3">
        <v>44.195999999999998</v>
      </c>
      <c r="BI111" s="3">
        <v>63.334000000000003</v>
      </c>
      <c r="BJ111" s="3">
        <v>46.418999999999997</v>
      </c>
      <c r="BK111" s="3">
        <v>83.064999999999998</v>
      </c>
      <c r="BL111" s="3">
        <v>49.362000000000002</v>
      </c>
      <c r="BM111" s="3">
        <v>54.645522024060341</v>
      </c>
      <c r="BN111" s="3">
        <v>55.157809057180089</v>
      </c>
      <c r="BO111" s="3">
        <v>48.536000000000001</v>
      </c>
      <c r="BP111" s="3">
        <v>46.914999999999999</v>
      </c>
      <c r="BQ111" s="3">
        <v>48.79</v>
      </c>
      <c r="BR111" s="3">
        <v>100.69714773628399</v>
      </c>
      <c r="BS111" s="3">
        <v>91.8</v>
      </c>
      <c r="BT111" s="3">
        <v>117</v>
      </c>
      <c r="BU111" s="3">
        <v>123</v>
      </c>
      <c r="BV111" s="3">
        <v>114</v>
      </c>
      <c r="BW111" s="3">
        <v>92</v>
      </c>
      <c r="BX111" s="3">
        <v>160</v>
      </c>
      <c r="BY111" s="3">
        <v>107</v>
      </c>
      <c r="BZ111" s="3">
        <v>82.1</v>
      </c>
      <c r="CA111" s="3">
        <v>3911151</v>
      </c>
      <c r="CB111" s="3">
        <v>511671</v>
      </c>
      <c r="CC111" s="3">
        <v>3399480</v>
      </c>
      <c r="CD111" s="3">
        <v>3189930</v>
      </c>
      <c r="CE111" s="3">
        <v>209550</v>
      </c>
      <c r="CF111" s="3">
        <v>1552</v>
      </c>
      <c r="CG111" s="3">
        <v>101838</v>
      </c>
      <c r="CH111" s="3">
        <v>410554</v>
      </c>
      <c r="CI111" s="3">
        <v>10571</v>
      </c>
      <c r="CJ111" s="3">
        <v>711427</v>
      </c>
      <c r="CK111" s="3">
        <v>975534</v>
      </c>
      <c r="CL111" s="3">
        <v>643590</v>
      </c>
      <c r="CM111" s="3">
        <v>199368</v>
      </c>
      <c r="CN111" s="3">
        <v>412618</v>
      </c>
      <c r="CO111" s="3">
        <v>34830</v>
      </c>
      <c r="CP111" s="3">
        <v>-3226</v>
      </c>
      <c r="CQ111" s="3">
        <v>331944</v>
      </c>
      <c r="CR111" s="3">
        <v>649420</v>
      </c>
      <c r="CS111" s="3">
        <v>51628</v>
      </c>
      <c r="CT111" s="3">
        <v>149992</v>
      </c>
      <c r="CU111" s="3">
        <v>38764</v>
      </c>
      <c r="CV111" s="3">
        <v>-166536</v>
      </c>
      <c r="CW111" s="3">
        <v>74260</v>
      </c>
      <c r="CX111" s="3">
        <v>-6784</v>
      </c>
      <c r="CY111" s="3">
        <v>215916</v>
      </c>
      <c r="CZ111" s="3">
        <v>-24860</v>
      </c>
      <c r="DA111" s="3">
        <v>317476</v>
      </c>
      <c r="DB111" s="3">
        <v>313636</v>
      </c>
      <c r="DC111" s="3">
        <v>252584</v>
      </c>
      <c r="DD111" s="3">
        <v>47516</v>
      </c>
      <c r="DE111" s="3">
        <v>-604</v>
      </c>
      <c r="DF111" s="3">
        <v>-14744</v>
      </c>
      <c r="DG111" s="3">
        <v>3584</v>
      </c>
    </row>
    <row r="112" spans="1:111" x14ac:dyDescent="0.25">
      <c r="A112" s="7">
        <v>31959</v>
      </c>
      <c r="B112" s="3">
        <v>0.79692619049040903</v>
      </c>
      <c r="C112" s="3">
        <v>0.59144270216990202</v>
      </c>
      <c r="D112" s="3">
        <v>0.56031195792060196</v>
      </c>
      <c r="E112" s="3">
        <v>84257852.812379107</v>
      </c>
      <c r="F112" s="3">
        <v>72792129.357057005</v>
      </c>
      <c r="G112" s="3">
        <v>68826999.738441005</v>
      </c>
      <c r="H112" s="3">
        <v>3.10905901923509E-2</v>
      </c>
      <c r="I112" s="3">
        <v>2.9030959729344601E-2</v>
      </c>
      <c r="J112" s="3">
        <v>2.79969947829036E-2</v>
      </c>
      <c r="K112" s="3">
        <v>69.384979619281694</v>
      </c>
      <c r="L112" s="3">
        <v>46.539608792614402</v>
      </c>
      <c r="M112" s="3">
        <v>62.226957893295122</v>
      </c>
      <c r="N112" s="3">
        <v>8158</v>
      </c>
      <c r="O112" s="3">
        <v>0.52397787927144657</v>
      </c>
      <c r="P112" s="3">
        <v>6.84</v>
      </c>
      <c r="Q112" s="3">
        <v>53.097999999999999</v>
      </c>
      <c r="R112" s="3">
        <v>0.24093270243923301</v>
      </c>
      <c r="S112" s="3">
        <v>0.25191033964314002</v>
      </c>
      <c r="T112" s="3">
        <v>58245.211333333304</v>
      </c>
      <c r="U112" s="3">
        <v>121.467</v>
      </c>
      <c r="V112" s="3">
        <v>109.55</v>
      </c>
      <c r="W112" s="3">
        <v>125.2</v>
      </c>
      <c r="X112" s="3">
        <v>243013</v>
      </c>
      <c r="Y112" s="3">
        <v>5026262667</v>
      </c>
      <c r="Z112" s="3">
        <v>0</v>
      </c>
      <c r="AA112" s="3">
        <v>0</v>
      </c>
      <c r="AB112" s="3">
        <v>1</v>
      </c>
      <c r="AC112" s="3">
        <v>73.486666666666665</v>
      </c>
      <c r="AD112" s="3">
        <v>215</v>
      </c>
      <c r="AE112" s="3">
        <v>194.33333333333334</v>
      </c>
      <c r="AF112" s="3">
        <v>107.90390777587901</v>
      </c>
      <c r="AG112" s="3">
        <v>51.892224157360921</v>
      </c>
      <c r="AH112" s="3">
        <v>42.516554883557788</v>
      </c>
      <c r="AI112" s="3">
        <v>53.6437814002241</v>
      </c>
      <c r="AJ112" s="3">
        <v>43.598999999999997</v>
      </c>
      <c r="AK112" s="3">
        <v>60.07</v>
      </c>
      <c r="AL112" s="3">
        <v>79.792000000000002</v>
      </c>
      <c r="AM112" s="3">
        <v>66.935000000000002</v>
      </c>
      <c r="AN112" s="3">
        <v>58.753999999999998</v>
      </c>
      <c r="AO112" s="3">
        <v>29.405000000000001</v>
      </c>
      <c r="AP112" s="3">
        <v>32.692</v>
      </c>
      <c r="AQ112" s="3">
        <v>50.723999999999997</v>
      </c>
      <c r="AR112" s="3">
        <v>60.923999999999999</v>
      </c>
      <c r="AS112" s="3">
        <v>86.022999999999996</v>
      </c>
      <c r="AT112" s="3">
        <v>73.424000000000007</v>
      </c>
      <c r="AU112" s="3">
        <v>50.366</v>
      </c>
      <c r="AV112" s="3">
        <v>37.088999999999999</v>
      </c>
      <c r="AW112" s="3">
        <v>10.016999999999999</v>
      </c>
      <c r="AX112" s="3">
        <v>42.561</v>
      </c>
      <c r="AY112" s="3">
        <v>77.141999999999996</v>
      </c>
      <c r="AZ112" s="3">
        <v>100.81100000000001</v>
      </c>
      <c r="BA112" s="3">
        <v>167.48500000000001</v>
      </c>
      <c r="BB112" s="3">
        <v>90.840999999999994</v>
      </c>
      <c r="BC112" s="3">
        <v>54.317</v>
      </c>
      <c r="BD112" s="3">
        <v>65.465000000000003</v>
      </c>
      <c r="BE112" s="3">
        <v>56.063000000000002</v>
      </c>
      <c r="BF112" s="3">
        <v>56.573</v>
      </c>
      <c r="BG112" s="3">
        <v>60.668999999999997</v>
      </c>
      <c r="BH112" s="3">
        <v>44.244</v>
      </c>
      <c r="BI112" s="3">
        <v>63.993000000000002</v>
      </c>
      <c r="BJ112" s="3">
        <v>46.936999999999998</v>
      </c>
      <c r="BK112" s="3">
        <v>81.807000000000002</v>
      </c>
      <c r="BL112" s="3">
        <v>50.101999999999997</v>
      </c>
      <c r="BM112" s="3">
        <v>54.709631815911266</v>
      </c>
      <c r="BN112" s="3">
        <v>55.6738396678656</v>
      </c>
      <c r="BO112" s="3">
        <v>60.46</v>
      </c>
      <c r="BP112" s="3">
        <v>45.96</v>
      </c>
      <c r="BQ112" s="3">
        <v>59.610999999999997</v>
      </c>
      <c r="BR112" s="3">
        <v>100.80107416665101</v>
      </c>
      <c r="BS112" s="3">
        <v>93.9</v>
      </c>
      <c r="BT112" s="3">
        <v>121</v>
      </c>
      <c r="BU112" s="3">
        <v>125</v>
      </c>
      <c r="BV112" s="3">
        <v>122</v>
      </c>
      <c r="BW112" s="3">
        <v>93</v>
      </c>
      <c r="BX112" s="3">
        <v>161</v>
      </c>
      <c r="BY112" s="3">
        <v>108.7</v>
      </c>
      <c r="BZ112" s="3">
        <v>84.4</v>
      </c>
      <c r="CA112" s="3">
        <v>3982697</v>
      </c>
      <c r="CB112" s="3">
        <v>488976</v>
      </c>
      <c r="CC112" s="3">
        <v>3493721</v>
      </c>
      <c r="CD112" s="3">
        <v>3256619</v>
      </c>
      <c r="CE112" s="3">
        <v>237102</v>
      </c>
      <c r="CF112" s="3">
        <v>3748</v>
      </c>
      <c r="CG112" s="3">
        <v>115104</v>
      </c>
      <c r="CH112" s="3">
        <v>419470</v>
      </c>
      <c r="CI112" s="3">
        <v>10918</v>
      </c>
      <c r="CJ112" s="3">
        <v>762962</v>
      </c>
      <c r="CK112" s="3">
        <v>965453</v>
      </c>
      <c r="CL112" s="3">
        <v>666819</v>
      </c>
      <c r="CM112" s="3">
        <v>200922</v>
      </c>
      <c r="CN112" s="3">
        <v>432765</v>
      </c>
      <c r="CO112" s="3">
        <v>36414</v>
      </c>
      <c r="CP112" s="3">
        <v>-3282</v>
      </c>
      <c r="CQ112" s="3">
        <v>298634</v>
      </c>
      <c r="CR112" s="3">
        <v>572014</v>
      </c>
      <c r="CS112" s="3">
        <v>28344</v>
      </c>
      <c r="CT112" s="3">
        <v>150572</v>
      </c>
      <c r="CU112" s="3">
        <v>12592</v>
      </c>
      <c r="CV112" s="3">
        <v>-118680</v>
      </c>
      <c r="CW112" s="3">
        <v>27184</v>
      </c>
      <c r="CX112" s="3">
        <v>2668</v>
      </c>
      <c r="CY112" s="3">
        <v>236520</v>
      </c>
      <c r="CZ112" s="3">
        <v>-24266</v>
      </c>
      <c r="DA112" s="3">
        <v>273380</v>
      </c>
      <c r="DB112" s="3">
        <v>271724</v>
      </c>
      <c r="DC112" s="3">
        <v>199660</v>
      </c>
      <c r="DD112" s="3">
        <v>53972</v>
      </c>
      <c r="DE112" s="3">
        <v>-960</v>
      </c>
      <c r="DF112" s="3">
        <v>11340</v>
      </c>
      <c r="DG112" s="3">
        <v>-956</v>
      </c>
    </row>
    <row r="113" spans="1:111" x14ac:dyDescent="0.25">
      <c r="A113" s="7">
        <v>32051</v>
      </c>
      <c r="B113" s="3">
        <v>0.85150252113083602</v>
      </c>
      <c r="C113" s="3">
        <v>0.61100819937769302</v>
      </c>
      <c r="D113" s="3">
        <v>0.57949935380047601</v>
      </c>
      <c r="E113" s="3">
        <v>86851299.4740922</v>
      </c>
      <c r="F113" s="3">
        <v>74090069.306138799</v>
      </c>
      <c r="G113" s="3">
        <v>69837298.319896504</v>
      </c>
      <c r="H113" s="3">
        <v>3.1567254416460702E-2</v>
      </c>
      <c r="I113" s="3">
        <v>2.9342771017020399E-2</v>
      </c>
      <c r="J113" s="3">
        <v>2.8248555492974899E-2</v>
      </c>
      <c r="K113" s="3">
        <v>70.378656844141901</v>
      </c>
      <c r="L113" s="3">
        <v>52.617302895587201</v>
      </c>
      <c r="M113" s="3">
        <v>63.152331594181192</v>
      </c>
      <c r="N113" s="3">
        <v>8292.7000000000007</v>
      </c>
      <c r="O113" s="3">
        <v>0.52886608338377439</v>
      </c>
      <c r="P113" s="3">
        <v>6.92</v>
      </c>
      <c r="Q113" s="3">
        <v>53.209000000000003</v>
      </c>
      <c r="R113" s="3">
        <v>0.223653478988218</v>
      </c>
      <c r="S113" s="3">
        <v>0.23547230047005799</v>
      </c>
      <c r="T113" s="3">
        <v>58017.775999999998</v>
      </c>
      <c r="U113" s="3">
        <v>121.667</v>
      </c>
      <c r="V113" s="3">
        <v>104.74000000000001</v>
      </c>
      <c r="W113" s="3">
        <v>118.99000000000001</v>
      </c>
      <c r="X113" s="3">
        <v>243631</v>
      </c>
      <c r="Y113" s="3">
        <v>5048085685.5</v>
      </c>
      <c r="Z113" s="3">
        <v>0</v>
      </c>
      <c r="AA113" s="3">
        <v>0</v>
      </c>
      <c r="AB113" s="3">
        <v>0</v>
      </c>
      <c r="AC113" s="3">
        <v>81.233333333333334</v>
      </c>
      <c r="AD113" s="3">
        <v>259</v>
      </c>
      <c r="AE113" s="3">
        <v>208</v>
      </c>
      <c r="AF113" s="3">
        <v>117.82469940185565</v>
      </c>
      <c r="AG113" s="3">
        <v>52.22597866794159</v>
      </c>
      <c r="AH113" s="3">
        <v>42.374833033945933</v>
      </c>
      <c r="AI113" s="3">
        <v>54.261394441030831</v>
      </c>
      <c r="AJ113" s="3">
        <v>44.125999999999998</v>
      </c>
      <c r="AK113" s="3">
        <v>60.567</v>
      </c>
      <c r="AL113" s="3">
        <v>81.043999999999997</v>
      </c>
      <c r="AM113" s="3">
        <v>67.748000000000005</v>
      </c>
      <c r="AN113" s="3">
        <v>58.728999999999999</v>
      </c>
      <c r="AO113" s="3">
        <v>30.501000000000001</v>
      </c>
      <c r="AP113" s="3">
        <v>33.442999999999998</v>
      </c>
      <c r="AQ113" s="3">
        <v>50.271000000000001</v>
      </c>
      <c r="AR113" s="3">
        <v>60.997999999999998</v>
      </c>
      <c r="AS113" s="3">
        <v>87.272999999999996</v>
      </c>
      <c r="AT113" s="3">
        <v>73.423000000000002</v>
      </c>
      <c r="AU113" s="3">
        <v>49.973999999999997</v>
      </c>
      <c r="AV113" s="3">
        <v>36.087000000000003</v>
      </c>
      <c r="AW113" s="3">
        <v>9.9580000000000002</v>
      </c>
      <c r="AX113" s="3">
        <v>42.654000000000003</v>
      </c>
      <c r="AY113" s="3">
        <v>72.338999999999999</v>
      </c>
      <c r="AZ113" s="3">
        <v>89.92</v>
      </c>
      <c r="BA113" s="3">
        <v>143.88499999999999</v>
      </c>
      <c r="BB113" s="3">
        <v>97.849000000000004</v>
      </c>
      <c r="BC113" s="3">
        <v>54.844000000000001</v>
      </c>
      <c r="BD113" s="3">
        <v>67.167000000000002</v>
      </c>
      <c r="BE113" s="3">
        <v>56.499000000000002</v>
      </c>
      <c r="BF113" s="3">
        <v>57.11</v>
      </c>
      <c r="BG113" s="3">
        <v>61.165999999999997</v>
      </c>
      <c r="BH113" s="3">
        <v>44.122</v>
      </c>
      <c r="BI113" s="3">
        <v>64.361000000000004</v>
      </c>
      <c r="BJ113" s="3">
        <v>47.811999999999998</v>
      </c>
      <c r="BK113" s="3">
        <v>82.275000000000006</v>
      </c>
      <c r="BL113" s="3">
        <v>50.207000000000001</v>
      </c>
      <c r="BM113" s="3">
        <v>54.82050000591213</v>
      </c>
      <c r="BN113" s="3">
        <v>56.084022641098642</v>
      </c>
      <c r="BO113" s="3">
        <v>51.037999999999997</v>
      </c>
      <c r="BP113" s="3">
        <v>44.405999999999999</v>
      </c>
      <c r="BQ113" s="3">
        <v>52.994</v>
      </c>
      <c r="BR113" s="3">
        <v>100.179349715737</v>
      </c>
      <c r="BS113" s="3">
        <v>86.4</v>
      </c>
      <c r="BT113" s="3">
        <v>117</v>
      </c>
      <c r="BU113" s="3">
        <v>122</v>
      </c>
      <c r="BV113" s="3">
        <v>99</v>
      </c>
      <c r="BW113" s="3">
        <v>86</v>
      </c>
      <c r="BX113" s="3">
        <v>146</v>
      </c>
      <c r="BY113" s="3">
        <v>101.7</v>
      </c>
      <c r="BZ113" s="3">
        <v>76.599999999999994</v>
      </c>
      <c r="CA113" s="3">
        <v>4078473</v>
      </c>
      <c r="CB113" s="3">
        <v>506969</v>
      </c>
      <c r="CC113" s="3">
        <v>3571504</v>
      </c>
      <c r="CD113" s="3">
        <v>3291476</v>
      </c>
      <c r="CE113" s="3">
        <v>280028</v>
      </c>
      <c r="CF113" s="3">
        <v>-1556</v>
      </c>
      <c r="CG113" s="3">
        <v>97797</v>
      </c>
      <c r="CH113" s="3">
        <v>428800</v>
      </c>
      <c r="CI113" s="3">
        <v>10101</v>
      </c>
      <c r="CJ113" s="3">
        <v>793372</v>
      </c>
      <c r="CK113" s="3">
        <v>904845</v>
      </c>
      <c r="CL113" s="3">
        <v>661293</v>
      </c>
      <c r="CM113" s="3">
        <v>204945</v>
      </c>
      <c r="CN113" s="3">
        <v>422812</v>
      </c>
      <c r="CO113" s="3">
        <v>36855</v>
      </c>
      <c r="CP113" s="3">
        <v>-3319</v>
      </c>
      <c r="CQ113" s="3">
        <v>243552</v>
      </c>
      <c r="CR113" s="3">
        <v>440168</v>
      </c>
      <c r="CS113" s="3">
        <v>-25260</v>
      </c>
      <c r="CT113" s="3">
        <v>241600</v>
      </c>
      <c r="CU113" s="3">
        <v>51184</v>
      </c>
      <c r="CV113" s="3">
        <v>-91436</v>
      </c>
      <c r="CW113" s="3">
        <v>-61096</v>
      </c>
      <c r="CX113" s="3">
        <v>-51956</v>
      </c>
      <c r="CY113" s="3">
        <v>241324</v>
      </c>
      <c r="CZ113" s="3">
        <v>-21895</v>
      </c>
      <c r="DA113" s="3">
        <v>196616</v>
      </c>
      <c r="DB113" s="3">
        <v>189712</v>
      </c>
      <c r="DC113" s="3">
        <v>206032</v>
      </c>
      <c r="DD113" s="3">
        <v>41148</v>
      </c>
      <c r="DE113" s="3">
        <v>500</v>
      </c>
      <c r="DF113" s="3">
        <v>-4064</v>
      </c>
      <c r="DG113" s="3">
        <v>11308</v>
      </c>
    </row>
    <row r="114" spans="1:111" x14ac:dyDescent="0.25">
      <c r="A114" s="7">
        <v>32143</v>
      </c>
      <c r="B114" s="3">
        <v>0.81694234816252498</v>
      </c>
      <c r="C114" s="3">
        <v>0.59404437981083202</v>
      </c>
      <c r="D114" s="3">
        <v>0.56417791085575197</v>
      </c>
      <c r="E114" s="3">
        <v>86623177.6978686</v>
      </c>
      <c r="F114" s="3">
        <v>73889525.640108407</v>
      </c>
      <c r="G114" s="3">
        <v>69819636.7976235</v>
      </c>
      <c r="H114" s="3">
        <v>3.1860789377013803E-2</v>
      </c>
      <c r="I114" s="3">
        <v>2.95956251589365E-2</v>
      </c>
      <c r="J114" s="3">
        <v>2.8482054312367801E-2</v>
      </c>
      <c r="K114" s="3">
        <v>71.0935552236608</v>
      </c>
      <c r="L114" s="3">
        <v>56.592360875893</v>
      </c>
      <c r="M114" s="3">
        <v>63.957384854963372</v>
      </c>
      <c r="N114" s="3">
        <v>8339.2999999999993</v>
      </c>
      <c r="O114" s="3">
        <v>0.53299308497954834</v>
      </c>
      <c r="P114" s="3">
        <v>6.66</v>
      </c>
      <c r="Q114" s="3">
        <v>54.155000000000001</v>
      </c>
      <c r="R114" s="3">
        <v>0.19770718777167001</v>
      </c>
      <c r="S114" s="3">
        <v>0.20047655509234599</v>
      </c>
      <c r="T114" s="3">
        <v>57306.544999999998</v>
      </c>
      <c r="U114" s="3">
        <v>119.5</v>
      </c>
      <c r="V114" s="3">
        <v>100.82000000000001</v>
      </c>
      <c r="W114" s="3">
        <v>115.13</v>
      </c>
      <c r="X114" s="3">
        <v>244130</v>
      </c>
      <c r="Y114" s="3">
        <v>5069908704</v>
      </c>
      <c r="Z114" s="3">
        <v>1</v>
      </c>
      <c r="AA114" s="3">
        <v>0</v>
      </c>
      <c r="AB114" s="3">
        <v>0</v>
      </c>
      <c r="AC114" s="3">
        <v>88.186666666666667</v>
      </c>
      <c r="AD114" s="3">
        <v>297.33333333333331</v>
      </c>
      <c r="AE114" s="3">
        <v>228.33333333333334</v>
      </c>
      <c r="AF114" s="3">
        <v>128.35788218180332</v>
      </c>
      <c r="AG114" s="3">
        <v>52.666279638925886</v>
      </c>
      <c r="AH114" s="3">
        <v>41.870775655493084</v>
      </c>
      <c r="AI114" s="3">
        <v>54.788647124733437</v>
      </c>
      <c r="AJ114" s="3">
        <v>44.9</v>
      </c>
      <c r="AK114" s="3">
        <v>61.042999999999999</v>
      </c>
      <c r="AL114" s="3">
        <v>82.212999999999994</v>
      </c>
      <c r="AM114" s="3">
        <v>67.290000000000006</v>
      </c>
      <c r="AN114" s="3">
        <v>58.764000000000003</v>
      </c>
      <c r="AO114" s="3">
        <v>32.195999999999998</v>
      </c>
      <c r="AP114" s="3">
        <v>33.286999999999999</v>
      </c>
      <c r="AQ114" s="3">
        <v>51.457000000000001</v>
      </c>
      <c r="AR114" s="3">
        <v>61.655999999999999</v>
      </c>
      <c r="AS114" s="3">
        <v>88.12</v>
      </c>
      <c r="AT114" s="3">
        <v>74.536000000000001</v>
      </c>
      <c r="AU114" s="3">
        <v>50.66</v>
      </c>
      <c r="AV114" s="3">
        <v>37.795000000000002</v>
      </c>
      <c r="AW114" s="3">
        <v>10.342000000000001</v>
      </c>
      <c r="AX114" s="3">
        <v>43.091000000000001</v>
      </c>
      <c r="AY114" s="3">
        <v>78.144999999999996</v>
      </c>
      <c r="AZ114" s="3">
        <v>100.718</v>
      </c>
      <c r="BA114" s="3">
        <v>165.18299999999999</v>
      </c>
      <c r="BB114" s="3">
        <v>92.715999999999994</v>
      </c>
      <c r="BC114" s="3">
        <v>55.604999999999997</v>
      </c>
      <c r="BD114" s="3">
        <v>67.212999999999994</v>
      </c>
      <c r="BE114" s="3">
        <v>57.161000000000001</v>
      </c>
      <c r="BF114" s="3">
        <v>57.83</v>
      </c>
      <c r="BG114" s="3">
        <v>61.838000000000001</v>
      </c>
      <c r="BH114" s="3">
        <v>44.768000000000001</v>
      </c>
      <c r="BI114" s="3">
        <v>65.509</v>
      </c>
      <c r="BJ114" s="3">
        <v>49.218000000000004</v>
      </c>
      <c r="BK114" s="3">
        <v>84.349000000000004</v>
      </c>
      <c r="BL114" s="3">
        <v>51.088999999999999</v>
      </c>
      <c r="BM114" s="3">
        <v>55.254425063520486</v>
      </c>
      <c r="BN114" s="3">
        <v>56.877732220533019</v>
      </c>
      <c r="BO114" s="3">
        <v>57.996000000000002</v>
      </c>
      <c r="BP114" s="3">
        <v>46.021999999999998</v>
      </c>
      <c r="BQ114" s="3">
        <v>58.868000000000002</v>
      </c>
      <c r="BR114" s="3">
        <v>100.609530957723</v>
      </c>
      <c r="BS114" s="3">
        <v>92.3</v>
      </c>
      <c r="BT114" s="3">
        <v>123</v>
      </c>
      <c r="BU114" s="3">
        <v>131</v>
      </c>
      <c r="BV114" s="3">
        <v>110</v>
      </c>
      <c r="BW114" s="3">
        <v>90</v>
      </c>
      <c r="BX114" s="3">
        <v>155</v>
      </c>
      <c r="BY114" s="3">
        <v>107.3</v>
      </c>
      <c r="BZ114" s="3">
        <v>82.6</v>
      </c>
      <c r="CA114" s="3">
        <v>4153767</v>
      </c>
      <c r="CB114" s="3">
        <v>502056</v>
      </c>
      <c r="CC114" s="3">
        <v>3651711</v>
      </c>
      <c r="CD114" s="3">
        <v>3374432</v>
      </c>
      <c r="CE114" s="3">
        <v>277279</v>
      </c>
      <c r="CF114" s="3">
        <v>724</v>
      </c>
      <c r="CG114" s="3">
        <v>109696</v>
      </c>
      <c r="CH114" s="3">
        <v>433656</v>
      </c>
      <c r="CI114" s="3">
        <v>10584</v>
      </c>
      <c r="CJ114" s="3">
        <v>809123</v>
      </c>
      <c r="CK114" s="3">
        <v>893696</v>
      </c>
      <c r="CL114" s="3">
        <v>676129</v>
      </c>
      <c r="CM114" s="3">
        <v>204659</v>
      </c>
      <c r="CN114" s="3">
        <v>437634</v>
      </c>
      <c r="CO114" s="3">
        <v>37171</v>
      </c>
      <c r="CP114" s="3">
        <v>-3335</v>
      </c>
      <c r="CQ114" s="3">
        <v>217567</v>
      </c>
      <c r="CR114" s="3">
        <v>488107</v>
      </c>
      <c r="CS114" s="3">
        <v>31040</v>
      </c>
      <c r="CT114" s="3">
        <v>164748</v>
      </c>
      <c r="CU114" s="3">
        <v>31748</v>
      </c>
      <c r="CV114" s="3">
        <v>-148048</v>
      </c>
      <c r="CW114" s="3">
        <v>35904</v>
      </c>
      <c r="CX114" s="3">
        <v>7400</v>
      </c>
      <c r="CY114" s="3">
        <v>276196</v>
      </c>
      <c r="CZ114" s="3">
        <v>-35746</v>
      </c>
      <c r="DA114" s="3">
        <v>270540</v>
      </c>
      <c r="DB114" s="3">
        <v>268624</v>
      </c>
      <c r="DC114" s="3">
        <v>193376</v>
      </c>
      <c r="DD114" s="3">
        <v>58496</v>
      </c>
      <c r="DE114" s="3">
        <v>640</v>
      </c>
      <c r="DF114" s="3">
        <v>15292</v>
      </c>
      <c r="DG114" s="3">
        <v>8068</v>
      </c>
    </row>
    <row r="115" spans="1:111" x14ac:dyDescent="0.25">
      <c r="A115" s="7">
        <v>32234</v>
      </c>
      <c r="B115" s="3">
        <v>0.81960556449051702</v>
      </c>
      <c r="C115" s="3">
        <v>0.59675716053740002</v>
      </c>
      <c r="D115" s="3">
        <v>0.56972887456986898</v>
      </c>
      <c r="E115" s="3">
        <v>84579953.135758698</v>
      </c>
      <c r="F115" s="3">
        <v>72304473.736752301</v>
      </c>
      <c r="G115" s="3">
        <v>68401636.274735302</v>
      </c>
      <c r="H115" s="3">
        <v>3.2384770901641401E-2</v>
      </c>
      <c r="I115" s="3">
        <v>3.0108322257103401E-2</v>
      </c>
      <c r="J115" s="3">
        <v>2.89654938469447E-2</v>
      </c>
      <c r="K115" s="3">
        <v>73.175627613341703</v>
      </c>
      <c r="L115" s="3">
        <v>57.958100039585098</v>
      </c>
      <c r="M115" s="3">
        <v>64.284708440991992</v>
      </c>
      <c r="N115" s="3">
        <v>8449.5</v>
      </c>
      <c r="O115" s="3">
        <v>0.53911021845595108</v>
      </c>
      <c r="P115" s="3">
        <v>7.16</v>
      </c>
      <c r="Q115" s="3">
        <v>54.552999999999997</v>
      </c>
      <c r="R115" s="3">
        <v>0.20621838127695399</v>
      </c>
      <c r="S115" s="3">
        <v>0.20679338911304199</v>
      </c>
      <c r="T115" s="3">
        <v>57584.684999999998</v>
      </c>
      <c r="U115" s="3">
        <v>120.979</v>
      </c>
      <c r="V115" s="3">
        <v>99.28</v>
      </c>
      <c r="W115" s="3">
        <v>113.69</v>
      </c>
      <c r="X115" s="3">
        <v>244620</v>
      </c>
      <c r="Y115" s="3">
        <v>5091731722.5</v>
      </c>
      <c r="Z115" s="3">
        <v>0</v>
      </c>
      <c r="AA115" s="3">
        <v>1</v>
      </c>
      <c r="AB115" s="3">
        <v>0</v>
      </c>
      <c r="AC115" s="3">
        <v>99.993333333333339</v>
      </c>
      <c r="AD115" s="3">
        <v>271.33333333333331</v>
      </c>
      <c r="AE115" s="3">
        <v>287</v>
      </c>
      <c r="AF115" s="3">
        <v>135.21670277913401</v>
      </c>
      <c r="AG115" s="3">
        <v>53.258204418946143</v>
      </c>
      <c r="AH115" s="3">
        <v>41.918016272030371</v>
      </c>
      <c r="AI115" s="3">
        <v>55.450988542306725</v>
      </c>
      <c r="AJ115" s="3">
        <v>45.427999999999997</v>
      </c>
      <c r="AK115" s="3">
        <v>61.633000000000003</v>
      </c>
      <c r="AL115" s="3">
        <v>83.688000000000002</v>
      </c>
      <c r="AM115" s="3">
        <v>67.53</v>
      </c>
      <c r="AN115" s="3">
        <v>59.912999999999997</v>
      </c>
      <c r="AO115" s="3">
        <v>33.098999999999997</v>
      </c>
      <c r="AP115" s="3">
        <v>32.904000000000003</v>
      </c>
      <c r="AQ115" s="3">
        <v>51.723999999999997</v>
      </c>
      <c r="AR115" s="3">
        <v>62.146000000000001</v>
      </c>
      <c r="AS115" s="3">
        <v>89.38</v>
      </c>
      <c r="AT115" s="3">
        <v>75.459000000000003</v>
      </c>
      <c r="AU115" s="3">
        <v>50.360999999999997</v>
      </c>
      <c r="AV115" s="3">
        <v>37.808</v>
      </c>
      <c r="AW115" s="3">
        <v>10.664999999999999</v>
      </c>
      <c r="AX115" s="3">
        <v>43.575000000000003</v>
      </c>
      <c r="AY115" s="3">
        <v>76.453000000000003</v>
      </c>
      <c r="AZ115" s="3">
        <v>98.001999999999995</v>
      </c>
      <c r="BA115" s="3">
        <v>158.31899999999999</v>
      </c>
      <c r="BB115" s="3">
        <v>89.427000000000007</v>
      </c>
      <c r="BC115" s="3">
        <v>56.093000000000004</v>
      </c>
      <c r="BD115" s="3">
        <v>68.748000000000005</v>
      </c>
      <c r="BE115" s="3">
        <v>57.600999999999999</v>
      </c>
      <c r="BF115" s="3">
        <v>58.280999999999999</v>
      </c>
      <c r="BG115" s="3">
        <v>62.087000000000003</v>
      </c>
      <c r="BH115" s="3">
        <v>44.874000000000002</v>
      </c>
      <c r="BI115" s="3">
        <v>66.625</v>
      </c>
      <c r="BJ115" s="3">
        <v>50.746000000000002</v>
      </c>
      <c r="BK115" s="3">
        <v>84.641000000000005</v>
      </c>
      <c r="BL115" s="3">
        <v>51.445999999999998</v>
      </c>
      <c r="BM115" s="3">
        <v>55.530803401746972</v>
      </c>
      <c r="BN115" s="3">
        <v>57.210135605741073</v>
      </c>
      <c r="BO115" s="3">
        <v>56.662999999999997</v>
      </c>
      <c r="BP115" s="3">
        <v>42.28</v>
      </c>
      <c r="BQ115" s="3">
        <v>56.005000000000003</v>
      </c>
      <c r="BR115" s="3">
        <v>100.92373140700199</v>
      </c>
      <c r="BS115" s="3">
        <v>93.5</v>
      </c>
      <c r="BT115" s="3">
        <v>116</v>
      </c>
      <c r="BU115" s="3">
        <v>127</v>
      </c>
      <c r="BV115" s="3">
        <v>121</v>
      </c>
      <c r="BW115" s="3">
        <v>94</v>
      </c>
      <c r="BX115" s="3">
        <v>161</v>
      </c>
      <c r="BY115" s="3">
        <v>106.6</v>
      </c>
      <c r="BZ115" s="3">
        <v>85.1</v>
      </c>
      <c r="CA115" s="3">
        <v>4227762</v>
      </c>
      <c r="CB115" s="3">
        <v>497812</v>
      </c>
      <c r="CC115" s="3">
        <v>3729950</v>
      </c>
      <c r="CD115" s="3">
        <v>3436497</v>
      </c>
      <c r="CE115" s="3">
        <v>293453</v>
      </c>
      <c r="CF115" s="3">
        <v>2520</v>
      </c>
      <c r="CG115" s="3">
        <v>106789</v>
      </c>
      <c r="CH115" s="3">
        <v>441135</v>
      </c>
      <c r="CI115" s="3">
        <v>10384</v>
      </c>
      <c r="CJ115" s="3">
        <v>831837</v>
      </c>
      <c r="CK115" s="3">
        <v>998272</v>
      </c>
      <c r="CL115" s="3">
        <v>685168</v>
      </c>
      <c r="CM115" s="3">
        <v>210321</v>
      </c>
      <c r="CN115" s="3">
        <v>440222</v>
      </c>
      <c r="CO115" s="3">
        <v>37999</v>
      </c>
      <c r="CP115" s="3">
        <v>-3374</v>
      </c>
      <c r="CQ115" s="3">
        <v>313104</v>
      </c>
      <c r="CR115" s="3">
        <v>599004</v>
      </c>
      <c r="CS115" s="3">
        <v>26952</v>
      </c>
      <c r="CT115" s="3">
        <v>160456</v>
      </c>
      <c r="CU115" s="3">
        <v>-7328</v>
      </c>
      <c r="CV115" s="3">
        <v>-116100</v>
      </c>
      <c r="CW115" s="3">
        <v>-34532</v>
      </c>
      <c r="CX115" s="3">
        <v>9724</v>
      </c>
      <c r="CY115" s="3">
        <v>266340</v>
      </c>
      <c r="CZ115" s="3">
        <v>-9759</v>
      </c>
      <c r="DA115" s="3">
        <v>285900</v>
      </c>
      <c r="DB115" s="3">
        <v>283224</v>
      </c>
      <c r="DC115" s="3">
        <v>232700</v>
      </c>
      <c r="DD115" s="3">
        <v>50920</v>
      </c>
      <c r="DE115" s="3">
        <v>96</v>
      </c>
      <c r="DF115" s="3">
        <v>-10120</v>
      </c>
      <c r="DG115" s="3">
        <v>5056</v>
      </c>
    </row>
    <row r="116" spans="1:111" x14ac:dyDescent="0.25">
      <c r="A116" s="7">
        <v>32325</v>
      </c>
      <c r="B116" s="3">
        <v>0.68801331731489601</v>
      </c>
      <c r="C116" s="3">
        <v>0.57048238050890299</v>
      </c>
      <c r="D116" s="3">
        <v>0.55971241687378304</v>
      </c>
      <c r="E116" s="3">
        <v>84331697.1351583</v>
      </c>
      <c r="F116" s="3">
        <v>72735680.175179899</v>
      </c>
      <c r="G116" s="3">
        <v>69041021.657529697</v>
      </c>
      <c r="H116" s="3">
        <v>3.2815720773771401E-2</v>
      </c>
      <c r="I116" s="3">
        <v>3.0360674991235299E-2</v>
      </c>
      <c r="J116" s="3">
        <v>2.92079988337847E-2</v>
      </c>
      <c r="K116" s="3">
        <v>75.827830514670097</v>
      </c>
      <c r="L116" s="3">
        <v>66.245414477029001</v>
      </c>
      <c r="M116" s="3">
        <v>65.257411283265498</v>
      </c>
      <c r="N116" s="3">
        <v>8498.2999999999993</v>
      </c>
      <c r="O116" s="3">
        <v>0.54568132210788889</v>
      </c>
      <c r="P116" s="3">
        <v>7.98</v>
      </c>
      <c r="Q116" s="3">
        <v>55.018999999999998</v>
      </c>
      <c r="R116" s="3">
        <v>0.178303631887201</v>
      </c>
      <c r="S116" s="3">
        <v>0.18897522708746101</v>
      </c>
      <c r="T116" s="3">
        <v>58580.186666666697</v>
      </c>
      <c r="U116" s="3">
        <v>121.051</v>
      </c>
      <c r="V116" s="3">
        <v>103.73</v>
      </c>
      <c r="W116" s="3">
        <v>118.79</v>
      </c>
      <c r="X116" s="3">
        <v>245242</v>
      </c>
      <c r="Y116" s="3">
        <v>5113554741</v>
      </c>
      <c r="Z116" s="3">
        <v>0</v>
      </c>
      <c r="AA116" s="3">
        <v>0</v>
      </c>
      <c r="AB116" s="3">
        <v>1</v>
      </c>
      <c r="AC116" s="3">
        <v>122.30333333333333</v>
      </c>
      <c r="AD116" s="3">
        <v>272</v>
      </c>
      <c r="AE116" s="3">
        <v>315.33333333333331</v>
      </c>
      <c r="AF116" s="3">
        <v>152.976145426432</v>
      </c>
      <c r="AG116" s="3">
        <v>54.381040193969199</v>
      </c>
      <c r="AH116" s="3">
        <v>42.406484247025908</v>
      </c>
      <c r="AI116" s="3">
        <v>56.068601583113455</v>
      </c>
      <c r="AJ116" s="3">
        <v>45.972999999999999</v>
      </c>
      <c r="AK116" s="3">
        <v>62.359000000000002</v>
      </c>
      <c r="AL116" s="3">
        <v>82.769000000000005</v>
      </c>
      <c r="AM116" s="3">
        <v>67.578000000000003</v>
      </c>
      <c r="AN116" s="3">
        <v>60.194000000000003</v>
      </c>
      <c r="AO116" s="3">
        <v>33.752000000000002</v>
      </c>
      <c r="AP116" s="3">
        <v>33.68</v>
      </c>
      <c r="AQ116" s="3">
        <v>51.713999999999999</v>
      </c>
      <c r="AR116" s="3">
        <v>62.575000000000003</v>
      </c>
      <c r="AS116" s="3">
        <v>89.338999999999999</v>
      </c>
      <c r="AT116" s="3">
        <v>75.599999999999994</v>
      </c>
      <c r="AU116" s="3">
        <v>51.508000000000003</v>
      </c>
      <c r="AV116" s="3">
        <v>37.314999999999998</v>
      </c>
      <c r="AW116" s="3">
        <v>10.807</v>
      </c>
      <c r="AX116" s="3">
        <v>43.753999999999998</v>
      </c>
      <c r="AY116" s="3">
        <v>73.435000000000002</v>
      </c>
      <c r="AZ116" s="3">
        <v>93.974000000000004</v>
      </c>
      <c r="BA116" s="3">
        <v>149.36199999999999</v>
      </c>
      <c r="BB116" s="3">
        <v>82.167000000000002</v>
      </c>
      <c r="BC116" s="3">
        <v>56.9</v>
      </c>
      <c r="BD116" s="3">
        <v>70.454999999999998</v>
      </c>
      <c r="BE116" s="3">
        <v>58.158999999999999</v>
      </c>
      <c r="BF116" s="3">
        <v>59.067</v>
      </c>
      <c r="BG116" s="3">
        <v>62.746000000000002</v>
      </c>
      <c r="BH116" s="3">
        <v>45.308</v>
      </c>
      <c r="BI116" s="3">
        <v>67.733000000000004</v>
      </c>
      <c r="BJ116" s="3">
        <v>52.061</v>
      </c>
      <c r="BK116" s="3">
        <v>85.447000000000003</v>
      </c>
      <c r="BL116" s="3">
        <v>51.923999999999999</v>
      </c>
      <c r="BM116" s="3">
        <v>56.098550552509643</v>
      </c>
      <c r="BN116" s="3">
        <v>57.896902199659507</v>
      </c>
      <c r="BO116" s="3">
        <v>55.734000000000002</v>
      </c>
      <c r="BP116" s="3">
        <v>44.509</v>
      </c>
      <c r="BQ116" s="3">
        <v>56.646000000000001</v>
      </c>
      <c r="BR116" s="3">
        <v>101.13366079844801</v>
      </c>
      <c r="BS116" s="3">
        <v>96</v>
      </c>
      <c r="BT116" s="3">
        <v>125</v>
      </c>
      <c r="BU116" s="3">
        <v>129</v>
      </c>
      <c r="BV116" s="3">
        <v>119</v>
      </c>
      <c r="BW116" s="3">
        <v>101</v>
      </c>
      <c r="BX116" s="3">
        <v>161</v>
      </c>
      <c r="BY116" s="3">
        <v>110.3</v>
      </c>
      <c r="BZ116" s="3">
        <v>86.9</v>
      </c>
      <c r="CA116" s="3">
        <v>4318948</v>
      </c>
      <c r="CB116" s="3">
        <v>506669</v>
      </c>
      <c r="CC116" s="3">
        <v>3812279</v>
      </c>
      <c r="CD116" s="3">
        <v>3507883</v>
      </c>
      <c r="CE116" s="3">
        <v>304396</v>
      </c>
      <c r="CF116" s="3">
        <v>44</v>
      </c>
      <c r="CG116" s="3">
        <v>96427</v>
      </c>
      <c r="CH116" s="3">
        <v>450913</v>
      </c>
      <c r="CI116" s="3">
        <v>11702</v>
      </c>
      <c r="CJ116" s="3">
        <v>838390</v>
      </c>
      <c r="CK116" s="3">
        <v>1016336</v>
      </c>
      <c r="CL116" s="3">
        <v>685024</v>
      </c>
      <c r="CM116" s="3">
        <v>212547</v>
      </c>
      <c r="CN116" s="3">
        <v>437586</v>
      </c>
      <c r="CO116" s="3">
        <v>38324</v>
      </c>
      <c r="CP116" s="3">
        <v>-3433</v>
      </c>
      <c r="CQ116" s="3">
        <v>331312</v>
      </c>
      <c r="CR116" s="3">
        <v>608208</v>
      </c>
      <c r="CS116" s="3">
        <v>-11140</v>
      </c>
      <c r="CT116" s="3">
        <v>166272</v>
      </c>
      <c r="CU116" s="3">
        <v>3832</v>
      </c>
      <c r="CV116" s="3">
        <v>-57344</v>
      </c>
      <c r="CW116" s="3">
        <v>-2608</v>
      </c>
      <c r="CX116" s="3">
        <v>-1148</v>
      </c>
      <c r="CY116" s="3">
        <v>291016</v>
      </c>
      <c r="CZ116" s="3">
        <v>-36333</v>
      </c>
      <c r="DA116" s="3">
        <v>276896</v>
      </c>
      <c r="DB116" s="3">
        <v>273808</v>
      </c>
      <c r="DC116" s="3">
        <v>213640</v>
      </c>
      <c r="DD116" s="3">
        <v>40000</v>
      </c>
      <c r="DE116" s="3">
        <v>2756</v>
      </c>
      <c r="DF116" s="3">
        <v>-4100</v>
      </c>
      <c r="DG116" s="3">
        <v>5052</v>
      </c>
    </row>
    <row r="117" spans="1:111" x14ac:dyDescent="0.25">
      <c r="A117" s="7">
        <v>32417</v>
      </c>
      <c r="B117" s="3">
        <v>0.91517955604426204</v>
      </c>
      <c r="C117" s="3">
        <v>0.663712137292367</v>
      </c>
      <c r="D117" s="3">
        <v>0.630048532897312</v>
      </c>
      <c r="E117" s="3">
        <v>90225004.228458405</v>
      </c>
      <c r="F117" s="3">
        <v>77116339.305958703</v>
      </c>
      <c r="G117" s="3">
        <v>72748923.520612299</v>
      </c>
      <c r="H117" s="3">
        <v>3.24225118533547E-2</v>
      </c>
      <c r="I117" s="3">
        <v>3.0174483588822801E-2</v>
      </c>
      <c r="J117" s="3">
        <v>2.9064400344368298E-2</v>
      </c>
      <c r="K117" s="3">
        <v>73.474483299533006</v>
      </c>
      <c r="L117" s="3">
        <v>65.887175757657602</v>
      </c>
      <c r="M117" s="3">
        <v>65.383824177987051</v>
      </c>
      <c r="N117" s="3">
        <v>8610.9</v>
      </c>
      <c r="O117" s="3">
        <v>0.55164254663511791</v>
      </c>
      <c r="P117" s="3">
        <v>8.4700000000000006</v>
      </c>
      <c r="Q117" s="3">
        <v>55.649000000000001</v>
      </c>
      <c r="R117" s="3">
        <v>0.163874106986546</v>
      </c>
      <c r="S117" s="3">
        <v>0.172542421362397</v>
      </c>
      <c r="T117" s="3">
        <v>61274.211000000003</v>
      </c>
      <c r="U117" s="3">
        <v>121.834</v>
      </c>
      <c r="V117" s="3">
        <v>99.97</v>
      </c>
      <c r="W117" s="3">
        <v>114.07000000000001</v>
      </c>
      <c r="X117" s="3">
        <v>245878</v>
      </c>
      <c r="Y117" s="3">
        <v>5135260144.25</v>
      </c>
      <c r="Z117" s="3">
        <v>0</v>
      </c>
      <c r="AA117" s="3">
        <v>0</v>
      </c>
      <c r="AB117" s="3">
        <v>0</v>
      </c>
      <c r="AC117" s="3">
        <v>117.31666666666666</v>
      </c>
      <c r="AD117" s="3">
        <v>268.33333333333331</v>
      </c>
      <c r="AE117" s="3">
        <v>288</v>
      </c>
      <c r="AF117" s="3">
        <v>164.24419657389299</v>
      </c>
      <c r="AG117" s="3">
        <v>54.927432298603286</v>
      </c>
      <c r="AH117" s="3">
        <v>42.390422437403238</v>
      </c>
      <c r="AI117" s="3">
        <v>56.746304261394442</v>
      </c>
      <c r="AJ117" s="3">
        <v>46.308999999999997</v>
      </c>
      <c r="AK117" s="3">
        <v>62.859000000000002</v>
      </c>
      <c r="AL117" s="3">
        <v>83.44</v>
      </c>
      <c r="AM117" s="3">
        <v>68.847999999999999</v>
      </c>
      <c r="AN117" s="3">
        <v>60.908000000000001</v>
      </c>
      <c r="AO117" s="3">
        <v>34.781999999999996</v>
      </c>
      <c r="AP117" s="3">
        <v>34.707000000000001</v>
      </c>
      <c r="AQ117" s="3">
        <v>52.533999999999999</v>
      </c>
      <c r="AR117" s="3">
        <v>63.226999999999997</v>
      </c>
      <c r="AS117" s="3">
        <v>90.367999999999995</v>
      </c>
      <c r="AT117" s="3">
        <v>75.915999999999997</v>
      </c>
      <c r="AU117" s="3">
        <v>52.677</v>
      </c>
      <c r="AV117" s="3">
        <v>38.281999999999996</v>
      </c>
      <c r="AW117" s="3">
        <v>11.146000000000001</v>
      </c>
      <c r="AX117" s="3">
        <v>44.805</v>
      </c>
      <c r="AY117" s="3">
        <v>75.484999999999999</v>
      </c>
      <c r="AZ117" s="3">
        <v>97.353999999999999</v>
      </c>
      <c r="BA117" s="3">
        <v>155.286</v>
      </c>
      <c r="BB117" s="3">
        <v>83.210999999999999</v>
      </c>
      <c r="BC117" s="3">
        <v>57.386000000000003</v>
      </c>
      <c r="BD117" s="3">
        <v>71.418999999999997</v>
      </c>
      <c r="BE117" s="3">
        <v>58.331000000000003</v>
      </c>
      <c r="BF117" s="3">
        <v>59.527999999999999</v>
      </c>
      <c r="BG117" s="3">
        <v>63.148000000000003</v>
      </c>
      <c r="BH117" s="3">
        <v>45.573999999999998</v>
      </c>
      <c r="BI117" s="3">
        <v>68.796999999999997</v>
      </c>
      <c r="BJ117" s="3">
        <v>53.024000000000001</v>
      </c>
      <c r="BK117" s="3">
        <v>85.731999999999999</v>
      </c>
      <c r="BL117" s="3">
        <v>52.593000000000004</v>
      </c>
      <c r="BM117" s="3">
        <v>56.914744047706833</v>
      </c>
      <c r="BN117" s="3">
        <v>58.303886032532873</v>
      </c>
      <c r="BO117" s="3">
        <v>56.234000000000002</v>
      </c>
      <c r="BP117" s="3">
        <v>43.786999999999999</v>
      </c>
      <c r="BQ117" s="3">
        <v>58.003999999999998</v>
      </c>
      <c r="BR117" s="3">
        <v>100.960653744886</v>
      </c>
      <c r="BS117" s="3">
        <v>93</v>
      </c>
      <c r="BT117" s="3">
        <v>113</v>
      </c>
      <c r="BU117" s="3">
        <v>126</v>
      </c>
      <c r="BV117" s="3">
        <v>123</v>
      </c>
      <c r="BW117" s="3">
        <v>97</v>
      </c>
      <c r="BX117" s="3">
        <v>155</v>
      </c>
      <c r="BY117" s="3">
        <v>103.5</v>
      </c>
      <c r="BZ117" s="3">
        <v>86.3</v>
      </c>
      <c r="CA117" s="3">
        <v>4404896</v>
      </c>
      <c r="CB117" s="3">
        <v>517219</v>
      </c>
      <c r="CC117" s="3">
        <v>3887677</v>
      </c>
      <c r="CD117" s="3">
        <v>3583831</v>
      </c>
      <c r="CE117" s="3">
        <v>303846</v>
      </c>
      <c r="CF117" s="3">
        <v>2108</v>
      </c>
      <c r="CG117" s="3">
        <v>103293</v>
      </c>
      <c r="CH117" s="3">
        <v>460840</v>
      </c>
      <c r="CI117" s="3">
        <v>11786</v>
      </c>
      <c r="CJ117" s="3">
        <v>856617</v>
      </c>
      <c r="CK117" s="3">
        <v>920512</v>
      </c>
      <c r="CL117" s="3">
        <v>703854</v>
      </c>
      <c r="CM117" s="3">
        <v>215830</v>
      </c>
      <c r="CN117" s="3">
        <v>452259</v>
      </c>
      <c r="CO117" s="3">
        <v>39280</v>
      </c>
      <c r="CP117" s="3">
        <v>-3515</v>
      </c>
      <c r="CQ117" s="3">
        <v>216658</v>
      </c>
      <c r="CR117" s="3">
        <v>490674</v>
      </c>
      <c r="CS117" s="3">
        <v>-48320</v>
      </c>
      <c r="CT117" s="3">
        <v>177532</v>
      </c>
      <c r="CU117" s="3">
        <v>39740</v>
      </c>
      <c r="CV117" s="3">
        <v>-167640</v>
      </c>
      <c r="CW117" s="3">
        <v>-5436</v>
      </c>
      <c r="CX117" s="3">
        <v>-40</v>
      </c>
      <c r="CY117" s="3">
        <v>304448</v>
      </c>
      <c r="CZ117" s="3">
        <v>-51896</v>
      </c>
      <c r="DA117" s="3">
        <v>274016</v>
      </c>
      <c r="DB117" s="3">
        <v>270160</v>
      </c>
      <c r="DC117" s="3">
        <v>222576</v>
      </c>
      <c r="DD117" s="3">
        <v>36848</v>
      </c>
      <c r="DE117" s="3">
        <v>2472</v>
      </c>
      <c r="DF117" s="3">
        <v>448</v>
      </c>
      <c r="DG117" s="3">
        <v>-488</v>
      </c>
    </row>
    <row r="118" spans="1:111" x14ac:dyDescent="0.25">
      <c r="A118" s="7">
        <v>32509</v>
      </c>
      <c r="B118" s="3">
        <v>0.90313018325870298</v>
      </c>
      <c r="C118" s="3">
        <v>0.66334868125615298</v>
      </c>
      <c r="D118" s="3">
        <v>0.62968968971278405</v>
      </c>
      <c r="E118" s="3">
        <v>89288695.126235202</v>
      </c>
      <c r="F118" s="3">
        <v>76298401.792937204</v>
      </c>
      <c r="G118" s="3">
        <v>72117933.249652296</v>
      </c>
      <c r="H118" s="3">
        <v>3.3549433293231602E-2</v>
      </c>
      <c r="I118" s="3">
        <v>3.11832590740946E-2</v>
      </c>
      <c r="J118" s="3">
        <v>3.00078111162204E-2</v>
      </c>
      <c r="K118" s="3">
        <v>70.712723717438806</v>
      </c>
      <c r="L118" s="3">
        <v>64.963197669829199</v>
      </c>
      <c r="M118" s="3">
        <v>66.731947766198132</v>
      </c>
      <c r="N118" s="3">
        <v>8697.7000000000007</v>
      </c>
      <c r="O118" s="3">
        <v>0.55791100350336575</v>
      </c>
      <c r="P118" s="3">
        <v>9.44</v>
      </c>
      <c r="Q118" s="3">
        <v>55.905000000000001</v>
      </c>
      <c r="R118" s="3">
        <v>0.21596260160494901</v>
      </c>
      <c r="S118" s="3">
        <v>0.22503589337287599</v>
      </c>
      <c r="T118" s="3">
        <v>58511.028666666702</v>
      </c>
      <c r="U118" s="3">
        <v>120.655</v>
      </c>
      <c r="V118" s="3">
        <v>101.24000000000001</v>
      </c>
      <c r="W118" s="3">
        <v>115.55</v>
      </c>
      <c r="X118" s="3">
        <v>246377</v>
      </c>
      <c r="Y118" s="3">
        <v>5156965547.5</v>
      </c>
      <c r="Z118" s="3">
        <v>1</v>
      </c>
      <c r="AA118" s="3">
        <v>0</v>
      </c>
      <c r="AB118" s="3">
        <v>0</v>
      </c>
      <c r="AC118" s="3">
        <v>118.32333333333332</v>
      </c>
      <c r="AD118" s="3">
        <v>270.66666666666669</v>
      </c>
      <c r="AE118" s="3">
        <v>286.33333333333331</v>
      </c>
      <c r="AF118" s="3">
        <v>174.68712870279967</v>
      </c>
      <c r="AG118" s="3">
        <v>55.74702045555442</v>
      </c>
      <c r="AH118" s="3">
        <v>42.97337164547335</v>
      </c>
      <c r="AI118" s="3">
        <v>57.348556041493481</v>
      </c>
      <c r="AJ118" s="3">
        <v>46.481999999999999</v>
      </c>
      <c r="AK118" s="3">
        <v>63.55</v>
      </c>
      <c r="AL118" s="3">
        <v>84.766999999999996</v>
      </c>
      <c r="AM118" s="3">
        <v>68.536000000000001</v>
      </c>
      <c r="AN118" s="3">
        <v>61.442999999999998</v>
      </c>
      <c r="AO118" s="3">
        <v>35.82</v>
      </c>
      <c r="AP118" s="3">
        <v>34.868000000000002</v>
      </c>
      <c r="AQ118" s="3">
        <v>52.606999999999999</v>
      </c>
      <c r="AR118" s="3">
        <v>63.512999999999998</v>
      </c>
      <c r="AS118" s="3">
        <v>90.51</v>
      </c>
      <c r="AT118" s="3">
        <v>76.222999999999999</v>
      </c>
      <c r="AU118" s="3">
        <v>52.844000000000001</v>
      </c>
      <c r="AV118" s="3">
        <v>38.112000000000002</v>
      </c>
      <c r="AW118" s="3">
        <v>10.808</v>
      </c>
      <c r="AX118" s="3">
        <v>45.593000000000004</v>
      </c>
      <c r="AY118" s="3">
        <v>75.429000000000002</v>
      </c>
      <c r="AZ118" s="3">
        <v>97.299000000000007</v>
      </c>
      <c r="BA118" s="3">
        <v>151.36699999999999</v>
      </c>
      <c r="BB118" s="3">
        <v>83.495999999999995</v>
      </c>
      <c r="BC118" s="3">
        <v>57.773000000000003</v>
      </c>
      <c r="BD118" s="3">
        <v>71.120999999999995</v>
      </c>
      <c r="BE118" s="3">
        <v>58.472999999999999</v>
      </c>
      <c r="BF118" s="3">
        <v>59.921999999999997</v>
      </c>
      <c r="BG118" s="3">
        <v>63.508000000000003</v>
      </c>
      <c r="BH118" s="3">
        <v>46.912999999999997</v>
      </c>
      <c r="BI118" s="3">
        <v>68.625</v>
      </c>
      <c r="BJ118" s="3">
        <v>53.851999999999997</v>
      </c>
      <c r="BK118" s="3">
        <v>86.323999999999998</v>
      </c>
      <c r="BL118" s="3">
        <v>52.831000000000003</v>
      </c>
      <c r="BM118" s="3">
        <v>57.188626279874541</v>
      </c>
      <c r="BN118" s="3">
        <v>58.773352093437992</v>
      </c>
      <c r="BO118" s="3">
        <v>58.588000000000001</v>
      </c>
      <c r="BP118" s="3">
        <v>43.648000000000003</v>
      </c>
      <c r="BQ118" s="3">
        <v>58.195</v>
      </c>
      <c r="BR118" s="3">
        <v>101.023496032952</v>
      </c>
      <c r="BS118" s="3">
        <v>95.9</v>
      </c>
      <c r="BT118" s="3">
        <v>119</v>
      </c>
      <c r="BU118" s="3">
        <v>130</v>
      </c>
      <c r="BV118" s="3">
        <v>126</v>
      </c>
      <c r="BW118" s="3">
        <v>100</v>
      </c>
      <c r="BX118" s="3">
        <v>158</v>
      </c>
      <c r="BY118" s="3">
        <v>106.9</v>
      </c>
      <c r="BZ118" s="3">
        <v>88.8</v>
      </c>
      <c r="CA118" s="3">
        <v>4532701</v>
      </c>
      <c r="CB118" s="3">
        <v>552892</v>
      </c>
      <c r="CC118" s="3">
        <v>3979809</v>
      </c>
      <c r="CD118" s="3">
        <v>3643981</v>
      </c>
      <c r="CE118" s="3">
        <v>335828</v>
      </c>
      <c r="CF118" s="3">
        <v>-140</v>
      </c>
      <c r="CG118" s="3">
        <v>98742</v>
      </c>
      <c r="CH118" s="3">
        <v>467946</v>
      </c>
      <c r="CI118" s="3">
        <v>11549</v>
      </c>
      <c r="CJ118" s="3">
        <v>889143</v>
      </c>
      <c r="CK118" s="3">
        <v>787739</v>
      </c>
      <c r="CL118" s="3">
        <v>703614</v>
      </c>
      <c r="CM118" s="3">
        <v>214267</v>
      </c>
      <c r="CN118" s="3">
        <v>452618</v>
      </c>
      <c r="CO118" s="3">
        <v>40314</v>
      </c>
      <c r="CP118" s="3">
        <v>-3585</v>
      </c>
      <c r="CQ118" s="3">
        <v>84125</v>
      </c>
      <c r="CR118" s="3">
        <v>308692</v>
      </c>
      <c r="CS118" s="3">
        <v>26038</v>
      </c>
      <c r="CT118" s="3">
        <v>47822</v>
      </c>
      <c r="CU118" s="3">
        <v>15331</v>
      </c>
      <c r="CV118" s="3">
        <v>-138162</v>
      </c>
      <c r="CW118" s="3">
        <v>-19544</v>
      </c>
      <c r="CX118" s="3">
        <v>5496</v>
      </c>
      <c r="CY118" s="3">
        <v>246896</v>
      </c>
      <c r="CZ118" s="3">
        <v>-21767</v>
      </c>
      <c r="DA118" s="3">
        <v>224567</v>
      </c>
      <c r="DB118" s="3">
        <v>210355</v>
      </c>
      <c r="DC118" s="3">
        <v>155829</v>
      </c>
      <c r="DD118" s="3">
        <v>45388</v>
      </c>
      <c r="DE118" s="3">
        <v>1719</v>
      </c>
      <c r="DF118" s="3">
        <v>12295</v>
      </c>
      <c r="DG118" s="3">
        <v>8856</v>
      </c>
    </row>
    <row r="119" spans="1:111" x14ac:dyDescent="0.25">
      <c r="A119" s="7">
        <v>32599</v>
      </c>
      <c r="B119" s="3">
        <v>0.82978938843315697</v>
      </c>
      <c r="C119" s="3">
        <v>0.60721811981160601</v>
      </c>
      <c r="D119" s="3">
        <v>0.57800252112127104</v>
      </c>
      <c r="E119" s="3">
        <v>86174672.736294195</v>
      </c>
      <c r="F119" s="3">
        <v>73579622.310551703</v>
      </c>
      <c r="G119" s="3">
        <v>69426908.277088404</v>
      </c>
      <c r="H119" s="3">
        <v>3.2148041660821802E-2</v>
      </c>
      <c r="I119" s="3">
        <v>2.9897801415488201E-2</v>
      </c>
      <c r="J119" s="3">
        <v>2.87846310935637E-2</v>
      </c>
      <c r="K119" s="3">
        <v>67.483259148472598</v>
      </c>
      <c r="L119" s="3">
        <v>67.674531854436495</v>
      </c>
      <c r="M119" s="3">
        <v>67.486444730843857</v>
      </c>
      <c r="N119" s="3">
        <v>8766.1</v>
      </c>
      <c r="O119" s="3">
        <v>0.56692620921146752</v>
      </c>
      <c r="P119" s="3">
        <v>9.73</v>
      </c>
      <c r="Q119" s="3">
        <v>56.168999999999997</v>
      </c>
      <c r="R119" s="3">
        <v>0.23678313230293299</v>
      </c>
      <c r="S119" s="3">
        <v>0.25003459623832403</v>
      </c>
      <c r="T119" s="3">
        <v>59009.184999999998</v>
      </c>
      <c r="U119" s="3">
        <v>116.873</v>
      </c>
      <c r="V119" s="3">
        <v>104.52</v>
      </c>
      <c r="W119" s="3">
        <v>119.61</v>
      </c>
      <c r="X119" s="3">
        <v>246914</v>
      </c>
      <c r="Y119" s="3">
        <v>5178670950.75</v>
      </c>
      <c r="Z119" s="3">
        <v>0</v>
      </c>
      <c r="AA119" s="3">
        <v>1</v>
      </c>
      <c r="AB119" s="3">
        <v>0</v>
      </c>
      <c r="AC119" s="3">
        <v>115.34999999999998</v>
      </c>
      <c r="AD119" s="3">
        <v>311.66666666666669</v>
      </c>
      <c r="AE119" s="3">
        <v>263.33333333333331</v>
      </c>
      <c r="AF119" s="3">
        <v>173.18516031901063</v>
      </c>
      <c r="AG119" s="3">
        <v>56.718687748295373</v>
      </c>
      <c r="AH119" s="3">
        <v>45.807808637710536</v>
      </c>
      <c r="AI119" s="3">
        <v>57.966169082300226</v>
      </c>
      <c r="AJ119" s="3">
        <v>46.654000000000003</v>
      </c>
      <c r="AK119" s="3">
        <v>64.206999999999994</v>
      </c>
      <c r="AL119" s="3">
        <v>85.697000000000003</v>
      </c>
      <c r="AM119" s="3">
        <v>69.658000000000001</v>
      </c>
      <c r="AN119" s="3">
        <v>61.527000000000001</v>
      </c>
      <c r="AO119" s="3">
        <v>37.387</v>
      </c>
      <c r="AP119" s="3">
        <v>35.033000000000001</v>
      </c>
      <c r="AQ119" s="3">
        <v>52.904000000000003</v>
      </c>
      <c r="AR119" s="3">
        <v>63.61</v>
      </c>
      <c r="AS119" s="3">
        <v>90.013999999999996</v>
      </c>
      <c r="AT119" s="3">
        <v>75.763000000000005</v>
      </c>
      <c r="AU119" s="3">
        <v>53.542000000000002</v>
      </c>
      <c r="AV119" s="3">
        <v>38.619999999999997</v>
      </c>
      <c r="AW119" s="3">
        <v>11.183</v>
      </c>
      <c r="AX119" s="3">
        <v>46.279000000000003</v>
      </c>
      <c r="AY119" s="3">
        <v>75.635000000000005</v>
      </c>
      <c r="AZ119" s="3">
        <v>96.147999999999996</v>
      </c>
      <c r="BA119" s="3">
        <v>149.22800000000001</v>
      </c>
      <c r="BB119" s="3">
        <v>88.989000000000004</v>
      </c>
      <c r="BC119" s="3">
        <v>58.01</v>
      </c>
      <c r="BD119" s="3">
        <v>70.956000000000003</v>
      </c>
      <c r="BE119" s="3">
        <v>58.279000000000003</v>
      </c>
      <c r="BF119" s="3">
        <v>60.078000000000003</v>
      </c>
      <c r="BG119" s="3">
        <v>63.576999999999998</v>
      </c>
      <c r="BH119" s="3">
        <v>47.481000000000002</v>
      </c>
      <c r="BI119" s="3">
        <v>68.66</v>
      </c>
      <c r="BJ119" s="3">
        <v>54.344999999999999</v>
      </c>
      <c r="BK119" s="3">
        <v>85.102999999999994</v>
      </c>
      <c r="BL119" s="3">
        <v>53.219000000000001</v>
      </c>
      <c r="BM119" s="3">
        <v>57.557126823154661</v>
      </c>
      <c r="BN119" s="3">
        <v>58.964474401995282</v>
      </c>
      <c r="BO119" s="3">
        <v>60.116</v>
      </c>
      <c r="BP119" s="3">
        <v>43.036999999999999</v>
      </c>
      <c r="BQ119" s="3">
        <v>61.68</v>
      </c>
      <c r="BR119" s="3">
        <v>100.625249866091</v>
      </c>
      <c r="BS119" s="3">
        <v>90.9</v>
      </c>
      <c r="BT119" s="3">
        <v>116</v>
      </c>
      <c r="BU119" s="3">
        <v>126</v>
      </c>
      <c r="BV119" s="3">
        <v>112</v>
      </c>
      <c r="BW119" s="3">
        <v>90</v>
      </c>
      <c r="BX119" s="3">
        <v>157</v>
      </c>
      <c r="BY119" s="3">
        <v>105.2</v>
      </c>
      <c r="BZ119" s="3">
        <v>81.7</v>
      </c>
      <c r="CA119" s="3">
        <v>4587628</v>
      </c>
      <c r="CB119" s="3">
        <v>566676</v>
      </c>
      <c r="CC119" s="3">
        <v>4020952</v>
      </c>
      <c r="CD119" s="3">
        <v>3711418</v>
      </c>
      <c r="CE119" s="3">
        <v>309534</v>
      </c>
      <c r="CF119" s="3">
        <v>2978</v>
      </c>
      <c r="CG119" s="3">
        <v>98053</v>
      </c>
      <c r="CH119" s="3">
        <v>477112</v>
      </c>
      <c r="CI119" s="3">
        <v>12587</v>
      </c>
      <c r="CJ119" s="3">
        <v>873402</v>
      </c>
      <c r="CK119" s="3">
        <v>913095</v>
      </c>
      <c r="CL119" s="3">
        <v>705837</v>
      </c>
      <c r="CM119" s="3">
        <v>209220</v>
      </c>
      <c r="CN119" s="3">
        <v>459032</v>
      </c>
      <c r="CO119" s="3">
        <v>41303</v>
      </c>
      <c r="CP119" s="3">
        <v>-3718</v>
      </c>
      <c r="CQ119" s="3">
        <v>207258</v>
      </c>
      <c r="CR119" s="3">
        <v>501826</v>
      </c>
      <c r="CS119" s="3">
        <v>1376</v>
      </c>
      <c r="CT119" s="3">
        <v>42749</v>
      </c>
      <c r="CU119" s="3">
        <v>156407</v>
      </c>
      <c r="CV119" s="3">
        <v>-102940</v>
      </c>
      <c r="CW119" s="3">
        <v>32277</v>
      </c>
      <c r="CX119" s="3">
        <v>23668</v>
      </c>
      <c r="CY119" s="3">
        <v>273248</v>
      </c>
      <c r="CZ119" s="3">
        <v>-30760</v>
      </c>
      <c r="DA119" s="3">
        <v>294568</v>
      </c>
      <c r="DB119" s="3">
        <v>276660</v>
      </c>
      <c r="DC119" s="3">
        <v>205149</v>
      </c>
      <c r="DD119" s="3">
        <v>54220</v>
      </c>
      <c r="DE119" s="3">
        <v>82</v>
      </c>
      <c r="DF119" s="3">
        <v>-15403</v>
      </c>
      <c r="DG119" s="3">
        <v>6904</v>
      </c>
    </row>
    <row r="120" spans="1:111" x14ac:dyDescent="0.25">
      <c r="A120" s="7">
        <v>32690</v>
      </c>
      <c r="B120" s="3">
        <v>0.832754375041169</v>
      </c>
      <c r="C120" s="3">
        <v>0.60738491693512897</v>
      </c>
      <c r="D120" s="3">
        <v>0.58033689327515503</v>
      </c>
      <c r="E120" s="3">
        <v>86847686.673177704</v>
      </c>
      <c r="F120" s="3">
        <v>73841500.331912994</v>
      </c>
      <c r="G120" s="3">
        <v>69736091.779069394</v>
      </c>
      <c r="H120" s="3">
        <v>3.19849265451327E-2</v>
      </c>
      <c r="I120" s="3">
        <v>2.9795445263088902E-2</v>
      </c>
      <c r="J120" s="3">
        <v>2.8643229243454599E-2</v>
      </c>
      <c r="K120" s="3">
        <v>64.916185904926294</v>
      </c>
      <c r="L120" s="3">
        <v>68.774769127858903</v>
      </c>
      <c r="M120" s="3">
        <v>67.336090335673248</v>
      </c>
      <c r="N120" s="3">
        <v>8831.5</v>
      </c>
      <c r="O120" s="3">
        <v>0.57136044314826018</v>
      </c>
      <c r="P120" s="3">
        <v>9.08</v>
      </c>
      <c r="Q120" s="3">
        <v>56.726999999999997</v>
      </c>
      <c r="R120" s="3">
        <v>0.21888633443547201</v>
      </c>
      <c r="S120" s="3">
        <v>0.23061466916628801</v>
      </c>
      <c r="T120" s="3">
        <v>60148.209000000003</v>
      </c>
      <c r="U120" s="3">
        <v>116.333</v>
      </c>
      <c r="V120" s="3">
        <v>105.08</v>
      </c>
      <c r="W120" s="3">
        <v>120.16</v>
      </c>
      <c r="X120" s="3">
        <v>247577</v>
      </c>
      <c r="Y120" s="3">
        <v>5200376354</v>
      </c>
      <c r="Z120" s="3">
        <v>0</v>
      </c>
      <c r="AA120" s="3">
        <v>0</v>
      </c>
      <c r="AB120" s="3">
        <v>1</v>
      </c>
      <c r="AC120" s="3">
        <v>103.93333333333334</v>
      </c>
      <c r="AD120" s="3">
        <v>334.66666666666669</v>
      </c>
      <c r="AE120" s="3">
        <v>228.66666666666666</v>
      </c>
      <c r="AF120" s="3">
        <v>164.85658772786431</v>
      </c>
      <c r="AG120" s="3">
        <v>57.340664094070512</v>
      </c>
      <c r="AH120" s="3">
        <v>44.941415730416701</v>
      </c>
      <c r="AI120" s="3">
        <v>58.523240683847177</v>
      </c>
      <c r="AJ120" s="3">
        <v>47.067</v>
      </c>
      <c r="AK120" s="3">
        <v>64.671999999999997</v>
      </c>
      <c r="AL120" s="3">
        <v>84.233999999999995</v>
      </c>
      <c r="AM120" s="3">
        <v>70.241</v>
      </c>
      <c r="AN120" s="3">
        <v>62.609000000000002</v>
      </c>
      <c r="AO120" s="3">
        <v>37.768999999999998</v>
      </c>
      <c r="AP120" s="3">
        <v>34.984999999999999</v>
      </c>
      <c r="AQ120" s="3">
        <v>53.664999999999999</v>
      </c>
      <c r="AR120" s="3">
        <v>64.248000000000005</v>
      </c>
      <c r="AS120" s="3">
        <v>89.843000000000004</v>
      </c>
      <c r="AT120" s="3">
        <v>76.296999999999997</v>
      </c>
      <c r="AU120" s="3">
        <v>54.735999999999997</v>
      </c>
      <c r="AV120" s="3">
        <v>39.494</v>
      </c>
      <c r="AW120" s="3">
        <v>11.394</v>
      </c>
      <c r="AX120" s="3">
        <v>46.079000000000001</v>
      </c>
      <c r="AY120" s="3">
        <v>79.078000000000003</v>
      </c>
      <c r="AZ120" s="3">
        <v>103.078</v>
      </c>
      <c r="BA120" s="3">
        <v>160.602</v>
      </c>
      <c r="BB120" s="3">
        <v>80.945999999999998</v>
      </c>
      <c r="BC120" s="3">
        <v>58.415999999999997</v>
      </c>
      <c r="BD120" s="3">
        <v>71.591999999999999</v>
      </c>
      <c r="BE120" s="3">
        <v>58.292999999999999</v>
      </c>
      <c r="BF120" s="3">
        <v>60.411999999999999</v>
      </c>
      <c r="BG120" s="3">
        <v>63.97</v>
      </c>
      <c r="BH120" s="3">
        <v>47.848999999999997</v>
      </c>
      <c r="BI120" s="3">
        <v>68.792000000000002</v>
      </c>
      <c r="BJ120" s="3">
        <v>54.779000000000003</v>
      </c>
      <c r="BK120" s="3">
        <v>85.403999999999996</v>
      </c>
      <c r="BL120" s="3">
        <v>53.79</v>
      </c>
      <c r="BM120" s="3">
        <v>58.246314730010532</v>
      </c>
      <c r="BN120" s="3">
        <v>59.266483935497106</v>
      </c>
      <c r="BO120" s="3">
        <v>57.365000000000002</v>
      </c>
      <c r="BP120" s="3">
        <v>46.857999999999997</v>
      </c>
      <c r="BQ120" s="3">
        <v>58.923999999999999</v>
      </c>
      <c r="BR120" s="3">
        <v>100.71438741903199</v>
      </c>
      <c r="BS120" s="3">
        <v>92.5</v>
      </c>
      <c r="BT120" s="3">
        <v>114</v>
      </c>
      <c r="BU120" s="3">
        <v>126</v>
      </c>
      <c r="BV120" s="3">
        <v>120</v>
      </c>
      <c r="BW120" s="3">
        <v>95</v>
      </c>
      <c r="BX120" s="3">
        <v>156</v>
      </c>
      <c r="BY120" s="3">
        <v>104.4</v>
      </c>
      <c r="BZ120" s="3">
        <v>84.8</v>
      </c>
      <c r="CA120" s="3">
        <v>4643029</v>
      </c>
      <c r="CB120" s="3">
        <v>571576</v>
      </c>
      <c r="CC120" s="3">
        <v>4071453</v>
      </c>
      <c r="CD120" s="3">
        <v>3769577</v>
      </c>
      <c r="CE120" s="3">
        <v>301876</v>
      </c>
      <c r="CF120" s="3">
        <v>-561</v>
      </c>
      <c r="CG120" s="3">
        <v>103893</v>
      </c>
      <c r="CH120" s="3">
        <v>484649</v>
      </c>
      <c r="CI120" s="3">
        <v>7187</v>
      </c>
      <c r="CJ120" s="3">
        <v>881006</v>
      </c>
      <c r="CK120" s="3">
        <v>873980</v>
      </c>
      <c r="CL120" s="3">
        <v>717900</v>
      </c>
      <c r="CM120" s="3">
        <v>208378</v>
      </c>
      <c r="CN120" s="3">
        <v>470474</v>
      </c>
      <c r="CO120" s="3">
        <v>42921</v>
      </c>
      <c r="CP120" s="3">
        <v>-3873</v>
      </c>
      <c r="CQ120" s="3">
        <v>156080</v>
      </c>
      <c r="CR120" s="3">
        <v>431848</v>
      </c>
      <c r="CS120" s="3">
        <v>-14003</v>
      </c>
      <c r="CT120" s="3">
        <v>121526</v>
      </c>
      <c r="CU120" s="3">
        <v>119652</v>
      </c>
      <c r="CV120" s="3">
        <v>-155617</v>
      </c>
      <c r="CW120" s="3">
        <v>45728</v>
      </c>
      <c r="CX120" s="3">
        <v>-32612</v>
      </c>
      <c r="CY120" s="3">
        <v>252764</v>
      </c>
      <c r="CZ120" s="3">
        <v>-45978</v>
      </c>
      <c r="DA120" s="3">
        <v>275767</v>
      </c>
      <c r="DB120" s="3">
        <v>257647</v>
      </c>
      <c r="DC120" s="3">
        <v>246897</v>
      </c>
      <c r="DD120" s="3">
        <v>35764</v>
      </c>
      <c r="DE120" s="3">
        <v>3821</v>
      </c>
      <c r="DF120" s="3">
        <v>-37259</v>
      </c>
      <c r="DG120" s="3">
        <v>6256</v>
      </c>
    </row>
    <row r="121" spans="1:111" x14ac:dyDescent="0.25">
      <c r="A121" s="7">
        <v>32782</v>
      </c>
      <c r="B121" s="3">
        <v>0.90003800651686205</v>
      </c>
      <c r="C121" s="3">
        <v>0.66215908864414397</v>
      </c>
      <c r="D121" s="3">
        <v>0.62877841301658599</v>
      </c>
      <c r="E121" s="3">
        <v>90286472.159481704</v>
      </c>
      <c r="F121" s="3">
        <v>77107471.530643404</v>
      </c>
      <c r="G121" s="3">
        <v>72749409.676349699</v>
      </c>
      <c r="H121" s="3">
        <v>3.1576404686307201E-2</v>
      </c>
      <c r="I121" s="3">
        <v>2.9282510790582701E-2</v>
      </c>
      <c r="J121" s="3">
        <v>2.8127928194112799E-2</v>
      </c>
      <c r="K121" s="3">
        <v>65.815466770995499</v>
      </c>
      <c r="L121" s="3">
        <v>63.933245612785299</v>
      </c>
      <c r="M121" s="3">
        <v>67.937175600649297</v>
      </c>
      <c r="N121" s="3">
        <v>8850.2000000000007</v>
      </c>
      <c r="O121" s="3">
        <v>0.57717034428364422</v>
      </c>
      <c r="P121" s="3">
        <v>8.61</v>
      </c>
      <c r="Q121" s="3">
        <v>56.976999999999997</v>
      </c>
      <c r="R121" s="3">
        <v>0.232684093919901</v>
      </c>
      <c r="S121" s="3">
        <v>0.243914357656623</v>
      </c>
      <c r="T121" s="3">
        <v>61458.953666666697</v>
      </c>
      <c r="U121" s="3">
        <v>113.861</v>
      </c>
      <c r="V121" s="3">
        <v>103.8</v>
      </c>
      <c r="W121" s="3">
        <v>118.56</v>
      </c>
      <c r="X121" s="3">
        <v>248276</v>
      </c>
      <c r="Y121" s="3">
        <v>5222249572.5</v>
      </c>
      <c r="Z121" s="3">
        <v>0</v>
      </c>
      <c r="AA121" s="3">
        <v>0</v>
      </c>
      <c r="AB121" s="3">
        <v>0</v>
      </c>
      <c r="AC121" s="3">
        <v>107.87</v>
      </c>
      <c r="AD121" s="3">
        <v>282</v>
      </c>
      <c r="AE121" s="3">
        <v>209.66666666666666</v>
      </c>
      <c r="AF121" s="3">
        <v>164.24419657389299</v>
      </c>
      <c r="AG121" s="3">
        <v>57.978121549476946</v>
      </c>
      <c r="AH121" s="3">
        <v>44.485071374666511</v>
      </c>
      <c r="AI121" s="3">
        <v>59.231214081758054</v>
      </c>
      <c r="AJ121" s="3">
        <v>47.725000000000001</v>
      </c>
      <c r="AK121" s="3">
        <v>65.122</v>
      </c>
      <c r="AL121" s="3">
        <v>84.68</v>
      </c>
      <c r="AM121" s="3">
        <v>70.619</v>
      </c>
      <c r="AN121" s="3">
        <v>61.804000000000002</v>
      </c>
      <c r="AO121" s="3">
        <v>38.340000000000003</v>
      </c>
      <c r="AP121" s="3">
        <v>35.618000000000002</v>
      </c>
      <c r="AQ121" s="3">
        <v>53.488</v>
      </c>
      <c r="AR121" s="3">
        <v>64.975999999999999</v>
      </c>
      <c r="AS121" s="3">
        <v>92.55</v>
      </c>
      <c r="AT121" s="3">
        <v>76.989999999999995</v>
      </c>
      <c r="AU121" s="3">
        <v>54.95</v>
      </c>
      <c r="AV121" s="3">
        <v>38.293999999999997</v>
      </c>
      <c r="AW121" s="3">
        <v>11.429</v>
      </c>
      <c r="AX121" s="3">
        <v>46.210999999999999</v>
      </c>
      <c r="AY121" s="3">
        <v>72.768000000000001</v>
      </c>
      <c r="AZ121" s="3">
        <v>87.888999999999996</v>
      </c>
      <c r="BA121" s="3">
        <v>131.09</v>
      </c>
      <c r="BB121" s="3">
        <v>93.253</v>
      </c>
      <c r="BC121" s="3">
        <v>58.972000000000001</v>
      </c>
      <c r="BD121" s="3">
        <v>71.843000000000004</v>
      </c>
      <c r="BE121" s="3">
        <v>58.853000000000002</v>
      </c>
      <c r="BF121" s="3">
        <v>60.914000000000001</v>
      </c>
      <c r="BG121" s="3">
        <v>65.007999999999996</v>
      </c>
      <c r="BH121" s="3">
        <v>48.015000000000001</v>
      </c>
      <c r="BI121" s="3">
        <v>68.626000000000005</v>
      </c>
      <c r="BJ121" s="3">
        <v>54.863999999999997</v>
      </c>
      <c r="BK121" s="3">
        <v>89.572000000000003</v>
      </c>
      <c r="BL121" s="3">
        <v>53.837000000000003</v>
      </c>
      <c r="BM121" s="3">
        <v>58.994608582247729</v>
      </c>
      <c r="BN121" s="3">
        <v>59.7979539479092</v>
      </c>
      <c r="BO121" s="3">
        <v>59.677</v>
      </c>
      <c r="BP121" s="3">
        <v>47.030999999999999</v>
      </c>
      <c r="BQ121" s="3">
        <v>60.082000000000001</v>
      </c>
      <c r="BR121" s="3">
        <v>100.71818339942701</v>
      </c>
      <c r="BS121" s="3">
        <v>91.8</v>
      </c>
      <c r="BT121" s="3">
        <v>115</v>
      </c>
      <c r="BU121" s="3">
        <v>131</v>
      </c>
      <c r="BV121" s="3">
        <v>119</v>
      </c>
      <c r="BW121" s="3">
        <v>95</v>
      </c>
      <c r="BX121" s="3">
        <v>147</v>
      </c>
      <c r="BY121" s="3">
        <v>101.2</v>
      </c>
      <c r="BZ121" s="3">
        <v>85.7</v>
      </c>
      <c r="CA121" s="3">
        <v>4716140</v>
      </c>
      <c r="CB121" s="3">
        <v>579792</v>
      </c>
      <c r="CC121" s="3">
        <v>4136348</v>
      </c>
      <c r="CD121" s="3">
        <v>3817547</v>
      </c>
      <c r="CE121" s="3">
        <v>318801</v>
      </c>
      <c r="CF121" s="3">
        <v>2719</v>
      </c>
      <c r="CG121" s="3">
        <v>84684</v>
      </c>
      <c r="CH121" s="3">
        <v>492867</v>
      </c>
      <c r="CI121" s="3">
        <v>11825</v>
      </c>
      <c r="CJ121" s="3">
        <v>885458</v>
      </c>
      <c r="CK121" s="3">
        <v>967984</v>
      </c>
      <c r="CL121" s="3">
        <v>701443</v>
      </c>
      <c r="CM121" s="3">
        <v>204729</v>
      </c>
      <c r="CN121" s="3">
        <v>457676</v>
      </c>
      <c r="CO121" s="3">
        <v>43084</v>
      </c>
      <c r="CP121" s="3">
        <v>-4046</v>
      </c>
      <c r="CQ121" s="3">
        <v>266541</v>
      </c>
      <c r="CR121" s="3">
        <v>641056</v>
      </c>
      <c r="CS121" s="3">
        <v>-6659</v>
      </c>
      <c r="CT121" s="3">
        <v>130204</v>
      </c>
      <c r="CU121" s="3">
        <v>21206</v>
      </c>
      <c r="CV121" s="3">
        <v>-43597</v>
      </c>
      <c r="CW121" s="3">
        <v>50624</v>
      </c>
      <c r="CX121" s="3">
        <v>44220</v>
      </c>
      <c r="CY121" s="3">
        <v>296112</v>
      </c>
      <c r="CZ121" s="3">
        <v>-46247</v>
      </c>
      <c r="DA121" s="3">
        <v>374515</v>
      </c>
      <c r="DB121" s="3">
        <v>356747</v>
      </c>
      <c r="DC121" s="3">
        <v>291614</v>
      </c>
      <c r="DD121" s="3">
        <v>52544</v>
      </c>
      <c r="DE121" s="3">
        <v>6982</v>
      </c>
      <c r="DF121" s="3">
        <v>2187</v>
      </c>
      <c r="DG121" s="3">
        <v>6904</v>
      </c>
    </row>
    <row r="122" spans="1:111" x14ac:dyDescent="0.25">
      <c r="A122" s="7">
        <v>32874</v>
      </c>
      <c r="B122" s="3">
        <v>0.81679116120474904</v>
      </c>
      <c r="C122" s="3">
        <v>0.59706936993190196</v>
      </c>
      <c r="D122" s="3">
        <v>0.56592643428288303</v>
      </c>
      <c r="E122" s="3">
        <v>85840716.731601104</v>
      </c>
      <c r="F122" s="3">
        <v>73266257.712123796</v>
      </c>
      <c r="G122" s="3">
        <v>69247080.987447903</v>
      </c>
      <c r="H122" s="3">
        <v>3.01943852411652E-2</v>
      </c>
      <c r="I122" s="3">
        <v>2.79976612660418E-2</v>
      </c>
      <c r="J122" s="3">
        <v>2.68928053195371E-2</v>
      </c>
      <c r="K122" s="3">
        <v>66.857769761175007</v>
      </c>
      <c r="L122" s="3">
        <v>61.3877103007489</v>
      </c>
      <c r="M122" s="3">
        <v>67.410248431758873</v>
      </c>
      <c r="N122" s="3">
        <v>8947.1</v>
      </c>
      <c r="O122" s="3">
        <v>0.58710266145747347</v>
      </c>
      <c r="P122" s="3">
        <v>8.25</v>
      </c>
      <c r="Q122" s="3">
        <v>57.466000000000001</v>
      </c>
      <c r="R122" s="3">
        <v>0.25003751987439798</v>
      </c>
      <c r="S122" s="3">
        <v>0.26873286548793901</v>
      </c>
      <c r="T122" s="3">
        <v>61389.0873333333</v>
      </c>
      <c r="U122" s="3">
        <v>114.869</v>
      </c>
      <c r="V122" s="3">
        <v>103.16</v>
      </c>
      <c r="W122" s="3">
        <v>117.45</v>
      </c>
      <c r="X122" s="3">
        <v>248833</v>
      </c>
      <c r="Y122" s="3">
        <v>5244122791</v>
      </c>
      <c r="Z122" s="3">
        <v>1</v>
      </c>
      <c r="AA122" s="3">
        <v>0</v>
      </c>
      <c r="AB122" s="3">
        <v>0</v>
      </c>
      <c r="AC122" s="3">
        <v>107.34333333333332</v>
      </c>
      <c r="AD122" s="3">
        <v>288.33333333333331</v>
      </c>
      <c r="AE122" s="3">
        <v>212</v>
      </c>
      <c r="AF122" s="3">
        <v>161.79462687174501</v>
      </c>
      <c r="AG122" s="3">
        <v>59.420141378957069</v>
      </c>
      <c r="AH122" s="3">
        <v>46.405874843072581</v>
      </c>
      <c r="AI122" s="3">
        <v>59.984367658220982</v>
      </c>
      <c r="AJ122" s="3">
        <v>48.706000000000003</v>
      </c>
      <c r="AK122" s="3">
        <v>65.840999999999994</v>
      </c>
      <c r="AL122" s="3">
        <v>86.003</v>
      </c>
      <c r="AM122" s="3">
        <v>71.73</v>
      </c>
      <c r="AN122" s="3">
        <v>62.526000000000003</v>
      </c>
      <c r="AO122" s="3">
        <v>40.006</v>
      </c>
      <c r="AP122" s="3">
        <v>36.747999999999998</v>
      </c>
      <c r="AQ122" s="3">
        <v>54.204999999999998</v>
      </c>
      <c r="AR122" s="3">
        <v>64.891000000000005</v>
      </c>
      <c r="AS122" s="3">
        <v>89.825999999999993</v>
      </c>
      <c r="AT122" s="3">
        <v>77.088999999999999</v>
      </c>
      <c r="AU122" s="3">
        <v>54.493000000000002</v>
      </c>
      <c r="AV122" s="3">
        <v>39.911000000000001</v>
      </c>
      <c r="AW122" s="3">
        <v>11.541</v>
      </c>
      <c r="AX122" s="3">
        <v>46.834000000000003</v>
      </c>
      <c r="AY122" s="3">
        <v>79.171999999999997</v>
      </c>
      <c r="AZ122" s="3">
        <v>99.316999999999993</v>
      </c>
      <c r="BA122" s="3">
        <v>152.54599999999999</v>
      </c>
      <c r="BB122" s="3">
        <v>87.864000000000004</v>
      </c>
      <c r="BC122" s="3">
        <v>59.295000000000002</v>
      </c>
      <c r="BD122" s="3">
        <v>73.465999999999994</v>
      </c>
      <c r="BE122" s="3">
        <v>59.59</v>
      </c>
      <c r="BF122" s="3">
        <v>61.206000000000003</v>
      </c>
      <c r="BG122" s="3">
        <v>64.295000000000002</v>
      </c>
      <c r="BH122" s="3">
        <v>48.298999999999999</v>
      </c>
      <c r="BI122" s="3">
        <v>68.786000000000001</v>
      </c>
      <c r="BJ122" s="3">
        <v>55.917000000000002</v>
      </c>
      <c r="BK122" s="3">
        <v>83.391999999999996</v>
      </c>
      <c r="BL122" s="3">
        <v>54.645000000000003</v>
      </c>
      <c r="BM122" s="3">
        <v>58.824351133364338</v>
      </c>
      <c r="BN122" s="3">
        <v>59.947087498067731</v>
      </c>
      <c r="BO122" s="3">
        <v>63.302999999999997</v>
      </c>
      <c r="BP122" s="3">
        <v>49.283000000000001</v>
      </c>
      <c r="BQ122" s="3">
        <v>63.534999999999997</v>
      </c>
      <c r="BR122" s="3">
        <v>100.635312134285</v>
      </c>
      <c r="BS122" s="3">
        <v>91.3</v>
      </c>
      <c r="BT122" s="3">
        <v>114</v>
      </c>
      <c r="BU122" s="3">
        <v>125</v>
      </c>
      <c r="BV122" s="3">
        <v>113</v>
      </c>
      <c r="BW122" s="3">
        <v>92</v>
      </c>
      <c r="BX122" s="3">
        <v>160</v>
      </c>
      <c r="BY122" s="3">
        <v>105.7</v>
      </c>
      <c r="BZ122" s="3">
        <v>82</v>
      </c>
      <c r="CA122" s="3">
        <v>4813230</v>
      </c>
      <c r="CB122" s="3">
        <v>582507</v>
      </c>
      <c r="CC122" s="3">
        <v>4230723</v>
      </c>
      <c r="CD122" s="3">
        <v>3902662</v>
      </c>
      <c r="CE122" s="3">
        <v>328061</v>
      </c>
      <c r="CF122" s="3">
        <v>-284</v>
      </c>
      <c r="CG122" s="3">
        <v>104849</v>
      </c>
      <c r="CH122" s="3">
        <v>498849</v>
      </c>
      <c r="CI122" s="3">
        <v>13599</v>
      </c>
      <c r="CJ122" s="3">
        <v>915992</v>
      </c>
      <c r="CK122" s="3">
        <v>992270</v>
      </c>
      <c r="CL122" s="3">
        <v>730004</v>
      </c>
      <c r="CM122" s="3">
        <v>207673</v>
      </c>
      <c r="CN122" s="3">
        <v>482141</v>
      </c>
      <c r="CO122" s="3">
        <v>44317</v>
      </c>
      <c r="CP122" s="3">
        <v>-4127</v>
      </c>
      <c r="CQ122" s="3">
        <v>262266</v>
      </c>
      <c r="CR122" s="3">
        <v>514658</v>
      </c>
      <c r="CS122" s="3">
        <v>30408</v>
      </c>
      <c r="CT122" s="3">
        <v>-924</v>
      </c>
      <c r="CU122" s="3">
        <v>9946</v>
      </c>
      <c r="CV122" s="3">
        <v>-20035</v>
      </c>
      <c r="CW122" s="3">
        <v>18301</v>
      </c>
      <c r="CX122" s="3">
        <v>-18180</v>
      </c>
      <c r="CY122" s="3">
        <v>308068</v>
      </c>
      <c r="CZ122" s="3">
        <v>3883</v>
      </c>
      <c r="DA122" s="3">
        <v>252392</v>
      </c>
      <c r="DB122" s="3">
        <v>241992</v>
      </c>
      <c r="DC122" s="3">
        <v>208316</v>
      </c>
      <c r="DD122" s="3">
        <v>18032</v>
      </c>
      <c r="DE122" s="3">
        <v>1274</v>
      </c>
      <c r="DF122" s="3">
        <v>-8895</v>
      </c>
      <c r="DG122" s="3">
        <v>6892</v>
      </c>
    </row>
    <row r="123" spans="1:111" x14ac:dyDescent="0.25">
      <c r="A123" s="7">
        <v>32964</v>
      </c>
      <c r="B123" s="3">
        <v>0.88157057805488803</v>
      </c>
      <c r="C123" s="3">
        <v>0.643450107268702</v>
      </c>
      <c r="D123" s="3">
        <v>0.61325445504779796</v>
      </c>
      <c r="E123" s="3">
        <v>87218607.018436506</v>
      </c>
      <c r="F123" s="3">
        <v>74284749.767622605</v>
      </c>
      <c r="G123" s="3">
        <v>70216738.431198701</v>
      </c>
      <c r="H123" s="3">
        <v>3.1519029921823802E-2</v>
      </c>
      <c r="I123" s="3">
        <v>2.9157002579554399E-2</v>
      </c>
      <c r="J123" s="3">
        <v>2.7968023825701599E-2</v>
      </c>
      <c r="K123" s="3">
        <v>69.029771222354697</v>
      </c>
      <c r="L123" s="3">
        <v>60.504496686342897</v>
      </c>
      <c r="M123" s="3">
        <v>67.493814754732867</v>
      </c>
      <c r="N123" s="3">
        <v>8981.7000000000007</v>
      </c>
      <c r="O123" s="3">
        <v>0.59291256259285752</v>
      </c>
      <c r="P123" s="3">
        <v>8.24</v>
      </c>
      <c r="Q123" s="3">
        <v>57.646000000000001</v>
      </c>
      <c r="R123" s="3">
        <v>0.20254423790329401</v>
      </c>
      <c r="S123" s="3">
        <v>0.209836948688819</v>
      </c>
      <c r="T123" s="3">
        <v>61146.114666666697</v>
      </c>
      <c r="U123" s="3">
        <v>110.34</v>
      </c>
      <c r="V123" s="3">
        <v>103.47</v>
      </c>
      <c r="W123" s="3">
        <v>118.34</v>
      </c>
      <c r="X123" s="3">
        <v>249573</v>
      </c>
      <c r="Y123" s="3">
        <v>5265996009.5</v>
      </c>
      <c r="Z123" s="3">
        <v>0</v>
      </c>
      <c r="AA123" s="3">
        <v>1</v>
      </c>
      <c r="AB123" s="3">
        <v>0</v>
      </c>
      <c r="AC123" s="3">
        <v>119.94</v>
      </c>
      <c r="AD123" s="3">
        <v>263.66666666666669</v>
      </c>
      <c r="AE123" s="3">
        <v>223.33333333333334</v>
      </c>
      <c r="AF123" s="3">
        <v>148.07698567708334</v>
      </c>
      <c r="AG123" s="3">
        <v>59.799428564923907</v>
      </c>
      <c r="AH123" s="3">
        <v>45.902289870785104</v>
      </c>
      <c r="AI123" s="3">
        <v>60.767340152528284</v>
      </c>
      <c r="AJ123" s="3">
        <v>49.719000000000001</v>
      </c>
      <c r="AK123" s="3">
        <v>66.52</v>
      </c>
      <c r="AL123" s="3">
        <v>84.497</v>
      </c>
      <c r="AM123" s="3">
        <v>71.903999999999996</v>
      </c>
      <c r="AN123" s="3">
        <v>61.290999999999997</v>
      </c>
      <c r="AO123" s="3">
        <v>40.503</v>
      </c>
      <c r="AP123" s="3">
        <v>36.686</v>
      </c>
      <c r="AQ123" s="3">
        <v>53.624000000000002</v>
      </c>
      <c r="AR123" s="3">
        <v>64.962999999999994</v>
      </c>
      <c r="AS123" s="3">
        <v>89.385000000000005</v>
      </c>
      <c r="AT123" s="3">
        <v>78.287999999999997</v>
      </c>
      <c r="AU123" s="3">
        <v>53.661000000000001</v>
      </c>
      <c r="AV123" s="3">
        <v>38.591000000000001</v>
      </c>
      <c r="AW123" s="3">
        <v>11.478</v>
      </c>
      <c r="AX123" s="3">
        <v>45.539000000000001</v>
      </c>
      <c r="AY123" s="3">
        <v>75.155000000000001</v>
      </c>
      <c r="AZ123" s="3">
        <v>92.253</v>
      </c>
      <c r="BA123" s="3">
        <v>142.874</v>
      </c>
      <c r="BB123" s="3">
        <v>87.028000000000006</v>
      </c>
      <c r="BC123" s="3">
        <v>60.018999999999998</v>
      </c>
      <c r="BD123" s="3">
        <v>74.069000000000003</v>
      </c>
      <c r="BE123" s="3">
        <v>60.31</v>
      </c>
      <c r="BF123" s="3">
        <v>61.834000000000003</v>
      </c>
      <c r="BG123" s="3">
        <v>65.191999999999993</v>
      </c>
      <c r="BH123" s="3">
        <v>48.412999999999997</v>
      </c>
      <c r="BI123" s="3">
        <v>68.966999999999999</v>
      </c>
      <c r="BJ123" s="3">
        <v>56.881</v>
      </c>
      <c r="BK123" s="3">
        <v>85.608000000000004</v>
      </c>
      <c r="BL123" s="3">
        <v>54.651000000000003</v>
      </c>
      <c r="BM123" s="3">
        <v>58.339941253103213</v>
      </c>
      <c r="BN123" s="3">
        <v>60.579066438900519</v>
      </c>
      <c r="BO123" s="3">
        <v>62.084000000000003</v>
      </c>
      <c r="BP123" s="3">
        <v>46.820999999999998</v>
      </c>
      <c r="BQ123" s="3">
        <v>61.442</v>
      </c>
      <c r="BR123" s="3">
        <v>100.545576971046</v>
      </c>
      <c r="BS123" s="3">
        <v>90.9</v>
      </c>
      <c r="BT123" s="3">
        <v>120</v>
      </c>
      <c r="BU123" s="3">
        <v>129</v>
      </c>
      <c r="BV123" s="3">
        <v>106</v>
      </c>
      <c r="BW123" s="3">
        <v>86</v>
      </c>
      <c r="BX123" s="3">
        <v>160</v>
      </c>
      <c r="BY123" s="3">
        <v>108</v>
      </c>
      <c r="BZ123" s="3">
        <v>80</v>
      </c>
      <c r="CA123" s="3">
        <v>4888926</v>
      </c>
      <c r="CB123" s="3">
        <v>594581</v>
      </c>
      <c r="CC123" s="3">
        <v>4294345</v>
      </c>
      <c r="CD123" s="3">
        <v>3949015</v>
      </c>
      <c r="CE123" s="3">
        <v>345330</v>
      </c>
      <c r="CF123" s="3">
        <v>1486</v>
      </c>
      <c r="CG123" s="3">
        <v>80856</v>
      </c>
      <c r="CH123" s="3">
        <v>508544</v>
      </c>
      <c r="CI123" s="3">
        <v>18730</v>
      </c>
      <c r="CJ123" s="3">
        <v>915522</v>
      </c>
      <c r="CK123" s="3">
        <v>1165636</v>
      </c>
      <c r="CL123" s="3">
        <v>706687</v>
      </c>
      <c r="CM123" s="3">
        <v>200228</v>
      </c>
      <c r="CN123" s="3">
        <v>466251</v>
      </c>
      <c r="CO123" s="3">
        <v>44474</v>
      </c>
      <c r="CP123" s="3">
        <v>-4266</v>
      </c>
      <c r="CQ123" s="3">
        <v>458949</v>
      </c>
      <c r="CR123" s="3">
        <v>706943</v>
      </c>
      <c r="CS123" s="3">
        <v>61028</v>
      </c>
      <c r="CT123" s="3">
        <v>19326</v>
      </c>
      <c r="CU123" s="3">
        <v>13678</v>
      </c>
      <c r="CV123" s="3">
        <v>-42510</v>
      </c>
      <c r="CW123" s="3">
        <v>50144</v>
      </c>
      <c r="CX123" s="3">
        <v>6672</v>
      </c>
      <c r="CY123" s="3">
        <v>294544</v>
      </c>
      <c r="CZ123" s="3">
        <v>28895</v>
      </c>
      <c r="DA123" s="3">
        <v>247994</v>
      </c>
      <c r="DB123" s="3">
        <v>235910</v>
      </c>
      <c r="DC123" s="3">
        <v>218368</v>
      </c>
      <c r="DD123" s="3">
        <v>18068</v>
      </c>
      <c r="DE123" s="3">
        <v>1209</v>
      </c>
      <c r="DF123" s="3">
        <v>-12199</v>
      </c>
      <c r="DG123" s="3">
        <v>6196</v>
      </c>
    </row>
    <row r="124" spans="1:111" x14ac:dyDescent="0.25">
      <c r="A124" s="7">
        <v>33055</v>
      </c>
      <c r="B124" s="3">
        <v>0.88544316014269298</v>
      </c>
      <c r="C124" s="3">
        <v>0.66158913439667499</v>
      </c>
      <c r="D124" s="3">
        <v>0.62389002263778703</v>
      </c>
      <c r="E124" s="3">
        <v>87079998.056923702</v>
      </c>
      <c r="F124" s="3">
        <v>74484198.709005699</v>
      </c>
      <c r="G124" s="3">
        <v>70236850.681605905</v>
      </c>
      <c r="H124" s="3">
        <v>3.0406292813002899E-2</v>
      </c>
      <c r="I124" s="3">
        <v>2.81204936072167E-2</v>
      </c>
      <c r="J124" s="3">
        <v>2.7001902511109201E-2</v>
      </c>
      <c r="K124" s="3">
        <v>69.504697450178298</v>
      </c>
      <c r="L124" s="3">
        <v>56.710282916094499</v>
      </c>
      <c r="M124" s="3">
        <v>66.817618755312779</v>
      </c>
      <c r="N124" s="3">
        <v>8983.9</v>
      </c>
      <c r="O124" s="3">
        <v>0.60315211210770547</v>
      </c>
      <c r="P124" s="3">
        <v>8.16</v>
      </c>
      <c r="Q124" s="3">
        <v>57.878999999999998</v>
      </c>
      <c r="R124" s="3">
        <v>0.32130827186069399</v>
      </c>
      <c r="S124" s="3">
        <v>0.30652082873428999</v>
      </c>
      <c r="T124" s="3">
        <v>58992.860666666696</v>
      </c>
      <c r="U124" s="3">
        <v>104.407</v>
      </c>
      <c r="V124" s="3">
        <v>99.820000000000007</v>
      </c>
      <c r="W124" s="3">
        <v>113.14</v>
      </c>
      <c r="X124" s="3">
        <v>250441</v>
      </c>
      <c r="Y124" s="3">
        <v>5287869228</v>
      </c>
      <c r="Z124" s="3">
        <v>0</v>
      </c>
      <c r="AA124" s="3">
        <v>0</v>
      </c>
      <c r="AB124" s="3">
        <v>1</v>
      </c>
      <c r="AC124" s="3">
        <v>109.05333333333334</v>
      </c>
      <c r="AD124" s="3">
        <v>258.33333333333331</v>
      </c>
      <c r="AE124" s="3">
        <v>224</v>
      </c>
      <c r="AF124" s="3">
        <v>118.68204752604167</v>
      </c>
      <c r="AG124" s="3">
        <v>60.649523614383774</v>
      </c>
      <c r="AH124" s="3">
        <v>48.059296421877605</v>
      </c>
      <c r="AI124" s="3">
        <v>61.670943723569607</v>
      </c>
      <c r="AJ124" s="3">
        <v>50.421999999999997</v>
      </c>
      <c r="AK124" s="3">
        <v>67.114000000000004</v>
      </c>
      <c r="AL124" s="3">
        <v>86.956999999999994</v>
      </c>
      <c r="AM124" s="3">
        <v>71.861999999999995</v>
      </c>
      <c r="AN124" s="3">
        <v>60.777999999999999</v>
      </c>
      <c r="AO124" s="3">
        <v>40.81</v>
      </c>
      <c r="AP124" s="3">
        <v>36.537999999999997</v>
      </c>
      <c r="AQ124" s="3">
        <v>53.499000000000002</v>
      </c>
      <c r="AR124" s="3">
        <v>65.067999999999998</v>
      </c>
      <c r="AS124" s="3">
        <v>90.188000000000002</v>
      </c>
      <c r="AT124" s="3">
        <v>78.337000000000003</v>
      </c>
      <c r="AU124" s="3">
        <v>53.540999999999997</v>
      </c>
      <c r="AV124" s="3">
        <v>38.200000000000003</v>
      </c>
      <c r="AW124" s="3">
        <v>11.452999999999999</v>
      </c>
      <c r="AX124" s="3">
        <v>44.899000000000001</v>
      </c>
      <c r="AY124" s="3">
        <v>73.942999999999998</v>
      </c>
      <c r="AZ124" s="3">
        <v>89.686000000000007</v>
      </c>
      <c r="BA124" s="3">
        <v>140.44800000000001</v>
      </c>
      <c r="BB124" s="3">
        <v>88.143000000000001</v>
      </c>
      <c r="BC124" s="3">
        <v>60.505000000000003</v>
      </c>
      <c r="BD124" s="3">
        <v>74.587999999999994</v>
      </c>
      <c r="BE124" s="3">
        <v>60.865000000000002</v>
      </c>
      <c r="BF124" s="3">
        <v>62.2</v>
      </c>
      <c r="BG124" s="3">
        <v>65.650999999999996</v>
      </c>
      <c r="BH124" s="3">
        <v>48.765999999999998</v>
      </c>
      <c r="BI124" s="3">
        <v>68.688000000000002</v>
      </c>
      <c r="BJ124" s="3">
        <v>57.088000000000001</v>
      </c>
      <c r="BK124" s="3">
        <v>86.677999999999997</v>
      </c>
      <c r="BL124" s="3">
        <v>54.862000000000002</v>
      </c>
      <c r="BM124" s="3">
        <v>58.468664534675106</v>
      </c>
      <c r="BN124" s="3">
        <v>60.929176361815827</v>
      </c>
      <c r="BO124" s="3">
        <v>60.804000000000002</v>
      </c>
      <c r="BP124" s="3">
        <v>46.156999999999996</v>
      </c>
      <c r="BQ124" s="3">
        <v>61.106000000000002</v>
      </c>
      <c r="BR124" s="3">
        <v>99.058973925467797</v>
      </c>
      <c r="BS124" s="3">
        <v>79.099999999999994</v>
      </c>
      <c r="BT124" s="3">
        <v>109</v>
      </c>
      <c r="BU124" s="3">
        <v>119</v>
      </c>
      <c r="BV124" s="3">
        <v>71</v>
      </c>
      <c r="BW124" s="3">
        <v>74</v>
      </c>
      <c r="BX124" s="3">
        <v>148</v>
      </c>
      <c r="BY124" s="3">
        <v>99.1</v>
      </c>
      <c r="BZ124" s="3">
        <v>66.3</v>
      </c>
      <c r="CA124" s="3">
        <v>4950643</v>
      </c>
      <c r="CB124" s="3">
        <v>600726</v>
      </c>
      <c r="CC124" s="3">
        <v>4349917</v>
      </c>
      <c r="CD124" s="3">
        <v>4015462</v>
      </c>
      <c r="CE124" s="3">
        <v>334455</v>
      </c>
      <c r="CF124" s="3">
        <v>-290</v>
      </c>
      <c r="CG124" s="3">
        <v>71303</v>
      </c>
      <c r="CH124" s="3">
        <v>515073</v>
      </c>
      <c r="CI124" s="3">
        <v>15566</v>
      </c>
      <c r="CJ124" s="3">
        <v>902971</v>
      </c>
      <c r="CK124" s="3">
        <v>1211906</v>
      </c>
      <c r="CL124" s="3">
        <v>693627</v>
      </c>
      <c r="CM124" s="3">
        <v>190487</v>
      </c>
      <c r="CN124" s="3">
        <v>461724</v>
      </c>
      <c r="CO124" s="3">
        <v>45781</v>
      </c>
      <c r="CP124" s="3">
        <v>-4365</v>
      </c>
      <c r="CQ124" s="3">
        <v>518279</v>
      </c>
      <c r="CR124" s="3">
        <v>766011</v>
      </c>
      <c r="CS124" s="3">
        <v>-21862</v>
      </c>
      <c r="CT124" s="3">
        <v>70185</v>
      </c>
      <c r="CU124" s="3">
        <v>87625</v>
      </c>
      <c r="CV124" s="3">
        <v>-34043</v>
      </c>
      <c r="CW124" s="3">
        <v>-6799</v>
      </c>
      <c r="CX124" s="3">
        <v>11888</v>
      </c>
      <c r="CY124" s="3">
        <v>321668</v>
      </c>
      <c r="CZ124" s="3">
        <v>34081</v>
      </c>
      <c r="DA124" s="3">
        <v>247733</v>
      </c>
      <c r="DB124" s="3">
        <v>238489</v>
      </c>
      <c r="DC124" s="3">
        <v>191700</v>
      </c>
      <c r="DD124" s="3">
        <v>31660</v>
      </c>
      <c r="DE124" s="3">
        <v>2994</v>
      </c>
      <c r="DF124" s="3">
        <v>25102</v>
      </c>
      <c r="DG124" s="3">
        <v>6892</v>
      </c>
    </row>
    <row r="125" spans="1:111" x14ac:dyDescent="0.25">
      <c r="A125" s="7">
        <v>33147</v>
      </c>
      <c r="B125" s="3">
        <v>0.82681682807622003</v>
      </c>
      <c r="C125" s="3">
        <v>0.60747270921845897</v>
      </c>
      <c r="D125" s="3">
        <v>0.57610613310965897</v>
      </c>
      <c r="E125" s="3">
        <v>86049157.729509696</v>
      </c>
      <c r="F125" s="3">
        <v>73393636.030727997</v>
      </c>
      <c r="G125" s="3">
        <v>69265293.535881698</v>
      </c>
      <c r="H125" s="3">
        <v>3.11723684640762E-2</v>
      </c>
      <c r="I125" s="3">
        <v>2.87977818863525E-2</v>
      </c>
      <c r="J125" s="3">
        <v>2.7610010593565101E-2</v>
      </c>
      <c r="K125" s="3">
        <v>70.518698492953703</v>
      </c>
      <c r="L125" s="3">
        <v>55.609447040586602</v>
      </c>
      <c r="M125" s="3">
        <v>66.874075501436522</v>
      </c>
      <c r="N125" s="3">
        <v>8907.4</v>
      </c>
      <c r="O125" s="3">
        <v>0.61339624717988217</v>
      </c>
      <c r="P125" s="3">
        <v>7.74</v>
      </c>
      <c r="Q125" s="3">
        <v>57.441000000000003</v>
      </c>
      <c r="R125" s="3">
        <v>0.381995881068731</v>
      </c>
      <c r="S125" s="3">
        <v>0.37896885050580198</v>
      </c>
      <c r="T125" s="3">
        <v>60465.125666666703</v>
      </c>
      <c r="U125" s="3">
        <v>98.382000000000005</v>
      </c>
      <c r="V125" s="3">
        <v>95.98</v>
      </c>
      <c r="W125" s="3">
        <v>108.4</v>
      </c>
      <c r="X125" s="3">
        <v>251343</v>
      </c>
      <c r="Y125" s="3">
        <v>5308610301</v>
      </c>
      <c r="Z125" s="3">
        <v>0</v>
      </c>
      <c r="AA125" s="3">
        <v>0</v>
      </c>
      <c r="AB125" s="3">
        <v>0</v>
      </c>
      <c r="AC125" s="3">
        <v>100.78666666666668</v>
      </c>
      <c r="AD125" s="3">
        <v>272.33333333333331</v>
      </c>
      <c r="AE125" s="3">
        <v>217</v>
      </c>
      <c r="AF125" s="3">
        <v>113.53793589274068</v>
      </c>
      <c r="AG125" s="3">
        <v>61.195915719017854</v>
      </c>
      <c r="AH125" s="3">
        <v>52.437084356387942</v>
      </c>
      <c r="AI125" s="3">
        <v>62.37891712148047</v>
      </c>
      <c r="AJ125" s="3">
        <v>50.837000000000003</v>
      </c>
      <c r="AK125" s="3">
        <v>67.622</v>
      </c>
      <c r="AL125" s="3">
        <v>91.79</v>
      </c>
      <c r="AM125" s="3">
        <v>72.521000000000001</v>
      </c>
      <c r="AN125" s="3">
        <v>59.223999999999997</v>
      </c>
      <c r="AO125" s="3">
        <v>41.168999999999997</v>
      </c>
      <c r="AP125" s="3">
        <v>35.558</v>
      </c>
      <c r="AQ125" s="3">
        <v>52.655000000000001</v>
      </c>
      <c r="AR125" s="3">
        <v>64.415000000000006</v>
      </c>
      <c r="AS125" s="3">
        <v>87.007999999999996</v>
      </c>
      <c r="AT125" s="3">
        <v>77.882999999999996</v>
      </c>
      <c r="AU125" s="3">
        <v>52.884</v>
      </c>
      <c r="AV125" s="3">
        <v>37.148000000000003</v>
      </c>
      <c r="AW125" s="3">
        <v>11.426</v>
      </c>
      <c r="AX125" s="3">
        <v>44.372</v>
      </c>
      <c r="AY125" s="3">
        <v>69.811999999999998</v>
      </c>
      <c r="AZ125" s="3">
        <v>82.54</v>
      </c>
      <c r="BA125" s="3">
        <v>128.458</v>
      </c>
      <c r="BB125" s="3">
        <v>87.769000000000005</v>
      </c>
      <c r="BC125" s="3">
        <v>60.362000000000002</v>
      </c>
      <c r="BD125" s="3">
        <v>73.554000000000002</v>
      </c>
      <c r="BE125" s="3">
        <v>61.006</v>
      </c>
      <c r="BF125" s="3">
        <v>61.988</v>
      </c>
      <c r="BG125" s="3">
        <v>65.760000000000005</v>
      </c>
      <c r="BH125" s="3">
        <v>49.183</v>
      </c>
      <c r="BI125" s="3">
        <v>67.974999999999994</v>
      </c>
      <c r="BJ125" s="3">
        <v>57.399000000000001</v>
      </c>
      <c r="BK125" s="3">
        <v>84.563000000000002</v>
      </c>
      <c r="BL125" s="3">
        <v>54.502000000000002</v>
      </c>
      <c r="BM125" s="3">
        <v>57.715777416351543</v>
      </c>
      <c r="BN125" s="3">
        <v>60.80508662671442</v>
      </c>
      <c r="BO125" s="3">
        <v>57.003999999999998</v>
      </c>
      <c r="BP125" s="3">
        <v>45.223999999999997</v>
      </c>
      <c r="BQ125" s="3">
        <v>57.515999999999998</v>
      </c>
      <c r="BR125" s="3">
        <v>97.585039736062697</v>
      </c>
      <c r="BS125" s="3">
        <v>65.2</v>
      </c>
      <c r="BT125" s="3">
        <v>95</v>
      </c>
      <c r="BU125" s="3">
        <v>109</v>
      </c>
      <c r="BV125" s="3">
        <v>41</v>
      </c>
      <c r="BW125" s="3">
        <v>58</v>
      </c>
      <c r="BX125" s="3">
        <v>124</v>
      </c>
      <c r="BY125" s="3">
        <v>85</v>
      </c>
      <c r="BZ125" s="3">
        <v>52.4</v>
      </c>
      <c r="CA125" s="3">
        <v>4972888</v>
      </c>
      <c r="CB125" s="3">
        <v>600858</v>
      </c>
      <c r="CC125" s="3">
        <v>4372030</v>
      </c>
      <c r="CD125" s="3">
        <v>4038083</v>
      </c>
      <c r="CE125" s="3">
        <v>333947</v>
      </c>
      <c r="CF125" s="3">
        <v>2468</v>
      </c>
      <c r="CG125" s="3">
        <v>54788</v>
      </c>
      <c r="CH125" s="3">
        <v>521195</v>
      </c>
      <c r="CI125" s="3">
        <v>15125</v>
      </c>
      <c r="CJ125" s="3">
        <v>895257</v>
      </c>
      <c r="CK125" s="3">
        <v>1136741</v>
      </c>
      <c r="CL125" s="3">
        <v>672034</v>
      </c>
      <c r="CM125" s="3">
        <v>180360</v>
      </c>
      <c r="CN125" s="3">
        <v>449916</v>
      </c>
      <c r="CO125" s="3">
        <v>46180</v>
      </c>
      <c r="CP125" s="3">
        <v>-4422</v>
      </c>
      <c r="CQ125" s="3">
        <v>464707</v>
      </c>
      <c r="CR125" s="3">
        <v>673502</v>
      </c>
      <c r="CS125" s="3">
        <v>-115182</v>
      </c>
      <c r="CT125" s="3">
        <v>111616</v>
      </c>
      <c r="CU125" s="3">
        <v>41959</v>
      </c>
      <c r="CV125" s="3">
        <v>-106647</v>
      </c>
      <c r="CW125" s="3">
        <v>64525</v>
      </c>
      <c r="CX125" s="3">
        <v>37964</v>
      </c>
      <c r="CY125" s="3">
        <v>277064</v>
      </c>
      <c r="CZ125" s="3">
        <v>14767</v>
      </c>
      <c r="DA125" s="3">
        <v>208794</v>
      </c>
      <c r="DB125" s="3">
        <v>202794</v>
      </c>
      <c r="DC125" s="3">
        <v>181521</v>
      </c>
      <c r="DD125" s="3">
        <v>-7336</v>
      </c>
      <c r="DE125" s="3">
        <v>6438</v>
      </c>
      <c r="DF125" s="3">
        <v>-461</v>
      </c>
      <c r="DG125" s="3">
        <v>8952</v>
      </c>
    </row>
    <row r="126" spans="1:111" x14ac:dyDescent="0.25">
      <c r="A126" s="7">
        <v>33239</v>
      </c>
      <c r="B126" s="3">
        <v>0.82285705610097803</v>
      </c>
      <c r="C126" s="3">
        <v>0.59930675460588601</v>
      </c>
      <c r="D126" s="3">
        <v>0.56867914789390195</v>
      </c>
      <c r="E126" s="3">
        <v>85169635.205081806</v>
      </c>
      <c r="F126" s="3">
        <v>72541174.394687802</v>
      </c>
      <c r="G126" s="3">
        <v>68583562.459330902</v>
      </c>
      <c r="H126" s="3">
        <v>3.11383174315422E-2</v>
      </c>
      <c r="I126" s="3">
        <v>2.88349503688301E-2</v>
      </c>
      <c r="J126" s="3">
        <v>2.76718488536647E-2</v>
      </c>
      <c r="K126" s="3">
        <v>70.596072641821905</v>
      </c>
      <c r="L126" s="3">
        <v>57.0764353176329</v>
      </c>
      <c r="M126" s="3">
        <v>66.320599999999999</v>
      </c>
      <c r="N126" s="3">
        <v>8865.6</v>
      </c>
      <c r="O126" s="3">
        <v>0.61798180450851992</v>
      </c>
      <c r="P126" s="3">
        <v>6.43</v>
      </c>
      <c r="Q126" s="3">
        <v>57.243000000000002</v>
      </c>
      <c r="R126" s="3">
        <v>0.258848173969629</v>
      </c>
      <c r="S126" s="3">
        <v>0.26805903183075502</v>
      </c>
      <c r="T126" s="3">
        <v>60575.557666666697</v>
      </c>
      <c r="U126" s="3">
        <v>93.198999999999998</v>
      </c>
      <c r="V126" s="3">
        <v>96.210000000000008</v>
      </c>
      <c r="W126" s="3">
        <v>109.77</v>
      </c>
      <c r="X126" s="3">
        <v>252132</v>
      </c>
      <c r="Y126" s="3">
        <v>5329351374</v>
      </c>
      <c r="Z126" s="3">
        <v>1</v>
      </c>
      <c r="AA126" s="3">
        <v>0</v>
      </c>
      <c r="AB126" s="3">
        <v>0</v>
      </c>
      <c r="AC126" s="3">
        <v>106.95</v>
      </c>
      <c r="AD126" s="3">
        <v>314</v>
      </c>
      <c r="AE126" s="3">
        <v>210.33333333333334</v>
      </c>
      <c r="AF126" s="3">
        <v>114.88520558675134</v>
      </c>
      <c r="AG126" s="3">
        <v>61.529670229598523</v>
      </c>
      <c r="AH126" s="3">
        <v>49.58705796069345</v>
      </c>
      <c r="AI126" s="3">
        <v>63.282520692521786</v>
      </c>
      <c r="AJ126" s="3">
        <v>51.226999999999997</v>
      </c>
      <c r="AK126" s="3">
        <v>68.296000000000006</v>
      </c>
      <c r="AL126" s="3">
        <v>88.98</v>
      </c>
      <c r="AM126" s="3">
        <v>72.876000000000005</v>
      </c>
      <c r="AN126" s="3">
        <v>57.588999999999999</v>
      </c>
      <c r="AO126" s="3">
        <v>41.420999999999999</v>
      </c>
      <c r="AP126" s="3">
        <v>35.152999999999999</v>
      </c>
      <c r="AQ126" s="3">
        <v>52.203000000000003</v>
      </c>
      <c r="AR126" s="3">
        <v>64.444999999999993</v>
      </c>
      <c r="AS126" s="3">
        <v>86.896000000000001</v>
      </c>
      <c r="AT126" s="3">
        <v>77.701999999999998</v>
      </c>
      <c r="AU126" s="3">
        <v>53.462000000000003</v>
      </c>
      <c r="AV126" s="3">
        <v>36.125</v>
      </c>
      <c r="AW126" s="3">
        <v>11.574</v>
      </c>
      <c r="AX126" s="3">
        <v>44.378999999999998</v>
      </c>
      <c r="AY126" s="3">
        <v>64.772999999999996</v>
      </c>
      <c r="AZ126" s="3">
        <v>72.004000000000005</v>
      </c>
      <c r="BA126" s="3">
        <v>109.155</v>
      </c>
      <c r="BB126" s="3">
        <v>95.637</v>
      </c>
      <c r="BC126" s="3">
        <v>60.347000000000001</v>
      </c>
      <c r="BD126" s="3">
        <v>72.962000000000003</v>
      </c>
      <c r="BE126" s="3">
        <v>60.954999999999998</v>
      </c>
      <c r="BF126" s="3">
        <v>61.932000000000002</v>
      </c>
      <c r="BG126" s="3">
        <v>65.798000000000002</v>
      </c>
      <c r="BH126" s="3">
        <v>51.329000000000001</v>
      </c>
      <c r="BI126" s="3">
        <v>65.744</v>
      </c>
      <c r="BJ126" s="3">
        <v>56.350999999999999</v>
      </c>
      <c r="BK126" s="3">
        <v>83.853999999999999</v>
      </c>
      <c r="BL126" s="3">
        <v>54.325000000000003</v>
      </c>
      <c r="BM126" s="3">
        <v>57.834251438462324</v>
      </c>
      <c r="BN126" s="3">
        <v>60.806682380793795</v>
      </c>
      <c r="BO126" s="3">
        <v>60.151000000000003</v>
      </c>
      <c r="BP126" s="3">
        <v>44.043999999999997</v>
      </c>
      <c r="BQ126" s="3">
        <v>59.622999999999998</v>
      </c>
      <c r="BR126" s="3">
        <v>98.575701739769102</v>
      </c>
      <c r="BS126" s="3">
        <v>74.8</v>
      </c>
      <c r="BT126" s="3">
        <v>101</v>
      </c>
      <c r="BU126" s="3">
        <v>121</v>
      </c>
      <c r="BV126" s="3">
        <v>71</v>
      </c>
      <c r="BW126" s="3">
        <v>75</v>
      </c>
      <c r="BX126" s="3">
        <v>124</v>
      </c>
      <c r="BY126" s="3">
        <v>87</v>
      </c>
      <c r="BZ126" s="3">
        <v>67</v>
      </c>
      <c r="CA126" s="3">
        <v>4983800</v>
      </c>
      <c r="CB126" s="3">
        <v>580765</v>
      </c>
      <c r="CC126" s="3">
        <v>4403035</v>
      </c>
      <c r="CD126" s="3">
        <v>4046691</v>
      </c>
      <c r="CE126" s="3">
        <v>356344</v>
      </c>
      <c r="CF126" s="3">
        <v>-74</v>
      </c>
      <c r="CG126" s="3">
        <v>41027</v>
      </c>
      <c r="CH126" s="3">
        <v>527607</v>
      </c>
      <c r="CI126" s="3">
        <v>15527</v>
      </c>
      <c r="CJ126" s="3">
        <v>907353</v>
      </c>
      <c r="CK126" s="3">
        <v>985185</v>
      </c>
      <c r="CL126" s="3">
        <v>655995</v>
      </c>
      <c r="CM126" s="3">
        <v>172377</v>
      </c>
      <c r="CN126" s="3">
        <v>441262</v>
      </c>
      <c r="CO126" s="3">
        <v>46616</v>
      </c>
      <c r="CP126" s="3">
        <v>-4260</v>
      </c>
      <c r="CQ126" s="3">
        <v>329190</v>
      </c>
      <c r="CR126" s="3">
        <v>526198</v>
      </c>
      <c r="CS126" s="3">
        <v>134990</v>
      </c>
      <c r="CT126" s="3">
        <v>-25605</v>
      </c>
      <c r="CU126" s="3">
        <v>122438</v>
      </c>
      <c r="CV126" s="3">
        <v>-82433</v>
      </c>
      <c r="CW126" s="3">
        <v>50370</v>
      </c>
      <c r="CX126" s="3">
        <v>-5956</v>
      </c>
      <c r="CY126" s="3">
        <v>288036</v>
      </c>
      <c r="CZ126" s="3">
        <v>368</v>
      </c>
      <c r="DA126" s="3">
        <v>197008</v>
      </c>
      <c r="DB126" s="3">
        <v>188108</v>
      </c>
      <c r="DC126" s="3">
        <v>197668</v>
      </c>
      <c r="DD126" s="3">
        <v>1875</v>
      </c>
      <c r="DE126" s="3">
        <v>-1319</v>
      </c>
      <c r="DF126" s="3">
        <v>-23896</v>
      </c>
      <c r="DG126" s="3">
        <v>8552</v>
      </c>
    </row>
    <row r="127" spans="1:111" x14ac:dyDescent="0.25">
      <c r="A127" s="7">
        <v>33329</v>
      </c>
      <c r="B127" s="3">
        <v>0.88826936286658198</v>
      </c>
      <c r="C127" s="3">
        <v>0.65016668480847195</v>
      </c>
      <c r="D127" s="3">
        <v>0.61894061643702902</v>
      </c>
      <c r="E127" s="3">
        <v>87539290.103438795</v>
      </c>
      <c r="F127" s="3">
        <v>74452285.672379404</v>
      </c>
      <c r="G127" s="3">
        <v>70381720.203008503</v>
      </c>
      <c r="H127" s="3">
        <v>3.0428908831400699E-2</v>
      </c>
      <c r="I127" s="3">
        <v>2.8198650034706702E-2</v>
      </c>
      <c r="J127" s="3">
        <v>2.70695458304142E-2</v>
      </c>
      <c r="K127" s="3">
        <v>65.649145407304601</v>
      </c>
      <c r="L127" s="3">
        <v>58.042808915965999</v>
      </c>
      <c r="M127" s="3">
        <v>66.284800000000004</v>
      </c>
      <c r="N127" s="3">
        <v>8934.4</v>
      </c>
      <c r="O127" s="3">
        <v>0.62165025037143007</v>
      </c>
      <c r="P127" s="3">
        <v>5.86</v>
      </c>
      <c r="Q127" s="3">
        <v>57.723999999999997</v>
      </c>
      <c r="R127" s="3">
        <v>0.2347310161266</v>
      </c>
      <c r="S127" s="3">
        <v>0.238166761674107</v>
      </c>
      <c r="T127" s="3">
        <v>59188.534666666703</v>
      </c>
      <c r="U127" s="3">
        <v>96.066999999999993</v>
      </c>
      <c r="V127" s="3">
        <v>100.06</v>
      </c>
      <c r="W127" s="3">
        <v>115.38</v>
      </c>
      <c r="X127" s="3">
        <v>252921</v>
      </c>
      <c r="Y127" s="3">
        <v>5350092447</v>
      </c>
      <c r="Z127" s="3">
        <v>0</v>
      </c>
      <c r="AA127" s="3">
        <v>1</v>
      </c>
      <c r="AB127" s="3">
        <v>0</v>
      </c>
      <c r="AC127" s="3">
        <v>107.02666666666666</v>
      </c>
      <c r="AD127" s="3">
        <v>289</v>
      </c>
      <c r="AE127" s="3">
        <v>212</v>
      </c>
      <c r="AF127" s="3">
        <v>121.02507019042967</v>
      </c>
      <c r="AG127" s="3">
        <v>62.243167252899859</v>
      </c>
      <c r="AH127" s="3">
        <v>47.933636381888419</v>
      </c>
      <c r="AI127" s="3">
        <v>63.854501752990934</v>
      </c>
      <c r="AJ127" s="3">
        <v>52.183999999999997</v>
      </c>
      <c r="AK127" s="3">
        <v>68.763999999999996</v>
      </c>
      <c r="AL127" s="3">
        <v>86.525000000000006</v>
      </c>
      <c r="AM127" s="3">
        <v>73.134</v>
      </c>
      <c r="AN127" s="3">
        <v>57.762999999999998</v>
      </c>
      <c r="AO127" s="3">
        <v>42.930999999999997</v>
      </c>
      <c r="AP127" s="3">
        <v>35.777999999999999</v>
      </c>
      <c r="AQ127" s="3">
        <v>52.494999999999997</v>
      </c>
      <c r="AR127" s="3">
        <v>64.823999999999998</v>
      </c>
      <c r="AS127" s="3">
        <v>88.427999999999997</v>
      </c>
      <c r="AT127" s="3">
        <v>78.036000000000001</v>
      </c>
      <c r="AU127" s="3">
        <v>54.237000000000002</v>
      </c>
      <c r="AV127" s="3">
        <v>36.307000000000002</v>
      </c>
      <c r="AW127" s="3">
        <v>11.824</v>
      </c>
      <c r="AX127" s="3">
        <v>44.82</v>
      </c>
      <c r="AY127" s="3">
        <v>64.361999999999995</v>
      </c>
      <c r="AZ127" s="3">
        <v>72.179000000000002</v>
      </c>
      <c r="BA127" s="3">
        <v>108.83499999999999</v>
      </c>
      <c r="BB127" s="3">
        <v>86.611999999999995</v>
      </c>
      <c r="BC127" s="3">
        <v>60.956000000000003</v>
      </c>
      <c r="BD127" s="3">
        <v>74.372</v>
      </c>
      <c r="BE127" s="3">
        <v>61.313000000000002</v>
      </c>
      <c r="BF127" s="3">
        <v>62.546999999999997</v>
      </c>
      <c r="BG127" s="3">
        <v>66.742999999999995</v>
      </c>
      <c r="BH127" s="3">
        <v>52.744</v>
      </c>
      <c r="BI127" s="3">
        <v>65.372</v>
      </c>
      <c r="BJ127" s="3">
        <v>56.076999999999998</v>
      </c>
      <c r="BK127" s="3">
        <v>87.316999999999993</v>
      </c>
      <c r="BL127" s="3">
        <v>54.686</v>
      </c>
      <c r="BM127" s="3">
        <v>58.225037421972914</v>
      </c>
      <c r="BN127" s="3">
        <v>61.335153467998282</v>
      </c>
      <c r="BO127" s="3">
        <v>58.716999999999999</v>
      </c>
      <c r="BP127" s="3">
        <v>45.558999999999997</v>
      </c>
      <c r="BQ127" s="3">
        <v>58.085999999999999</v>
      </c>
      <c r="BR127" s="3">
        <v>99.490058243456005</v>
      </c>
      <c r="BS127" s="3">
        <v>80.8</v>
      </c>
      <c r="BT127" s="3">
        <v>102</v>
      </c>
      <c r="BU127" s="3">
        <v>122</v>
      </c>
      <c r="BV127" s="3">
        <v>95</v>
      </c>
      <c r="BW127" s="3">
        <v>79</v>
      </c>
      <c r="BX127" s="3">
        <v>134</v>
      </c>
      <c r="BY127" s="3">
        <v>91.3</v>
      </c>
      <c r="BZ127" s="3">
        <v>74</v>
      </c>
      <c r="CA127" s="3">
        <v>5042979</v>
      </c>
      <c r="CB127" s="3">
        <v>585974</v>
      </c>
      <c r="CC127" s="3">
        <v>4457005</v>
      </c>
      <c r="CD127" s="3">
        <v>4101811</v>
      </c>
      <c r="CE127" s="3">
        <v>355194</v>
      </c>
      <c r="CF127" s="3">
        <v>2614</v>
      </c>
      <c r="CG127" s="3">
        <v>38705</v>
      </c>
      <c r="CH127" s="3">
        <v>534538</v>
      </c>
      <c r="CI127" s="3">
        <v>14965</v>
      </c>
      <c r="CJ127" s="3">
        <v>914046</v>
      </c>
      <c r="CK127" s="3">
        <v>873939</v>
      </c>
      <c r="CL127" s="3">
        <v>667339</v>
      </c>
      <c r="CM127" s="3">
        <v>179778</v>
      </c>
      <c r="CN127" s="3">
        <v>444590</v>
      </c>
      <c r="CO127" s="3">
        <v>47234</v>
      </c>
      <c r="CP127" s="3">
        <v>-4263</v>
      </c>
      <c r="CQ127" s="3">
        <v>206600</v>
      </c>
      <c r="CR127" s="3">
        <v>443561</v>
      </c>
      <c r="CS127" s="3">
        <v>23070</v>
      </c>
      <c r="CT127" s="3">
        <v>-180040</v>
      </c>
      <c r="CU127" s="3">
        <v>-37195</v>
      </c>
      <c r="CV127" s="3">
        <v>-35400</v>
      </c>
      <c r="CW127" s="3">
        <v>85567</v>
      </c>
      <c r="CX127" s="3">
        <v>-8964</v>
      </c>
      <c r="CY127" s="3">
        <v>326936</v>
      </c>
      <c r="CZ127" s="3">
        <v>29351</v>
      </c>
      <c r="DA127" s="3">
        <v>236961</v>
      </c>
      <c r="DB127" s="3">
        <v>228453</v>
      </c>
      <c r="DC127" s="3">
        <v>221681</v>
      </c>
      <c r="DD127" s="3">
        <v>-8037</v>
      </c>
      <c r="DE127" s="3">
        <v>3325</v>
      </c>
      <c r="DF127" s="3">
        <v>-2140</v>
      </c>
      <c r="DG127" s="3">
        <v>8548</v>
      </c>
    </row>
    <row r="128" spans="1:111" x14ac:dyDescent="0.25">
      <c r="A128" s="7">
        <v>33420</v>
      </c>
      <c r="B128" s="3">
        <v>0.86174491811170095</v>
      </c>
      <c r="C128" s="3">
        <v>0.64536443124436105</v>
      </c>
      <c r="D128" s="3">
        <v>0.60589593498461003</v>
      </c>
      <c r="E128" s="3">
        <v>86906729.321405306</v>
      </c>
      <c r="F128" s="3">
        <v>73602796.067884296</v>
      </c>
      <c r="G128" s="3">
        <v>69046988.846058503</v>
      </c>
      <c r="H128" s="3">
        <v>3.0287735889188001E-2</v>
      </c>
      <c r="I128" s="3">
        <v>2.8280504870340901E-2</v>
      </c>
      <c r="J128" s="3">
        <v>2.7102353291474202E-2</v>
      </c>
      <c r="K128" s="3">
        <v>64.015620752805106</v>
      </c>
      <c r="L128" s="3">
        <v>60.963124859245298</v>
      </c>
      <c r="M128" s="3">
        <v>66.592100000000002</v>
      </c>
      <c r="N128" s="3">
        <v>8977.2999999999993</v>
      </c>
      <c r="O128" s="3">
        <v>0.6263871310919128</v>
      </c>
      <c r="P128" s="3">
        <v>5.64</v>
      </c>
      <c r="Q128" s="3">
        <v>58.003999999999998</v>
      </c>
      <c r="R128" s="3">
        <v>0.24145182797732501</v>
      </c>
      <c r="S128" s="3">
        <v>0.24028876185909001</v>
      </c>
      <c r="T128" s="3">
        <v>60133.616000000002</v>
      </c>
      <c r="U128" s="3">
        <v>99.314999999999998</v>
      </c>
      <c r="V128" s="3">
        <v>99.850000000000009</v>
      </c>
      <c r="W128" s="3">
        <v>115.11</v>
      </c>
      <c r="X128" s="3">
        <v>253809</v>
      </c>
      <c r="Y128" s="3">
        <v>5370833520</v>
      </c>
      <c r="Z128" s="3">
        <v>0</v>
      </c>
      <c r="AA128" s="3">
        <v>0</v>
      </c>
      <c r="AB128" s="3">
        <v>1</v>
      </c>
      <c r="AC128" s="3">
        <v>108.23333333333335</v>
      </c>
      <c r="AD128" s="3">
        <v>298</v>
      </c>
      <c r="AE128" s="3">
        <v>207.66666666666666</v>
      </c>
      <c r="AF128" s="3">
        <v>126.30310312906902</v>
      </c>
      <c r="AG128" s="3">
        <v>62.121595009618765</v>
      </c>
      <c r="AH128" s="3">
        <v>47.760263319196575</v>
      </c>
      <c r="AI128" s="3">
        <v>64.547565691979614</v>
      </c>
      <c r="AJ128" s="3">
        <v>52.789000000000001</v>
      </c>
      <c r="AK128" s="3">
        <v>69.269000000000005</v>
      </c>
      <c r="AL128" s="3">
        <v>85.218000000000004</v>
      </c>
      <c r="AM128" s="3">
        <v>72.864000000000004</v>
      </c>
      <c r="AN128" s="3">
        <v>57.835999999999999</v>
      </c>
      <c r="AO128" s="3">
        <v>43.947000000000003</v>
      </c>
      <c r="AP128" s="3">
        <v>36.783999999999999</v>
      </c>
      <c r="AQ128" s="3">
        <v>52.811</v>
      </c>
      <c r="AR128" s="3">
        <v>64.933000000000007</v>
      </c>
      <c r="AS128" s="3">
        <v>89.492000000000004</v>
      </c>
      <c r="AT128" s="3">
        <v>78.200999999999993</v>
      </c>
      <c r="AU128" s="3">
        <v>54.076000000000001</v>
      </c>
      <c r="AV128" s="3">
        <v>36.865000000000002</v>
      </c>
      <c r="AW128" s="3">
        <v>12.103999999999999</v>
      </c>
      <c r="AX128" s="3">
        <v>44.209000000000003</v>
      </c>
      <c r="AY128" s="3">
        <v>67.474000000000004</v>
      </c>
      <c r="AZ128" s="3">
        <v>75.182000000000002</v>
      </c>
      <c r="BA128" s="3">
        <v>111.01600000000001</v>
      </c>
      <c r="BB128" s="3">
        <v>96.762</v>
      </c>
      <c r="BC128" s="3">
        <v>61.209000000000003</v>
      </c>
      <c r="BD128" s="3">
        <v>74.244</v>
      </c>
      <c r="BE128" s="3">
        <v>61.744</v>
      </c>
      <c r="BF128" s="3">
        <v>62.738</v>
      </c>
      <c r="BG128" s="3">
        <v>66.971000000000004</v>
      </c>
      <c r="BH128" s="3">
        <v>53.186</v>
      </c>
      <c r="BI128" s="3">
        <v>64.954999999999998</v>
      </c>
      <c r="BJ128" s="3">
        <v>56.261000000000003</v>
      </c>
      <c r="BK128" s="3">
        <v>86.947999999999993</v>
      </c>
      <c r="BL128" s="3">
        <v>55.003</v>
      </c>
      <c r="BM128" s="3">
        <v>58.301068067478198</v>
      </c>
      <c r="BN128" s="3">
        <v>61.560345206548718</v>
      </c>
      <c r="BO128" s="3">
        <v>64.198999999999998</v>
      </c>
      <c r="BP128" s="3">
        <v>44.798999999999999</v>
      </c>
      <c r="BQ128" s="3">
        <v>62.182000000000002</v>
      </c>
      <c r="BR128" s="3">
        <v>99.498875685936298</v>
      </c>
      <c r="BS128" s="3">
        <v>82.6</v>
      </c>
      <c r="BT128" s="3">
        <v>104</v>
      </c>
      <c r="BU128" s="3">
        <v>122</v>
      </c>
      <c r="BV128" s="3">
        <v>97</v>
      </c>
      <c r="BW128" s="3">
        <v>83</v>
      </c>
      <c r="BX128" s="3">
        <v>139</v>
      </c>
      <c r="BY128" s="3">
        <v>93.9</v>
      </c>
      <c r="BZ128" s="3">
        <v>75.400000000000006</v>
      </c>
      <c r="CA128" s="3">
        <v>5093674</v>
      </c>
      <c r="CB128" s="3">
        <v>590233</v>
      </c>
      <c r="CC128" s="3">
        <v>4503441</v>
      </c>
      <c r="CD128" s="3">
        <v>4148739</v>
      </c>
      <c r="CE128" s="3">
        <v>354702</v>
      </c>
      <c r="CF128" s="3">
        <v>618</v>
      </c>
      <c r="CG128" s="3">
        <v>44037</v>
      </c>
      <c r="CH128" s="3">
        <v>538943</v>
      </c>
      <c r="CI128" s="3">
        <v>16481</v>
      </c>
      <c r="CJ128" s="3">
        <v>919755</v>
      </c>
      <c r="CK128" s="3">
        <v>993180</v>
      </c>
      <c r="CL128" s="3">
        <v>684754</v>
      </c>
      <c r="CM128" s="3">
        <v>188422</v>
      </c>
      <c r="CN128" s="3">
        <v>453091</v>
      </c>
      <c r="CO128" s="3">
        <v>47502</v>
      </c>
      <c r="CP128" s="3">
        <v>-4261</v>
      </c>
      <c r="CQ128" s="3">
        <v>308426</v>
      </c>
      <c r="CR128" s="3">
        <v>473199</v>
      </c>
      <c r="CS128" s="3">
        <v>12536</v>
      </c>
      <c r="CT128" s="3">
        <v>-66464</v>
      </c>
      <c r="CU128" s="3">
        <v>-17462</v>
      </c>
      <c r="CV128" s="3">
        <v>-9951</v>
      </c>
      <c r="CW128" s="3">
        <v>126233</v>
      </c>
      <c r="CX128" s="3">
        <v>46052</v>
      </c>
      <c r="CY128" s="3">
        <v>302876</v>
      </c>
      <c r="CZ128" s="3">
        <v>49494</v>
      </c>
      <c r="DA128" s="3">
        <v>164773</v>
      </c>
      <c r="DB128" s="3">
        <v>156277</v>
      </c>
      <c r="DC128" s="3">
        <v>81189</v>
      </c>
      <c r="DD128" s="3">
        <v>-19029</v>
      </c>
      <c r="DE128" s="3">
        <v>9231</v>
      </c>
      <c r="DF128" s="3">
        <v>35886</v>
      </c>
      <c r="DG128" s="3">
        <v>8552</v>
      </c>
    </row>
    <row r="129" spans="1:111" x14ac:dyDescent="0.25">
      <c r="A129" s="7">
        <v>33512</v>
      </c>
      <c r="B129" s="3">
        <v>0.90876276721159699</v>
      </c>
      <c r="C129" s="3">
        <v>0.67461515453822996</v>
      </c>
      <c r="D129" s="3">
        <v>0.63965443184664705</v>
      </c>
      <c r="E129" s="3">
        <v>88195054.478534907</v>
      </c>
      <c r="F129" s="3">
        <v>75241159.052354798</v>
      </c>
      <c r="G129" s="3">
        <v>71123569.807115495</v>
      </c>
      <c r="H129" s="3">
        <v>3.2617286184418899E-2</v>
      </c>
      <c r="I129" s="3">
        <v>3.0183469524907299E-2</v>
      </c>
      <c r="J129" s="3">
        <v>2.8997148796354798E-2</v>
      </c>
      <c r="K129" s="3">
        <v>64.806907836109801</v>
      </c>
      <c r="L129" s="3">
        <v>60.768244627822298</v>
      </c>
      <c r="M129" s="3">
        <v>66.5946</v>
      </c>
      <c r="N129" s="3">
        <v>9016.4</v>
      </c>
      <c r="O129" s="3">
        <v>0.63158256754525943</v>
      </c>
      <c r="P129" s="3">
        <v>4.82</v>
      </c>
      <c r="Q129" s="3">
        <v>57.988</v>
      </c>
      <c r="R129" s="3">
        <v>0.24445753427046399</v>
      </c>
      <c r="S129" s="3">
        <v>0.24140425733215401</v>
      </c>
      <c r="T129" s="3">
        <v>60849.981666666703</v>
      </c>
      <c r="U129" s="3">
        <v>101.279</v>
      </c>
      <c r="V129" s="3">
        <v>96.210000000000008</v>
      </c>
      <c r="W129" s="3">
        <v>110.85000000000001</v>
      </c>
      <c r="X129" s="3">
        <v>254706</v>
      </c>
      <c r="Y129" s="3">
        <v>5392054185.75</v>
      </c>
      <c r="Z129" s="3">
        <v>0</v>
      </c>
      <c r="AA129" s="3">
        <v>0</v>
      </c>
      <c r="AB129" s="3">
        <v>0</v>
      </c>
      <c r="AC129" s="3">
        <v>107.67999999999999</v>
      </c>
      <c r="AD129" s="3">
        <v>273.66666666666669</v>
      </c>
      <c r="AE129" s="3">
        <v>205.33333333333334</v>
      </c>
      <c r="AF129" s="3">
        <v>152.42013041178402</v>
      </c>
      <c r="AG129" s="3">
        <v>62.212660360391126</v>
      </c>
      <c r="AH129" s="3">
        <v>48.358801930724006</v>
      </c>
      <c r="AI129" s="3">
        <v>65.149817472078652</v>
      </c>
      <c r="AJ129" s="3">
        <v>53.441000000000003</v>
      </c>
      <c r="AK129" s="3">
        <v>69.643000000000001</v>
      </c>
      <c r="AL129" s="3">
        <v>85.602999999999994</v>
      </c>
      <c r="AM129" s="3">
        <v>72.587000000000003</v>
      </c>
      <c r="AN129" s="3">
        <v>58.087000000000003</v>
      </c>
      <c r="AO129" s="3">
        <v>44.936999999999998</v>
      </c>
      <c r="AP129" s="3">
        <v>37.597000000000001</v>
      </c>
      <c r="AQ129" s="3">
        <v>52.225999999999999</v>
      </c>
      <c r="AR129" s="3">
        <v>64.375</v>
      </c>
      <c r="AS129" s="3">
        <v>88.697999999999993</v>
      </c>
      <c r="AT129" s="3">
        <v>77.268000000000001</v>
      </c>
      <c r="AU129" s="3">
        <v>52.954000000000001</v>
      </c>
      <c r="AV129" s="3">
        <v>36.262999999999998</v>
      </c>
      <c r="AW129" s="3">
        <v>11.936</v>
      </c>
      <c r="AX129" s="3">
        <v>43.987000000000002</v>
      </c>
      <c r="AY129" s="3">
        <v>65.936999999999998</v>
      </c>
      <c r="AZ129" s="3">
        <v>74.194999999999993</v>
      </c>
      <c r="BA129" s="3">
        <v>110.30800000000001</v>
      </c>
      <c r="BB129" s="3">
        <v>91.756</v>
      </c>
      <c r="BC129" s="3">
        <v>61.591999999999999</v>
      </c>
      <c r="BD129" s="3">
        <v>74.284000000000006</v>
      </c>
      <c r="BE129" s="3">
        <v>62.390999999999998</v>
      </c>
      <c r="BF129" s="3">
        <v>63.067999999999998</v>
      </c>
      <c r="BG129" s="3">
        <v>67.042000000000002</v>
      </c>
      <c r="BH129" s="3">
        <v>53.871000000000002</v>
      </c>
      <c r="BI129" s="3">
        <v>65.311000000000007</v>
      </c>
      <c r="BJ129" s="3">
        <v>56.969000000000001</v>
      </c>
      <c r="BK129" s="3">
        <v>85.323999999999998</v>
      </c>
      <c r="BL129" s="3">
        <v>55.134</v>
      </c>
      <c r="BM129" s="3">
        <v>57.926634243723541</v>
      </c>
      <c r="BN129" s="3">
        <v>61.920789752987901</v>
      </c>
      <c r="BO129" s="3">
        <v>64.789000000000001</v>
      </c>
      <c r="BP129" s="3">
        <v>44.594000000000001</v>
      </c>
      <c r="BQ129" s="3">
        <v>63.774000000000001</v>
      </c>
      <c r="BR129" s="3">
        <v>98.362621855888506</v>
      </c>
      <c r="BS129" s="3">
        <v>71.900000000000006</v>
      </c>
      <c r="BT129" s="3">
        <v>92</v>
      </c>
      <c r="BU129" s="3">
        <v>120</v>
      </c>
      <c r="BV129" s="3">
        <v>73</v>
      </c>
      <c r="BW129" s="3">
        <v>65</v>
      </c>
      <c r="BX129" s="3">
        <v>122</v>
      </c>
      <c r="BY129" s="3">
        <v>83.1</v>
      </c>
      <c r="BZ129" s="3">
        <v>64.599999999999994</v>
      </c>
      <c r="CA129" s="3">
        <v>5173088</v>
      </c>
      <c r="CB129" s="3">
        <v>598632</v>
      </c>
      <c r="CC129" s="3">
        <v>4574456</v>
      </c>
      <c r="CD129" s="3">
        <v>4177152</v>
      </c>
      <c r="CE129" s="3">
        <v>397304</v>
      </c>
      <c r="CF129" s="3">
        <v>2897</v>
      </c>
      <c r="CG129" s="3">
        <v>33684</v>
      </c>
      <c r="CH129" s="3">
        <v>544048</v>
      </c>
      <c r="CI129" s="3">
        <v>10835</v>
      </c>
      <c r="CJ129" s="3">
        <v>965026</v>
      </c>
      <c r="CK129" s="3">
        <v>1079948</v>
      </c>
      <c r="CL129" s="3">
        <v>683171</v>
      </c>
      <c r="CM129" s="3">
        <v>192846</v>
      </c>
      <c r="CN129" s="3">
        <v>446654</v>
      </c>
      <c r="CO129" s="3">
        <v>47926</v>
      </c>
      <c r="CP129" s="3">
        <v>-4255</v>
      </c>
      <c r="CQ129" s="3">
        <v>396777</v>
      </c>
      <c r="CR129" s="3">
        <v>632313</v>
      </c>
      <c r="CS129" s="3">
        <v>46268</v>
      </c>
      <c r="CT129" s="3">
        <v>-56179</v>
      </c>
      <c r="CU129" s="3">
        <v>5427</v>
      </c>
      <c r="CV129" s="3">
        <v>-87920</v>
      </c>
      <c r="CW129" s="3">
        <v>148446</v>
      </c>
      <c r="CX129" s="3">
        <v>91308</v>
      </c>
      <c r="CY129" s="3">
        <v>289728</v>
      </c>
      <c r="CZ129" s="3">
        <v>30069</v>
      </c>
      <c r="DA129" s="3">
        <v>235537</v>
      </c>
      <c r="DB129" s="3">
        <v>226673</v>
      </c>
      <c r="DC129" s="3">
        <v>197465</v>
      </c>
      <c r="DD129" s="3">
        <v>-10049</v>
      </c>
      <c r="DE129" s="3">
        <v>4031</v>
      </c>
      <c r="DF129" s="3">
        <v>-17258</v>
      </c>
      <c r="DG129" s="3">
        <v>8552</v>
      </c>
    </row>
    <row r="130" spans="1:111" x14ac:dyDescent="0.25">
      <c r="A130" s="7">
        <v>33604</v>
      </c>
      <c r="B130" s="3">
        <v>0.88337262378460102</v>
      </c>
      <c r="C130" s="3">
        <v>0.64277898745565198</v>
      </c>
      <c r="D130" s="3">
        <v>0.61063561960846102</v>
      </c>
      <c r="E130" s="3">
        <v>84887787.772225007</v>
      </c>
      <c r="F130" s="3">
        <v>72175807.831707507</v>
      </c>
      <c r="G130" s="3">
        <v>68312346.230885103</v>
      </c>
      <c r="H130" s="3">
        <v>3.1675605943225202E-2</v>
      </c>
      <c r="I130" s="3">
        <v>2.9335674406535599E-2</v>
      </c>
      <c r="J130" s="3">
        <v>2.8242159596333302E-2</v>
      </c>
      <c r="K130" s="3">
        <v>64.804578922949702</v>
      </c>
      <c r="L130" s="3">
        <v>61.436892735177402</v>
      </c>
      <c r="M130" s="3">
        <v>66.921900000000008</v>
      </c>
      <c r="N130" s="3">
        <v>9123</v>
      </c>
      <c r="O130" s="3">
        <v>0.63586547809020699</v>
      </c>
      <c r="P130" s="3">
        <v>4.0199999999999996</v>
      </c>
      <c r="Q130" s="3">
        <v>59.076999999999998</v>
      </c>
      <c r="R130" s="3">
        <v>0.231037244781687</v>
      </c>
      <c r="S130" s="3">
        <v>0.225250863071559</v>
      </c>
      <c r="T130" s="3">
        <v>60497.741666666698</v>
      </c>
      <c r="U130" s="3">
        <v>107.07299999999999</v>
      </c>
      <c r="V130" s="3">
        <v>96.45</v>
      </c>
      <c r="W130" s="3">
        <v>111.33</v>
      </c>
      <c r="X130" s="3">
        <v>255455</v>
      </c>
      <c r="Y130" s="3">
        <v>5413274851.5</v>
      </c>
      <c r="Z130" s="3">
        <v>1</v>
      </c>
      <c r="AA130" s="3">
        <v>0</v>
      </c>
      <c r="AB130" s="3">
        <v>0</v>
      </c>
      <c r="AC130" s="3">
        <v>113.39666666666666</v>
      </c>
      <c r="AD130" s="3">
        <v>277</v>
      </c>
      <c r="AE130" s="3">
        <v>212</v>
      </c>
      <c r="AF130" s="3">
        <v>172.14537048339866</v>
      </c>
      <c r="AG130" s="3">
        <v>62.425297954444559</v>
      </c>
      <c r="AH130" s="3">
        <v>47.854744552271157</v>
      </c>
      <c r="AI130" s="3">
        <v>65.722250334333339</v>
      </c>
      <c r="AJ130" s="3">
        <v>54.779000000000003</v>
      </c>
      <c r="AK130" s="3">
        <v>69.941999999999993</v>
      </c>
      <c r="AL130" s="3">
        <v>85.991</v>
      </c>
      <c r="AM130" s="3">
        <v>73.150000000000006</v>
      </c>
      <c r="AN130" s="3">
        <v>58.73</v>
      </c>
      <c r="AO130" s="3">
        <v>45.749000000000002</v>
      </c>
      <c r="AP130" s="3">
        <v>37.869999999999997</v>
      </c>
      <c r="AQ130" s="3">
        <v>53.408999999999999</v>
      </c>
      <c r="AR130" s="3">
        <v>65.332999999999998</v>
      </c>
      <c r="AS130" s="3">
        <v>90.131</v>
      </c>
      <c r="AT130" s="3">
        <v>77.542000000000002</v>
      </c>
      <c r="AU130" s="3">
        <v>55.125999999999998</v>
      </c>
      <c r="AV130" s="3">
        <v>37.686</v>
      </c>
      <c r="AW130" s="3">
        <v>12.273</v>
      </c>
      <c r="AX130" s="3">
        <v>45.061</v>
      </c>
      <c r="AY130" s="3">
        <v>69.58</v>
      </c>
      <c r="AZ130" s="3">
        <v>78.831999999999994</v>
      </c>
      <c r="BA130" s="3">
        <v>117.96599999999999</v>
      </c>
      <c r="BB130" s="3">
        <v>97.805999999999997</v>
      </c>
      <c r="BC130" s="3">
        <v>62.607999999999997</v>
      </c>
      <c r="BD130" s="3">
        <v>76.164000000000001</v>
      </c>
      <c r="BE130" s="3">
        <v>62.917000000000002</v>
      </c>
      <c r="BF130" s="3">
        <v>64.001000000000005</v>
      </c>
      <c r="BG130" s="3">
        <v>67.173000000000002</v>
      </c>
      <c r="BH130" s="3">
        <v>55.813000000000002</v>
      </c>
      <c r="BI130" s="3">
        <v>66.527000000000001</v>
      </c>
      <c r="BJ130" s="3">
        <v>58.972999999999999</v>
      </c>
      <c r="BK130" s="3">
        <v>85.314999999999998</v>
      </c>
      <c r="BL130" s="3">
        <v>56.338000000000001</v>
      </c>
      <c r="BM130" s="3">
        <v>59.215356091559869</v>
      </c>
      <c r="BN130" s="3">
        <v>62.752533688635559</v>
      </c>
      <c r="BO130" s="3">
        <v>67.346000000000004</v>
      </c>
      <c r="BP130" s="3">
        <v>43.887</v>
      </c>
      <c r="BQ130" s="3">
        <v>65.631</v>
      </c>
      <c r="BR130" s="3">
        <v>98.194680778157206</v>
      </c>
      <c r="BS130" s="3">
        <v>70.7</v>
      </c>
      <c r="BT130" s="3">
        <v>91</v>
      </c>
      <c r="BU130" s="3">
        <v>119</v>
      </c>
      <c r="BV130" s="3">
        <v>68</v>
      </c>
      <c r="BW130" s="3">
        <v>68</v>
      </c>
      <c r="BX130" s="3">
        <v>119</v>
      </c>
      <c r="BY130" s="3">
        <v>81.7</v>
      </c>
      <c r="BZ130" s="3">
        <v>63.7</v>
      </c>
      <c r="CA130" s="3">
        <v>5290165</v>
      </c>
      <c r="CB130" s="3">
        <v>588813</v>
      </c>
      <c r="CC130" s="3">
        <v>4701352</v>
      </c>
      <c r="CD130" s="3">
        <v>4274284</v>
      </c>
      <c r="CE130" s="3">
        <v>427068</v>
      </c>
      <c r="CF130" s="3">
        <v>-1320</v>
      </c>
      <c r="CG130" s="3">
        <v>50761</v>
      </c>
      <c r="CH130" s="3">
        <v>546736</v>
      </c>
      <c r="CI130" s="3">
        <v>15741</v>
      </c>
      <c r="CJ130" s="3">
        <v>1005400</v>
      </c>
      <c r="CK130" s="3">
        <v>1011622</v>
      </c>
      <c r="CL130" s="3">
        <v>713710</v>
      </c>
      <c r="CM130" s="3">
        <v>204523</v>
      </c>
      <c r="CN130" s="3">
        <v>465278</v>
      </c>
      <c r="CO130" s="3">
        <v>48186</v>
      </c>
      <c r="CP130" s="3">
        <v>-4277</v>
      </c>
      <c r="CQ130" s="3">
        <v>297912</v>
      </c>
      <c r="CR130" s="3">
        <v>504175</v>
      </c>
      <c r="CS130" s="3">
        <v>128362</v>
      </c>
      <c r="CT130" s="3">
        <v>-152672</v>
      </c>
      <c r="CU130" s="3">
        <v>8982</v>
      </c>
      <c r="CV130" s="3">
        <v>102722</v>
      </c>
      <c r="CW130" s="3">
        <v>66470</v>
      </c>
      <c r="CX130" s="3">
        <v>-68028</v>
      </c>
      <c r="CY130" s="3">
        <v>318336</v>
      </c>
      <c r="CZ130" s="3">
        <v>18893</v>
      </c>
      <c r="DA130" s="3">
        <v>206263</v>
      </c>
      <c r="DB130" s="3">
        <v>200651</v>
      </c>
      <c r="DC130" s="3">
        <v>196658</v>
      </c>
      <c r="DD130" s="3">
        <v>6750</v>
      </c>
      <c r="DE130" s="3">
        <v>3697</v>
      </c>
      <c r="DF130" s="3">
        <v>378</v>
      </c>
      <c r="DG130" s="3">
        <v>6576</v>
      </c>
    </row>
    <row r="131" spans="1:111" x14ac:dyDescent="0.25">
      <c r="A131" s="7">
        <v>33695</v>
      </c>
      <c r="B131" s="3">
        <v>0.843798223088564</v>
      </c>
      <c r="C131" s="3">
        <v>0.61227999649778397</v>
      </c>
      <c r="D131" s="3">
        <v>0.58390213383856104</v>
      </c>
      <c r="E131" s="3">
        <v>86386156.660481304</v>
      </c>
      <c r="F131" s="3">
        <v>73346336.145014003</v>
      </c>
      <c r="G131" s="3">
        <v>69516442.494462401</v>
      </c>
      <c r="H131" s="3">
        <v>3.1913924906985601E-2</v>
      </c>
      <c r="I131" s="3">
        <v>2.9528468047550001E-2</v>
      </c>
      <c r="J131" s="3">
        <v>2.8466020205123701E-2</v>
      </c>
      <c r="K131" s="3">
        <v>63.3500641847995</v>
      </c>
      <c r="L131" s="3">
        <v>61.922539539253201</v>
      </c>
      <c r="M131" s="3">
        <v>66.745500000000007</v>
      </c>
      <c r="N131" s="3">
        <v>9223.5</v>
      </c>
      <c r="O131" s="3">
        <v>0.64075368220253481</v>
      </c>
      <c r="P131" s="3">
        <v>3.77</v>
      </c>
      <c r="Q131" s="3">
        <v>59.481999999999999</v>
      </c>
      <c r="R131" s="3">
        <v>0.25029079781491897</v>
      </c>
      <c r="S131" s="3">
        <v>0.243115463731395</v>
      </c>
      <c r="T131" s="3">
        <v>59474.356666666703</v>
      </c>
      <c r="U131" s="3">
        <v>110.736</v>
      </c>
      <c r="V131" s="3">
        <v>96.490000000000009</v>
      </c>
      <c r="W131" s="3">
        <v>111.83</v>
      </c>
      <c r="X131" s="3">
        <v>256289</v>
      </c>
      <c r="Y131" s="3">
        <v>5434495517.25</v>
      </c>
      <c r="Z131" s="3">
        <v>0</v>
      </c>
      <c r="AA131" s="3">
        <v>1</v>
      </c>
      <c r="AB131" s="3">
        <v>0</v>
      </c>
      <c r="AC131" s="3">
        <v>109.48</v>
      </c>
      <c r="AD131" s="3">
        <v>273</v>
      </c>
      <c r="AE131" s="3">
        <v>218.33333333333334</v>
      </c>
      <c r="AF131" s="3">
        <v>152.76201375325533</v>
      </c>
      <c r="AG131" s="3">
        <v>62.576921763480506</v>
      </c>
      <c r="AH131" s="3">
        <v>48.295499504564035</v>
      </c>
      <c r="AI131" s="3">
        <v>66.29423139480248</v>
      </c>
      <c r="AJ131" s="3">
        <v>55.253</v>
      </c>
      <c r="AK131" s="3">
        <v>70.388000000000005</v>
      </c>
      <c r="AL131" s="3">
        <v>86.32</v>
      </c>
      <c r="AM131" s="3">
        <v>73.055999999999997</v>
      </c>
      <c r="AN131" s="3">
        <v>60.667999999999999</v>
      </c>
      <c r="AO131" s="3">
        <v>45.771000000000001</v>
      </c>
      <c r="AP131" s="3">
        <v>38.493000000000002</v>
      </c>
      <c r="AQ131" s="3">
        <v>53.680999999999997</v>
      </c>
      <c r="AR131" s="3">
        <v>65.608000000000004</v>
      </c>
      <c r="AS131" s="3">
        <v>92.156999999999996</v>
      </c>
      <c r="AT131" s="3">
        <v>77.295000000000002</v>
      </c>
      <c r="AU131" s="3">
        <v>56.006999999999998</v>
      </c>
      <c r="AV131" s="3">
        <v>37.948999999999998</v>
      </c>
      <c r="AW131" s="3">
        <v>12.275</v>
      </c>
      <c r="AX131" s="3">
        <v>45.332999999999998</v>
      </c>
      <c r="AY131" s="3">
        <v>70.391999999999996</v>
      </c>
      <c r="AZ131" s="3">
        <v>79.024000000000001</v>
      </c>
      <c r="BA131" s="3">
        <v>114.062</v>
      </c>
      <c r="BB131" s="3">
        <v>100.66</v>
      </c>
      <c r="BC131" s="3">
        <v>63.100999999999999</v>
      </c>
      <c r="BD131" s="3">
        <v>74.545000000000002</v>
      </c>
      <c r="BE131" s="3">
        <v>63.427999999999997</v>
      </c>
      <c r="BF131" s="3">
        <v>64.402000000000001</v>
      </c>
      <c r="BG131" s="3">
        <v>67.805999999999997</v>
      </c>
      <c r="BH131" s="3">
        <v>56.030999999999999</v>
      </c>
      <c r="BI131" s="3">
        <v>67.622</v>
      </c>
      <c r="BJ131" s="3">
        <v>59.627000000000002</v>
      </c>
      <c r="BK131" s="3">
        <v>87.671000000000006</v>
      </c>
      <c r="BL131" s="3">
        <v>56.715000000000003</v>
      </c>
      <c r="BM131" s="3">
        <v>59.74319937462942</v>
      </c>
      <c r="BN131" s="3">
        <v>63.367332597779082</v>
      </c>
      <c r="BO131" s="3">
        <v>67.397999999999996</v>
      </c>
      <c r="BP131" s="3">
        <v>49.031999999999996</v>
      </c>
      <c r="BQ131" s="3">
        <v>66.525999999999996</v>
      </c>
      <c r="BR131" s="3">
        <v>99.057235427460199</v>
      </c>
      <c r="BS131" s="3">
        <v>78.900000000000006</v>
      </c>
      <c r="BT131" s="3">
        <v>98</v>
      </c>
      <c r="BU131" s="3">
        <v>125</v>
      </c>
      <c r="BV131" s="3">
        <v>89</v>
      </c>
      <c r="BW131" s="3">
        <v>69</v>
      </c>
      <c r="BX131" s="3">
        <v>139</v>
      </c>
      <c r="BY131" s="3">
        <v>91.6</v>
      </c>
      <c r="BZ131" s="3">
        <v>70.8</v>
      </c>
      <c r="CA131" s="3">
        <v>5389113</v>
      </c>
      <c r="CB131" s="3">
        <v>607137</v>
      </c>
      <c r="CC131" s="3">
        <v>4781976</v>
      </c>
      <c r="CD131" s="3">
        <v>4330832</v>
      </c>
      <c r="CE131" s="3">
        <v>451144</v>
      </c>
      <c r="CF131" s="3">
        <v>2759</v>
      </c>
      <c r="CG131" s="3">
        <v>52114</v>
      </c>
      <c r="CH131" s="3">
        <v>551406</v>
      </c>
      <c r="CI131" s="3">
        <v>14961</v>
      </c>
      <c r="CJ131" s="3">
        <v>1040330</v>
      </c>
      <c r="CK131" s="3">
        <v>1236861</v>
      </c>
      <c r="CL131" s="3">
        <v>729850</v>
      </c>
      <c r="CM131" s="3">
        <v>214658</v>
      </c>
      <c r="CN131" s="3">
        <v>469788</v>
      </c>
      <c r="CO131" s="3">
        <v>49672</v>
      </c>
      <c r="CP131" s="3">
        <v>-4268</v>
      </c>
      <c r="CQ131" s="3">
        <v>507011</v>
      </c>
      <c r="CR131" s="3">
        <v>666349</v>
      </c>
      <c r="CS131" s="3">
        <v>48741</v>
      </c>
      <c r="CT131" s="3">
        <v>-16587</v>
      </c>
      <c r="CU131" s="3">
        <v>-6542</v>
      </c>
      <c r="CV131" s="3">
        <v>-61614</v>
      </c>
      <c r="CW131" s="3">
        <v>160489</v>
      </c>
      <c r="CX131" s="3">
        <v>33784</v>
      </c>
      <c r="CY131" s="3">
        <v>342584</v>
      </c>
      <c r="CZ131" s="3">
        <v>46680</v>
      </c>
      <c r="DA131" s="3">
        <v>159338</v>
      </c>
      <c r="DB131" s="3">
        <v>153546</v>
      </c>
      <c r="DC131" s="3">
        <v>114818</v>
      </c>
      <c r="DD131" s="3">
        <v>-7566</v>
      </c>
      <c r="DE131" s="3">
        <v>2692</v>
      </c>
      <c r="DF131" s="3">
        <v>11128</v>
      </c>
      <c r="DG131" s="3">
        <v>6580</v>
      </c>
    </row>
    <row r="132" spans="1:111" x14ac:dyDescent="0.25">
      <c r="A132" s="7">
        <v>33786</v>
      </c>
      <c r="B132" s="3">
        <v>0.94269099985655602</v>
      </c>
      <c r="C132" s="3">
        <v>0.64564198466613199</v>
      </c>
      <c r="D132" s="3">
        <v>0.61420792510271405</v>
      </c>
      <c r="E132" s="3">
        <v>88487179.948253497</v>
      </c>
      <c r="F132" s="3">
        <v>74731856.569893107</v>
      </c>
      <c r="G132" s="3">
        <v>70386792.235609204</v>
      </c>
      <c r="H132" s="3">
        <v>3.3563285347283901E-2</v>
      </c>
      <c r="I132" s="3">
        <v>3.08801189200642E-2</v>
      </c>
      <c r="J132" s="3">
        <v>2.97180243607197E-2</v>
      </c>
      <c r="K132" s="3">
        <v>68.260579992579807</v>
      </c>
      <c r="L132" s="3">
        <v>58.457916241990098</v>
      </c>
      <c r="M132" s="3">
        <v>66.757300000000001</v>
      </c>
      <c r="N132" s="3">
        <v>9313.2000000000007</v>
      </c>
      <c r="O132" s="3">
        <v>0.64564647187219137</v>
      </c>
      <c r="P132" s="3">
        <v>3.26</v>
      </c>
      <c r="Q132" s="3">
        <v>60.125999999999998</v>
      </c>
      <c r="R132" s="3">
        <v>0.247885866586637</v>
      </c>
      <c r="S132" s="3">
        <v>0.24989074663862301</v>
      </c>
      <c r="T132" s="3">
        <v>59803.2993333333</v>
      </c>
      <c r="U132" s="3">
        <v>110.783</v>
      </c>
      <c r="V132" s="3">
        <v>93.52</v>
      </c>
      <c r="W132" s="3">
        <v>107.61</v>
      </c>
      <c r="X132" s="3">
        <v>257225</v>
      </c>
      <c r="Y132" s="3">
        <v>5455716183</v>
      </c>
      <c r="Z132" s="3">
        <v>0</v>
      </c>
      <c r="AA132" s="3">
        <v>0</v>
      </c>
      <c r="AB132" s="3">
        <v>1</v>
      </c>
      <c r="AC132" s="3">
        <v>99.383333333333326</v>
      </c>
      <c r="AD132" s="3">
        <v>268</v>
      </c>
      <c r="AE132" s="3">
        <v>204.66666666666666</v>
      </c>
      <c r="AF132" s="3">
        <v>134.40776570638036</v>
      </c>
      <c r="AG132" s="3">
        <v>62.941183166569914</v>
      </c>
      <c r="AH132" s="3">
        <v>48.941278732628739</v>
      </c>
      <c r="AI132" s="3">
        <v>66.806574619582889</v>
      </c>
      <c r="AJ132" s="3">
        <v>55.883000000000003</v>
      </c>
      <c r="AK132" s="3">
        <v>70.722999999999999</v>
      </c>
      <c r="AL132" s="3">
        <v>87.418000000000006</v>
      </c>
      <c r="AM132" s="3">
        <v>73.433000000000007</v>
      </c>
      <c r="AN132" s="3">
        <v>61.372</v>
      </c>
      <c r="AO132" s="3">
        <v>46.741999999999997</v>
      </c>
      <c r="AP132" s="3">
        <v>39.1</v>
      </c>
      <c r="AQ132" s="3">
        <v>54.268000000000001</v>
      </c>
      <c r="AR132" s="3">
        <v>65.998999999999995</v>
      </c>
      <c r="AS132" s="3">
        <v>92.406000000000006</v>
      </c>
      <c r="AT132" s="3">
        <v>77.311999999999998</v>
      </c>
      <c r="AU132" s="3">
        <v>57.145000000000003</v>
      </c>
      <c r="AV132" s="3">
        <v>38.758000000000003</v>
      </c>
      <c r="AW132" s="3">
        <v>12.728</v>
      </c>
      <c r="AX132" s="3">
        <v>46.213999999999999</v>
      </c>
      <c r="AY132" s="3">
        <v>71.361000000000004</v>
      </c>
      <c r="AZ132" s="3">
        <v>80.638999999999996</v>
      </c>
      <c r="BA132" s="3">
        <v>114.236</v>
      </c>
      <c r="BB132" s="3">
        <v>98.498999999999995</v>
      </c>
      <c r="BC132" s="3">
        <v>63.78</v>
      </c>
      <c r="BD132" s="3">
        <v>75.034999999999997</v>
      </c>
      <c r="BE132" s="3">
        <v>63.78</v>
      </c>
      <c r="BF132" s="3">
        <v>65.022000000000006</v>
      </c>
      <c r="BG132" s="3">
        <v>68.147000000000006</v>
      </c>
      <c r="BH132" s="3">
        <v>56.677</v>
      </c>
      <c r="BI132" s="3">
        <v>70.198999999999998</v>
      </c>
      <c r="BJ132" s="3">
        <v>60.354999999999997</v>
      </c>
      <c r="BK132" s="3">
        <v>87.691000000000003</v>
      </c>
      <c r="BL132" s="3">
        <v>57.436999999999998</v>
      </c>
      <c r="BM132" s="3">
        <v>60.313430481028028</v>
      </c>
      <c r="BN132" s="3">
        <v>64.001253653571425</v>
      </c>
      <c r="BO132" s="3">
        <v>73.826999999999998</v>
      </c>
      <c r="BP132" s="3">
        <v>48.591000000000001</v>
      </c>
      <c r="BQ132" s="3">
        <v>71.238</v>
      </c>
      <c r="BR132" s="3">
        <v>98.846414931761302</v>
      </c>
      <c r="BS132" s="3">
        <v>76.099999999999994</v>
      </c>
      <c r="BT132" s="3">
        <v>96</v>
      </c>
      <c r="BU132" s="3">
        <v>123</v>
      </c>
      <c r="BV132" s="3">
        <v>79</v>
      </c>
      <c r="BW132" s="3">
        <v>70</v>
      </c>
      <c r="BX132" s="3">
        <v>132</v>
      </c>
      <c r="BY132" s="3">
        <v>88.4</v>
      </c>
      <c r="BZ132" s="3">
        <v>68.2</v>
      </c>
      <c r="CA132" s="3">
        <v>5449595</v>
      </c>
      <c r="CB132" s="3">
        <v>616129</v>
      </c>
      <c r="CC132" s="3">
        <v>4833466</v>
      </c>
      <c r="CD132" s="3">
        <v>4408327</v>
      </c>
      <c r="CE132" s="3">
        <v>425139</v>
      </c>
      <c r="CF132" s="3">
        <v>553</v>
      </c>
      <c r="CG132" s="3">
        <v>58166</v>
      </c>
      <c r="CH132" s="3">
        <v>557654</v>
      </c>
      <c r="CI132" s="3">
        <v>-24427</v>
      </c>
      <c r="CJ132" s="3">
        <v>1063811</v>
      </c>
      <c r="CK132" s="3">
        <v>1183345</v>
      </c>
      <c r="CL132" s="3">
        <v>742409</v>
      </c>
      <c r="CM132" s="3">
        <v>216596</v>
      </c>
      <c r="CN132" s="3">
        <v>480200</v>
      </c>
      <c r="CO132" s="3">
        <v>49872</v>
      </c>
      <c r="CP132" s="3">
        <v>-4259</v>
      </c>
      <c r="CQ132" s="3">
        <v>440936</v>
      </c>
      <c r="CR132" s="3">
        <v>640565</v>
      </c>
      <c r="CS132" s="3">
        <v>97126</v>
      </c>
      <c r="CT132" s="3">
        <v>-177780</v>
      </c>
      <c r="CU132" s="3">
        <v>-89045</v>
      </c>
      <c r="CV132" s="3">
        <v>86611</v>
      </c>
      <c r="CW132" s="3">
        <v>158872</v>
      </c>
      <c r="CX132" s="3">
        <v>-204</v>
      </c>
      <c r="CY132" s="3">
        <v>364884</v>
      </c>
      <c r="CZ132" s="3">
        <v>52388</v>
      </c>
      <c r="DA132" s="3">
        <v>199629</v>
      </c>
      <c r="DB132" s="3">
        <v>193649</v>
      </c>
      <c r="DC132" s="3">
        <v>184640</v>
      </c>
      <c r="DD132" s="3">
        <v>12790</v>
      </c>
      <c r="DE132" s="3">
        <v>1248</v>
      </c>
      <c r="DF132" s="3">
        <v>-16697</v>
      </c>
      <c r="DG132" s="3">
        <v>6576</v>
      </c>
    </row>
    <row r="133" spans="1:111" x14ac:dyDescent="0.25">
      <c r="A133" s="7">
        <v>33878</v>
      </c>
      <c r="B133" s="3">
        <v>0.765647956953318</v>
      </c>
      <c r="C133" s="3">
        <v>0.56279775442170599</v>
      </c>
      <c r="D133" s="3">
        <v>0.53357256196397695</v>
      </c>
      <c r="E133" s="3">
        <v>73184388.468656704</v>
      </c>
      <c r="F133" s="3">
        <v>62424407.084333301</v>
      </c>
      <c r="G133" s="3">
        <v>59060609.848842703</v>
      </c>
      <c r="H133" s="3">
        <v>3.075692833032E-2</v>
      </c>
      <c r="I133" s="3">
        <v>2.8389069716689998E-2</v>
      </c>
      <c r="J133" s="3">
        <v>2.7417456858175499E-2</v>
      </c>
      <c r="K133" s="3">
        <v>65.016373516117099</v>
      </c>
      <c r="L133" s="3">
        <v>56.013158962309497</v>
      </c>
      <c r="M133" s="3">
        <v>66.835300000000004</v>
      </c>
      <c r="N133" s="3">
        <v>9406.5</v>
      </c>
      <c r="O133" s="3">
        <v>0.65130046405840158</v>
      </c>
      <c r="P133" s="3">
        <v>3.04</v>
      </c>
      <c r="Q133" s="3">
        <v>60.841999999999999</v>
      </c>
      <c r="R133" s="3">
        <v>0.234708787811619</v>
      </c>
      <c r="S133" s="3">
        <v>0.235855362897198</v>
      </c>
      <c r="T133" s="3">
        <v>60685.416666666701</v>
      </c>
      <c r="U133" s="3">
        <v>115.01300000000001</v>
      </c>
      <c r="V133" s="3">
        <v>97.83</v>
      </c>
      <c r="W133" s="3">
        <v>112.8</v>
      </c>
      <c r="X133" s="3">
        <v>258140</v>
      </c>
      <c r="Y133" s="3">
        <v>5476337629</v>
      </c>
      <c r="Z133" s="3">
        <v>0</v>
      </c>
      <c r="AA133" s="3">
        <v>0</v>
      </c>
      <c r="AB133" s="3">
        <v>0</v>
      </c>
      <c r="AC133" s="3">
        <v>94.590000000000018</v>
      </c>
      <c r="AD133" s="3">
        <v>252.66666666666666</v>
      </c>
      <c r="AE133" s="3">
        <v>204</v>
      </c>
      <c r="AF133" s="3">
        <v>145.32770792643234</v>
      </c>
      <c r="AG133" s="3">
        <v>63.199353436009517</v>
      </c>
      <c r="AH133" s="3">
        <v>49.555406747613468</v>
      </c>
      <c r="AI133" s="3">
        <v>67.408826399681928</v>
      </c>
      <c r="AJ133" s="3">
        <v>56.276000000000003</v>
      </c>
      <c r="AK133" s="3">
        <v>71.200999999999993</v>
      </c>
      <c r="AL133" s="3">
        <v>86.72</v>
      </c>
      <c r="AM133" s="3">
        <v>73.274000000000001</v>
      </c>
      <c r="AN133" s="3">
        <v>63.173000000000002</v>
      </c>
      <c r="AO133" s="3">
        <v>46.978000000000002</v>
      </c>
      <c r="AP133" s="3">
        <v>40.036000000000001</v>
      </c>
      <c r="AQ133" s="3">
        <v>54.987000000000002</v>
      </c>
      <c r="AR133" s="3">
        <v>66.66</v>
      </c>
      <c r="AS133" s="3">
        <v>92.94</v>
      </c>
      <c r="AT133" s="3">
        <v>77.846999999999994</v>
      </c>
      <c r="AU133" s="3">
        <v>57.854999999999997</v>
      </c>
      <c r="AV133" s="3">
        <v>39.527999999999999</v>
      </c>
      <c r="AW133" s="3">
        <v>13.156000000000001</v>
      </c>
      <c r="AX133" s="3">
        <v>46.832999999999998</v>
      </c>
      <c r="AY133" s="3">
        <v>72.78</v>
      </c>
      <c r="AZ133" s="3">
        <v>82.62</v>
      </c>
      <c r="BA133" s="3">
        <v>117.35</v>
      </c>
      <c r="BB133" s="3">
        <v>98.617999999999995</v>
      </c>
      <c r="BC133" s="3">
        <v>64.489000000000004</v>
      </c>
      <c r="BD133" s="3">
        <v>77.655000000000001</v>
      </c>
      <c r="BE133" s="3">
        <v>63.716999999999999</v>
      </c>
      <c r="BF133" s="3">
        <v>65.683000000000007</v>
      </c>
      <c r="BG133" s="3">
        <v>68.837999999999994</v>
      </c>
      <c r="BH133" s="3">
        <v>57.478999999999999</v>
      </c>
      <c r="BI133" s="3">
        <v>70.256</v>
      </c>
      <c r="BJ133" s="3">
        <v>61.627000000000002</v>
      </c>
      <c r="BK133" s="3">
        <v>89.195999999999998</v>
      </c>
      <c r="BL133" s="3">
        <v>58.133000000000003</v>
      </c>
      <c r="BM133" s="3">
        <v>61.033295385454998</v>
      </c>
      <c r="BN133" s="3">
        <v>64.45626678629948</v>
      </c>
      <c r="BO133" s="3">
        <v>72.363</v>
      </c>
      <c r="BP133" s="3">
        <v>47.459000000000003</v>
      </c>
      <c r="BQ133" s="3">
        <v>69.715000000000003</v>
      </c>
      <c r="BR133" s="3">
        <v>99.640000679070496</v>
      </c>
      <c r="BS133" s="3">
        <v>83.3</v>
      </c>
      <c r="BT133" s="3">
        <v>99</v>
      </c>
      <c r="BU133" s="3">
        <v>125</v>
      </c>
      <c r="BV133" s="3">
        <v>102</v>
      </c>
      <c r="BW133" s="3">
        <v>87</v>
      </c>
      <c r="BX133" s="3">
        <v>135</v>
      </c>
      <c r="BY133" s="3">
        <v>90.8</v>
      </c>
      <c r="BZ133" s="3">
        <v>78.5</v>
      </c>
      <c r="CA133" s="3">
        <v>5523345</v>
      </c>
      <c r="CB133" s="3">
        <v>639129</v>
      </c>
      <c r="CC133" s="3">
        <v>4884216</v>
      </c>
      <c r="CD133" s="3">
        <v>4483455</v>
      </c>
      <c r="CE133" s="3">
        <v>400761</v>
      </c>
      <c r="CF133" s="3">
        <v>2575</v>
      </c>
      <c r="CG133" s="3">
        <v>64580</v>
      </c>
      <c r="CH133" s="3">
        <v>563788</v>
      </c>
      <c r="CI133" s="3">
        <v>16445</v>
      </c>
      <c r="CJ133" s="3">
        <v>1013075</v>
      </c>
      <c r="CK133" s="3">
        <v>922708</v>
      </c>
      <c r="CL133" s="3">
        <v>763902</v>
      </c>
      <c r="CM133" s="3">
        <v>227680</v>
      </c>
      <c r="CN133" s="3">
        <v>490490</v>
      </c>
      <c r="CO133" s="3">
        <v>49982</v>
      </c>
      <c r="CP133" s="3">
        <v>-4250</v>
      </c>
      <c r="CQ133" s="3">
        <v>158806</v>
      </c>
      <c r="CR133" s="3">
        <v>428132</v>
      </c>
      <c r="CS133" s="3">
        <v>171507</v>
      </c>
      <c r="CT133" s="3">
        <v>-112742</v>
      </c>
      <c r="CU133" s="3">
        <v>-82083</v>
      </c>
      <c r="CV133" s="3">
        <v>-18975</v>
      </c>
      <c r="CW133" s="3">
        <v>147293</v>
      </c>
      <c r="CX133" s="3">
        <v>-5204</v>
      </c>
      <c r="CY133" s="3">
        <v>309556</v>
      </c>
      <c r="CZ133" s="3">
        <v>784</v>
      </c>
      <c r="DA133" s="3">
        <v>269326</v>
      </c>
      <c r="DB133" s="3">
        <v>263126</v>
      </c>
      <c r="DC133" s="3">
        <v>195882</v>
      </c>
      <c r="DD133" s="3">
        <v>24778</v>
      </c>
      <c r="DE133" s="3">
        <v>1883</v>
      </c>
      <c r="DF133" s="3">
        <v>33147</v>
      </c>
      <c r="DG133" s="3">
        <v>6576</v>
      </c>
    </row>
    <row r="134" spans="1:111" x14ac:dyDescent="0.25">
      <c r="A134" s="7">
        <v>33970</v>
      </c>
      <c r="B134" s="3">
        <v>0.89452726647190195</v>
      </c>
      <c r="C134" s="3">
        <v>0.65246692753950397</v>
      </c>
      <c r="D134" s="3">
        <v>0.62111152773610401</v>
      </c>
      <c r="E134" s="3">
        <v>87886102.694182307</v>
      </c>
      <c r="F134" s="3">
        <v>74590601.296029195</v>
      </c>
      <c r="G134" s="3">
        <v>70737522.811561301</v>
      </c>
      <c r="H134" s="3">
        <v>3.18715252780001E-2</v>
      </c>
      <c r="I134" s="3">
        <v>2.9326319437582401E-2</v>
      </c>
      <c r="J134" s="3">
        <v>2.8311992559140398E-2</v>
      </c>
      <c r="K134" s="3">
        <v>63.832831797229296</v>
      </c>
      <c r="L134" s="3">
        <v>54.461020665648803</v>
      </c>
      <c r="M134" s="3">
        <v>67.340299999999999</v>
      </c>
      <c r="N134" s="3">
        <v>9424.1</v>
      </c>
      <c r="O134" s="3">
        <v>0.65604193033621305</v>
      </c>
      <c r="P134" s="3">
        <v>3.04</v>
      </c>
      <c r="Q134" s="3">
        <v>61.073</v>
      </c>
      <c r="R134" s="3">
        <v>0.23848672233627299</v>
      </c>
      <c r="S134" s="3">
        <v>0.24248449109266701</v>
      </c>
      <c r="T134" s="3">
        <v>60616.771999999997</v>
      </c>
      <c r="U134" s="3">
        <v>115.092</v>
      </c>
      <c r="V134" s="3">
        <v>99.69</v>
      </c>
      <c r="W134" s="3">
        <v>115.22</v>
      </c>
      <c r="X134" s="3">
        <v>258917</v>
      </c>
      <c r="Y134" s="3">
        <v>5496959075</v>
      </c>
      <c r="Z134" s="3">
        <v>1</v>
      </c>
      <c r="AA134" s="3">
        <v>0</v>
      </c>
      <c r="AB134" s="3">
        <v>0</v>
      </c>
      <c r="AC134" s="3">
        <v>95.296666666666667</v>
      </c>
      <c r="AD134" s="3">
        <v>248.66666666666666</v>
      </c>
      <c r="AE134" s="3">
        <v>212</v>
      </c>
      <c r="AF134" s="3">
        <v>150.81160481770834</v>
      </c>
      <c r="AG134" s="3">
        <v>63.487575271203987</v>
      </c>
      <c r="AH134" s="3">
        <v>49.476514917996198</v>
      </c>
      <c r="AI134" s="3">
        <v>67.99616872085879</v>
      </c>
      <c r="AJ134" s="3">
        <v>55.75</v>
      </c>
      <c r="AK134" s="3">
        <v>71.605999999999995</v>
      </c>
      <c r="AL134" s="3">
        <v>86.21</v>
      </c>
      <c r="AM134" s="3">
        <v>72.442999999999998</v>
      </c>
      <c r="AN134" s="3">
        <v>63.639000000000003</v>
      </c>
      <c r="AO134" s="3">
        <v>47.085000000000001</v>
      </c>
      <c r="AP134" s="3">
        <v>40.902000000000001</v>
      </c>
      <c r="AQ134" s="3">
        <v>55.2</v>
      </c>
      <c r="AR134" s="3">
        <v>66.727000000000004</v>
      </c>
      <c r="AS134" s="3">
        <v>92.74</v>
      </c>
      <c r="AT134" s="3">
        <v>77.757999999999996</v>
      </c>
      <c r="AU134" s="3">
        <v>57.646000000000001</v>
      </c>
      <c r="AV134" s="3">
        <v>39.911999999999999</v>
      </c>
      <c r="AW134" s="3">
        <v>13.807</v>
      </c>
      <c r="AX134" s="3">
        <v>47.487000000000002</v>
      </c>
      <c r="AY134" s="3">
        <v>71.84</v>
      </c>
      <c r="AZ134" s="3">
        <v>79.962000000000003</v>
      </c>
      <c r="BA134" s="3">
        <v>111.71</v>
      </c>
      <c r="BB134" s="3">
        <v>103.268</v>
      </c>
      <c r="BC134" s="3">
        <v>64.730999999999995</v>
      </c>
      <c r="BD134" s="3">
        <v>76.924000000000007</v>
      </c>
      <c r="BE134" s="3">
        <v>63.814999999999998</v>
      </c>
      <c r="BF134" s="3">
        <v>65.948999999999998</v>
      </c>
      <c r="BG134" s="3">
        <v>69.153000000000006</v>
      </c>
      <c r="BH134" s="3">
        <v>59.121000000000002</v>
      </c>
      <c r="BI134" s="3">
        <v>70.608000000000004</v>
      </c>
      <c r="BJ134" s="3">
        <v>62.503</v>
      </c>
      <c r="BK134" s="3">
        <v>89.364000000000004</v>
      </c>
      <c r="BL134" s="3">
        <v>58.392000000000003</v>
      </c>
      <c r="BM134" s="3">
        <v>61.173612235338759</v>
      </c>
      <c r="BN134" s="3">
        <v>64.824928206256345</v>
      </c>
      <c r="BO134" s="3">
        <v>72.073999999999998</v>
      </c>
      <c r="BP134" s="3">
        <v>47.49</v>
      </c>
      <c r="BQ134" s="3">
        <v>67.489000000000004</v>
      </c>
      <c r="BR134" s="3">
        <v>100.18317209647699</v>
      </c>
      <c r="BS134" s="3">
        <v>87.3</v>
      </c>
      <c r="BT134" s="3">
        <v>107</v>
      </c>
      <c r="BU134" s="3">
        <v>124</v>
      </c>
      <c r="BV134" s="3">
        <v>103</v>
      </c>
      <c r="BW134" s="3">
        <v>94</v>
      </c>
      <c r="BX134" s="3">
        <v>148</v>
      </c>
      <c r="BY134" s="3">
        <v>98.7</v>
      </c>
      <c r="BZ134" s="3">
        <v>79.900000000000006</v>
      </c>
      <c r="CA134" s="3">
        <v>5557644</v>
      </c>
      <c r="CB134" s="3">
        <v>616790</v>
      </c>
      <c r="CC134" s="3">
        <v>4940854</v>
      </c>
      <c r="CD134" s="3">
        <v>4529317</v>
      </c>
      <c r="CE134" s="3">
        <v>411537</v>
      </c>
      <c r="CF134" s="3">
        <v>195</v>
      </c>
      <c r="CG134" s="3">
        <v>58343</v>
      </c>
      <c r="CH134" s="3">
        <v>576343</v>
      </c>
      <c r="CI134" s="3">
        <v>12678</v>
      </c>
      <c r="CJ134" s="3">
        <v>1031596</v>
      </c>
      <c r="CK134" s="3">
        <v>1039915</v>
      </c>
      <c r="CL134" s="3">
        <v>768000</v>
      </c>
      <c r="CM134" s="3">
        <v>229429</v>
      </c>
      <c r="CN134" s="3">
        <v>494139</v>
      </c>
      <c r="CO134" s="3">
        <v>48687</v>
      </c>
      <c r="CP134" s="3">
        <v>-4255</v>
      </c>
      <c r="CQ134" s="3">
        <v>271915</v>
      </c>
      <c r="CR134" s="3">
        <v>460671</v>
      </c>
      <c r="CS134" s="3">
        <v>-42452</v>
      </c>
      <c r="CT134" s="3">
        <v>-237545</v>
      </c>
      <c r="CU134" s="3">
        <v>-23819</v>
      </c>
      <c r="CV134" s="3">
        <v>-208734</v>
      </c>
      <c r="CW134" s="3">
        <v>205725</v>
      </c>
      <c r="CX134" s="3">
        <v>62048</v>
      </c>
      <c r="CY134" s="3">
        <v>402896</v>
      </c>
      <c r="CZ134" s="3">
        <v>51784</v>
      </c>
      <c r="DA134" s="3">
        <v>188756</v>
      </c>
      <c r="DB134" s="3">
        <v>182256</v>
      </c>
      <c r="DC134" s="3">
        <v>98323</v>
      </c>
      <c r="DD134" s="3">
        <v>32019</v>
      </c>
      <c r="DE134" s="3">
        <v>2091</v>
      </c>
      <c r="DF134" s="3">
        <v>11649</v>
      </c>
      <c r="DG134" s="3">
        <v>9964</v>
      </c>
    </row>
    <row r="135" spans="1:111" x14ac:dyDescent="0.25">
      <c r="A135" s="7">
        <v>34060</v>
      </c>
      <c r="B135" s="3">
        <v>0.89739837408418499</v>
      </c>
      <c r="C135" s="3">
        <v>0.65264378023988501</v>
      </c>
      <c r="D135" s="3">
        <v>0.62314097449056005</v>
      </c>
      <c r="E135" s="3">
        <v>87610835.386875704</v>
      </c>
      <c r="F135" s="3">
        <v>74323953.021012604</v>
      </c>
      <c r="G135" s="3">
        <v>70616978.663148701</v>
      </c>
      <c r="H135" s="3">
        <v>3.2210392788226502E-2</v>
      </c>
      <c r="I135" s="3">
        <v>2.9591107061502399E-2</v>
      </c>
      <c r="J135" s="3">
        <v>2.85775086134008E-2</v>
      </c>
      <c r="K135" s="3">
        <v>65.070153893659295</v>
      </c>
      <c r="L135" s="3">
        <v>51.593735526124597</v>
      </c>
      <c r="M135" s="3">
        <v>67.575100000000006</v>
      </c>
      <c r="N135" s="3">
        <v>9480.1</v>
      </c>
      <c r="O135" s="3">
        <v>0.66077881105669578</v>
      </c>
      <c r="P135" s="3">
        <v>3</v>
      </c>
      <c r="Q135" s="3">
        <v>61.621000000000002</v>
      </c>
      <c r="R135" s="3">
        <v>0.22631806183331399</v>
      </c>
      <c r="S135" s="3">
        <v>0.227824226207582</v>
      </c>
      <c r="T135" s="3">
        <v>59584.813999999998</v>
      </c>
      <c r="U135" s="3">
        <v>116.627</v>
      </c>
      <c r="V135" s="3">
        <v>96.98</v>
      </c>
      <c r="W135" s="3">
        <v>111.98</v>
      </c>
      <c r="X135" s="3">
        <v>259686</v>
      </c>
      <c r="Y135" s="3">
        <v>5517580521</v>
      </c>
      <c r="Z135" s="3">
        <v>0</v>
      </c>
      <c r="AA135" s="3">
        <v>1</v>
      </c>
      <c r="AB135" s="3">
        <v>0</v>
      </c>
      <c r="AC135" s="3">
        <v>97.48</v>
      </c>
      <c r="AD135" s="3">
        <v>193.33333333333334</v>
      </c>
      <c r="AE135" s="3">
        <v>220.33333333333334</v>
      </c>
      <c r="AF135" s="3">
        <v>133.46366628011066</v>
      </c>
      <c r="AG135" s="3">
        <v>63.988434700451904</v>
      </c>
      <c r="AH135" s="3">
        <v>49.303614261469733</v>
      </c>
      <c r="AI135" s="3">
        <v>68.568601583113463</v>
      </c>
      <c r="AJ135" s="3">
        <v>56.185000000000002</v>
      </c>
      <c r="AK135" s="3">
        <v>72.040999999999997</v>
      </c>
      <c r="AL135" s="3">
        <v>86.515000000000001</v>
      </c>
      <c r="AM135" s="3">
        <v>72.524000000000001</v>
      </c>
      <c r="AN135" s="3">
        <v>64.778000000000006</v>
      </c>
      <c r="AO135" s="3">
        <v>47.649000000000001</v>
      </c>
      <c r="AP135" s="3">
        <v>41.747</v>
      </c>
      <c r="AQ135" s="3">
        <v>56.084000000000003</v>
      </c>
      <c r="AR135" s="3">
        <v>67.257999999999996</v>
      </c>
      <c r="AS135" s="3">
        <v>93.748000000000005</v>
      </c>
      <c r="AT135" s="3">
        <v>77.835999999999999</v>
      </c>
      <c r="AU135" s="3">
        <v>58.737000000000002</v>
      </c>
      <c r="AV135" s="3">
        <v>41.207999999999998</v>
      </c>
      <c r="AW135" s="3">
        <v>14.368</v>
      </c>
      <c r="AX135" s="3">
        <v>48.06</v>
      </c>
      <c r="AY135" s="3">
        <v>75.171999999999997</v>
      </c>
      <c r="AZ135" s="3">
        <v>85.588999999999999</v>
      </c>
      <c r="BA135" s="3">
        <v>118.996</v>
      </c>
      <c r="BB135" s="3">
        <v>101.432</v>
      </c>
      <c r="BC135" s="3">
        <v>65.046999999999997</v>
      </c>
      <c r="BD135" s="3">
        <v>77.405000000000001</v>
      </c>
      <c r="BE135" s="3">
        <v>63.715000000000003</v>
      </c>
      <c r="BF135" s="3">
        <v>66.274000000000001</v>
      </c>
      <c r="BG135" s="3">
        <v>69.290999999999997</v>
      </c>
      <c r="BH135" s="3">
        <v>59.988</v>
      </c>
      <c r="BI135" s="3">
        <v>71.760000000000005</v>
      </c>
      <c r="BJ135" s="3">
        <v>63.41</v>
      </c>
      <c r="BK135" s="3">
        <v>89.180999999999997</v>
      </c>
      <c r="BL135" s="3">
        <v>59.008000000000003</v>
      </c>
      <c r="BM135" s="3">
        <v>61.920174502865777</v>
      </c>
      <c r="BN135" s="3">
        <v>65.134865644694656</v>
      </c>
      <c r="BO135" s="3">
        <v>72.370999999999995</v>
      </c>
      <c r="BP135" s="3">
        <v>47.502000000000002</v>
      </c>
      <c r="BQ135" s="3">
        <v>68.930999999999997</v>
      </c>
      <c r="BR135" s="3">
        <v>99.510156580923194</v>
      </c>
      <c r="BS135" s="3">
        <v>82.5</v>
      </c>
      <c r="BT135" s="3">
        <v>105</v>
      </c>
      <c r="BU135" s="3">
        <v>118</v>
      </c>
      <c r="BV135" s="3">
        <v>89</v>
      </c>
      <c r="BW135" s="3">
        <v>81</v>
      </c>
      <c r="BX135" s="3">
        <v>151</v>
      </c>
      <c r="BY135" s="3">
        <v>99.1</v>
      </c>
      <c r="BZ135" s="3">
        <v>71.8</v>
      </c>
      <c r="CA135" s="3">
        <v>5626489</v>
      </c>
      <c r="CB135" s="3">
        <v>643564</v>
      </c>
      <c r="CC135" s="3">
        <v>4982925</v>
      </c>
      <c r="CD135" s="3">
        <v>4598909</v>
      </c>
      <c r="CE135" s="3">
        <v>384016</v>
      </c>
      <c r="CF135" s="3">
        <v>1251</v>
      </c>
      <c r="CG135" s="3">
        <v>74174</v>
      </c>
      <c r="CH135" s="3">
        <v>581767</v>
      </c>
      <c r="CI135" s="3">
        <v>17309</v>
      </c>
      <c r="CJ135" s="3">
        <v>1021715</v>
      </c>
      <c r="CK135" s="3">
        <v>1275617</v>
      </c>
      <c r="CL135" s="3">
        <v>791480</v>
      </c>
      <c r="CM135" s="3">
        <v>234762</v>
      </c>
      <c r="CN135" s="3">
        <v>512853</v>
      </c>
      <c r="CO135" s="3">
        <v>48134</v>
      </c>
      <c r="CP135" s="3">
        <v>-4269</v>
      </c>
      <c r="CQ135" s="3">
        <v>484137</v>
      </c>
      <c r="CR135" s="3">
        <v>732794</v>
      </c>
      <c r="CS135" s="3">
        <v>41657</v>
      </c>
      <c r="CT135" s="3">
        <v>-70127</v>
      </c>
      <c r="CU135" s="3">
        <v>36806</v>
      </c>
      <c r="CV135" s="3">
        <v>-33363</v>
      </c>
      <c r="CW135" s="3">
        <v>201149</v>
      </c>
      <c r="CX135" s="3">
        <v>45860</v>
      </c>
      <c r="CY135" s="3">
        <v>362504</v>
      </c>
      <c r="CZ135" s="3">
        <v>48442</v>
      </c>
      <c r="DA135" s="3">
        <v>248656</v>
      </c>
      <c r="DB135" s="3">
        <v>242164</v>
      </c>
      <c r="DC135" s="3">
        <v>198012</v>
      </c>
      <c r="DD135" s="3">
        <v>42491</v>
      </c>
      <c r="DE135" s="3">
        <v>2968</v>
      </c>
      <c r="DF135" s="3">
        <v>-11183</v>
      </c>
      <c r="DG135" s="3">
        <v>9960</v>
      </c>
    </row>
    <row r="136" spans="1:111" x14ac:dyDescent="0.25">
      <c r="A136" s="7">
        <v>34151</v>
      </c>
      <c r="B136" s="3">
        <v>0.82295485718690098</v>
      </c>
      <c r="C136" s="3">
        <v>0.66191739966860497</v>
      </c>
      <c r="D136" s="3">
        <v>0.63119513343864897</v>
      </c>
      <c r="E136" s="3">
        <v>86499794.671527699</v>
      </c>
      <c r="F136" s="3">
        <v>74974486.196547404</v>
      </c>
      <c r="G136" s="3">
        <v>71193735.224319398</v>
      </c>
      <c r="H136" s="3">
        <v>3.1743055855399598E-2</v>
      </c>
      <c r="I136" s="3">
        <v>2.90766602579626E-2</v>
      </c>
      <c r="J136" s="3">
        <v>2.8196197218743099E-2</v>
      </c>
      <c r="K136" s="3">
        <v>65.386046063016394</v>
      </c>
      <c r="L136" s="3">
        <v>54.038192907979798</v>
      </c>
      <c r="M136" s="3">
        <v>67.588499999999996</v>
      </c>
      <c r="N136" s="3">
        <v>9526.2999999999993</v>
      </c>
      <c r="O136" s="3">
        <v>0.66383737779489715</v>
      </c>
      <c r="P136" s="3">
        <v>3.06</v>
      </c>
      <c r="Q136" s="3">
        <v>62.301000000000002</v>
      </c>
      <c r="R136" s="3">
        <v>0.20162699751098601</v>
      </c>
      <c r="S136" s="3">
        <v>0.201037655439672</v>
      </c>
      <c r="T136" s="3">
        <v>59948.982333333297</v>
      </c>
      <c r="U136" s="3">
        <v>120.992</v>
      </c>
      <c r="V136" s="3">
        <v>97.960000000000008</v>
      </c>
      <c r="W136" s="3">
        <v>113.42</v>
      </c>
      <c r="X136" s="3">
        <v>260563</v>
      </c>
      <c r="Y136" s="3">
        <v>5538201967</v>
      </c>
      <c r="Z136" s="3">
        <v>0</v>
      </c>
      <c r="AA136" s="3">
        <v>0</v>
      </c>
      <c r="AB136" s="3">
        <v>1</v>
      </c>
      <c r="AC136" s="3">
        <v>101.07666666666667</v>
      </c>
      <c r="AD136" s="3">
        <v>208.66666666666666</v>
      </c>
      <c r="AE136" s="3">
        <v>247.33333333333334</v>
      </c>
      <c r="AF136" s="3">
        <v>129.53790791829468</v>
      </c>
      <c r="AG136" s="3">
        <v>64.216098077382782</v>
      </c>
      <c r="AH136" s="3">
        <v>48.783967479559578</v>
      </c>
      <c r="AI136" s="3">
        <v>68.975223190082062</v>
      </c>
      <c r="AJ136" s="3">
        <v>56.255000000000003</v>
      </c>
      <c r="AK136" s="3">
        <v>72.474999999999994</v>
      </c>
      <c r="AL136" s="3">
        <v>85.745000000000005</v>
      </c>
      <c r="AM136" s="3">
        <v>72.677999999999997</v>
      </c>
      <c r="AN136" s="3">
        <v>65.8</v>
      </c>
      <c r="AO136" s="3">
        <v>47.521999999999998</v>
      </c>
      <c r="AP136" s="3">
        <v>42.296999999999997</v>
      </c>
      <c r="AQ136" s="3">
        <v>56.662999999999997</v>
      </c>
      <c r="AR136" s="3">
        <v>67.923000000000002</v>
      </c>
      <c r="AS136" s="3">
        <v>95.388000000000005</v>
      </c>
      <c r="AT136" s="3">
        <v>78.268000000000001</v>
      </c>
      <c r="AU136" s="3">
        <v>59.332000000000001</v>
      </c>
      <c r="AV136" s="3">
        <v>41.667000000000002</v>
      </c>
      <c r="AW136" s="3">
        <v>14.755000000000001</v>
      </c>
      <c r="AX136" s="3">
        <v>48.631</v>
      </c>
      <c r="AY136" s="3">
        <v>74.912999999999997</v>
      </c>
      <c r="AZ136" s="3">
        <v>85.173000000000002</v>
      </c>
      <c r="BA136" s="3">
        <v>118.827</v>
      </c>
      <c r="BB136" s="3">
        <v>99.787000000000006</v>
      </c>
      <c r="BC136" s="3">
        <v>65.790999999999997</v>
      </c>
      <c r="BD136" s="3">
        <v>78.102999999999994</v>
      </c>
      <c r="BE136" s="3">
        <v>63.781999999999996</v>
      </c>
      <c r="BF136" s="3">
        <v>66.998999999999995</v>
      </c>
      <c r="BG136" s="3">
        <v>70.218000000000004</v>
      </c>
      <c r="BH136" s="3">
        <v>60.845999999999997</v>
      </c>
      <c r="BI136" s="3">
        <v>73.034000000000006</v>
      </c>
      <c r="BJ136" s="3">
        <v>64.831999999999994</v>
      </c>
      <c r="BK136" s="3">
        <v>92.14</v>
      </c>
      <c r="BL136" s="3">
        <v>59.613</v>
      </c>
      <c r="BM136" s="3">
        <v>62.697933527464869</v>
      </c>
      <c r="BN136" s="3">
        <v>65.862736708894062</v>
      </c>
      <c r="BO136" s="3">
        <v>66.516000000000005</v>
      </c>
      <c r="BP136" s="3">
        <v>47.966999999999999</v>
      </c>
      <c r="BQ136" s="3">
        <v>64.227999999999994</v>
      </c>
      <c r="BR136" s="3">
        <v>99.045682124801203</v>
      </c>
      <c r="BS136" s="3">
        <v>77.400000000000006</v>
      </c>
      <c r="BT136" s="3">
        <v>101</v>
      </c>
      <c r="BU136" s="3">
        <v>113</v>
      </c>
      <c r="BV136" s="3">
        <v>77</v>
      </c>
      <c r="BW136" s="3">
        <v>72</v>
      </c>
      <c r="BX136" s="3">
        <v>146</v>
      </c>
      <c r="BY136" s="3">
        <v>95.5</v>
      </c>
      <c r="BZ136" s="3">
        <v>65.8</v>
      </c>
      <c r="CA136" s="3">
        <v>5666861</v>
      </c>
      <c r="CB136" s="3">
        <v>659191</v>
      </c>
      <c r="CC136" s="3">
        <v>5007670</v>
      </c>
      <c r="CD136" s="3">
        <v>4667045</v>
      </c>
      <c r="CE136" s="3">
        <v>340625</v>
      </c>
      <c r="CF136" s="3">
        <v>-825</v>
      </c>
      <c r="CG136" s="3">
        <v>76283</v>
      </c>
      <c r="CH136" s="3">
        <v>590339</v>
      </c>
      <c r="CI136" s="3">
        <v>17088</v>
      </c>
      <c r="CJ136" s="3">
        <v>987086</v>
      </c>
      <c r="CK136" s="3">
        <v>1184036</v>
      </c>
      <c r="CL136" s="3">
        <v>810313</v>
      </c>
      <c r="CM136" s="3">
        <v>246245</v>
      </c>
      <c r="CN136" s="3">
        <v>521085</v>
      </c>
      <c r="CO136" s="3">
        <v>47283</v>
      </c>
      <c r="CP136" s="3">
        <v>-4300</v>
      </c>
      <c r="CQ136" s="3">
        <v>373723</v>
      </c>
      <c r="CR136" s="3">
        <v>697195</v>
      </c>
      <c r="CS136" s="3">
        <v>130549</v>
      </c>
      <c r="CT136" s="3">
        <v>-9766</v>
      </c>
      <c r="CU136" s="3">
        <v>-14543</v>
      </c>
      <c r="CV136" s="3">
        <v>-29791</v>
      </c>
      <c r="CW136" s="3">
        <v>249979</v>
      </c>
      <c r="CX136" s="3">
        <v>-11468</v>
      </c>
      <c r="CY136" s="3">
        <v>348612</v>
      </c>
      <c r="CZ136" s="3">
        <v>44364</v>
      </c>
      <c r="DA136" s="3">
        <v>323472</v>
      </c>
      <c r="DB136" s="3">
        <v>316976</v>
      </c>
      <c r="DC136" s="3">
        <v>169984</v>
      </c>
      <c r="DD136" s="3">
        <v>69031</v>
      </c>
      <c r="DE136" s="3">
        <v>2077</v>
      </c>
      <c r="DF136" s="3">
        <v>26800</v>
      </c>
      <c r="DG136" s="3">
        <v>9964</v>
      </c>
    </row>
    <row r="137" spans="1:111" x14ac:dyDescent="0.25">
      <c r="A137" s="7">
        <v>34243</v>
      </c>
      <c r="B137" s="3">
        <v>0.89732844574225601</v>
      </c>
      <c r="C137" s="3">
        <v>0.660532689674175</v>
      </c>
      <c r="D137" s="3">
        <v>0.62715758932048205</v>
      </c>
      <c r="E137" s="3">
        <v>80126512.431003496</v>
      </c>
      <c r="F137" s="3">
        <v>68269991.412686199</v>
      </c>
      <c r="G137" s="3">
        <v>64759615.1584986</v>
      </c>
      <c r="H137" s="3">
        <v>3.1684529760529601E-2</v>
      </c>
      <c r="I137" s="3">
        <v>2.9075292219467801E-2</v>
      </c>
      <c r="J137" s="3">
        <v>2.8126451419265099E-2</v>
      </c>
      <c r="K137" s="3">
        <v>65.230407111477604</v>
      </c>
      <c r="L137" s="3">
        <v>63.083031482315597</v>
      </c>
      <c r="M137" s="3">
        <v>67.957900000000009</v>
      </c>
      <c r="N137" s="3">
        <v>9653.5</v>
      </c>
      <c r="O137" s="3">
        <v>0.66934004658926249</v>
      </c>
      <c r="P137" s="3">
        <v>2.99</v>
      </c>
      <c r="Q137" s="3">
        <v>62.853000000000002</v>
      </c>
      <c r="R137" s="3">
        <v>0.18659328622636401</v>
      </c>
      <c r="S137" s="3">
        <v>0.18429204941703101</v>
      </c>
      <c r="T137" s="3">
        <v>60532.764333333304</v>
      </c>
      <c r="U137" s="3">
        <v>127.196</v>
      </c>
      <c r="V137" s="3">
        <v>99.27</v>
      </c>
      <c r="W137" s="3">
        <v>114.86</v>
      </c>
      <c r="X137" s="3">
        <v>261421</v>
      </c>
      <c r="Y137" s="3">
        <v>5558387084.75</v>
      </c>
      <c r="Z137" s="3">
        <v>0</v>
      </c>
      <c r="AA137" s="3">
        <v>0</v>
      </c>
      <c r="AB137" s="3">
        <v>0</v>
      </c>
      <c r="AC137" s="3">
        <v>114.31</v>
      </c>
      <c r="AD137" s="3">
        <v>298.33333333333331</v>
      </c>
      <c r="AE137" s="3">
        <v>241</v>
      </c>
      <c r="AF137" s="3">
        <v>147.03438313802101</v>
      </c>
      <c r="AG137" s="3">
        <v>64.823503967034341</v>
      </c>
      <c r="AH137" s="3">
        <v>49.35085487800702</v>
      </c>
      <c r="AI137" s="3">
        <v>69.517385332706837</v>
      </c>
      <c r="AJ137" s="3">
        <v>56.76</v>
      </c>
      <c r="AK137" s="3">
        <v>72.852999999999994</v>
      </c>
      <c r="AL137" s="3">
        <v>85.39</v>
      </c>
      <c r="AM137" s="3">
        <v>72.834999999999994</v>
      </c>
      <c r="AN137" s="3">
        <v>68.436999999999998</v>
      </c>
      <c r="AO137" s="3">
        <v>49.055</v>
      </c>
      <c r="AP137" s="3">
        <v>43.996000000000002</v>
      </c>
      <c r="AQ137" s="3">
        <v>57.384999999999998</v>
      </c>
      <c r="AR137" s="3">
        <v>68.396000000000001</v>
      </c>
      <c r="AS137" s="3">
        <v>94.972999999999999</v>
      </c>
      <c r="AT137" s="3">
        <v>78.664000000000001</v>
      </c>
      <c r="AU137" s="3">
        <v>60.048999999999999</v>
      </c>
      <c r="AV137" s="3">
        <v>42.67</v>
      </c>
      <c r="AW137" s="3">
        <v>15.26</v>
      </c>
      <c r="AX137" s="3">
        <v>48.689</v>
      </c>
      <c r="AY137" s="3">
        <v>78.006</v>
      </c>
      <c r="AZ137" s="3">
        <v>91.388000000000005</v>
      </c>
      <c r="BA137" s="3">
        <v>126.59099999999999</v>
      </c>
      <c r="BB137" s="3">
        <v>95.647999999999996</v>
      </c>
      <c r="BC137" s="3">
        <v>66.225999999999999</v>
      </c>
      <c r="BD137" s="3">
        <v>77.697000000000003</v>
      </c>
      <c r="BE137" s="3">
        <v>63.816000000000003</v>
      </c>
      <c r="BF137" s="3">
        <v>67.429000000000002</v>
      </c>
      <c r="BG137" s="3">
        <v>70.688999999999993</v>
      </c>
      <c r="BH137" s="3">
        <v>61.935000000000002</v>
      </c>
      <c r="BI137" s="3">
        <v>74.748000000000005</v>
      </c>
      <c r="BJ137" s="3">
        <v>65.006</v>
      </c>
      <c r="BK137" s="3">
        <v>91.873000000000005</v>
      </c>
      <c r="BL137" s="3">
        <v>60.21</v>
      </c>
      <c r="BM137" s="3">
        <v>63.207859754121664</v>
      </c>
      <c r="BN137" s="3">
        <v>66.378641649590719</v>
      </c>
      <c r="BO137" s="3">
        <v>68.551000000000002</v>
      </c>
      <c r="BP137" s="3">
        <v>48.241999999999997</v>
      </c>
      <c r="BQ137" s="3">
        <v>65.253</v>
      </c>
      <c r="BR137" s="3">
        <v>99.784373695741294</v>
      </c>
      <c r="BS137" s="3">
        <v>84.1</v>
      </c>
      <c r="BT137" s="3">
        <v>108</v>
      </c>
      <c r="BU137" s="3">
        <v>120</v>
      </c>
      <c r="BV137" s="3">
        <v>95</v>
      </c>
      <c r="BW137" s="3">
        <v>80</v>
      </c>
      <c r="BX137" s="3">
        <v>150</v>
      </c>
      <c r="BY137" s="3">
        <v>99.9</v>
      </c>
      <c r="BZ137" s="3">
        <v>73.900000000000006</v>
      </c>
      <c r="CA137" s="3">
        <v>5744952</v>
      </c>
      <c r="CB137" s="3">
        <v>675475</v>
      </c>
      <c r="CC137" s="3">
        <v>5069477</v>
      </c>
      <c r="CD137" s="3">
        <v>4735098</v>
      </c>
      <c r="CE137" s="3">
        <v>334379</v>
      </c>
      <c r="CF137" s="3">
        <v>2146</v>
      </c>
      <c r="CG137" s="3">
        <v>86264</v>
      </c>
      <c r="CH137" s="3">
        <v>598777</v>
      </c>
      <c r="CI137" s="3">
        <v>19143</v>
      </c>
      <c r="CJ137" s="3">
        <v>1000115</v>
      </c>
      <c r="CK137" s="3">
        <v>1027898</v>
      </c>
      <c r="CL137" s="3">
        <v>842337</v>
      </c>
      <c r="CM137" s="3">
        <v>261326</v>
      </c>
      <c r="CN137" s="3">
        <v>537147</v>
      </c>
      <c r="CO137" s="3">
        <v>48208</v>
      </c>
      <c r="CP137" s="3">
        <v>-4344</v>
      </c>
      <c r="CQ137" s="3">
        <v>185561</v>
      </c>
      <c r="CR137" s="3">
        <v>499653</v>
      </c>
      <c r="CS137" s="3">
        <v>74538</v>
      </c>
      <c r="CT137" s="3">
        <v>-173550</v>
      </c>
      <c r="CU137" s="3">
        <v>-6692</v>
      </c>
      <c r="CV137" s="3">
        <v>-202724</v>
      </c>
      <c r="CW137" s="3">
        <v>253259</v>
      </c>
      <c r="CX137" s="3">
        <v>10612</v>
      </c>
      <c r="CY137" s="3">
        <v>322360</v>
      </c>
      <c r="CZ137" s="3">
        <v>38061</v>
      </c>
      <c r="DA137" s="3">
        <v>314093</v>
      </c>
      <c r="DB137" s="3">
        <v>307597</v>
      </c>
      <c r="DC137" s="3">
        <v>158932</v>
      </c>
      <c r="DD137" s="3">
        <v>102059</v>
      </c>
      <c r="DE137" s="3">
        <v>-2892</v>
      </c>
      <c r="DF137" s="3">
        <v>8109</v>
      </c>
      <c r="DG137" s="3">
        <v>12856</v>
      </c>
    </row>
    <row r="138" spans="1:111" x14ac:dyDescent="0.25">
      <c r="A138" s="7">
        <v>34335</v>
      </c>
      <c r="B138" s="3">
        <v>0.91291570564940505</v>
      </c>
      <c r="C138" s="3">
        <v>0.66598392489189795</v>
      </c>
      <c r="D138" s="3">
        <v>0.63425839093894798</v>
      </c>
      <c r="E138" s="3">
        <v>88036162.743710607</v>
      </c>
      <c r="F138" s="3">
        <v>74577177.112888098</v>
      </c>
      <c r="G138" s="3">
        <v>70846834.318809196</v>
      </c>
      <c r="H138" s="3">
        <v>3.1913030820162697E-2</v>
      </c>
      <c r="I138" s="3">
        <v>2.9214077575235101E-2</v>
      </c>
      <c r="J138" s="3">
        <v>2.8233222416328502E-2</v>
      </c>
      <c r="K138" s="3">
        <v>67.266832066144005</v>
      </c>
      <c r="L138" s="3">
        <v>65.168640846031195</v>
      </c>
      <c r="M138" s="3">
        <v>68.567700000000002</v>
      </c>
      <c r="N138" s="3">
        <v>9748.2000000000007</v>
      </c>
      <c r="O138" s="3">
        <v>0.67270126011115383</v>
      </c>
      <c r="P138" s="3">
        <v>3.21</v>
      </c>
      <c r="Q138" s="3">
        <v>63.573</v>
      </c>
      <c r="R138" s="3">
        <v>0.18302764021578499</v>
      </c>
      <c r="S138" s="3">
        <v>0.180154285517105</v>
      </c>
      <c r="T138" s="3">
        <v>60989</v>
      </c>
      <c r="U138" s="3">
        <v>129.095</v>
      </c>
      <c r="V138" s="3">
        <v>99.79</v>
      </c>
      <c r="W138" s="3">
        <v>115.16</v>
      </c>
      <c r="X138" s="3">
        <v>262131</v>
      </c>
      <c r="Y138" s="3">
        <v>5578572202.5</v>
      </c>
      <c r="Z138" s="3">
        <v>1</v>
      </c>
      <c r="AA138" s="3">
        <v>0</v>
      </c>
      <c r="AB138" s="3">
        <v>0</v>
      </c>
      <c r="AC138" s="3">
        <v>123.49333333333334</v>
      </c>
      <c r="AD138" s="3">
        <v>330.33333333333331</v>
      </c>
      <c r="AE138" s="3">
        <v>252.33333333333334</v>
      </c>
      <c r="AF138" s="3">
        <v>147.096425374349</v>
      </c>
      <c r="AG138" s="3">
        <v>65.005634668579034</v>
      </c>
      <c r="AH138" s="3">
        <v>49.004108752623338</v>
      </c>
      <c r="AI138" s="3">
        <v>69.969187118227495</v>
      </c>
      <c r="AJ138" s="3">
        <v>56.527000000000001</v>
      </c>
      <c r="AK138" s="3">
        <v>73.206000000000003</v>
      </c>
      <c r="AL138" s="3">
        <v>85.325000000000003</v>
      </c>
      <c r="AM138" s="3">
        <v>71.935000000000002</v>
      </c>
      <c r="AN138" s="3">
        <v>69.28</v>
      </c>
      <c r="AO138" s="3">
        <v>49.536999999999999</v>
      </c>
      <c r="AP138" s="3">
        <v>45.021000000000001</v>
      </c>
      <c r="AQ138" s="3">
        <v>58.357999999999997</v>
      </c>
      <c r="AR138" s="3">
        <v>69.311000000000007</v>
      </c>
      <c r="AS138" s="3">
        <v>96.204999999999998</v>
      </c>
      <c r="AT138" s="3">
        <v>79.396000000000001</v>
      </c>
      <c r="AU138" s="3">
        <v>61.46</v>
      </c>
      <c r="AV138" s="3">
        <v>43.686</v>
      </c>
      <c r="AW138" s="3">
        <v>15.757999999999999</v>
      </c>
      <c r="AX138" s="3">
        <v>49.088999999999999</v>
      </c>
      <c r="AY138" s="3">
        <v>80.376999999999995</v>
      </c>
      <c r="AZ138" s="3">
        <v>90.445999999999998</v>
      </c>
      <c r="BA138" s="3">
        <v>123.129</v>
      </c>
      <c r="BB138" s="3">
        <v>114.81699999999999</v>
      </c>
      <c r="BC138" s="3">
        <v>66.775999999999996</v>
      </c>
      <c r="BD138" s="3">
        <v>77.668999999999997</v>
      </c>
      <c r="BE138" s="3">
        <v>63.932000000000002</v>
      </c>
      <c r="BF138" s="3">
        <v>67.948999999999998</v>
      </c>
      <c r="BG138" s="3">
        <v>71.382000000000005</v>
      </c>
      <c r="BH138" s="3">
        <v>62.442</v>
      </c>
      <c r="BI138" s="3">
        <v>76.625</v>
      </c>
      <c r="BJ138" s="3">
        <v>65.646000000000001</v>
      </c>
      <c r="BK138" s="3">
        <v>92.613</v>
      </c>
      <c r="BL138" s="3">
        <v>60.927999999999997</v>
      </c>
      <c r="BM138" s="3">
        <v>64.213175866214002</v>
      </c>
      <c r="BN138" s="3">
        <v>66.955906559962258</v>
      </c>
      <c r="BO138" s="3">
        <v>65.63</v>
      </c>
      <c r="BP138" s="3">
        <v>48.872999999999998</v>
      </c>
      <c r="BQ138" s="3">
        <v>62.283000000000001</v>
      </c>
      <c r="BR138" s="3">
        <v>100.75095203856</v>
      </c>
      <c r="BS138" s="3">
        <v>93</v>
      </c>
      <c r="BT138" s="3">
        <v>111</v>
      </c>
      <c r="BU138" s="3">
        <v>125</v>
      </c>
      <c r="BV138" s="3">
        <v>123</v>
      </c>
      <c r="BW138" s="3">
        <v>94</v>
      </c>
      <c r="BX138" s="3">
        <v>162</v>
      </c>
      <c r="BY138" s="3">
        <v>105.4</v>
      </c>
      <c r="BZ138" s="3">
        <v>85</v>
      </c>
      <c r="CA138" s="3">
        <v>5796739</v>
      </c>
      <c r="CB138" s="3">
        <v>673633</v>
      </c>
      <c r="CC138" s="3">
        <v>5123106</v>
      </c>
      <c r="CD138" s="3">
        <v>4805597</v>
      </c>
      <c r="CE138" s="3">
        <v>317509</v>
      </c>
      <c r="CF138" s="3">
        <v>-766</v>
      </c>
      <c r="CG138" s="3">
        <v>85801</v>
      </c>
      <c r="CH138" s="3">
        <v>607920</v>
      </c>
      <c r="CI138" s="3">
        <v>1333</v>
      </c>
      <c r="CJ138" s="3">
        <v>1006771</v>
      </c>
      <c r="CK138" s="3">
        <v>1023700</v>
      </c>
      <c r="CL138" s="3">
        <v>858462</v>
      </c>
      <c r="CM138" s="3">
        <v>271028</v>
      </c>
      <c r="CN138" s="3">
        <v>543530</v>
      </c>
      <c r="CO138" s="3">
        <v>48323</v>
      </c>
      <c r="CP138" s="3">
        <v>-4419</v>
      </c>
      <c r="CQ138" s="3">
        <v>165238</v>
      </c>
      <c r="CR138" s="3">
        <v>461239</v>
      </c>
      <c r="CS138" s="3">
        <v>-66848</v>
      </c>
      <c r="CT138" s="3">
        <v>-70683</v>
      </c>
      <c r="CU138" s="3">
        <v>-79149</v>
      </c>
      <c r="CV138" s="3">
        <v>-62712</v>
      </c>
      <c r="CW138" s="3">
        <v>71508</v>
      </c>
      <c r="CX138" s="3">
        <v>17928</v>
      </c>
      <c r="CY138" s="3">
        <v>404688</v>
      </c>
      <c r="CZ138" s="3">
        <v>26308</v>
      </c>
      <c r="DA138" s="3">
        <v>296001</v>
      </c>
      <c r="DB138" s="3">
        <v>290305</v>
      </c>
      <c r="DC138" s="3">
        <v>169618</v>
      </c>
      <c r="DD138" s="3">
        <v>106079</v>
      </c>
      <c r="DE138" s="3">
        <v>2122</v>
      </c>
      <c r="DF138" s="3">
        <v>11348</v>
      </c>
      <c r="DG138" s="3">
        <v>-824</v>
      </c>
    </row>
    <row r="139" spans="1:111" x14ac:dyDescent="0.25">
      <c r="A139" s="7">
        <v>34425</v>
      </c>
      <c r="B139" s="3">
        <v>0.90300125641342899</v>
      </c>
      <c r="C139" s="3">
        <v>0.64980013380507295</v>
      </c>
      <c r="D139" s="3">
        <v>0.61938332422247999</v>
      </c>
      <c r="E139" s="3">
        <v>86753610.760219604</v>
      </c>
      <c r="F139" s="3">
        <v>73374182.567080304</v>
      </c>
      <c r="G139" s="3">
        <v>69751376.153220907</v>
      </c>
      <c r="H139" s="3">
        <v>3.1450679651724399E-2</v>
      </c>
      <c r="I139" s="3">
        <v>2.8760334593721501E-2</v>
      </c>
      <c r="J139" s="3">
        <v>2.7790808296905799E-2</v>
      </c>
      <c r="K139" s="3">
        <v>66.7019983569011</v>
      </c>
      <c r="L139" s="3">
        <v>58.943524428009198</v>
      </c>
      <c r="M139" s="3">
        <v>69.8202</v>
      </c>
      <c r="N139" s="3">
        <v>9881.4</v>
      </c>
      <c r="O139" s="3">
        <v>0.67652102936590897</v>
      </c>
      <c r="P139" s="3">
        <v>3.94</v>
      </c>
      <c r="Q139" s="3">
        <v>64.066999999999993</v>
      </c>
      <c r="R139" s="3">
        <v>0.20273938718026499</v>
      </c>
      <c r="S139" s="3">
        <v>0.20170443447132</v>
      </c>
      <c r="T139" s="3">
        <v>60808</v>
      </c>
      <c r="U139" s="3">
        <v>133.27099999999999</v>
      </c>
      <c r="V139" s="3">
        <v>99.13</v>
      </c>
      <c r="W139" s="3">
        <v>113.65</v>
      </c>
      <c r="X139" s="3">
        <v>262887</v>
      </c>
      <c r="Y139" s="3">
        <v>5598757320.25</v>
      </c>
      <c r="Z139" s="3">
        <v>0</v>
      </c>
      <c r="AA139" s="3">
        <v>1</v>
      </c>
      <c r="AB139" s="3">
        <v>0</v>
      </c>
      <c r="AC139" s="3">
        <v>112.03333333333332</v>
      </c>
      <c r="AD139" s="3">
        <v>240</v>
      </c>
      <c r="AE139" s="3">
        <v>247.66666666666666</v>
      </c>
      <c r="AF139" s="3">
        <v>139.96814982096367</v>
      </c>
      <c r="AG139" s="3">
        <v>65.278830720896082</v>
      </c>
      <c r="AH139" s="3">
        <v>48.752316266479603</v>
      </c>
      <c r="AI139" s="3">
        <v>70.450807821592505</v>
      </c>
      <c r="AJ139" s="3">
        <v>56.975999999999999</v>
      </c>
      <c r="AK139" s="3">
        <v>73.570999999999998</v>
      </c>
      <c r="AL139" s="3">
        <v>86.117999999999995</v>
      </c>
      <c r="AM139" s="3">
        <v>72.355999999999995</v>
      </c>
      <c r="AN139" s="3">
        <v>70.668000000000006</v>
      </c>
      <c r="AO139" s="3">
        <v>51.209000000000003</v>
      </c>
      <c r="AP139" s="3">
        <v>46.698999999999998</v>
      </c>
      <c r="AQ139" s="3">
        <v>58.877000000000002</v>
      </c>
      <c r="AR139" s="3">
        <v>69.86</v>
      </c>
      <c r="AS139" s="3">
        <v>95.635999999999996</v>
      </c>
      <c r="AT139" s="3">
        <v>80.314999999999998</v>
      </c>
      <c r="AU139" s="3">
        <v>61.335999999999999</v>
      </c>
      <c r="AV139" s="3">
        <v>44.155999999999999</v>
      </c>
      <c r="AW139" s="3">
        <v>16.582000000000001</v>
      </c>
      <c r="AX139" s="3">
        <v>50.232999999999997</v>
      </c>
      <c r="AY139" s="3">
        <v>79.025000000000006</v>
      </c>
      <c r="AZ139" s="3">
        <v>89.840999999999994</v>
      </c>
      <c r="BA139" s="3">
        <v>121.657</v>
      </c>
      <c r="BB139" s="3">
        <v>107.00700000000001</v>
      </c>
      <c r="BC139" s="3">
        <v>67.25</v>
      </c>
      <c r="BD139" s="3">
        <v>78.64</v>
      </c>
      <c r="BE139" s="3">
        <v>64.138999999999996</v>
      </c>
      <c r="BF139" s="3">
        <v>68.388999999999996</v>
      </c>
      <c r="BG139" s="3">
        <v>72.061999999999998</v>
      </c>
      <c r="BH139" s="3">
        <v>61.820999999999998</v>
      </c>
      <c r="BI139" s="3">
        <v>78.460999999999999</v>
      </c>
      <c r="BJ139" s="3">
        <v>66.739999999999995</v>
      </c>
      <c r="BK139" s="3">
        <v>93.210999999999999</v>
      </c>
      <c r="BL139" s="3">
        <v>61.381</v>
      </c>
      <c r="BM139" s="3">
        <v>64.579077513905474</v>
      </c>
      <c r="BN139" s="3">
        <v>67.341827370614027</v>
      </c>
      <c r="BO139" s="3">
        <v>65.45</v>
      </c>
      <c r="BP139" s="3">
        <v>49.353000000000002</v>
      </c>
      <c r="BQ139" s="3">
        <v>65.397999999999996</v>
      </c>
      <c r="BR139" s="3">
        <v>100.686446875524</v>
      </c>
      <c r="BS139" s="3">
        <v>92.2</v>
      </c>
      <c r="BT139" s="3">
        <v>113</v>
      </c>
      <c r="BU139" s="3">
        <v>125</v>
      </c>
      <c r="BV139" s="3">
        <v>116</v>
      </c>
      <c r="BW139" s="3">
        <v>93</v>
      </c>
      <c r="BX139" s="3">
        <v>163</v>
      </c>
      <c r="BY139" s="3">
        <v>106.3</v>
      </c>
      <c r="BZ139" s="3">
        <v>83.1</v>
      </c>
      <c r="CA139" s="3">
        <v>5904053</v>
      </c>
      <c r="CB139" s="3">
        <v>697835</v>
      </c>
      <c r="CC139" s="3">
        <v>5206218</v>
      </c>
      <c r="CD139" s="3">
        <v>4871955</v>
      </c>
      <c r="CE139" s="3">
        <v>334263</v>
      </c>
      <c r="CF139" s="3">
        <v>214</v>
      </c>
      <c r="CG139" s="3">
        <v>89926</v>
      </c>
      <c r="CH139" s="3">
        <v>615264</v>
      </c>
      <c r="CI139" s="3">
        <v>21305</v>
      </c>
      <c r="CJ139" s="3">
        <v>1015914</v>
      </c>
      <c r="CK139" s="3">
        <v>1311672</v>
      </c>
      <c r="CL139" s="3">
        <v>878895</v>
      </c>
      <c r="CM139" s="3">
        <v>282129</v>
      </c>
      <c r="CN139" s="3">
        <v>552666</v>
      </c>
      <c r="CO139" s="3">
        <v>48591</v>
      </c>
      <c r="CP139" s="3">
        <v>-4491</v>
      </c>
      <c r="CQ139" s="3">
        <v>432777</v>
      </c>
      <c r="CR139" s="3">
        <v>733076</v>
      </c>
      <c r="CS139" s="3">
        <v>-65671</v>
      </c>
      <c r="CT139" s="3">
        <v>-97350</v>
      </c>
      <c r="CU139" s="3">
        <v>59624</v>
      </c>
      <c r="CV139" s="3">
        <v>-151084</v>
      </c>
      <c r="CW139" s="3">
        <v>76044</v>
      </c>
      <c r="CX139" s="3">
        <v>-7044</v>
      </c>
      <c r="CY139" s="3">
        <v>370452</v>
      </c>
      <c r="CZ139" s="3">
        <v>83561</v>
      </c>
      <c r="DA139" s="3">
        <v>300299</v>
      </c>
      <c r="DB139" s="3">
        <v>294551</v>
      </c>
      <c r="DC139" s="3">
        <v>160980</v>
      </c>
      <c r="DD139" s="3">
        <v>134879</v>
      </c>
      <c r="DE139" s="3">
        <v>2491</v>
      </c>
      <c r="DF139" s="3">
        <v>-6949</v>
      </c>
      <c r="DG139" s="3">
        <v>-816</v>
      </c>
    </row>
    <row r="140" spans="1:111" x14ac:dyDescent="0.25">
      <c r="A140" s="7">
        <v>34516</v>
      </c>
      <c r="B140" s="3">
        <v>0.96018910175831995</v>
      </c>
      <c r="C140" s="3">
        <v>0.62153225674502299</v>
      </c>
      <c r="D140" s="3">
        <v>0.59416086293881498</v>
      </c>
      <c r="E140" s="3">
        <v>86411310.851035506</v>
      </c>
      <c r="F140" s="3">
        <v>71832993.746794298</v>
      </c>
      <c r="G140" s="3">
        <v>68676155.931877002</v>
      </c>
      <c r="H140" s="3">
        <v>3.14448243493732E-2</v>
      </c>
      <c r="I140" s="3">
        <v>2.87183283785932E-2</v>
      </c>
      <c r="J140" s="3">
        <v>2.7792212512929099E-2</v>
      </c>
      <c r="K140" s="3">
        <v>66.315742561777995</v>
      </c>
      <c r="L140" s="3">
        <v>57.921464209057199</v>
      </c>
      <c r="M140" s="3">
        <v>70.936300000000003</v>
      </c>
      <c r="N140" s="3">
        <v>9939.7000000000007</v>
      </c>
      <c r="O140" s="3">
        <v>0.68278948623415681</v>
      </c>
      <c r="P140" s="3">
        <v>4.49</v>
      </c>
      <c r="Q140" s="3">
        <v>64.563000000000002</v>
      </c>
      <c r="R140" s="3">
        <v>0.21420641714462599</v>
      </c>
      <c r="S140" s="3">
        <v>0.21724225359447899</v>
      </c>
      <c r="T140" s="3">
        <v>60896</v>
      </c>
      <c r="U140" s="3">
        <v>131.30799999999999</v>
      </c>
      <c r="V140" s="3">
        <v>96.86</v>
      </c>
      <c r="W140" s="3">
        <v>110.22</v>
      </c>
      <c r="X140" s="3">
        <v>263726</v>
      </c>
      <c r="Y140" s="3">
        <v>5618942438</v>
      </c>
      <c r="Z140" s="3">
        <v>0</v>
      </c>
      <c r="AA140" s="3">
        <v>0</v>
      </c>
      <c r="AB140" s="3">
        <v>1</v>
      </c>
      <c r="AC140" s="3">
        <v>97.5</v>
      </c>
      <c r="AD140" s="3">
        <v>245.25</v>
      </c>
      <c r="AE140" s="3">
        <v>215</v>
      </c>
      <c r="AF140" s="3">
        <v>147.46990458170566</v>
      </c>
      <c r="AG140" s="3">
        <v>66.022379309952299</v>
      </c>
      <c r="AH140" s="3">
        <v>49.964982892991742</v>
      </c>
      <c r="AI140" s="3">
        <v>70.978060505295119</v>
      </c>
      <c r="AJ140" s="3">
        <v>56.924999999999997</v>
      </c>
      <c r="AK140" s="3">
        <v>73.968999999999994</v>
      </c>
      <c r="AL140" s="3">
        <v>87.563999999999993</v>
      </c>
      <c r="AM140" s="3">
        <v>73.572000000000003</v>
      </c>
      <c r="AN140" s="3">
        <v>71.241</v>
      </c>
      <c r="AO140" s="3">
        <v>53.125999999999998</v>
      </c>
      <c r="AP140" s="3">
        <v>48.012</v>
      </c>
      <c r="AQ140" s="3">
        <v>59.423000000000002</v>
      </c>
      <c r="AR140" s="3">
        <v>70.462000000000003</v>
      </c>
      <c r="AS140" s="3">
        <v>95.968000000000004</v>
      </c>
      <c r="AT140" s="3">
        <v>80.447000000000003</v>
      </c>
      <c r="AU140" s="3">
        <v>62.26</v>
      </c>
      <c r="AV140" s="3">
        <v>44.621000000000002</v>
      </c>
      <c r="AW140" s="3">
        <v>17.085000000000001</v>
      </c>
      <c r="AX140" s="3">
        <v>51.222999999999999</v>
      </c>
      <c r="AY140" s="3">
        <v>78.491</v>
      </c>
      <c r="AZ140" s="3">
        <v>87.881</v>
      </c>
      <c r="BA140" s="3">
        <v>119.628</v>
      </c>
      <c r="BB140" s="3">
        <v>109.964</v>
      </c>
      <c r="BC140" s="3">
        <v>67.709999999999994</v>
      </c>
      <c r="BD140" s="3">
        <v>79.239999999999995</v>
      </c>
      <c r="BE140" s="3">
        <v>64.356999999999999</v>
      </c>
      <c r="BF140" s="3">
        <v>68.813000000000002</v>
      </c>
      <c r="BG140" s="3">
        <v>72.337000000000003</v>
      </c>
      <c r="BH140" s="3">
        <v>61.496000000000002</v>
      </c>
      <c r="BI140" s="3">
        <v>80.326999999999998</v>
      </c>
      <c r="BJ140" s="3">
        <v>67.974000000000004</v>
      </c>
      <c r="BK140" s="3">
        <v>91.71</v>
      </c>
      <c r="BL140" s="3">
        <v>61.985999999999997</v>
      </c>
      <c r="BM140" s="3">
        <v>65.41359737332408</v>
      </c>
      <c r="BN140" s="3">
        <v>67.748453486967861</v>
      </c>
      <c r="BO140" s="3">
        <v>71.852999999999994</v>
      </c>
      <c r="BP140" s="3">
        <v>49.4</v>
      </c>
      <c r="BQ140" s="3">
        <v>70.793000000000006</v>
      </c>
      <c r="BR140" s="3">
        <v>100.575237327427</v>
      </c>
      <c r="BS140" s="3">
        <v>90.7</v>
      </c>
      <c r="BT140" s="3">
        <v>113</v>
      </c>
      <c r="BU140" s="3">
        <v>126</v>
      </c>
      <c r="BV140" s="3">
        <v>109</v>
      </c>
      <c r="BW140" s="3">
        <v>89</v>
      </c>
      <c r="BX140" s="3">
        <v>162</v>
      </c>
      <c r="BY140" s="3">
        <v>106</v>
      </c>
      <c r="BZ140" s="3">
        <v>80.900000000000006</v>
      </c>
      <c r="CA140" s="3">
        <v>5969908</v>
      </c>
      <c r="CB140" s="3">
        <v>695372</v>
      </c>
      <c r="CC140" s="3">
        <v>5274536</v>
      </c>
      <c r="CD140" s="3">
        <v>4948196</v>
      </c>
      <c r="CE140" s="3">
        <v>326340</v>
      </c>
      <c r="CF140" s="3">
        <v>-157</v>
      </c>
      <c r="CG140" s="3">
        <v>92833</v>
      </c>
      <c r="CH140" s="3">
        <v>624530</v>
      </c>
      <c r="CI140" s="3">
        <v>19635</v>
      </c>
      <c r="CJ140" s="3">
        <v>1021359</v>
      </c>
      <c r="CK140" s="3">
        <v>1273264</v>
      </c>
      <c r="CL140" s="3">
        <v>886193</v>
      </c>
      <c r="CM140" s="3">
        <v>279410</v>
      </c>
      <c r="CN140" s="3">
        <v>562441</v>
      </c>
      <c r="CO140" s="3">
        <v>48922</v>
      </c>
      <c r="CP140" s="3">
        <v>-4580</v>
      </c>
      <c r="CQ140" s="3">
        <v>387071</v>
      </c>
      <c r="CR140" s="3">
        <v>692541</v>
      </c>
      <c r="CS140" s="3">
        <v>8483</v>
      </c>
      <c r="CT140" s="3">
        <v>120358</v>
      </c>
      <c r="CU140" s="3">
        <v>-24629</v>
      </c>
      <c r="CV140" s="3">
        <v>-226075</v>
      </c>
      <c r="CW140" s="3">
        <v>58895</v>
      </c>
      <c r="CX140" s="3">
        <v>1552</v>
      </c>
      <c r="CY140" s="3">
        <v>354164</v>
      </c>
      <c r="CZ140" s="3">
        <v>42616</v>
      </c>
      <c r="DA140" s="3">
        <v>305470</v>
      </c>
      <c r="DB140" s="3">
        <v>299678</v>
      </c>
      <c r="DC140" s="3">
        <v>145885</v>
      </c>
      <c r="DD140" s="3">
        <v>135987</v>
      </c>
      <c r="DE140" s="3">
        <v>4427</v>
      </c>
      <c r="DF140" s="3">
        <v>18460</v>
      </c>
      <c r="DG140" s="3">
        <v>-820</v>
      </c>
    </row>
    <row r="141" spans="1:111" x14ac:dyDescent="0.25">
      <c r="A141" s="7">
        <v>34608</v>
      </c>
      <c r="B141" s="3">
        <v>0.84656677580791295</v>
      </c>
      <c r="C141" s="3">
        <v>0.61170804807329804</v>
      </c>
      <c r="D141" s="3">
        <v>0.58049201262402195</v>
      </c>
      <c r="E141" s="3">
        <v>83086152.631341696</v>
      </c>
      <c r="F141" s="3">
        <v>70461012.125855699</v>
      </c>
      <c r="G141" s="3">
        <v>67002749.950382598</v>
      </c>
      <c r="H141" s="3">
        <v>3.1884378176646501E-2</v>
      </c>
      <c r="I141" s="3">
        <v>2.9135416188713101E-2</v>
      </c>
      <c r="J141" s="3">
        <v>2.8139756570104701E-2</v>
      </c>
      <c r="K141" s="3">
        <v>67.437950636028305</v>
      </c>
      <c r="L141" s="3">
        <v>59.358634816005903</v>
      </c>
      <c r="M141" s="3">
        <v>72.415199999999999</v>
      </c>
      <c r="N141" s="3">
        <v>10052.5</v>
      </c>
      <c r="O141" s="3">
        <v>0.68676516443808566</v>
      </c>
      <c r="P141" s="3">
        <v>5.17</v>
      </c>
      <c r="Q141" s="3">
        <v>65.257999999999996</v>
      </c>
      <c r="R141" s="3">
        <v>0.20802295513334099</v>
      </c>
      <c r="S141" s="3">
        <v>0.21286054823429801</v>
      </c>
      <c r="T141" s="3">
        <v>61993</v>
      </c>
      <c r="U141" s="3">
        <v>129.28800000000001</v>
      </c>
      <c r="V141" s="3">
        <v>96.73</v>
      </c>
      <c r="W141" s="3">
        <v>109.35000000000001</v>
      </c>
      <c r="X141" s="3">
        <v>264555</v>
      </c>
      <c r="Y141" s="3">
        <v>5639148926.5</v>
      </c>
      <c r="Z141" s="3">
        <v>0</v>
      </c>
      <c r="AA141" s="3">
        <v>0</v>
      </c>
      <c r="AB141" s="3">
        <v>0</v>
      </c>
      <c r="AC141" s="3">
        <v>98.09333333333332</v>
      </c>
      <c r="AD141" s="3">
        <v>262.25</v>
      </c>
      <c r="AE141" s="3">
        <v>203.33333333333334</v>
      </c>
      <c r="AF141" s="3">
        <v>164.59886169433602</v>
      </c>
      <c r="AG141" s="3">
        <v>66.43217338842787</v>
      </c>
      <c r="AH141" s="3">
        <v>50.027812912986334</v>
      </c>
      <c r="AI141" s="3">
        <v>71.429862290815777</v>
      </c>
      <c r="AJ141" s="3">
        <v>57.259</v>
      </c>
      <c r="AK141" s="3">
        <v>74.376000000000005</v>
      </c>
      <c r="AL141" s="3">
        <v>87.906000000000006</v>
      </c>
      <c r="AM141" s="3">
        <v>72.908000000000001</v>
      </c>
      <c r="AN141" s="3">
        <v>72.953999999999994</v>
      </c>
      <c r="AO141" s="3">
        <v>54.351999999999997</v>
      </c>
      <c r="AP141" s="3">
        <v>49.363</v>
      </c>
      <c r="AQ141" s="3">
        <v>60.56</v>
      </c>
      <c r="AR141" s="3">
        <v>71.209999999999994</v>
      </c>
      <c r="AS141" s="3">
        <v>95.067999999999998</v>
      </c>
      <c r="AT141" s="3">
        <v>81.078000000000003</v>
      </c>
      <c r="AU141" s="3">
        <v>63.917000000000002</v>
      </c>
      <c r="AV141" s="3">
        <v>46.189</v>
      </c>
      <c r="AW141" s="3">
        <v>18.12</v>
      </c>
      <c r="AX141" s="3">
        <v>52.607999999999997</v>
      </c>
      <c r="AY141" s="3">
        <v>80.781999999999996</v>
      </c>
      <c r="AZ141" s="3">
        <v>91.108999999999995</v>
      </c>
      <c r="BA141" s="3">
        <v>121.71</v>
      </c>
      <c r="BB141" s="3">
        <v>110.621</v>
      </c>
      <c r="BC141" s="3">
        <v>68.11</v>
      </c>
      <c r="BD141" s="3">
        <v>79.334999999999994</v>
      </c>
      <c r="BE141" s="3">
        <v>64.697999999999993</v>
      </c>
      <c r="BF141" s="3">
        <v>69.209000000000003</v>
      </c>
      <c r="BG141" s="3">
        <v>72.712000000000003</v>
      </c>
      <c r="BH141" s="3">
        <v>61.832000000000001</v>
      </c>
      <c r="BI141" s="3">
        <v>82.241</v>
      </c>
      <c r="BJ141" s="3">
        <v>68.468999999999994</v>
      </c>
      <c r="BK141" s="3">
        <v>90.248999999999995</v>
      </c>
      <c r="BL141" s="3">
        <v>62.774000000000001</v>
      </c>
      <c r="BM141" s="3">
        <v>66.219873935692874</v>
      </c>
      <c r="BN141" s="3">
        <v>68.175036788613809</v>
      </c>
      <c r="BO141" s="3">
        <v>79.494</v>
      </c>
      <c r="BP141" s="3">
        <v>47.951000000000001</v>
      </c>
      <c r="BQ141" s="3">
        <v>76.415000000000006</v>
      </c>
      <c r="BR141" s="3">
        <v>100.87001050216701</v>
      </c>
      <c r="BS141" s="3">
        <v>93.1</v>
      </c>
      <c r="BT141" s="3">
        <v>110</v>
      </c>
      <c r="BU141" s="3">
        <v>128</v>
      </c>
      <c r="BV141" s="3">
        <v>119</v>
      </c>
      <c r="BW141" s="3">
        <v>99</v>
      </c>
      <c r="BX141" s="3">
        <v>159</v>
      </c>
      <c r="BY141" s="3">
        <v>103.9</v>
      </c>
      <c r="BZ141" s="3">
        <v>86.3</v>
      </c>
      <c r="CA141" s="3">
        <v>6078442</v>
      </c>
      <c r="CB141" s="3">
        <v>705448</v>
      </c>
      <c r="CC141" s="3">
        <v>5372994</v>
      </c>
      <c r="CD141" s="3">
        <v>5025444</v>
      </c>
      <c r="CE141" s="3">
        <v>347550</v>
      </c>
      <c r="CF141" s="3">
        <v>2749</v>
      </c>
      <c r="CG141" s="3">
        <v>106084</v>
      </c>
      <c r="CH141" s="3">
        <v>634527</v>
      </c>
      <c r="CI141" s="3">
        <v>19591</v>
      </c>
      <c r="CJ141" s="3">
        <v>1068731</v>
      </c>
      <c r="CK141" s="3">
        <v>905533</v>
      </c>
      <c r="CL141" s="3">
        <v>904035</v>
      </c>
      <c r="CM141" s="3">
        <v>275241</v>
      </c>
      <c r="CN141" s="3">
        <v>583227</v>
      </c>
      <c r="CO141" s="3">
        <v>50250</v>
      </c>
      <c r="CP141" s="3">
        <v>-4683</v>
      </c>
      <c r="CQ141" s="3">
        <v>1498</v>
      </c>
      <c r="CR141" s="3">
        <v>415811</v>
      </c>
      <c r="CS141" s="3">
        <v>-605</v>
      </c>
      <c r="CT141" s="3">
        <v>-50541</v>
      </c>
      <c r="CU141" s="3">
        <v>82711</v>
      </c>
      <c r="CV141" s="3">
        <v>-141405</v>
      </c>
      <c r="CW141" s="3">
        <v>-193699</v>
      </c>
      <c r="CX141" s="3">
        <v>1300</v>
      </c>
      <c r="CY141" s="3">
        <v>224876</v>
      </c>
      <c r="CZ141" s="3">
        <v>23574</v>
      </c>
      <c r="DA141" s="3">
        <v>414313</v>
      </c>
      <c r="DB141" s="3">
        <v>408765</v>
      </c>
      <c r="DC141" s="3">
        <v>189552</v>
      </c>
      <c r="DD141" s="3">
        <v>163051</v>
      </c>
      <c r="DE141" s="3">
        <v>3704</v>
      </c>
      <c r="DF141" s="3">
        <v>14716</v>
      </c>
      <c r="DG141" s="3">
        <v>-824</v>
      </c>
    </row>
    <row r="142" spans="1:111" x14ac:dyDescent="0.25">
      <c r="A142" s="7">
        <v>34700</v>
      </c>
      <c r="B142" s="3">
        <v>0.97034337616037702</v>
      </c>
      <c r="C142" s="3">
        <v>0.70512676490509496</v>
      </c>
      <c r="D142" s="3">
        <v>0.67188491377746595</v>
      </c>
      <c r="E142" s="3">
        <v>88975064.511921197</v>
      </c>
      <c r="F142" s="3">
        <v>75148362.572827101</v>
      </c>
      <c r="G142" s="3">
        <v>71467132.965801105</v>
      </c>
      <c r="H142" s="3">
        <v>3.1866612668498003E-2</v>
      </c>
      <c r="I142" s="3">
        <v>2.91248328802379E-2</v>
      </c>
      <c r="J142" s="3">
        <v>2.81248322215738E-2</v>
      </c>
      <c r="K142" s="3">
        <v>67.653265826369605</v>
      </c>
      <c r="L142" s="3">
        <v>59.415885206441303</v>
      </c>
      <c r="M142" s="3">
        <v>72.938600000000008</v>
      </c>
      <c r="N142" s="3">
        <v>10086.9</v>
      </c>
      <c r="O142" s="3">
        <v>0.69180927749958721</v>
      </c>
      <c r="P142" s="3">
        <v>5.81</v>
      </c>
      <c r="Q142" s="3">
        <v>65.430999999999997</v>
      </c>
      <c r="R142" s="3">
        <v>0.22512552427048199</v>
      </c>
      <c r="S142" s="3">
        <v>0.23283342307603899</v>
      </c>
      <c r="T142" s="3">
        <v>61916</v>
      </c>
      <c r="U142" s="3">
        <v>126.35</v>
      </c>
      <c r="V142" s="3">
        <v>100.34</v>
      </c>
      <c r="W142" s="3">
        <v>108.47</v>
      </c>
      <c r="X142" s="3">
        <v>265270</v>
      </c>
      <c r="Y142" s="3">
        <v>5659355415</v>
      </c>
      <c r="Z142" s="3">
        <v>1</v>
      </c>
      <c r="AA142" s="3">
        <v>0</v>
      </c>
      <c r="AB142" s="3">
        <v>0</v>
      </c>
      <c r="AC142" s="3">
        <v>107.83666666666666</v>
      </c>
      <c r="AD142" s="3">
        <v>281.33333333333331</v>
      </c>
      <c r="AE142" s="3">
        <v>205.33333333333334</v>
      </c>
      <c r="AF142" s="3">
        <v>153.67306009928402</v>
      </c>
      <c r="AG142" s="3">
        <v>66.948058600553225</v>
      </c>
      <c r="AH142" s="3">
        <v>49.917742276454454</v>
      </c>
      <c r="AI142" s="3">
        <v>72.032114070914815</v>
      </c>
      <c r="AJ142" s="3">
        <v>57.459000000000003</v>
      </c>
      <c r="AK142" s="3">
        <v>74.802999999999997</v>
      </c>
      <c r="AL142" s="3">
        <v>88.650999999999996</v>
      </c>
      <c r="AM142" s="3">
        <v>73.058000000000007</v>
      </c>
      <c r="AN142" s="3">
        <v>74.512</v>
      </c>
      <c r="AO142" s="3">
        <v>55.398000000000003</v>
      </c>
      <c r="AP142" s="3">
        <v>50.445999999999998</v>
      </c>
      <c r="AQ142" s="3">
        <v>60.259</v>
      </c>
      <c r="AR142" s="3">
        <v>71.465000000000003</v>
      </c>
      <c r="AS142" s="3">
        <v>97.409000000000006</v>
      </c>
      <c r="AT142" s="3">
        <v>80.927000000000007</v>
      </c>
      <c r="AU142" s="3">
        <v>63.701000000000001</v>
      </c>
      <c r="AV142" s="3">
        <v>45.231999999999999</v>
      </c>
      <c r="AW142" s="3">
        <v>18.198</v>
      </c>
      <c r="AX142" s="3">
        <v>52.231999999999999</v>
      </c>
      <c r="AY142" s="3">
        <v>77.19</v>
      </c>
      <c r="AZ142" s="3">
        <v>84.138999999999996</v>
      </c>
      <c r="BA142" s="3">
        <v>110.256</v>
      </c>
      <c r="BB142" s="3">
        <v>111.021</v>
      </c>
      <c r="BC142" s="3">
        <v>68.594999999999999</v>
      </c>
      <c r="BD142" s="3">
        <v>78.766000000000005</v>
      </c>
      <c r="BE142" s="3">
        <v>65.113</v>
      </c>
      <c r="BF142" s="3">
        <v>69.706000000000003</v>
      </c>
      <c r="BG142" s="3">
        <v>73.138000000000005</v>
      </c>
      <c r="BH142" s="3">
        <v>62.738999999999997</v>
      </c>
      <c r="BI142" s="3">
        <v>83.340999999999994</v>
      </c>
      <c r="BJ142" s="3">
        <v>70.114000000000004</v>
      </c>
      <c r="BK142" s="3">
        <v>90.995999999999995</v>
      </c>
      <c r="BL142" s="3">
        <v>62.948999999999998</v>
      </c>
      <c r="BM142" s="3">
        <v>66.677293515482589</v>
      </c>
      <c r="BN142" s="3">
        <v>68.779909335184314</v>
      </c>
      <c r="BO142" s="3">
        <v>78.879000000000005</v>
      </c>
      <c r="BP142" s="3">
        <v>50.262999999999998</v>
      </c>
      <c r="BQ142" s="3">
        <v>77.95</v>
      </c>
      <c r="BR142" s="3">
        <v>100.946374719885</v>
      </c>
      <c r="BS142" s="3">
        <v>94.3</v>
      </c>
      <c r="BT142" s="3">
        <v>116</v>
      </c>
      <c r="BU142" s="3">
        <v>125</v>
      </c>
      <c r="BV142" s="3">
        <v>118</v>
      </c>
      <c r="BW142" s="3">
        <v>98</v>
      </c>
      <c r="BX142" s="3">
        <v>167</v>
      </c>
      <c r="BY142" s="3">
        <v>109.2</v>
      </c>
      <c r="BZ142" s="3">
        <v>84.7</v>
      </c>
      <c r="CA142" s="3">
        <v>6174785</v>
      </c>
      <c r="CB142" s="3">
        <v>724513</v>
      </c>
      <c r="CC142" s="3">
        <v>5450272</v>
      </c>
      <c r="CD142" s="3">
        <v>5065631</v>
      </c>
      <c r="CE142" s="3">
        <v>384641</v>
      </c>
      <c r="CF142" s="3">
        <v>704</v>
      </c>
      <c r="CG142" s="3">
        <v>90488</v>
      </c>
      <c r="CH142" s="3">
        <v>642200</v>
      </c>
      <c r="CI142" s="3">
        <v>19321</v>
      </c>
      <c r="CJ142" s="3">
        <v>1096040</v>
      </c>
      <c r="CK142" s="3">
        <v>1037291</v>
      </c>
      <c r="CL142" s="3">
        <v>886904</v>
      </c>
      <c r="CM142" s="3">
        <v>267232</v>
      </c>
      <c r="CN142" s="3">
        <v>572771</v>
      </c>
      <c r="CO142" s="3">
        <v>51693</v>
      </c>
      <c r="CP142" s="3">
        <v>-4792</v>
      </c>
      <c r="CQ142" s="3">
        <v>150387</v>
      </c>
      <c r="CR142" s="3">
        <v>449425</v>
      </c>
      <c r="CS142" s="3">
        <v>-1471</v>
      </c>
      <c r="CT142" s="3">
        <v>116555</v>
      </c>
      <c r="CU142" s="3">
        <v>-5621</v>
      </c>
      <c r="CV142" s="3">
        <v>31348</v>
      </c>
      <c r="CW142" s="3">
        <v>-46726</v>
      </c>
      <c r="CX142" s="3">
        <v>20852</v>
      </c>
      <c r="CY142" s="3">
        <v>341056</v>
      </c>
      <c r="CZ142" s="3">
        <v>29785</v>
      </c>
      <c r="DA142" s="3">
        <v>299039</v>
      </c>
      <c r="DB142" s="3">
        <v>291267</v>
      </c>
      <c r="DC142" s="3">
        <v>151085</v>
      </c>
      <c r="DD142" s="3">
        <v>148865</v>
      </c>
      <c r="DE142" s="3">
        <v>750</v>
      </c>
      <c r="DF142" s="3">
        <v>6803</v>
      </c>
      <c r="DG142" s="3">
        <v>-560</v>
      </c>
    </row>
    <row r="143" spans="1:111" x14ac:dyDescent="0.25">
      <c r="A143" s="7">
        <v>34790</v>
      </c>
      <c r="B143" s="3">
        <v>0.88842913677574697</v>
      </c>
      <c r="C143" s="3">
        <v>0.64150166347562199</v>
      </c>
      <c r="D143" s="3">
        <v>0.61250549276600297</v>
      </c>
      <c r="E143" s="3">
        <v>85909131.847801805</v>
      </c>
      <c r="F143" s="3">
        <v>72542879.516798496</v>
      </c>
      <c r="G143" s="3">
        <v>68980525.672022805</v>
      </c>
      <c r="H143" s="3">
        <v>3.2403231495293901E-2</v>
      </c>
      <c r="I143" s="3">
        <v>2.9605726936369901E-2</v>
      </c>
      <c r="J143" s="3">
        <v>2.85749054412755E-2</v>
      </c>
      <c r="K143" s="3">
        <v>67.379982371420198</v>
      </c>
      <c r="L143" s="3">
        <v>65.030267367602306</v>
      </c>
      <c r="M143" s="3">
        <v>73.405900000000003</v>
      </c>
      <c r="N143" s="3">
        <v>10122.1</v>
      </c>
      <c r="O143" s="3">
        <v>0.69746326968579753</v>
      </c>
      <c r="P143" s="3">
        <v>6.02</v>
      </c>
      <c r="Q143" s="3">
        <v>66.016999999999996</v>
      </c>
      <c r="R143" s="3">
        <v>0.22673999336603701</v>
      </c>
      <c r="S143" s="3">
        <v>0.233806516288524</v>
      </c>
      <c r="T143" s="3">
        <v>62127</v>
      </c>
      <c r="U143" s="3">
        <v>122.456</v>
      </c>
      <c r="V143" s="3">
        <v>94.28</v>
      </c>
      <c r="W143" s="3">
        <v>102.58</v>
      </c>
      <c r="X143" s="3">
        <v>266008</v>
      </c>
      <c r="Y143" s="3">
        <v>5679561903.5</v>
      </c>
      <c r="Z143" s="3">
        <v>0</v>
      </c>
      <c r="AA143" s="3">
        <v>1</v>
      </c>
      <c r="AB143" s="3">
        <v>0</v>
      </c>
      <c r="AC143" s="3">
        <v>113.86</v>
      </c>
      <c r="AD143" s="3">
        <v>298.41666666666669</v>
      </c>
      <c r="AE143" s="3">
        <v>213.33333333333334</v>
      </c>
      <c r="AF143" s="3">
        <v>159.19033304850265</v>
      </c>
      <c r="AG143" s="3">
        <v>67.479424922309875</v>
      </c>
      <c r="AH143" s="3">
        <v>50.09064293298092</v>
      </c>
      <c r="AI143" s="3">
        <v>72.619456392091664</v>
      </c>
      <c r="AJ143" s="3">
        <v>57.841999999999999</v>
      </c>
      <c r="AK143" s="3">
        <v>75.132000000000005</v>
      </c>
      <c r="AL143" s="3">
        <v>89.941000000000003</v>
      </c>
      <c r="AM143" s="3">
        <v>73.44</v>
      </c>
      <c r="AN143" s="3">
        <v>74.466999999999999</v>
      </c>
      <c r="AO143" s="3">
        <v>56.174999999999997</v>
      </c>
      <c r="AP143" s="3">
        <v>50.924999999999997</v>
      </c>
      <c r="AQ143" s="3">
        <v>60.664999999999999</v>
      </c>
      <c r="AR143" s="3">
        <v>71.816999999999993</v>
      </c>
      <c r="AS143" s="3">
        <v>98.197999999999993</v>
      </c>
      <c r="AT143" s="3">
        <v>80.531000000000006</v>
      </c>
      <c r="AU143" s="3">
        <v>64.376000000000005</v>
      </c>
      <c r="AV143" s="3">
        <v>45.692</v>
      </c>
      <c r="AW143" s="3">
        <v>18.753</v>
      </c>
      <c r="AX143" s="3">
        <v>52.697000000000003</v>
      </c>
      <c r="AY143" s="3">
        <v>77.129000000000005</v>
      </c>
      <c r="AZ143" s="3">
        <v>84.847999999999999</v>
      </c>
      <c r="BA143" s="3">
        <v>112.16800000000001</v>
      </c>
      <c r="BB143" s="3">
        <v>104.949</v>
      </c>
      <c r="BC143" s="3">
        <v>69.298000000000002</v>
      </c>
      <c r="BD143" s="3">
        <v>78.885999999999996</v>
      </c>
      <c r="BE143" s="3">
        <v>65.414000000000001</v>
      </c>
      <c r="BF143" s="3">
        <v>70.421999999999997</v>
      </c>
      <c r="BG143" s="3">
        <v>74.126000000000005</v>
      </c>
      <c r="BH143" s="3">
        <v>63.863999999999997</v>
      </c>
      <c r="BI143" s="3">
        <v>84.274000000000001</v>
      </c>
      <c r="BJ143" s="3">
        <v>71.944000000000003</v>
      </c>
      <c r="BK143" s="3">
        <v>93.447000000000003</v>
      </c>
      <c r="BL143" s="3">
        <v>63.537999999999997</v>
      </c>
      <c r="BM143" s="3">
        <v>67.403747721415314</v>
      </c>
      <c r="BN143" s="3">
        <v>69.555369352767386</v>
      </c>
      <c r="BO143" s="3">
        <v>79.108000000000004</v>
      </c>
      <c r="BP143" s="3">
        <v>49.38</v>
      </c>
      <c r="BQ143" s="3">
        <v>76.807000000000002</v>
      </c>
      <c r="BR143" s="3">
        <v>100.689929881835</v>
      </c>
      <c r="BS143" s="3">
        <v>91.7</v>
      </c>
      <c r="BT143" s="3">
        <v>115</v>
      </c>
      <c r="BU143" s="3">
        <v>127</v>
      </c>
      <c r="BV143" s="3">
        <v>113</v>
      </c>
      <c r="BW143" s="3">
        <v>92</v>
      </c>
      <c r="BX143" s="3">
        <v>159</v>
      </c>
      <c r="BY143" s="3">
        <v>105.7</v>
      </c>
      <c r="BZ143" s="3">
        <v>82.7</v>
      </c>
      <c r="CA143" s="3">
        <v>6240245</v>
      </c>
      <c r="CB143" s="3">
        <v>746731</v>
      </c>
      <c r="CC143" s="3">
        <v>5493514</v>
      </c>
      <c r="CD143" s="3">
        <v>5147573</v>
      </c>
      <c r="CE143" s="3">
        <v>345941</v>
      </c>
      <c r="CF143" s="3">
        <v>3675</v>
      </c>
      <c r="CG143" s="3">
        <v>88149</v>
      </c>
      <c r="CH143" s="3">
        <v>652084</v>
      </c>
      <c r="CI143" s="3">
        <v>19055</v>
      </c>
      <c r="CJ143" s="3">
        <v>1068094</v>
      </c>
      <c r="CK143" s="3">
        <v>1205604</v>
      </c>
      <c r="CL143" s="3">
        <v>882211</v>
      </c>
      <c r="CM143" s="3">
        <v>257363</v>
      </c>
      <c r="CN143" s="3">
        <v>577992</v>
      </c>
      <c r="CO143" s="3">
        <v>51699</v>
      </c>
      <c r="CP143" s="3">
        <v>-4843</v>
      </c>
      <c r="CQ143" s="3">
        <v>323393</v>
      </c>
      <c r="CR143" s="3">
        <v>655898</v>
      </c>
      <c r="CS143" s="3">
        <v>-21818</v>
      </c>
      <c r="CT143" s="3">
        <v>159661</v>
      </c>
      <c r="CU143" s="3">
        <v>273788</v>
      </c>
      <c r="CV143" s="3">
        <v>-71368</v>
      </c>
      <c r="CW143" s="3">
        <v>7920</v>
      </c>
      <c r="CX143" s="3">
        <v>9076</v>
      </c>
      <c r="CY143" s="3">
        <v>325840</v>
      </c>
      <c r="CZ143" s="3">
        <v>35536</v>
      </c>
      <c r="DA143" s="3">
        <v>332506</v>
      </c>
      <c r="DB143" s="3">
        <v>324546</v>
      </c>
      <c r="DC143" s="3">
        <v>163036</v>
      </c>
      <c r="DD143" s="3">
        <v>146533</v>
      </c>
      <c r="DE143" s="3">
        <v>-107</v>
      </c>
      <c r="DF143" s="3">
        <v>11430</v>
      </c>
      <c r="DG143" s="3">
        <v>-560</v>
      </c>
    </row>
    <row r="144" spans="1:111" x14ac:dyDescent="0.25">
      <c r="A144" s="7">
        <v>34881</v>
      </c>
      <c r="B144" s="3">
        <v>0.86563556647072404</v>
      </c>
      <c r="C144" s="3">
        <v>0.65030553784678302</v>
      </c>
      <c r="D144" s="3">
        <v>0.62002298673436995</v>
      </c>
      <c r="E144" s="3">
        <v>85586283.727127805</v>
      </c>
      <c r="F144" s="3">
        <v>72733241.140318602</v>
      </c>
      <c r="G144" s="3">
        <v>69339459.913070798</v>
      </c>
      <c r="H144" s="3">
        <v>3.2133485335242497E-2</v>
      </c>
      <c r="I144" s="3">
        <v>2.95565639036529E-2</v>
      </c>
      <c r="J144" s="3">
        <v>2.8449321218495201E-2</v>
      </c>
      <c r="K144" s="3">
        <v>72.585956519340399</v>
      </c>
      <c r="L144" s="3">
        <v>75.848601564526504</v>
      </c>
      <c r="M144" s="3">
        <v>73.71520000000001</v>
      </c>
      <c r="N144" s="3">
        <v>10208.799999999999</v>
      </c>
      <c r="O144" s="3">
        <v>0.70098039215686259</v>
      </c>
      <c r="P144" s="3">
        <v>5.8</v>
      </c>
      <c r="Q144" s="3">
        <v>66.623000000000005</v>
      </c>
      <c r="R144" s="3">
        <v>0.20677902202367901</v>
      </c>
      <c r="S144" s="3">
        <v>0.21680653885572199</v>
      </c>
      <c r="T144" s="3">
        <v>62725</v>
      </c>
      <c r="U144" s="3">
        <v>126.99</v>
      </c>
      <c r="V144" s="3">
        <v>96.69</v>
      </c>
      <c r="W144" s="3">
        <v>105.91</v>
      </c>
      <c r="X144" s="3">
        <v>266851</v>
      </c>
      <c r="Y144" s="3">
        <v>5699768392</v>
      </c>
      <c r="Z144" s="3">
        <v>0</v>
      </c>
      <c r="AA144" s="3">
        <v>0</v>
      </c>
      <c r="AB144" s="3">
        <v>1</v>
      </c>
      <c r="AC144" s="3">
        <v>128.04</v>
      </c>
      <c r="AD144" s="3">
        <v>348.67222086588572</v>
      </c>
      <c r="AE144" s="3">
        <v>226.33333333333334</v>
      </c>
      <c r="AF144" s="3">
        <v>189.38328552246102</v>
      </c>
      <c r="AG144" s="3">
        <v>67.722114082118182</v>
      </c>
      <c r="AH144" s="3">
        <v>49.681539193768018</v>
      </c>
      <c r="AI144" s="3">
        <v>73.101528897242204</v>
      </c>
      <c r="AJ144" s="3">
        <v>58.173000000000002</v>
      </c>
      <c r="AK144" s="3">
        <v>75.489000000000004</v>
      </c>
      <c r="AL144" s="3">
        <v>89.385999999999996</v>
      </c>
      <c r="AM144" s="3">
        <v>73.239999999999995</v>
      </c>
      <c r="AN144" s="3">
        <v>75.52</v>
      </c>
      <c r="AO144" s="3">
        <v>58.606000000000002</v>
      </c>
      <c r="AP144" s="3">
        <v>51.1</v>
      </c>
      <c r="AQ144" s="3">
        <v>61.4</v>
      </c>
      <c r="AR144" s="3">
        <v>72.072000000000003</v>
      </c>
      <c r="AS144" s="3">
        <v>97.1</v>
      </c>
      <c r="AT144" s="3">
        <v>80.540999999999997</v>
      </c>
      <c r="AU144" s="3">
        <v>65.53</v>
      </c>
      <c r="AV144" s="3">
        <v>46.981000000000002</v>
      </c>
      <c r="AW144" s="3">
        <v>19.882000000000001</v>
      </c>
      <c r="AX144" s="3">
        <v>53.469000000000001</v>
      </c>
      <c r="AY144" s="3">
        <v>79.034000000000006</v>
      </c>
      <c r="AZ144" s="3">
        <v>84.373000000000005</v>
      </c>
      <c r="BA144" s="3">
        <v>111.92700000000001</v>
      </c>
      <c r="BB144" s="3">
        <v>115.944</v>
      </c>
      <c r="BC144" s="3">
        <v>69.817999999999998</v>
      </c>
      <c r="BD144" s="3">
        <v>78.981999999999999</v>
      </c>
      <c r="BE144" s="3">
        <v>65.807000000000002</v>
      </c>
      <c r="BF144" s="3">
        <v>70.956999999999994</v>
      </c>
      <c r="BG144" s="3">
        <v>74.94</v>
      </c>
      <c r="BH144" s="3">
        <v>64.509</v>
      </c>
      <c r="BI144" s="3">
        <v>86.066000000000003</v>
      </c>
      <c r="BJ144" s="3">
        <v>73.037000000000006</v>
      </c>
      <c r="BK144" s="3">
        <v>94.656999999999996</v>
      </c>
      <c r="BL144" s="3">
        <v>64.165999999999997</v>
      </c>
      <c r="BM144" s="3">
        <v>67.781626199281021</v>
      </c>
      <c r="BN144" s="3">
        <v>70.134272056500308</v>
      </c>
      <c r="BO144" s="3">
        <v>80.768000000000001</v>
      </c>
      <c r="BP144" s="3">
        <v>50.174999999999997</v>
      </c>
      <c r="BQ144" s="3">
        <v>78.248999999999995</v>
      </c>
      <c r="BR144" s="3">
        <v>100.787150406493</v>
      </c>
      <c r="BS144" s="3">
        <v>93.1</v>
      </c>
      <c r="BT144" s="3">
        <v>116</v>
      </c>
      <c r="BU144" s="3">
        <v>126</v>
      </c>
      <c r="BV144" s="3">
        <v>117</v>
      </c>
      <c r="BW144" s="3">
        <v>95</v>
      </c>
      <c r="BX144" s="3">
        <v>162</v>
      </c>
      <c r="BY144" s="3">
        <v>107.2</v>
      </c>
      <c r="BZ144" s="3">
        <v>84.1</v>
      </c>
      <c r="CA144" s="3">
        <v>6317043</v>
      </c>
      <c r="CB144" s="3">
        <v>752194</v>
      </c>
      <c r="CC144" s="3">
        <v>5564849</v>
      </c>
      <c r="CD144" s="3">
        <v>5219377</v>
      </c>
      <c r="CE144" s="3">
        <v>345472</v>
      </c>
      <c r="CF144" s="3">
        <v>2574</v>
      </c>
      <c r="CG144" s="3">
        <v>97513</v>
      </c>
      <c r="CH144" s="3">
        <v>659258</v>
      </c>
      <c r="CI144" s="3">
        <v>20604</v>
      </c>
      <c r="CJ144" s="3">
        <v>1081497</v>
      </c>
      <c r="CK144" s="3">
        <v>1319126</v>
      </c>
      <c r="CL144" s="3">
        <v>906071</v>
      </c>
      <c r="CM144" s="3">
        <v>267011</v>
      </c>
      <c r="CN144" s="3">
        <v>592400</v>
      </c>
      <c r="CO144" s="3">
        <v>51488</v>
      </c>
      <c r="CP144" s="3">
        <v>-4828</v>
      </c>
      <c r="CQ144" s="3">
        <v>413055</v>
      </c>
      <c r="CR144" s="3">
        <v>807408</v>
      </c>
      <c r="CS144" s="3">
        <v>-72255</v>
      </c>
      <c r="CT144" s="3">
        <v>202436</v>
      </c>
      <c r="CU144" s="3">
        <v>60259</v>
      </c>
      <c r="CV144" s="3">
        <v>-153702</v>
      </c>
      <c r="CW144" s="3">
        <v>102349</v>
      </c>
      <c r="CX144" s="3">
        <v>9144</v>
      </c>
      <c r="CY144" s="3">
        <v>357620</v>
      </c>
      <c r="CZ144" s="3">
        <v>11918</v>
      </c>
      <c r="DA144" s="3">
        <v>394353</v>
      </c>
      <c r="DB144" s="3">
        <v>386197</v>
      </c>
      <c r="DC144" s="3">
        <v>164219</v>
      </c>
      <c r="DD144" s="3">
        <v>152485</v>
      </c>
      <c r="DE144" s="3">
        <v>254</v>
      </c>
      <c r="DF144" s="3">
        <v>26653</v>
      </c>
      <c r="DG144" s="3">
        <v>-560</v>
      </c>
    </row>
    <row r="145" spans="1:111" x14ac:dyDescent="0.25">
      <c r="A145" s="7">
        <v>34973</v>
      </c>
      <c r="B145" s="3">
        <v>0.89489376786830599</v>
      </c>
      <c r="C145" s="3">
        <v>0.64805567047592205</v>
      </c>
      <c r="D145" s="3">
        <v>0.61631191335702096</v>
      </c>
      <c r="E145" s="3">
        <v>85788704.7008816</v>
      </c>
      <c r="F145" s="3">
        <v>72539817.352746099</v>
      </c>
      <c r="G145" s="3">
        <v>69137963.192548901</v>
      </c>
      <c r="H145" s="3">
        <v>3.2659652582004498E-2</v>
      </c>
      <c r="I145" s="3">
        <v>2.9813186246680199E-2</v>
      </c>
      <c r="J145" s="3">
        <v>2.8791094603869E-2</v>
      </c>
      <c r="K145" s="3">
        <v>73.905537629690102</v>
      </c>
      <c r="L145" s="3">
        <v>79.251007979350902</v>
      </c>
      <c r="M145" s="3">
        <v>74.213700000000003</v>
      </c>
      <c r="N145" s="3">
        <v>10281.200000000001</v>
      </c>
      <c r="O145" s="3">
        <v>0.70480016141161783</v>
      </c>
      <c r="P145" s="3">
        <v>5.72</v>
      </c>
      <c r="Q145" s="3">
        <v>67.09</v>
      </c>
      <c r="R145" s="3">
        <v>0.212300576809651</v>
      </c>
      <c r="S145" s="3">
        <v>0.22001981420526701</v>
      </c>
      <c r="T145" s="3">
        <v>62951</v>
      </c>
      <c r="U145" s="3">
        <v>129.458</v>
      </c>
      <c r="V145" s="3">
        <v>99.54</v>
      </c>
      <c r="W145" s="3">
        <v>107.84</v>
      </c>
      <c r="X145" s="3">
        <v>267705</v>
      </c>
      <c r="Y145" s="3">
        <v>5719904421.75</v>
      </c>
      <c r="Z145" s="3">
        <v>0</v>
      </c>
      <c r="AA145" s="3">
        <v>0</v>
      </c>
      <c r="AB145" s="3">
        <v>0</v>
      </c>
      <c r="AC145" s="3">
        <v>144.07333333333332</v>
      </c>
      <c r="AD145" s="3">
        <v>354.78333536783867</v>
      </c>
      <c r="AE145" s="3">
        <v>251.66666666666666</v>
      </c>
      <c r="AF145" s="3">
        <v>205.59467061360701</v>
      </c>
      <c r="AG145" s="3">
        <v>68.147389270225048</v>
      </c>
      <c r="AH145" s="3">
        <v>49.161892411857863</v>
      </c>
      <c r="AI145" s="3">
        <v>73.613420320237111</v>
      </c>
      <c r="AJ145" s="3">
        <v>58.756</v>
      </c>
      <c r="AK145" s="3">
        <v>75.861000000000004</v>
      </c>
      <c r="AL145" s="3">
        <v>88.584999999999994</v>
      </c>
      <c r="AM145" s="3">
        <v>72.581000000000003</v>
      </c>
      <c r="AN145" s="3">
        <v>77.012</v>
      </c>
      <c r="AO145" s="3">
        <v>59.444000000000003</v>
      </c>
      <c r="AP145" s="3">
        <v>51.753</v>
      </c>
      <c r="AQ145" s="3">
        <v>61.978999999999999</v>
      </c>
      <c r="AR145" s="3">
        <v>72.442999999999998</v>
      </c>
      <c r="AS145" s="3">
        <v>97.311000000000007</v>
      </c>
      <c r="AT145" s="3">
        <v>80.891999999999996</v>
      </c>
      <c r="AU145" s="3">
        <v>65.593000000000004</v>
      </c>
      <c r="AV145" s="3">
        <v>47.795999999999999</v>
      </c>
      <c r="AW145" s="3">
        <v>20.399999999999999</v>
      </c>
      <c r="AX145" s="3">
        <v>54.097000000000001</v>
      </c>
      <c r="AY145" s="3">
        <v>80.373999999999995</v>
      </c>
      <c r="AZ145" s="3">
        <v>88.501000000000005</v>
      </c>
      <c r="BA145" s="3">
        <v>117.134</v>
      </c>
      <c r="BB145" s="3">
        <v>104.949</v>
      </c>
      <c r="BC145" s="3">
        <v>70.210999999999999</v>
      </c>
      <c r="BD145" s="3">
        <v>78.813999999999993</v>
      </c>
      <c r="BE145" s="3">
        <v>66.117999999999995</v>
      </c>
      <c r="BF145" s="3">
        <v>71.323999999999998</v>
      </c>
      <c r="BG145" s="3">
        <v>75.069000000000003</v>
      </c>
      <c r="BH145" s="3">
        <v>64.835999999999999</v>
      </c>
      <c r="BI145" s="3">
        <v>87.921000000000006</v>
      </c>
      <c r="BJ145" s="3">
        <v>74.183999999999997</v>
      </c>
      <c r="BK145" s="3">
        <v>93.65</v>
      </c>
      <c r="BL145" s="3">
        <v>64.7</v>
      </c>
      <c r="BM145" s="3">
        <v>68.163174864800084</v>
      </c>
      <c r="BN145" s="3">
        <v>70.55584389931262</v>
      </c>
      <c r="BO145" s="3">
        <v>73.228999999999999</v>
      </c>
      <c r="BP145" s="3">
        <v>50.679000000000002</v>
      </c>
      <c r="BQ145" s="3">
        <v>73.506</v>
      </c>
      <c r="BR145" s="3">
        <v>100.413286415971</v>
      </c>
      <c r="BS145" s="3">
        <v>89.8</v>
      </c>
      <c r="BT145" s="3">
        <v>111</v>
      </c>
      <c r="BU145" s="3">
        <v>123</v>
      </c>
      <c r="BV145" s="3">
        <v>113</v>
      </c>
      <c r="BW145" s="3">
        <v>90</v>
      </c>
      <c r="BX145" s="3">
        <v>156</v>
      </c>
      <c r="BY145" s="3">
        <v>102.9</v>
      </c>
      <c r="BZ145" s="3">
        <v>81.400000000000006</v>
      </c>
      <c r="CA145" s="3">
        <v>6391822</v>
      </c>
      <c r="CB145" s="3">
        <v>770187</v>
      </c>
      <c r="CC145" s="3">
        <v>5621635</v>
      </c>
      <c r="CD145" s="3">
        <v>5285996</v>
      </c>
      <c r="CE145" s="3">
        <v>335639</v>
      </c>
      <c r="CF145" s="3">
        <v>3975</v>
      </c>
      <c r="CG145" s="3">
        <v>101990</v>
      </c>
      <c r="CH145" s="3">
        <v>665652</v>
      </c>
      <c r="CI145" s="3">
        <v>16649</v>
      </c>
      <c r="CJ145" s="3">
        <v>1087883</v>
      </c>
      <c r="CK145" s="3">
        <v>1125241</v>
      </c>
      <c r="CL145" s="3">
        <v>923049</v>
      </c>
      <c r="CM145" s="3">
        <v>274770</v>
      </c>
      <c r="CN145" s="3">
        <v>601344</v>
      </c>
      <c r="CO145" s="3">
        <v>51682</v>
      </c>
      <c r="CP145" s="3">
        <v>-4747</v>
      </c>
      <c r="CQ145" s="3">
        <v>202192</v>
      </c>
      <c r="CR145" s="3">
        <v>502821</v>
      </c>
      <c r="CS145" s="3">
        <v>-103915</v>
      </c>
      <c r="CT145" s="3">
        <v>32232</v>
      </c>
      <c r="CU145" s="3">
        <v>68845</v>
      </c>
      <c r="CV145" s="3">
        <v>-94942</v>
      </c>
      <c r="CW145" s="3">
        <v>136636</v>
      </c>
      <c r="CX145" s="3">
        <v>79508</v>
      </c>
      <c r="CY145" s="3">
        <v>337148</v>
      </c>
      <c r="CZ145" s="3">
        <v>-1758</v>
      </c>
      <c r="DA145" s="3">
        <v>300629</v>
      </c>
      <c r="DB145" s="3">
        <v>290205</v>
      </c>
      <c r="DC145" s="3">
        <v>136214</v>
      </c>
      <c r="DD145" s="3">
        <v>140077</v>
      </c>
      <c r="DE145" s="3">
        <v>-12</v>
      </c>
      <c r="DF145" s="3">
        <v>29158</v>
      </c>
      <c r="DG145" s="3">
        <v>-556</v>
      </c>
    </row>
    <row r="146" spans="1:111" x14ac:dyDescent="0.25">
      <c r="A146" s="7">
        <v>35065</v>
      </c>
      <c r="B146" s="3">
        <v>0.88776163401372599</v>
      </c>
      <c r="C146" s="3">
        <v>0.64210446164783297</v>
      </c>
      <c r="D146" s="3">
        <v>0.61227783184829598</v>
      </c>
      <c r="E146" s="3">
        <v>83446792.184622005</v>
      </c>
      <c r="F146" s="3">
        <v>70281531.696042106</v>
      </c>
      <c r="G146" s="3">
        <v>66869612.667029001</v>
      </c>
      <c r="H146" s="3">
        <v>3.2832209914346398E-2</v>
      </c>
      <c r="I146" s="3">
        <v>2.99355675668436E-2</v>
      </c>
      <c r="J146" s="3">
        <v>2.8935924191641801E-2</v>
      </c>
      <c r="K146" s="3">
        <v>75.028361137519099</v>
      </c>
      <c r="L146" s="3">
        <v>80.879511783241497</v>
      </c>
      <c r="M146" s="3">
        <v>74.706100000000006</v>
      </c>
      <c r="N146" s="3">
        <v>10348.700000000001</v>
      </c>
      <c r="O146" s="3">
        <v>0.71106861827986567</v>
      </c>
      <c r="P146" s="3">
        <v>5.36</v>
      </c>
      <c r="Q146" s="3">
        <v>67.712999999999994</v>
      </c>
      <c r="R146" s="3">
        <v>0.23925850056421</v>
      </c>
      <c r="S146" s="3">
        <v>0.25078986657802499</v>
      </c>
      <c r="T146" s="3">
        <v>63448</v>
      </c>
      <c r="U146" s="3">
        <v>132.82499999999999</v>
      </c>
      <c r="V146" s="3">
        <v>101.32000000000001</v>
      </c>
      <c r="W146" s="3">
        <v>110.16</v>
      </c>
      <c r="X146" s="3">
        <v>268370</v>
      </c>
      <c r="Y146" s="3">
        <v>5740040451.5</v>
      </c>
      <c r="Z146" s="3">
        <v>1</v>
      </c>
      <c r="AA146" s="3">
        <v>0</v>
      </c>
      <c r="AB146" s="3">
        <v>0</v>
      </c>
      <c r="AC146" s="3">
        <v>164.11333333333334</v>
      </c>
      <c r="AD146" s="3">
        <v>364.63333129882795</v>
      </c>
      <c r="AE146" s="3">
        <v>268</v>
      </c>
      <c r="AF146" s="3">
        <v>202.61746214285733</v>
      </c>
      <c r="AG146" s="3">
        <v>68.693781374859128</v>
      </c>
      <c r="AH146" s="3">
        <v>50.752011564502943</v>
      </c>
      <c r="AI146" s="3">
        <v>74.110402284309828</v>
      </c>
      <c r="AJ146" s="3">
        <v>59.640999999999998</v>
      </c>
      <c r="AK146" s="3">
        <v>76.272000000000006</v>
      </c>
      <c r="AL146" s="3">
        <v>88.394000000000005</v>
      </c>
      <c r="AM146" s="3">
        <v>72.733000000000004</v>
      </c>
      <c r="AN146" s="3">
        <v>78.953000000000003</v>
      </c>
      <c r="AO146" s="3">
        <v>60.161000000000001</v>
      </c>
      <c r="AP146" s="3">
        <v>53.436</v>
      </c>
      <c r="AQ146" s="3">
        <v>62.475999999999999</v>
      </c>
      <c r="AR146" s="3">
        <v>72.912000000000006</v>
      </c>
      <c r="AS146" s="3">
        <v>98.628</v>
      </c>
      <c r="AT146" s="3">
        <v>81.259</v>
      </c>
      <c r="AU146" s="3">
        <v>66.043000000000006</v>
      </c>
      <c r="AV146" s="3">
        <v>48.314999999999998</v>
      </c>
      <c r="AW146" s="3">
        <v>20.908000000000001</v>
      </c>
      <c r="AX146" s="3">
        <v>53.66</v>
      </c>
      <c r="AY146" s="3">
        <v>81.206000000000003</v>
      </c>
      <c r="AZ146" s="3">
        <v>87.91</v>
      </c>
      <c r="BA146" s="3">
        <v>112.93300000000001</v>
      </c>
      <c r="BB146" s="3">
        <v>107.447</v>
      </c>
      <c r="BC146" s="3">
        <v>70.912999999999997</v>
      </c>
      <c r="BD146" s="3">
        <v>78.813999999999993</v>
      </c>
      <c r="BE146" s="3">
        <v>66.147000000000006</v>
      </c>
      <c r="BF146" s="3">
        <v>71.983000000000004</v>
      </c>
      <c r="BG146" s="3">
        <v>75.850999999999999</v>
      </c>
      <c r="BH146" s="3">
        <v>66.007999999999996</v>
      </c>
      <c r="BI146" s="3">
        <v>90.111000000000004</v>
      </c>
      <c r="BJ146" s="3">
        <v>74.381</v>
      </c>
      <c r="BK146" s="3">
        <v>96.491</v>
      </c>
      <c r="BL146" s="3">
        <v>65.253</v>
      </c>
      <c r="BM146" s="3">
        <v>68.68277503099705</v>
      </c>
      <c r="BN146" s="3">
        <v>71.280402979589667</v>
      </c>
      <c r="BO146" s="3">
        <v>77.981999999999999</v>
      </c>
      <c r="BP146" s="3">
        <v>53.133000000000003</v>
      </c>
      <c r="BQ146" s="3">
        <v>77.718999999999994</v>
      </c>
      <c r="BR146" s="3">
        <v>100.51644666008001</v>
      </c>
      <c r="BS146" s="3">
        <v>90.5</v>
      </c>
      <c r="BT146" s="3">
        <v>113</v>
      </c>
      <c r="BU146" s="3">
        <v>127</v>
      </c>
      <c r="BV146" s="3">
        <v>113</v>
      </c>
      <c r="BW146" s="3">
        <v>84</v>
      </c>
      <c r="BX146" s="3">
        <v>161</v>
      </c>
      <c r="BY146" s="3">
        <v>105.5</v>
      </c>
      <c r="BZ146" s="3">
        <v>80.900000000000006</v>
      </c>
      <c r="CA146" s="3">
        <v>6508919</v>
      </c>
      <c r="CB146" s="3">
        <v>801675</v>
      </c>
      <c r="CC146" s="3">
        <v>5707244</v>
      </c>
      <c r="CD146" s="3">
        <v>5362982</v>
      </c>
      <c r="CE146" s="3">
        <v>344262</v>
      </c>
      <c r="CF146" s="3">
        <v>1866</v>
      </c>
      <c r="CG146" s="3">
        <v>103762</v>
      </c>
      <c r="CH146" s="3">
        <v>671344</v>
      </c>
      <c r="CI146" s="3">
        <v>21555</v>
      </c>
      <c r="CJ146" s="3">
        <v>1096915</v>
      </c>
      <c r="CK146" s="3">
        <v>1241608</v>
      </c>
      <c r="CL146" s="3">
        <v>940583</v>
      </c>
      <c r="CM146" s="3">
        <v>286298</v>
      </c>
      <c r="CN146" s="3">
        <v>607096</v>
      </c>
      <c r="CO146" s="3">
        <v>52045</v>
      </c>
      <c r="CP146" s="3">
        <v>-4856</v>
      </c>
      <c r="CQ146" s="3">
        <v>301025</v>
      </c>
      <c r="CR146" s="3">
        <v>726654</v>
      </c>
      <c r="CS146" s="3">
        <v>39661</v>
      </c>
      <c r="CT146" s="3">
        <v>237689</v>
      </c>
      <c r="CU146" s="3">
        <v>58801</v>
      </c>
      <c r="CV146" s="3">
        <v>-7382</v>
      </c>
      <c r="CW146" s="3">
        <v>204395</v>
      </c>
      <c r="CX146" s="3">
        <v>42432</v>
      </c>
      <c r="CY146" s="3">
        <v>276376</v>
      </c>
      <c r="CZ146" s="3">
        <v>-27292</v>
      </c>
      <c r="DA146" s="3">
        <v>425629</v>
      </c>
      <c r="DB146" s="3">
        <v>416813</v>
      </c>
      <c r="DC146" s="3">
        <v>254150</v>
      </c>
      <c r="DD146" s="3">
        <v>116789</v>
      </c>
      <c r="DE146" s="3">
        <v>4311</v>
      </c>
      <c r="DF146" s="3">
        <v>-45862</v>
      </c>
      <c r="DG146" s="3">
        <v>4104</v>
      </c>
    </row>
    <row r="147" spans="1:111" x14ac:dyDescent="0.25">
      <c r="A147" s="7">
        <v>35156</v>
      </c>
      <c r="B147" s="3">
        <v>0.96916974731554595</v>
      </c>
      <c r="C147" s="3">
        <v>0.69535515336737896</v>
      </c>
      <c r="D147" s="3">
        <v>0.66460801186500096</v>
      </c>
      <c r="E147" s="3">
        <v>88498819.090467498</v>
      </c>
      <c r="F147" s="3">
        <v>74448929.318232</v>
      </c>
      <c r="G147" s="3">
        <v>70869669.525230601</v>
      </c>
      <c r="H147" s="3">
        <v>3.3403528624544099E-2</v>
      </c>
      <c r="I147" s="3">
        <v>3.0381809789177299E-2</v>
      </c>
      <c r="J147" s="3">
        <v>2.9369410616937E-2</v>
      </c>
      <c r="K147" s="3">
        <v>78.895951301462702</v>
      </c>
      <c r="L147" s="3">
        <v>88.623484553444797</v>
      </c>
      <c r="M147" s="3">
        <v>75.432600000000008</v>
      </c>
      <c r="N147" s="3">
        <v>10529.4</v>
      </c>
      <c r="O147" s="3">
        <v>0.71718116619893979</v>
      </c>
      <c r="P147" s="3">
        <v>5.24</v>
      </c>
      <c r="Q147" s="3">
        <v>68.447999999999993</v>
      </c>
      <c r="R147" s="3">
        <v>0.24518348281446201</v>
      </c>
      <c r="S147" s="3">
        <v>0.26176740744197902</v>
      </c>
      <c r="T147" s="3">
        <v>63445</v>
      </c>
      <c r="U147" s="3">
        <v>138.61600000000001</v>
      </c>
      <c r="V147" s="3">
        <v>101.49000000000001</v>
      </c>
      <c r="W147" s="3">
        <v>111.25</v>
      </c>
      <c r="X147" s="3">
        <v>269116</v>
      </c>
      <c r="Y147" s="3">
        <v>5760176481.25</v>
      </c>
      <c r="Z147" s="3">
        <v>0</v>
      </c>
      <c r="AA147" s="3">
        <v>1</v>
      </c>
      <c r="AB147" s="3">
        <v>0</v>
      </c>
      <c r="AC147" s="3">
        <v>196.55666666666664</v>
      </c>
      <c r="AD147" s="3">
        <v>333.18332926432299</v>
      </c>
      <c r="AE147" s="3">
        <v>290.33333333333331</v>
      </c>
      <c r="AF147" s="3">
        <v>234.44570382505199</v>
      </c>
      <c r="AG147" s="3">
        <v>69.331238830265562</v>
      </c>
      <c r="AH147" s="3">
        <v>52.515976186005211</v>
      </c>
      <c r="AI147" s="3">
        <v>74.54729461090831</v>
      </c>
      <c r="AJ147" s="3">
        <v>60.281999999999996</v>
      </c>
      <c r="AK147" s="3">
        <v>76.561999999999998</v>
      </c>
      <c r="AL147" s="3">
        <v>87.936999999999998</v>
      </c>
      <c r="AM147" s="3">
        <v>73.897999999999996</v>
      </c>
      <c r="AN147" s="3">
        <v>81.424999999999997</v>
      </c>
      <c r="AO147" s="3">
        <v>61.139000000000003</v>
      </c>
      <c r="AP147" s="3">
        <v>54.631999999999998</v>
      </c>
      <c r="AQ147" s="3">
        <v>63.694000000000003</v>
      </c>
      <c r="AR147" s="3">
        <v>73.849000000000004</v>
      </c>
      <c r="AS147" s="3">
        <v>99.259</v>
      </c>
      <c r="AT147" s="3">
        <v>81.641000000000005</v>
      </c>
      <c r="AU147" s="3">
        <v>67.673000000000002</v>
      </c>
      <c r="AV147" s="3">
        <v>49.853000000000002</v>
      </c>
      <c r="AW147" s="3">
        <v>22.062999999999999</v>
      </c>
      <c r="AX147" s="3">
        <v>55.59</v>
      </c>
      <c r="AY147" s="3">
        <v>82.471999999999994</v>
      </c>
      <c r="AZ147" s="3">
        <v>87.048000000000002</v>
      </c>
      <c r="BA147" s="3">
        <v>111</v>
      </c>
      <c r="BB147" s="3">
        <v>116.374</v>
      </c>
      <c r="BC147" s="3">
        <v>71.334000000000003</v>
      </c>
      <c r="BD147" s="3">
        <v>79.195999999999998</v>
      </c>
      <c r="BE147" s="3">
        <v>66.798000000000002</v>
      </c>
      <c r="BF147" s="3">
        <v>72.397000000000006</v>
      </c>
      <c r="BG147" s="3">
        <v>75.998999999999995</v>
      </c>
      <c r="BH147" s="3">
        <v>66.251000000000005</v>
      </c>
      <c r="BI147" s="3">
        <v>91.524000000000001</v>
      </c>
      <c r="BJ147" s="3">
        <v>75.167000000000002</v>
      </c>
      <c r="BK147" s="3">
        <v>96.078999999999994</v>
      </c>
      <c r="BL147" s="3">
        <v>66.061999999999998</v>
      </c>
      <c r="BM147" s="3">
        <v>69.899020288911416</v>
      </c>
      <c r="BN147" s="3">
        <v>71.697767464192566</v>
      </c>
      <c r="BO147" s="3">
        <v>75.311000000000007</v>
      </c>
      <c r="BP147" s="3">
        <v>54.024000000000001</v>
      </c>
      <c r="BQ147" s="3">
        <v>72.284999999999997</v>
      </c>
      <c r="BR147" s="3">
        <v>100.68941257681399</v>
      </c>
      <c r="BS147" s="3">
        <v>91.5</v>
      </c>
      <c r="BT147" s="3">
        <v>117</v>
      </c>
      <c r="BU147" s="3">
        <v>126</v>
      </c>
      <c r="BV147" s="3">
        <v>115</v>
      </c>
      <c r="BW147" s="3">
        <v>89</v>
      </c>
      <c r="BX147" s="3">
        <v>159</v>
      </c>
      <c r="BY147" s="3">
        <v>106.1</v>
      </c>
      <c r="BZ147" s="3">
        <v>82.1</v>
      </c>
      <c r="CA147" s="3">
        <v>6639355</v>
      </c>
      <c r="CB147" s="3">
        <v>839536</v>
      </c>
      <c r="CC147" s="3">
        <v>5799819</v>
      </c>
      <c r="CD147" s="3">
        <v>5458152</v>
      </c>
      <c r="CE147" s="3">
        <v>341667</v>
      </c>
      <c r="CF147" s="3">
        <v>4280</v>
      </c>
      <c r="CG147" s="3">
        <v>111854</v>
      </c>
      <c r="CH147" s="3">
        <v>680315</v>
      </c>
      <c r="CI147" s="3">
        <v>22968</v>
      </c>
      <c r="CJ147" s="3">
        <v>1112388</v>
      </c>
      <c r="CK147" s="3">
        <v>1411001</v>
      </c>
      <c r="CL147" s="3">
        <v>973038</v>
      </c>
      <c r="CM147" s="3">
        <v>302263</v>
      </c>
      <c r="CN147" s="3">
        <v>622282</v>
      </c>
      <c r="CO147" s="3">
        <v>53202</v>
      </c>
      <c r="CP147" s="3">
        <v>-4709</v>
      </c>
      <c r="CQ147" s="3">
        <v>437963</v>
      </c>
      <c r="CR147" s="3">
        <v>788317</v>
      </c>
      <c r="CS147" s="3">
        <v>-59733</v>
      </c>
      <c r="CT147" s="3">
        <v>116326</v>
      </c>
      <c r="CU147" s="3">
        <v>95249</v>
      </c>
      <c r="CV147" s="3">
        <v>-89790</v>
      </c>
      <c r="CW147" s="3">
        <v>200091</v>
      </c>
      <c r="CX147" s="3">
        <v>-11116</v>
      </c>
      <c r="CY147" s="3">
        <v>277244</v>
      </c>
      <c r="CZ147" s="3">
        <v>26637</v>
      </c>
      <c r="DA147" s="3">
        <v>350354</v>
      </c>
      <c r="DB147" s="3">
        <v>341534</v>
      </c>
      <c r="DC147" s="3">
        <v>211002</v>
      </c>
      <c r="DD147" s="3">
        <v>110089</v>
      </c>
      <c r="DE147" s="3">
        <v>4503</v>
      </c>
      <c r="DF147" s="3">
        <v>7191</v>
      </c>
      <c r="DG147" s="3">
        <v>4104</v>
      </c>
    </row>
    <row r="148" spans="1:111" x14ac:dyDescent="0.25">
      <c r="A148" s="7">
        <v>35247</v>
      </c>
      <c r="B148" s="3">
        <v>0.98217024533101904</v>
      </c>
      <c r="C148" s="3">
        <v>0.70968200156156103</v>
      </c>
      <c r="D148" s="3">
        <v>0.67310470872026296</v>
      </c>
      <c r="E148" s="3">
        <v>89022385.533354402</v>
      </c>
      <c r="F148" s="3">
        <v>75109940.421463996</v>
      </c>
      <c r="G148" s="3">
        <v>71036614.605221704</v>
      </c>
      <c r="H148" s="3">
        <v>3.4113277628443399E-2</v>
      </c>
      <c r="I148" s="3">
        <v>3.08155518123596E-2</v>
      </c>
      <c r="J148" s="3">
        <v>2.9790463347186401E-2</v>
      </c>
      <c r="K148" s="3">
        <v>75.795787669923001</v>
      </c>
      <c r="L148" s="3">
        <v>81.871317122720399</v>
      </c>
      <c r="M148" s="3">
        <v>76.252300000000005</v>
      </c>
      <c r="N148" s="3">
        <v>10626.8</v>
      </c>
      <c r="O148" s="3">
        <v>0.72130816779471374</v>
      </c>
      <c r="P148" s="3">
        <v>5.31</v>
      </c>
      <c r="Q148" s="3">
        <v>68.861000000000004</v>
      </c>
      <c r="R148" s="3">
        <v>0.258565078935795</v>
      </c>
      <c r="S148" s="3">
        <v>0.27087033346302503</v>
      </c>
      <c r="T148" s="3">
        <v>63659</v>
      </c>
      <c r="U148" s="3">
        <v>138.32599999999999</v>
      </c>
      <c r="V148" s="3">
        <v>101.44</v>
      </c>
      <c r="W148" s="3">
        <v>111.3</v>
      </c>
      <c r="X148" s="3">
        <v>269976</v>
      </c>
      <c r="Y148" s="3">
        <v>5780312511</v>
      </c>
      <c r="Z148" s="3">
        <v>0</v>
      </c>
      <c r="AA148" s="3">
        <v>0</v>
      </c>
      <c r="AB148" s="3">
        <v>1</v>
      </c>
      <c r="AC148" s="3">
        <v>176.56000000000003</v>
      </c>
      <c r="AD148" s="3">
        <v>340.63333129882795</v>
      </c>
      <c r="AE148" s="3">
        <v>294</v>
      </c>
      <c r="AF148" s="3">
        <v>182.95481704508867</v>
      </c>
      <c r="AG148" s="3">
        <v>70.105294311830534</v>
      </c>
      <c r="AH148" s="3">
        <v>51.901848171020482</v>
      </c>
      <c r="AI148" s="3">
        <v>75.02936711605885</v>
      </c>
      <c r="AJ148" s="3">
        <v>60.762</v>
      </c>
      <c r="AK148" s="3">
        <v>76.778000000000006</v>
      </c>
      <c r="AL148" s="3">
        <v>87.054000000000002</v>
      </c>
      <c r="AM148" s="3">
        <v>73.975999999999999</v>
      </c>
      <c r="AN148" s="3">
        <v>83.272999999999996</v>
      </c>
      <c r="AO148" s="3">
        <v>61.634</v>
      </c>
      <c r="AP148" s="3">
        <v>56.402999999999999</v>
      </c>
      <c r="AQ148" s="3">
        <v>64.147999999999996</v>
      </c>
      <c r="AR148" s="3">
        <v>74.375</v>
      </c>
      <c r="AS148" s="3">
        <v>99.289000000000001</v>
      </c>
      <c r="AT148" s="3">
        <v>81.486999999999995</v>
      </c>
      <c r="AU148" s="3">
        <v>68.81</v>
      </c>
      <c r="AV148" s="3">
        <v>50.207999999999998</v>
      </c>
      <c r="AW148" s="3">
        <v>22.702999999999999</v>
      </c>
      <c r="AX148" s="3">
        <v>55.619</v>
      </c>
      <c r="AY148" s="3">
        <v>82.29</v>
      </c>
      <c r="AZ148" s="3">
        <v>85.09</v>
      </c>
      <c r="BA148" s="3">
        <v>106.819</v>
      </c>
      <c r="BB148" s="3">
        <v>119.577</v>
      </c>
      <c r="BC148" s="3">
        <v>71.718999999999994</v>
      </c>
      <c r="BD148" s="3">
        <v>79.292000000000002</v>
      </c>
      <c r="BE148" s="3">
        <v>67.046000000000006</v>
      </c>
      <c r="BF148" s="3">
        <v>72.786000000000001</v>
      </c>
      <c r="BG148" s="3">
        <v>75.825000000000003</v>
      </c>
      <c r="BH148" s="3">
        <v>66.08</v>
      </c>
      <c r="BI148" s="3">
        <v>93.054000000000002</v>
      </c>
      <c r="BJ148" s="3">
        <v>76.322000000000003</v>
      </c>
      <c r="BK148" s="3">
        <v>93.884</v>
      </c>
      <c r="BL148" s="3">
        <v>66.628</v>
      </c>
      <c r="BM148" s="3">
        <v>70.771172715858768</v>
      </c>
      <c r="BN148" s="3">
        <v>72.116585802186222</v>
      </c>
      <c r="BO148" s="3">
        <v>74.959999999999994</v>
      </c>
      <c r="BP148" s="3">
        <v>56.381999999999998</v>
      </c>
      <c r="BQ148" s="3">
        <v>72.198999999999998</v>
      </c>
      <c r="BR148" s="3">
        <v>101.026534446407</v>
      </c>
      <c r="BS148" s="3">
        <v>94.9</v>
      </c>
      <c r="BT148" s="3">
        <v>114</v>
      </c>
      <c r="BU148" s="3">
        <v>129</v>
      </c>
      <c r="BV148" s="3">
        <v>123</v>
      </c>
      <c r="BW148" s="3">
        <v>101</v>
      </c>
      <c r="BX148" s="3">
        <v>160</v>
      </c>
      <c r="BY148" s="3">
        <v>105.7</v>
      </c>
      <c r="BZ148" s="3">
        <v>88</v>
      </c>
      <c r="CA148" s="3">
        <v>6714641</v>
      </c>
      <c r="CB148" s="3">
        <v>843565</v>
      </c>
      <c r="CC148" s="3">
        <v>5871076</v>
      </c>
      <c r="CD148" s="3">
        <v>5517804</v>
      </c>
      <c r="CE148" s="3">
        <v>353272</v>
      </c>
      <c r="CF148" s="3">
        <v>1263</v>
      </c>
      <c r="CG148" s="3">
        <v>110813</v>
      </c>
      <c r="CH148" s="3">
        <v>686185</v>
      </c>
      <c r="CI148" s="3">
        <v>24135</v>
      </c>
      <c r="CJ148" s="3">
        <v>1124638</v>
      </c>
      <c r="CK148" s="3">
        <v>1306075</v>
      </c>
      <c r="CL148" s="3">
        <v>981651</v>
      </c>
      <c r="CM148" s="3">
        <v>305521</v>
      </c>
      <c r="CN148" s="3">
        <v>625090</v>
      </c>
      <c r="CO148" s="3">
        <v>55611</v>
      </c>
      <c r="CP148" s="3">
        <v>-4571</v>
      </c>
      <c r="CQ148" s="3">
        <v>324424</v>
      </c>
      <c r="CR148" s="3">
        <v>630014</v>
      </c>
      <c r="CS148" s="3">
        <v>6602</v>
      </c>
      <c r="CT148" s="3">
        <v>172645</v>
      </c>
      <c r="CU148" s="3">
        <v>-2019</v>
      </c>
      <c r="CV148" s="3">
        <v>-314469</v>
      </c>
      <c r="CW148" s="3">
        <v>128153</v>
      </c>
      <c r="CX148" s="3">
        <v>-3228</v>
      </c>
      <c r="CY148" s="3">
        <v>314604</v>
      </c>
      <c r="CZ148" s="3">
        <v>1098</v>
      </c>
      <c r="DA148" s="3">
        <v>305589</v>
      </c>
      <c r="DB148" s="3">
        <v>296777</v>
      </c>
      <c r="DC148" s="3">
        <v>164054</v>
      </c>
      <c r="DD148" s="3">
        <v>90309</v>
      </c>
      <c r="DE148" s="3">
        <v>8262</v>
      </c>
      <c r="DF148" s="3">
        <v>26737</v>
      </c>
      <c r="DG148" s="3">
        <v>4104</v>
      </c>
    </row>
    <row r="149" spans="1:111" x14ac:dyDescent="0.25">
      <c r="A149" s="7">
        <v>35339</v>
      </c>
      <c r="B149" s="3">
        <v>0.96971200213244502</v>
      </c>
      <c r="C149" s="3">
        <v>0.69701102812926397</v>
      </c>
      <c r="D149" s="3">
        <v>0.66405221082689403</v>
      </c>
      <c r="E149" s="3">
        <v>91205940.417223305</v>
      </c>
      <c r="F149" s="3">
        <v>76833425.457003698</v>
      </c>
      <c r="G149" s="3">
        <v>73207627.213409603</v>
      </c>
      <c r="H149" s="3">
        <v>3.3225213762255901E-2</v>
      </c>
      <c r="I149" s="3">
        <v>3.0150795025823799E-2</v>
      </c>
      <c r="J149" s="3">
        <v>2.9187129299836599E-2</v>
      </c>
      <c r="K149" s="3">
        <v>70.637931212270601</v>
      </c>
      <c r="L149" s="3">
        <v>69.352941536087798</v>
      </c>
      <c r="M149" s="3">
        <v>77.076599999999999</v>
      </c>
      <c r="N149" s="3">
        <v>10739.1</v>
      </c>
      <c r="O149" s="3">
        <v>0.72757662466296147</v>
      </c>
      <c r="P149" s="3">
        <v>5.28</v>
      </c>
      <c r="Q149" s="3">
        <v>69.402000000000001</v>
      </c>
      <c r="R149" s="3">
        <v>0.286966797642973</v>
      </c>
      <c r="S149" s="3">
        <v>0.30018744562882699</v>
      </c>
      <c r="T149" s="3">
        <v>64713</v>
      </c>
      <c r="U149" s="3">
        <v>136.75399999999999</v>
      </c>
      <c r="V149" s="3">
        <v>102.05</v>
      </c>
      <c r="W149" s="3">
        <v>111.8</v>
      </c>
      <c r="X149" s="3">
        <v>270861</v>
      </c>
      <c r="Y149" s="3">
        <v>5800015587.5</v>
      </c>
      <c r="Z149" s="3">
        <v>0</v>
      </c>
      <c r="AA149" s="3">
        <v>0</v>
      </c>
      <c r="AB149" s="3">
        <v>0</v>
      </c>
      <c r="AC149" s="3">
        <v>120.86333333333334</v>
      </c>
      <c r="AD149" s="3">
        <v>313.80555216471367</v>
      </c>
      <c r="AE149" s="3">
        <v>257.33333333333331</v>
      </c>
      <c r="AF149" s="3">
        <v>168.89762703933732</v>
      </c>
      <c r="AG149" s="3">
        <v>71.015947819554015</v>
      </c>
      <c r="AH149" s="3">
        <v>52.941141734840777</v>
      </c>
      <c r="AI149" s="3">
        <v>75.510987819423875</v>
      </c>
      <c r="AJ149" s="3">
        <v>61.036999999999999</v>
      </c>
      <c r="AK149" s="3">
        <v>77.168000000000006</v>
      </c>
      <c r="AL149" s="3">
        <v>87.024000000000001</v>
      </c>
      <c r="AM149" s="3">
        <v>74.516999999999996</v>
      </c>
      <c r="AN149" s="3">
        <v>84.588999999999999</v>
      </c>
      <c r="AO149" s="3">
        <v>65.477000000000004</v>
      </c>
      <c r="AP149" s="3">
        <v>57.515000000000001</v>
      </c>
      <c r="AQ149" s="3">
        <v>64.924999999999997</v>
      </c>
      <c r="AR149" s="3">
        <v>74.977000000000004</v>
      </c>
      <c r="AS149" s="3">
        <v>99.010999999999996</v>
      </c>
      <c r="AT149" s="3">
        <v>81.747</v>
      </c>
      <c r="AU149" s="3">
        <v>69.245000000000005</v>
      </c>
      <c r="AV149" s="3">
        <v>51.186999999999998</v>
      </c>
      <c r="AW149" s="3">
        <v>23.51</v>
      </c>
      <c r="AX149" s="3">
        <v>56.834000000000003</v>
      </c>
      <c r="AY149" s="3">
        <v>82.971000000000004</v>
      </c>
      <c r="AZ149" s="3">
        <v>87.82</v>
      </c>
      <c r="BA149" s="3">
        <v>109.468</v>
      </c>
      <c r="BB149" s="3">
        <v>109.977</v>
      </c>
      <c r="BC149" s="3">
        <v>72.108000000000004</v>
      </c>
      <c r="BD149" s="3">
        <v>79.991</v>
      </c>
      <c r="BE149" s="3">
        <v>67.885999999999996</v>
      </c>
      <c r="BF149" s="3">
        <v>73.266000000000005</v>
      </c>
      <c r="BG149" s="3">
        <v>76.468000000000004</v>
      </c>
      <c r="BH149" s="3">
        <v>66.691000000000003</v>
      </c>
      <c r="BI149" s="3">
        <v>94.908000000000001</v>
      </c>
      <c r="BJ149" s="3">
        <v>76.484999999999999</v>
      </c>
      <c r="BK149" s="3">
        <v>95.114000000000004</v>
      </c>
      <c r="BL149" s="3">
        <v>67.162000000000006</v>
      </c>
      <c r="BM149" s="3">
        <v>71.551449266134853</v>
      </c>
      <c r="BN149" s="3">
        <v>72.574563820363636</v>
      </c>
      <c r="BO149" s="3">
        <v>78.760999999999996</v>
      </c>
      <c r="BP149" s="3">
        <v>56.99</v>
      </c>
      <c r="BQ149" s="3">
        <v>76.853999999999999</v>
      </c>
      <c r="BR149" s="3">
        <v>101.325245469058</v>
      </c>
      <c r="BS149" s="3">
        <v>97.5</v>
      </c>
      <c r="BT149" s="3">
        <v>118</v>
      </c>
      <c r="BU149" s="3">
        <v>131</v>
      </c>
      <c r="BV149" s="3">
        <v>133</v>
      </c>
      <c r="BW149" s="3">
        <v>106</v>
      </c>
      <c r="BX149" s="3">
        <v>158</v>
      </c>
      <c r="BY149" s="3">
        <v>106.3</v>
      </c>
      <c r="BZ149" s="3">
        <v>91.8</v>
      </c>
      <c r="CA149" s="3">
        <v>6805186</v>
      </c>
      <c r="CB149" s="3">
        <v>863556</v>
      </c>
      <c r="CC149" s="3">
        <v>5941630</v>
      </c>
      <c r="CD149" s="3">
        <v>5599978</v>
      </c>
      <c r="CE149" s="3">
        <v>341652</v>
      </c>
      <c r="CF149" s="3">
        <v>4083</v>
      </c>
      <c r="CG149" s="3">
        <v>114471</v>
      </c>
      <c r="CH149" s="3">
        <v>694133</v>
      </c>
      <c r="CI149" s="3">
        <v>23782</v>
      </c>
      <c r="CJ149" s="3">
        <v>1127689</v>
      </c>
      <c r="CK149" s="3">
        <v>948020</v>
      </c>
      <c r="CL149" s="3">
        <v>991253</v>
      </c>
      <c r="CM149" s="3">
        <v>302718</v>
      </c>
      <c r="CN149" s="3">
        <v>634528</v>
      </c>
      <c r="CO149" s="3">
        <v>58449</v>
      </c>
      <c r="CP149" s="3">
        <v>-4442</v>
      </c>
      <c r="CQ149" s="3">
        <v>-43233</v>
      </c>
      <c r="CR149" s="3">
        <v>272837</v>
      </c>
      <c r="CS149" s="3">
        <v>-153281</v>
      </c>
      <c r="CT149" s="3">
        <v>39928</v>
      </c>
      <c r="CU149" s="3">
        <v>-38071</v>
      </c>
      <c r="CV149" s="3">
        <v>-216275</v>
      </c>
      <c r="CW149" s="3">
        <v>94025</v>
      </c>
      <c r="CX149" s="3">
        <v>150100</v>
      </c>
      <c r="CY149" s="3">
        <v>378484</v>
      </c>
      <c r="CZ149" s="3">
        <v>-12392</v>
      </c>
      <c r="DA149" s="3">
        <v>316070</v>
      </c>
      <c r="DB149" s="3">
        <v>307250</v>
      </c>
      <c r="DC149" s="3">
        <v>191171</v>
      </c>
      <c r="DD149" s="3">
        <v>105685</v>
      </c>
      <c r="DE149" s="3">
        <v>7249</v>
      </c>
      <c r="DF149" s="3">
        <v>-28518</v>
      </c>
      <c r="DG149" s="3">
        <v>4104</v>
      </c>
    </row>
    <row r="150" spans="1:111" x14ac:dyDescent="0.25">
      <c r="A150" s="7">
        <v>35431</v>
      </c>
      <c r="B150" s="3">
        <v>0.99222477310952295</v>
      </c>
      <c r="C150" s="3">
        <v>0.71445982340479997</v>
      </c>
      <c r="D150" s="3">
        <v>0.68209129649509204</v>
      </c>
      <c r="E150" s="3">
        <v>88278707.803399295</v>
      </c>
      <c r="F150" s="3">
        <v>74134977.901317194</v>
      </c>
      <c r="G150" s="3">
        <v>70570842.957518101</v>
      </c>
      <c r="H150" s="3">
        <v>3.3112964411761397E-2</v>
      </c>
      <c r="I150" s="3">
        <v>3.0003410219112899E-2</v>
      </c>
      <c r="J150" s="3">
        <v>2.9051414328278201E-2</v>
      </c>
      <c r="K150" s="3">
        <v>72.003843317598495</v>
      </c>
      <c r="L150" s="3">
        <v>70.735158794049894</v>
      </c>
      <c r="M150" s="3">
        <v>78.339700000000008</v>
      </c>
      <c r="N150" s="3">
        <v>10820.9</v>
      </c>
      <c r="O150" s="3">
        <v>0.73200627304242549</v>
      </c>
      <c r="P150" s="3">
        <v>5.28</v>
      </c>
      <c r="Q150" s="3">
        <v>70.134</v>
      </c>
      <c r="R150" s="3">
        <v>0.27595809877440097</v>
      </c>
      <c r="S150" s="3">
        <v>0.28659844591811701</v>
      </c>
      <c r="T150" s="3">
        <v>65413</v>
      </c>
      <c r="U150" s="3">
        <v>137.453</v>
      </c>
      <c r="V150" s="3">
        <v>105.32000000000001</v>
      </c>
      <c r="W150" s="3">
        <v>116.52</v>
      </c>
      <c r="X150" s="3">
        <v>271589</v>
      </c>
      <c r="Y150" s="3">
        <v>5819718664</v>
      </c>
      <c r="Z150" s="3">
        <v>1</v>
      </c>
      <c r="AA150" s="3">
        <v>0</v>
      </c>
      <c r="AB150" s="3">
        <v>0</v>
      </c>
      <c r="AC150" s="3">
        <v>122.77</v>
      </c>
      <c r="AD150" s="3">
        <v>342.13333129882795</v>
      </c>
      <c r="AE150" s="3">
        <v>285</v>
      </c>
      <c r="AF150" s="3">
        <v>166.55668271083536</v>
      </c>
      <c r="AG150" s="3">
        <v>71.182597411467412</v>
      </c>
      <c r="AH150" s="3">
        <v>54.043265318655678</v>
      </c>
      <c r="AI150" s="3">
        <v>75.947880146022342</v>
      </c>
      <c r="AJ150" s="3">
        <v>61.598999999999997</v>
      </c>
      <c r="AK150" s="3">
        <v>77.647000000000006</v>
      </c>
      <c r="AL150" s="3">
        <v>86.367999999999995</v>
      </c>
      <c r="AM150" s="3">
        <v>74.498999999999995</v>
      </c>
      <c r="AN150" s="3">
        <v>86.138999999999996</v>
      </c>
      <c r="AO150" s="3">
        <v>66.721999999999994</v>
      </c>
      <c r="AP150" s="3">
        <v>59.972000000000001</v>
      </c>
      <c r="AQ150" s="3">
        <v>65.8</v>
      </c>
      <c r="AR150" s="3">
        <v>75.433000000000007</v>
      </c>
      <c r="AS150" s="3">
        <v>99.662000000000006</v>
      </c>
      <c r="AT150" s="3">
        <v>82.322999999999993</v>
      </c>
      <c r="AU150" s="3">
        <v>69.275000000000006</v>
      </c>
      <c r="AV150" s="3">
        <v>52.572000000000003</v>
      </c>
      <c r="AW150" s="3">
        <v>24.256</v>
      </c>
      <c r="AX150" s="3">
        <v>57.024999999999999</v>
      </c>
      <c r="AY150" s="3">
        <v>86.671000000000006</v>
      </c>
      <c r="AZ150" s="3">
        <v>88.596999999999994</v>
      </c>
      <c r="BA150" s="3">
        <v>110.688</v>
      </c>
      <c r="BB150" s="3">
        <v>126.47499999999999</v>
      </c>
      <c r="BC150" s="3">
        <v>72.748999999999995</v>
      </c>
      <c r="BD150" s="3">
        <v>80.763999999999996</v>
      </c>
      <c r="BE150" s="3">
        <v>68.251999999999995</v>
      </c>
      <c r="BF150" s="3">
        <v>74.084000000000003</v>
      </c>
      <c r="BG150" s="3">
        <v>76.677999999999997</v>
      </c>
      <c r="BH150" s="3">
        <v>67.960999999999999</v>
      </c>
      <c r="BI150" s="3">
        <v>97.593000000000004</v>
      </c>
      <c r="BJ150" s="3">
        <v>77.238</v>
      </c>
      <c r="BK150" s="3">
        <v>94.378</v>
      </c>
      <c r="BL150" s="3">
        <v>67.966999999999999</v>
      </c>
      <c r="BM150" s="3">
        <v>71.946865151765678</v>
      </c>
      <c r="BN150" s="3">
        <v>73.398428798375775</v>
      </c>
      <c r="BO150" s="3">
        <v>76.528000000000006</v>
      </c>
      <c r="BP150" s="3">
        <v>57.847999999999999</v>
      </c>
      <c r="BQ150" s="3">
        <v>74.361000000000004</v>
      </c>
      <c r="BR150" s="3">
        <v>101.544770711217</v>
      </c>
      <c r="BS150" s="3">
        <v>99</v>
      </c>
      <c r="BT150" s="3">
        <v>117</v>
      </c>
      <c r="BU150" s="3">
        <v>132</v>
      </c>
      <c r="BV150" s="3">
        <v>136</v>
      </c>
      <c r="BW150" s="3">
        <v>107</v>
      </c>
      <c r="BX150" s="3">
        <v>163</v>
      </c>
      <c r="BY150" s="3">
        <v>108</v>
      </c>
      <c r="BZ150" s="3">
        <v>93.3</v>
      </c>
      <c r="CA150" s="3">
        <v>6929843</v>
      </c>
      <c r="CB150" s="3">
        <v>902109</v>
      </c>
      <c r="CC150" s="3">
        <v>6027734</v>
      </c>
      <c r="CD150" s="3">
        <v>5683987</v>
      </c>
      <c r="CE150" s="3">
        <v>343747</v>
      </c>
      <c r="CF150" s="3">
        <v>2172</v>
      </c>
      <c r="CG150" s="3">
        <v>126121</v>
      </c>
      <c r="CH150" s="3">
        <v>699550</v>
      </c>
      <c r="CI150" s="3">
        <v>25679</v>
      </c>
      <c r="CJ150" s="3">
        <v>1142963</v>
      </c>
      <c r="CK150" s="3">
        <v>983023</v>
      </c>
      <c r="CL150" s="3">
        <v>1010785</v>
      </c>
      <c r="CM150" s="3">
        <v>303969</v>
      </c>
      <c r="CN150" s="3">
        <v>649297</v>
      </c>
      <c r="CO150" s="3">
        <v>62150</v>
      </c>
      <c r="CP150" s="3">
        <v>-4631</v>
      </c>
      <c r="CQ150" s="3">
        <v>-27762</v>
      </c>
      <c r="CR150" s="3">
        <v>345890</v>
      </c>
      <c r="CS150" s="3">
        <v>-41909</v>
      </c>
      <c r="CT150" s="3">
        <v>94545</v>
      </c>
      <c r="CU150" s="3">
        <v>31062</v>
      </c>
      <c r="CV150" s="3">
        <v>-65097</v>
      </c>
      <c r="CW150" s="3">
        <v>128673</v>
      </c>
      <c r="CX150" s="3">
        <v>-34700</v>
      </c>
      <c r="CY150" s="3">
        <v>378336</v>
      </c>
      <c r="CZ150" s="3">
        <v>-37949</v>
      </c>
      <c r="DA150" s="3">
        <v>373652</v>
      </c>
      <c r="DB150" s="3">
        <v>364428</v>
      </c>
      <c r="DC150" s="3">
        <v>238645</v>
      </c>
      <c r="DD150" s="3">
        <v>41808</v>
      </c>
      <c r="DE150" s="3">
        <v>4639</v>
      </c>
      <c r="DF150" s="3">
        <v>50372</v>
      </c>
      <c r="DG150" s="3">
        <v>3052</v>
      </c>
    </row>
    <row r="151" spans="1:111" x14ac:dyDescent="0.25">
      <c r="A151" s="7">
        <v>35521</v>
      </c>
      <c r="B151" s="3">
        <v>0.98867408734877404</v>
      </c>
      <c r="C151" s="3">
        <v>0.70941465468046305</v>
      </c>
      <c r="D151" s="3">
        <v>0.67785661453350499</v>
      </c>
      <c r="E151" s="3">
        <v>89064487.264401704</v>
      </c>
      <c r="F151" s="3">
        <v>74652299.932668105</v>
      </c>
      <c r="G151" s="3">
        <v>71104220.273317695</v>
      </c>
      <c r="H151" s="3">
        <v>3.3213602131662599E-2</v>
      </c>
      <c r="I151" s="3">
        <v>3.0041563230427299E-2</v>
      </c>
      <c r="J151" s="3">
        <v>2.9085953721018298E-2</v>
      </c>
      <c r="K151" s="3">
        <v>69.384451860869405</v>
      </c>
      <c r="L151" s="3">
        <v>69.063254594342197</v>
      </c>
      <c r="M151" s="3">
        <v>79.561000000000007</v>
      </c>
      <c r="N151" s="3">
        <v>10984.2</v>
      </c>
      <c r="O151" s="3">
        <v>0.73368917258203559</v>
      </c>
      <c r="P151" s="3">
        <v>5.52</v>
      </c>
      <c r="Q151" s="3">
        <v>70.451999999999998</v>
      </c>
      <c r="R151" s="3">
        <v>0.23443714756209799</v>
      </c>
      <c r="S151" s="3">
        <v>0.23389506979042099</v>
      </c>
      <c r="T151" s="3">
        <v>65358</v>
      </c>
      <c r="U151" s="3">
        <v>139.376</v>
      </c>
      <c r="V151" s="3">
        <v>105.77</v>
      </c>
      <c r="W151" s="3">
        <v>117.99000000000001</v>
      </c>
      <c r="X151" s="3">
        <v>272349</v>
      </c>
      <c r="Y151" s="3">
        <v>5839421740.5</v>
      </c>
      <c r="Z151" s="3">
        <v>0</v>
      </c>
      <c r="AA151" s="3">
        <v>1</v>
      </c>
      <c r="AB151" s="3">
        <v>0</v>
      </c>
      <c r="AC151" s="3">
        <v>118.63333333333333</v>
      </c>
      <c r="AD151" s="3">
        <v>315.67778523762996</v>
      </c>
      <c r="AE151" s="3">
        <v>312.66666666666669</v>
      </c>
      <c r="AF151" s="3">
        <v>161.723828968254</v>
      </c>
      <c r="AG151" s="3">
        <v>71.334676547257232</v>
      </c>
      <c r="AH151" s="3">
        <v>51.933026977935093</v>
      </c>
      <c r="AI151" s="3">
        <v>76.429952651172883</v>
      </c>
      <c r="AJ151" s="3">
        <v>62.072000000000003</v>
      </c>
      <c r="AK151" s="3">
        <v>77.856999999999999</v>
      </c>
      <c r="AL151" s="3">
        <v>84.575000000000003</v>
      </c>
      <c r="AM151" s="3">
        <v>75.272999999999996</v>
      </c>
      <c r="AN151" s="3">
        <v>87.796999999999997</v>
      </c>
      <c r="AO151" s="3">
        <v>69.388999999999996</v>
      </c>
      <c r="AP151" s="3">
        <v>61.984999999999999</v>
      </c>
      <c r="AQ151" s="3">
        <v>65.751000000000005</v>
      </c>
      <c r="AR151" s="3">
        <v>75.474999999999994</v>
      </c>
      <c r="AS151" s="3">
        <v>101.05</v>
      </c>
      <c r="AT151" s="3">
        <v>81.893000000000001</v>
      </c>
      <c r="AU151" s="3">
        <v>68.656999999999996</v>
      </c>
      <c r="AV151" s="3">
        <v>52.405000000000001</v>
      </c>
      <c r="AW151" s="3">
        <v>25.268999999999998</v>
      </c>
      <c r="AX151" s="3">
        <v>57.246000000000002</v>
      </c>
      <c r="AY151" s="3">
        <v>83.722999999999999</v>
      </c>
      <c r="AZ151" s="3">
        <v>85.628</v>
      </c>
      <c r="BA151" s="3">
        <v>102.625</v>
      </c>
      <c r="BB151" s="3">
        <v>115.31399999999999</v>
      </c>
      <c r="BC151" s="3">
        <v>73.298000000000002</v>
      </c>
      <c r="BD151" s="3">
        <v>80.724000000000004</v>
      </c>
      <c r="BE151" s="3">
        <v>68.62</v>
      </c>
      <c r="BF151" s="3">
        <v>74.683999999999997</v>
      </c>
      <c r="BG151" s="3">
        <v>77.323999999999998</v>
      </c>
      <c r="BH151" s="3">
        <v>68.692999999999998</v>
      </c>
      <c r="BI151" s="3">
        <v>98.784999999999997</v>
      </c>
      <c r="BJ151" s="3">
        <v>77.783000000000001</v>
      </c>
      <c r="BK151" s="3">
        <v>95.691000000000003</v>
      </c>
      <c r="BL151" s="3">
        <v>68.305000000000007</v>
      </c>
      <c r="BM151" s="3">
        <v>72.231723635581687</v>
      </c>
      <c r="BN151" s="3">
        <v>74.06361263111171</v>
      </c>
      <c r="BO151" s="3">
        <v>75.539000000000001</v>
      </c>
      <c r="BP151" s="3">
        <v>59.774000000000001</v>
      </c>
      <c r="BQ151" s="3">
        <v>75.028000000000006</v>
      </c>
      <c r="BR151" s="3">
        <v>102.02045884011901</v>
      </c>
      <c r="BS151" s="3">
        <v>103</v>
      </c>
      <c r="BT151" s="3">
        <v>127</v>
      </c>
      <c r="BU151" s="3">
        <v>133</v>
      </c>
      <c r="BV151" s="3">
        <v>139</v>
      </c>
      <c r="BW151" s="3">
        <v>114</v>
      </c>
      <c r="BX151" s="3">
        <v>169</v>
      </c>
      <c r="BY151" s="3">
        <v>114</v>
      </c>
      <c r="BZ151" s="3">
        <v>96</v>
      </c>
      <c r="CA151" s="3">
        <v>7010459</v>
      </c>
      <c r="CB151" s="3">
        <v>916184</v>
      </c>
      <c r="CC151" s="3">
        <v>6094275</v>
      </c>
      <c r="CD151" s="3">
        <v>5728613</v>
      </c>
      <c r="CE151" s="3">
        <v>365662</v>
      </c>
      <c r="CF151" s="3">
        <v>2056</v>
      </c>
      <c r="CG151" s="3">
        <v>111284</v>
      </c>
      <c r="CH151" s="3">
        <v>708604</v>
      </c>
      <c r="CI151" s="3">
        <v>26324</v>
      </c>
      <c r="CJ151" s="3">
        <v>1158294</v>
      </c>
      <c r="CK151" s="3">
        <v>1440839</v>
      </c>
      <c r="CL151" s="3">
        <v>1011134</v>
      </c>
      <c r="CM151" s="3">
        <v>309009</v>
      </c>
      <c r="CN151" s="3">
        <v>641012</v>
      </c>
      <c r="CO151" s="3">
        <v>65772</v>
      </c>
      <c r="CP151" s="3">
        <v>-4659</v>
      </c>
      <c r="CQ151" s="3">
        <v>429705</v>
      </c>
      <c r="CR151" s="3">
        <v>779020</v>
      </c>
      <c r="CS151" s="3">
        <v>10387</v>
      </c>
      <c r="CT151" s="3">
        <v>144497</v>
      </c>
      <c r="CU151" s="3">
        <v>190495</v>
      </c>
      <c r="CV151" s="3">
        <v>-127058</v>
      </c>
      <c r="CW151" s="3">
        <v>187591</v>
      </c>
      <c r="CX151" s="3">
        <v>71228</v>
      </c>
      <c r="CY151" s="3">
        <v>359664</v>
      </c>
      <c r="CZ151" s="3">
        <v>-14421</v>
      </c>
      <c r="DA151" s="3">
        <v>349315</v>
      </c>
      <c r="DB151" s="3">
        <v>340091</v>
      </c>
      <c r="DC151" s="3">
        <v>182548</v>
      </c>
      <c r="DD151" s="3">
        <v>73812</v>
      </c>
      <c r="DE151" s="3">
        <v>8786</v>
      </c>
      <c r="DF151" s="3">
        <v>29487</v>
      </c>
      <c r="DG151" s="3">
        <v>3052</v>
      </c>
    </row>
    <row r="152" spans="1:111" x14ac:dyDescent="0.25">
      <c r="A152" s="7">
        <v>35612</v>
      </c>
      <c r="B152" s="3">
        <v>1.00817993018847</v>
      </c>
      <c r="C152" s="3">
        <v>0.72373874938917404</v>
      </c>
      <c r="D152" s="3">
        <v>0.69694006591935598</v>
      </c>
      <c r="E152" s="3">
        <v>91421231.306819394</v>
      </c>
      <c r="F152" s="3">
        <v>76912833.246015504</v>
      </c>
      <c r="G152" s="3">
        <v>73377839.288883805</v>
      </c>
      <c r="H152" s="3">
        <v>3.3133455466905298E-2</v>
      </c>
      <c r="I152" s="3">
        <v>2.9856085759581999E-2</v>
      </c>
      <c r="J152" s="3">
        <v>2.8918959204373901E-2</v>
      </c>
      <c r="K152" s="3">
        <v>67.143541544569203</v>
      </c>
      <c r="L152" s="3">
        <v>63.062270741502701</v>
      </c>
      <c r="M152" s="3">
        <v>80.588400000000007</v>
      </c>
      <c r="N152" s="3">
        <v>11124</v>
      </c>
      <c r="O152" s="3">
        <v>0.73735761844494574</v>
      </c>
      <c r="P152" s="3">
        <v>5.53</v>
      </c>
      <c r="Q152" s="3">
        <v>71.658000000000001</v>
      </c>
      <c r="R152" s="3">
        <v>0.231666962159018</v>
      </c>
      <c r="S152" s="3">
        <v>0.23064499205288899</v>
      </c>
      <c r="T152" s="3">
        <v>65772</v>
      </c>
      <c r="U152" s="3">
        <v>140.726</v>
      </c>
      <c r="V152" s="3">
        <v>106.60000000000001</v>
      </c>
      <c r="W152" s="3">
        <v>119.67</v>
      </c>
      <c r="X152" s="3">
        <v>273234</v>
      </c>
      <c r="Y152" s="3">
        <v>5859124817</v>
      </c>
      <c r="Z152" s="3">
        <v>0</v>
      </c>
      <c r="AA152" s="3">
        <v>0</v>
      </c>
      <c r="AB152" s="3">
        <v>1</v>
      </c>
      <c r="AC152" s="3">
        <v>110.20333333333333</v>
      </c>
      <c r="AD152" s="3">
        <v>291.73333740234369</v>
      </c>
      <c r="AE152" s="3">
        <v>268</v>
      </c>
      <c r="AF152" s="3">
        <v>135.99791407982534</v>
      </c>
      <c r="AG152" s="3">
        <v>71.774522191487662</v>
      </c>
      <c r="AH152" s="3">
        <v>52.342603123313367</v>
      </c>
      <c r="AI152" s="3">
        <v>76.761123359959527</v>
      </c>
      <c r="AJ152" s="3">
        <v>62.673000000000002</v>
      </c>
      <c r="AK152" s="3">
        <v>78.135000000000005</v>
      </c>
      <c r="AL152" s="3">
        <v>84.019000000000005</v>
      </c>
      <c r="AM152" s="3">
        <v>75.394999999999996</v>
      </c>
      <c r="AN152" s="3">
        <v>90.938999999999993</v>
      </c>
      <c r="AO152" s="3">
        <v>70.997</v>
      </c>
      <c r="AP152" s="3">
        <v>64.27</v>
      </c>
      <c r="AQ152" s="3">
        <v>67.468999999999994</v>
      </c>
      <c r="AR152" s="3">
        <v>76.688999999999993</v>
      </c>
      <c r="AS152" s="3">
        <v>101.494</v>
      </c>
      <c r="AT152" s="3">
        <v>82.379000000000005</v>
      </c>
      <c r="AU152" s="3">
        <v>70.938999999999993</v>
      </c>
      <c r="AV152" s="3">
        <v>54.738999999999997</v>
      </c>
      <c r="AW152" s="3">
        <v>26.315000000000001</v>
      </c>
      <c r="AX152" s="3">
        <v>58.521000000000001</v>
      </c>
      <c r="AY152" s="3">
        <v>89.194000000000003</v>
      </c>
      <c r="AZ152" s="3">
        <v>94.108000000000004</v>
      </c>
      <c r="BA152" s="3">
        <v>113.063</v>
      </c>
      <c r="BB152" s="3">
        <v>115</v>
      </c>
      <c r="BC152" s="3">
        <v>74.182000000000002</v>
      </c>
      <c r="BD152" s="3">
        <v>81.576999999999998</v>
      </c>
      <c r="BE152" s="3">
        <v>69.331999999999994</v>
      </c>
      <c r="BF152" s="3">
        <v>75.619</v>
      </c>
      <c r="BG152" s="3">
        <v>77.792000000000002</v>
      </c>
      <c r="BH152" s="3">
        <v>70.659000000000006</v>
      </c>
      <c r="BI152" s="3">
        <v>100.31699999999999</v>
      </c>
      <c r="BJ152" s="3">
        <v>78.08</v>
      </c>
      <c r="BK152" s="3">
        <v>95.626999999999995</v>
      </c>
      <c r="BL152" s="3">
        <v>69.619</v>
      </c>
      <c r="BM152" s="3">
        <v>73.826192217853631</v>
      </c>
      <c r="BN152" s="3">
        <v>75.007566624018622</v>
      </c>
      <c r="BO152" s="3">
        <v>75.900000000000006</v>
      </c>
      <c r="BP152" s="3">
        <v>62.774999999999999</v>
      </c>
      <c r="BQ152" s="3">
        <v>76.856999999999999</v>
      </c>
      <c r="BR152" s="3">
        <v>102.316656649186</v>
      </c>
      <c r="BS152" s="3">
        <v>105.8</v>
      </c>
      <c r="BT152" s="3">
        <v>126</v>
      </c>
      <c r="BU152" s="3">
        <v>136</v>
      </c>
      <c r="BV152" s="3">
        <v>150</v>
      </c>
      <c r="BW152" s="3">
        <v>122</v>
      </c>
      <c r="BX152" s="3">
        <v>167</v>
      </c>
      <c r="BY152" s="3">
        <v>112.9</v>
      </c>
      <c r="BZ152" s="3">
        <v>101.2</v>
      </c>
      <c r="CA152" s="3">
        <v>7123777</v>
      </c>
      <c r="CB152" s="3">
        <v>941109</v>
      </c>
      <c r="CC152" s="3">
        <v>6182668</v>
      </c>
      <c r="CD152" s="3">
        <v>5842484</v>
      </c>
      <c r="CE152" s="3">
        <v>340184</v>
      </c>
      <c r="CF152" s="3">
        <v>378</v>
      </c>
      <c r="CG152" s="3">
        <v>132534</v>
      </c>
      <c r="CH152" s="3">
        <v>714144</v>
      </c>
      <c r="CI152" s="3">
        <v>27515</v>
      </c>
      <c r="CJ152" s="3">
        <v>1156681</v>
      </c>
      <c r="CK152" s="3">
        <v>1399216</v>
      </c>
      <c r="CL152" s="3">
        <v>1046139</v>
      </c>
      <c r="CM152" s="3">
        <v>314888</v>
      </c>
      <c r="CN152" s="3">
        <v>665114</v>
      </c>
      <c r="CO152" s="3">
        <v>70982</v>
      </c>
      <c r="CP152" s="3">
        <v>-4845</v>
      </c>
      <c r="CQ152" s="3">
        <v>353077</v>
      </c>
      <c r="CR152" s="3">
        <v>723510</v>
      </c>
      <c r="CS152" s="3">
        <v>-117276</v>
      </c>
      <c r="CT152" s="3">
        <v>264887</v>
      </c>
      <c r="CU152" s="3">
        <v>85470</v>
      </c>
      <c r="CV152" s="3">
        <v>-360258</v>
      </c>
      <c r="CW152" s="3">
        <v>286581</v>
      </c>
      <c r="CX152" s="3">
        <v>11540</v>
      </c>
      <c r="CY152" s="3">
        <v>385580</v>
      </c>
      <c r="CZ152" s="3">
        <v>-23240</v>
      </c>
      <c r="DA152" s="3">
        <v>370433</v>
      </c>
      <c r="DB152" s="3">
        <v>361201</v>
      </c>
      <c r="DC152" s="3">
        <v>288254</v>
      </c>
      <c r="DD152" s="3">
        <v>74072</v>
      </c>
      <c r="DE152" s="3">
        <v>7040</v>
      </c>
      <c r="DF152" s="3">
        <v>-81009</v>
      </c>
      <c r="DG152" s="3">
        <v>3052</v>
      </c>
    </row>
    <row r="153" spans="1:111" x14ac:dyDescent="0.25">
      <c r="A153" s="7">
        <v>35704</v>
      </c>
      <c r="B153" s="3">
        <v>1.05300633117638</v>
      </c>
      <c r="C153" s="3">
        <v>0.75974824156647403</v>
      </c>
      <c r="D153" s="3">
        <v>0.72524861432146503</v>
      </c>
      <c r="E153" s="3">
        <v>93574042.835880697</v>
      </c>
      <c r="F153" s="3">
        <v>78645419.602577105</v>
      </c>
      <c r="G153" s="3">
        <v>74838869.233496904</v>
      </c>
      <c r="H153" s="3">
        <v>3.25312895925121E-2</v>
      </c>
      <c r="I153" s="3">
        <v>2.9329909171999499E-2</v>
      </c>
      <c r="J153" s="3">
        <v>2.84048430854499E-2</v>
      </c>
      <c r="K153" s="3">
        <v>66.446581131143404</v>
      </c>
      <c r="L153" s="3">
        <v>60.514562972840402</v>
      </c>
      <c r="M153" s="3">
        <v>81.147500000000008</v>
      </c>
      <c r="N153" s="3">
        <v>11210.3</v>
      </c>
      <c r="O153" s="3">
        <v>0.7413332966488746</v>
      </c>
      <c r="P153" s="3">
        <v>5.51</v>
      </c>
      <c r="Q153" s="3">
        <v>72.509</v>
      </c>
      <c r="R153" s="3">
        <v>0.233225247387539</v>
      </c>
      <c r="S153" s="3">
        <v>0.22741824728420701</v>
      </c>
      <c r="T153" s="3">
        <v>66668</v>
      </c>
      <c r="U153" s="3">
        <v>142.21199999999999</v>
      </c>
      <c r="V153" s="3">
        <v>109.39</v>
      </c>
      <c r="W153" s="3">
        <v>122.91</v>
      </c>
      <c r="X153" s="3">
        <v>274117</v>
      </c>
      <c r="Y153" s="3">
        <v>5878496285.75</v>
      </c>
      <c r="Z153" s="3">
        <v>0</v>
      </c>
      <c r="AA153" s="3">
        <v>0</v>
      </c>
      <c r="AB153" s="3">
        <v>0</v>
      </c>
      <c r="AC153" s="3">
        <v>117.08</v>
      </c>
      <c r="AD153" s="3">
        <v>260.33333333333331</v>
      </c>
      <c r="AE153" s="3">
        <v>257</v>
      </c>
      <c r="AF153" s="3">
        <v>133.77277373671498</v>
      </c>
      <c r="AG153" s="3">
        <v>72.184316269963219</v>
      </c>
      <c r="AH153" s="3">
        <v>52.437084356387942</v>
      </c>
      <c r="AI153" s="3">
        <v>77.198015686557994</v>
      </c>
      <c r="AJ153" s="3">
        <v>63.802999999999997</v>
      </c>
      <c r="AK153" s="3">
        <v>78.394999999999996</v>
      </c>
      <c r="AL153" s="3">
        <v>83.352999999999994</v>
      </c>
      <c r="AM153" s="3">
        <v>75.507000000000005</v>
      </c>
      <c r="AN153" s="3">
        <v>91.638000000000005</v>
      </c>
      <c r="AO153" s="3">
        <v>70.897999999999996</v>
      </c>
      <c r="AP153" s="3">
        <v>65.658000000000001</v>
      </c>
      <c r="AQ153" s="3">
        <v>68.391000000000005</v>
      </c>
      <c r="AR153" s="3">
        <v>77.227999999999994</v>
      </c>
      <c r="AS153" s="3">
        <v>101.976</v>
      </c>
      <c r="AT153" s="3">
        <v>82.38</v>
      </c>
      <c r="AU153" s="3">
        <v>71.837999999999994</v>
      </c>
      <c r="AV153" s="3">
        <v>56.137</v>
      </c>
      <c r="AW153" s="3">
        <v>27.216999999999999</v>
      </c>
      <c r="AX153" s="3">
        <v>59.296999999999997</v>
      </c>
      <c r="AY153" s="3">
        <v>91.587000000000003</v>
      </c>
      <c r="AZ153" s="3">
        <v>98.102999999999994</v>
      </c>
      <c r="BA153" s="3">
        <v>116.006</v>
      </c>
      <c r="BB153" s="3">
        <v>117.92400000000001</v>
      </c>
      <c r="BC153" s="3">
        <v>74.986999999999995</v>
      </c>
      <c r="BD153" s="3">
        <v>81.007999999999996</v>
      </c>
      <c r="BE153" s="3">
        <v>69.989999999999995</v>
      </c>
      <c r="BF153" s="3">
        <v>76.433000000000007</v>
      </c>
      <c r="BG153" s="3">
        <v>78.858999999999995</v>
      </c>
      <c r="BH153" s="3">
        <v>71.546000000000006</v>
      </c>
      <c r="BI153" s="3">
        <v>100.78100000000001</v>
      </c>
      <c r="BJ153" s="3">
        <v>78.852999999999994</v>
      </c>
      <c r="BK153" s="3">
        <v>98.265000000000001</v>
      </c>
      <c r="BL153" s="3">
        <v>70.465999999999994</v>
      </c>
      <c r="BM153" s="3">
        <v>74.647295651193588</v>
      </c>
      <c r="BN153" s="3">
        <v>75.96204539691081</v>
      </c>
      <c r="BO153" s="3">
        <v>80.962999999999994</v>
      </c>
      <c r="BP153" s="3">
        <v>62.46</v>
      </c>
      <c r="BQ153" s="3">
        <v>79.198999999999998</v>
      </c>
      <c r="BR153" s="3">
        <v>102.29498127369099</v>
      </c>
      <c r="BS153" s="3">
        <v>105</v>
      </c>
      <c r="BT153" s="3">
        <v>126</v>
      </c>
      <c r="BU153" s="3">
        <v>137</v>
      </c>
      <c r="BV153" s="3">
        <v>149</v>
      </c>
      <c r="BW153" s="3">
        <v>119</v>
      </c>
      <c r="BX153" s="3">
        <v>165</v>
      </c>
      <c r="BY153" s="3">
        <v>112</v>
      </c>
      <c r="BZ153" s="3">
        <v>100.4</v>
      </c>
      <c r="CA153" s="3">
        <v>7258598</v>
      </c>
      <c r="CB153" s="3">
        <v>967878</v>
      </c>
      <c r="CC153" s="3">
        <v>6290720</v>
      </c>
      <c r="CD153" s="3">
        <v>5931564</v>
      </c>
      <c r="CE153" s="3">
        <v>359156</v>
      </c>
      <c r="CF153" s="3">
        <v>2065</v>
      </c>
      <c r="CG153" s="3">
        <v>140386</v>
      </c>
      <c r="CH153" s="3">
        <v>722405</v>
      </c>
      <c r="CI153" s="3">
        <v>28378</v>
      </c>
      <c r="CJ153" s="3">
        <v>1192558</v>
      </c>
      <c r="CK153" s="3">
        <v>1006841</v>
      </c>
      <c r="CL153" s="3">
        <v>1068591</v>
      </c>
      <c r="CM153" s="3">
        <v>322033</v>
      </c>
      <c r="CN153" s="3">
        <v>678350</v>
      </c>
      <c r="CO153" s="3">
        <v>73396</v>
      </c>
      <c r="CP153" s="3">
        <v>-5188</v>
      </c>
      <c r="CQ153" s="3">
        <v>-61750</v>
      </c>
      <c r="CR153" s="3">
        <v>256247</v>
      </c>
      <c r="CS153" s="3">
        <v>-14898</v>
      </c>
      <c r="CT153" s="3">
        <v>67203</v>
      </c>
      <c r="CU153" s="3">
        <v>-25455</v>
      </c>
      <c r="CV153" s="3">
        <v>-333467</v>
      </c>
      <c r="CW153" s="3">
        <v>118947</v>
      </c>
      <c r="CX153" s="3">
        <v>71472</v>
      </c>
      <c r="CY153" s="3">
        <v>440804</v>
      </c>
      <c r="CZ153" s="3">
        <v>-944</v>
      </c>
      <c r="DA153" s="3">
        <v>317997</v>
      </c>
      <c r="DB153" s="3">
        <v>308769</v>
      </c>
      <c r="DC153" s="3">
        <v>154165</v>
      </c>
      <c r="DD153" s="3">
        <v>91456</v>
      </c>
      <c r="DE153" s="3">
        <v>8059</v>
      </c>
      <c r="DF153" s="3">
        <v>40491</v>
      </c>
      <c r="DG153" s="3">
        <v>3052</v>
      </c>
    </row>
    <row r="154" spans="1:111" x14ac:dyDescent="0.25">
      <c r="A154" s="7">
        <v>35796</v>
      </c>
      <c r="B154" s="3">
        <v>1.0192818939633299</v>
      </c>
      <c r="C154" s="3">
        <v>0.73290197388079303</v>
      </c>
      <c r="D154" s="3">
        <v>0.70078616860334797</v>
      </c>
      <c r="E154" s="3">
        <v>91516415.427614197</v>
      </c>
      <c r="F154" s="3">
        <v>76687984.647902504</v>
      </c>
      <c r="G154" s="3">
        <v>73063327.135902196</v>
      </c>
      <c r="H154" s="3">
        <v>3.24559983061741E-2</v>
      </c>
      <c r="I154" s="3">
        <v>2.9202936119368899E-2</v>
      </c>
      <c r="J154" s="3">
        <v>2.8268621529142099E-2</v>
      </c>
      <c r="K154" s="3">
        <v>63.422828205930301</v>
      </c>
      <c r="L154" s="3">
        <v>60.089372000293601</v>
      </c>
      <c r="M154" s="3">
        <v>81.21990000000001</v>
      </c>
      <c r="N154" s="3">
        <v>11321.2</v>
      </c>
      <c r="O154" s="3">
        <v>0.74286028723931097</v>
      </c>
      <c r="P154" s="3">
        <v>5.52</v>
      </c>
      <c r="Q154" s="3">
        <v>73.257000000000005</v>
      </c>
      <c r="R154" s="3">
        <v>0.186239134872033</v>
      </c>
      <c r="S154" s="3">
        <v>0.182467151596827</v>
      </c>
      <c r="T154" s="3">
        <v>67912</v>
      </c>
      <c r="U154" s="3">
        <v>145.15899999999999</v>
      </c>
      <c r="V154" s="3">
        <v>113.31</v>
      </c>
      <c r="W154" s="3">
        <v>128.22999999999999</v>
      </c>
      <c r="X154" s="3">
        <v>274837</v>
      </c>
      <c r="Y154" s="3">
        <v>5897867754.5</v>
      </c>
      <c r="Z154" s="3">
        <v>1</v>
      </c>
      <c r="AA154" s="3">
        <v>0</v>
      </c>
      <c r="AB154" s="3">
        <v>0</v>
      </c>
      <c r="AC154" s="3">
        <v>113.94333333333334</v>
      </c>
      <c r="AD154" s="3">
        <v>295.16666666666669</v>
      </c>
      <c r="AE154" s="3">
        <v>244.33333333333334</v>
      </c>
      <c r="AF154" s="3">
        <v>127.96482966666667</v>
      </c>
      <c r="AG154" s="3">
        <v>72.639643023824959</v>
      </c>
      <c r="AH154" s="3">
        <v>49.74436921376261</v>
      </c>
      <c r="AI154" s="3">
        <v>77.664726931000843</v>
      </c>
      <c r="AJ154" s="3">
        <v>64.944000000000003</v>
      </c>
      <c r="AK154" s="3">
        <v>78.522999999999996</v>
      </c>
      <c r="AL154" s="3">
        <v>81.292000000000002</v>
      </c>
      <c r="AM154" s="3">
        <v>75.069000000000003</v>
      </c>
      <c r="AN154" s="3">
        <v>94.293999999999997</v>
      </c>
      <c r="AO154" s="3">
        <v>71.228999999999999</v>
      </c>
      <c r="AP154" s="3">
        <v>68.122</v>
      </c>
      <c r="AQ154" s="3">
        <v>68.906000000000006</v>
      </c>
      <c r="AR154" s="3">
        <v>77.783000000000001</v>
      </c>
      <c r="AS154" s="3">
        <v>102.54</v>
      </c>
      <c r="AT154" s="3">
        <v>82.363</v>
      </c>
      <c r="AU154" s="3">
        <v>73.372</v>
      </c>
      <c r="AV154" s="3">
        <v>56.59</v>
      </c>
      <c r="AW154" s="3">
        <v>28.521000000000001</v>
      </c>
      <c r="AX154" s="3">
        <v>60.863999999999997</v>
      </c>
      <c r="AY154" s="3">
        <v>88.921999999999997</v>
      </c>
      <c r="AZ154" s="3">
        <v>93.930999999999997</v>
      </c>
      <c r="BA154" s="3">
        <v>111.773</v>
      </c>
      <c r="BB154" s="3">
        <v>113.88200000000001</v>
      </c>
      <c r="BC154" s="3">
        <v>75.875</v>
      </c>
      <c r="BD154" s="3">
        <v>81.918999999999997</v>
      </c>
      <c r="BE154" s="3">
        <v>70.864000000000004</v>
      </c>
      <c r="BF154" s="3">
        <v>77.286000000000001</v>
      </c>
      <c r="BG154" s="3">
        <v>79.02</v>
      </c>
      <c r="BH154" s="3">
        <v>72.872</v>
      </c>
      <c r="BI154" s="3">
        <v>101.77</v>
      </c>
      <c r="BJ154" s="3">
        <v>79.775000000000006</v>
      </c>
      <c r="BK154" s="3">
        <v>96.765000000000001</v>
      </c>
      <c r="BL154" s="3">
        <v>71.364999999999995</v>
      </c>
      <c r="BM154" s="3">
        <v>75.504922305288446</v>
      </c>
      <c r="BN154" s="3">
        <v>76.809750251215092</v>
      </c>
      <c r="BO154" s="3">
        <v>80.197000000000003</v>
      </c>
      <c r="BP154" s="3">
        <v>64.575000000000003</v>
      </c>
      <c r="BQ154" s="3">
        <v>78.786000000000001</v>
      </c>
      <c r="BR154" s="3">
        <v>102.532929842865</v>
      </c>
      <c r="BS154" s="3">
        <v>107.8</v>
      </c>
      <c r="BT154" s="3">
        <v>131</v>
      </c>
      <c r="BU154" s="3">
        <v>140</v>
      </c>
      <c r="BV154" s="3">
        <v>154</v>
      </c>
      <c r="BW154" s="3">
        <v>121</v>
      </c>
      <c r="BX154" s="3">
        <v>169</v>
      </c>
      <c r="BY154" s="3">
        <v>115.7</v>
      </c>
      <c r="BZ154" s="3">
        <v>102.8</v>
      </c>
      <c r="CA154" s="3">
        <v>7420545</v>
      </c>
      <c r="CB154" s="3">
        <v>996108</v>
      </c>
      <c r="CC154" s="3">
        <v>6424437</v>
      </c>
      <c r="CD154" s="3">
        <v>5988499</v>
      </c>
      <c r="CE154" s="3">
        <v>435938</v>
      </c>
      <c r="CF154" s="3">
        <v>1445</v>
      </c>
      <c r="CG154" s="3">
        <v>138116</v>
      </c>
      <c r="CH154" s="3">
        <v>732512</v>
      </c>
      <c r="CI154" s="3">
        <v>30580</v>
      </c>
      <c r="CJ154" s="3">
        <v>1274367</v>
      </c>
      <c r="CK154" s="3">
        <v>1278575</v>
      </c>
      <c r="CL154" s="3">
        <v>1087448</v>
      </c>
      <c r="CM154" s="3">
        <v>332263</v>
      </c>
      <c r="CN154" s="3">
        <v>683118</v>
      </c>
      <c r="CO154" s="3">
        <v>77411</v>
      </c>
      <c r="CP154" s="3">
        <v>-5344</v>
      </c>
      <c r="CQ154" s="3">
        <v>191127</v>
      </c>
      <c r="CR154" s="3">
        <v>644262</v>
      </c>
      <c r="CS154" s="3">
        <v>-100147</v>
      </c>
      <c r="CT154" s="3">
        <v>43199</v>
      </c>
      <c r="CU154" s="3">
        <v>134785</v>
      </c>
      <c r="CV154" s="3">
        <v>-337299</v>
      </c>
      <c r="CW154" s="3">
        <v>258295</v>
      </c>
      <c r="CX154" s="3">
        <v>101856</v>
      </c>
      <c r="CY154" s="3">
        <v>421940</v>
      </c>
      <c r="CZ154" s="3">
        <v>-48382</v>
      </c>
      <c r="DA154" s="3">
        <v>453135</v>
      </c>
      <c r="DB154" s="3">
        <v>444527</v>
      </c>
      <c r="DC154" s="3">
        <v>320686</v>
      </c>
      <c r="DD154" s="3">
        <v>33452</v>
      </c>
      <c r="DE154" s="3">
        <v>19325</v>
      </c>
      <c r="DF154" s="3">
        <v>22282</v>
      </c>
      <c r="DG154" s="3">
        <v>9876</v>
      </c>
    </row>
    <row r="155" spans="1:111" x14ac:dyDescent="0.25">
      <c r="A155" s="7">
        <v>35886</v>
      </c>
      <c r="B155" s="3">
        <v>1.03552841001025</v>
      </c>
      <c r="C155" s="3">
        <v>0.74014658391506305</v>
      </c>
      <c r="D155" s="3">
        <v>0.70822261295833899</v>
      </c>
      <c r="E155" s="3">
        <v>90720298.066388205</v>
      </c>
      <c r="F155" s="3">
        <v>75720632.8166949</v>
      </c>
      <c r="G155" s="3">
        <v>72158303.587116107</v>
      </c>
      <c r="H155" s="3">
        <v>3.1729758012387199E-2</v>
      </c>
      <c r="I155" s="3">
        <v>2.85160965553534E-2</v>
      </c>
      <c r="J155" s="3">
        <v>2.7619721200755801E-2</v>
      </c>
      <c r="K155" s="3">
        <v>62.9559910914043</v>
      </c>
      <c r="L155" s="3">
        <v>59.880346132364799</v>
      </c>
      <c r="M155" s="3">
        <v>81.210900000000009</v>
      </c>
      <c r="N155" s="3">
        <v>11431</v>
      </c>
      <c r="O155" s="3">
        <v>0.74530438929547482</v>
      </c>
      <c r="P155" s="3">
        <v>5.5</v>
      </c>
      <c r="Q155" s="3">
        <v>74.551000000000002</v>
      </c>
      <c r="R155" s="3">
        <v>0.16908897136482801</v>
      </c>
      <c r="S155" s="3">
        <v>0.16243689383568299</v>
      </c>
      <c r="T155" s="3">
        <v>67378</v>
      </c>
      <c r="U155" s="3">
        <v>150.19</v>
      </c>
      <c r="V155" s="3">
        <v>114.01</v>
      </c>
      <c r="W155" s="3">
        <v>129</v>
      </c>
      <c r="X155" s="3">
        <v>275568</v>
      </c>
      <c r="Y155" s="3">
        <v>5917239223.25</v>
      </c>
      <c r="Z155" s="3">
        <v>0</v>
      </c>
      <c r="AA155" s="3">
        <v>1</v>
      </c>
      <c r="AB155" s="3">
        <v>0</v>
      </c>
      <c r="AC155" s="3">
        <v>104.80333333333333</v>
      </c>
      <c r="AD155" s="3">
        <v>320.16666666666669</v>
      </c>
      <c r="AE155" s="3">
        <v>234</v>
      </c>
      <c r="AF155" s="3">
        <v>116.30536965608466</v>
      </c>
      <c r="AG155" s="3">
        <v>72.882787510387146</v>
      </c>
      <c r="AH155" s="3">
        <v>48.689486246485004</v>
      </c>
      <c r="AI155" s="3">
        <v>78.10161925759931</v>
      </c>
      <c r="AJ155" s="3">
        <v>65.799000000000007</v>
      </c>
      <c r="AK155" s="3">
        <v>78.686999999999998</v>
      </c>
      <c r="AL155" s="3">
        <v>80.295000000000002</v>
      </c>
      <c r="AM155" s="3">
        <v>76.593999999999994</v>
      </c>
      <c r="AN155" s="3">
        <v>97.445999999999998</v>
      </c>
      <c r="AO155" s="3">
        <v>70.442999999999998</v>
      </c>
      <c r="AP155" s="3">
        <v>69.683000000000007</v>
      </c>
      <c r="AQ155" s="3">
        <v>70.694999999999993</v>
      </c>
      <c r="AR155" s="3">
        <v>78.724999999999994</v>
      </c>
      <c r="AS155" s="3">
        <v>103.79600000000001</v>
      </c>
      <c r="AT155" s="3">
        <v>83.106999999999999</v>
      </c>
      <c r="AU155" s="3">
        <v>74.605000000000004</v>
      </c>
      <c r="AV155" s="3">
        <v>59.448999999999998</v>
      </c>
      <c r="AW155" s="3">
        <v>29.882999999999999</v>
      </c>
      <c r="AX155" s="3">
        <v>61.82</v>
      </c>
      <c r="AY155" s="3">
        <v>95.781999999999996</v>
      </c>
      <c r="AZ155" s="3">
        <v>105.661</v>
      </c>
      <c r="BA155" s="3">
        <v>121.893</v>
      </c>
      <c r="BB155" s="3">
        <v>112.925</v>
      </c>
      <c r="BC155" s="3">
        <v>76.867000000000004</v>
      </c>
      <c r="BD155" s="3">
        <v>82.936999999999998</v>
      </c>
      <c r="BE155" s="3">
        <v>71.200999999999993</v>
      </c>
      <c r="BF155" s="3">
        <v>78.247</v>
      </c>
      <c r="BG155" s="3">
        <v>80.010999999999996</v>
      </c>
      <c r="BH155" s="3">
        <v>75.271000000000001</v>
      </c>
      <c r="BI155" s="3">
        <v>103.09</v>
      </c>
      <c r="BJ155" s="3">
        <v>79.804000000000002</v>
      </c>
      <c r="BK155" s="3">
        <v>99.638000000000005</v>
      </c>
      <c r="BL155" s="3">
        <v>72.641999999999996</v>
      </c>
      <c r="BM155" s="3">
        <v>76.556109742587324</v>
      </c>
      <c r="BN155" s="3">
        <v>77.763615466338294</v>
      </c>
      <c r="BO155" s="3">
        <v>75.45</v>
      </c>
      <c r="BP155" s="3">
        <v>64.790999999999997</v>
      </c>
      <c r="BQ155" s="3">
        <v>75.102999999999994</v>
      </c>
      <c r="BR155" s="3">
        <v>102.46489480141599</v>
      </c>
      <c r="BS155" s="3">
        <v>106.9</v>
      </c>
      <c r="BT155" s="3">
        <v>130</v>
      </c>
      <c r="BU155" s="3">
        <v>135</v>
      </c>
      <c r="BV155" s="3">
        <v>157</v>
      </c>
      <c r="BW155" s="3">
        <v>118</v>
      </c>
      <c r="BX155" s="3">
        <v>168</v>
      </c>
      <c r="BY155" s="3">
        <v>114.9</v>
      </c>
      <c r="BZ155" s="3">
        <v>101.8</v>
      </c>
      <c r="CA155" s="3">
        <v>7548071</v>
      </c>
      <c r="CB155" s="3">
        <v>1022348</v>
      </c>
      <c r="CC155" s="3">
        <v>6525723</v>
      </c>
      <c r="CD155" s="3">
        <v>6110329</v>
      </c>
      <c r="CE155" s="3">
        <v>415394</v>
      </c>
      <c r="CF155" s="3">
        <v>5847</v>
      </c>
      <c r="CG155" s="3">
        <v>161883</v>
      </c>
      <c r="CH155" s="3">
        <v>741208</v>
      </c>
      <c r="CI155" s="3">
        <v>32127</v>
      </c>
      <c r="CJ155" s="3">
        <v>1289117</v>
      </c>
      <c r="CK155" s="3">
        <v>1765555</v>
      </c>
      <c r="CL155" s="3">
        <v>1135424</v>
      </c>
      <c r="CM155" s="3">
        <v>348323</v>
      </c>
      <c r="CN155" s="3">
        <v>712323</v>
      </c>
      <c r="CO155" s="3">
        <v>80530</v>
      </c>
      <c r="CP155" s="3">
        <v>-5752</v>
      </c>
      <c r="CQ155" s="3">
        <v>630131</v>
      </c>
      <c r="CR155" s="3">
        <v>1140207</v>
      </c>
      <c r="CS155" s="3">
        <v>94101</v>
      </c>
      <c r="CT155" s="3">
        <v>25259</v>
      </c>
      <c r="CU155" s="3">
        <v>225619</v>
      </c>
      <c r="CV155" s="3">
        <v>-246527</v>
      </c>
      <c r="CW155" s="3">
        <v>210053</v>
      </c>
      <c r="CX155" s="3">
        <v>58536</v>
      </c>
      <c r="CY155" s="3">
        <v>500368</v>
      </c>
      <c r="CZ155" s="3">
        <v>-43242</v>
      </c>
      <c r="DA155" s="3">
        <v>510076</v>
      </c>
      <c r="DB155" s="3">
        <v>500192</v>
      </c>
      <c r="DC155" s="3">
        <v>268389</v>
      </c>
      <c r="DD155" s="3">
        <v>165024</v>
      </c>
      <c r="DE155" s="3">
        <v>12854</v>
      </c>
      <c r="DF155" s="3">
        <v>-1672</v>
      </c>
      <c r="DG155" s="3">
        <v>9880</v>
      </c>
    </row>
    <row r="156" spans="1:111" x14ac:dyDescent="0.25">
      <c r="A156" s="7">
        <v>35977</v>
      </c>
      <c r="B156" s="3">
        <v>1.0255132246915</v>
      </c>
      <c r="C156" s="3">
        <v>0.71837890823169004</v>
      </c>
      <c r="D156" s="3">
        <v>0.687230083181395</v>
      </c>
      <c r="E156" s="3">
        <v>88477695.2387214</v>
      </c>
      <c r="F156" s="3">
        <v>73263835.273595303</v>
      </c>
      <c r="G156" s="3">
        <v>69893477.779035702</v>
      </c>
      <c r="H156" s="3">
        <v>3.1666998392560798E-2</v>
      </c>
      <c r="I156" s="3">
        <v>2.8414214285253099E-2</v>
      </c>
      <c r="J156" s="3">
        <v>2.75602353613566E-2</v>
      </c>
      <c r="K156" s="3">
        <v>59.730703088518901</v>
      </c>
      <c r="L156" s="3">
        <v>57.1826914008183</v>
      </c>
      <c r="M156" s="3">
        <v>81.113799999999998</v>
      </c>
      <c r="N156" s="3">
        <v>11580.6</v>
      </c>
      <c r="O156" s="3">
        <v>0.7491287441075587</v>
      </c>
      <c r="P156" s="3">
        <v>5.53</v>
      </c>
      <c r="Q156" s="3">
        <v>75.531000000000006</v>
      </c>
      <c r="R156" s="3">
        <v>0.15994919466642801</v>
      </c>
      <c r="S156" s="3">
        <v>0.15235645381466301</v>
      </c>
      <c r="T156" s="3">
        <v>66258</v>
      </c>
      <c r="U156" s="3">
        <v>154.58199999999999</v>
      </c>
      <c r="V156" s="3">
        <v>116.99000000000001</v>
      </c>
      <c r="W156" s="3">
        <v>131.07</v>
      </c>
      <c r="X156" s="3">
        <v>276416</v>
      </c>
      <c r="Y156" s="3">
        <v>5936610692</v>
      </c>
      <c r="Z156" s="3">
        <v>0</v>
      </c>
      <c r="AA156" s="3">
        <v>0</v>
      </c>
      <c r="AB156" s="3">
        <v>1</v>
      </c>
      <c r="AC156" s="3">
        <v>91.656666666666652</v>
      </c>
      <c r="AD156" s="3">
        <v>322.66666666666669</v>
      </c>
      <c r="AE156" s="3">
        <v>209</v>
      </c>
      <c r="AF156" s="3">
        <v>100.39831734299524</v>
      </c>
      <c r="AG156" s="3">
        <v>73.262074696353977</v>
      </c>
      <c r="AH156" s="3">
        <v>48.295499504564035</v>
      </c>
      <c r="AI156" s="3">
        <v>78.568330502042144</v>
      </c>
      <c r="AJ156" s="3">
        <v>66.832999999999998</v>
      </c>
      <c r="AK156" s="3">
        <v>78.980999999999995</v>
      </c>
      <c r="AL156" s="3">
        <v>79.248999999999995</v>
      </c>
      <c r="AM156" s="3">
        <v>77.290000000000006</v>
      </c>
      <c r="AN156" s="3">
        <v>99.259</v>
      </c>
      <c r="AO156" s="3">
        <v>70.116</v>
      </c>
      <c r="AP156" s="3">
        <v>70.62</v>
      </c>
      <c r="AQ156" s="3">
        <v>71.753</v>
      </c>
      <c r="AR156" s="3">
        <v>79.290999999999997</v>
      </c>
      <c r="AS156" s="3">
        <v>104.47499999999999</v>
      </c>
      <c r="AT156" s="3">
        <v>83.728999999999999</v>
      </c>
      <c r="AU156" s="3">
        <v>74.061999999999998</v>
      </c>
      <c r="AV156" s="3">
        <v>61.137999999999998</v>
      </c>
      <c r="AW156" s="3">
        <v>31.756</v>
      </c>
      <c r="AX156" s="3">
        <v>63.246000000000002</v>
      </c>
      <c r="AY156" s="3">
        <v>97.085999999999999</v>
      </c>
      <c r="AZ156" s="3">
        <v>98.936999999999998</v>
      </c>
      <c r="BA156" s="3">
        <v>114.369</v>
      </c>
      <c r="BB156" s="3">
        <v>135.554</v>
      </c>
      <c r="BC156" s="3">
        <v>77.799000000000007</v>
      </c>
      <c r="BD156" s="3">
        <v>83.253</v>
      </c>
      <c r="BE156" s="3">
        <v>71.528000000000006</v>
      </c>
      <c r="BF156" s="3">
        <v>79.126999999999995</v>
      </c>
      <c r="BG156" s="3">
        <v>80.637</v>
      </c>
      <c r="BH156" s="3">
        <v>76.998000000000005</v>
      </c>
      <c r="BI156" s="3">
        <v>104.316</v>
      </c>
      <c r="BJ156" s="3">
        <v>80.760000000000005</v>
      </c>
      <c r="BK156" s="3">
        <v>100.277</v>
      </c>
      <c r="BL156" s="3">
        <v>73.661000000000001</v>
      </c>
      <c r="BM156" s="3">
        <v>77.093660830360633</v>
      </c>
      <c r="BN156" s="3">
        <v>78.700565944432853</v>
      </c>
      <c r="BO156" s="3">
        <v>71.378</v>
      </c>
      <c r="BP156" s="3">
        <v>65.429000000000002</v>
      </c>
      <c r="BQ156" s="3">
        <v>72.106999999999999</v>
      </c>
      <c r="BR156" s="3">
        <v>102.005684917691</v>
      </c>
      <c r="BS156" s="3">
        <v>103.5</v>
      </c>
      <c r="BT156" s="3">
        <v>130</v>
      </c>
      <c r="BU156" s="3">
        <v>136</v>
      </c>
      <c r="BV156" s="3">
        <v>140</v>
      </c>
      <c r="BW156" s="3">
        <v>116</v>
      </c>
      <c r="BX156" s="3">
        <v>163</v>
      </c>
      <c r="BY156" s="3">
        <v>113</v>
      </c>
      <c r="BZ156" s="3">
        <v>97.4</v>
      </c>
      <c r="CA156" s="3">
        <v>7655362</v>
      </c>
      <c r="CB156" s="3">
        <v>1043215</v>
      </c>
      <c r="CC156" s="3">
        <v>6612147</v>
      </c>
      <c r="CD156" s="3">
        <v>6209567</v>
      </c>
      <c r="CE156" s="3">
        <v>402580</v>
      </c>
      <c r="CF156" s="3">
        <v>1009</v>
      </c>
      <c r="CG156" s="3">
        <v>170014</v>
      </c>
      <c r="CH156" s="3">
        <v>751166</v>
      </c>
      <c r="CI156" s="3">
        <v>32819</v>
      </c>
      <c r="CJ156" s="3">
        <v>1288842</v>
      </c>
      <c r="CK156" s="3">
        <v>1541261</v>
      </c>
      <c r="CL156" s="3">
        <v>1165609</v>
      </c>
      <c r="CM156" s="3">
        <v>363613</v>
      </c>
      <c r="CN156" s="3">
        <v>726958</v>
      </c>
      <c r="CO156" s="3">
        <v>81135</v>
      </c>
      <c r="CP156" s="3">
        <v>-6097</v>
      </c>
      <c r="CQ156" s="3">
        <v>375652</v>
      </c>
      <c r="CR156" s="3">
        <v>699099</v>
      </c>
      <c r="CS156" s="3">
        <v>-33135</v>
      </c>
      <c r="CT156" s="3">
        <v>21976</v>
      </c>
      <c r="CU156" s="3">
        <v>138145</v>
      </c>
      <c r="CV156" s="3">
        <v>-238734</v>
      </c>
      <c r="CW156" s="3">
        <v>17063</v>
      </c>
      <c r="CX156" s="3">
        <v>156884</v>
      </c>
      <c r="CY156" s="3">
        <v>504184</v>
      </c>
      <c r="CZ156" s="3">
        <v>-7837</v>
      </c>
      <c r="DA156" s="3">
        <v>323448</v>
      </c>
      <c r="DB156" s="3">
        <v>316752</v>
      </c>
      <c r="DC156" s="3">
        <v>241505</v>
      </c>
      <c r="DD156" s="3">
        <v>94256</v>
      </c>
      <c r="DE156" s="3">
        <v>7674</v>
      </c>
      <c r="DF156" s="3">
        <v>-29119</v>
      </c>
      <c r="DG156" s="3">
        <v>9880</v>
      </c>
    </row>
    <row r="157" spans="1:111" x14ac:dyDescent="0.25">
      <c r="A157" s="7">
        <v>36069</v>
      </c>
      <c r="B157" s="3">
        <v>0.98489621277899797</v>
      </c>
      <c r="C157" s="3">
        <v>0.70969937622242196</v>
      </c>
      <c r="D157" s="3">
        <v>0.67895969697259595</v>
      </c>
      <c r="E157" s="3">
        <v>84751976.516794696</v>
      </c>
      <c r="F157" s="3">
        <v>71025855.131295994</v>
      </c>
      <c r="G157" s="3">
        <v>67667207.912265405</v>
      </c>
      <c r="H157" s="3">
        <v>3.17884750277867E-2</v>
      </c>
      <c r="I157" s="3">
        <v>2.8495405878828799E-2</v>
      </c>
      <c r="J157" s="3">
        <v>2.7564752376787099E-2</v>
      </c>
      <c r="K157" s="3">
        <v>58.406211683495997</v>
      </c>
      <c r="L157" s="3">
        <v>55.875841300969498</v>
      </c>
      <c r="M157" s="3">
        <v>81.4542</v>
      </c>
      <c r="N157" s="3">
        <v>11770.7</v>
      </c>
      <c r="O157" s="3">
        <v>0.75264128102129535</v>
      </c>
      <c r="P157" s="3">
        <v>4.8600000000000003</v>
      </c>
      <c r="Q157" s="3">
        <v>76.641000000000005</v>
      </c>
      <c r="R157" s="3">
        <v>0.14784878652368899</v>
      </c>
      <c r="S157" s="3">
        <v>0.14119123732969299</v>
      </c>
      <c r="T157" s="3">
        <v>66602</v>
      </c>
      <c r="U157" s="3">
        <v>158.21100000000001</v>
      </c>
      <c r="V157" s="3">
        <v>111.94</v>
      </c>
      <c r="W157" s="3">
        <v>124.34</v>
      </c>
      <c r="X157" s="3">
        <v>277269</v>
      </c>
      <c r="Y157" s="3">
        <v>5955877857.5</v>
      </c>
      <c r="Z157" s="3">
        <v>0</v>
      </c>
      <c r="AA157" s="3">
        <v>0</v>
      </c>
      <c r="AB157" s="3">
        <v>0</v>
      </c>
      <c r="AC157" s="3">
        <v>96.063333333333333</v>
      </c>
      <c r="AD157" s="3">
        <v>283.69444783528633</v>
      </c>
      <c r="AE157" s="3">
        <v>205.33333333333334</v>
      </c>
      <c r="AF157" s="3">
        <v>113.19052611226134</v>
      </c>
      <c r="AG157" s="3">
        <v>73.853999476374227</v>
      </c>
      <c r="AH157" s="3">
        <v>47.665782086122007</v>
      </c>
      <c r="AI157" s="3">
        <v>79.005222828640626</v>
      </c>
      <c r="AJ157" s="3">
        <v>67.078999999999994</v>
      </c>
      <c r="AK157" s="3">
        <v>79.227999999999994</v>
      </c>
      <c r="AL157" s="3">
        <v>79.197999999999993</v>
      </c>
      <c r="AM157" s="3">
        <v>77.997</v>
      </c>
      <c r="AN157" s="3">
        <v>101.98099999999999</v>
      </c>
      <c r="AO157" s="3">
        <v>72.712000000000003</v>
      </c>
      <c r="AP157" s="3">
        <v>72.900999999999996</v>
      </c>
      <c r="AQ157" s="3">
        <v>73.930000000000007</v>
      </c>
      <c r="AR157" s="3">
        <v>80.364999999999995</v>
      </c>
      <c r="AS157" s="3">
        <v>104.69499999999999</v>
      </c>
      <c r="AT157" s="3">
        <v>84.355000000000004</v>
      </c>
      <c r="AU157" s="3">
        <v>75.783000000000001</v>
      </c>
      <c r="AV157" s="3">
        <v>64.748999999999995</v>
      </c>
      <c r="AW157" s="3">
        <v>33.18</v>
      </c>
      <c r="AX157" s="3">
        <v>65.298000000000002</v>
      </c>
      <c r="AY157" s="3">
        <v>106.1</v>
      </c>
      <c r="AZ157" s="3">
        <v>108.742</v>
      </c>
      <c r="BA157" s="3">
        <v>122.739</v>
      </c>
      <c r="BB157" s="3">
        <v>145.155</v>
      </c>
      <c r="BC157" s="3">
        <v>78.271000000000001</v>
      </c>
      <c r="BD157" s="3">
        <v>84.418999999999997</v>
      </c>
      <c r="BE157" s="3">
        <v>71.573999999999998</v>
      </c>
      <c r="BF157" s="3">
        <v>79.522999999999996</v>
      </c>
      <c r="BG157" s="3">
        <v>80.558000000000007</v>
      </c>
      <c r="BH157" s="3">
        <v>78.281999999999996</v>
      </c>
      <c r="BI157" s="3">
        <v>105.69799999999999</v>
      </c>
      <c r="BJ157" s="3">
        <v>81.451999999999998</v>
      </c>
      <c r="BK157" s="3">
        <v>97.016999999999996</v>
      </c>
      <c r="BL157" s="3">
        <v>74.965999999999994</v>
      </c>
      <c r="BM157" s="3">
        <v>78.410615530306103</v>
      </c>
      <c r="BN157" s="3">
        <v>79.016260796726442</v>
      </c>
      <c r="BO157" s="3">
        <v>78.754000000000005</v>
      </c>
      <c r="BP157" s="3">
        <v>65.847999999999999</v>
      </c>
      <c r="BQ157" s="3">
        <v>79.287000000000006</v>
      </c>
      <c r="BR157" s="3">
        <v>101.753796574894</v>
      </c>
      <c r="BS157" s="3">
        <v>100.2</v>
      </c>
      <c r="BT157" s="3">
        <v>130</v>
      </c>
      <c r="BU157" s="3">
        <v>132</v>
      </c>
      <c r="BV157" s="3">
        <v>128</v>
      </c>
      <c r="BW157" s="3">
        <v>107</v>
      </c>
      <c r="BX157" s="3">
        <v>167</v>
      </c>
      <c r="BY157" s="3">
        <v>114.2</v>
      </c>
      <c r="BZ157" s="3">
        <v>91.2</v>
      </c>
      <c r="CA157" s="3">
        <v>7750782</v>
      </c>
      <c r="CB157" s="3">
        <v>1068009</v>
      </c>
      <c r="CC157" s="3">
        <v>6682773</v>
      </c>
      <c r="CD157" s="3">
        <v>6315405</v>
      </c>
      <c r="CE157" s="3">
        <v>367368</v>
      </c>
      <c r="CF157" s="3">
        <v>3987</v>
      </c>
      <c r="CG157" s="3">
        <v>200418</v>
      </c>
      <c r="CH157" s="3">
        <v>761585</v>
      </c>
      <c r="CI157" s="3">
        <v>34046</v>
      </c>
      <c r="CJ157" s="3">
        <v>1296164</v>
      </c>
      <c r="CK157" s="3">
        <v>932567</v>
      </c>
      <c r="CL157" s="3">
        <v>1215652</v>
      </c>
      <c r="CM157" s="3">
        <v>375881</v>
      </c>
      <c r="CN157" s="3">
        <v>764133</v>
      </c>
      <c r="CO157" s="3">
        <v>82018</v>
      </c>
      <c r="CP157" s="3">
        <v>-6380</v>
      </c>
      <c r="CQ157" s="3">
        <v>-283085</v>
      </c>
      <c r="CR157" s="3">
        <v>194890</v>
      </c>
      <c r="CS157" s="3">
        <v>138361</v>
      </c>
      <c r="CT157" s="3">
        <v>256350</v>
      </c>
      <c r="CU157" s="3">
        <v>-114081</v>
      </c>
      <c r="CV157" s="3">
        <v>-320406</v>
      </c>
      <c r="CW157" s="3">
        <v>203500</v>
      </c>
      <c r="CX157" s="3">
        <v>-27208</v>
      </c>
      <c r="CY157" s="3">
        <v>430924</v>
      </c>
      <c r="CZ157" s="3">
        <v>-48830</v>
      </c>
      <c r="DA157" s="3">
        <v>477975</v>
      </c>
      <c r="DB157" s="3">
        <v>473839</v>
      </c>
      <c r="DC157" s="3">
        <v>375255</v>
      </c>
      <c r="DD157" s="3">
        <v>95696</v>
      </c>
      <c r="DE157" s="3">
        <v>7179</v>
      </c>
      <c r="DF157" s="3">
        <v>-21795</v>
      </c>
      <c r="DG157" s="3">
        <v>9880</v>
      </c>
    </row>
    <row r="158" spans="1:111" x14ac:dyDescent="0.25">
      <c r="A158" s="7">
        <v>36161</v>
      </c>
      <c r="B158" s="3">
        <v>1.00490501061351</v>
      </c>
      <c r="C158" s="3">
        <v>0.72192503699088995</v>
      </c>
      <c r="D158" s="3">
        <v>0.69114353728575195</v>
      </c>
      <c r="E158" s="3">
        <v>91474980.340437204</v>
      </c>
      <c r="F158" s="3">
        <v>76563402.964681298</v>
      </c>
      <c r="G158" s="3">
        <v>73006950.795994103</v>
      </c>
      <c r="H158" s="3">
        <v>3.1751823537845003E-2</v>
      </c>
      <c r="I158" s="3">
        <v>2.8435090348093099E-2</v>
      </c>
      <c r="J158" s="3">
        <v>2.74862328475881E-2</v>
      </c>
      <c r="K158" s="3">
        <v>55.2628271926487</v>
      </c>
      <c r="L158" s="3">
        <v>52.187281527542297</v>
      </c>
      <c r="M158" s="3">
        <v>82.143100000000004</v>
      </c>
      <c r="N158" s="3">
        <v>11864.7</v>
      </c>
      <c r="O158" s="3">
        <v>0.75539261541847791</v>
      </c>
      <c r="P158" s="3">
        <v>4.7300000000000004</v>
      </c>
      <c r="Q158" s="3">
        <v>77.370999999999995</v>
      </c>
      <c r="R158" s="3">
        <v>0.15378977909500999</v>
      </c>
      <c r="S158" s="3">
        <v>0.14933784535662101</v>
      </c>
      <c r="T158" s="3">
        <v>67089</v>
      </c>
      <c r="U158" s="3">
        <v>158.82</v>
      </c>
      <c r="V158" s="3">
        <v>111.61</v>
      </c>
      <c r="W158" s="3">
        <v>124.58</v>
      </c>
      <c r="X158" s="3">
        <v>277993</v>
      </c>
      <c r="Y158" s="3">
        <v>5975145023</v>
      </c>
      <c r="Z158" s="3">
        <v>1</v>
      </c>
      <c r="AA158" s="3">
        <v>0</v>
      </c>
      <c r="AB158" s="3">
        <v>0</v>
      </c>
      <c r="AC158" s="3">
        <v>96.146666666666661</v>
      </c>
      <c r="AD158" s="3">
        <v>279.28888549804702</v>
      </c>
      <c r="AE158" s="3">
        <v>183.33333333333334</v>
      </c>
      <c r="AF158" s="3">
        <v>106.91580330894867</v>
      </c>
      <c r="AG158" s="3">
        <v>74.309326230235968</v>
      </c>
      <c r="AH158" s="3">
        <v>47.130545900754548</v>
      </c>
      <c r="AI158" s="3">
        <v>79.351302996349446</v>
      </c>
      <c r="AJ158" s="3">
        <v>68.162000000000006</v>
      </c>
      <c r="AK158" s="3">
        <v>79.623999999999995</v>
      </c>
      <c r="AL158" s="3">
        <v>79.766999999999996</v>
      </c>
      <c r="AM158" s="3">
        <v>78.28</v>
      </c>
      <c r="AN158" s="3">
        <v>103.747</v>
      </c>
      <c r="AO158" s="3">
        <v>70.945999999999998</v>
      </c>
      <c r="AP158" s="3">
        <v>73.965999999999994</v>
      </c>
      <c r="AQ158" s="3">
        <v>74.835999999999999</v>
      </c>
      <c r="AR158" s="3">
        <v>81.843999999999994</v>
      </c>
      <c r="AS158" s="3">
        <v>105.268</v>
      </c>
      <c r="AT158" s="3">
        <v>85.376999999999995</v>
      </c>
      <c r="AU158" s="3">
        <v>78.522000000000006</v>
      </c>
      <c r="AV158" s="3">
        <v>64.888999999999996</v>
      </c>
      <c r="AW158" s="3">
        <v>34.668999999999997</v>
      </c>
      <c r="AX158" s="3">
        <v>67.2</v>
      </c>
      <c r="AY158" s="3">
        <v>101.137</v>
      </c>
      <c r="AZ158" s="3">
        <v>108.354</v>
      </c>
      <c r="BA158" s="3">
        <v>121.932</v>
      </c>
      <c r="BB158" s="3">
        <v>122.729</v>
      </c>
      <c r="BC158" s="3">
        <v>78.896000000000001</v>
      </c>
      <c r="BD158" s="3">
        <v>84.13</v>
      </c>
      <c r="BE158" s="3">
        <v>71.727999999999994</v>
      </c>
      <c r="BF158" s="3">
        <v>80.158000000000001</v>
      </c>
      <c r="BG158" s="3">
        <v>81.403999999999996</v>
      </c>
      <c r="BH158" s="3">
        <v>80.147999999999996</v>
      </c>
      <c r="BI158" s="3">
        <v>107.19199999999999</v>
      </c>
      <c r="BJ158" s="3">
        <v>82.15</v>
      </c>
      <c r="BK158" s="3">
        <v>98.619</v>
      </c>
      <c r="BL158" s="3">
        <v>75.635999999999996</v>
      </c>
      <c r="BM158" s="3">
        <v>80.141283709728171</v>
      </c>
      <c r="BN158" s="3">
        <v>79.744178744620498</v>
      </c>
      <c r="BO158" s="3">
        <v>73.843999999999994</v>
      </c>
      <c r="BP158" s="3">
        <v>69.350999999999999</v>
      </c>
      <c r="BQ158" s="3">
        <v>71.546000000000006</v>
      </c>
      <c r="BR158" s="3">
        <v>102.272888127196</v>
      </c>
      <c r="BS158" s="3">
        <v>105.9</v>
      </c>
      <c r="BT158" s="3">
        <v>132</v>
      </c>
      <c r="BU158" s="3">
        <v>135</v>
      </c>
      <c r="BV158" s="3">
        <v>146</v>
      </c>
      <c r="BW158" s="3">
        <v>120</v>
      </c>
      <c r="BX158" s="3">
        <v>169</v>
      </c>
      <c r="BY158" s="3">
        <v>116</v>
      </c>
      <c r="BZ158" s="3">
        <v>99.4</v>
      </c>
      <c r="CA158" s="3">
        <v>7838136</v>
      </c>
      <c r="CB158" s="3">
        <v>1078110</v>
      </c>
      <c r="CC158" s="3">
        <v>6760026</v>
      </c>
      <c r="CD158" s="3">
        <v>6385659</v>
      </c>
      <c r="CE158" s="3">
        <v>374367</v>
      </c>
      <c r="CF158" s="3">
        <v>2677</v>
      </c>
      <c r="CG158" s="3">
        <v>192652</v>
      </c>
      <c r="CH158" s="3">
        <v>770450</v>
      </c>
      <c r="CI158" s="3">
        <v>35298</v>
      </c>
      <c r="CJ158" s="3">
        <v>1301656</v>
      </c>
      <c r="CK158" s="3">
        <v>1235572</v>
      </c>
      <c r="CL158" s="3">
        <v>1216334</v>
      </c>
      <c r="CM158" s="3">
        <v>376410</v>
      </c>
      <c r="CN158" s="3">
        <v>761416</v>
      </c>
      <c r="CO158" s="3">
        <v>84995</v>
      </c>
      <c r="CP158" s="3">
        <v>-6487</v>
      </c>
      <c r="CQ158" s="3">
        <v>19238</v>
      </c>
      <c r="CR158" s="3">
        <v>581068</v>
      </c>
      <c r="CS158" s="3">
        <v>4679</v>
      </c>
      <c r="CT158" s="3">
        <v>-109513</v>
      </c>
      <c r="CU158" s="3">
        <v>128972</v>
      </c>
      <c r="CV158" s="3">
        <v>1536</v>
      </c>
      <c r="CW158" s="3">
        <v>104159</v>
      </c>
      <c r="CX158" s="3">
        <v>-18712</v>
      </c>
      <c r="CY158" s="3">
        <v>308076</v>
      </c>
      <c r="CZ158" s="3">
        <v>-38799</v>
      </c>
      <c r="DA158" s="3">
        <v>561830</v>
      </c>
      <c r="DB158" s="3">
        <v>552746</v>
      </c>
      <c r="DC158" s="3">
        <v>419406</v>
      </c>
      <c r="DD158" s="3">
        <v>121773</v>
      </c>
      <c r="DE158" s="3">
        <v>11239</v>
      </c>
      <c r="DF158" s="3">
        <v>-17464</v>
      </c>
      <c r="DG158" s="3">
        <v>2536</v>
      </c>
    </row>
    <row r="159" spans="1:111" x14ac:dyDescent="0.25">
      <c r="A159" s="7">
        <v>36251</v>
      </c>
      <c r="B159" s="3">
        <v>1.00254906927154</v>
      </c>
      <c r="C159" s="3">
        <v>0.71765053654323596</v>
      </c>
      <c r="D159" s="3">
        <v>0.68749061811832102</v>
      </c>
      <c r="E159" s="3">
        <v>87720302.929403305</v>
      </c>
      <c r="F159" s="3">
        <v>73067184.201942995</v>
      </c>
      <c r="G159" s="3">
        <v>69717341.036471501</v>
      </c>
      <c r="H159" s="3">
        <v>3.1428537356270103E-2</v>
      </c>
      <c r="I159" s="3">
        <v>2.8129452630984399E-2</v>
      </c>
      <c r="J159" s="3">
        <v>2.7180916027366098E-2</v>
      </c>
      <c r="K159" s="3">
        <v>51.982673945602201</v>
      </c>
      <c r="L159" s="3">
        <v>48.8239907982679</v>
      </c>
      <c r="M159" s="3">
        <v>82.725200000000001</v>
      </c>
      <c r="N159" s="3">
        <v>11962.5</v>
      </c>
      <c r="O159" s="3">
        <v>0.76105119316201686</v>
      </c>
      <c r="P159" s="3">
        <v>4.75</v>
      </c>
      <c r="Q159" s="3">
        <v>78.516999999999996</v>
      </c>
      <c r="R159" s="3">
        <v>0.203896171107674</v>
      </c>
      <c r="S159" s="3">
        <v>0.20343058071442899</v>
      </c>
      <c r="T159" s="3">
        <v>65071</v>
      </c>
      <c r="U159" s="3">
        <v>161.29300000000001</v>
      </c>
      <c r="V159" s="3">
        <v>112.52</v>
      </c>
      <c r="W159" s="3">
        <v>127.05</v>
      </c>
      <c r="X159" s="3">
        <v>278723</v>
      </c>
      <c r="Y159" s="3">
        <v>5994412188.5</v>
      </c>
      <c r="Z159" s="3">
        <v>0</v>
      </c>
      <c r="AA159" s="3">
        <v>1</v>
      </c>
      <c r="AB159" s="3">
        <v>0</v>
      </c>
      <c r="AC159" s="3">
        <v>93.236666666666665</v>
      </c>
      <c r="AD159" s="3">
        <v>244.83333333333334</v>
      </c>
      <c r="AE159" s="3">
        <v>173</v>
      </c>
      <c r="AF159" s="3">
        <v>100.62807187830697</v>
      </c>
      <c r="AG159" s="3">
        <v>74.521963824289401</v>
      </c>
      <c r="AH159" s="3">
        <v>49.58705796069345</v>
      </c>
      <c r="AI159" s="3">
        <v>79.728105685473679</v>
      </c>
      <c r="AJ159" s="3">
        <v>68.320999999999998</v>
      </c>
      <c r="AK159" s="3">
        <v>79.891000000000005</v>
      </c>
      <c r="AL159" s="3">
        <v>80.725999999999999</v>
      </c>
      <c r="AM159" s="3">
        <v>78.716999999999999</v>
      </c>
      <c r="AN159" s="3">
        <v>106.19499999999999</v>
      </c>
      <c r="AO159" s="3">
        <v>71.668999999999997</v>
      </c>
      <c r="AP159" s="3">
        <v>76.090999999999994</v>
      </c>
      <c r="AQ159" s="3">
        <v>76.594999999999999</v>
      </c>
      <c r="AR159" s="3">
        <v>82.605000000000004</v>
      </c>
      <c r="AS159" s="3">
        <v>107.47199999999999</v>
      </c>
      <c r="AT159" s="3">
        <v>86.259</v>
      </c>
      <c r="AU159" s="3">
        <v>79.198999999999998</v>
      </c>
      <c r="AV159" s="3">
        <v>67.992000000000004</v>
      </c>
      <c r="AW159" s="3">
        <v>36.320999999999998</v>
      </c>
      <c r="AX159" s="3">
        <v>68.790999999999997</v>
      </c>
      <c r="AY159" s="3">
        <v>108.33499999999999</v>
      </c>
      <c r="AZ159" s="3">
        <v>113.86799999999999</v>
      </c>
      <c r="BA159" s="3">
        <v>130.654</v>
      </c>
      <c r="BB159" s="3">
        <v>137.61799999999999</v>
      </c>
      <c r="BC159" s="3">
        <v>79.679000000000002</v>
      </c>
      <c r="BD159" s="3">
        <v>84.637</v>
      </c>
      <c r="BE159" s="3">
        <v>72.013000000000005</v>
      </c>
      <c r="BF159" s="3">
        <v>80.956999999999994</v>
      </c>
      <c r="BG159" s="3">
        <v>82.194999999999993</v>
      </c>
      <c r="BH159" s="3">
        <v>82.177999999999997</v>
      </c>
      <c r="BI159" s="3">
        <v>108.51600000000001</v>
      </c>
      <c r="BJ159" s="3">
        <v>83.45</v>
      </c>
      <c r="BK159" s="3">
        <v>100.827</v>
      </c>
      <c r="BL159" s="3">
        <v>76.760999999999996</v>
      </c>
      <c r="BM159" s="3">
        <v>80.838267653112823</v>
      </c>
      <c r="BN159" s="3">
        <v>80.573009737185927</v>
      </c>
      <c r="BO159" s="3">
        <v>77.974000000000004</v>
      </c>
      <c r="BP159" s="3">
        <v>72.11</v>
      </c>
      <c r="BQ159" s="3">
        <v>76.418999999999997</v>
      </c>
      <c r="BR159" s="3">
        <v>102.394348557469</v>
      </c>
      <c r="BS159" s="3">
        <v>106.2</v>
      </c>
      <c r="BT159" s="3">
        <v>133</v>
      </c>
      <c r="BU159" s="3">
        <v>135</v>
      </c>
      <c r="BV159" s="3">
        <v>144</v>
      </c>
      <c r="BW159" s="3">
        <v>117</v>
      </c>
      <c r="BX159" s="3">
        <v>175</v>
      </c>
      <c r="BY159" s="3">
        <v>118.6</v>
      </c>
      <c r="BZ159" s="3">
        <v>98.3</v>
      </c>
      <c r="CA159" s="3">
        <v>7908273</v>
      </c>
      <c r="CB159" s="3">
        <v>1095363</v>
      </c>
      <c r="CC159" s="3">
        <v>6812910</v>
      </c>
      <c r="CD159" s="3">
        <v>6516950</v>
      </c>
      <c r="CE159" s="3">
        <v>295960</v>
      </c>
      <c r="CF159" s="3">
        <v>1685</v>
      </c>
      <c r="CG159" s="3">
        <v>218433</v>
      </c>
      <c r="CH159" s="3">
        <v>781425</v>
      </c>
      <c r="CI159" s="3">
        <v>36622</v>
      </c>
      <c r="CJ159" s="3">
        <v>1257625</v>
      </c>
      <c r="CK159" s="3">
        <v>1202358</v>
      </c>
      <c r="CL159" s="3">
        <v>1258445</v>
      </c>
      <c r="CM159" s="3">
        <v>385872</v>
      </c>
      <c r="CN159" s="3">
        <v>793786</v>
      </c>
      <c r="CO159" s="3">
        <v>85401</v>
      </c>
      <c r="CP159" s="3">
        <v>-6614</v>
      </c>
      <c r="CQ159" s="3">
        <v>-56087</v>
      </c>
      <c r="CR159" s="3">
        <v>480949</v>
      </c>
      <c r="CS159" s="3">
        <v>-94534</v>
      </c>
      <c r="CT159" s="3">
        <v>64117</v>
      </c>
      <c r="CU159" s="3">
        <v>157248</v>
      </c>
      <c r="CV159" s="3">
        <v>-148890</v>
      </c>
      <c r="CW159" s="3">
        <v>133239</v>
      </c>
      <c r="CX159" s="3">
        <v>3528</v>
      </c>
      <c r="CY159" s="3">
        <v>350756</v>
      </c>
      <c r="CZ159" s="3">
        <v>-72068</v>
      </c>
      <c r="DA159" s="3">
        <v>537036</v>
      </c>
      <c r="DB159" s="3">
        <v>532712</v>
      </c>
      <c r="DC159" s="3">
        <v>339915</v>
      </c>
      <c r="DD159" s="3">
        <v>115985</v>
      </c>
      <c r="DE159" s="3">
        <v>8476</v>
      </c>
      <c r="DF159" s="3">
        <v>-22655</v>
      </c>
      <c r="DG159" s="3">
        <v>2536</v>
      </c>
    </row>
    <row r="160" spans="1:111" x14ac:dyDescent="0.25">
      <c r="A160" s="7">
        <v>36342</v>
      </c>
      <c r="B160" s="3">
        <v>1.0284121032031299</v>
      </c>
      <c r="C160" s="3">
        <v>0.74308367706087097</v>
      </c>
      <c r="D160" s="3">
        <v>0.70598497599421695</v>
      </c>
      <c r="E160" s="3">
        <v>87915050.348512501</v>
      </c>
      <c r="F160" s="3">
        <v>72675999.112053201</v>
      </c>
      <c r="G160" s="3">
        <v>69367277.702777699</v>
      </c>
      <c r="H160" s="3">
        <v>3.1210815949685201E-2</v>
      </c>
      <c r="I160" s="3">
        <v>2.7901692491942201E-2</v>
      </c>
      <c r="J160" s="3">
        <v>2.69417459427236E-2</v>
      </c>
      <c r="K160" s="3">
        <v>52.464049512988701</v>
      </c>
      <c r="L160" s="3">
        <v>48.105737876976001</v>
      </c>
      <c r="M160" s="3">
        <v>83.967200000000005</v>
      </c>
      <c r="N160" s="3">
        <v>12113.1</v>
      </c>
      <c r="O160" s="3">
        <v>0.76670518534822707</v>
      </c>
      <c r="P160" s="3">
        <v>5.09</v>
      </c>
      <c r="Q160" s="3">
        <v>79.408000000000001</v>
      </c>
      <c r="R160" s="3">
        <v>0.24833948824649299</v>
      </c>
      <c r="S160" s="3">
        <v>0.24982747352863899</v>
      </c>
      <c r="T160" s="3">
        <v>65757</v>
      </c>
      <c r="U160" s="3">
        <v>162.505</v>
      </c>
      <c r="V160" s="3">
        <v>111.60000000000001</v>
      </c>
      <c r="W160" s="3">
        <v>125.81</v>
      </c>
      <c r="X160" s="3">
        <v>279600</v>
      </c>
      <c r="Y160" s="3">
        <v>6013679354</v>
      </c>
      <c r="Z160" s="3">
        <v>0</v>
      </c>
      <c r="AA160" s="3">
        <v>0</v>
      </c>
      <c r="AB160" s="3">
        <v>1</v>
      </c>
      <c r="AC160" s="3">
        <v>85.7</v>
      </c>
      <c r="AD160" s="3">
        <v>246.58333333333334</v>
      </c>
      <c r="AE160" s="3">
        <v>170.33333333333334</v>
      </c>
      <c r="AF160" s="3">
        <v>95.278236428571404</v>
      </c>
      <c r="AG160" s="3">
        <v>74.779678766975152</v>
      </c>
      <c r="AH160" s="3">
        <v>51.649583278711376</v>
      </c>
      <c r="AI160" s="3">
        <v>80.149636751364454</v>
      </c>
      <c r="AJ160" s="3">
        <v>68.896000000000001</v>
      </c>
      <c r="AK160" s="3">
        <v>80.180000000000007</v>
      </c>
      <c r="AL160" s="3">
        <v>81.682000000000002</v>
      </c>
      <c r="AM160" s="3">
        <v>79.643000000000001</v>
      </c>
      <c r="AN160" s="3">
        <v>108.623</v>
      </c>
      <c r="AO160" s="3">
        <v>73.774000000000001</v>
      </c>
      <c r="AP160" s="3">
        <v>78.926000000000002</v>
      </c>
      <c r="AQ160" s="3">
        <v>77.498999999999995</v>
      </c>
      <c r="AR160" s="3">
        <v>82.986999999999995</v>
      </c>
      <c r="AS160" s="3">
        <v>105.998</v>
      </c>
      <c r="AT160" s="3">
        <v>87.037000000000006</v>
      </c>
      <c r="AU160" s="3">
        <v>79.725999999999999</v>
      </c>
      <c r="AV160" s="3">
        <v>69.622</v>
      </c>
      <c r="AW160" s="3">
        <v>38.094999999999999</v>
      </c>
      <c r="AX160" s="3">
        <v>71.063000000000002</v>
      </c>
      <c r="AY160" s="3">
        <v>108.66</v>
      </c>
      <c r="AZ160" s="3">
        <v>115.012</v>
      </c>
      <c r="BA160" s="3">
        <v>131.76599999999999</v>
      </c>
      <c r="BB160" s="3">
        <v>135.83699999999999</v>
      </c>
      <c r="BC160" s="3">
        <v>80.561999999999998</v>
      </c>
      <c r="BD160" s="3">
        <v>84.975999999999999</v>
      </c>
      <c r="BE160" s="3">
        <v>72.596999999999994</v>
      </c>
      <c r="BF160" s="3">
        <v>81.864000000000004</v>
      </c>
      <c r="BG160" s="3">
        <v>83.052000000000007</v>
      </c>
      <c r="BH160" s="3">
        <v>83.986000000000004</v>
      </c>
      <c r="BI160" s="3">
        <v>110.687</v>
      </c>
      <c r="BJ160" s="3">
        <v>85.248000000000005</v>
      </c>
      <c r="BK160" s="3">
        <v>101.598</v>
      </c>
      <c r="BL160" s="3">
        <v>77.665000000000006</v>
      </c>
      <c r="BM160" s="3">
        <v>81.012654122440637</v>
      </c>
      <c r="BN160" s="3">
        <v>81.538192914615394</v>
      </c>
      <c r="BO160" s="3">
        <v>82.424000000000007</v>
      </c>
      <c r="BP160" s="3">
        <v>72.69</v>
      </c>
      <c r="BQ160" s="3">
        <v>81.503</v>
      </c>
      <c r="BR160" s="3">
        <v>102.315910784122</v>
      </c>
      <c r="BS160" s="3">
        <v>105.9</v>
      </c>
      <c r="BT160" s="3">
        <v>132</v>
      </c>
      <c r="BU160" s="3">
        <v>137</v>
      </c>
      <c r="BV160" s="3">
        <v>146</v>
      </c>
      <c r="BW160" s="3">
        <v>120</v>
      </c>
      <c r="BX160" s="3">
        <v>168</v>
      </c>
      <c r="BY160" s="3">
        <v>115.5</v>
      </c>
      <c r="BZ160" s="3">
        <v>99.7</v>
      </c>
      <c r="CA160" s="3">
        <v>8015479</v>
      </c>
      <c r="CB160" s="3">
        <v>1120823</v>
      </c>
      <c r="CC160" s="3">
        <v>6894656</v>
      </c>
      <c r="CD160" s="3">
        <v>6626455</v>
      </c>
      <c r="CE160" s="3">
        <v>268201</v>
      </c>
      <c r="CF160" s="3">
        <v>1360</v>
      </c>
      <c r="CG160" s="3">
        <v>223948</v>
      </c>
      <c r="CH160" s="3">
        <v>796054</v>
      </c>
      <c r="CI160" s="3">
        <v>34600</v>
      </c>
      <c r="CJ160" s="3">
        <v>1251595</v>
      </c>
      <c r="CK160" s="3">
        <v>1408808</v>
      </c>
      <c r="CL160" s="3">
        <v>1280656</v>
      </c>
      <c r="CM160" s="3">
        <v>391924</v>
      </c>
      <c r="CN160" s="3">
        <v>809001</v>
      </c>
      <c r="CO160" s="3">
        <v>86377</v>
      </c>
      <c r="CP160" s="3">
        <v>-6646</v>
      </c>
      <c r="CQ160" s="3">
        <v>128152</v>
      </c>
      <c r="CR160" s="3">
        <v>686133</v>
      </c>
      <c r="CS160" s="3">
        <v>-23967</v>
      </c>
      <c r="CT160" s="3">
        <v>214907</v>
      </c>
      <c r="CU160" s="3">
        <v>38895</v>
      </c>
      <c r="CV160" s="3">
        <v>-154480</v>
      </c>
      <c r="CW160" s="3">
        <v>-23234</v>
      </c>
      <c r="CX160" s="3">
        <v>74884</v>
      </c>
      <c r="CY160" s="3">
        <v>377672</v>
      </c>
      <c r="CZ160" s="3">
        <v>-70559</v>
      </c>
      <c r="DA160" s="3">
        <v>557981</v>
      </c>
      <c r="DB160" s="3">
        <v>553417</v>
      </c>
      <c r="DC160" s="3">
        <v>410222</v>
      </c>
      <c r="DD160" s="3">
        <v>129217</v>
      </c>
      <c r="DE160" s="3">
        <v>14425</v>
      </c>
      <c r="DF160" s="3">
        <v>-13901</v>
      </c>
      <c r="DG160" s="3">
        <v>2536</v>
      </c>
    </row>
    <row r="161" spans="1:111" x14ac:dyDescent="0.25">
      <c r="A161" s="7">
        <v>36434</v>
      </c>
      <c r="B161" s="3">
        <v>1.03322834986243</v>
      </c>
      <c r="C161" s="3">
        <v>0.74867914621120701</v>
      </c>
      <c r="D161" s="3">
        <v>0.71666837250861504</v>
      </c>
      <c r="E161" s="3">
        <v>89030873.874349296</v>
      </c>
      <c r="F161" s="3">
        <v>74540538.466298804</v>
      </c>
      <c r="G161" s="3">
        <v>71151331.041627198</v>
      </c>
      <c r="H161" s="3">
        <v>3.1390766820570001E-2</v>
      </c>
      <c r="I161" s="3">
        <v>2.8043395450323399E-2</v>
      </c>
      <c r="J161" s="3">
        <v>2.7061405198856602E-2</v>
      </c>
      <c r="K161" s="3">
        <v>52.908818048799802</v>
      </c>
      <c r="L161" s="3">
        <v>45.725495681193401</v>
      </c>
      <c r="M161" s="3">
        <v>85.545100000000005</v>
      </c>
      <c r="N161" s="3">
        <v>12323.3</v>
      </c>
      <c r="O161" s="3">
        <v>0.77235917753443739</v>
      </c>
      <c r="P161" s="3">
        <v>5.31</v>
      </c>
      <c r="Q161" s="3">
        <v>80.573999999999998</v>
      </c>
      <c r="R161" s="3">
        <v>0.30022316137732802</v>
      </c>
      <c r="S161" s="3">
        <v>0.30360411055222902</v>
      </c>
      <c r="T161" s="3">
        <v>65968</v>
      </c>
      <c r="U161" s="3">
        <v>163.691</v>
      </c>
      <c r="V161" s="3">
        <v>109.98</v>
      </c>
      <c r="W161" s="3">
        <v>123.47</v>
      </c>
      <c r="X161" s="3">
        <v>280463</v>
      </c>
      <c r="Y161" s="3">
        <v>6032839365.25</v>
      </c>
      <c r="Z161" s="3">
        <v>0</v>
      </c>
      <c r="AA161" s="3">
        <v>0</v>
      </c>
      <c r="AB161" s="3">
        <v>0</v>
      </c>
      <c r="AC161" s="3">
        <v>86.09333333333332</v>
      </c>
      <c r="AD161" s="3">
        <v>225.16666666666666</v>
      </c>
      <c r="AE161" s="3">
        <v>173</v>
      </c>
      <c r="AF161" s="3">
        <v>90.221677173913051</v>
      </c>
      <c r="AG161" s="3">
        <v>75.250486630468188</v>
      </c>
      <c r="AH161" s="3">
        <v>53.114042391367256</v>
      </c>
      <c r="AI161" s="3">
        <v>80.601438536885112</v>
      </c>
      <c r="AJ161" s="3">
        <v>70.334999999999994</v>
      </c>
      <c r="AK161" s="3">
        <v>80.546999999999997</v>
      </c>
      <c r="AL161" s="3">
        <v>82.783000000000001</v>
      </c>
      <c r="AM161" s="3">
        <v>80.823999999999998</v>
      </c>
      <c r="AN161" s="3">
        <v>109.123</v>
      </c>
      <c r="AO161" s="3">
        <v>75.635000000000005</v>
      </c>
      <c r="AP161" s="3">
        <v>80.869</v>
      </c>
      <c r="AQ161" s="3">
        <v>78.828999999999994</v>
      </c>
      <c r="AR161" s="3">
        <v>84.677000000000007</v>
      </c>
      <c r="AS161" s="3">
        <v>106.318</v>
      </c>
      <c r="AT161" s="3">
        <v>88.423000000000002</v>
      </c>
      <c r="AU161" s="3">
        <v>79.932000000000002</v>
      </c>
      <c r="AV161" s="3">
        <v>70.456000000000003</v>
      </c>
      <c r="AW161" s="3">
        <v>39.835999999999999</v>
      </c>
      <c r="AX161" s="3">
        <v>73.3</v>
      </c>
      <c r="AY161" s="3">
        <v>105.449</v>
      </c>
      <c r="AZ161" s="3">
        <v>117.27200000000001</v>
      </c>
      <c r="BA161" s="3">
        <v>137.28100000000001</v>
      </c>
      <c r="BB161" s="3">
        <v>114.426</v>
      </c>
      <c r="BC161" s="3">
        <v>81.634</v>
      </c>
      <c r="BD161" s="3">
        <v>86.975999999999999</v>
      </c>
      <c r="BE161" s="3">
        <v>73.284000000000006</v>
      </c>
      <c r="BF161" s="3">
        <v>82.953000000000003</v>
      </c>
      <c r="BG161" s="3">
        <v>83.06</v>
      </c>
      <c r="BH161" s="3">
        <v>86.765000000000001</v>
      </c>
      <c r="BI161" s="3">
        <v>111.949</v>
      </c>
      <c r="BJ161" s="3">
        <v>86.200999999999993</v>
      </c>
      <c r="BK161" s="3">
        <v>99.242999999999995</v>
      </c>
      <c r="BL161" s="3">
        <v>78.951999999999998</v>
      </c>
      <c r="BM161" s="3">
        <v>82.861583883418291</v>
      </c>
      <c r="BN161" s="3">
        <v>82.534431949469521</v>
      </c>
      <c r="BO161" s="3">
        <v>80.472999999999999</v>
      </c>
      <c r="BP161" s="3">
        <v>73.790999999999997</v>
      </c>
      <c r="BQ161" s="3">
        <v>77.989999999999995</v>
      </c>
      <c r="BR161" s="3">
        <v>102.401469836107</v>
      </c>
      <c r="BS161" s="3">
        <v>105.2</v>
      </c>
      <c r="BT161" s="3">
        <v>133</v>
      </c>
      <c r="BU161" s="3">
        <v>135</v>
      </c>
      <c r="BV161" s="3">
        <v>145</v>
      </c>
      <c r="BW161" s="3">
        <v>122</v>
      </c>
      <c r="BX161" s="3">
        <v>163</v>
      </c>
      <c r="BY161" s="3">
        <v>113.9</v>
      </c>
      <c r="BZ161" s="3">
        <v>99.7</v>
      </c>
      <c r="CA161" s="3">
        <v>8191748</v>
      </c>
      <c r="CB161" s="3">
        <v>1154168</v>
      </c>
      <c r="CC161" s="3">
        <v>7037580</v>
      </c>
      <c r="CD161" s="3">
        <v>6762952</v>
      </c>
      <c r="CE161" s="3">
        <v>274628</v>
      </c>
      <c r="CF161" s="3">
        <v>3818</v>
      </c>
      <c r="CG161" s="3">
        <v>218582</v>
      </c>
      <c r="CH161" s="3">
        <v>811659</v>
      </c>
      <c r="CI161" s="3">
        <v>38550</v>
      </c>
      <c r="CJ161" s="3">
        <v>1266781</v>
      </c>
      <c r="CK161" s="3">
        <v>1274769</v>
      </c>
      <c r="CL161" s="3">
        <v>1292056</v>
      </c>
      <c r="CM161" s="3">
        <v>398618</v>
      </c>
      <c r="CN161" s="3">
        <v>813772</v>
      </c>
      <c r="CO161" s="3">
        <v>86252</v>
      </c>
      <c r="CP161" s="3">
        <v>-6586</v>
      </c>
      <c r="CQ161" s="3">
        <v>-17287</v>
      </c>
      <c r="CR161" s="3">
        <v>546969</v>
      </c>
      <c r="CS161" s="3">
        <v>34749</v>
      </c>
      <c r="CT161" s="3">
        <v>210077</v>
      </c>
      <c r="CU161" s="3">
        <v>83034</v>
      </c>
      <c r="CV161" s="3">
        <v>-296451</v>
      </c>
      <c r="CW161" s="3">
        <v>177328</v>
      </c>
      <c r="CX161" s="3">
        <v>169588</v>
      </c>
      <c r="CY161" s="3">
        <v>422992</v>
      </c>
      <c r="CZ161" s="3">
        <v>-90418</v>
      </c>
      <c r="DA161" s="3">
        <v>564256</v>
      </c>
      <c r="DB161" s="3">
        <v>557116</v>
      </c>
      <c r="DC161" s="3">
        <v>347381</v>
      </c>
      <c r="DD161" s="3">
        <v>82429</v>
      </c>
      <c r="DE161" s="3">
        <v>7512</v>
      </c>
      <c r="DF161" s="3">
        <v>-49600</v>
      </c>
      <c r="DG161" s="3">
        <v>2540</v>
      </c>
    </row>
    <row r="162" spans="1:111" x14ac:dyDescent="0.25">
      <c r="A162" s="7">
        <v>36526</v>
      </c>
      <c r="B162" s="3">
        <v>1.0346549941622001</v>
      </c>
      <c r="C162" s="3">
        <v>0.74364699391033295</v>
      </c>
      <c r="D162" s="3">
        <v>0.71291564889695702</v>
      </c>
      <c r="E162" s="3">
        <v>90835472.034838602</v>
      </c>
      <c r="F162" s="3">
        <v>76027080.910790905</v>
      </c>
      <c r="G162" s="3">
        <v>72552329.398363605</v>
      </c>
      <c r="H162" s="3">
        <v>3.1148586462170599E-2</v>
      </c>
      <c r="I162" s="3">
        <v>2.7818241953105199E-2</v>
      </c>
      <c r="J162" s="3">
        <v>2.6839237216458901E-2</v>
      </c>
      <c r="K162" s="3">
        <v>54.553956661901303</v>
      </c>
      <c r="L162" s="3">
        <v>47.635046210724802</v>
      </c>
      <c r="M162" s="3">
        <v>86.811700000000002</v>
      </c>
      <c r="N162" s="3">
        <v>12359.1</v>
      </c>
      <c r="O162" s="3">
        <v>0.78000330160127651</v>
      </c>
      <c r="P162" s="3">
        <v>5.68</v>
      </c>
      <c r="Q162" s="3">
        <v>81.8</v>
      </c>
      <c r="R162" s="3">
        <v>0.35366504347755401</v>
      </c>
      <c r="S162" s="3">
        <v>0.36933694841729697</v>
      </c>
      <c r="T162" s="3">
        <v>66867</v>
      </c>
      <c r="U162" s="3">
        <v>164.505</v>
      </c>
      <c r="V162" s="3">
        <v>111.60000000000001</v>
      </c>
      <c r="W162" s="3">
        <v>125.29</v>
      </c>
      <c r="X162" s="3">
        <v>281192</v>
      </c>
      <c r="Y162" s="3">
        <v>6051999376.5</v>
      </c>
      <c r="Z162" s="3">
        <v>1</v>
      </c>
      <c r="AA162" s="3">
        <v>0</v>
      </c>
      <c r="AB162" s="3">
        <v>0</v>
      </c>
      <c r="AC162" s="3">
        <v>94.399999999999991</v>
      </c>
      <c r="AD162" s="3">
        <v>239.76666666666665</v>
      </c>
      <c r="AE162" s="3">
        <v>185.66666666666666</v>
      </c>
      <c r="AF162" s="3">
        <v>96.061967611916245</v>
      </c>
      <c r="AG162" s="3">
        <v>75.629773816435019</v>
      </c>
      <c r="AH162" s="3">
        <v>56.389706742062693</v>
      </c>
      <c r="AI162" s="3">
        <v>81.128691220587712</v>
      </c>
      <c r="AJ162" s="3">
        <v>72.963999999999999</v>
      </c>
      <c r="AK162" s="3">
        <v>81.162999999999997</v>
      </c>
      <c r="AL162" s="3">
        <v>84.331000000000003</v>
      </c>
      <c r="AM162" s="3">
        <v>80.16</v>
      </c>
      <c r="AN162" s="3">
        <v>112.16200000000001</v>
      </c>
      <c r="AO162" s="3">
        <v>76.786000000000001</v>
      </c>
      <c r="AP162" s="3">
        <v>84.114999999999995</v>
      </c>
      <c r="AQ162" s="3">
        <v>80.010999999999996</v>
      </c>
      <c r="AR162" s="3">
        <v>83.935000000000002</v>
      </c>
      <c r="AS162" s="3">
        <v>102.279</v>
      </c>
      <c r="AT162" s="3">
        <v>87.59</v>
      </c>
      <c r="AU162" s="3">
        <v>81.233999999999995</v>
      </c>
      <c r="AV162" s="3">
        <v>74.388000000000005</v>
      </c>
      <c r="AW162" s="3">
        <v>42.307000000000002</v>
      </c>
      <c r="AX162" s="3">
        <v>75.141999999999996</v>
      </c>
      <c r="AY162" s="3">
        <v>114.40300000000001</v>
      </c>
      <c r="AZ162" s="3">
        <v>124.78100000000001</v>
      </c>
      <c r="BA162" s="3">
        <v>144.14400000000001</v>
      </c>
      <c r="BB162" s="3">
        <v>136.38800000000001</v>
      </c>
      <c r="BC162" s="3">
        <v>82.887</v>
      </c>
      <c r="BD162" s="3">
        <v>88.396000000000001</v>
      </c>
      <c r="BE162" s="3">
        <v>73.712000000000003</v>
      </c>
      <c r="BF162" s="3">
        <v>84.171000000000006</v>
      </c>
      <c r="BG162" s="3">
        <v>83.494</v>
      </c>
      <c r="BH162" s="3">
        <v>91.132000000000005</v>
      </c>
      <c r="BI162" s="3">
        <v>113.44199999999999</v>
      </c>
      <c r="BJ162" s="3">
        <v>86.125</v>
      </c>
      <c r="BK162" s="3">
        <v>96.597999999999999</v>
      </c>
      <c r="BL162" s="3">
        <v>80.510999999999996</v>
      </c>
      <c r="BM162" s="3">
        <v>82.163430765145861</v>
      </c>
      <c r="BN162" s="3">
        <v>83.733785906531338</v>
      </c>
      <c r="BO162" s="3">
        <v>80.534999999999997</v>
      </c>
      <c r="BP162" s="3">
        <v>74.5</v>
      </c>
      <c r="BQ162" s="3">
        <v>80.861999999999995</v>
      </c>
      <c r="BR162" s="3">
        <v>102.78949917303299</v>
      </c>
      <c r="BS162" s="3">
        <v>110.1</v>
      </c>
      <c r="BT162" s="3">
        <v>134</v>
      </c>
      <c r="BU162" s="3">
        <v>138</v>
      </c>
      <c r="BV162" s="3">
        <v>157</v>
      </c>
      <c r="BW162" s="3">
        <v>132</v>
      </c>
      <c r="BX162" s="3">
        <v>169</v>
      </c>
      <c r="BY162" s="3">
        <v>116.5</v>
      </c>
      <c r="BZ162" s="3">
        <v>106</v>
      </c>
      <c r="CA162" s="3">
        <v>8445266</v>
      </c>
      <c r="CB162" s="3">
        <v>1208966</v>
      </c>
      <c r="CC162" s="3">
        <v>7236300</v>
      </c>
      <c r="CD162" s="3">
        <v>6925816</v>
      </c>
      <c r="CE162" s="3">
        <v>310484</v>
      </c>
      <c r="CF162" s="3">
        <v>-1052</v>
      </c>
      <c r="CG162" s="3">
        <v>272335</v>
      </c>
      <c r="CH162" s="3">
        <v>827611</v>
      </c>
      <c r="CI162" s="3">
        <v>35948</v>
      </c>
      <c r="CJ162" s="3">
        <v>1369982</v>
      </c>
      <c r="CK162" s="3">
        <v>1049952</v>
      </c>
      <c r="CL162" s="3">
        <v>1368994</v>
      </c>
      <c r="CM162" s="3">
        <v>407617</v>
      </c>
      <c r="CN162" s="3">
        <v>877484</v>
      </c>
      <c r="CO162" s="3">
        <v>90580</v>
      </c>
      <c r="CP162" s="3">
        <v>-6687</v>
      </c>
      <c r="CQ162" s="3">
        <v>-319042</v>
      </c>
      <c r="CR162" s="3">
        <v>420518</v>
      </c>
      <c r="CS162" s="3">
        <v>-112107</v>
      </c>
      <c r="CT162" s="3">
        <v>272379</v>
      </c>
      <c r="CU162" s="3">
        <v>328290</v>
      </c>
      <c r="CV162" s="3">
        <v>-764269</v>
      </c>
      <c r="CW162" s="3">
        <v>253839</v>
      </c>
      <c r="CX162" s="3">
        <v>234048</v>
      </c>
      <c r="CY162" s="3">
        <v>436596</v>
      </c>
      <c r="CZ162" s="3">
        <v>-33359</v>
      </c>
      <c r="DA162" s="3">
        <v>739560</v>
      </c>
      <c r="DB162" s="3">
        <v>743472</v>
      </c>
      <c r="DC162" s="3">
        <v>359476</v>
      </c>
      <c r="DD162" s="3">
        <v>123161</v>
      </c>
      <c r="DE162" s="3">
        <v>5006</v>
      </c>
      <c r="DF162" s="3">
        <v>9853</v>
      </c>
      <c r="DG162" s="3">
        <v>11616</v>
      </c>
    </row>
    <row r="163" spans="1:111" x14ac:dyDescent="0.25">
      <c r="A163" s="7">
        <v>36617</v>
      </c>
      <c r="B163" s="3">
        <v>1.02085112332379</v>
      </c>
      <c r="C163" s="3">
        <v>0.73432829745400696</v>
      </c>
      <c r="D163" s="3">
        <v>0.70429330363731801</v>
      </c>
      <c r="E163" s="3">
        <v>89045068.518889502</v>
      </c>
      <c r="F163" s="3">
        <v>74207261.780949801</v>
      </c>
      <c r="G163" s="3">
        <v>70826304.7211456</v>
      </c>
      <c r="H163" s="3">
        <v>3.1378332738070003E-2</v>
      </c>
      <c r="I163" s="3">
        <v>2.8005231941010102E-2</v>
      </c>
      <c r="J163" s="3">
        <v>2.7000001812311599E-2</v>
      </c>
      <c r="K163" s="3">
        <v>55.340853718589003</v>
      </c>
      <c r="L163" s="3">
        <v>46.249298964574798</v>
      </c>
      <c r="M163" s="3">
        <v>88.511800000000008</v>
      </c>
      <c r="N163" s="3">
        <v>12592.5</v>
      </c>
      <c r="O163" s="3">
        <v>0.78611584952035063</v>
      </c>
      <c r="P163" s="3">
        <v>6.27</v>
      </c>
      <c r="Q163" s="3">
        <v>82.585999999999999</v>
      </c>
      <c r="R163" s="3">
        <v>0.337247037502864</v>
      </c>
      <c r="S163" s="3">
        <v>0.34818254782652902</v>
      </c>
      <c r="T163" s="3">
        <v>68039</v>
      </c>
      <c r="U163" s="3">
        <v>163.661</v>
      </c>
      <c r="V163" s="3">
        <v>114.59</v>
      </c>
      <c r="W163" s="3">
        <v>128.36000000000001</v>
      </c>
      <c r="X163" s="3">
        <v>281885</v>
      </c>
      <c r="Y163" s="3">
        <v>6071159387.75</v>
      </c>
      <c r="Z163" s="3">
        <v>0</v>
      </c>
      <c r="AA163" s="3">
        <v>1</v>
      </c>
      <c r="AB163" s="3">
        <v>0</v>
      </c>
      <c r="AC163" s="3">
        <v>91.703333333333333</v>
      </c>
      <c r="AD163" s="3">
        <v>204.54874835309602</v>
      </c>
      <c r="AE163" s="3">
        <v>195</v>
      </c>
      <c r="AF163" s="3">
        <v>98.969961763285028</v>
      </c>
      <c r="AG163" s="3">
        <v>76.100126353174204</v>
      </c>
      <c r="AH163" s="3">
        <v>57.901406471255854</v>
      </c>
      <c r="AI163" s="3">
        <v>81.640582643582604</v>
      </c>
      <c r="AJ163" s="3">
        <v>73.197999999999993</v>
      </c>
      <c r="AK163" s="3">
        <v>81.623000000000005</v>
      </c>
      <c r="AL163" s="3">
        <v>84.456000000000003</v>
      </c>
      <c r="AM163" s="3">
        <v>81.137</v>
      </c>
      <c r="AN163" s="3">
        <v>114.673</v>
      </c>
      <c r="AO163" s="3">
        <v>79.027000000000001</v>
      </c>
      <c r="AP163" s="3">
        <v>86.71</v>
      </c>
      <c r="AQ163" s="3">
        <v>80.432000000000002</v>
      </c>
      <c r="AR163" s="3">
        <v>85.605999999999995</v>
      </c>
      <c r="AS163" s="3">
        <v>104.02500000000001</v>
      </c>
      <c r="AT163" s="3">
        <v>88.932000000000002</v>
      </c>
      <c r="AU163" s="3">
        <v>82.992999999999995</v>
      </c>
      <c r="AV163" s="3">
        <v>73.013000000000005</v>
      </c>
      <c r="AW163" s="3">
        <v>42.85</v>
      </c>
      <c r="AX163" s="3">
        <v>76.587000000000003</v>
      </c>
      <c r="AY163" s="3">
        <v>106.182</v>
      </c>
      <c r="AZ163" s="3">
        <v>118.709</v>
      </c>
      <c r="BA163" s="3">
        <v>138.94300000000001</v>
      </c>
      <c r="BB163" s="3">
        <v>113.404</v>
      </c>
      <c r="BC163" s="3">
        <v>83.888000000000005</v>
      </c>
      <c r="BD163" s="3">
        <v>89.173000000000002</v>
      </c>
      <c r="BE163" s="3">
        <v>74.685000000000002</v>
      </c>
      <c r="BF163" s="3">
        <v>85.209000000000003</v>
      </c>
      <c r="BG163" s="3">
        <v>84.641999999999996</v>
      </c>
      <c r="BH163" s="3">
        <v>91.313999999999993</v>
      </c>
      <c r="BI163" s="3">
        <v>114.697</v>
      </c>
      <c r="BJ163" s="3">
        <v>86.861000000000004</v>
      </c>
      <c r="BK163" s="3">
        <v>100.011</v>
      </c>
      <c r="BL163" s="3">
        <v>81.137</v>
      </c>
      <c r="BM163" s="3">
        <v>84.000411523276085</v>
      </c>
      <c r="BN163" s="3">
        <v>84.799972172533771</v>
      </c>
      <c r="BO163" s="3">
        <v>81.233999999999995</v>
      </c>
      <c r="BP163" s="3">
        <v>75.959000000000003</v>
      </c>
      <c r="BQ163" s="3">
        <v>80.558999999999997</v>
      </c>
      <c r="BR163" s="3">
        <v>102.684834200225</v>
      </c>
      <c r="BS163" s="3">
        <v>108.8</v>
      </c>
      <c r="BT163" s="3">
        <v>132</v>
      </c>
      <c r="BU163" s="3">
        <v>137</v>
      </c>
      <c r="BV163" s="3">
        <v>150</v>
      </c>
      <c r="BW163" s="3">
        <v>129</v>
      </c>
      <c r="BX163" s="3">
        <v>173</v>
      </c>
      <c r="BY163" s="3">
        <v>117.6</v>
      </c>
      <c r="BZ163" s="3">
        <v>103.1</v>
      </c>
      <c r="CA163" s="3">
        <v>8575283</v>
      </c>
      <c r="CB163" s="3">
        <v>1230382</v>
      </c>
      <c r="CC163" s="3">
        <v>7344901</v>
      </c>
      <c r="CD163" s="3">
        <v>7030378</v>
      </c>
      <c r="CE163" s="3">
        <v>314523</v>
      </c>
      <c r="CF163" s="3">
        <v>-2460</v>
      </c>
      <c r="CG163" s="3">
        <v>242018</v>
      </c>
      <c r="CH163" s="3">
        <v>844383</v>
      </c>
      <c r="CI163" s="3">
        <v>35915</v>
      </c>
      <c r="CJ163" s="3">
        <v>1359045</v>
      </c>
      <c r="CK163" s="3">
        <v>853446</v>
      </c>
      <c r="CL163" s="3">
        <v>1356026</v>
      </c>
      <c r="CM163" s="3">
        <v>409301</v>
      </c>
      <c r="CN163" s="3">
        <v>859431</v>
      </c>
      <c r="CO163" s="3">
        <v>93968</v>
      </c>
      <c r="CP163" s="3">
        <v>-6674</v>
      </c>
      <c r="CQ163" s="3">
        <v>-502580</v>
      </c>
      <c r="CR163" s="3">
        <v>28561</v>
      </c>
      <c r="CS163" s="3">
        <v>-133090</v>
      </c>
      <c r="CT163" s="3">
        <v>296752</v>
      </c>
      <c r="CU163" s="3">
        <v>155351</v>
      </c>
      <c r="CV163" s="3">
        <v>-446614</v>
      </c>
      <c r="CW163" s="3">
        <v>56112</v>
      </c>
      <c r="CX163" s="3">
        <v>-63504</v>
      </c>
      <c r="CY163" s="3">
        <v>444052</v>
      </c>
      <c r="CZ163" s="3">
        <v>-19193</v>
      </c>
      <c r="DA163" s="3">
        <v>531141</v>
      </c>
      <c r="DB163" s="3">
        <v>524949</v>
      </c>
      <c r="DC163" s="3">
        <v>384258</v>
      </c>
      <c r="DD163" s="3">
        <v>194169</v>
      </c>
      <c r="DE163" s="3">
        <v>11503</v>
      </c>
      <c r="DF163" s="3">
        <v>-11929</v>
      </c>
      <c r="DG163" s="3">
        <v>11620</v>
      </c>
    </row>
    <row r="164" spans="1:111" x14ac:dyDescent="0.25">
      <c r="A164" s="7">
        <v>36708</v>
      </c>
      <c r="B164" s="3">
        <v>0.99927850579863897</v>
      </c>
      <c r="C164" s="3">
        <v>0.66549197461002396</v>
      </c>
      <c r="D164" s="3">
        <v>0.62744766890897397</v>
      </c>
      <c r="E164" s="3">
        <v>88944704.610725001</v>
      </c>
      <c r="F164" s="3">
        <v>73527673.462134302</v>
      </c>
      <c r="G164" s="3">
        <v>69856916.364514098</v>
      </c>
      <c r="H164" s="3">
        <v>3.0536004376990299E-2</v>
      </c>
      <c r="I164" s="3">
        <v>2.7248727704383701E-2</v>
      </c>
      <c r="J164" s="3">
        <v>2.6265976690031601E-2</v>
      </c>
      <c r="K164" s="3">
        <v>53.353057874381904</v>
      </c>
      <c r="L164" s="3">
        <v>42.228644581396502</v>
      </c>
      <c r="M164" s="3">
        <v>89.489400000000003</v>
      </c>
      <c r="N164" s="3">
        <v>12607.7</v>
      </c>
      <c r="O164" s="3">
        <v>0.79330141785432595</v>
      </c>
      <c r="P164" s="3">
        <v>6.52</v>
      </c>
      <c r="Q164" s="3">
        <v>83.388999999999996</v>
      </c>
      <c r="R164" s="3">
        <v>0.36107808436901501</v>
      </c>
      <c r="S164" s="3">
        <v>0.36516942662718199</v>
      </c>
      <c r="T164" s="3">
        <v>69252</v>
      </c>
      <c r="U164" s="3">
        <v>161.11600000000001</v>
      </c>
      <c r="V164" s="3">
        <v>115.8</v>
      </c>
      <c r="W164" s="3">
        <v>130.37</v>
      </c>
      <c r="X164" s="3">
        <v>282657</v>
      </c>
      <c r="Y164" s="3">
        <v>6090319399</v>
      </c>
      <c r="Z164" s="3">
        <v>0</v>
      </c>
      <c r="AA164" s="3">
        <v>0</v>
      </c>
      <c r="AB164" s="3">
        <v>1</v>
      </c>
      <c r="AC164" s="3">
        <v>76.816666666666677</v>
      </c>
      <c r="AD164" s="3">
        <v>185.40993788819867</v>
      </c>
      <c r="AE164" s="3">
        <v>172.33333333333334</v>
      </c>
      <c r="AF164" s="3">
        <v>99.073249296066194</v>
      </c>
      <c r="AG164" s="3">
        <v>76.783116483966808</v>
      </c>
      <c r="AH164" s="3">
        <v>59.885512365821889</v>
      </c>
      <c r="AI164" s="3">
        <v>82.182744786207408</v>
      </c>
      <c r="AJ164" s="3">
        <v>74.674000000000007</v>
      </c>
      <c r="AK164" s="3">
        <v>82.152000000000001</v>
      </c>
      <c r="AL164" s="3">
        <v>85.084999999999994</v>
      </c>
      <c r="AM164" s="3">
        <v>80.968999999999994</v>
      </c>
      <c r="AN164" s="3">
        <v>115.142</v>
      </c>
      <c r="AO164" s="3">
        <v>80.965000000000003</v>
      </c>
      <c r="AP164" s="3">
        <v>89.706000000000003</v>
      </c>
      <c r="AQ164" s="3">
        <v>81.27</v>
      </c>
      <c r="AR164" s="3">
        <v>86.17</v>
      </c>
      <c r="AS164" s="3">
        <v>104.251</v>
      </c>
      <c r="AT164" s="3">
        <v>89.097999999999999</v>
      </c>
      <c r="AU164" s="3">
        <v>83.9</v>
      </c>
      <c r="AV164" s="3">
        <v>74.253</v>
      </c>
      <c r="AW164" s="3">
        <v>43.901000000000003</v>
      </c>
      <c r="AX164" s="3">
        <v>77.602999999999994</v>
      </c>
      <c r="AY164" s="3">
        <v>108.083</v>
      </c>
      <c r="AZ164" s="3">
        <v>120.50700000000001</v>
      </c>
      <c r="BA164" s="3">
        <v>135.06899999999999</v>
      </c>
      <c r="BB164" s="3">
        <v>115.53100000000001</v>
      </c>
      <c r="BC164" s="3">
        <v>84.668999999999997</v>
      </c>
      <c r="BD164" s="3">
        <v>89.481999999999999</v>
      </c>
      <c r="BE164" s="3">
        <v>75.192999999999998</v>
      </c>
      <c r="BF164" s="3">
        <v>85.91</v>
      </c>
      <c r="BG164" s="3">
        <v>85.415000000000006</v>
      </c>
      <c r="BH164" s="3">
        <v>91.915000000000006</v>
      </c>
      <c r="BI164" s="3">
        <v>115.46599999999999</v>
      </c>
      <c r="BJ164" s="3">
        <v>86.989000000000004</v>
      </c>
      <c r="BK164" s="3">
        <v>100.657</v>
      </c>
      <c r="BL164" s="3">
        <v>81.998999999999995</v>
      </c>
      <c r="BM164" s="3">
        <v>84.764076788822422</v>
      </c>
      <c r="BN164" s="3">
        <v>85.541537282536552</v>
      </c>
      <c r="BO164" s="3">
        <v>87.197000000000003</v>
      </c>
      <c r="BP164" s="3">
        <v>77.897000000000006</v>
      </c>
      <c r="BQ164" s="3">
        <v>86.832999999999998</v>
      </c>
      <c r="BR164" s="3">
        <v>102.537179011158</v>
      </c>
      <c r="BS164" s="3">
        <v>107.5</v>
      </c>
      <c r="BT164" s="3">
        <v>126</v>
      </c>
      <c r="BU164" s="3">
        <v>136</v>
      </c>
      <c r="BV164" s="3">
        <v>149</v>
      </c>
      <c r="BW164" s="3">
        <v>134</v>
      </c>
      <c r="BX164" s="3">
        <v>167</v>
      </c>
      <c r="BY164" s="3">
        <v>112.9</v>
      </c>
      <c r="BZ164" s="3">
        <v>104</v>
      </c>
      <c r="CA164" s="3">
        <v>8724896</v>
      </c>
      <c r="CB164" s="3">
        <v>1247937</v>
      </c>
      <c r="CC164" s="3">
        <v>7476959</v>
      </c>
      <c r="CD164" s="3">
        <v>7154214</v>
      </c>
      <c r="CE164" s="3">
        <v>322745</v>
      </c>
      <c r="CF164" s="3">
        <v>-929</v>
      </c>
      <c r="CG164" s="3">
        <v>239033</v>
      </c>
      <c r="CH164" s="3">
        <v>859639</v>
      </c>
      <c r="CI164" s="3">
        <v>35384</v>
      </c>
      <c r="CJ164" s="3">
        <v>1381512</v>
      </c>
      <c r="CK164" s="3">
        <v>946129</v>
      </c>
      <c r="CL164" s="3">
        <v>1364930</v>
      </c>
      <c r="CM164" s="3">
        <v>405852</v>
      </c>
      <c r="CN164" s="3">
        <v>868699</v>
      </c>
      <c r="CO164" s="3">
        <v>97187</v>
      </c>
      <c r="CP164" s="3">
        <v>-6808</v>
      </c>
      <c r="CQ164" s="3">
        <v>-418801</v>
      </c>
      <c r="CR164" s="3">
        <v>231382</v>
      </c>
      <c r="CS164" s="3">
        <v>-151101</v>
      </c>
      <c r="CT164" s="3">
        <v>182924</v>
      </c>
      <c r="CU164" s="3">
        <v>132230</v>
      </c>
      <c r="CV164" s="3">
        <v>-716062</v>
      </c>
      <c r="CW164" s="3">
        <v>105827</v>
      </c>
      <c r="CX164" s="3">
        <v>78996</v>
      </c>
      <c r="CY164" s="3">
        <v>441020</v>
      </c>
      <c r="CZ164" s="3">
        <v>18090</v>
      </c>
      <c r="DA164" s="3">
        <v>650183</v>
      </c>
      <c r="DB164" s="3">
        <v>645355</v>
      </c>
      <c r="DC164" s="3">
        <v>404513</v>
      </c>
      <c r="DD164" s="3">
        <v>195193</v>
      </c>
      <c r="DE164" s="3">
        <v>7092</v>
      </c>
      <c r="DF164" s="3">
        <v>10107</v>
      </c>
      <c r="DG164" s="3">
        <v>11620</v>
      </c>
    </row>
    <row r="165" spans="1:111" x14ac:dyDescent="0.25">
      <c r="A165" s="7">
        <v>36800</v>
      </c>
      <c r="B165" s="3">
        <v>1.0432727083495299</v>
      </c>
      <c r="C165" s="3">
        <v>0.76147273032510998</v>
      </c>
      <c r="D165" s="3">
        <v>0.73066548445282198</v>
      </c>
      <c r="E165" s="3">
        <v>90514665.619905204</v>
      </c>
      <c r="F165" s="3">
        <v>75858247.384721205</v>
      </c>
      <c r="G165" s="3">
        <v>72401845.859319299</v>
      </c>
      <c r="H165" s="3">
        <v>3.1553078269901502E-2</v>
      </c>
      <c r="I165" s="3">
        <v>2.8220262833840801E-2</v>
      </c>
      <c r="J165" s="3">
        <v>2.7234109601105099E-2</v>
      </c>
      <c r="K165" s="3">
        <v>52.809131320360699</v>
      </c>
      <c r="L165" s="3">
        <v>45.124980015185599</v>
      </c>
      <c r="M165" s="3">
        <v>90.019300000000001</v>
      </c>
      <c r="N165" s="3">
        <v>12679.3</v>
      </c>
      <c r="O165" s="3">
        <v>0.79895541004053627</v>
      </c>
      <c r="P165" s="3">
        <v>6.47</v>
      </c>
      <c r="Q165" s="3">
        <v>84.131</v>
      </c>
      <c r="R165" s="3">
        <v>0.38008051885637301</v>
      </c>
      <c r="S165" s="3">
        <v>0.37909121538030699</v>
      </c>
      <c r="T165" s="3">
        <v>69926</v>
      </c>
      <c r="U165" s="3">
        <v>161.28200000000001</v>
      </c>
      <c r="V165" s="3">
        <v>118.89</v>
      </c>
      <c r="W165" s="3">
        <v>134.51</v>
      </c>
      <c r="X165" s="3">
        <v>283450</v>
      </c>
      <c r="Y165" s="3">
        <v>6109505649</v>
      </c>
      <c r="Z165" s="3">
        <v>0</v>
      </c>
      <c r="AA165" s="3">
        <v>0</v>
      </c>
      <c r="AB165" s="3">
        <v>0</v>
      </c>
      <c r="AC165" s="3">
        <v>89.956666666666663</v>
      </c>
      <c r="AD165" s="3">
        <v>185.05411255411266</v>
      </c>
      <c r="AE165" s="3">
        <v>179</v>
      </c>
      <c r="AF165" s="3">
        <v>108.85088561111134</v>
      </c>
      <c r="AG165" s="3">
        <v>77.132352104178764</v>
      </c>
      <c r="AH165" s="3">
        <v>61.239428435780532</v>
      </c>
      <c r="AI165" s="3">
        <v>82.679726750280125</v>
      </c>
      <c r="AJ165" s="3">
        <v>75.09</v>
      </c>
      <c r="AK165" s="3">
        <v>82.593000000000004</v>
      </c>
      <c r="AL165" s="3">
        <v>85.36</v>
      </c>
      <c r="AM165" s="3">
        <v>81.22</v>
      </c>
      <c r="AN165" s="3">
        <v>115.393</v>
      </c>
      <c r="AO165" s="3">
        <v>80.259</v>
      </c>
      <c r="AP165" s="3">
        <v>89.658000000000001</v>
      </c>
      <c r="AQ165" s="3">
        <v>81.974999999999994</v>
      </c>
      <c r="AR165" s="3">
        <v>86.998999999999995</v>
      </c>
      <c r="AS165" s="3">
        <v>103.41500000000001</v>
      </c>
      <c r="AT165" s="3">
        <v>90.009</v>
      </c>
      <c r="AU165" s="3">
        <v>84.608999999999995</v>
      </c>
      <c r="AV165" s="3">
        <v>74.766999999999996</v>
      </c>
      <c r="AW165" s="3">
        <v>44.814999999999998</v>
      </c>
      <c r="AX165" s="3">
        <v>78.058999999999997</v>
      </c>
      <c r="AY165" s="3">
        <v>108.39400000000001</v>
      </c>
      <c r="AZ165" s="3">
        <v>115.282</v>
      </c>
      <c r="BA165" s="3">
        <v>129.26900000000001</v>
      </c>
      <c r="BB165" s="3">
        <v>136.29300000000001</v>
      </c>
      <c r="BC165" s="3">
        <v>85.430999999999997</v>
      </c>
      <c r="BD165" s="3">
        <v>89.185000000000002</v>
      </c>
      <c r="BE165" s="3">
        <v>75.986000000000004</v>
      </c>
      <c r="BF165" s="3">
        <v>86.613</v>
      </c>
      <c r="BG165" s="3">
        <v>86.807000000000002</v>
      </c>
      <c r="BH165" s="3">
        <v>92.412999999999997</v>
      </c>
      <c r="BI165" s="3">
        <v>115.88800000000001</v>
      </c>
      <c r="BJ165" s="3">
        <v>86.787000000000006</v>
      </c>
      <c r="BK165" s="3">
        <v>103.04900000000001</v>
      </c>
      <c r="BL165" s="3">
        <v>82.65</v>
      </c>
      <c r="BM165" s="3">
        <v>85.547913137986313</v>
      </c>
      <c r="BN165" s="3">
        <v>86.347385801083547</v>
      </c>
      <c r="BO165" s="3">
        <v>81.512</v>
      </c>
      <c r="BP165" s="3">
        <v>78.382999999999996</v>
      </c>
      <c r="BQ165" s="3">
        <v>81.878</v>
      </c>
      <c r="BR165" s="3">
        <v>102.038461547735</v>
      </c>
      <c r="BS165" s="3">
        <v>103.9</v>
      </c>
      <c r="BT165" s="3">
        <v>129</v>
      </c>
      <c r="BU165" s="3">
        <v>133</v>
      </c>
      <c r="BV165" s="3">
        <v>135</v>
      </c>
      <c r="BW165" s="3">
        <v>125</v>
      </c>
      <c r="BX165" s="3">
        <v>166</v>
      </c>
      <c r="BY165" s="3">
        <v>113.7</v>
      </c>
      <c r="BZ165" s="3">
        <v>97.7</v>
      </c>
      <c r="CA165" s="3">
        <v>8802771</v>
      </c>
      <c r="CB165" s="3">
        <v>1258939</v>
      </c>
      <c r="CC165" s="3">
        <v>7543832</v>
      </c>
      <c r="CD165" s="3">
        <v>7260899</v>
      </c>
      <c r="CE165" s="3">
        <v>282933</v>
      </c>
      <c r="CF165" s="3">
        <v>5170</v>
      </c>
      <c r="CG165" s="3">
        <v>233354</v>
      </c>
      <c r="CH165" s="3">
        <v>870792</v>
      </c>
      <c r="CI165" s="3">
        <v>35313</v>
      </c>
      <c r="CJ165" s="3">
        <v>1353268</v>
      </c>
      <c r="CK165" s="3">
        <v>1555422</v>
      </c>
      <c r="CL165" s="3">
        <v>1373496</v>
      </c>
      <c r="CM165" s="3">
        <v>409883</v>
      </c>
      <c r="CN165" s="3">
        <v>872670</v>
      </c>
      <c r="CO165" s="3">
        <v>98031</v>
      </c>
      <c r="CP165" s="3">
        <v>-7088</v>
      </c>
      <c r="CQ165" s="3">
        <v>181926</v>
      </c>
      <c r="CR165" s="3">
        <v>603261</v>
      </c>
      <c r="CS165" s="3">
        <v>-17573</v>
      </c>
      <c r="CT165" s="3">
        <v>393778</v>
      </c>
      <c r="CU165" s="3">
        <v>55553</v>
      </c>
      <c r="CV165" s="3">
        <v>-634167</v>
      </c>
      <c r="CW165" s="3">
        <v>-98150</v>
      </c>
      <c r="CX165" s="3">
        <v>194768</v>
      </c>
      <c r="CY165" s="3">
        <v>487244</v>
      </c>
      <c r="CZ165" s="3">
        <v>-43483</v>
      </c>
      <c r="DA165" s="3">
        <v>421335</v>
      </c>
      <c r="DB165" s="3">
        <v>412679</v>
      </c>
      <c r="DC165" s="3">
        <v>385903</v>
      </c>
      <c r="DD165" s="3">
        <v>193657</v>
      </c>
      <c r="DE165" s="3">
        <v>-566</v>
      </c>
      <c r="DF165" s="3">
        <v>-25607</v>
      </c>
      <c r="DG165" s="3">
        <v>11616</v>
      </c>
    </row>
    <row r="166" spans="1:111" x14ac:dyDescent="0.25">
      <c r="A166" s="7">
        <v>36892</v>
      </c>
      <c r="B166" s="3">
        <v>1.0228292673055499</v>
      </c>
      <c r="C166" s="3">
        <v>0.734858186159979</v>
      </c>
      <c r="D166" s="3">
        <v>0.70563492610735101</v>
      </c>
      <c r="E166" s="3">
        <v>86781912.854031906</v>
      </c>
      <c r="F166" s="3">
        <v>72715023.771921694</v>
      </c>
      <c r="G166" s="3">
        <v>69460129.672887906</v>
      </c>
      <c r="H166" s="3">
        <v>3.1807994057215599E-2</v>
      </c>
      <c r="I166" s="3">
        <v>2.8507467955634299E-2</v>
      </c>
      <c r="J166" s="3">
        <v>2.7540204021835001E-2</v>
      </c>
      <c r="K166" s="3">
        <v>53.233501119259003</v>
      </c>
      <c r="L166" s="3">
        <v>43.488479664575699</v>
      </c>
      <c r="M166" s="3">
        <v>89.055500000000009</v>
      </c>
      <c r="N166" s="3">
        <v>12643.3</v>
      </c>
      <c r="O166" s="3">
        <v>0.80659953410737539</v>
      </c>
      <c r="P166" s="3">
        <v>5.59</v>
      </c>
      <c r="Q166" s="3">
        <v>84.486999999999995</v>
      </c>
      <c r="R166" s="3">
        <v>0.34381583810800997</v>
      </c>
      <c r="S166" s="3">
        <v>0.33074020369797502</v>
      </c>
      <c r="T166" s="3">
        <v>69112</v>
      </c>
      <c r="U166" s="3">
        <v>161.97499999999999</v>
      </c>
      <c r="V166" s="3">
        <v>120.25</v>
      </c>
      <c r="W166" s="3">
        <v>134.80000000000001</v>
      </c>
      <c r="X166" s="3">
        <v>284136</v>
      </c>
      <c r="Y166" s="3">
        <v>6128691899</v>
      </c>
      <c r="Z166" s="3">
        <v>1</v>
      </c>
      <c r="AA166" s="3">
        <v>0</v>
      </c>
      <c r="AB166" s="3">
        <v>0</v>
      </c>
      <c r="AC166" s="3">
        <v>92.563333333333333</v>
      </c>
      <c r="AD166" s="3">
        <v>182.20856389986832</v>
      </c>
      <c r="AE166" s="3">
        <v>168.66666666666666</v>
      </c>
      <c r="AF166" s="3">
        <v>106.12461688888901</v>
      </c>
      <c r="AG166" s="3">
        <v>77.891381802866292</v>
      </c>
      <c r="AH166" s="3">
        <v>63.113463693814673</v>
      </c>
      <c r="AI166" s="3">
        <v>83.281978530379149</v>
      </c>
      <c r="AJ166" s="3">
        <v>76.921000000000006</v>
      </c>
      <c r="AK166" s="3">
        <v>83.111999999999995</v>
      </c>
      <c r="AL166" s="3">
        <v>85.123999999999995</v>
      </c>
      <c r="AM166" s="3">
        <v>82.427999999999997</v>
      </c>
      <c r="AN166" s="3">
        <v>114.798</v>
      </c>
      <c r="AO166" s="3">
        <v>79.010999999999996</v>
      </c>
      <c r="AP166" s="3">
        <v>88.165000000000006</v>
      </c>
      <c r="AQ166" s="3">
        <v>82.165999999999997</v>
      </c>
      <c r="AR166" s="3">
        <v>86.48</v>
      </c>
      <c r="AS166" s="3">
        <v>103.679</v>
      </c>
      <c r="AT166" s="3">
        <v>89.733000000000004</v>
      </c>
      <c r="AU166" s="3">
        <v>83.251000000000005</v>
      </c>
      <c r="AV166" s="3">
        <v>75.997</v>
      </c>
      <c r="AW166" s="3">
        <v>45.481000000000002</v>
      </c>
      <c r="AX166" s="3">
        <v>79.225999999999999</v>
      </c>
      <c r="AY166" s="3">
        <v>111.408</v>
      </c>
      <c r="AZ166" s="3">
        <v>123.941</v>
      </c>
      <c r="BA166" s="3">
        <v>134.04300000000001</v>
      </c>
      <c r="BB166" s="3">
        <v>125.193</v>
      </c>
      <c r="BC166" s="3">
        <v>85.876999999999995</v>
      </c>
      <c r="BD166" s="3">
        <v>89.840999999999994</v>
      </c>
      <c r="BE166" s="3">
        <v>77.081999999999994</v>
      </c>
      <c r="BF166" s="3">
        <v>87.063000000000002</v>
      </c>
      <c r="BG166" s="3">
        <v>87.257999999999996</v>
      </c>
      <c r="BH166" s="3">
        <v>91.022999999999996</v>
      </c>
      <c r="BI166" s="3">
        <v>116.04600000000001</v>
      </c>
      <c r="BJ166" s="3">
        <v>87.480999999999995</v>
      </c>
      <c r="BK166" s="3">
        <v>101.857</v>
      </c>
      <c r="BL166" s="3">
        <v>83.126000000000005</v>
      </c>
      <c r="BM166" s="3">
        <v>84.897055482285182</v>
      </c>
      <c r="BN166" s="3">
        <v>86.775720139943928</v>
      </c>
      <c r="BO166" s="3">
        <v>85.341999999999999</v>
      </c>
      <c r="BP166" s="3">
        <v>77.2</v>
      </c>
      <c r="BQ166" s="3">
        <v>84.149000000000001</v>
      </c>
      <c r="BR166" s="3">
        <v>100.765037137251</v>
      </c>
      <c r="BS166" s="3">
        <v>92.3</v>
      </c>
      <c r="BT166" s="3">
        <v>121</v>
      </c>
      <c r="BU166" s="3">
        <v>129</v>
      </c>
      <c r="BV166" s="3">
        <v>99</v>
      </c>
      <c r="BW166" s="3">
        <v>109</v>
      </c>
      <c r="BX166" s="3">
        <v>152</v>
      </c>
      <c r="BY166" s="3">
        <v>105.6</v>
      </c>
      <c r="BZ166" s="3">
        <v>83.7</v>
      </c>
      <c r="CA166" s="3">
        <v>8961176</v>
      </c>
      <c r="CB166" s="3">
        <v>1302114</v>
      </c>
      <c r="CC166" s="3">
        <v>7659062</v>
      </c>
      <c r="CD166" s="3">
        <v>7336131</v>
      </c>
      <c r="CE166" s="3">
        <v>322931</v>
      </c>
      <c r="CF166" s="3">
        <v>4334</v>
      </c>
      <c r="CG166" s="3">
        <v>230174</v>
      </c>
      <c r="CH166" s="3">
        <v>881439</v>
      </c>
      <c r="CI166" s="3">
        <v>36150</v>
      </c>
      <c r="CJ166" s="3">
        <v>1398984</v>
      </c>
      <c r="CK166" s="3">
        <v>1540291</v>
      </c>
      <c r="CL166" s="3">
        <v>1387317</v>
      </c>
      <c r="CM166" s="3">
        <v>421665</v>
      </c>
      <c r="CN166" s="3">
        <v>872830</v>
      </c>
      <c r="CO166" s="3">
        <v>100144</v>
      </c>
      <c r="CP166" s="3">
        <v>-7322</v>
      </c>
      <c r="CQ166" s="3">
        <v>152974</v>
      </c>
      <c r="CR166" s="3">
        <v>590579</v>
      </c>
      <c r="CS166" s="3">
        <v>145479</v>
      </c>
      <c r="CT166" s="3">
        <v>447605</v>
      </c>
      <c r="CU166" s="3">
        <v>357783</v>
      </c>
      <c r="CV166" s="3">
        <v>-564839</v>
      </c>
      <c r="CW166" s="3">
        <v>18425</v>
      </c>
      <c r="CX166" s="3">
        <v>-49908</v>
      </c>
      <c r="CY166" s="3">
        <v>449992</v>
      </c>
      <c r="CZ166" s="3">
        <v>21572</v>
      </c>
      <c r="DA166" s="3">
        <v>437604</v>
      </c>
      <c r="DB166" s="3">
        <v>442812</v>
      </c>
      <c r="DC166" s="3">
        <v>454236</v>
      </c>
      <c r="DD166" s="3">
        <v>173966</v>
      </c>
      <c r="DE166" s="3">
        <v>5510</v>
      </c>
      <c r="DF166" s="3">
        <v>-50328</v>
      </c>
      <c r="DG166" s="3">
        <v>14300</v>
      </c>
    </row>
    <row r="167" spans="1:111" x14ac:dyDescent="0.25">
      <c r="A167" s="7">
        <v>36982</v>
      </c>
      <c r="B167" s="3">
        <v>1.0183611957324299</v>
      </c>
      <c r="C167" s="3">
        <v>0.73576922685498103</v>
      </c>
      <c r="D167" s="3">
        <v>0.708182911118166</v>
      </c>
      <c r="E167" s="3">
        <v>89017358.039342597</v>
      </c>
      <c r="F167" s="3">
        <v>74315054.871405303</v>
      </c>
      <c r="G167" s="3">
        <v>71025843.644282907</v>
      </c>
      <c r="H167" s="3">
        <v>3.2429952215543199E-2</v>
      </c>
      <c r="I167" s="3">
        <v>2.9096698533662299E-2</v>
      </c>
      <c r="J167" s="3">
        <v>2.8117412331785899E-2</v>
      </c>
      <c r="K167" s="3">
        <v>53.290365734633198</v>
      </c>
      <c r="L167" s="3">
        <v>42.401131458938998</v>
      </c>
      <c r="M167" s="3">
        <v>87.920100000000005</v>
      </c>
      <c r="N167" s="3">
        <v>12710.3</v>
      </c>
      <c r="O167" s="3">
        <v>0.81225352629358571</v>
      </c>
      <c r="P167" s="3">
        <v>4.33</v>
      </c>
      <c r="Q167" s="3">
        <v>84.703999999999994</v>
      </c>
      <c r="R167" s="3">
        <v>0.33398819938895502</v>
      </c>
      <c r="S167" s="3">
        <v>0.31245220515245797</v>
      </c>
      <c r="T167" s="3">
        <v>67476</v>
      </c>
      <c r="U167" s="3">
        <v>164.48400000000001</v>
      </c>
      <c r="V167" s="3">
        <v>122.61</v>
      </c>
      <c r="W167" s="3">
        <v>139.39000000000001</v>
      </c>
      <c r="X167" s="3">
        <v>284818</v>
      </c>
      <c r="Y167" s="3">
        <v>6147878149</v>
      </c>
      <c r="Z167" s="3">
        <v>0</v>
      </c>
      <c r="AA167" s="3">
        <v>1</v>
      </c>
      <c r="AB167" s="3">
        <v>0</v>
      </c>
      <c r="AC167" s="3">
        <v>85.263333333333335</v>
      </c>
      <c r="AD167" s="3">
        <v>164.70600414078666</v>
      </c>
      <c r="AE167" s="3">
        <v>164.33333333333334</v>
      </c>
      <c r="AF167" s="3">
        <v>108.784836224983</v>
      </c>
      <c r="AG167" s="3">
        <v>78.558890824027586</v>
      </c>
      <c r="AH167" s="3">
        <v>64.184408470714942</v>
      </c>
      <c r="AI167" s="3">
        <v>83.794321755159586</v>
      </c>
      <c r="AJ167" s="3">
        <v>77.117000000000004</v>
      </c>
      <c r="AK167" s="3">
        <v>83.698999999999998</v>
      </c>
      <c r="AL167" s="3">
        <v>83.328000000000003</v>
      </c>
      <c r="AM167" s="3">
        <v>84.051000000000002</v>
      </c>
      <c r="AN167" s="3">
        <v>113.279</v>
      </c>
      <c r="AO167" s="3">
        <v>76.400999999999996</v>
      </c>
      <c r="AP167" s="3">
        <v>85.56</v>
      </c>
      <c r="AQ167" s="3">
        <v>82.385999999999996</v>
      </c>
      <c r="AR167" s="3">
        <v>86.882999999999996</v>
      </c>
      <c r="AS167" s="3">
        <v>102.154</v>
      </c>
      <c r="AT167" s="3">
        <v>90.373999999999995</v>
      </c>
      <c r="AU167" s="3">
        <v>83.795000000000002</v>
      </c>
      <c r="AV167" s="3">
        <v>75.930999999999997</v>
      </c>
      <c r="AW167" s="3">
        <v>46.712000000000003</v>
      </c>
      <c r="AX167" s="3">
        <v>79.936999999999998</v>
      </c>
      <c r="AY167" s="3">
        <v>109.547</v>
      </c>
      <c r="AZ167" s="3">
        <v>122.982</v>
      </c>
      <c r="BA167" s="3">
        <v>128.499</v>
      </c>
      <c r="BB167" s="3">
        <v>121.762</v>
      </c>
      <c r="BC167" s="3">
        <v>86.09</v>
      </c>
      <c r="BD167" s="3">
        <v>88.953999999999994</v>
      </c>
      <c r="BE167" s="3">
        <v>77.956000000000003</v>
      </c>
      <c r="BF167" s="3">
        <v>87.212000000000003</v>
      </c>
      <c r="BG167" s="3">
        <v>87.168000000000006</v>
      </c>
      <c r="BH167" s="3">
        <v>90.075999999999993</v>
      </c>
      <c r="BI167" s="3">
        <v>115.541</v>
      </c>
      <c r="BJ167" s="3">
        <v>86.578000000000003</v>
      </c>
      <c r="BK167" s="3">
        <v>98.009</v>
      </c>
      <c r="BL167" s="3">
        <v>83.492999999999995</v>
      </c>
      <c r="BM167" s="3">
        <v>85.176516392073623</v>
      </c>
      <c r="BN167" s="3">
        <v>87.03126976530487</v>
      </c>
      <c r="BO167" s="3">
        <v>85.947999999999993</v>
      </c>
      <c r="BP167" s="3">
        <v>78.563999999999993</v>
      </c>
      <c r="BQ167" s="3">
        <v>85.165999999999997</v>
      </c>
      <c r="BR167" s="3">
        <v>100.602207247065</v>
      </c>
      <c r="BS167" s="3">
        <v>91</v>
      </c>
      <c r="BT167" s="3">
        <v>113</v>
      </c>
      <c r="BU167" s="3">
        <v>130</v>
      </c>
      <c r="BV167" s="3">
        <v>102</v>
      </c>
      <c r="BW167" s="3">
        <v>109</v>
      </c>
      <c r="BX167" s="3">
        <v>147</v>
      </c>
      <c r="BY167" s="3">
        <v>100.6</v>
      </c>
      <c r="BZ167" s="3">
        <v>84.8</v>
      </c>
      <c r="CA167" s="3">
        <v>8997927</v>
      </c>
      <c r="CB167" s="3">
        <v>1308971</v>
      </c>
      <c r="CC167" s="3">
        <v>7688956</v>
      </c>
      <c r="CD167" s="3">
        <v>7387585</v>
      </c>
      <c r="CE167" s="3">
        <v>301371</v>
      </c>
      <c r="CF167" s="3">
        <v>1588</v>
      </c>
      <c r="CG167" s="3">
        <v>213135</v>
      </c>
      <c r="CH167" s="3">
        <v>898410</v>
      </c>
      <c r="CI167" s="3">
        <v>28346</v>
      </c>
      <c r="CJ167" s="3">
        <v>1382382</v>
      </c>
      <c r="CK167" s="3">
        <v>1045365</v>
      </c>
      <c r="CL167" s="3">
        <v>1391375</v>
      </c>
      <c r="CM167" s="3">
        <v>434113</v>
      </c>
      <c r="CN167" s="3">
        <v>865924</v>
      </c>
      <c r="CO167" s="3">
        <v>99025</v>
      </c>
      <c r="CP167" s="3">
        <v>-7687</v>
      </c>
      <c r="CQ167" s="3">
        <v>-346010</v>
      </c>
      <c r="CR167" s="3">
        <v>376804</v>
      </c>
      <c r="CS167" s="3">
        <v>-34182</v>
      </c>
      <c r="CT167" s="3">
        <v>346205</v>
      </c>
      <c r="CU167" s="3">
        <v>89379</v>
      </c>
      <c r="CV167" s="3">
        <v>-420753</v>
      </c>
      <c r="CW167" s="3">
        <v>332416</v>
      </c>
      <c r="CX167" s="3">
        <v>23300</v>
      </c>
      <c r="CY167" s="3">
        <v>438280</v>
      </c>
      <c r="CZ167" s="3">
        <v>-15312</v>
      </c>
      <c r="DA167" s="3">
        <v>722815</v>
      </c>
      <c r="DB167" s="3">
        <v>725719</v>
      </c>
      <c r="DC167" s="3">
        <v>574711</v>
      </c>
      <c r="DD167" s="3">
        <v>126982</v>
      </c>
      <c r="DE167" s="3">
        <v>11964</v>
      </c>
      <c r="DF167" s="3">
        <v>2996</v>
      </c>
      <c r="DG167" s="3">
        <v>10104</v>
      </c>
    </row>
    <row r="168" spans="1:111" x14ac:dyDescent="0.25">
      <c r="A168" s="7">
        <v>37073</v>
      </c>
      <c r="B168" s="3">
        <v>1.0580598524232701</v>
      </c>
      <c r="C168" s="3">
        <v>0.75530184222656105</v>
      </c>
      <c r="D168" s="3">
        <v>0.730770568972548</v>
      </c>
      <c r="E168" s="3">
        <v>91058398.222642303</v>
      </c>
      <c r="F168" s="3">
        <v>76713409.437790304</v>
      </c>
      <c r="G168" s="3">
        <v>73172805.618316099</v>
      </c>
      <c r="H168" s="3">
        <v>3.3191620512091097E-2</v>
      </c>
      <c r="I168" s="3">
        <v>2.9770268868145901E-2</v>
      </c>
      <c r="J168" s="3">
        <v>2.8781835569901701E-2</v>
      </c>
      <c r="K168" s="3">
        <v>56.350099436836103</v>
      </c>
      <c r="L168" s="3">
        <v>43.717041292515503</v>
      </c>
      <c r="M168" s="3">
        <v>87.179700000000011</v>
      </c>
      <c r="N168" s="3">
        <v>12670.1</v>
      </c>
      <c r="O168" s="3">
        <v>0.81454630495790459</v>
      </c>
      <c r="P168" s="3">
        <v>3.5</v>
      </c>
      <c r="Q168" s="3">
        <v>85.013000000000005</v>
      </c>
      <c r="R168" s="3">
        <v>0.30557645177072601</v>
      </c>
      <c r="S168" s="3">
        <v>0.28810879945054302</v>
      </c>
      <c r="T168" s="3">
        <v>68109</v>
      </c>
      <c r="U168" s="3">
        <v>165.50800000000001</v>
      </c>
      <c r="V168" s="3">
        <v>121.94</v>
      </c>
      <c r="W168" s="3">
        <v>138.36000000000001</v>
      </c>
      <c r="X168" s="3">
        <v>285574</v>
      </c>
      <c r="Y168" s="3">
        <v>6167064399</v>
      </c>
      <c r="Z168" s="3">
        <v>0</v>
      </c>
      <c r="AA168" s="3">
        <v>0</v>
      </c>
      <c r="AB168" s="3">
        <v>1</v>
      </c>
      <c r="AC168" s="3">
        <v>91.123333333333335</v>
      </c>
      <c r="AD168" s="3">
        <v>170.48880105401867</v>
      </c>
      <c r="AE168" s="3">
        <v>180.66666666666666</v>
      </c>
      <c r="AF168" s="3">
        <v>105.24804564734301</v>
      </c>
      <c r="AG168" s="3">
        <v>79.196348279434019</v>
      </c>
      <c r="AH168" s="3">
        <v>61.066527779254052</v>
      </c>
      <c r="AI168" s="3">
        <v>84.366302815628728</v>
      </c>
      <c r="AJ168" s="3">
        <v>77.206000000000003</v>
      </c>
      <c r="AK168" s="3">
        <v>83.972999999999999</v>
      </c>
      <c r="AL168" s="3">
        <v>82.100999999999999</v>
      </c>
      <c r="AM168" s="3">
        <v>83.992000000000004</v>
      </c>
      <c r="AN168" s="3">
        <v>112.363</v>
      </c>
      <c r="AO168" s="3">
        <v>72.686999999999998</v>
      </c>
      <c r="AP168" s="3">
        <v>83.844999999999999</v>
      </c>
      <c r="AQ168" s="3">
        <v>82.974999999999994</v>
      </c>
      <c r="AR168" s="3">
        <v>87.286000000000001</v>
      </c>
      <c r="AS168" s="3">
        <v>103.831</v>
      </c>
      <c r="AT168" s="3">
        <v>90.108000000000004</v>
      </c>
      <c r="AU168" s="3">
        <v>83.695999999999998</v>
      </c>
      <c r="AV168" s="3">
        <v>76.802000000000007</v>
      </c>
      <c r="AW168" s="3">
        <v>47.695999999999998</v>
      </c>
      <c r="AX168" s="3">
        <v>80.706999999999994</v>
      </c>
      <c r="AY168" s="3">
        <v>110.85</v>
      </c>
      <c r="AZ168" s="3">
        <v>121.57</v>
      </c>
      <c r="BA168" s="3">
        <v>123.402</v>
      </c>
      <c r="BB168" s="3">
        <v>125.645</v>
      </c>
      <c r="BC168" s="3">
        <v>86.24</v>
      </c>
      <c r="BD168" s="3">
        <v>88.459000000000003</v>
      </c>
      <c r="BE168" s="3">
        <v>79.105000000000004</v>
      </c>
      <c r="BF168" s="3">
        <v>87.305999999999997</v>
      </c>
      <c r="BG168" s="3">
        <v>87.522999999999996</v>
      </c>
      <c r="BH168" s="3">
        <v>88.805999999999997</v>
      </c>
      <c r="BI168" s="3">
        <v>113.38200000000001</v>
      </c>
      <c r="BJ168" s="3">
        <v>86.096000000000004</v>
      </c>
      <c r="BK168" s="3">
        <v>98.981999999999999</v>
      </c>
      <c r="BL168" s="3">
        <v>83.817999999999998</v>
      </c>
      <c r="BM168" s="3">
        <v>85.928790382017866</v>
      </c>
      <c r="BN168" s="3">
        <v>87.18624465767752</v>
      </c>
      <c r="BO168" s="3">
        <v>83.155000000000001</v>
      </c>
      <c r="BP168" s="3">
        <v>83.132999999999996</v>
      </c>
      <c r="BQ168" s="3">
        <v>84.418999999999997</v>
      </c>
      <c r="BR168" s="3">
        <v>100.26273293913999</v>
      </c>
      <c r="BS168" s="3">
        <v>88.5</v>
      </c>
      <c r="BT168" s="3">
        <v>113</v>
      </c>
      <c r="BU168" s="3">
        <v>130</v>
      </c>
      <c r="BV168" s="3">
        <v>96</v>
      </c>
      <c r="BW168" s="3">
        <v>105</v>
      </c>
      <c r="BX168" s="3">
        <v>141</v>
      </c>
      <c r="BY168" s="3">
        <v>98.1</v>
      </c>
      <c r="BZ168" s="3">
        <v>82.4</v>
      </c>
      <c r="CA168" s="3">
        <v>8990720</v>
      </c>
      <c r="CB168" s="3">
        <v>1114032</v>
      </c>
      <c r="CC168" s="3">
        <v>7876688</v>
      </c>
      <c r="CD168" s="3">
        <v>7419483</v>
      </c>
      <c r="CE168" s="3">
        <v>457205</v>
      </c>
      <c r="CF168" s="3">
        <v>-2452</v>
      </c>
      <c r="CG168" s="3">
        <v>209662</v>
      </c>
      <c r="CH168" s="3">
        <v>911939</v>
      </c>
      <c r="CI168" s="3">
        <v>22217</v>
      </c>
      <c r="CJ168" s="3">
        <v>1550397</v>
      </c>
      <c r="CK168" s="3">
        <v>1369350</v>
      </c>
      <c r="CL168" s="3">
        <v>1404535</v>
      </c>
      <c r="CM168" s="3">
        <v>443958</v>
      </c>
      <c r="CN168" s="3">
        <v>870077</v>
      </c>
      <c r="CO168" s="3">
        <v>98500</v>
      </c>
      <c r="CP168" s="3">
        <v>-8000</v>
      </c>
      <c r="CQ168" s="3">
        <v>-35185</v>
      </c>
      <c r="CR168" s="3">
        <v>924822</v>
      </c>
      <c r="CS168" s="3">
        <v>4859</v>
      </c>
      <c r="CT168" s="3">
        <v>254033</v>
      </c>
      <c r="CU168" s="3">
        <v>227225</v>
      </c>
      <c r="CV168" s="3">
        <v>-688490</v>
      </c>
      <c r="CW168" s="3">
        <v>-21119</v>
      </c>
      <c r="CX168" s="3">
        <v>366092</v>
      </c>
      <c r="CY168" s="3">
        <v>606316</v>
      </c>
      <c r="CZ168" s="3">
        <v>-18979</v>
      </c>
      <c r="DA168" s="3">
        <v>960006</v>
      </c>
      <c r="DB168" s="3">
        <v>958654</v>
      </c>
      <c r="DC168" s="3">
        <v>573141</v>
      </c>
      <c r="DD168" s="3">
        <v>87214</v>
      </c>
      <c r="DE168" s="3">
        <v>15817</v>
      </c>
      <c r="DF168" s="3">
        <v>22902</v>
      </c>
      <c r="DG168" s="3">
        <v>6736</v>
      </c>
    </row>
    <row r="169" spans="1:111" x14ac:dyDescent="0.25">
      <c r="A169" s="7">
        <v>37165</v>
      </c>
      <c r="B169" s="3">
        <v>1.0121604546152301</v>
      </c>
      <c r="C169" s="3">
        <v>0.73963617116484004</v>
      </c>
      <c r="D169" s="3">
        <v>0.71168277107672495</v>
      </c>
      <c r="E169" s="3">
        <v>90666036.3289911</v>
      </c>
      <c r="F169" s="3">
        <v>76113501.163028404</v>
      </c>
      <c r="G169" s="3">
        <v>72731748.659856603</v>
      </c>
      <c r="H169" s="3">
        <v>3.17691803684148E-2</v>
      </c>
      <c r="I169" s="3">
        <v>2.8487593762812999E-2</v>
      </c>
      <c r="J169" s="3">
        <v>2.7528977307383101E-2</v>
      </c>
      <c r="K169" s="3">
        <v>52.299468719461302</v>
      </c>
      <c r="L169" s="3">
        <v>42.973451557064799</v>
      </c>
      <c r="M169" s="3">
        <v>86.274799999999999</v>
      </c>
      <c r="N169" s="3">
        <v>12705.3</v>
      </c>
      <c r="O169" s="3">
        <v>0.8139364258331957</v>
      </c>
      <c r="P169" s="3">
        <v>2.13</v>
      </c>
      <c r="Q169" s="3">
        <v>86.311999999999998</v>
      </c>
      <c r="R169" s="3">
        <v>0.249528867094816</v>
      </c>
      <c r="S169" s="3">
        <v>0.22853315496292501</v>
      </c>
      <c r="T169" s="3">
        <v>67845</v>
      </c>
      <c r="U169" s="3">
        <v>164.446</v>
      </c>
      <c r="V169" s="3">
        <v>122.32000000000001</v>
      </c>
      <c r="W169" s="3">
        <v>139.42000000000002</v>
      </c>
      <c r="X169" s="3">
        <v>286336</v>
      </c>
      <c r="Y169" s="3">
        <v>6186265262</v>
      </c>
      <c r="Z169" s="3">
        <v>0</v>
      </c>
      <c r="AA169" s="3">
        <v>0</v>
      </c>
      <c r="AB169" s="3">
        <v>0</v>
      </c>
      <c r="AC169" s="3">
        <v>89.486666666666665</v>
      </c>
      <c r="AD169" s="3">
        <v>173.41683919944771</v>
      </c>
      <c r="AE169" s="3">
        <v>161.33333333333334</v>
      </c>
      <c r="AF169" s="3">
        <v>105.33441827616768</v>
      </c>
      <c r="AG169" s="3">
        <v>79.59111657503216</v>
      </c>
      <c r="AH169" s="3">
        <v>55.696686897460701</v>
      </c>
      <c r="AI169" s="3">
        <v>84.923826218961224</v>
      </c>
      <c r="AJ169" s="3">
        <v>77.876999999999995</v>
      </c>
      <c r="AK169" s="3">
        <v>84.227000000000004</v>
      </c>
      <c r="AL169" s="3">
        <v>80.138999999999996</v>
      </c>
      <c r="AM169" s="3">
        <v>85.215000000000003</v>
      </c>
      <c r="AN169" s="3">
        <v>109.782</v>
      </c>
      <c r="AO169" s="3">
        <v>70.414000000000001</v>
      </c>
      <c r="AP169" s="3">
        <v>82.685000000000002</v>
      </c>
      <c r="AQ169" s="3">
        <v>85.965000000000003</v>
      </c>
      <c r="AR169" s="3">
        <v>88.025000000000006</v>
      </c>
      <c r="AS169" s="3">
        <v>103.907</v>
      </c>
      <c r="AT169" s="3">
        <v>90.31</v>
      </c>
      <c r="AU169" s="3">
        <v>85.14</v>
      </c>
      <c r="AV169" s="3">
        <v>83.201999999999998</v>
      </c>
      <c r="AW169" s="3">
        <v>49.991999999999997</v>
      </c>
      <c r="AX169" s="3">
        <v>83.15</v>
      </c>
      <c r="AY169" s="3">
        <v>127.596</v>
      </c>
      <c r="AZ169" s="3">
        <v>157.57300000000001</v>
      </c>
      <c r="BA169" s="3">
        <v>155.40199999999999</v>
      </c>
      <c r="BB169" s="3">
        <v>112.56699999999999</v>
      </c>
      <c r="BC169" s="3">
        <v>86.587999999999994</v>
      </c>
      <c r="BD169" s="3">
        <v>88.316999999999993</v>
      </c>
      <c r="BE169" s="3">
        <v>80.369</v>
      </c>
      <c r="BF169" s="3">
        <v>87.593999999999994</v>
      </c>
      <c r="BG169" s="3">
        <v>87.448999999999998</v>
      </c>
      <c r="BH169" s="3">
        <v>89.491</v>
      </c>
      <c r="BI169" s="3">
        <v>111.417</v>
      </c>
      <c r="BJ169" s="3">
        <v>86.039000000000001</v>
      </c>
      <c r="BK169" s="3">
        <v>98.313000000000002</v>
      </c>
      <c r="BL169" s="3">
        <v>85.289000000000001</v>
      </c>
      <c r="BM169" s="3">
        <v>86.961123913197596</v>
      </c>
      <c r="BN169" s="3">
        <v>87.518737040649825</v>
      </c>
      <c r="BO169" s="3">
        <v>84.893000000000001</v>
      </c>
      <c r="BP169" s="3">
        <v>81.62</v>
      </c>
      <c r="BQ169" s="3">
        <v>86.507999999999996</v>
      </c>
      <c r="BR169" s="3">
        <v>99.932390830270705</v>
      </c>
      <c r="BS169" s="3">
        <v>85.1</v>
      </c>
      <c r="BT169" s="3">
        <v>107</v>
      </c>
      <c r="BU169" s="3">
        <v>133</v>
      </c>
      <c r="BV169" s="3">
        <v>80</v>
      </c>
      <c r="BW169" s="3">
        <v>100</v>
      </c>
      <c r="BX169" s="3">
        <v>141</v>
      </c>
      <c r="BY169" s="3">
        <v>96.1</v>
      </c>
      <c r="BZ169" s="3">
        <v>78.099999999999994</v>
      </c>
      <c r="CA169" s="3">
        <v>9016541</v>
      </c>
      <c r="CB169" s="3">
        <v>1232174</v>
      </c>
      <c r="CC169" s="3">
        <v>7784367</v>
      </c>
      <c r="CD169" s="3">
        <v>7525180</v>
      </c>
      <c r="CE169" s="3">
        <v>259187</v>
      </c>
      <c r="CF169" s="3">
        <v>3466</v>
      </c>
      <c r="CG169" s="3">
        <v>269733</v>
      </c>
      <c r="CH169" s="3">
        <v>922911</v>
      </c>
      <c r="CI169" s="3">
        <v>34652</v>
      </c>
      <c r="CJ169" s="3">
        <v>1416913</v>
      </c>
      <c r="CK169" s="3">
        <v>1479823</v>
      </c>
      <c r="CL169" s="3">
        <v>1471696</v>
      </c>
      <c r="CM169" s="3">
        <v>443211</v>
      </c>
      <c r="CN169" s="3">
        <v>937877</v>
      </c>
      <c r="CO169" s="3">
        <v>98869</v>
      </c>
      <c r="CP169" s="3">
        <v>-8261</v>
      </c>
      <c r="CQ169" s="3">
        <v>8127</v>
      </c>
      <c r="CR169" s="3">
        <v>387921</v>
      </c>
      <c r="CS169" s="3">
        <v>182732</v>
      </c>
      <c r="CT169" s="3">
        <v>84637</v>
      </c>
      <c r="CU169" s="3">
        <v>-19532</v>
      </c>
      <c r="CV169" s="3">
        <v>-286292</v>
      </c>
      <c r="CW169" s="3">
        <v>192214</v>
      </c>
      <c r="CX169" s="3">
        <v>-173852</v>
      </c>
      <c r="CY169" s="3">
        <v>382064</v>
      </c>
      <c r="CZ169" s="3">
        <v>-67035</v>
      </c>
      <c r="DA169" s="3">
        <v>379795</v>
      </c>
      <c r="DB169" s="3">
        <v>382243</v>
      </c>
      <c r="DC169" s="3">
        <v>430558</v>
      </c>
      <c r="DD169" s="3">
        <v>214074</v>
      </c>
      <c r="DE169" s="3">
        <v>22017</v>
      </c>
      <c r="DF169" s="3">
        <v>-40154</v>
      </c>
      <c r="DG169" s="3">
        <v>4176</v>
      </c>
    </row>
    <row r="170" spans="1:111" x14ac:dyDescent="0.25">
      <c r="A170" s="7">
        <v>37257</v>
      </c>
      <c r="B170" s="3">
        <v>1.04783113612627</v>
      </c>
      <c r="C170" s="3">
        <v>0.75347996629209102</v>
      </c>
      <c r="D170" s="3">
        <v>0.72505373076566404</v>
      </c>
      <c r="E170" s="3">
        <v>89582138.739486396</v>
      </c>
      <c r="F170" s="3">
        <v>75079404.539822206</v>
      </c>
      <c r="G170" s="3">
        <v>71815424.952575207</v>
      </c>
      <c r="H170" s="3">
        <v>3.1376270218848597E-2</v>
      </c>
      <c r="I170" s="3">
        <v>2.8095674364902099E-2</v>
      </c>
      <c r="J170" s="3">
        <v>2.7129636201374801E-2</v>
      </c>
      <c r="K170" s="3">
        <v>51.525629414469002</v>
      </c>
      <c r="L170" s="3">
        <v>43.759643771263697</v>
      </c>
      <c r="M170" s="3">
        <v>86.833300000000008</v>
      </c>
      <c r="N170" s="3">
        <v>12822.3</v>
      </c>
      <c r="O170" s="3">
        <v>0.81653643683853327</v>
      </c>
      <c r="P170" s="3">
        <v>1.73</v>
      </c>
      <c r="Q170" s="3">
        <v>86.570999999999998</v>
      </c>
      <c r="R170" s="3">
        <v>0.27410211458117101</v>
      </c>
      <c r="S170" s="3">
        <v>0.26131267988564999</v>
      </c>
      <c r="T170" s="3">
        <v>66934</v>
      </c>
      <c r="U170" s="3">
        <v>169.83699999999999</v>
      </c>
      <c r="V170" s="3">
        <v>124.60000000000001</v>
      </c>
      <c r="W170" s="3">
        <v>143</v>
      </c>
      <c r="X170" s="3">
        <v>286991</v>
      </c>
      <c r="Y170" s="3">
        <v>6205466125</v>
      </c>
      <c r="Z170" s="3">
        <v>1</v>
      </c>
      <c r="AA170" s="3">
        <v>0</v>
      </c>
      <c r="AB170" s="3">
        <v>0</v>
      </c>
      <c r="AC170" s="3">
        <v>90.853333333333339</v>
      </c>
      <c r="AD170" s="3">
        <v>191.58871635610765</v>
      </c>
      <c r="AE170" s="3">
        <v>163</v>
      </c>
      <c r="AF170" s="3">
        <v>104.19279077777799</v>
      </c>
      <c r="AG170" s="3">
        <v>80.000910653507717</v>
      </c>
      <c r="AH170" s="3">
        <v>54.373949634416682</v>
      </c>
      <c r="AI170" s="3">
        <v>85.390537463404058</v>
      </c>
      <c r="AJ170" s="3">
        <v>78.287999999999997</v>
      </c>
      <c r="AK170" s="3">
        <v>84.497</v>
      </c>
      <c r="AL170" s="3">
        <v>79.944999999999993</v>
      </c>
      <c r="AM170" s="3">
        <v>86.474000000000004</v>
      </c>
      <c r="AN170" s="3">
        <v>109.13500000000001</v>
      </c>
      <c r="AO170" s="3">
        <v>71.853999999999999</v>
      </c>
      <c r="AP170" s="3">
        <v>85.061000000000007</v>
      </c>
      <c r="AQ170" s="3">
        <v>85.748000000000005</v>
      </c>
      <c r="AR170" s="3">
        <v>88.350999999999999</v>
      </c>
      <c r="AS170" s="3">
        <v>103.319</v>
      </c>
      <c r="AT170" s="3">
        <v>90.004000000000005</v>
      </c>
      <c r="AU170" s="3">
        <v>86.100999999999999</v>
      </c>
      <c r="AV170" s="3">
        <v>82.18</v>
      </c>
      <c r="AW170" s="3">
        <v>51.72</v>
      </c>
      <c r="AX170" s="3">
        <v>85.790999999999997</v>
      </c>
      <c r="AY170" s="3">
        <v>118.52</v>
      </c>
      <c r="AZ170" s="3">
        <v>141.66</v>
      </c>
      <c r="BA170" s="3">
        <v>135.01</v>
      </c>
      <c r="BB170" s="3">
        <v>114.584</v>
      </c>
      <c r="BC170" s="3">
        <v>87.116</v>
      </c>
      <c r="BD170" s="3">
        <v>89.617000000000004</v>
      </c>
      <c r="BE170" s="3">
        <v>81.963999999999999</v>
      </c>
      <c r="BF170" s="3">
        <v>88.081000000000003</v>
      </c>
      <c r="BG170" s="3">
        <v>87.438000000000002</v>
      </c>
      <c r="BH170" s="3">
        <v>89.045000000000002</v>
      </c>
      <c r="BI170" s="3">
        <v>111.608</v>
      </c>
      <c r="BJ170" s="3">
        <v>86.582999999999998</v>
      </c>
      <c r="BK170" s="3">
        <v>98.402000000000001</v>
      </c>
      <c r="BL170" s="3">
        <v>85.600999999999999</v>
      </c>
      <c r="BM170" s="3">
        <v>87.638485224664791</v>
      </c>
      <c r="BN170" s="3">
        <v>87.921596300714413</v>
      </c>
      <c r="BO170" s="3">
        <v>85.126999999999995</v>
      </c>
      <c r="BP170" s="3">
        <v>82.405000000000001</v>
      </c>
      <c r="BQ170" s="3">
        <v>86.131</v>
      </c>
      <c r="BR170" s="3">
        <v>100.76935714779501</v>
      </c>
      <c r="BS170" s="3">
        <v>93.1</v>
      </c>
      <c r="BT170" s="3">
        <v>108</v>
      </c>
      <c r="BU170" s="3">
        <v>138</v>
      </c>
      <c r="BV170" s="3">
        <v>112</v>
      </c>
      <c r="BW170" s="3">
        <v>113</v>
      </c>
      <c r="BX170" s="3">
        <v>144</v>
      </c>
      <c r="BY170" s="3">
        <v>97.4</v>
      </c>
      <c r="BZ170" s="3">
        <v>90.4</v>
      </c>
      <c r="CA170" s="3">
        <v>9057726</v>
      </c>
      <c r="CB170" s="3">
        <v>1069525</v>
      </c>
      <c r="CC170" s="3">
        <v>7988201</v>
      </c>
      <c r="CD170" s="3">
        <v>7557618</v>
      </c>
      <c r="CE170" s="3">
        <v>430583</v>
      </c>
      <c r="CF170" s="3">
        <v>5025</v>
      </c>
      <c r="CG170" s="3">
        <v>242851</v>
      </c>
      <c r="CH170" s="3">
        <v>929048</v>
      </c>
      <c r="CI170" s="3">
        <v>34564</v>
      </c>
      <c r="CJ170" s="3">
        <v>1569171</v>
      </c>
      <c r="CK170" s="3">
        <v>1514481</v>
      </c>
      <c r="CL170" s="3">
        <v>1468493</v>
      </c>
      <c r="CM170" s="3">
        <v>457185</v>
      </c>
      <c r="CN170" s="3">
        <v>914802</v>
      </c>
      <c r="CO170" s="3">
        <v>104657</v>
      </c>
      <c r="CP170" s="3">
        <v>-8151</v>
      </c>
      <c r="CQ170" s="3">
        <v>45988</v>
      </c>
      <c r="CR170" s="3">
        <v>816610</v>
      </c>
      <c r="CS170" s="3">
        <v>-183088</v>
      </c>
      <c r="CT170" s="3">
        <v>538676</v>
      </c>
      <c r="CU170" s="3">
        <v>-23698</v>
      </c>
      <c r="CV170" s="3">
        <v>-274406</v>
      </c>
      <c r="CW170" s="3">
        <v>222602</v>
      </c>
      <c r="CX170" s="3">
        <v>-58872</v>
      </c>
      <c r="CY170" s="3">
        <v>527704</v>
      </c>
      <c r="CZ170" s="3">
        <v>-71742</v>
      </c>
      <c r="DA170" s="3">
        <v>770622</v>
      </c>
      <c r="DB170" s="3">
        <v>750238</v>
      </c>
      <c r="DC170" s="3">
        <v>655649</v>
      </c>
      <c r="DD170" s="3">
        <v>108270</v>
      </c>
      <c r="DE170" s="3">
        <v>9419</v>
      </c>
      <c r="DF170" s="3">
        <v>-17460</v>
      </c>
      <c r="DG170" s="3">
        <v>12168</v>
      </c>
    </row>
    <row r="171" spans="1:111" x14ac:dyDescent="0.25">
      <c r="A171" s="7">
        <v>37347</v>
      </c>
      <c r="B171" s="3">
        <v>1.06088146343712</v>
      </c>
      <c r="C171" s="3">
        <v>0.76757398981295699</v>
      </c>
      <c r="D171" s="3">
        <v>0.74032291269447903</v>
      </c>
      <c r="E171" s="3">
        <v>90984744.451703504</v>
      </c>
      <c r="F171" s="3">
        <v>76141553.767481104</v>
      </c>
      <c r="G171" s="3">
        <v>72934781.634935096</v>
      </c>
      <c r="H171" s="3">
        <v>3.0821131230228799E-2</v>
      </c>
      <c r="I171" s="3">
        <v>2.75803325636775E-2</v>
      </c>
      <c r="J171" s="3">
        <v>2.6623562089253702E-2</v>
      </c>
      <c r="K171" s="3">
        <v>51.892097616461697</v>
      </c>
      <c r="L171" s="3">
        <v>45.903505061861601</v>
      </c>
      <c r="M171" s="3">
        <v>88.225200000000001</v>
      </c>
      <c r="N171" s="3">
        <v>12893</v>
      </c>
      <c r="O171" s="3">
        <v>0.8229562170986261</v>
      </c>
      <c r="P171" s="3">
        <v>1.75</v>
      </c>
      <c r="Q171" s="3">
        <v>87.013000000000005</v>
      </c>
      <c r="R171" s="3">
        <v>0.31432093907659597</v>
      </c>
      <c r="S171" s="3">
        <v>0.31390765945339499</v>
      </c>
      <c r="T171" s="3">
        <v>66621</v>
      </c>
      <c r="U171" s="3">
        <v>174.054</v>
      </c>
      <c r="V171" s="3">
        <v>121.67</v>
      </c>
      <c r="W171" s="3">
        <v>137.83000000000001</v>
      </c>
      <c r="X171" s="3">
        <v>287628</v>
      </c>
      <c r="Y171" s="3">
        <v>6224666988</v>
      </c>
      <c r="Z171" s="3">
        <v>0</v>
      </c>
      <c r="AA171" s="3">
        <v>1</v>
      </c>
      <c r="AB171" s="3">
        <v>0</v>
      </c>
      <c r="AC171" s="3">
        <v>90.203333333333333</v>
      </c>
      <c r="AD171" s="3">
        <v>196.60144927536234</v>
      </c>
      <c r="AE171" s="3">
        <v>177.66666666666666</v>
      </c>
      <c r="AF171" s="3">
        <v>108.10374018357466</v>
      </c>
      <c r="AG171" s="3">
        <v>80.152534462543684</v>
      </c>
      <c r="AH171" s="3">
        <v>57.476240922420288</v>
      </c>
      <c r="AI171" s="3">
        <v>85.82742979000254</v>
      </c>
      <c r="AJ171" s="3">
        <v>78.978999999999999</v>
      </c>
      <c r="AK171" s="3">
        <v>84.811999999999998</v>
      </c>
      <c r="AL171" s="3">
        <v>81.817999999999998</v>
      </c>
      <c r="AM171" s="3">
        <v>87.302999999999997</v>
      </c>
      <c r="AN171" s="3">
        <v>108.86</v>
      </c>
      <c r="AO171" s="3">
        <v>73.822000000000003</v>
      </c>
      <c r="AP171" s="3">
        <v>87.727999999999994</v>
      </c>
      <c r="AQ171" s="3">
        <v>86.090999999999994</v>
      </c>
      <c r="AR171" s="3">
        <v>88.394999999999996</v>
      </c>
      <c r="AS171" s="3">
        <v>104.182</v>
      </c>
      <c r="AT171" s="3">
        <v>90.191999999999993</v>
      </c>
      <c r="AU171" s="3">
        <v>86.126000000000005</v>
      </c>
      <c r="AV171" s="3">
        <v>82.986999999999995</v>
      </c>
      <c r="AW171" s="3">
        <v>52.459000000000003</v>
      </c>
      <c r="AX171" s="3">
        <v>86.525999999999996</v>
      </c>
      <c r="AY171" s="3">
        <v>119.178</v>
      </c>
      <c r="AZ171" s="3">
        <v>135.1</v>
      </c>
      <c r="BA171" s="3">
        <v>130.875</v>
      </c>
      <c r="BB171" s="3">
        <v>126.417</v>
      </c>
      <c r="BC171" s="3">
        <v>87.616</v>
      </c>
      <c r="BD171" s="3">
        <v>90.287000000000006</v>
      </c>
      <c r="BE171" s="3">
        <v>83.156000000000006</v>
      </c>
      <c r="BF171" s="3">
        <v>88.498999999999995</v>
      </c>
      <c r="BG171" s="3">
        <v>87.805999999999997</v>
      </c>
      <c r="BH171" s="3">
        <v>89.007000000000005</v>
      </c>
      <c r="BI171" s="3">
        <v>110.565</v>
      </c>
      <c r="BJ171" s="3">
        <v>86.718000000000004</v>
      </c>
      <c r="BK171" s="3">
        <v>100.816</v>
      </c>
      <c r="BL171" s="3">
        <v>85.983999999999995</v>
      </c>
      <c r="BM171" s="3">
        <v>87.606661211295929</v>
      </c>
      <c r="BN171" s="3">
        <v>88.313469472289697</v>
      </c>
      <c r="BO171" s="3">
        <v>84.594999999999999</v>
      </c>
      <c r="BP171" s="3">
        <v>84.043000000000006</v>
      </c>
      <c r="BQ171" s="3">
        <v>85.028999999999996</v>
      </c>
      <c r="BR171" s="3">
        <v>100.915604072416</v>
      </c>
      <c r="BS171" s="3">
        <v>94.1</v>
      </c>
      <c r="BT171" s="3">
        <v>109</v>
      </c>
      <c r="BU171" s="3">
        <v>136</v>
      </c>
      <c r="BV171" s="3">
        <v>116</v>
      </c>
      <c r="BW171" s="3">
        <v>109</v>
      </c>
      <c r="BX171" s="3">
        <v>152</v>
      </c>
      <c r="BY171" s="3">
        <v>100.7</v>
      </c>
      <c r="BZ171" s="3">
        <v>89.9</v>
      </c>
      <c r="CA171" s="3">
        <v>9139865</v>
      </c>
      <c r="CB171" s="3">
        <v>1049321</v>
      </c>
      <c r="CC171" s="3">
        <v>8090544</v>
      </c>
      <c r="CD171" s="3">
        <v>7656138</v>
      </c>
      <c r="CE171" s="3">
        <v>434406</v>
      </c>
      <c r="CF171" s="3">
        <v>-4902</v>
      </c>
      <c r="CG171" s="3">
        <v>239276</v>
      </c>
      <c r="CH171" s="3">
        <v>941311</v>
      </c>
      <c r="CI171" s="3">
        <v>32628</v>
      </c>
      <c r="CJ171" s="3">
        <v>1573715</v>
      </c>
      <c r="CK171" s="3">
        <v>1127660</v>
      </c>
      <c r="CL171" s="3">
        <v>1488936</v>
      </c>
      <c r="CM171" s="3">
        <v>471444</v>
      </c>
      <c r="CN171" s="3">
        <v>919230</v>
      </c>
      <c r="CO171" s="3">
        <v>106563</v>
      </c>
      <c r="CP171" s="3">
        <v>-8301</v>
      </c>
      <c r="CQ171" s="3">
        <v>-361276</v>
      </c>
      <c r="CR171" s="3">
        <v>249710</v>
      </c>
      <c r="CS171" s="3">
        <v>-51582</v>
      </c>
      <c r="CT171" s="3">
        <v>126593</v>
      </c>
      <c r="CU171" s="3">
        <v>-98602</v>
      </c>
      <c r="CV171" s="3">
        <v>-151616</v>
      </c>
      <c r="CW171" s="3">
        <v>89413</v>
      </c>
      <c r="CX171" s="3">
        <v>-142376</v>
      </c>
      <c r="CY171" s="3">
        <v>417288</v>
      </c>
      <c r="CZ171" s="3">
        <v>-74233</v>
      </c>
      <c r="DA171" s="3">
        <v>610986</v>
      </c>
      <c r="DB171" s="3">
        <v>592398</v>
      </c>
      <c r="DC171" s="3">
        <v>571879</v>
      </c>
      <c r="DD171" s="3">
        <v>130886</v>
      </c>
      <c r="DE171" s="3">
        <v>9659</v>
      </c>
      <c r="DF171" s="3">
        <v>-46002</v>
      </c>
      <c r="DG171" s="3">
        <v>12172</v>
      </c>
    </row>
    <row r="172" spans="1:111" x14ac:dyDescent="0.25">
      <c r="A172" s="7">
        <v>37438</v>
      </c>
      <c r="B172" s="3">
        <v>1.04961819391088</v>
      </c>
      <c r="C172" s="3">
        <v>0.78169733864001401</v>
      </c>
      <c r="D172" s="3">
        <v>0.76221250748537495</v>
      </c>
      <c r="E172" s="3">
        <v>91459822.956245705</v>
      </c>
      <c r="F172" s="3">
        <v>77030952.145961598</v>
      </c>
      <c r="G172" s="3">
        <v>74616365.140531301</v>
      </c>
      <c r="H172" s="3">
        <v>2.9870196918714498E-2</v>
      </c>
      <c r="I172" s="3">
        <v>2.6883666922450498E-2</v>
      </c>
      <c r="J172" s="3">
        <v>2.5963009257964301E-2</v>
      </c>
      <c r="K172" s="3">
        <v>57.984937233365301</v>
      </c>
      <c r="L172" s="3">
        <v>53.946830785837797</v>
      </c>
      <c r="M172" s="3">
        <v>89.060700000000011</v>
      </c>
      <c r="N172" s="3">
        <v>12955.8</v>
      </c>
      <c r="O172" s="3">
        <v>0.82738586547809012</v>
      </c>
      <c r="P172" s="3">
        <v>1.74</v>
      </c>
      <c r="Q172" s="3">
        <v>87.620999999999995</v>
      </c>
      <c r="R172" s="3">
        <v>0.32704441357439701</v>
      </c>
      <c r="S172" s="3">
        <v>0.323670566374823</v>
      </c>
      <c r="T172" s="3">
        <v>67186</v>
      </c>
      <c r="U172" s="3">
        <v>174.56800000000001</v>
      </c>
      <c r="V172" s="3">
        <v>118.3</v>
      </c>
      <c r="W172" s="3">
        <v>132.22</v>
      </c>
      <c r="X172" s="3">
        <v>288361</v>
      </c>
      <c r="Y172" s="3">
        <v>6243867851</v>
      </c>
      <c r="Z172" s="3">
        <v>0</v>
      </c>
      <c r="AA172" s="3">
        <v>0</v>
      </c>
      <c r="AB172" s="3">
        <v>1</v>
      </c>
      <c r="AC172" s="3">
        <v>107.84333333333332</v>
      </c>
      <c r="AD172" s="3">
        <v>193.134355982182</v>
      </c>
      <c r="AE172" s="3">
        <v>208.33333333333334</v>
      </c>
      <c r="AF172" s="3">
        <v>151.86692947089966</v>
      </c>
      <c r="AG172" s="3">
        <v>80.243599813316038</v>
      </c>
      <c r="AH172" s="3">
        <v>58.137609553942291</v>
      </c>
      <c r="AI172" s="3">
        <v>86.279231575523198</v>
      </c>
      <c r="AJ172" s="3">
        <v>79.358999999999995</v>
      </c>
      <c r="AK172" s="3">
        <v>85.19</v>
      </c>
      <c r="AL172" s="3">
        <v>82.308999999999997</v>
      </c>
      <c r="AM172" s="3">
        <v>87.978999999999999</v>
      </c>
      <c r="AN172" s="3">
        <v>108.497</v>
      </c>
      <c r="AO172" s="3">
        <v>74.347999999999999</v>
      </c>
      <c r="AP172" s="3">
        <v>89.028000000000006</v>
      </c>
      <c r="AQ172" s="3">
        <v>87.177000000000007</v>
      </c>
      <c r="AR172" s="3">
        <v>88.611999999999995</v>
      </c>
      <c r="AS172" s="3">
        <v>104.578</v>
      </c>
      <c r="AT172" s="3">
        <v>90.564999999999998</v>
      </c>
      <c r="AU172" s="3">
        <v>85.619</v>
      </c>
      <c r="AV172" s="3">
        <v>85.42</v>
      </c>
      <c r="AW172" s="3">
        <v>53.13</v>
      </c>
      <c r="AX172" s="3">
        <v>86.406000000000006</v>
      </c>
      <c r="AY172" s="3">
        <v>126.697</v>
      </c>
      <c r="AZ172" s="3">
        <v>149.30099999999999</v>
      </c>
      <c r="BA172" s="3">
        <v>138.75399999999999</v>
      </c>
      <c r="BB172" s="3">
        <v>124.973</v>
      </c>
      <c r="BC172" s="3">
        <v>87.962000000000003</v>
      </c>
      <c r="BD172" s="3">
        <v>90.45</v>
      </c>
      <c r="BE172" s="3">
        <v>83.808000000000007</v>
      </c>
      <c r="BF172" s="3">
        <v>88.71</v>
      </c>
      <c r="BG172" s="3">
        <v>87.954999999999998</v>
      </c>
      <c r="BH172" s="3">
        <v>89.522000000000006</v>
      </c>
      <c r="BI172" s="3">
        <v>110.387</v>
      </c>
      <c r="BJ172" s="3">
        <v>86.953000000000003</v>
      </c>
      <c r="BK172" s="3">
        <v>101.336</v>
      </c>
      <c r="BL172" s="3">
        <v>86.613</v>
      </c>
      <c r="BM172" s="3">
        <v>87.737358182855701</v>
      </c>
      <c r="BN172" s="3">
        <v>88.529118229711116</v>
      </c>
      <c r="BO172" s="3">
        <v>82.457999999999998</v>
      </c>
      <c r="BP172" s="3">
        <v>85.33</v>
      </c>
      <c r="BQ172" s="3">
        <v>81.16</v>
      </c>
      <c r="BR172" s="3">
        <v>100.13609265360201</v>
      </c>
      <c r="BS172" s="3">
        <v>87.3</v>
      </c>
      <c r="BT172" s="3">
        <v>106</v>
      </c>
      <c r="BU172" s="3">
        <v>131</v>
      </c>
      <c r="BV172" s="3">
        <v>95</v>
      </c>
      <c r="BW172" s="3">
        <v>96</v>
      </c>
      <c r="BX172" s="3">
        <v>147</v>
      </c>
      <c r="BY172" s="3">
        <v>97.8</v>
      </c>
      <c r="BZ172" s="3">
        <v>80.5</v>
      </c>
      <c r="CA172" s="3">
        <v>9173941</v>
      </c>
      <c r="CB172" s="3">
        <v>1053129</v>
      </c>
      <c r="CC172" s="3">
        <v>8120812</v>
      </c>
      <c r="CD172" s="3">
        <v>7745798</v>
      </c>
      <c r="CE172" s="3">
        <v>375014</v>
      </c>
      <c r="CF172" s="3">
        <v>-4325</v>
      </c>
      <c r="CG172" s="3">
        <v>251381</v>
      </c>
      <c r="CH172" s="3">
        <v>955927</v>
      </c>
      <c r="CI172" s="3">
        <v>33668</v>
      </c>
      <c r="CJ172" s="3">
        <v>1540589</v>
      </c>
      <c r="CK172" s="3">
        <v>1286651</v>
      </c>
      <c r="CL172" s="3">
        <v>1514860</v>
      </c>
      <c r="CM172" s="3">
        <v>475010</v>
      </c>
      <c r="CN172" s="3">
        <v>941630</v>
      </c>
      <c r="CO172" s="3">
        <v>106623</v>
      </c>
      <c r="CP172" s="3">
        <v>-8403</v>
      </c>
      <c r="CQ172" s="3">
        <v>-228209</v>
      </c>
      <c r="CR172" s="3">
        <v>530399</v>
      </c>
      <c r="CS172" s="3">
        <v>93881</v>
      </c>
      <c r="CT172" s="3">
        <v>478027</v>
      </c>
      <c r="CU172" s="3">
        <v>40093</v>
      </c>
      <c r="CV172" s="3">
        <v>-188314</v>
      </c>
      <c r="CW172" s="3">
        <v>-148976</v>
      </c>
      <c r="CX172" s="3">
        <v>-23080</v>
      </c>
      <c r="CY172" s="3">
        <v>537836</v>
      </c>
      <c r="CZ172" s="3">
        <v>-69044</v>
      </c>
      <c r="DA172" s="3">
        <v>758607</v>
      </c>
      <c r="DB172" s="3">
        <v>736611</v>
      </c>
      <c r="DC172" s="3">
        <v>751280</v>
      </c>
      <c r="DD172" s="3">
        <v>94802</v>
      </c>
      <c r="DE172" s="3">
        <v>13256</v>
      </c>
      <c r="DF172" s="3">
        <v>-52290</v>
      </c>
      <c r="DG172" s="3">
        <v>12168</v>
      </c>
    </row>
    <row r="173" spans="1:111" x14ac:dyDescent="0.25">
      <c r="A173" s="7">
        <v>37530</v>
      </c>
      <c r="B173" s="3">
        <v>1.05698719774258</v>
      </c>
      <c r="C173" s="3">
        <v>0.77048349268435401</v>
      </c>
      <c r="D173" s="3">
        <v>0.74338206539696305</v>
      </c>
      <c r="E173" s="3">
        <v>88748212.491947696</v>
      </c>
      <c r="F173" s="3">
        <v>74577473.685458198</v>
      </c>
      <c r="G173" s="3">
        <v>71478180.6956691</v>
      </c>
      <c r="H173" s="3">
        <v>3.1763193019064002E-2</v>
      </c>
      <c r="I173" s="3">
        <v>2.8441396768259099E-2</v>
      </c>
      <c r="J173" s="3">
        <v>2.7457525683447202E-2</v>
      </c>
      <c r="K173" s="3">
        <v>59.327732975252303</v>
      </c>
      <c r="L173" s="3">
        <v>54.749369594996303</v>
      </c>
      <c r="M173" s="3">
        <v>89.518300000000011</v>
      </c>
      <c r="N173" s="3">
        <v>12964</v>
      </c>
      <c r="O173" s="3">
        <v>0.83227865514774657</v>
      </c>
      <c r="P173" s="3">
        <v>1.44</v>
      </c>
      <c r="Q173" s="3">
        <v>88.091999999999999</v>
      </c>
      <c r="R173" s="3">
        <v>0.34839554217758001</v>
      </c>
      <c r="S173" s="3">
        <v>0.34620009775396599</v>
      </c>
      <c r="T173" s="3">
        <v>68405</v>
      </c>
      <c r="U173" s="3">
        <v>177.71100000000001</v>
      </c>
      <c r="V173" s="3">
        <v>118.63</v>
      </c>
      <c r="W173" s="3">
        <v>132.4</v>
      </c>
      <c r="X173" s="3">
        <v>289096</v>
      </c>
      <c r="Y173" s="3">
        <v>6262993682</v>
      </c>
      <c r="Z173" s="3">
        <v>0</v>
      </c>
      <c r="AA173" s="3">
        <v>0</v>
      </c>
      <c r="AB173" s="3">
        <v>0</v>
      </c>
      <c r="AC173" s="3">
        <v>108.43666666666667</v>
      </c>
      <c r="AD173" s="3">
        <v>185.98048811092266</v>
      </c>
      <c r="AE173" s="3">
        <v>206</v>
      </c>
      <c r="AF173" s="3">
        <v>164.50637965608465</v>
      </c>
      <c r="AG173" s="3">
        <v>80.501770082755641</v>
      </c>
      <c r="AH173" s="3">
        <v>59.948342385816488</v>
      </c>
      <c r="AI173" s="3">
        <v>86.670491921784077</v>
      </c>
      <c r="AJ173" s="3">
        <v>79.566000000000003</v>
      </c>
      <c r="AK173" s="3">
        <v>85.650999999999996</v>
      </c>
      <c r="AL173" s="3">
        <v>82.677000000000007</v>
      </c>
      <c r="AM173" s="3">
        <v>88.606999999999999</v>
      </c>
      <c r="AN173" s="3">
        <v>108.155</v>
      </c>
      <c r="AO173" s="3">
        <v>73.340999999999994</v>
      </c>
      <c r="AP173" s="3">
        <v>90.91</v>
      </c>
      <c r="AQ173" s="3">
        <v>87.424000000000007</v>
      </c>
      <c r="AR173" s="3">
        <v>89.766999999999996</v>
      </c>
      <c r="AS173" s="3">
        <v>104.714</v>
      </c>
      <c r="AT173" s="3">
        <v>91.352000000000004</v>
      </c>
      <c r="AU173" s="3">
        <v>88.293000000000006</v>
      </c>
      <c r="AV173" s="3">
        <v>84.24</v>
      </c>
      <c r="AW173" s="3">
        <v>54.231000000000002</v>
      </c>
      <c r="AX173" s="3">
        <v>87.882999999999996</v>
      </c>
      <c r="AY173" s="3">
        <v>119.193</v>
      </c>
      <c r="AZ173" s="3">
        <v>140.20400000000001</v>
      </c>
      <c r="BA173" s="3">
        <v>128.31299999999999</v>
      </c>
      <c r="BB173" s="3">
        <v>114.98399999999999</v>
      </c>
      <c r="BC173" s="3">
        <v>88.552000000000007</v>
      </c>
      <c r="BD173" s="3">
        <v>90.59</v>
      </c>
      <c r="BE173" s="3">
        <v>84.265000000000001</v>
      </c>
      <c r="BF173" s="3">
        <v>89.234999999999999</v>
      </c>
      <c r="BG173" s="3">
        <v>88.492999999999995</v>
      </c>
      <c r="BH173" s="3">
        <v>89.433000000000007</v>
      </c>
      <c r="BI173" s="3">
        <v>110.416</v>
      </c>
      <c r="BJ173" s="3">
        <v>87.938000000000002</v>
      </c>
      <c r="BK173" s="3">
        <v>103.03700000000001</v>
      </c>
      <c r="BL173" s="3">
        <v>87.001000000000005</v>
      </c>
      <c r="BM173" s="3">
        <v>89.081828251362566</v>
      </c>
      <c r="BN173" s="3">
        <v>89.093380164481076</v>
      </c>
      <c r="BO173" s="3">
        <v>80.197000000000003</v>
      </c>
      <c r="BP173" s="3">
        <v>85.837000000000003</v>
      </c>
      <c r="BQ173" s="3">
        <v>79.209999999999994</v>
      </c>
      <c r="BR173" s="3">
        <v>99.707433942035706</v>
      </c>
      <c r="BS173" s="3">
        <v>83.8</v>
      </c>
      <c r="BT173" s="3">
        <v>100</v>
      </c>
      <c r="BU173" s="3">
        <v>132</v>
      </c>
      <c r="BV173" s="3">
        <v>86</v>
      </c>
      <c r="BW173" s="3">
        <v>92</v>
      </c>
      <c r="BX173" s="3">
        <v>142</v>
      </c>
      <c r="BY173" s="3">
        <v>93.8</v>
      </c>
      <c r="BZ173" s="3">
        <v>77.400000000000006</v>
      </c>
      <c r="CA173" s="3">
        <v>9243890</v>
      </c>
      <c r="CB173" s="3">
        <v>1046685</v>
      </c>
      <c r="CC173" s="3">
        <v>8197205</v>
      </c>
      <c r="CD173" s="3">
        <v>7816164</v>
      </c>
      <c r="CE173" s="3">
        <v>381041</v>
      </c>
      <c r="CF173" s="3">
        <v>-9534</v>
      </c>
      <c r="CG173" s="3">
        <v>221560</v>
      </c>
      <c r="CH173" s="3">
        <v>973252</v>
      </c>
      <c r="CI173" s="3">
        <v>15368</v>
      </c>
      <c r="CJ173" s="3">
        <v>1547211</v>
      </c>
      <c r="CK173" s="3">
        <v>1288549</v>
      </c>
      <c r="CL173" s="3">
        <v>1513234</v>
      </c>
      <c r="CM173" s="3">
        <v>491926</v>
      </c>
      <c r="CN173" s="3">
        <v>922674</v>
      </c>
      <c r="CO173" s="3">
        <v>107088</v>
      </c>
      <c r="CP173" s="3">
        <v>-8454</v>
      </c>
      <c r="CQ173" s="3">
        <v>-224685</v>
      </c>
      <c r="CR173" s="3">
        <v>770755</v>
      </c>
      <c r="CS173" s="3">
        <v>76991</v>
      </c>
      <c r="CT173" s="3">
        <v>83676</v>
      </c>
      <c r="CU173" s="3">
        <v>-48415</v>
      </c>
      <c r="CV173" s="3">
        <v>-115992</v>
      </c>
      <c r="CW173" s="3">
        <v>155625</v>
      </c>
      <c r="CX173" s="3">
        <v>-16856</v>
      </c>
      <c r="CY173" s="3">
        <v>462948</v>
      </c>
      <c r="CZ173" s="3">
        <v>-70465</v>
      </c>
      <c r="DA173" s="3">
        <v>995441</v>
      </c>
      <c r="DB173" s="3">
        <v>976433</v>
      </c>
      <c r="DC173" s="3">
        <v>845228</v>
      </c>
      <c r="DD173" s="3">
        <v>86762</v>
      </c>
      <c r="DE173" s="3">
        <v>17941</v>
      </c>
      <c r="DF173" s="3">
        <v>19741</v>
      </c>
      <c r="DG173" s="3">
        <v>12172</v>
      </c>
    </row>
    <row r="174" spans="1:111" x14ac:dyDescent="0.25">
      <c r="A174" s="7">
        <v>37622</v>
      </c>
      <c r="B174" s="3">
        <v>1.09190350126697</v>
      </c>
      <c r="C174" s="3">
        <v>0.78416913948754297</v>
      </c>
      <c r="D174" s="3">
        <v>0.75578525888701897</v>
      </c>
      <c r="E174" s="3">
        <v>89879563.228840396</v>
      </c>
      <c r="F174" s="3">
        <v>75338616.5893666</v>
      </c>
      <c r="G174" s="3">
        <v>72129937.906357795</v>
      </c>
      <c r="H174" s="3">
        <v>3.2298220218374703E-2</v>
      </c>
      <c r="I174" s="3">
        <v>2.89517366857532E-2</v>
      </c>
      <c r="J174" s="3">
        <v>2.7972238022183699E-2</v>
      </c>
      <c r="K174" s="3">
        <v>58.294302399703497</v>
      </c>
      <c r="L174" s="3">
        <v>51.456943351125901</v>
      </c>
      <c r="M174" s="3">
        <v>90.492900000000006</v>
      </c>
      <c r="N174" s="3">
        <v>13031.2</v>
      </c>
      <c r="O174" s="3">
        <v>0.84083989068031317</v>
      </c>
      <c r="P174" s="3">
        <v>1.25</v>
      </c>
      <c r="Q174" s="3">
        <v>88.478999999999999</v>
      </c>
      <c r="R174" s="3">
        <v>0.40801384252698197</v>
      </c>
      <c r="S174" s="3">
        <v>0.41579649912844702</v>
      </c>
      <c r="T174" s="3">
        <v>68988</v>
      </c>
      <c r="U174" s="3">
        <v>180.959</v>
      </c>
      <c r="V174" s="3">
        <v>115.87</v>
      </c>
      <c r="W174" s="3">
        <v>126.83</v>
      </c>
      <c r="X174" s="3">
        <v>289714</v>
      </c>
      <c r="Y174" s="3">
        <v>6282119513</v>
      </c>
      <c r="Z174" s="3">
        <v>1</v>
      </c>
      <c r="AA174" s="3">
        <v>0</v>
      </c>
      <c r="AB174" s="3">
        <v>0</v>
      </c>
      <c r="AC174" s="3">
        <v>105.61802428363568</v>
      </c>
      <c r="AD174" s="3">
        <v>198.48050379572132</v>
      </c>
      <c r="AE174" s="3">
        <v>209.52125461666665</v>
      </c>
      <c r="AF174" s="3">
        <v>136.71007627680333</v>
      </c>
      <c r="AG174" s="3">
        <v>80.987603729126107</v>
      </c>
      <c r="AH174" s="3">
        <v>65.853419452977292</v>
      </c>
      <c r="AI174" s="3">
        <v>86.956934253804192</v>
      </c>
      <c r="AJ174" s="3">
        <v>80.057000000000002</v>
      </c>
      <c r="AK174" s="3">
        <v>86.179000000000002</v>
      </c>
      <c r="AL174" s="3">
        <v>85.105999999999995</v>
      </c>
      <c r="AM174" s="3">
        <v>88.32</v>
      </c>
      <c r="AN174" s="3">
        <v>108.93899999999999</v>
      </c>
      <c r="AO174" s="3">
        <v>72.906000000000006</v>
      </c>
      <c r="AP174" s="3">
        <v>89.647999999999996</v>
      </c>
      <c r="AQ174" s="3">
        <v>87.909000000000006</v>
      </c>
      <c r="AR174" s="3">
        <v>90.384</v>
      </c>
      <c r="AS174" s="3">
        <v>103.636</v>
      </c>
      <c r="AT174" s="3">
        <v>92.072999999999993</v>
      </c>
      <c r="AU174" s="3">
        <v>87.991</v>
      </c>
      <c r="AV174" s="3">
        <v>84.498000000000005</v>
      </c>
      <c r="AW174" s="3">
        <v>55.133000000000003</v>
      </c>
      <c r="AX174" s="3">
        <v>87.581000000000003</v>
      </c>
      <c r="AY174" s="3">
        <v>119.033</v>
      </c>
      <c r="AZ174" s="3">
        <v>139.215</v>
      </c>
      <c r="BA174" s="3">
        <v>131.071</v>
      </c>
      <c r="BB174" s="3">
        <v>117.29600000000001</v>
      </c>
      <c r="BC174" s="3">
        <v>88.882999999999996</v>
      </c>
      <c r="BD174" s="3">
        <v>91.242999999999995</v>
      </c>
      <c r="BE174" s="3">
        <v>84.777000000000001</v>
      </c>
      <c r="BF174" s="3">
        <v>89.578999999999994</v>
      </c>
      <c r="BG174" s="3">
        <v>88.679000000000002</v>
      </c>
      <c r="BH174" s="3">
        <v>88.632000000000005</v>
      </c>
      <c r="BI174" s="3">
        <v>111.03400000000001</v>
      </c>
      <c r="BJ174" s="3">
        <v>87.888000000000005</v>
      </c>
      <c r="BK174" s="3">
        <v>101.955</v>
      </c>
      <c r="BL174" s="3">
        <v>87.423000000000002</v>
      </c>
      <c r="BM174" s="3">
        <v>89.630210389894415</v>
      </c>
      <c r="BN174" s="3">
        <v>89.40453702505522</v>
      </c>
      <c r="BO174" s="3">
        <v>84.483999999999995</v>
      </c>
      <c r="BP174" s="3">
        <v>88.376999999999995</v>
      </c>
      <c r="BQ174" s="3">
        <v>82.953000000000003</v>
      </c>
      <c r="BR174" s="3">
        <v>99.453239650163695</v>
      </c>
      <c r="BS174" s="3">
        <v>80</v>
      </c>
      <c r="BT174" s="3">
        <v>102</v>
      </c>
      <c r="BU174" s="3">
        <v>127</v>
      </c>
      <c r="BV174" s="3">
        <v>70</v>
      </c>
      <c r="BW174" s="3">
        <v>86</v>
      </c>
      <c r="BX174" s="3">
        <v>142</v>
      </c>
      <c r="BY174" s="3">
        <v>94.2</v>
      </c>
      <c r="BZ174" s="3">
        <v>70.8</v>
      </c>
      <c r="CA174" s="3">
        <v>9300427</v>
      </c>
      <c r="CB174" s="3">
        <v>1022350</v>
      </c>
      <c r="CC174" s="3">
        <v>8278077</v>
      </c>
      <c r="CD174" s="3">
        <v>7895212</v>
      </c>
      <c r="CE174" s="3">
        <v>382865</v>
      </c>
      <c r="CF174" s="3">
        <v>-6152</v>
      </c>
      <c r="CG174" s="3">
        <v>210450</v>
      </c>
      <c r="CH174" s="3">
        <v>983433</v>
      </c>
      <c r="CI174" s="3">
        <v>14440</v>
      </c>
      <c r="CJ174" s="3">
        <v>1552336</v>
      </c>
      <c r="CK174" s="3">
        <v>1338878</v>
      </c>
      <c r="CL174" s="3">
        <v>1525575</v>
      </c>
      <c r="CM174" s="3">
        <v>511210</v>
      </c>
      <c r="CN174" s="3">
        <v>914014</v>
      </c>
      <c r="CO174" s="3">
        <v>108777</v>
      </c>
      <c r="CP174" s="3">
        <v>-8426</v>
      </c>
      <c r="CQ174" s="3">
        <v>-186697</v>
      </c>
      <c r="CR174" s="3">
        <v>759367</v>
      </c>
      <c r="CS174" s="3">
        <v>-132685</v>
      </c>
      <c r="CT174" s="3">
        <v>509432</v>
      </c>
      <c r="CU174" s="3">
        <v>121253</v>
      </c>
      <c r="CV174" s="3">
        <v>-320625</v>
      </c>
      <c r="CW174" s="3">
        <v>67979</v>
      </c>
      <c r="CX174" s="3">
        <v>49056</v>
      </c>
      <c r="CY174" s="3">
        <v>816856</v>
      </c>
      <c r="CZ174" s="3">
        <v>51393</v>
      </c>
      <c r="DA174" s="3">
        <v>946065</v>
      </c>
      <c r="DB174" s="3">
        <v>938457</v>
      </c>
      <c r="DC174" s="3">
        <v>717004</v>
      </c>
      <c r="DD174" s="3">
        <v>117060</v>
      </c>
      <c r="DE174" s="3">
        <v>17698</v>
      </c>
      <c r="DF174" s="3">
        <v>37957</v>
      </c>
      <c r="DG174" s="3">
        <v>6264</v>
      </c>
    </row>
    <row r="175" spans="1:111" x14ac:dyDescent="0.25">
      <c r="A175" s="7">
        <v>37712</v>
      </c>
      <c r="B175" s="3">
        <v>1.0346872380107801</v>
      </c>
      <c r="C175" s="3">
        <v>0.74563974553883505</v>
      </c>
      <c r="D175" s="3">
        <v>0.71940415691973303</v>
      </c>
      <c r="E175" s="3">
        <v>90064076.636277497</v>
      </c>
      <c r="F175" s="3">
        <v>75546781.119153798</v>
      </c>
      <c r="G175" s="3">
        <v>72478602.044621006</v>
      </c>
      <c r="H175" s="3">
        <v>3.2323347355740599E-2</v>
      </c>
      <c r="I175" s="3">
        <v>2.9012937800577902E-2</v>
      </c>
      <c r="J175" s="3">
        <v>2.8076435413826598E-2</v>
      </c>
      <c r="K175" s="3">
        <v>56.895349546336199</v>
      </c>
      <c r="L175" s="3">
        <v>51.539323374437203</v>
      </c>
      <c r="M175" s="3">
        <v>90.383200000000002</v>
      </c>
      <c r="N175" s="3">
        <v>13152.1</v>
      </c>
      <c r="O175" s="3">
        <v>0.83946422348172189</v>
      </c>
      <c r="P175" s="3">
        <v>1.25</v>
      </c>
      <c r="Q175" s="3">
        <v>89.463999999999999</v>
      </c>
      <c r="R175" s="3">
        <v>0.32981116855662101</v>
      </c>
      <c r="S175" s="3">
        <v>0.33507944353724001</v>
      </c>
      <c r="T175" s="3">
        <v>68523</v>
      </c>
      <c r="U175" s="3">
        <v>183.81399999999999</v>
      </c>
      <c r="V175" s="3">
        <v>111.5</v>
      </c>
      <c r="W175" s="3">
        <v>121.9</v>
      </c>
      <c r="X175" s="3">
        <v>290352</v>
      </c>
      <c r="Y175" s="3">
        <v>6301245344</v>
      </c>
      <c r="Z175" s="3">
        <v>0</v>
      </c>
      <c r="AA175" s="3">
        <v>1</v>
      </c>
      <c r="AB175" s="3">
        <v>0</v>
      </c>
      <c r="AC175" s="3">
        <v>106.68786071428566</v>
      </c>
      <c r="AD175" s="3">
        <v>198.858585858586</v>
      </c>
      <c r="AE175" s="3">
        <v>227.98680804166668</v>
      </c>
      <c r="AF175" s="3">
        <v>124.74872492063501</v>
      </c>
      <c r="AG175" s="3">
        <v>81.503488941251462</v>
      </c>
      <c r="AH175" s="3">
        <v>62.310373212680801</v>
      </c>
      <c r="AI175" s="3">
        <v>87.107384248382559</v>
      </c>
      <c r="AJ175" s="3">
        <v>81.472999999999999</v>
      </c>
      <c r="AK175" s="3">
        <v>86.454999999999998</v>
      </c>
      <c r="AL175" s="3">
        <v>83.817999999999998</v>
      </c>
      <c r="AM175" s="3">
        <v>89.71</v>
      </c>
      <c r="AN175" s="3">
        <v>111.291</v>
      </c>
      <c r="AO175" s="3">
        <v>72.822000000000003</v>
      </c>
      <c r="AP175" s="3">
        <v>91.061999999999998</v>
      </c>
      <c r="AQ175" s="3">
        <v>89.801000000000002</v>
      </c>
      <c r="AR175" s="3">
        <v>91.043000000000006</v>
      </c>
      <c r="AS175" s="3">
        <v>103.33</v>
      </c>
      <c r="AT175" s="3">
        <v>91.944000000000003</v>
      </c>
      <c r="AU175" s="3">
        <v>90.346999999999994</v>
      </c>
      <c r="AV175" s="3">
        <v>88.376000000000005</v>
      </c>
      <c r="AW175" s="3">
        <v>57.918999999999997</v>
      </c>
      <c r="AX175" s="3">
        <v>91.438000000000002</v>
      </c>
      <c r="AY175" s="3">
        <v>124.205</v>
      </c>
      <c r="AZ175" s="3">
        <v>150.11600000000001</v>
      </c>
      <c r="BA175" s="3">
        <v>128.09100000000001</v>
      </c>
      <c r="BB175" s="3">
        <v>114.04300000000001</v>
      </c>
      <c r="BC175" s="3">
        <v>89.378</v>
      </c>
      <c r="BD175" s="3">
        <v>92.948999999999998</v>
      </c>
      <c r="BE175" s="3">
        <v>85.21</v>
      </c>
      <c r="BF175" s="3">
        <v>90.043000000000006</v>
      </c>
      <c r="BG175" s="3">
        <v>88.942999999999998</v>
      </c>
      <c r="BH175" s="3">
        <v>89.039000000000001</v>
      </c>
      <c r="BI175" s="3">
        <v>110.655</v>
      </c>
      <c r="BJ175" s="3">
        <v>89.268000000000001</v>
      </c>
      <c r="BK175" s="3">
        <v>101.751</v>
      </c>
      <c r="BL175" s="3">
        <v>88.552999999999997</v>
      </c>
      <c r="BM175" s="3">
        <v>90.700146585367989</v>
      </c>
      <c r="BN175" s="3">
        <v>89.741738975424425</v>
      </c>
      <c r="BO175" s="3">
        <v>82.8</v>
      </c>
      <c r="BP175" s="3">
        <v>89.918000000000006</v>
      </c>
      <c r="BQ175" s="3">
        <v>82.507000000000005</v>
      </c>
      <c r="BR175" s="3">
        <v>100.23116009379901</v>
      </c>
      <c r="BS175" s="3">
        <v>89.3</v>
      </c>
      <c r="BT175" s="3">
        <v>103</v>
      </c>
      <c r="BU175" s="3">
        <v>135</v>
      </c>
      <c r="BV175" s="3">
        <v>106</v>
      </c>
      <c r="BW175" s="3">
        <v>103</v>
      </c>
      <c r="BX175" s="3">
        <v>142</v>
      </c>
      <c r="BY175" s="3">
        <v>94.8</v>
      </c>
      <c r="BZ175" s="3">
        <v>85.7</v>
      </c>
      <c r="CA175" s="3">
        <v>9424344</v>
      </c>
      <c r="CB175" s="3">
        <v>1019162</v>
      </c>
      <c r="CC175" s="3">
        <v>8405182</v>
      </c>
      <c r="CD175" s="3">
        <v>7994466</v>
      </c>
      <c r="CE175" s="3">
        <v>410716</v>
      </c>
      <c r="CF175" s="3">
        <v>-874</v>
      </c>
      <c r="CG175" s="3">
        <v>235995</v>
      </c>
      <c r="CH175" s="3">
        <v>994295</v>
      </c>
      <c r="CI175" s="3">
        <v>11940</v>
      </c>
      <c r="CJ175" s="3">
        <v>1624332</v>
      </c>
      <c r="CK175" s="3">
        <v>1307644</v>
      </c>
      <c r="CL175" s="3">
        <v>1568457</v>
      </c>
      <c r="CM175" s="3">
        <v>520033</v>
      </c>
      <c r="CN175" s="3">
        <v>945761</v>
      </c>
      <c r="CO175" s="3">
        <v>111105</v>
      </c>
      <c r="CP175" s="3">
        <v>-8442</v>
      </c>
      <c r="CQ175" s="3">
        <v>-260813</v>
      </c>
      <c r="CR175" s="3">
        <v>1119780</v>
      </c>
      <c r="CS175" s="3">
        <v>57661</v>
      </c>
      <c r="CT175" s="3">
        <v>290330</v>
      </c>
      <c r="CU175" s="3">
        <v>-86402</v>
      </c>
      <c r="CV175" s="3">
        <v>-143391</v>
      </c>
      <c r="CW175" s="3">
        <v>422983</v>
      </c>
      <c r="CX175" s="3">
        <v>397848</v>
      </c>
      <c r="CY175" s="3">
        <v>384248</v>
      </c>
      <c r="CZ175" s="3">
        <v>52525</v>
      </c>
      <c r="DA175" s="3">
        <v>1380593</v>
      </c>
      <c r="DB175" s="3">
        <v>1374549</v>
      </c>
      <c r="DC175" s="3">
        <v>916716</v>
      </c>
      <c r="DD175" s="3">
        <v>128920</v>
      </c>
      <c r="DE175" s="3">
        <v>11446</v>
      </c>
      <c r="DF175" s="3">
        <v>-45491</v>
      </c>
      <c r="DG175" s="3">
        <v>6268</v>
      </c>
    </row>
    <row r="176" spans="1:111" x14ac:dyDescent="0.25">
      <c r="A176" s="7">
        <v>37803</v>
      </c>
      <c r="B176" s="3">
        <v>1.0163321450432801</v>
      </c>
      <c r="C176" s="3">
        <v>0.70361991401387602</v>
      </c>
      <c r="D176" s="3">
        <v>0.66563342836644501</v>
      </c>
      <c r="E176" s="3">
        <v>89631337.323969096</v>
      </c>
      <c r="F176" s="3">
        <v>74202551.511425197</v>
      </c>
      <c r="G176" s="3">
        <v>70452123.184184</v>
      </c>
      <c r="H176" s="3">
        <v>3.3470469339488503E-2</v>
      </c>
      <c r="I176" s="3">
        <v>2.9902711821442999E-2</v>
      </c>
      <c r="J176" s="3">
        <v>2.88982672208856E-2</v>
      </c>
      <c r="K176" s="3">
        <v>57.085840625052299</v>
      </c>
      <c r="L176" s="3">
        <v>51.144284488746401</v>
      </c>
      <c r="M176" s="3">
        <v>91.40100000000001</v>
      </c>
      <c r="N176" s="3">
        <v>13372.4</v>
      </c>
      <c r="O176" s="3">
        <v>0.84572809479264099</v>
      </c>
      <c r="P176" s="3">
        <v>1.02</v>
      </c>
      <c r="Q176" s="3">
        <v>90.783000000000001</v>
      </c>
      <c r="R176" s="3">
        <v>0.34416573248549098</v>
      </c>
      <c r="S176" s="3">
        <v>0.340475665360923</v>
      </c>
      <c r="T176" s="3">
        <v>69102</v>
      </c>
      <c r="U176" s="3">
        <v>194.35599999999999</v>
      </c>
      <c r="V176" s="3">
        <v>111.98</v>
      </c>
      <c r="W176" s="3">
        <v>121.48</v>
      </c>
      <c r="X176" s="3">
        <v>291071</v>
      </c>
      <c r="Y176" s="3">
        <v>6320371175</v>
      </c>
      <c r="Z176" s="3">
        <v>0</v>
      </c>
      <c r="AA176" s="3">
        <v>0</v>
      </c>
      <c r="AB176" s="3">
        <v>1</v>
      </c>
      <c r="AC176" s="3">
        <v>100.379098126077</v>
      </c>
      <c r="AD176" s="3">
        <v>199.59015622059067</v>
      </c>
      <c r="AE176" s="3">
        <v>218.00377252500002</v>
      </c>
      <c r="AF176" s="3">
        <v>126.63680857142833</v>
      </c>
      <c r="AG176" s="3">
        <v>82.140946396657895</v>
      </c>
      <c r="AH176" s="3">
        <v>65.018677758763445</v>
      </c>
      <c r="AI176" s="3">
        <v>87.453916217876909</v>
      </c>
      <c r="AJ176" s="3">
        <v>82.683000000000007</v>
      </c>
      <c r="AK176" s="3">
        <v>86.933999999999997</v>
      </c>
      <c r="AL176" s="3">
        <v>84.326999999999998</v>
      </c>
      <c r="AM176" s="3">
        <v>89.71</v>
      </c>
      <c r="AN176" s="3">
        <v>114.82</v>
      </c>
      <c r="AO176" s="3">
        <v>74.762</v>
      </c>
      <c r="AP176" s="3">
        <v>92.230999999999995</v>
      </c>
      <c r="AQ176" s="3">
        <v>92.340999999999994</v>
      </c>
      <c r="AR176" s="3">
        <v>92.728999999999999</v>
      </c>
      <c r="AS176" s="3">
        <v>104.527</v>
      </c>
      <c r="AT176" s="3">
        <v>93.346999999999994</v>
      </c>
      <c r="AU176" s="3">
        <v>92.334000000000003</v>
      </c>
      <c r="AV176" s="3">
        <v>92.316999999999993</v>
      </c>
      <c r="AW176" s="3">
        <v>61.762999999999998</v>
      </c>
      <c r="AX176" s="3">
        <v>95.188999999999993</v>
      </c>
      <c r="AY176" s="3">
        <v>128.23599999999999</v>
      </c>
      <c r="AZ176" s="3">
        <v>154.39699999999999</v>
      </c>
      <c r="BA176" s="3">
        <v>130.57300000000001</v>
      </c>
      <c r="BB176" s="3">
        <v>119.58</v>
      </c>
      <c r="BC176" s="3">
        <v>90.048000000000002</v>
      </c>
      <c r="BD176" s="3">
        <v>94.521000000000001</v>
      </c>
      <c r="BE176" s="3">
        <v>85.855999999999995</v>
      </c>
      <c r="BF176" s="3">
        <v>90.73</v>
      </c>
      <c r="BG176" s="3">
        <v>89.064999999999998</v>
      </c>
      <c r="BH176" s="3">
        <v>89.709000000000003</v>
      </c>
      <c r="BI176" s="3">
        <v>111.777</v>
      </c>
      <c r="BJ176" s="3">
        <v>90.72</v>
      </c>
      <c r="BK176" s="3">
        <v>101.226</v>
      </c>
      <c r="BL176" s="3">
        <v>89.944000000000003</v>
      </c>
      <c r="BM176" s="3">
        <v>92.536462583683161</v>
      </c>
      <c r="BN176" s="3">
        <v>90.338354873603649</v>
      </c>
      <c r="BO176" s="3">
        <v>85.56</v>
      </c>
      <c r="BP176" s="3">
        <v>91.302000000000007</v>
      </c>
      <c r="BQ176" s="3">
        <v>86.581999999999994</v>
      </c>
      <c r="BR176" s="3">
        <v>100.40964410329801</v>
      </c>
      <c r="BS176" s="3">
        <v>89.3</v>
      </c>
      <c r="BT176" s="3">
        <v>108</v>
      </c>
      <c r="BU176" s="3">
        <v>131</v>
      </c>
      <c r="BV176" s="3">
        <v>105</v>
      </c>
      <c r="BW176" s="3">
        <v>95</v>
      </c>
      <c r="BX176" s="3">
        <v>151</v>
      </c>
      <c r="BY176" s="3">
        <v>100.1</v>
      </c>
      <c r="BZ176" s="3">
        <v>82.3</v>
      </c>
      <c r="CA176" s="3">
        <v>9550283</v>
      </c>
      <c r="CB176" s="3">
        <v>955174</v>
      </c>
      <c r="CC176" s="3">
        <v>8595109</v>
      </c>
      <c r="CD176" s="3">
        <v>8158204</v>
      </c>
      <c r="CE176" s="3">
        <v>436905</v>
      </c>
      <c r="CF176" s="3">
        <v>-2851</v>
      </c>
      <c r="CG176" s="3">
        <v>259577</v>
      </c>
      <c r="CH176" s="3">
        <v>1008861</v>
      </c>
      <c r="CI176" s="3">
        <v>11644</v>
      </c>
      <c r="CJ176" s="3">
        <v>1686900</v>
      </c>
      <c r="CK176" s="3">
        <v>1643839</v>
      </c>
      <c r="CL176" s="3">
        <v>1637037</v>
      </c>
      <c r="CM176" s="3">
        <v>554131</v>
      </c>
      <c r="CN176" s="3">
        <v>978056</v>
      </c>
      <c r="CO176" s="3">
        <v>113321</v>
      </c>
      <c r="CP176" s="3">
        <v>-8471</v>
      </c>
      <c r="CQ176" s="3">
        <v>6802</v>
      </c>
      <c r="CR176" s="3">
        <v>986631</v>
      </c>
      <c r="CS176" s="3">
        <v>-66268</v>
      </c>
      <c r="CT176" s="3">
        <v>223655</v>
      </c>
      <c r="CU176" s="3">
        <v>-312361</v>
      </c>
      <c r="CV176" s="3">
        <v>52731</v>
      </c>
      <c r="CW176" s="3">
        <v>210140</v>
      </c>
      <c r="CX176" s="3">
        <v>-55560</v>
      </c>
      <c r="CY176" s="3">
        <v>454872</v>
      </c>
      <c r="CZ176" s="3">
        <v>58872</v>
      </c>
      <c r="DA176" s="3">
        <v>979830</v>
      </c>
      <c r="DB176" s="3">
        <v>974902</v>
      </c>
      <c r="DC176" s="3">
        <v>949149</v>
      </c>
      <c r="DD176" s="3">
        <v>95964</v>
      </c>
      <c r="DE176" s="3">
        <v>18612</v>
      </c>
      <c r="DF176" s="3">
        <v>-9033</v>
      </c>
      <c r="DG176" s="3">
        <v>6268</v>
      </c>
    </row>
    <row r="177" spans="1:111" x14ac:dyDescent="0.25">
      <c r="A177" s="7">
        <v>37895</v>
      </c>
      <c r="B177" s="3">
        <v>1.08364254380264</v>
      </c>
      <c r="C177" s="3">
        <v>0.78342354671094605</v>
      </c>
      <c r="D177" s="3">
        <v>0.75475805784786798</v>
      </c>
      <c r="E177" s="3">
        <v>93648091.976644307</v>
      </c>
      <c r="F177" s="3">
        <v>78738047.237219006</v>
      </c>
      <c r="G177" s="3">
        <v>75607798.642719403</v>
      </c>
      <c r="H177" s="3">
        <v>3.3157705356410203E-2</v>
      </c>
      <c r="I177" s="3">
        <v>2.9843066689371301E-2</v>
      </c>
      <c r="J177" s="3">
        <v>2.89121560035469E-2</v>
      </c>
      <c r="K177" s="3">
        <v>63.978844055510699</v>
      </c>
      <c r="L177" s="3">
        <v>55.601060275321998</v>
      </c>
      <c r="M177" s="3">
        <v>93.31</v>
      </c>
      <c r="N177" s="3">
        <v>13528.7</v>
      </c>
      <c r="O177" s="3">
        <v>0.84893798492268746</v>
      </c>
      <c r="P177" s="3">
        <v>1</v>
      </c>
      <c r="Q177" s="3">
        <v>91.488</v>
      </c>
      <c r="R177" s="3">
        <v>0.38489718142783302</v>
      </c>
      <c r="S177" s="3">
        <v>0.37969361016736097</v>
      </c>
      <c r="T177" s="3">
        <v>71208</v>
      </c>
      <c r="U177" s="3">
        <v>200.131</v>
      </c>
      <c r="V177" s="3">
        <v>107.46000000000001</v>
      </c>
      <c r="W177" s="3">
        <v>115.46000000000001</v>
      </c>
      <c r="X177" s="3">
        <v>291796</v>
      </c>
      <c r="Y177" s="3">
        <v>6339609111.75</v>
      </c>
      <c r="Z177" s="3">
        <v>0</v>
      </c>
      <c r="AA177" s="3">
        <v>0</v>
      </c>
      <c r="AB177" s="3">
        <v>0</v>
      </c>
      <c r="AC177" s="3">
        <v>108.061526469226</v>
      </c>
      <c r="AD177" s="3">
        <v>200.91666666666666</v>
      </c>
      <c r="AE177" s="3">
        <v>277.32015226666664</v>
      </c>
      <c r="AF177" s="3">
        <v>138.19012506483634</v>
      </c>
      <c r="AG177" s="3">
        <v>83.1276394722763</v>
      </c>
      <c r="AH177" s="3">
        <v>65.113158991838006</v>
      </c>
      <c r="AI177" s="3">
        <v>87.679817110637231</v>
      </c>
      <c r="AJ177" s="3">
        <v>83.793000000000006</v>
      </c>
      <c r="AK177" s="3">
        <v>87.346000000000004</v>
      </c>
      <c r="AL177" s="3">
        <v>84.793999999999997</v>
      </c>
      <c r="AM177" s="3">
        <v>90.198999999999998</v>
      </c>
      <c r="AN177" s="3">
        <v>117.041</v>
      </c>
      <c r="AO177" s="3">
        <v>78.05</v>
      </c>
      <c r="AP177" s="3">
        <v>95.534000000000006</v>
      </c>
      <c r="AQ177" s="3">
        <v>93.183000000000007</v>
      </c>
      <c r="AR177" s="3">
        <v>93.370999999999995</v>
      </c>
      <c r="AS177" s="3">
        <v>105.742</v>
      </c>
      <c r="AT177" s="3">
        <v>93.179000000000002</v>
      </c>
      <c r="AU177" s="3">
        <v>92.55</v>
      </c>
      <c r="AV177" s="3">
        <v>93.5</v>
      </c>
      <c r="AW177" s="3">
        <v>64.290000000000006</v>
      </c>
      <c r="AX177" s="3">
        <v>97.111000000000004</v>
      </c>
      <c r="AY177" s="3">
        <v>126.321</v>
      </c>
      <c r="AZ177" s="3">
        <v>149.78100000000001</v>
      </c>
      <c r="BA177" s="3">
        <v>126.858</v>
      </c>
      <c r="BB177" s="3">
        <v>122.136</v>
      </c>
      <c r="BC177" s="3">
        <v>90.682000000000002</v>
      </c>
      <c r="BD177" s="3">
        <v>95.478999999999999</v>
      </c>
      <c r="BE177" s="3">
        <v>86.430999999999997</v>
      </c>
      <c r="BF177" s="3">
        <v>91.388999999999996</v>
      </c>
      <c r="BG177" s="3">
        <v>89.715999999999994</v>
      </c>
      <c r="BH177" s="3">
        <v>90.405000000000001</v>
      </c>
      <c r="BI177" s="3">
        <v>112.45</v>
      </c>
      <c r="BJ177" s="3">
        <v>92.072999999999993</v>
      </c>
      <c r="BK177" s="3">
        <v>102.85299999999999</v>
      </c>
      <c r="BL177" s="3">
        <v>90.68</v>
      </c>
      <c r="BM177" s="3">
        <v>93.616957406609686</v>
      </c>
      <c r="BN177" s="3">
        <v>90.967050471777355</v>
      </c>
      <c r="BO177" s="3">
        <v>85.260999999999996</v>
      </c>
      <c r="BP177" s="3">
        <v>94.007000000000005</v>
      </c>
      <c r="BQ177" s="3">
        <v>83.959000000000003</v>
      </c>
      <c r="BR177" s="3">
        <v>100.802423143819</v>
      </c>
      <c r="BS177" s="3">
        <v>92</v>
      </c>
      <c r="BT177" s="3">
        <v>108</v>
      </c>
      <c r="BU177" s="3">
        <v>126</v>
      </c>
      <c r="BV177" s="3">
        <v>119</v>
      </c>
      <c r="BW177" s="3">
        <v>105</v>
      </c>
      <c r="BX177" s="3">
        <v>151</v>
      </c>
      <c r="BY177" s="3">
        <v>99.8</v>
      </c>
      <c r="BZ177" s="3">
        <v>87</v>
      </c>
      <c r="CA177" s="3">
        <v>9689371</v>
      </c>
      <c r="CB177" s="3">
        <v>1024606</v>
      </c>
      <c r="CC177" s="3">
        <v>8664765</v>
      </c>
      <c r="CD177" s="3">
        <v>8256966</v>
      </c>
      <c r="CE177" s="3">
        <v>407799</v>
      </c>
      <c r="CF177" s="3">
        <v>2133</v>
      </c>
      <c r="CG177" s="3">
        <v>252750</v>
      </c>
      <c r="CH177" s="3">
        <v>1027023</v>
      </c>
      <c r="CI177" s="3">
        <v>14472</v>
      </c>
      <c r="CJ177" s="3">
        <v>1671185</v>
      </c>
      <c r="CK177" s="3">
        <v>2060351</v>
      </c>
      <c r="CL177" s="3">
        <v>1669924</v>
      </c>
      <c r="CM177" s="3">
        <v>582123</v>
      </c>
      <c r="CN177" s="3">
        <v>981561</v>
      </c>
      <c r="CO177" s="3">
        <v>114754</v>
      </c>
      <c r="CP177" s="3">
        <v>-8514</v>
      </c>
      <c r="CQ177" s="3">
        <v>390427</v>
      </c>
      <c r="CR177" s="3">
        <v>1262841</v>
      </c>
      <c r="CS177" s="3">
        <v>16386</v>
      </c>
      <c r="CT177" s="3">
        <v>173735</v>
      </c>
      <c r="CU177" s="3">
        <v>-178097</v>
      </c>
      <c r="CV177" s="3">
        <v>-9201</v>
      </c>
      <c r="CW177" s="3">
        <v>344298</v>
      </c>
      <c r="CX177" s="3">
        <v>-74444</v>
      </c>
      <c r="CY177" s="3">
        <v>370792</v>
      </c>
      <c r="CZ177" s="3">
        <v>53166</v>
      </c>
      <c r="DA177" s="3">
        <v>872414</v>
      </c>
      <c r="DB177" s="3">
        <v>867966</v>
      </c>
      <c r="DC177" s="3">
        <v>905711</v>
      </c>
      <c r="DD177" s="3">
        <v>81756</v>
      </c>
      <c r="DE177" s="3">
        <v>7467</v>
      </c>
      <c r="DF177" s="3">
        <v>48596</v>
      </c>
      <c r="DG177" s="3">
        <v>6268</v>
      </c>
    </row>
    <row r="178" spans="1:111" x14ac:dyDescent="0.25">
      <c r="A178" s="7">
        <v>37987</v>
      </c>
      <c r="B178" s="3">
        <v>1.1195724904742701</v>
      </c>
      <c r="C178" s="3">
        <v>0.80243850349030499</v>
      </c>
      <c r="D178" s="3">
        <v>0.77365166144884401</v>
      </c>
      <c r="E178" s="3">
        <v>96213433.417795703</v>
      </c>
      <c r="F178" s="3">
        <v>80641932.824137494</v>
      </c>
      <c r="G178" s="3">
        <v>77242504.150540099</v>
      </c>
      <c r="H178" s="3">
        <v>3.3459092710963798E-2</v>
      </c>
      <c r="I178" s="3">
        <v>3.01655713697478E-2</v>
      </c>
      <c r="J178" s="3">
        <v>2.92476864729697E-2</v>
      </c>
      <c r="K178" s="3">
        <v>67.995738347320298</v>
      </c>
      <c r="L178" s="3">
        <v>60.131613343772898</v>
      </c>
      <c r="M178" s="3">
        <v>94.590400000000002</v>
      </c>
      <c r="N178" s="3">
        <v>13606.5</v>
      </c>
      <c r="O178" s="3">
        <v>0.85612355325666267</v>
      </c>
      <c r="P178" s="3">
        <v>1</v>
      </c>
      <c r="Q178" s="3">
        <v>92.378</v>
      </c>
      <c r="R178" s="3">
        <v>0.41835792675668199</v>
      </c>
      <c r="S178" s="3">
        <v>0.423098943040493</v>
      </c>
      <c r="T178" s="3">
        <v>71868</v>
      </c>
      <c r="U178" s="3">
        <v>202.47200000000001</v>
      </c>
      <c r="V178" s="3">
        <v>105.16</v>
      </c>
      <c r="W178" s="3">
        <v>112.42</v>
      </c>
      <c r="X178" s="3">
        <v>292374</v>
      </c>
      <c r="Y178" s="3">
        <v>6358847048.5</v>
      </c>
      <c r="Z178" s="3">
        <v>1</v>
      </c>
      <c r="AA178" s="3">
        <v>0</v>
      </c>
      <c r="AB178" s="3">
        <v>0</v>
      </c>
      <c r="AC178" s="3">
        <v>122.141060963096</v>
      </c>
      <c r="AD178" s="3">
        <v>220.350790513834</v>
      </c>
      <c r="AE178" s="3">
        <v>326.0793188354167</v>
      </c>
      <c r="AF178" s="3">
        <v>142.65044592117968</v>
      </c>
      <c r="AG178" s="3">
        <v>83.704083142665255</v>
      </c>
      <c r="AH178" s="3">
        <v>68.467242765985333</v>
      </c>
      <c r="AI178" s="3">
        <v>88.101348176528006</v>
      </c>
      <c r="AJ178" s="3">
        <v>83.667000000000002</v>
      </c>
      <c r="AK178" s="3">
        <v>88.108000000000004</v>
      </c>
      <c r="AL178" s="3">
        <v>86.438999999999993</v>
      </c>
      <c r="AM178" s="3">
        <v>90.444999999999993</v>
      </c>
      <c r="AN178" s="3">
        <v>116.627</v>
      </c>
      <c r="AO178" s="3">
        <v>80.405000000000001</v>
      </c>
      <c r="AP178" s="3">
        <v>98.465999999999994</v>
      </c>
      <c r="AQ178" s="3">
        <v>94.195999999999998</v>
      </c>
      <c r="AR178" s="3">
        <v>94.076999999999998</v>
      </c>
      <c r="AS178" s="3">
        <v>105.374</v>
      </c>
      <c r="AT178" s="3">
        <v>94.096999999999994</v>
      </c>
      <c r="AU178" s="3">
        <v>94.876999999999995</v>
      </c>
      <c r="AV178" s="3">
        <v>95.051000000000002</v>
      </c>
      <c r="AW178" s="3">
        <v>66.099999999999994</v>
      </c>
      <c r="AX178" s="3">
        <v>99.001999999999995</v>
      </c>
      <c r="AY178" s="3">
        <v>126.92</v>
      </c>
      <c r="AZ178" s="3">
        <v>151.74799999999999</v>
      </c>
      <c r="BA178" s="3">
        <v>132.072</v>
      </c>
      <c r="BB178" s="3">
        <v>118.66800000000001</v>
      </c>
      <c r="BC178" s="3">
        <v>91.509</v>
      </c>
      <c r="BD178" s="3">
        <v>96.516000000000005</v>
      </c>
      <c r="BE178" s="3">
        <v>87.022999999999996</v>
      </c>
      <c r="BF178" s="3">
        <v>92.194999999999993</v>
      </c>
      <c r="BG178" s="3">
        <v>90.289000000000001</v>
      </c>
      <c r="BH178" s="3">
        <v>91.778000000000006</v>
      </c>
      <c r="BI178" s="3">
        <v>113.577</v>
      </c>
      <c r="BJ178" s="3">
        <v>93.504000000000005</v>
      </c>
      <c r="BK178" s="3">
        <v>103.14</v>
      </c>
      <c r="BL178" s="3">
        <v>91.594999999999999</v>
      </c>
      <c r="BM178" s="3">
        <v>94.213585158319518</v>
      </c>
      <c r="BN178" s="3">
        <v>91.750397243362002</v>
      </c>
      <c r="BO178" s="3">
        <v>79.635000000000005</v>
      </c>
      <c r="BP178" s="3">
        <v>95.817999999999998</v>
      </c>
      <c r="BQ178" s="3">
        <v>79.727000000000004</v>
      </c>
      <c r="BR178" s="3">
        <v>101.252012355006</v>
      </c>
      <c r="BS178" s="3">
        <v>98.1</v>
      </c>
      <c r="BT178" s="3">
        <v>115</v>
      </c>
      <c r="BU178" s="3">
        <v>133</v>
      </c>
      <c r="BV178" s="3">
        <v>126</v>
      </c>
      <c r="BW178" s="3">
        <v>114</v>
      </c>
      <c r="BX178" s="3">
        <v>162</v>
      </c>
      <c r="BY178" s="3">
        <v>106.7</v>
      </c>
      <c r="BZ178" s="3">
        <v>92.5</v>
      </c>
      <c r="CA178" s="3">
        <v>9807415</v>
      </c>
      <c r="CB178" s="3">
        <v>1012953</v>
      </c>
      <c r="CC178" s="3">
        <v>8794462</v>
      </c>
      <c r="CD178" s="3">
        <v>8398575</v>
      </c>
      <c r="CE178" s="3">
        <v>395887</v>
      </c>
      <c r="CF178" s="3">
        <v>-5142</v>
      </c>
      <c r="CG178" s="3">
        <v>256348</v>
      </c>
      <c r="CH178" s="3">
        <v>1045352</v>
      </c>
      <c r="CI178" s="3">
        <v>13504</v>
      </c>
      <c r="CJ178" s="3">
        <v>1674737</v>
      </c>
      <c r="CK178" s="3">
        <v>1707728</v>
      </c>
      <c r="CL178" s="3">
        <v>1709470</v>
      </c>
      <c r="CM178" s="3">
        <v>605762</v>
      </c>
      <c r="CN178" s="3">
        <v>994732</v>
      </c>
      <c r="CO178" s="3">
        <v>117910</v>
      </c>
      <c r="CP178" s="3">
        <v>-8934</v>
      </c>
      <c r="CQ178" s="3">
        <v>-1742</v>
      </c>
      <c r="CR178" s="3">
        <v>964131</v>
      </c>
      <c r="CS178" s="3">
        <v>-126112</v>
      </c>
      <c r="CT178" s="3">
        <v>602768</v>
      </c>
      <c r="CU178" s="3">
        <v>102515</v>
      </c>
      <c r="CV178" s="3">
        <v>-153870</v>
      </c>
      <c r="CW178" s="3">
        <v>234869</v>
      </c>
      <c r="CX178" s="3">
        <v>150660</v>
      </c>
      <c r="CY178" s="3">
        <v>586520</v>
      </c>
      <c r="CZ178" s="3">
        <v>36573</v>
      </c>
      <c r="DA178" s="3">
        <v>965873</v>
      </c>
      <c r="DB178" s="3">
        <v>949249</v>
      </c>
      <c r="DC178" s="3">
        <v>732374</v>
      </c>
      <c r="DD178" s="3">
        <v>131741</v>
      </c>
      <c r="DE178" s="3">
        <v>13124</v>
      </c>
      <c r="DF178" s="3">
        <v>-5112</v>
      </c>
      <c r="DG178" s="3">
        <v>4952</v>
      </c>
    </row>
    <row r="179" spans="1:111" x14ac:dyDescent="0.25">
      <c r="A179" s="7">
        <v>38078</v>
      </c>
      <c r="B179" s="3">
        <v>1.16420893918293</v>
      </c>
      <c r="C179" s="3">
        <v>0.83492494376666304</v>
      </c>
      <c r="D179" s="3">
        <v>0.80560185020072195</v>
      </c>
      <c r="E179" s="3">
        <v>94026836.028610006</v>
      </c>
      <c r="F179" s="3">
        <v>79037279.147830203</v>
      </c>
      <c r="G179" s="3">
        <v>75998518.134900406</v>
      </c>
      <c r="H179" s="3">
        <v>3.4118598874147199E-2</v>
      </c>
      <c r="I179" s="3">
        <v>3.07925711978193E-2</v>
      </c>
      <c r="J179" s="3">
        <v>2.9858538962929101E-2</v>
      </c>
      <c r="K179" s="3">
        <v>70.117218252711794</v>
      </c>
      <c r="L179" s="3">
        <v>63.985536026721597</v>
      </c>
      <c r="M179" s="3">
        <v>95.587299999999999</v>
      </c>
      <c r="N179" s="3">
        <v>13706.2</v>
      </c>
      <c r="O179" s="3">
        <v>0.86285056585777431</v>
      </c>
      <c r="P179" s="3">
        <v>1.01</v>
      </c>
      <c r="Q179" s="3">
        <v>92.977999999999994</v>
      </c>
      <c r="R179" s="3">
        <v>0.44266746158148701</v>
      </c>
      <c r="S179" s="3">
        <v>0.44012716534561303</v>
      </c>
      <c r="T179" s="3">
        <v>72050</v>
      </c>
      <c r="U179" s="3">
        <v>208.922</v>
      </c>
      <c r="V179" s="3">
        <v>108.77</v>
      </c>
      <c r="W179" s="3">
        <v>115.39</v>
      </c>
      <c r="X179" s="3">
        <v>293000</v>
      </c>
      <c r="Y179" s="3">
        <v>6378084985.25</v>
      </c>
      <c r="Z179" s="3">
        <v>0</v>
      </c>
      <c r="AA179" s="3">
        <v>1</v>
      </c>
      <c r="AB179" s="3">
        <v>0</v>
      </c>
      <c r="AC179" s="3">
        <v>128.641576655329</v>
      </c>
      <c r="AD179" s="3">
        <v>249.73593073593099</v>
      </c>
      <c r="AE179" s="3">
        <v>344.047251625</v>
      </c>
      <c r="AF179" s="3">
        <v>140.79074203042333</v>
      </c>
      <c r="AG179" s="3">
        <v>84.554178192125121</v>
      </c>
      <c r="AH179" s="3">
        <v>69.679909392497478</v>
      </c>
      <c r="AI179" s="3">
        <v>88.658419778074972</v>
      </c>
      <c r="AJ179" s="3">
        <v>85.301000000000002</v>
      </c>
      <c r="AK179" s="3">
        <v>88.875</v>
      </c>
      <c r="AL179" s="3">
        <v>87.57</v>
      </c>
      <c r="AM179" s="3">
        <v>90.962999999999994</v>
      </c>
      <c r="AN179" s="3">
        <v>119.604</v>
      </c>
      <c r="AO179" s="3">
        <v>81.441000000000003</v>
      </c>
      <c r="AP179" s="3">
        <v>102.514</v>
      </c>
      <c r="AQ179" s="3">
        <v>94.715999999999994</v>
      </c>
      <c r="AR179" s="3">
        <v>94.367999999999995</v>
      </c>
      <c r="AS179" s="3">
        <v>105.544</v>
      </c>
      <c r="AT179" s="3">
        <v>94.177000000000007</v>
      </c>
      <c r="AU179" s="3">
        <v>93.760999999999996</v>
      </c>
      <c r="AV179" s="3">
        <v>95.978999999999999</v>
      </c>
      <c r="AW179" s="3">
        <v>67.888999999999996</v>
      </c>
      <c r="AX179" s="3">
        <v>100.61</v>
      </c>
      <c r="AY179" s="3">
        <v>126.782</v>
      </c>
      <c r="AZ179" s="3">
        <v>148.13300000000001</v>
      </c>
      <c r="BA179" s="3">
        <v>128.768</v>
      </c>
      <c r="BB179" s="3">
        <v>126.54</v>
      </c>
      <c r="BC179" s="3">
        <v>92.152000000000001</v>
      </c>
      <c r="BD179" s="3">
        <v>96.653999999999996</v>
      </c>
      <c r="BE179" s="3">
        <v>88.042000000000002</v>
      </c>
      <c r="BF179" s="3">
        <v>92.882999999999996</v>
      </c>
      <c r="BG179" s="3">
        <v>90.94</v>
      </c>
      <c r="BH179" s="3">
        <v>92.058999999999997</v>
      </c>
      <c r="BI179" s="3">
        <v>114.536</v>
      </c>
      <c r="BJ179" s="3">
        <v>94.472999999999999</v>
      </c>
      <c r="BK179" s="3">
        <v>103.29</v>
      </c>
      <c r="BL179" s="3">
        <v>92.260999999999996</v>
      </c>
      <c r="BM179" s="3">
        <v>94.62229532631153</v>
      </c>
      <c r="BN179" s="3">
        <v>92.494671431028024</v>
      </c>
      <c r="BO179" s="3">
        <v>73.174999999999997</v>
      </c>
      <c r="BP179" s="3">
        <v>97.385999999999996</v>
      </c>
      <c r="BQ179" s="3">
        <v>74.590999999999994</v>
      </c>
      <c r="BR179" s="3">
        <v>100.92309770163401</v>
      </c>
      <c r="BS179" s="3">
        <v>93.4</v>
      </c>
      <c r="BT179" s="3">
        <v>113</v>
      </c>
      <c r="BU179" s="3">
        <v>129</v>
      </c>
      <c r="BV179" s="3">
        <v>113</v>
      </c>
      <c r="BW179" s="3">
        <v>103</v>
      </c>
      <c r="BX179" s="3">
        <v>160</v>
      </c>
      <c r="BY179" s="3">
        <v>105.1</v>
      </c>
      <c r="BZ179" s="3">
        <v>85.8</v>
      </c>
      <c r="CA179" s="3">
        <v>9971430</v>
      </c>
      <c r="CB179" s="3">
        <v>1027905</v>
      </c>
      <c r="CC179" s="3">
        <v>8943525</v>
      </c>
      <c r="CD179" s="3">
        <v>8513359</v>
      </c>
      <c r="CE179" s="3">
        <v>430166</v>
      </c>
      <c r="CF179" s="3">
        <v>-871</v>
      </c>
      <c r="CG179" s="3">
        <v>252215</v>
      </c>
      <c r="CH179" s="3">
        <v>1067109</v>
      </c>
      <c r="CI179" s="3">
        <v>13764</v>
      </c>
      <c r="CJ179" s="3">
        <v>1730523</v>
      </c>
      <c r="CK179" s="3">
        <v>2109354</v>
      </c>
      <c r="CL179" s="3">
        <v>1753962</v>
      </c>
      <c r="CM179" s="3">
        <v>638273</v>
      </c>
      <c r="CN179" s="3">
        <v>1003509</v>
      </c>
      <c r="CO179" s="3">
        <v>121069</v>
      </c>
      <c r="CP179" s="3">
        <v>-8889</v>
      </c>
      <c r="CQ179" s="3">
        <v>355392</v>
      </c>
      <c r="CR179" s="3">
        <v>1559086</v>
      </c>
      <c r="CS179" s="3">
        <v>-173990</v>
      </c>
      <c r="CT179" s="3">
        <v>553129</v>
      </c>
      <c r="CU179" s="3">
        <v>57</v>
      </c>
      <c r="CV179" s="3">
        <v>1068</v>
      </c>
      <c r="CW179" s="3">
        <v>-23248</v>
      </c>
      <c r="CX179" s="3">
        <v>96096</v>
      </c>
      <c r="CY179" s="3">
        <v>556248</v>
      </c>
      <c r="CZ179" s="3">
        <v>103929</v>
      </c>
      <c r="DA179" s="3">
        <v>1203694</v>
      </c>
      <c r="DB179" s="3">
        <v>1184202</v>
      </c>
      <c r="DC179" s="3">
        <v>1014686</v>
      </c>
      <c r="DD179" s="3">
        <v>75377</v>
      </c>
      <c r="DE179" s="3">
        <v>22936</v>
      </c>
      <c r="DF179" s="3">
        <v>3062</v>
      </c>
      <c r="DG179" s="3">
        <v>4952</v>
      </c>
    </row>
    <row r="180" spans="1:111" x14ac:dyDescent="0.25">
      <c r="A180" s="7">
        <v>38169</v>
      </c>
      <c r="B180" s="3">
        <v>1.21716584277928</v>
      </c>
      <c r="C180" s="3">
        <v>0.84874607334838903</v>
      </c>
      <c r="D180" s="3">
        <v>0.81542675797016495</v>
      </c>
      <c r="E180" s="3">
        <v>94980595.310260206</v>
      </c>
      <c r="F180" s="3">
        <v>79573175.691315606</v>
      </c>
      <c r="G180" s="3">
        <v>76625603.940188199</v>
      </c>
      <c r="H180" s="3">
        <v>3.4725617730602197E-2</v>
      </c>
      <c r="I180" s="3">
        <v>3.1453750985249398E-2</v>
      </c>
      <c r="J180" s="3">
        <v>3.0538349390071998E-2</v>
      </c>
      <c r="K180" s="3">
        <v>65.867100898211604</v>
      </c>
      <c r="L180" s="3">
        <v>56.091527781415103</v>
      </c>
      <c r="M180" s="3">
        <v>96.504300000000001</v>
      </c>
      <c r="N180" s="3">
        <v>13830.8</v>
      </c>
      <c r="O180" s="3">
        <v>0.86835323465213954</v>
      </c>
      <c r="P180" s="3">
        <v>1.43</v>
      </c>
      <c r="Q180" s="3">
        <v>93.866</v>
      </c>
      <c r="R180" s="3">
        <v>0.49135231466134399</v>
      </c>
      <c r="S180" s="3">
        <v>0.47846012511100799</v>
      </c>
      <c r="T180" s="3">
        <v>73036</v>
      </c>
      <c r="U180" s="3">
        <v>210.39599999999999</v>
      </c>
      <c r="V180" s="3">
        <v>107.60000000000001</v>
      </c>
      <c r="W180" s="3">
        <v>113.78</v>
      </c>
      <c r="X180" s="3">
        <v>293718</v>
      </c>
      <c r="Y180" s="3">
        <v>6397322922</v>
      </c>
      <c r="Z180" s="3">
        <v>0</v>
      </c>
      <c r="AA180" s="3">
        <v>0</v>
      </c>
      <c r="AB180" s="3">
        <v>1</v>
      </c>
      <c r="AC180" s="3">
        <v>102.09163589852635</v>
      </c>
      <c r="AD180" s="3">
        <v>248.28787878787898</v>
      </c>
      <c r="AE180" s="3">
        <v>240.70292920208331</v>
      </c>
      <c r="AF180" s="3">
        <v>125.80265310846532</v>
      </c>
      <c r="AG180" s="3">
        <v>85.100570296759216</v>
      </c>
      <c r="AH180" s="3">
        <v>71.726845307058113</v>
      </c>
      <c r="AI180" s="3">
        <v>89.035222467199205</v>
      </c>
      <c r="AJ180" s="3">
        <v>86.762</v>
      </c>
      <c r="AK180" s="3">
        <v>89.421999999999997</v>
      </c>
      <c r="AL180" s="3">
        <v>88.819000000000003</v>
      </c>
      <c r="AM180" s="3">
        <v>91.31</v>
      </c>
      <c r="AN180" s="3">
        <v>122.032</v>
      </c>
      <c r="AO180" s="3">
        <v>81.912000000000006</v>
      </c>
      <c r="AP180" s="3">
        <v>103.55</v>
      </c>
      <c r="AQ180" s="3">
        <v>95.86</v>
      </c>
      <c r="AR180" s="3">
        <v>95.099000000000004</v>
      </c>
      <c r="AS180" s="3">
        <v>104.873</v>
      </c>
      <c r="AT180" s="3">
        <v>94.917000000000002</v>
      </c>
      <c r="AU180" s="3">
        <v>94.724000000000004</v>
      </c>
      <c r="AV180" s="3">
        <v>97.852999999999994</v>
      </c>
      <c r="AW180" s="3">
        <v>69.974000000000004</v>
      </c>
      <c r="AX180" s="3">
        <v>102.878</v>
      </c>
      <c r="AY180" s="3">
        <v>128.45699999999999</v>
      </c>
      <c r="AZ180" s="3">
        <v>149.85400000000001</v>
      </c>
      <c r="BA180" s="3">
        <v>127.29</v>
      </c>
      <c r="BB180" s="3">
        <v>127.261</v>
      </c>
      <c r="BC180" s="3">
        <v>92.909000000000006</v>
      </c>
      <c r="BD180" s="3">
        <v>97.536000000000001</v>
      </c>
      <c r="BE180" s="3">
        <v>89.287000000000006</v>
      </c>
      <c r="BF180" s="3">
        <v>93.688000000000002</v>
      </c>
      <c r="BG180" s="3">
        <v>91.459000000000003</v>
      </c>
      <c r="BH180" s="3">
        <v>93.058000000000007</v>
      </c>
      <c r="BI180" s="3">
        <v>114.526</v>
      </c>
      <c r="BJ180" s="3">
        <v>95.158000000000001</v>
      </c>
      <c r="BK180" s="3">
        <v>101.901</v>
      </c>
      <c r="BL180" s="3">
        <v>93.275999999999996</v>
      </c>
      <c r="BM180" s="3">
        <v>95.352875571419048</v>
      </c>
      <c r="BN180" s="3">
        <v>93.292227186067407</v>
      </c>
      <c r="BO180" s="3">
        <v>78.475999999999999</v>
      </c>
      <c r="BP180" s="3">
        <v>95.363</v>
      </c>
      <c r="BQ180" s="3">
        <v>78.087999999999994</v>
      </c>
      <c r="BR180" s="3">
        <v>101.044900511271</v>
      </c>
      <c r="BS180" s="3">
        <v>95.6</v>
      </c>
      <c r="BT180" s="3">
        <v>117</v>
      </c>
      <c r="BU180" s="3">
        <v>132</v>
      </c>
      <c r="BV180" s="3">
        <v>118</v>
      </c>
      <c r="BW180" s="3">
        <v>109</v>
      </c>
      <c r="BX180" s="3">
        <v>157</v>
      </c>
      <c r="BY180" s="3">
        <v>105.6</v>
      </c>
      <c r="BZ180" s="3">
        <v>89.1</v>
      </c>
      <c r="CA180" s="3">
        <v>10110453</v>
      </c>
      <c r="CB180" s="3">
        <v>1067541</v>
      </c>
      <c r="CC180" s="3">
        <v>9042912</v>
      </c>
      <c r="CD180" s="3">
        <v>8649714</v>
      </c>
      <c r="CE180" s="3">
        <v>393198</v>
      </c>
      <c r="CF180" s="3">
        <v>198</v>
      </c>
      <c r="CG180" s="3">
        <v>251290</v>
      </c>
      <c r="CH180" s="3">
        <v>1089469</v>
      </c>
      <c r="CI180" s="3">
        <v>-35108</v>
      </c>
      <c r="CJ180" s="3">
        <v>1764827</v>
      </c>
      <c r="CK180" s="3">
        <v>1775083</v>
      </c>
      <c r="CL180" s="3">
        <v>1786017</v>
      </c>
      <c r="CM180" s="3">
        <v>656174</v>
      </c>
      <c r="CN180" s="3">
        <v>1015294</v>
      </c>
      <c r="CO180" s="3">
        <v>123253</v>
      </c>
      <c r="CP180" s="3">
        <v>-8704</v>
      </c>
      <c r="CQ180" s="3">
        <v>-10934</v>
      </c>
      <c r="CR180" s="3">
        <v>936391</v>
      </c>
      <c r="CS180" s="3">
        <v>17481</v>
      </c>
      <c r="CT180" s="3">
        <v>322217</v>
      </c>
      <c r="CU180" s="3">
        <v>-218467</v>
      </c>
      <c r="CV180" s="3">
        <v>-416234</v>
      </c>
      <c r="CW180" s="3">
        <v>206070</v>
      </c>
      <c r="CX180" s="3">
        <v>-48056</v>
      </c>
      <c r="CY180" s="3">
        <v>745684</v>
      </c>
      <c r="CZ180" s="3">
        <v>73768</v>
      </c>
      <c r="DA180" s="3">
        <v>947325</v>
      </c>
      <c r="DB180" s="3">
        <v>929637</v>
      </c>
      <c r="DC180" s="3">
        <v>908900</v>
      </c>
      <c r="DD180" s="3">
        <v>130933</v>
      </c>
      <c r="DE180" s="3">
        <v>6172</v>
      </c>
      <c r="DF180" s="3">
        <v>-96476</v>
      </c>
      <c r="DG180" s="3">
        <v>4952</v>
      </c>
    </row>
    <row r="181" spans="1:111" x14ac:dyDescent="0.25">
      <c r="A181" s="7">
        <v>38261</v>
      </c>
      <c r="B181" s="3">
        <v>1.1516874058994599</v>
      </c>
      <c r="C181" s="3">
        <v>0.82846142589454597</v>
      </c>
      <c r="D181" s="3">
        <v>0.79662404824094102</v>
      </c>
      <c r="E181" s="3">
        <v>93576441.692199394</v>
      </c>
      <c r="F181" s="3">
        <v>78692883.801254302</v>
      </c>
      <c r="G181" s="3">
        <v>75606100.185728803</v>
      </c>
      <c r="H181" s="3">
        <v>3.3575873732621699E-2</v>
      </c>
      <c r="I181" s="3">
        <v>3.0309974408416901E-2</v>
      </c>
      <c r="J181" s="3">
        <v>2.9414289425406599E-2</v>
      </c>
      <c r="K181" s="3">
        <v>63.608621254609403</v>
      </c>
      <c r="L181" s="3">
        <v>54.726257986906496</v>
      </c>
      <c r="M181" s="3">
        <v>97.313400000000001</v>
      </c>
      <c r="N181" s="3">
        <v>13950.4</v>
      </c>
      <c r="O181" s="3">
        <v>0.87767567270126001</v>
      </c>
      <c r="P181" s="3">
        <v>1.95</v>
      </c>
      <c r="Q181" s="3">
        <v>94.83</v>
      </c>
      <c r="R181" s="3">
        <v>0.56101418042478701</v>
      </c>
      <c r="S181" s="3">
        <v>0.54497582825392699</v>
      </c>
      <c r="T181" s="3">
        <v>73413</v>
      </c>
      <c r="U181" s="3">
        <v>213.30199999999999</v>
      </c>
      <c r="V181" s="3">
        <v>102.61</v>
      </c>
      <c r="W181" s="3">
        <v>107.89</v>
      </c>
      <c r="X181" s="3">
        <v>294463</v>
      </c>
      <c r="Y181" s="3">
        <v>6416549477.5</v>
      </c>
      <c r="Z181" s="3">
        <v>0</v>
      </c>
      <c r="AA181" s="3">
        <v>0</v>
      </c>
      <c r="AB181" s="3">
        <v>0</v>
      </c>
      <c r="AC181" s="3">
        <v>94.237128499075041</v>
      </c>
      <c r="AD181" s="3">
        <v>264.75892465022895</v>
      </c>
      <c r="AE181" s="3">
        <v>195.97066192916668</v>
      </c>
      <c r="AF181" s="3">
        <v>124.581316358408</v>
      </c>
      <c r="AG181" s="3">
        <v>85.692495076779466</v>
      </c>
      <c r="AH181" s="3">
        <v>76.325246920797568</v>
      </c>
      <c r="AI181" s="3">
        <v>89.57738460982398</v>
      </c>
      <c r="AJ181" s="3">
        <v>87.141000000000005</v>
      </c>
      <c r="AK181" s="3">
        <v>90.049000000000007</v>
      </c>
      <c r="AL181" s="3">
        <v>90.888999999999996</v>
      </c>
      <c r="AM181" s="3">
        <v>90.908000000000001</v>
      </c>
      <c r="AN181" s="3">
        <v>124.312</v>
      </c>
      <c r="AO181" s="3">
        <v>83.897000000000006</v>
      </c>
      <c r="AP181" s="3">
        <v>105.991</v>
      </c>
      <c r="AQ181" s="3">
        <v>96.903000000000006</v>
      </c>
      <c r="AR181" s="3">
        <v>95.956000000000003</v>
      </c>
      <c r="AS181" s="3">
        <v>105.005</v>
      </c>
      <c r="AT181" s="3">
        <v>95.929000000000002</v>
      </c>
      <c r="AU181" s="3">
        <v>96.623000000000005</v>
      </c>
      <c r="AV181" s="3">
        <v>99.236999999999995</v>
      </c>
      <c r="AW181" s="3">
        <v>71.67</v>
      </c>
      <c r="AX181" s="3">
        <v>104.08499999999999</v>
      </c>
      <c r="AY181" s="3">
        <v>129.41</v>
      </c>
      <c r="AZ181" s="3">
        <v>149.714</v>
      </c>
      <c r="BA181" s="3">
        <v>134.095</v>
      </c>
      <c r="BB181" s="3">
        <v>129.011</v>
      </c>
      <c r="BC181" s="3">
        <v>93.831999999999994</v>
      </c>
      <c r="BD181" s="3">
        <v>98.548000000000002</v>
      </c>
      <c r="BE181" s="3">
        <v>90.147999999999996</v>
      </c>
      <c r="BF181" s="3">
        <v>94.658000000000001</v>
      </c>
      <c r="BG181" s="3">
        <v>92.63</v>
      </c>
      <c r="BH181" s="3">
        <v>95.162999999999997</v>
      </c>
      <c r="BI181" s="3">
        <v>115.116</v>
      </c>
      <c r="BJ181" s="3">
        <v>95.361000000000004</v>
      </c>
      <c r="BK181" s="3">
        <v>103.113</v>
      </c>
      <c r="BL181" s="3">
        <v>94.222999999999999</v>
      </c>
      <c r="BM181" s="3">
        <v>96.133470772975713</v>
      </c>
      <c r="BN181" s="3">
        <v>94.258030239090161</v>
      </c>
      <c r="BO181" s="3">
        <v>86.192999999999998</v>
      </c>
      <c r="BP181" s="3">
        <v>97.078000000000003</v>
      </c>
      <c r="BQ181" s="3">
        <v>85.856999999999999</v>
      </c>
      <c r="BR181" s="3">
        <v>100.955754726628</v>
      </c>
      <c r="BS181" s="3">
        <v>93.9</v>
      </c>
      <c r="BT181" s="3">
        <v>112</v>
      </c>
      <c r="BU181" s="3">
        <v>127</v>
      </c>
      <c r="BV181" s="3">
        <v>117</v>
      </c>
      <c r="BW181" s="3">
        <v>105</v>
      </c>
      <c r="BX181" s="3">
        <v>160</v>
      </c>
      <c r="BY181" s="3">
        <v>105.1</v>
      </c>
      <c r="BZ181" s="3">
        <v>86.6</v>
      </c>
      <c r="CA181" s="3">
        <v>10322284</v>
      </c>
      <c r="CB181" s="3">
        <v>1094049</v>
      </c>
      <c r="CC181" s="3">
        <v>9228235</v>
      </c>
      <c r="CD181" s="3">
        <v>8809773</v>
      </c>
      <c r="CE181" s="3">
        <v>418462</v>
      </c>
      <c r="CF181" s="3">
        <v>291</v>
      </c>
      <c r="CG181" s="3">
        <v>259436</v>
      </c>
      <c r="CH181" s="3">
        <v>1106380</v>
      </c>
      <c r="CI181" s="3">
        <v>13296</v>
      </c>
      <c r="CJ181" s="3">
        <v>1766701</v>
      </c>
      <c r="CK181" s="3">
        <v>2007284</v>
      </c>
      <c r="CL181" s="3">
        <v>1824008</v>
      </c>
      <c r="CM181" s="3">
        <v>675190</v>
      </c>
      <c r="CN181" s="3">
        <v>1031081</v>
      </c>
      <c r="CO181" s="3">
        <v>126119</v>
      </c>
      <c r="CP181" s="3">
        <v>-8382</v>
      </c>
      <c r="CQ181" s="3">
        <v>183276</v>
      </c>
      <c r="CR181" s="3">
        <v>1671885</v>
      </c>
      <c r="CS181" s="3">
        <v>49906</v>
      </c>
      <c r="CT181" s="3">
        <v>339461</v>
      </c>
      <c r="CU181" s="3">
        <v>-108208</v>
      </c>
      <c r="CV181" s="3">
        <v>-530560</v>
      </c>
      <c r="CW181" s="3">
        <v>302341</v>
      </c>
      <c r="CX181" s="3">
        <v>257800</v>
      </c>
      <c r="CY181" s="3">
        <v>573804</v>
      </c>
      <c r="CZ181" s="3">
        <v>67533</v>
      </c>
      <c r="DA181" s="3">
        <v>1488609</v>
      </c>
      <c r="DB181" s="3">
        <v>1470393</v>
      </c>
      <c r="DC181" s="3">
        <v>1083036</v>
      </c>
      <c r="DD181" s="3">
        <v>130693</v>
      </c>
      <c r="DE181" s="3">
        <v>16484</v>
      </c>
      <c r="DF181" s="3">
        <v>18434</v>
      </c>
      <c r="DG181" s="3">
        <v>4952</v>
      </c>
    </row>
    <row r="182" spans="1:111" x14ac:dyDescent="0.25">
      <c r="A182" s="7">
        <v>38353</v>
      </c>
      <c r="B182" s="3">
        <v>1.16326157100337</v>
      </c>
      <c r="C182" s="3">
        <v>0.83244910683211304</v>
      </c>
      <c r="D182" s="3">
        <v>0.80186871564219497</v>
      </c>
      <c r="E182" s="3">
        <v>98517091.024180099</v>
      </c>
      <c r="F182" s="3">
        <v>82680767.3745161</v>
      </c>
      <c r="G182" s="3">
        <v>79215007.145548403</v>
      </c>
      <c r="H182" s="3">
        <v>3.3354996392620198E-2</v>
      </c>
      <c r="I182" s="3">
        <v>3.0056744802445402E-2</v>
      </c>
      <c r="J182" s="3">
        <v>2.9148726795554799E-2</v>
      </c>
      <c r="K182" s="3">
        <v>65.201263909395806</v>
      </c>
      <c r="L182" s="3">
        <v>56.311283115827898</v>
      </c>
      <c r="M182" s="3">
        <v>98.658500000000004</v>
      </c>
      <c r="N182" s="3">
        <v>14099.1</v>
      </c>
      <c r="O182" s="3">
        <v>0.88210990663805267</v>
      </c>
      <c r="P182" s="3">
        <v>2.4700000000000002</v>
      </c>
      <c r="Q182" s="3">
        <v>95.554000000000002</v>
      </c>
      <c r="R182" s="3">
        <v>0.60339146593752901</v>
      </c>
      <c r="S182" s="3">
        <v>0.56496069299130003</v>
      </c>
      <c r="T182" s="3">
        <v>73646</v>
      </c>
      <c r="U182" s="3">
        <v>218.33600000000001</v>
      </c>
      <c r="V182" s="3">
        <v>101.77</v>
      </c>
      <c r="W182" s="3">
        <v>106.53</v>
      </c>
      <c r="X182" s="3">
        <v>295102</v>
      </c>
      <c r="Y182" s="3">
        <v>6435776033</v>
      </c>
      <c r="Z182" s="3">
        <v>1</v>
      </c>
      <c r="AA182" s="3">
        <v>0</v>
      </c>
      <c r="AB182" s="3">
        <v>0</v>
      </c>
      <c r="AC182" s="3">
        <v>96.762577245382772</v>
      </c>
      <c r="AD182" s="3">
        <v>291.91031746031734</v>
      </c>
      <c r="AE182" s="3">
        <v>208.81152430568167</v>
      </c>
      <c r="AF182" s="3">
        <v>125.38436253302332</v>
      </c>
      <c r="AG182" s="3">
        <v>85.965691129096527</v>
      </c>
      <c r="AH182" s="3">
        <v>75.978500795413879</v>
      </c>
      <c r="AI182" s="3">
        <v>90.134456211370946</v>
      </c>
      <c r="AJ182" s="3">
        <v>87.798000000000002</v>
      </c>
      <c r="AK182" s="3">
        <v>90.882999999999996</v>
      </c>
      <c r="AL182" s="3">
        <v>91.450999999999993</v>
      </c>
      <c r="AM182" s="3">
        <v>91.097999999999999</v>
      </c>
      <c r="AN182" s="3">
        <v>126.316</v>
      </c>
      <c r="AO182" s="3">
        <v>85.192999999999998</v>
      </c>
      <c r="AP182" s="3">
        <v>107.242</v>
      </c>
      <c r="AQ182" s="3">
        <v>98.063999999999993</v>
      </c>
      <c r="AR182" s="3">
        <v>97.191000000000003</v>
      </c>
      <c r="AS182" s="3">
        <v>106.925</v>
      </c>
      <c r="AT182" s="3">
        <v>97.406000000000006</v>
      </c>
      <c r="AU182" s="3">
        <v>97.935000000000002</v>
      </c>
      <c r="AV182" s="3">
        <v>100.28700000000001</v>
      </c>
      <c r="AW182" s="3">
        <v>74.963999999999999</v>
      </c>
      <c r="AX182" s="3">
        <v>105.502</v>
      </c>
      <c r="AY182" s="3">
        <v>126.53700000000001</v>
      </c>
      <c r="AZ182" s="3">
        <v>143.14699999999999</v>
      </c>
      <c r="BA182" s="3">
        <v>132.59700000000001</v>
      </c>
      <c r="BB182" s="3">
        <v>129.95500000000001</v>
      </c>
      <c r="BC182" s="3">
        <v>94.328999999999994</v>
      </c>
      <c r="BD182" s="3">
        <v>99.111999999999995</v>
      </c>
      <c r="BE182" s="3">
        <v>90.563000000000002</v>
      </c>
      <c r="BF182" s="3">
        <v>95.302999999999997</v>
      </c>
      <c r="BG182" s="3">
        <v>93.613</v>
      </c>
      <c r="BH182" s="3">
        <v>96.203000000000003</v>
      </c>
      <c r="BI182" s="3">
        <v>115.261</v>
      </c>
      <c r="BJ182" s="3">
        <v>96.391999999999996</v>
      </c>
      <c r="BK182" s="3">
        <v>104.155</v>
      </c>
      <c r="BL182" s="3">
        <v>94.867999999999995</v>
      </c>
      <c r="BM182" s="3">
        <v>97.244603352463812</v>
      </c>
      <c r="BN182" s="3">
        <v>94.910931367231811</v>
      </c>
      <c r="BO182" s="3">
        <v>83.626999999999995</v>
      </c>
      <c r="BP182" s="3">
        <v>97.290999999999997</v>
      </c>
      <c r="BQ182" s="3">
        <v>83.605999999999995</v>
      </c>
      <c r="BR182" s="3">
        <v>100.872221310488</v>
      </c>
      <c r="BS182" s="3">
        <v>94.1</v>
      </c>
      <c r="BT182" s="3">
        <v>120</v>
      </c>
      <c r="BU182" s="3">
        <v>130</v>
      </c>
      <c r="BV182" s="3">
        <v>111</v>
      </c>
      <c r="BW182" s="3">
        <v>97</v>
      </c>
      <c r="BX182" s="3">
        <v>163</v>
      </c>
      <c r="BY182" s="3">
        <v>109.3</v>
      </c>
      <c r="BZ182" s="3">
        <v>84.3</v>
      </c>
      <c r="CA182" s="3">
        <v>10359054</v>
      </c>
      <c r="CB182" s="3">
        <v>1172493</v>
      </c>
      <c r="CC182" s="3">
        <v>9186561</v>
      </c>
      <c r="CD182" s="3">
        <v>8912377</v>
      </c>
      <c r="CE182" s="3">
        <v>274184</v>
      </c>
      <c r="CF182" s="3">
        <v>-1940</v>
      </c>
      <c r="CG182" s="3">
        <v>255214</v>
      </c>
      <c r="CH182" s="3">
        <v>1124934</v>
      </c>
      <c r="CI182" s="3">
        <v>14508</v>
      </c>
      <c r="CJ182" s="3">
        <v>1633320</v>
      </c>
      <c r="CK182" s="3">
        <v>1427558</v>
      </c>
      <c r="CL182" s="3">
        <v>1853311</v>
      </c>
      <c r="CM182" s="3">
        <v>702978</v>
      </c>
      <c r="CN182" s="3">
        <v>1036639</v>
      </c>
      <c r="CO182" s="3">
        <v>123055</v>
      </c>
      <c r="CP182" s="3">
        <v>-9361</v>
      </c>
      <c r="CQ182" s="3">
        <v>-425753</v>
      </c>
      <c r="CR182" s="3">
        <v>512525</v>
      </c>
      <c r="CS182" s="3">
        <v>-102828</v>
      </c>
      <c r="CT182" s="3">
        <v>426922</v>
      </c>
      <c r="CU182" s="3">
        <v>3797</v>
      </c>
      <c r="CV182" s="3">
        <v>-270342</v>
      </c>
      <c r="CW182" s="3">
        <v>218680</v>
      </c>
      <c r="CX182" s="3">
        <v>-50056</v>
      </c>
      <c r="CY182" s="3">
        <v>608340</v>
      </c>
      <c r="CZ182" s="3">
        <v>-12371</v>
      </c>
      <c r="DA182" s="3">
        <v>938278</v>
      </c>
      <c r="DB182" s="3">
        <v>924166</v>
      </c>
      <c r="DC182" s="3">
        <v>824524</v>
      </c>
      <c r="DD182" s="3">
        <v>113566</v>
      </c>
      <c r="DE182" s="3">
        <v>14076</v>
      </c>
      <c r="DF182" s="3">
        <v>-42088</v>
      </c>
      <c r="DG182" s="3">
        <v>8012</v>
      </c>
    </row>
    <row r="183" spans="1:111" x14ac:dyDescent="0.25">
      <c r="A183" s="7">
        <v>38443</v>
      </c>
      <c r="B183" s="3">
        <v>1.1800542895569599</v>
      </c>
      <c r="C183" s="3">
        <v>0.84331331700014101</v>
      </c>
      <c r="D183" s="3">
        <v>0.81173094364175202</v>
      </c>
      <c r="E183" s="3">
        <v>96947463.2380808</v>
      </c>
      <c r="F183" s="3">
        <v>81586382.086649001</v>
      </c>
      <c r="G183" s="3">
        <v>78465251.206821203</v>
      </c>
      <c r="H183" s="3">
        <v>3.3561712969188001E-2</v>
      </c>
      <c r="I183" s="3">
        <v>3.0172464119493401E-2</v>
      </c>
      <c r="J183" s="3">
        <v>2.9232665372960001E-2</v>
      </c>
      <c r="K183" s="3">
        <v>65.141172311142597</v>
      </c>
      <c r="L183" s="3">
        <v>56.8827652827432</v>
      </c>
      <c r="M183" s="3">
        <v>99.49730000000001</v>
      </c>
      <c r="N183" s="3">
        <v>14172.7</v>
      </c>
      <c r="O183" s="3">
        <v>0.8880711311652818</v>
      </c>
      <c r="P183" s="3">
        <v>2.94</v>
      </c>
      <c r="Q183" s="3">
        <v>96.593000000000004</v>
      </c>
      <c r="R183" s="3">
        <v>0.62703731624478098</v>
      </c>
      <c r="S183" s="3">
        <v>0.59090694823606804</v>
      </c>
      <c r="T183" s="3">
        <v>74197</v>
      </c>
      <c r="U183" s="3">
        <v>222.386</v>
      </c>
      <c r="V183" s="3">
        <v>104.07000000000001</v>
      </c>
      <c r="W183" s="3">
        <v>109.09</v>
      </c>
      <c r="X183" s="3">
        <v>295710</v>
      </c>
      <c r="Y183" s="3">
        <v>6455002588.5</v>
      </c>
      <c r="Z183" s="3">
        <v>0</v>
      </c>
      <c r="AA183" s="3">
        <v>1</v>
      </c>
      <c r="AB183" s="3">
        <v>0</v>
      </c>
      <c r="AC183" s="3">
        <v>96.40714411678006</v>
      </c>
      <c r="AD183" s="3">
        <v>293.82034632034635</v>
      </c>
      <c r="AE183" s="3">
        <v>238.98979981060597</v>
      </c>
      <c r="AF183" s="3">
        <v>120.56402955026466</v>
      </c>
      <c r="AG183" s="3">
        <v>86.73974661066147</v>
      </c>
      <c r="AH183" s="3">
        <v>77.742465416916161</v>
      </c>
      <c r="AI183" s="3">
        <v>90.555987277261721</v>
      </c>
      <c r="AJ183" s="3">
        <v>88.27</v>
      </c>
      <c r="AK183" s="3">
        <v>91.543000000000006</v>
      </c>
      <c r="AL183" s="3">
        <v>92.471000000000004</v>
      </c>
      <c r="AM183" s="3">
        <v>91.254999999999995</v>
      </c>
      <c r="AN183" s="3">
        <v>128.31299999999999</v>
      </c>
      <c r="AO183" s="3">
        <v>86.766999999999996</v>
      </c>
      <c r="AP183" s="3">
        <v>108.471</v>
      </c>
      <c r="AQ183" s="3">
        <v>99.355999999999995</v>
      </c>
      <c r="AR183" s="3">
        <v>97.613</v>
      </c>
      <c r="AS183" s="3">
        <v>104.31</v>
      </c>
      <c r="AT183" s="3">
        <v>97.772999999999996</v>
      </c>
      <c r="AU183" s="3">
        <v>99.997</v>
      </c>
      <c r="AV183" s="3">
        <v>103.13200000000001</v>
      </c>
      <c r="AW183" s="3">
        <v>77.751000000000005</v>
      </c>
      <c r="AX183" s="3">
        <v>107.208</v>
      </c>
      <c r="AY183" s="3">
        <v>130.69900000000001</v>
      </c>
      <c r="AZ183" s="3">
        <v>155.958</v>
      </c>
      <c r="BA183" s="3">
        <v>139.74299999999999</v>
      </c>
      <c r="BB183" s="3">
        <v>120.08799999999999</v>
      </c>
      <c r="BC183" s="3">
        <v>95.236000000000004</v>
      </c>
      <c r="BD183" s="3">
        <v>100.54300000000001</v>
      </c>
      <c r="BE183" s="3">
        <v>91.146000000000001</v>
      </c>
      <c r="BF183" s="3">
        <v>96.162000000000006</v>
      </c>
      <c r="BG183" s="3">
        <v>94.751000000000005</v>
      </c>
      <c r="BH183" s="3">
        <v>97.813000000000002</v>
      </c>
      <c r="BI183" s="3">
        <v>115.633</v>
      </c>
      <c r="BJ183" s="3">
        <v>96.933999999999997</v>
      </c>
      <c r="BK183" s="3">
        <v>103.39100000000001</v>
      </c>
      <c r="BL183" s="3">
        <v>96.058999999999997</v>
      </c>
      <c r="BM183" s="3">
        <v>97.701019055186677</v>
      </c>
      <c r="BN183" s="3">
        <v>95.711360170336107</v>
      </c>
      <c r="BO183" s="3">
        <v>85.144999999999996</v>
      </c>
      <c r="BP183" s="3">
        <v>99.1</v>
      </c>
      <c r="BQ183" s="3">
        <v>84.117999999999995</v>
      </c>
      <c r="BR183" s="3">
        <v>100.60614139219</v>
      </c>
      <c r="BS183" s="3">
        <v>90.2</v>
      </c>
      <c r="BT183" s="3">
        <v>115</v>
      </c>
      <c r="BU183" s="3">
        <v>124</v>
      </c>
      <c r="BV183" s="3">
        <v>100</v>
      </c>
      <c r="BW183" s="3">
        <v>93</v>
      </c>
      <c r="BX183" s="3">
        <v>164</v>
      </c>
      <c r="BY183" s="3">
        <v>107.5</v>
      </c>
      <c r="BZ183" s="3">
        <v>79.099999999999994</v>
      </c>
      <c r="CA183" s="3">
        <v>10518563</v>
      </c>
      <c r="CB183" s="3">
        <v>1197721</v>
      </c>
      <c r="CC183" s="3">
        <v>9320842</v>
      </c>
      <c r="CD183" s="3">
        <v>9092446</v>
      </c>
      <c r="CE183" s="3">
        <v>228396</v>
      </c>
      <c r="CF183" s="3">
        <v>1507</v>
      </c>
      <c r="CG183" s="3">
        <v>270822</v>
      </c>
      <c r="CH183" s="3">
        <v>1146464</v>
      </c>
      <c r="CI183" s="3">
        <v>13836</v>
      </c>
      <c r="CJ183" s="3">
        <v>1628721</v>
      </c>
      <c r="CK183" s="3">
        <v>2015753</v>
      </c>
      <c r="CL183" s="3">
        <v>1908321</v>
      </c>
      <c r="CM183" s="3">
        <v>727972</v>
      </c>
      <c r="CN183" s="3">
        <v>1064717</v>
      </c>
      <c r="CO183" s="3">
        <v>124673</v>
      </c>
      <c r="CP183" s="3">
        <v>-9041</v>
      </c>
      <c r="CQ183" s="3">
        <v>107432</v>
      </c>
      <c r="CR183" s="3">
        <v>1400824</v>
      </c>
      <c r="CS183" s="3">
        <v>-97295</v>
      </c>
      <c r="CT183" s="3">
        <v>648751</v>
      </c>
      <c r="CU183" s="3">
        <v>80862</v>
      </c>
      <c r="CV183" s="3">
        <v>-321550</v>
      </c>
      <c r="CW183" s="3">
        <v>138119</v>
      </c>
      <c r="CX183" s="3">
        <v>39848</v>
      </c>
      <c r="CY183" s="3">
        <v>593412</v>
      </c>
      <c r="CZ183" s="3">
        <v>-38242</v>
      </c>
      <c r="DA183" s="3">
        <v>1293391</v>
      </c>
      <c r="DB183" s="3">
        <v>1277507</v>
      </c>
      <c r="DC183" s="3">
        <v>1107686</v>
      </c>
      <c r="DD183" s="3">
        <v>112290</v>
      </c>
      <c r="DE183" s="3">
        <v>9344</v>
      </c>
      <c r="DF183" s="3">
        <v>48383</v>
      </c>
      <c r="DG183" s="3">
        <v>7708</v>
      </c>
    </row>
    <row r="184" spans="1:111" x14ac:dyDescent="0.25">
      <c r="A184" s="7">
        <v>38534</v>
      </c>
      <c r="B184" s="3">
        <v>1.19934955253973</v>
      </c>
      <c r="C184" s="3">
        <v>0.86835947193940299</v>
      </c>
      <c r="D184" s="3">
        <v>0.83387047047264196</v>
      </c>
      <c r="E184" s="3">
        <v>96390871.599140704</v>
      </c>
      <c r="F184" s="3">
        <v>81500564.493643403</v>
      </c>
      <c r="G184" s="3">
        <v>78556466.379725605</v>
      </c>
      <c r="H184" s="3">
        <v>3.2414595838962799E-2</v>
      </c>
      <c r="I184" s="3">
        <v>2.8896430568885301E-2</v>
      </c>
      <c r="J184" s="3">
        <v>2.7956473861188699E-2</v>
      </c>
      <c r="K184" s="3">
        <v>67.553175320404094</v>
      </c>
      <c r="L184" s="3">
        <v>59.235642716215303</v>
      </c>
      <c r="M184" s="3">
        <v>100.17060000000001</v>
      </c>
      <c r="N184" s="3">
        <v>14291.8</v>
      </c>
      <c r="O184" s="3">
        <v>0.90152057081017611</v>
      </c>
      <c r="P184" s="3">
        <v>3.46</v>
      </c>
      <c r="Q184" s="3">
        <v>97.341999999999999</v>
      </c>
      <c r="R184" s="3">
        <v>0.72611540535084196</v>
      </c>
      <c r="S184" s="3">
        <v>0.70281478689021004</v>
      </c>
      <c r="T184" s="3">
        <v>73708</v>
      </c>
      <c r="U184" s="3">
        <v>224.83</v>
      </c>
      <c r="V184" s="3">
        <v>105.67</v>
      </c>
      <c r="W184" s="3">
        <v>110.63</v>
      </c>
      <c r="X184" s="3">
        <v>296444</v>
      </c>
      <c r="Y184" s="3">
        <v>6474229144</v>
      </c>
      <c r="Z184" s="3">
        <v>0</v>
      </c>
      <c r="AA184" s="3">
        <v>0</v>
      </c>
      <c r="AB184" s="3">
        <v>1</v>
      </c>
      <c r="AC184" s="3">
        <v>100.40903132352749</v>
      </c>
      <c r="AD184" s="3">
        <v>283.20054583098067</v>
      </c>
      <c r="AE184" s="3">
        <v>231.93008881159435</v>
      </c>
      <c r="AF184" s="3">
        <v>133.85142141246865</v>
      </c>
      <c r="AG184" s="3">
        <v>87.043449555487257</v>
      </c>
      <c r="AH184" s="3">
        <v>88.891250919715759</v>
      </c>
      <c r="AI184" s="3">
        <v>90.857339068203999</v>
      </c>
      <c r="AJ184" s="3">
        <v>89.358000000000004</v>
      </c>
      <c r="AK184" s="3">
        <v>92.399000000000001</v>
      </c>
      <c r="AL184" s="3">
        <v>94.686000000000007</v>
      </c>
      <c r="AM184" s="3">
        <v>91.968000000000004</v>
      </c>
      <c r="AN184" s="3">
        <v>130.345</v>
      </c>
      <c r="AO184" s="3">
        <v>86.866</v>
      </c>
      <c r="AP184" s="3">
        <v>108.759</v>
      </c>
      <c r="AQ184" s="3">
        <v>99.908000000000001</v>
      </c>
      <c r="AR184" s="3">
        <v>97.828999999999994</v>
      </c>
      <c r="AS184" s="3">
        <v>102.752</v>
      </c>
      <c r="AT184" s="3">
        <v>98.620999999999995</v>
      </c>
      <c r="AU184" s="3">
        <v>99.728999999999999</v>
      </c>
      <c r="AV184" s="3">
        <v>104.301</v>
      </c>
      <c r="AW184" s="3">
        <v>79.037999999999997</v>
      </c>
      <c r="AX184" s="3">
        <v>109.191</v>
      </c>
      <c r="AY184" s="3">
        <v>131.40299999999999</v>
      </c>
      <c r="AZ184" s="3">
        <v>158.94300000000001</v>
      </c>
      <c r="BA184" s="3">
        <v>143.863</v>
      </c>
      <c r="BB184" s="3">
        <v>115.848</v>
      </c>
      <c r="BC184" s="3">
        <v>96.087999999999994</v>
      </c>
      <c r="BD184" s="3">
        <v>101.24299999999999</v>
      </c>
      <c r="BE184" s="3">
        <v>92.269000000000005</v>
      </c>
      <c r="BF184" s="3">
        <v>97.033000000000001</v>
      </c>
      <c r="BG184" s="3">
        <v>95.807000000000002</v>
      </c>
      <c r="BH184" s="3">
        <v>98.825999999999993</v>
      </c>
      <c r="BI184" s="3">
        <v>115.961</v>
      </c>
      <c r="BJ184" s="3">
        <v>96.944999999999993</v>
      </c>
      <c r="BK184" s="3">
        <v>103.456</v>
      </c>
      <c r="BL184" s="3">
        <v>96.838999999999999</v>
      </c>
      <c r="BM184" s="3">
        <v>97.595532360680551</v>
      </c>
      <c r="BN184" s="3">
        <v>96.600041797925357</v>
      </c>
      <c r="BO184" s="3">
        <v>81.025000000000006</v>
      </c>
      <c r="BP184" s="3">
        <v>100.69499999999999</v>
      </c>
      <c r="BQ184" s="3">
        <v>81.552000000000007</v>
      </c>
      <c r="BR184" s="3">
        <v>100.06525608290001</v>
      </c>
      <c r="BS184" s="3">
        <v>87.4</v>
      </c>
      <c r="BT184" s="3">
        <v>114</v>
      </c>
      <c r="BU184" s="3">
        <v>123</v>
      </c>
      <c r="BV184" s="3">
        <v>92</v>
      </c>
      <c r="BW184" s="3">
        <v>86</v>
      </c>
      <c r="BX184" s="3">
        <v>162</v>
      </c>
      <c r="BY184" s="3">
        <v>106.5</v>
      </c>
      <c r="BZ184" s="3">
        <v>75.099999999999994</v>
      </c>
      <c r="CA184" s="3">
        <v>10698054</v>
      </c>
      <c r="CB184" s="3">
        <v>1226605</v>
      </c>
      <c r="CC184" s="3">
        <v>9471449</v>
      </c>
      <c r="CD184" s="3">
        <v>9260353</v>
      </c>
      <c r="CE184" s="3">
        <v>211096</v>
      </c>
      <c r="CF184" s="3">
        <v>-2553</v>
      </c>
      <c r="CG184" s="3">
        <v>261511</v>
      </c>
      <c r="CH184" s="3">
        <v>1172931</v>
      </c>
      <c r="CI184" s="3">
        <v>-116553</v>
      </c>
      <c r="CJ184" s="3">
        <v>1754786</v>
      </c>
      <c r="CK184" s="3">
        <v>1174962</v>
      </c>
      <c r="CL184" s="3">
        <v>1944089</v>
      </c>
      <c r="CM184" s="3">
        <v>755891</v>
      </c>
      <c r="CN184" s="3">
        <v>1069213</v>
      </c>
      <c r="CO184" s="3">
        <v>127912</v>
      </c>
      <c r="CP184" s="3">
        <v>-8927</v>
      </c>
      <c r="CQ184" s="3">
        <v>-769127</v>
      </c>
      <c r="CR184" s="3">
        <v>486366</v>
      </c>
      <c r="CS184" s="3">
        <v>-137293</v>
      </c>
      <c r="CT184" s="3">
        <v>667464</v>
      </c>
      <c r="CU184" s="3">
        <v>55330</v>
      </c>
      <c r="CV184" s="3">
        <v>-527738</v>
      </c>
      <c r="CW184" s="3">
        <v>216704</v>
      </c>
      <c r="CX184" s="3">
        <v>-25968</v>
      </c>
      <c r="CY184" s="3">
        <v>561528</v>
      </c>
      <c r="CZ184" s="3">
        <v>-96435</v>
      </c>
      <c r="DA184" s="3">
        <v>1255493</v>
      </c>
      <c r="DB184" s="3">
        <v>1245537</v>
      </c>
      <c r="DC184" s="3">
        <v>1145498</v>
      </c>
      <c r="DD184" s="3">
        <v>96954</v>
      </c>
      <c r="DE184" s="3">
        <v>22796</v>
      </c>
      <c r="DF184" s="3">
        <v>-3599</v>
      </c>
      <c r="DG184" s="3">
        <v>7708</v>
      </c>
    </row>
    <row r="185" spans="1:111" x14ac:dyDescent="0.25">
      <c r="A185" s="7">
        <v>38626</v>
      </c>
      <c r="B185" s="3">
        <v>1.2254912993985001</v>
      </c>
      <c r="C185" s="3">
        <v>0.87803513290589896</v>
      </c>
      <c r="D185" s="3">
        <v>0.84432315998729002</v>
      </c>
      <c r="E185" s="3">
        <v>97353969.702144504</v>
      </c>
      <c r="F185" s="3">
        <v>81911094.849369705</v>
      </c>
      <c r="G185" s="3">
        <v>78685975.144394994</v>
      </c>
      <c r="H185" s="3">
        <v>3.2772596929445098E-2</v>
      </c>
      <c r="I185" s="3">
        <v>2.9445164639080802E-2</v>
      </c>
      <c r="J185" s="3">
        <v>2.8509089102279301E-2</v>
      </c>
      <c r="K185" s="3">
        <v>68.426679316992605</v>
      </c>
      <c r="L185" s="3">
        <v>59.495851696405097</v>
      </c>
      <c r="M185" s="3">
        <v>101.67360000000001</v>
      </c>
      <c r="N185" s="3">
        <v>14373.4</v>
      </c>
      <c r="O185" s="3">
        <v>0.90992589739356911</v>
      </c>
      <c r="P185" s="3">
        <v>3.98</v>
      </c>
      <c r="Q185" s="3">
        <v>97.709000000000003</v>
      </c>
      <c r="R185" s="3">
        <v>0.74200283821996205</v>
      </c>
      <c r="S185" s="3">
        <v>0.71344781775811195</v>
      </c>
      <c r="T185" s="3">
        <v>73913</v>
      </c>
      <c r="U185" s="3">
        <v>224.316</v>
      </c>
      <c r="V185" s="3">
        <v>107.19</v>
      </c>
      <c r="W185" s="3">
        <v>112.4</v>
      </c>
      <c r="X185" s="3">
        <v>297203</v>
      </c>
      <c r="Y185" s="3">
        <v>6493697982.5</v>
      </c>
      <c r="Z185" s="3">
        <v>0</v>
      </c>
      <c r="AA185" s="3">
        <v>0</v>
      </c>
      <c r="AB185" s="3">
        <v>0</v>
      </c>
      <c r="AC185" s="3">
        <v>100.04384966128134</v>
      </c>
      <c r="AD185" s="3">
        <v>282.31385281385269</v>
      </c>
      <c r="AE185" s="3">
        <v>212.80328590909099</v>
      </c>
      <c r="AF185" s="3">
        <v>139.74297755291033</v>
      </c>
      <c r="AG185" s="3">
        <v>87.650400118384951</v>
      </c>
      <c r="AH185" s="3">
        <v>92.040310418091281</v>
      </c>
      <c r="AI185" s="3">
        <v>91.459590848303037</v>
      </c>
      <c r="AJ185" s="3">
        <v>89.93</v>
      </c>
      <c r="AK185" s="3">
        <v>93.1</v>
      </c>
      <c r="AL185" s="3">
        <v>96.483000000000004</v>
      </c>
      <c r="AM185" s="3">
        <v>91.635000000000005</v>
      </c>
      <c r="AN185" s="3">
        <v>130.596</v>
      </c>
      <c r="AO185" s="3">
        <v>89.316999999999993</v>
      </c>
      <c r="AP185" s="3">
        <v>112.04300000000001</v>
      </c>
      <c r="AQ185" s="3">
        <v>100.01</v>
      </c>
      <c r="AR185" s="3">
        <v>99.498000000000005</v>
      </c>
      <c r="AS185" s="3">
        <v>104.989</v>
      </c>
      <c r="AT185" s="3">
        <v>99.787000000000006</v>
      </c>
      <c r="AU185" s="3">
        <v>102.693</v>
      </c>
      <c r="AV185" s="3">
        <v>101.517</v>
      </c>
      <c r="AW185" s="3">
        <v>81.158000000000001</v>
      </c>
      <c r="AX185" s="3">
        <v>111.706</v>
      </c>
      <c r="AY185" s="3">
        <v>115.996</v>
      </c>
      <c r="AZ185" s="3">
        <v>130.05099999999999</v>
      </c>
      <c r="BA185" s="3">
        <v>132.81</v>
      </c>
      <c r="BB185" s="3">
        <v>114.35299999999999</v>
      </c>
      <c r="BC185" s="3">
        <v>96.591999999999999</v>
      </c>
      <c r="BD185" s="3">
        <v>102.279</v>
      </c>
      <c r="BE185" s="3">
        <v>92.364000000000004</v>
      </c>
      <c r="BF185" s="3">
        <v>97.367999999999995</v>
      </c>
      <c r="BG185" s="3">
        <v>96.131</v>
      </c>
      <c r="BH185" s="3">
        <v>98.885000000000005</v>
      </c>
      <c r="BI185" s="3">
        <v>115.289</v>
      </c>
      <c r="BJ185" s="3">
        <v>97.680999999999997</v>
      </c>
      <c r="BK185" s="3">
        <v>103.623</v>
      </c>
      <c r="BL185" s="3">
        <v>97.15</v>
      </c>
      <c r="BM185" s="3">
        <v>99.527626882585594</v>
      </c>
      <c r="BN185" s="3">
        <v>96.863883432966503</v>
      </c>
      <c r="BO185" s="3">
        <v>84.867999999999995</v>
      </c>
      <c r="BP185" s="3">
        <v>101.982</v>
      </c>
      <c r="BQ185" s="3">
        <v>84.91</v>
      </c>
      <c r="BR185" s="3">
        <v>99.603153872003006</v>
      </c>
      <c r="BS185" s="3">
        <v>82.4</v>
      </c>
      <c r="BT185" s="3">
        <v>106</v>
      </c>
      <c r="BU185" s="3">
        <v>119</v>
      </c>
      <c r="BV185" s="3">
        <v>85</v>
      </c>
      <c r="BW185" s="3">
        <v>80</v>
      </c>
      <c r="BX185" s="3">
        <v>153</v>
      </c>
      <c r="BY185" s="3">
        <v>100.1</v>
      </c>
      <c r="BZ185" s="3">
        <v>71</v>
      </c>
      <c r="CA185" s="3">
        <v>10880467</v>
      </c>
      <c r="CB185" s="3">
        <v>1256089</v>
      </c>
      <c r="CC185" s="3">
        <v>9624378</v>
      </c>
      <c r="CD185" s="3">
        <v>9365612</v>
      </c>
      <c r="CE185" s="3">
        <v>258766</v>
      </c>
      <c r="CF185" s="3">
        <v>-218</v>
      </c>
      <c r="CG185" s="3">
        <v>221905</v>
      </c>
      <c r="CH185" s="3">
        <v>1192278</v>
      </c>
      <c r="CI185" s="3">
        <v>628</v>
      </c>
      <c r="CJ185" s="3">
        <v>1667407</v>
      </c>
      <c r="CK185" s="3">
        <v>1908820</v>
      </c>
      <c r="CL185" s="3">
        <v>1926849</v>
      </c>
      <c r="CM185" s="3">
        <v>768745</v>
      </c>
      <c r="CN185" s="3">
        <v>1038411</v>
      </c>
      <c r="CO185" s="3">
        <v>128709</v>
      </c>
      <c r="CP185" s="3">
        <v>-9016</v>
      </c>
      <c r="CQ185" s="3">
        <v>-18029</v>
      </c>
      <c r="CR185" s="3">
        <v>1131556</v>
      </c>
      <c r="CS185" s="3">
        <v>-118200</v>
      </c>
      <c r="CT185" s="3">
        <v>183031</v>
      </c>
      <c r="CU185" s="3">
        <v>39731</v>
      </c>
      <c r="CV185" s="3">
        <v>-512939</v>
      </c>
      <c r="CW185" s="3">
        <v>215545</v>
      </c>
      <c r="CX185" s="3">
        <v>-10856</v>
      </c>
      <c r="CY185" s="3">
        <v>588680</v>
      </c>
      <c r="CZ185" s="3">
        <v>-64281</v>
      </c>
      <c r="DA185" s="3">
        <v>1149585</v>
      </c>
      <c r="DB185" s="3">
        <v>1133493</v>
      </c>
      <c r="DC185" s="3">
        <v>1134480</v>
      </c>
      <c r="DD185" s="3">
        <v>78934</v>
      </c>
      <c r="DE185" s="3">
        <v>14332</v>
      </c>
      <c r="DF185" s="3">
        <v>-1481</v>
      </c>
      <c r="DG185" s="3">
        <v>7708</v>
      </c>
    </row>
    <row r="186" spans="1:111" x14ac:dyDescent="0.25">
      <c r="A186" s="7">
        <v>38718</v>
      </c>
      <c r="B186" s="3">
        <v>1.1369846561860799</v>
      </c>
      <c r="C186" s="3">
        <v>0.81409581051421198</v>
      </c>
      <c r="D186" s="3">
        <v>0.78343097780369197</v>
      </c>
      <c r="E186" s="3">
        <v>95749381.1723997</v>
      </c>
      <c r="F186" s="3">
        <v>80450097.016200095</v>
      </c>
      <c r="G186" s="3">
        <v>77168385.983713701</v>
      </c>
      <c r="H186" s="3">
        <v>3.2652319870679097E-2</v>
      </c>
      <c r="I186" s="3">
        <v>2.9368945595100698E-2</v>
      </c>
      <c r="J186" s="3">
        <v>2.8438945007966801E-2</v>
      </c>
      <c r="K186" s="3">
        <v>69.127325484554305</v>
      </c>
      <c r="L186" s="3">
        <v>60.438771818874599</v>
      </c>
      <c r="M186" s="3">
        <v>102.91840000000001</v>
      </c>
      <c r="N186" s="3">
        <v>14546.1</v>
      </c>
      <c r="O186" s="3">
        <v>0.91466736367138057</v>
      </c>
      <c r="P186" s="3">
        <v>4.46</v>
      </c>
      <c r="Q186" s="3">
        <v>98.804000000000002</v>
      </c>
      <c r="R186" s="3">
        <v>0.80797906119372298</v>
      </c>
      <c r="S186" s="3">
        <v>0.76553201009504401</v>
      </c>
      <c r="T186" s="3">
        <v>73567</v>
      </c>
      <c r="U186" s="3">
        <v>222.22399999999999</v>
      </c>
      <c r="V186" s="3">
        <v>105.9</v>
      </c>
      <c r="W186" s="3">
        <v>110.76</v>
      </c>
      <c r="X186" s="3">
        <v>297854</v>
      </c>
      <c r="Y186" s="3">
        <v>6513166821</v>
      </c>
      <c r="Z186" s="3">
        <v>1</v>
      </c>
      <c r="AA186" s="3">
        <v>0</v>
      </c>
      <c r="AB186" s="3">
        <v>0</v>
      </c>
      <c r="AC186" s="3">
        <v>104.83726424733702</v>
      </c>
      <c r="AD186" s="3">
        <v>292.86455862977596</v>
      </c>
      <c r="AE186" s="3">
        <v>213.6962687541477</v>
      </c>
      <c r="AF186" s="3">
        <v>152.90491642717936</v>
      </c>
      <c r="AG186" s="3">
        <v>88.227299115527785</v>
      </c>
      <c r="AH186" s="3">
        <v>91.756866718867556</v>
      </c>
      <c r="AI186" s="3">
        <v>92.032023710557709</v>
      </c>
      <c r="AJ186" s="3">
        <v>91.84</v>
      </c>
      <c r="AK186" s="3">
        <v>93.831999999999994</v>
      </c>
      <c r="AL186" s="3">
        <v>96.673000000000002</v>
      </c>
      <c r="AM186" s="3">
        <v>92.373000000000005</v>
      </c>
      <c r="AN186" s="3">
        <v>133.322</v>
      </c>
      <c r="AO186" s="3">
        <v>92.644999999999996</v>
      </c>
      <c r="AP186" s="3">
        <v>114.46</v>
      </c>
      <c r="AQ186" s="3">
        <v>101.994</v>
      </c>
      <c r="AR186" s="3">
        <v>100.32</v>
      </c>
      <c r="AS186" s="3">
        <v>104.131</v>
      </c>
      <c r="AT186" s="3">
        <v>100.218</v>
      </c>
      <c r="AU186" s="3">
        <v>103.30500000000001</v>
      </c>
      <c r="AV186" s="3">
        <v>105.67100000000001</v>
      </c>
      <c r="AW186" s="3">
        <v>85.977000000000004</v>
      </c>
      <c r="AX186" s="3">
        <v>114.73699999999999</v>
      </c>
      <c r="AY186" s="3">
        <v>120.506</v>
      </c>
      <c r="AZ186" s="3">
        <v>137.19200000000001</v>
      </c>
      <c r="BA186" s="3">
        <v>140.14500000000001</v>
      </c>
      <c r="BB186" s="3">
        <v>114.60299999999999</v>
      </c>
      <c r="BC186" s="3">
        <v>97.230999999999995</v>
      </c>
      <c r="BD186" s="3">
        <v>103.789</v>
      </c>
      <c r="BE186" s="3">
        <v>92.906999999999996</v>
      </c>
      <c r="BF186" s="3">
        <v>97.885999999999996</v>
      </c>
      <c r="BG186" s="3">
        <v>95.894999999999996</v>
      </c>
      <c r="BH186" s="3">
        <v>99.938000000000002</v>
      </c>
      <c r="BI186" s="3">
        <v>115.033</v>
      </c>
      <c r="BJ186" s="3">
        <v>98.986999999999995</v>
      </c>
      <c r="BK186" s="3">
        <v>100.34099999999999</v>
      </c>
      <c r="BL186" s="3">
        <v>98.572999999999993</v>
      </c>
      <c r="BM186" s="3">
        <v>100.55883271157352</v>
      </c>
      <c r="BN186" s="3">
        <v>97.280397614930365</v>
      </c>
      <c r="BO186" s="3">
        <v>88.18</v>
      </c>
      <c r="BP186" s="3">
        <v>106.444</v>
      </c>
      <c r="BQ186" s="3">
        <v>90.129000000000005</v>
      </c>
      <c r="BR186" s="3">
        <v>100.304465308659</v>
      </c>
      <c r="BS186" s="3">
        <v>88.9</v>
      </c>
      <c r="BT186" s="3">
        <v>116</v>
      </c>
      <c r="BU186" s="3">
        <v>122</v>
      </c>
      <c r="BV186" s="3">
        <v>98</v>
      </c>
      <c r="BW186" s="3">
        <v>86</v>
      </c>
      <c r="BX186" s="3">
        <v>165</v>
      </c>
      <c r="BY186" s="3">
        <v>108.3</v>
      </c>
      <c r="BZ186" s="3">
        <v>76.5</v>
      </c>
      <c r="CA186" s="3">
        <v>11210476</v>
      </c>
      <c r="CB186" s="3">
        <v>1320665</v>
      </c>
      <c r="CC186" s="3">
        <v>9889811</v>
      </c>
      <c r="CD186" s="3">
        <v>9513635</v>
      </c>
      <c r="CE186" s="3">
        <v>376176</v>
      </c>
      <c r="CF186" s="3">
        <v>-3162</v>
      </c>
      <c r="CG186" s="3">
        <v>254240</v>
      </c>
      <c r="CH186" s="3">
        <v>1207653</v>
      </c>
      <c r="CI186" s="3">
        <v>20104</v>
      </c>
      <c r="CJ186" s="3">
        <v>1810175</v>
      </c>
      <c r="CK186" s="3">
        <v>1786120</v>
      </c>
      <c r="CL186" s="3">
        <v>1974968</v>
      </c>
      <c r="CM186" s="3">
        <v>774299</v>
      </c>
      <c r="CN186" s="3">
        <v>1077563</v>
      </c>
      <c r="CO186" s="3">
        <v>132542</v>
      </c>
      <c r="CP186" s="3">
        <v>-9436</v>
      </c>
      <c r="CQ186" s="3">
        <v>-188848</v>
      </c>
      <c r="CR186" s="3">
        <v>1219749</v>
      </c>
      <c r="CS186" s="3">
        <v>5242</v>
      </c>
      <c r="CT186" s="3">
        <v>666177</v>
      </c>
      <c r="CU186" s="3">
        <v>167969</v>
      </c>
      <c r="CV186" s="3">
        <v>-813196</v>
      </c>
      <c r="CW186" s="3">
        <v>329016</v>
      </c>
      <c r="CX186" s="3">
        <v>112684</v>
      </c>
      <c r="CY186" s="3">
        <v>603552</v>
      </c>
      <c r="CZ186" s="3">
        <v>17159</v>
      </c>
      <c r="DA186" s="3">
        <v>1408597</v>
      </c>
      <c r="DB186" s="3">
        <v>1394397</v>
      </c>
      <c r="DC186" s="3">
        <v>1180384</v>
      </c>
      <c r="DD186" s="3">
        <v>75867</v>
      </c>
      <c r="DE186" s="3">
        <v>8868</v>
      </c>
      <c r="DF186" s="3">
        <v>39882</v>
      </c>
      <c r="DG186" s="3">
        <v>17868</v>
      </c>
    </row>
    <row r="187" spans="1:111" x14ac:dyDescent="0.25">
      <c r="A187" s="7">
        <v>38808</v>
      </c>
      <c r="B187" s="3">
        <v>1.2027636992625499</v>
      </c>
      <c r="C187" s="3">
        <v>0.860697169718454</v>
      </c>
      <c r="D187" s="3">
        <v>0.82809086934166698</v>
      </c>
      <c r="E187" s="3">
        <v>95099001.630603805</v>
      </c>
      <c r="F187" s="3">
        <v>80040525.316928595</v>
      </c>
      <c r="G187" s="3">
        <v>76984304.165733501</v>
      </c>
      <c r="H187" s="3">
        <v>3.2074831216221802E-2</v>
      </c>
      <c r="I187" s="3">
        <v>2.8901736469216E-2</v>
      </c>
      <c r="J187" s="3">
        <v>2.8000526239506301E-2</v>
      </c>
      <c r="K187" s="3">
        <v>73.201904980995806</v>
      </c>
      <c r="L187" s="3">
        <v>63.309316160204702</v>
      </c>
      <c r="M187" s="3">
        <v>104.1134</v>
      </c>
      <c r="N187" s="3">
        <v>14589.6</v>
      </c>
      <c r="O187" s="3">
        <v>0.92292136686292836</v>
      </c>
      <c r="P187" s="3">
        <v>4.91</v>
      </c>
      <c r="Q187" s="3">
        <v>99.33</v>
      </c>
      <c r="R187" s="3">
        <v>0.833605498527629</v>
      </c>
      <c r="S187" s="3">
        <v>0.80540710905217106</v>
      </c>
      <c r="T187" s="3">
        <v>73193</v>
      </c>
      <c r="U187" s="3">
        <v>211.05</v>
      </c>
      <c r="V187" s="3">
        <v>104.8</v>
      </c>
      <c r="W187" s="3">
        <v>107.31</v>
      </c>
      <c r="X187" s="3">
        <v>298505</v>
      </c>
      <c r="Y187" s="3">
        <v>6532635659.5</v>
      </c>
      <c r="Z187" s="3">
        <v>0</v>
      </c>
      <c r="AA187" s="3">
        <v>1</v>
      </c>
      <c r="AB187" s="3">
        <v>0</v>
      </c>
      <c r="AC187" s="3">
        <v>109.313413692341</v>
      </c>
      <c r="AD187" s="3">
        <v>301.7839262187087</v>
      </c>
      <c r="AE187" s="3">
        <v>214.25400906100467</v>
      </c>
      <c r="AF187" s="3">
        <v>171.02172633333336</v>
      </c>
      <c r="AG187" s="3">
        <v>88.424455599949908</v>
      </c>
      <c r="AH187" s="3">
        <v>94.182199971891833</v>
      </c>
      <c r="AI187" s="3">
        <v>92.78517728702063</v>
      </c>
      <c r="AJ187" s="3">
        <v>91.864999999999995</v>
      </c>
      <c r="AK187" s="3">
        <v>94.587000000000003</v>
      </c>
      <c r="AL187" s="3">
        <v>97.71</v>
      </c>
      <c r="AM187" s="3">
        <v>92.716999999999999</v>
      </c>
      <c r="AN187" s="3">
        <v>132.14500000000001</v>
      </c>
      <c r="AO187" s="3">
        <v>94.38</v>
      </c>
      <c r="AP187" s="3">
        <v>115.855</v>
      </c>
      <c r="AQ187" s="3">
        <v>102.17</v>
      </c>
      <c r="AR187" s="3">
        <v>100.652</v>
      </c>
      <c r="AS187" s="3">
        <v>103.35899999999999</v>
      </c>
      <c r="AT187" s="3">
        <v>101.188</v>
      </c>
      <c r="AU187" s="3">
        <v>102.584</v>
      </c>
      <c r="AV187" s="3">
        <v>105.554</v>
      </c>
      <c r="AW187" s="3">
        <v>86.775999999999996</v>
      </c>
      <c r="AX187" s="3">
        <v>113.361</v>
      </c>
      <c r="AY187" s="3">
        <v>120.45699999999999</v>
      </c>
      <c r="AZ187" s="3">
        <v>137.53200000000001</v>
      </c>
      <c r="BA187" s="3">
        <v>139.40799999999999</v>
      </c>
      <c r="BB187" s="3">
        <v>114.336</v>
      </c>
      <c r="BC187" s="3">
        <v>97.936000000000007</v>
      </c>
      <c r="BD187" s="3">
        <v>103.217</v>
      </c>
      <c r="BE187" s="3">
        <v>93.39</v>
      </c>
      <c r="BF187" s="3">
        <v>98.486000000000004</v>
      </c>
      <c r="BG187" s="3">
        <v>96.998999999999995</v>
      </c>
      <c r="BH187" s="3">
        <v>99.924000000000007</v>
      </c>
      <c r="BI187" s="3">
        <v>115.715</v>
      </c>
      <c r="BJ187" s="3">
        <v>99.563000000000002</v>
      </c>
      <c r="BK187" s="3">
        <v>102.126</v>
      </c>
      <c r="BL187" s="3">
        <v>98.980999999999995</v>
      </c>
      <c r="BM187" s="3">
        <v>100.57614654331924</v>
      </c>
      <c r="BN187" s="3">
        <v>97.999480350716709</v>
      </c>
      <c r="BO187" s="3">
        <v>90.57</v>
      </c>
      <c r="BP187" s="3">
        <v>105.34399999999999</v>
      </c>
      <c r="BQ187" s="3">
        <v>91.888000000000005</v>
      </c>
      <c r="BR187" s="3">
        <v>99.751205893741997</v>
      </c>
      <c r="BS187" s="3">
        <v>83.8</v>
      </c>
      <c r="BT187" s="3">
        <v>111</v>
      </c>
      <c r="BU187" s="3">
        <v>119</v>
      </c>
      <c r="BV187" s="3">
        <v>85</v>
      </c>
      <c r="BW187" s="3">
        <v>81</v>
      </c>
      <c r="BX187" s="3">
        <v>157</v>
      </c>
      <c r="BY187" s="3">
        <v>103.5</v>
      </c>
      <c r="BZ187" s="3">
        <v>71.2</v>
      </c>
      <c r="CA187" s="3">
        <v>11330228</v>
      </c>
      <c r="CB187" s="3">
        <v>1349169</v>
      </c>
      <c r="CC187" s="3">
        <v>9981059</v>
      </c>
      <c r="CD187" s="3">
        <v>9648601</v>
      </c>
      <c r="CE187" s="3">
        <v>332458</v>
      </c>
      <c r="CF187" s="3">
        <v>-872</v>
      </c>
      <c r="CG187" s="3">
        <v>236256</v>
      </c>
      <c r="CH187" s="3">
        <v>1226429</v>
      </c>
      <c r="CI187" s="3">
        <v>15148</v>
      </c>
      <c r="CJ187" s="3">
        <v>1774571</v>
      </c>
      <c r="CK187" s="3">
        <v>1745693</v>
      </c>
      <c r="CL187" s="3">
        <v>1939641</v>
      </c>
      <c r="CM187" s="3">
        <v>741710</v>
      </c>
      <c r="CN187" s="3">
        <v>1071662</v>
      </c>
      <c r="CO187" s="3">
        <v>136094</v>
      </c>
      <c r="CP187" s="3">
        <v>-9825</v>
      </c>
      <c r="CQ187" s="3">
        <v>-193948</v>
      </c>
      <c r="CR187" s="3">
        <v>1224263</v>
      </c>
      <c r="CS187" s="3">
        <v>-58131</v>
      </c>
      <c r="CT187" s="3">
        <v>493310</v>
      </c>
      <c r="CU187" s="3">
        <v>251136</v>
      </c>
      <c r="CV187" s="3">
        <v>-614458</v>
      </c>
      <c r="CW187" s="3">
        <v>36754</v>
      </c>
      <c r="CX187" s="3">
        <v>162916</v>
      </c>
      <c r="CY187" s="3">
        <v>602052</v>
      </c>
      <c r="CZ187" s="3">
        <v>432</v>
      </c>
      <c r="DA187" s="3">
        <v>1418211</v>
      </c>
      <c r="DB187" s="3">
        <v>1404243</v>
      </c>
      <c r="DC187" s="3">
        <v>1192227</v>
      </c>
      <c r="DD187" s="3">
        <v>117508</v>
      </c>
      <c r="DE187" s="3">
        <v>33244</v>
      </c>
      <c r="DF187" s="3">
        <v>58628</v>
      </c>
      <c r="DG187" s="3">
        <v>17872</v>
      </c>
    </row>
    <row r="188" spans="1:111" x14ac:dyDescent="0.25">
      <c r="A188" s="7">
        <v>38899</v>
      </c>
      <c r="B188" s="3">
        <v>1.17901351957528</v>
      </c>
      <c r="C188" s="3">
        <v>0.86060996553501201</v>
      </c>
      <c r="D188" s="3">
        <v>0.82656953115676401</v>
      </c>
      <c r="E188" s="3">
        <v>94730613.675095499</v>
      </c>
      <c r="F188" s="3">
        <v>79824133.844477698</v>
      </c>
      <c r="G188" s="3">
        <v>76511063.684218705</v>
      </c>
      <c r="H188" s="3">
        <v>3.1543482837108797E-2</v>
      </c>
      <c r="I188" s="3">
        <v>2.8863392436511301E-2</v>
      </c>
      <c r="J188" s="3">
        <v>2.8084612534212301E-2</v>
      </c>
      <c r="K188" s="3">
        <v>74.7400276167985</v>
      </c>
      <c r="L188" s="3">
        <v>66.522175771034696</v>
      </c>
      <c r="M188" s="3">
        <v>105.1751</v>
      </c>
      <c r="N188" s="3">
        <v>14602.6</v>
      </c>
      <c r="O188" s="3">
        <v>0.93163392578734006</v>
      </c>
      <c r="P188" s="3">
        <v>5.25</v>
      </c>
      <c r="Q188" s="3">
        <v>99.91</v>
      </c>
      <c r="R188" s="3">
        <v>0.83144542889480599</v>
      </c>
      <c r="S188" s="3">
        <v>0.79124146185410604</v>
      </c>
      <c r="T188" s="3">
        <v>73724</v>
      </c>
      <c r="U188" s="3">
        <v>199.27600000000001</v>
      </c>
      <c r="V188" s="3">
        <v>104.41</v>
      </c>
      <c r="W188" s="3">
        <v>106.91</v>
      </c>
      <c r="X188" s="3">
        <v>299271</v>
      </c>
      <c r="Y188" s="3">
        <v>6552104498</v>
      </c>
      <c r="Z188" s="3">
        <v>0</v>
      </c>
      <c r="AA188" s="3">
        <v>0</v>
      </c>
      <c r="AB188" s="3">
        <v>1</v>
      </c>
      <c r="AC188" s="3">
        <v>116.56749303571434</v>
      </c>
      <c r="AD188" s="3">
        <v>312.90821256038635</v>
      </c>
      <c r="AE188" s="3">
        <v>206.80079914945668</v>
      </c>
      <c r="AF188" s="3">
        <v>170.47335494444431</v>
      </c>
      <c r="AG188" s="3">
        <v>89.122471513619956</v>
      </c>
      <c r="AH188" s="3">
        <v>97.300080663352745</v>
      </c>
      <c r="AI188" s="3">
        <v>93.417699786749566</v>
      </c>
      <c r="AJ188" s="3">
        <v>91.977999999999994</v>
      </c>
      <c r="AK188" s="3">
        <v>95.247</v>
      </c>
      <c r="AL188" s="3">
        <v>98.725999999999999</v>
      </c>
      <c r="AM188" s="3">
        <v>92.921000000000006</v>
      </c>
      <c r="AN188" s="3">
        <v>130.79900000000001</v>
      </c>
      <c r="AO188" s="3">
        <v>94.191999999999993</v>
      </c>
      <c r="AP188" s="3">
        <v>116.74299999999999</v>
      </c>
      <c r="AQ188" s="3">
        <v>103.003</v>
      </c>
      <c r="AR188" s="3">
        <v>101.15600000000001</v>
      </c>
      <c r="AS188" s="3">
        <v>104.078</v>
      </c>
      <c r="AT188" s="3">
        <v>101.40900000000001</v>
      </c>
      <c r="AU188" s="3">
        <v>103.65600000000001</v>
      </c>
      <c r="AV188" s="3">
        <v>107.012</v>
      </c>
      <c r="AW188" s="3">
        <v>88.676000000000002</v>
      </c>
      <c r="AX188" s="3">
        <v>113.902</v>
      </c>
      <c r="AY188" s="3">
        <v>122.53700000000001</v>
      </c>
      <c r="AZ188" s="3">
        <v>140.62299999999999</v>
      </c>
      <c r="BA188" s="3">
        <v>141.988</v>
      </c>
      <c r="BB188" s="3">
        <v>113.426</v>
      </c>
      <c r="BC188" s="3">
        <v>98.385999999999996</v>
      </c>
      <c r="BD188" s="3">
        <v>103.819</v>
      </c>
      <c r="BE188" s="3">
        <v>93.891000000000005</v>
      </c>
      <c r="BF188" s="3">
        <v>98.887</v>
      </c>
      <c r="BG188" s="3">
        <v>97.605999999999995</v>
      </c>
      <c r="BH188" s="3">
        <v>99.778999999999996</v>
      </c>
      <c r="BI188" s="3">
        <v>115.661</v>
      </c>
      <c r="BJ188" s="3">
        <v>100.289</v>
      </c>
      <c r="BK188" s="3">
        <v>103.563</v>
      </c>
      <c r="BL188" s="3">
        <v>99.534999999999997</v>
      </c>
      <c r="BM188" s="3">
        <v>101.22977302461753</v>
      </c>
      <c r="BN188" s="3">
        <v>98.378789512435361</v>
      </c>
      <c r="BO188" s="3">
        <v>91.521000000000001</v>
      </c>
      <c r="BP188" s="3">
        <v>105.129</v>
      </c>
      <c r="BQ188" s="3">
        <v>90.338999999999999</v>
      </c>
      <c r="BR188" s="3">
        <v>99.850640181369201</v>
      </c>
      <c r="BS188" s="3">
        <v>84</v>
      </c>
      <c r="BT188" s="3">
        <v>106</v>
      </c>
      <c r="BU188" s="3">
        <v>119</v>
      </c>
      <c r="BV188" s="3">
        <v>87</v>
      </c>
      <c r="BW188" s="3">
        <v>86</v>
      </c>
      <c r="BX188" s="3">
        <v>156</v>
      </c>
      <c r="BY188" s="3">
        <v>101.3</v>
      </c>
      <c r="BZ188" s="3">
        <v>72.900000000000006</v>
      </c>
      <c r="CA188" s="3">
        <v>11440074</v>
      </c>
      <c r="CB188" s="3">
        <v>1358921</v>
      </c>
      <c r="CC188" s="3">
        <v>10081153</v>
      </c>
      <c r="CD188" s="3">
        <v>9781984</v>
      </c>
      <c r="CE188" s="3">
        <v>299169</v>
      </c>
      <c r="CF188" s="3">
        <v>-1800</v>
      </c>
      <c r="CG188" s="3">
        <v>235640</v>
      </c>
      <c r="CH188" s="3">
        <v>1242614</v>
      </c>
      <c r="CI188" s="3">
        <v>15572</v>
      </c>
      <c r="CJ188" s="3">
        <v>1755507</v>
      </c>
      <c r="CK188" s="3">
        <v>993589</v>
      </c>
      <c r="CL188" s="3">
        <v>1912404</v>
      </c>
      <c r="CM188" s="3">
        <v>701965</v>
      </c>
      <c r="CN188" s="3">
        <v>1081900</v>
      </c>
      <c r="CO188" s="3">
        <v>138844</v>
      </c>
      <c r="CP188" s="3">
        <v>-10305</v>
      </c>
      <c r="CQ188" s="3">
        <v>-918815</v>
      </c>
      <c r="CR188" s="3">
        <v>241882</v>
      </c>
      <c r="CS188" s="3">
        <v>23579</v>
      </c>
      <c r="CT188" s="3">
        <v>494887</v>
      </c>
      <c r="CU188" s="3">
        <v>44333</v>
      </c>
      <c r="CV188" s="3">
        <v>-536627</v>
      </c>
      <c r="CW188" s="3">
        <v>111899</v>
      </c>
      <c r="CX188" s="3">
        <v>34676</v>
      </c>
      <c r="CY188" s="3">
        <v>601316</v>
      </c>
      <c r="CZ188" s="3">
        <v>-3745</v>
      </c>
      <c r="DA188" s="3">
        <v>1160697</v>
      </c>
      <c r="DB188" s="3">
        <v>1147097</v>
      </c>
      <c r="DC188" s="3">
        <v>920954</v>
      </c>
      <c r="DD188" s="3">
        <v>133336</v>
      </c>
      <c r="DE188" s="3">
        <v>264</v>
      </c>
      <c r="DF188" s="3">
        <v>24243</v>
      </c>
      <c r="DG188" s="3">
        <v>17872</v>
      </c>
    </row>
    <row r="189" spans="1:111" x14ac:dyDescent="0.25">
      <c r="A189" s="7">
        <v>38991</v>
      </c>
      <c r="B189" s="3">
        <v>1.2461399199611201</v>
      </c>
      <c r="C189" s="3">
        <v>0.89188042661839395</v>
      </c>
      <c r="D189" s="3">
        <v>0.85850296372837598</v>
      </c>
      <c r="E189" s="3">
        <v>96409611.369597495</v>
      </c>
      <c r="F189" s="3">
        <v>81088545.012428403</v>
      </c>
      <c r="G189" s="3">
        <v>78098807.147580996</v>
      </c>
      <c r="H189" s="3">
        <v>3.2688908523171301E-2</v>
      </c>
      <c r="I189" s="3">
        <v>2.9461329279213602E-2</v>
      </c>
      <c r="J189" s="3">
        <v>2.85407709844437E-2</v>
      </c>
      <c r="K189" s="3">
        <v>77.174686171453502</v>
      </c>
      <c r="L189" s="3">
        <v>74.358071400882594</v>
      </c>
      <c r="M189" s="3">
        <v>106.45620000000001</v>
      </c>
      <c r="N189" s="3">
        <v>14716.9</v>
      </c>
      <c r="O189" s="3">
        <v>0.92780957097525618</v>
      </c>
      <c r="P189" s="3">
        <v>5.25</v>
      </c>
      <c r="Q189" s="3">
        <v>100.929</v>
      </c>
      <c r="R189" s="3">
        <v>0.77481459276560405</v>
      </c>
      <c r="S189" s="3">
        <v>0.73453217210782895</v>
      </c>
      <c r="T189" s="3">
        <v>73413</v>
      </c>
      <c r="U189" s="3">
        <v>189.97200000000001</v>
      </c>
      <c r="V189" s="3">
        <v>103.05</v>
      </c>
      <c r="W189" s="3">
        <v>106.79</v>
      </c>
      <c r="X189" s="3">
        <v>300090</v>
      </c>
      <c r="Y189" s="3">
        <v>6571769375.25</v>
      </c>
      <c r="Z189" s="3">
        <v>0</v>
      </c>
      <c r="AA189" s="3">
        <v>0</v>
      </c>
      <c r="AB189" s="3">
        <v>0</v>
      </c>
      <c r="AC189" s="3">
        <v>155.63716502976169</v>
      </c>
      <c r="AD189" s="3">
        <v>306.50432900432901</v>
      </c>
      <c r="AE189" s="3">
        <v>235.0645334348483</v>
      </c>
      <c r="AF189" s="3">
        <v>179.86435747354497</v>
      </c>
      <c r="AG189" s="3">
        <v>89.69937051076279</v>
      </c>
      <c r="AH189" s="3">
        <v>88.324363521268339</v>
      </c>
      <c r="AI189" s="3">
        <v>93.899320490114576</v>
      </c>
      <c r="AJ189" s="3">
        <v>93.616</v>
      </c>
      <c r="AK189" s="3">
        <v>95.58</v>
      </c>
      <c r="AL189" s="3">
        <v>97.525000000000006</v>
      </c>
      <c r="AM189" s="3">
        <v>93.525000000000006</v>
      </c>
      <c r="AN189" s="3">
        <v>129.47800000000001</v>
      </c>
      <c r="AO189" s="3">
        <v>98.385000000000005</v>
      </c>
      <c r="AP189" s="3">
        <v>117.054</v>
      </c>
      <c r="AQ189" s="3">
        <v>104.6</v>
      </c>
      <c r="AR189" s="3">
        <v>102.845</v>
      </c>
      <c r="AS189" s="3">
        <v>106.611</v>
      </c>
      <c r="AT189" s="3">
        <v>102.82899999999999</v>
      </c>
      <c r="AU189" s="3">
        <v>104.742</v>
      </c>
      <c r="AV189" s="3">
        <v>108.432</v>
      </c>
      <c r="AW189" s="3">
        <v>92.503</v>
      </c>
      <c r="AX189" s="3">
        <v>113.648</v>
      </c>
      <c r="AY189" s="3">
        <v>122.38200000000001</v>
      </c>
      <c r="AZ189" s="3">
        <v>138.86099999999999</v>
      </c>
      <c r="BA189" s="3">
        <v>137.333</v>
      </c>
      <c r="BB189" s="3">
        <v>111.82899999999999</v>
      </c>
      <c r="BC189" s="3">
        <v>99.111999999999995</v>
      </c>
      <c r="BD189" s="3">
        <v>105.38800000000001</v>
      </c>
      <c r="BE189" s="3">
        <v>94.707999999999998</v>
      </c>
      <c r="BF189" s="3">
        <v>99.674000000000007</v>
      </c>
      <c r="BG189" s="3">
        <v>97.207999999999998</v>
      </c>
      <c r="BH189" s="3">
        <v>100.976</v>
      </c>
      <c r="BI189" s="3">
        <v>116.877</v>
      </c>
      <c r="BJ189" s="3">
        <v>102.679</v>
      </c>
      <c r="BK189" s="3">
        <v>103.104</v>
      </c>
      <c r="BL189" s="3">
        <v>100.611</v>
      </c>
      <c r="BM189" s="3">
        <v>103.06650512811954</v>
      </c>
      <c r="BN189" s="3">
        <v>99.087192942452617</v>
      </c>
      <c r="BO189" s="3">
        <v>90.923000000000002</v>
      </c>
      <c r="BP189" s="3">
        <v>106.818</v>
      </c>
      <c r="BQ189" s="3">
        <v>89.966999999999999</v>
      </c>
      <c r="BR189" s="3">
        <v>100.710466940282</v>
      </c>
      <c r="BS189" s="3">
        <v>92.5</v>
      </c>
      <c r="BT189" s="3">
        <v>119</v>
      </c>
      <c r="BU189" s="3">
        <v>127</v>
      </c>
      <c r="BV189" s="3">
        <v>110</v>
      </c>
      <c r="BW189" s="3">
        <v>97</v>
      </c>
      <c r="BX189" s="3">
        <v>159</v>
      </c>
      <c r="BY189" s="3">
        <v>107.1</v>
      </c>
      <c r="BZ189" s="3">
        <v>83</v>
      </c>
      <c r="CA189" s="3">
        <v>11595005</v>
      </c>
      <c r="CB189" s="3">
        <v>1399481</v>
      </c>
      <c r="CC189" s="3">
        <v>10195524</v>
      </c>
      <c r="CD189" s="3">
        <v>9877748</v>
      </c>
      <c r="CE189" s="3">
        <v>317776</v>
      </c>
      <c r="CF189" s="3">
        <v>-1270</v>
      </c>
      <c r="CG189" s="3">
        <v>232356</v>
      </c>
      <c r="CH189" s="3">
        <v>1258482</v>
      </c>
      <c r="CI189" s="3">
        <v>15452</v>
      </c>
      <c r="CJ189" s="3">
        <v>1787280</v>
      </c>
      <c r="CK189" s="3">
        <v>1833383</v>
      </c>
      <c r="CL189" s="3">
        <v>1893588</v>
      </c>
      <c r="CM189" s="3">
        <v>672949</v>
      </c>
      <c r="CN189" s="3">
        <v>1089539</v>
      </c>
      <c r="CO189" s="3">
        <v>141973</v>
      </c>
      <c r="CP189" s="3">
        <v>-10873</v>
      </c>
      <c r="CQ189" s="3">
        <v>-60205</v>
      </c>
      <c r="CR189" s="3">
        <v>1052505</v>
      </c>
      <c r="CS189" s="3">
        <v>-130653</v>
      </c>
      <c r="CT189" s="3">
        <v>291817</v>
      </c>
      <c r="CU189" s="3">
        <v>410897</v>
      </c>
      <c r="CV189" s="3">
        <v>-413598</v>
      </c>
      <c r="CW189" s="3">
        <v>251904</v>
      </c>
      <c r="CX189" s="3">
        <v>-1668</v>
      </c>
      <c r="CY189" s="3">
        <v>558192</v>
      </c>
      <c r="CZ189" s="3">
        <v>-35839</v>
      </c>
      <c r="DA189" s="3">
        <v>1112710</v>
      </c>
      <c r="DB189" s="3">
        <v>1098082</v>
      </c>
      <c r="DC189" s="3">
        <v>697030</v>
      </c>
      <c r="DD189" s="3">
        <v>154928</v>
      </c>
      <c r="DE189" s="3">
        <v>23120</v>
      </c>
      <c r="DF189" s="3">
        <v>54228</v>
      </c>
      <c r="DG189" s="3">
        <v>17868</v>
      </c>
    </row>
    <row r="190" spans="1:111" x14ac:dyDescent="0.25">
      <c r="A190" s="7">
        <v>39083</v>
      </c>
      <c r="B190" s="3">
        <v>1.2456697505997001</v>
      </c>
      <c r="C190" s="3">
        <v>0.89408238798315398</v>
      </c>
      <c r="D190" s="3">
        <v>0.86011072464907801</v>
      </c>
      <c r="E190" s="3">
        <v>95999575.727828205</v>
      </c>
      <c r="F190" s="3">
        <v>80705081.787508205</v>
      </c>
      <c r="G190" s="3">
        <v>77483643.290735096</v>
      </c>
      <c r="H190" s="3">
        <v>3.3010305761554802E-2</v>
      </c>
      <c r="I190" s="3">
        <v>2.9724780461656899E-2</v>
      </c>
      <c r="J190" s="3">
        <v>2.8784443221966799E-2</v>
      </c>
      <c r="K190" s="3">
        <v>77.649298134860103</v>
      </c>
      <c r="L190" s="3">
        <v>74.882187075822202</v>
      </c>
      <c r="M190" s="3">
        <v>107.8845</v>
      </c>
      <c r="N190" s="3">
        <v>14726</v>
      </c>
      <c r="O190" s="3">
        <v>0.9369073167152735</v>
      </c>
      <c r="P190" s="3">
        <v>5.26</v>
      </c>
      <c r="Q190" s="3">
        <v>101.459</v>
      </c>
      <c r="R190" s="3">
        <v>0.766252282944755</v>
      </c>
      <c r="S190" s="3">
        <v>0.75528882583684298</v>
      </c>
      <c r="T190" s="3">
        <v>73042</v>
      </c>
      <c r="U190" s="3">
        <v>181.30500000000001</v>
      </c>
      <c r="V190" s="3">
        <v>104.11</v>
      </c>
      <c r="W190" s="3">
        <v>107.08</v>
      </c>
      <c r="X190" s="3">
        <v>300799</v>
      </c>
      <c r="Y190" s="3">
        <v>6591434252.5</v>
      </c>
      <c r="Z190" s="3">
        <v>1</v>
      </c>
      <c r="AA190" s="3">
        <v>0</v>
      </c>
      <c r="AB190" s="3">
        <v>0</v>
      </c>
      <c r="AC190" s="3">
        <v>170.65800224445033</v>
      </c>
      <c r="AD190" s="3">
        <v>318.57002635046098</v>
      </c>
      <c r="AE190" s="3">
        <v>270.28860154366038</v>
      </c>
      <c r="AF190" s="3">
        <v>171.76056933816434</v>
      </c>
      <c r="AG190" s="3">
        <v>90.844517296725058</v>
      </c>
      <c r="AH190" s="3">
        <v>91.772456122324854</v>
      </c>
      <c r="AI190" s="3">
        <v>94.449615064878728</v>
      </c>
      <c r="AJ190" s="3">
        <v>95.917000000000002</v>
      </c>
      <c r="AK190" s="3">
        <v>96.653999999999996</v>
      </c>
      <c r="AL190" s="3">
        <v>97.891000000000005</v>
      </c>
      <c r="AM190" s="3">
        <v>93.32</v>
      </c>
      <c r="AN190" s="3">
        <v>129.25</v>
      </c>
      <c r="AO190" s="3">
        <v>99.995999999999995</v>
      </c>
      <c r="AP190" s="3">
        <v>118.935</v>
      </c>
      <c r="AQ190" s="3">
        <v>105.16</v>
      </c>
      <c r="AR190" s="3">
        <v>103.05500000000001</v>
      </c>
      <c r="AS190" s="3">
        <v>106.02200000000001</v>
      </c>
      <c r="AT190" s="3">
        <v>103.012</v>
      </c>
      <c r="AU190" s="3">
        <v>105.41200000000001</v>
      </c>
      <c r="AV190" s="3">
        <v>109.64700000000001</v>
      </c>
      <c r="AW190" s="3">
        <v>94.17</v>
      </c>
      <c r="AX190" s="3">
        <v>115.15</v>
      </c>
      <c r="AY190" s="3">
        <v>123.15600000000001</v>
      </c>
      <c r="AZ190" s="3">
        <v>142.25200000000001</v>
      </c>
      <c r="BA190" s="3">
        <v>137.226</v>
      </c>
      <c r="BB190" s="3">
        <v>105.346</v>
      </c>
      <c r="BC190" s="3">
        <v>99.628</v>
      </c>
      <c r="BD190" s="3">
        <v>104.91</v>
      </c>
      <c r="BE190" s="3">
        <v>95.213999999999999</v>
      </c>
      <c r="BF190" s="3">
        <v>100.19799999999999</v>
      </c>
      <c r="BG190" s="3">
        <v>97.688000000000002</v>
      </c>
      <c r="BH190" s="3">
        <v>102.283</v>
      </c>
      <c r="BI190" s="3">
        <v>117.47</v>
      </c>
      <c r="BJ190" s="3">
        <v>103.40900000000001</v>
      </c>
      <c r="BK190" s="3">
        <v>104.292</v>
      </c>
      <c r="BL190" s="3">
        <v>101.13200000000001</v>
      </c>
      <c r="BM190" s="3">
        <v>103.29855421493745</v>
      </c>
      <c r="BN190" s="3">
        <v>99.712970617013696</v>
      </c>
      <c r="BO190" s="3">
        <v>92.715000000000003</v>
      </c>
      <c r="BP190" s="3">
        <v>110.00700000000001</v>
      </c>
      <c r="BQ190" s="3">
        <v>90.703000000000003</v>
      </c>
      <c r="BR190" s="3">
        <v>100.656814775651</v>
      </c>
      <c r="BS190" s="3">
        <v>92.2</v>
      </c>
      <c r="BT190" s="3">
        <v>117</v>
      </c>
      <c r="BU190" s="3">
        <v>125</v>
      </c>
      <c r="BV190" s="3">
        <v>107</v>
      </c>
      <c r="BW190" s="3">
        <v>100</v>
      </c>
      <c r="BX190" s="3">
        <v>160</v>
      </c>
      <c r="BY190" s="3">
        <v>107.2</v>
      </c>
      <c r="BZ190" s="3">
        <v>82.6</v>
      </c>
      <c r="CA190" s="3">
        <v>11820595</v>
      </c>
      <c r="CB190" s="3">
        <v>1462615</v>
      </c>
      <c r="CC190" s="3">
        <v>10357980</v>
      </c>
      <c r="CD190" s="3">
        <v>10018467</v>
      </c>
      <c r="CE190" s="3">
        <v>339513</v>
      </c>
      <c r="CF190" s="3">
        <v>-1134</v>
      </c>
      <c r="CG190" s="3">
        <v>235872</v>
      </c>
      <c r="CH190" s="3">
        <v>1270050</v>
      </c>
      <c r="CI190" s="3">
        <v>2752</v>
      </c>
      <c r="CJ190" s="3">
        <v>1836921</v>
      </c>
      <c r="CK190" s="3">
        <v>1853597</v>
      </c>
      <c r="CL190" s="3">
        <v>1871870</v>
      </c>
      <c r="CM190" s="3">
        <v>634610</v>
      </c>
      <c r="CN190" s="3">
        <v>1099198</v>
      </c>
      <c r="CO190" s="3">
        <v>148592</v>
      </c>
      <c r="CP190" s="3">
        <v>-10530</v>
      </c>
      <c r="CQ190" s="3">
        <v>-18273</v>
      </c>
      <c r="CR190" s="3">
        <v>882352</v>
      </c>
      <c r="CS190" s="3">
        <v>37341</v>
      </c>
      <c r="CT190" s="3">
        <v>681828</v>
      </c>
      <c r="CU190" s="3">
        <v>163159</v>
      </c>
      <c r="CV190" s="3">
        <v>-671862</v>
      </c>
      <c r="CW190" s="3">
        <v>377086</v>
      </c>
      <c r="CX190" s="3">
        <v>164664</v>
      </c>
      <c r="CY190" s="3">
        <v>557028</v>
      </c>
      <c r="CZ190" s="3">
        <v>-42920</v>
      </c>
      <c r="DA190" s="3">
        <v>900625</v>
      </c>
      <c r="DB190" s="3">
        <v>884101</v>
      </c>
      <c r="DC190" s="3">
        <v>823261</v>
      </c>
      <c r="DD190" s="3">
        <v>123792</v>
      </c>
      <c r="DE190" s="3">
        <v>8044</v>
      </c>
      <c r="DF190" s="3">
        <v>-34308</v>
      </c>
      <c r="DG190" s="3">
        <v>13268</v>
      </c>
    </row>
    <row r="191" spans="1:111" x14ac:dyDescent="0.25">
      <c r="A191" s="7">
        <v>39173</v>
      </c>
      <c r="B191" s="3">
        <v>1.2171158354223801</v>
      </c>
      <c r="C191" s="3">
        <v>0.87010207113952098</v>
      </c>
      <c r="D191" s="3">
        <v>0.83734188811994903</v>
      </c>
      <c r="E191" s="3">
        <v>96714545.296712607</v>
      </c>
      <c r="F191" s="3">
        <v>81395235.991823003</v>
      </c>
      <c r="G191" s="3">
        <v>78281080.189647496</v>
      </c>
      <c r="H191" s="3">
        <v>3.29337992779975E-2</v>
      </c>
      <c r="I191" s="3">
        <v>2.9651156049433001E-2</v>
      </c>
      <c r="J191" s="3">
        <v>2.87240008140336E-2</v>
      </c>
      <c r="K191" s="3">
        <v>78.053279195603196</v>
      </c>
      <c r="L191" s="3">
        <v>75.484203267039305</v>
      </c>
      <c r="M191" s="3">
        <v>109.23880000000001</v>
      </c>
      <c r="N191" s="3">
        <v>14838.7</v>
      </c>
      <c r="O191" s="3">
        <v>0.94751829637374119</v>
      </c>
      <c r="P191" s="3">
        <v>5.25</v>
      </c>
      <c r="Q191" s="3">
        <v>101.804</v>
      </c>
      <c r="R191" s="3">
        <v>0.79740793700267798</v>
      </c>
      <c r="S191" s="3">
        <v>0.77849309323140903</v>
      </c>
      <c r="T191" s="3">
        <v>72863</v>
      </c>
      <c r="U191" s="3">
        <v>174.048</v>
      </c>
      <c r="V191" s="3">
        <v>102.55</v>
      </c>
      <c r="W191" s="3">
        <v>104.24000000000001</v>
      </c>
      <c r="X191" s="3">
        <v>301492</v>
      </c>
      <c r="Y191" s="3">
        <v>6611099129.75</v>
      </c>
      <c r="Z191" s="3">
        <v>0</v>
      </c>
      <c r="AA191" s="3">
        <v>1</v>
      </c>
      <c r="AB191" s="3">
        <v>0</v>
      </c>
      <c r="AC191" s="3">
        <v>157.84336240939166</v>
      </c>
      <c r="AD191" s="3">
        <v>323.06004140786735</v>
      </c>
      <c r="AE191" s="3">
        <v>285.47595533598468</v>
      </c>
      <c r="AF191" s="3">
        <v>187.17673903577202</v>
      </c>
      <c r="AG191" s="3">
        <v>91.861261938098323</v>
      </c>
      <c r="AH191" s="3">
        <v>97.904760555030023</v>
      </c>
      <c r="AI191" s="3">
        <v>94.908193877182214</v>
      </c>
      <c r="AJ191" s="3">
        <v>95.891999999999996</v>
      </c>
      <c r="AK191" s="3">
        <v>97.194000000000003</v>
      </c>
      <c r="AL191" s="3">
        <v>99.522000000000006</v>
      </c>
      <c r="AM191" s="3">
        <v>94.105999999999995</v>
      </c>
      <c r="AN191" s="3">
        <v>129.58199999999999</v>
      </c>
      <c r="AO191" s="3">
        <v>101.758</v>
      </c>
      <c r="AP191" s="3">
        <v>119.474</v>
      </c>
      <c r="AQ191" s="3">
        <v>105.56100000000001</v>
      </c>
      <c r="AR191" s="3">
        <v>102.851</v>
      </c>
      <c r="AS191" s="3">
        <v>104.625</v>
      </c>
      <c r="AT191" s="3">
        <v>102.489</v>
      </c>
      <c r="AU191" s="3">
        <v>105.349</v>
      </c>
      <c r="AV191" s="3">
        <v>111.23099999999999</v>
      </c>
      <c r="AW191" s="3">
        <v>96.62</v>
      </c>
      <c r="AX191" s="3">
        <v>114.453</v>
      </c>
      <c r="AY191" s="3">
        <v>124.965</v>
      </c>
      <c r="AZ191" s="3">
        <v>141.816</v>
      </c>
      <c r="BA191" s="3">
        <v>136.512</v>
      </c>
      <c r="BB191" s="3">
        <v>109.617</v>
      </c>
      <c r="BC191" s="3">
        <v>99.944999999999993</v>
      </c>
      <c r="BD191" s="3">
        <v>105.15</v>
      </c>
      <c r="BE191" s="3">
        <v>95.631</v>
      </c>
      <c r="BF191" s="3">
        <v>100.581</v>
      </c>
      <c r="BG191" s="3">
        <v>97.826999999999998</v>
      </c>
      <c r="BH191" s="3">
        <v>103.375</v>
      </c>
      <c r="BI191" s="3">
        <v>117.48099999999999</v>
      </c>
      <c r="BJ191" s="3">
        <v>103.86</v>
      </c>
      <c r="BK191" s="3">
        <v>103.59099999999999</v>
      </c>
      <c r="BL191" s="3">
        <v>101.616</v>
      </c>
      <c r="BM191" s="3">
        <v>103.25937679771843</v>
      </c>
      <c r="BN191" s="3">
        <v>100.11031717500656</v>
      </c>
      <c r="BO191" s="3">
        <v>93.385000000000005</v>
      </c>
      <c r="BP191" s="3">
        <v>107.732</v>
      </c>
      <c r="BQ191" s="3">
        <v>93.366</v>
      </c>
      <c r="BR191" s="3">
        <v>100.170977226933</v>
      </c>
      <c r="BS191" s="3">
        <v>86.9</v>
      </c>
      <c r="BT191" s="3">
        <v>114</v>
      </c>
      <c r="BU191" s="3">
        <v>123</v>
      </c>
      <c r="BV191" s="3">
        <v>92</v>
      </c>
      <c r="BW191" s="3">
        <v>89</v>
      </c>
      <c r="BX191" s="3">
        <v>155</v>
      </c>
      <c r="BY191" s="3">
        <v>103.9</v>
      </c>
      <c r="BZ191" s="3">
        <v>76</v>
      </c>
      <c r="CA191" s="3">
        <v>11948502</v>
      </c>
      <c r="CB191" s="3">
        <v>1488003</v>
      </c>
      <c r="CC191" s="3">
        <v>10460499</v>
      </c>
      <c r="CD191" s="3">
        <v>10144737</v>
      </c>
      <c r="CE191" s="3">
        <v>315762</v>
      </c>
      <c r="CF191" s="3">
        <v>-1185</v>
      </c>
      <c r="CG191" s="3">
        <v>236397</v>
      </c>
      <c r="CH191" s="3">
        <v>1283116</v>
      </c>
      <c r="CI191" s="3">
        <v>4792</v>
      </c>
      <c r="CJ191" s="3">
        <v>1824526</v>
      </c>
      <c r="CK191" s="3">
        <v>1253388</v>
      </c>
      <c r="CL191" s="3">
        <v>1857987</v>
      </c>
      <c r="CM191" s="3">
        <v>607051</v>
      </c>
      <c r="CN191" s="3">
        <v>1110056</v>
      </c>
      <c r="CO191" s="3">
        <v>152010</v>
      </c>
      <c r="CP191" s="3">
        <v>-11130</v>
      </c>
      <c r="CQ191" s="3">
        <v>-604599</v>
      </c>
      <c r="CR191" s="3">
        <v>614129</v>
      </c>
      <c r="CS191" s="3">
        <v>-177006</v>
      </c>
      <c r="CT191" s="3">
        <v>379632</v>
      </c>
      <c r="CU191" s="3">
        <v>324775</v>
      </c>
      <c r="CV191" s="3">
        <v>-1132217</v>
      </c>
      <c r="CW191" s="3">
        <v>320548</v>
      </c>
      <c r="CX191" s="3">
        <v>255040</v>
      </c>
      <c r="CY191" s="3">
        <v>623968</v>
      </c>
      <c r="CZ191" s="3">
        <v>-44039</v>
      </c>
      <c r="DA191" s="3">
        <v>1218729</v>
      </c>
      <c r="DB191" s="3">
        <v>1204237</v>
      </c>
      <c r="DC191" s="3">
        <v>816691</v>
      </c>
      <c r="DD191" s="3">
        <v>141958</v>
      </c>
      <c r="DE191" s="3">
        <v>27340</v>
      </c>
      <c r="DF191" s="3">
        <v>-19808</v>
      </c>
      <c r="DG191" s="3">
        <v>13264</v>
      </c>
    </row>
    <row r="192" spans="1:111" x14ac:dyDescent="0.25">
      <c r="A192" s="7">
        <v>39264</v>
      </c>
      <c r="B192" s="3">
        <v>1.2296728015361</v>
      </c>
      <c r="C192" s="3">
        <v>0.839775034853946</v>
      </c>
      <c r="D192" s="3">
        <v>0.81100722395832103</v>
      </c>
      <c r="E192" s="3">
        <v>96824037.168499902</v>
      </c>
      <c r="F192" s="3">
        <v>81055497.738541007</v>
      </c>
      <c r="G192" s="3">
        <v>78270822.085244998</v>
      </c>
      <c r="H192" s="3">
        <v>3.4352109413202103E-2</v>
      </c>
      <c r="I192" s="3">
        <v>3.0644624002824899E-2</v>
      </c>
      <c r="J192" s="3">
        <v>2.9578991301376301E-2</v>
      </c>
      <c r="K192" s="3">
        <v>86.730938894299996</v>
      </c>
      <c r="L192" s="3">
        <v>85.496382752884401</v>
      </c>
      <c r="M192" s="3">
        <v>110.63950000000001</v>
      </c>
      <c r="N192" s="3">
        <v>14938.5</v>
      </c>
      <c r="O192" s="3">
        <v>0.95351620535959924</v>
      </c>
      <c r="P192" s="3">
        <v>5.07</v>
      </c>
      <c r="Q192" s="3">
        <v>102.256</v>
      </c>
      <c r="R192" s="3">
        <v>0.89408973455357799</v>
      </c>
      <c r="S192" s="3">
        <v>0.87792069593687705</v>
      </c>
      <c r="T192" s="3">
        <v>72853</v>
      </c>
      <c r="U192" s="3">
        <v>162.95699999999999</v>
      </c>
      <c r="V192" s="3">
        <v>100.42</v>
      </c>
      <c r="W192" s="3">
        <v>101.59</v>
      </c>
      <c r="X192" s="3">
        <v>302272</v>
      </c>
      <c r="Y192" s="3">
        <v>6630764007</v>
      </c>
      <c r="Z192" s="3">
        <v>0</v>
      </c>
      <c r="AA192" s="3">
        <v>0</v>
      </c>
      <c r="AB192" s="3">
        <v>1</v>
      </c>
      <c r="AC192" s="3">
        <v>152.73148315319565</v>
      </c>
      <c r="AD192" s="3">
        <v>331.34123847167331</v>
      </c>
      <c r="AE192" s="3">
        <v>323.348113452517</v>
      </c>
      <c r="AF192" s="3">
        <v>250.98789781458504</v>
      </c>
      <c r="AG192" s="3">
        <v>92.923539254857758</v>
      </c>
      <c r="AH192" s="3">
        <v>98.700292537517925</v>
      </c>
      <c r="AI192" s="3">
        <v>95.397495210901084</v>
      </c>
      <c r="AJ192" s="3">
        <v>96.197999999999993</v>
      </c>
      <c r="AK192" s="3">
        <v>97.531000000000006</v>
      </c>
      <c r="AL192" s="3">
        <v>101.30500000000001</v>
      </c>
      <c r="AM192" s="3">
        <v>94.787000000000006</v>
      </c>
      <c r="AN192" s="3">
        <v>128.79499999999999</v>
      </c>
      <c r="AO192" s="3">
        <v>104.901</v>
      </c>
      <c r="AP192" s="3">
        <v>119.44</v>
      </c>
      <c r="AQ192" s="3">
        <v>106.062</v>
      </c>
      <c r="AR192" s="3">
        <v>102.991</v>
      </c>
      <c r="AS192" s="3">
        <v>103.85299999999999</v>
      </c>
      <c r="AT192" s="3">
        <v>102.575</v>
      </c>
      <c r="AU192" s="3">
        <v>106.178</v>
      </c>
      <c r="AV192" s="3">
        <v>112.467</v>
      </c>
      <c r="AW192" s="3">
        <v>100.312</v>
      </c>
      <c r="AX192" s="3">
        <v>114.883</v>
      </c>
      <c r="AY192" s="3">
        <v>124.045</v>
      </c>
      <c r="AZ192" s="3">
        <v>137.631</v>
      </c>
      <c r="BA192" s="3">
        <v>127.73699999999999</v>
      </c>
      <c r="BB192" s="3">
        <v>112.604</v>
      </c>
      <c r="BC192" s="3">
        <v>100.374</v>
      </c>
      <c r="BD192" s="3">
        <v>105.254</v>
      </c>
      <c r="BE192" s="3">
        <v>96.498999999999995</v>
      </c>
      <c r="BF192" s="3">
        <v>100.967</v>
      </c>
      <c r="BG192" s="3">
        <v>98.11</v>
      </c>
      <c r="BH192" s="3">
        <v>103.901</v>
      </c>
      <c r="BI192" s="3">
        <v>117.001</v>
      </c>
      <c r="BJ192" s="3">
        <v>104.93899999999999</v>
      </c>
      <c r="BK192" s="3">
        <v>103.35899999999999</v>
      </c>
      <c r="BL192" s="3">
        <v>102.143</v>
      </c>
      <c r="BM192" s="3">
        <v>103.41966501857445</v>
      </c>
      <c r="BN192" s="3">
        <v>100.52550969445852</v>
      </c>
      <c r="BO192" s="3">
        <v>101.621</v>
      </c>
      <c r="BP192" s="3">
        <v>106.867</v>
      </c>
      <c r="BQ192" s="3">
        <v>101.16200000000001</v>
      </c>
      <c r="BR192" s="3">
        <v>99.861248012247501</v>
      </c>
      <c r="BS192" s="3">
        <v>85.8</v>
      </c>
      <c r="BT192" s="3">
        <v>109</v>
      </c>
      <c r="BU192" s="3">
        <v>121</v>
      </c>
      <c r="BV192" s="3">
        <v>92</v>
      </c>
      <c r="BW192" s="3">
        <v>93</v>
      </c>
      <c r="BX192" s="3">
        <v>151</v>
      </c>
      <c r="BY192" s="3">
        <v>100.3</v>
      </c>
      <c r="BZ192" s="3">
        <v>76.400000000000006</v>
      </c>
      <c r="CA192" s="3">
        <v>12047423</v>
      </c>
      <c r="CB192" s="3">
        <v>1500115</v>
      </c>
      <c r="CC192" s="3">
        <v>10547308</v>
      </c>
      <c r="CD192" s="3">
        <v>10258756</v>
      </c>
      <c r="CE192" s="3">
        <v>288552</v>
      </c>
      <c r="CF192" s="3">
        <v>-1823</v>
      </c>
      <c r="CG192" s="3">
        <v>230549</v>
      </c>
      <c r="CH192" s="3">
        <v>1296698</v>
      </c>
      <c r="CI192" s="3">
        <v>4176</v>
      </c>
      <c r="CJ192" s="3">
        <v>1805072</v>
      </c>
      <c r="CK192" s="3">
        <v>2790845</v>
      </c>
      <c r="CL192" s="3">
        <v>1827064</v>
      </c>
      <c r="CM192" s="3">
        <v>567662</v>
      </c>
      <c r="CN192" s="3">
        <v>1114971</v>
      </c>
      <c r="CO192" s="3">
        <v>155903</v>
      </c>
      <c r="CP192" s="3">
        <v>-11472</v>
      </c>
      <c r="CQ192" s="3">
        <v>963781</v>
      </c>
      <c r="CR192" s="3">
        <v>1823438</v>
      </c>
      <c r="CS192" s="3">
        <v>-221675</v>
      </c>
      <c r="CT192" s="3">
        <v>469613</v>
      </c>
      <c r="CU192" s="3">
        <v>274663</v>
      </c>
      <c r="CV192" s="3">
        <v>-878899</v>
      </c>
      <c r="CW192" s="3">
        <v>238615</v>
      </c>
      <c r="CX192" s="3">
        <v>-2028</v>
      </c>
      <c r="CY192" s="3">
        <v>551420</v>
      </c>
      <c r="CZ192" s="3">
        <v>-46213</v>
      </c>
      <c r="DA192" s="3">
        <v>859657</v>
      </c>
      <c r="DB192" s="3">
        <v>843313</v>
      </c>
      <c r="DC192" s="3">
        <v>747461</v>
      </c>
      <c r="DD192" s="3">
        <v>190722</v>
      </c>
      <c r="DE192" s="3">
        <v>5316</v>
      </c>
      <c r="DF192" s="3">
        <v>31130</v>
      </c>
      <c r="DG192" s="3">
        <v>13264</v>
      </c>
    </row>
    <row r="193" spans="1:111" x14ac:dyDescent="0.25">
      <c r="A193" s="7">
        <v>39356</v>
      </c>
      <c r="B193" s="3">
        <v>1.1891794825469699</v>
      </c>
      <c r="C193" s="3">
        <v>0.84778124206038596</v>
      </c>
      <c r="D193" s="3">
        <v>0.81471119468689501</v>
      </c>
      <c r="E193" s="3">
        <v>95220865.277274996</v>
      </c>
      <c r="F193" s="3">
        <v>80040672.442745298</v>
      </c>
      <c r="G193" s="3">
        <v>77140100.050596207</v>
      </c>
      <c r="H193" s="3">
        <v>3.3791009224294101E-2</v>
      </c>
      <c r="I193" s="3">
        <v>3.0404618983926102E-2</v>
      </c>
      <c r="J193" s="3">
        <v>2.9428447792216102E-2</v>
      </c>
      <c r="K193" s="3">
        <v>96.350658188109904</v>
      </c>
      <c r="L193" s="3">
        <v>99.319559950805001</v>
      </c>
      <c r="M193" s="3">
        <v>112.09060000000001</v>
      </c>
      <c r="N193" s="3">
        <v>14991.8</v>
      </c>
      <c r="O193" s="3">
        <v>0.96521396210495414</v>
      </c>
      <c r="P193" s="3">
        <v>4.5</v>
      </c>
      <c r="Q193" s="3">
        <v>102.38500000000001</v>
      </c>
      <c r="R193" s="3">
        <v>1.1499510226013501</v>
      </c>
      <c r="S193" s="3">
        <v>1.13410182236408</v>
      </c>
      <c r="T193" s="3">
        <v>73887</v>
      </c>
      <c r="U193" s="3">
        <v>149.42400000000001</v>
      </c>
      <c r="V193" s="3">
        <v>96.26</v>
      </c>
      <c r="W193" s="3">
        <v>97.05</v>
      </c>
      <c r="X193" s="3">
        <v>303049</v>
      </c>
      <c r="Y193" s="3">
        <v>6650478156.5</v>
      </c>
      <c r="Z193" s="3">
        <v>0</v>
      </c>
      <c r="AA193" s="3">
        <v>0</v>
      </c>
      <c r="AB193" s="3">
        <v>0</v>
      </c>
      <c r="AC193" s="3">
        <v>171.80227883178836</v>
      </c>
      <c r="AD193" s="3">
        <v>356.60144927536231</v>
      </c>
      <c r="AE193" s="3">
        <v>390.16625279800729</v>
      </c>
      <c r="AF193" s="3">
        <v>297.61328018863566</v>
      </c>
      <c r="AG193" s="3">
        <v>93.951667065077572</v>
      </c>
      <c r="AH193" s="3">
        <v>104.22035857989984</v>
      </c>
      <c r="AI193" s="3">
        <v>96.068872664184767</v>
      </c>
      <c r="AJ193" s="3">
        <v>97.247</v>
      </c>
      <c r="AK193" s="3">
        <v>97.956000000000003</v>
      </c>
      <c r="AL193" s="3">
        <v>105.419</v>
      </c>
      <c r="AM193" s="3">
        <v>95.167000000000002</v>
      </c>
      <c r="AN193" s="3">
        <v>127.67400000000001</v>
      </c>
      <c r="AO193" s="3">
        <v>108.122</v>
      </c>
      <c r="AP193" s="3">
        <v>117.956</v>
      </c>
      <c r="AQ193" s="3">
        <v>106.143</v>
      </c>
      <c r="AR193" s="3">
        <v>102.91</v>
      </c>
      <c r="AS193" s="3">
        <v>102.84699999999999</v>
      </c>
      <c r="AT193" s="3">
        <v>103.001</v>
      </c>
      <c r="AU193" s="3">
        <v>105.77200000000001</v>
      </c>
      <c r="AV193" s="3">
        <v>112.913</v>
      </c>
      <c r="AW193" s="3">
        <v>102.572</v>
      </c>
      <c r="AX193" s="3">
        <v>114.672</v>
      </c>
      <c r="AY193" s="3">
        <v>123.375</v>
      </c>
      <c r="AZ193" s="3">
        <v>138.69399999999999</v>
      </c>
      <c r="BA193" s="3">
        <v>136.93199999999999</v>
      </c>
      <c r="BB193" s="3">
        <v>111.184</v>
      </c>
      <c r="BC193" s="3">
        <v>100.527</v>
      </c>
      <c r="BD193" s="3">
        <v>106.179</v>
      </c>
      <c r="BE193" s="3">
        <v>96.89</v>
      </c>
      <c r="BF193" s="3">
        <v>100.935</v>
      </c>
      <c r="BG193" s="3">
        <v>97.822999999999993</v>
      </c>
      <c r="BH193" s="3">
        <v>103.56100000000001</v>
      </c>
      <c r="BI193" s="3">
        <v>116.13800000000001</v>
      </c>
      <c r="BJ193" s="3">
        <v>104.892</v>
      </c>
      <c r="BK193" s="3">
        <v>100.83</v>
      </c>
      <c r="BL193" s="3">
        <v>102.42100000000001</v>
      </c>
      <c r="BM193" s="3">
        <v>103.06134148489221</v>
      </c>
      <c r="BN193" s="3">
        <v>100.39564137447184</v>
      </c>
      <c r="BO193" s="3">
        <v>104.974</v>
      </c>
      <c r="BP193" s="3">
        <v>104.36</v>
      </c>
      <c r="BQ193" s="3">
        <v>102.496</v>
      </c>
      <c r="BR193" s="3">
        <v>99.069698953713797</v>
      </c>
      <c r="BS193" s="3">
        <v>77.5</v>
      </c>
      <c r="BT193" s="3">
        <v>103</v>
      </c>
      <c r="BU193" s="3">
        <v>115</v>
      </c>
      <c r="BV193" s="3">
        <v>73</v>
      </c>
      <c r="BW193" s="3">
        <v>80</v>
      </c>
      <c r="BX193" s="3">
        <v>138</v>
      </c>
      <c r="BY193" s="3">
        <v>93.4</v>
      </c>
      <c r="BZ193" s="3">
        <v>67.3</v>
      </c>
      <c r="CA193" s="3">
        <v>12184202</v>
      </c>
      <c r="CB193" s="3">
        <v>1522043</v>
      </c>
      <c r="CC193" s="3">
        <v>10662159</v>
      </c>
      <c r="CD193" s="3">
        <v>10366771</v>
      </c>
      <c r="CE193" s="3">
        <v>295388</v>
      </c>
      <c r="CF193" s="3">
        <v>-375</v>
      </c>
      <c r="CG193" s="3">
        <v>221738</v>
      </c>
      <c r="CH193" s="3">
        <v>1307104</v>
      </c>
      <c r="CI193" s="3">
        <v>15536</v>
      </c>
      <c r="CJ193" s="3">
        <v>1803531</v>
      </c>
      <c r="CK193" s="3">
        <v>2429407</v>
      </c>
      <c r="CL193" s="3">
        <v>1781978</v>
      </c>
      <c r="CM193" s="3">
        <v>519728</v>
      </c>
      <c r="CN193" s="3">
        <v>1114843</v>
      </c>
      <c r="CO193" s="3">
        <v>158965</v>
      </c>
      <c r="CP193" s="3">
        <v>-11558</v>
      </c>
      <c r="CQ193" s="3">
        <v>647429</v>
      </c>
      <c r="CR193" s="3">
        <v>1517422</v>
      </c>
      <c r="CS193" s="3">
        <v>59989</v>
      </c>
      <c r="CT193" s="3">
        <v>403459</v>
      </c>
      <c r="CU193" s="3">
        <v>196059</v>
      </c>
      <c r="CV193" s="3">
        <v>-1499825</v>
      </c>
      <c r="CW193" s="3">
        <v>190702</v>
      </c>
      <c r="CX193" s="3">
        <v>447980</v>
      </c>
      <c r="CY193" s="3">
        <v>547924</v>
      </c>
      <c r="CZ193" s="3">
        <v>-53572</v>
      </c>
      <c r="DA193" s="3">
        <v>869993</v>
      </c>
      <c r="DB193" s="3">
        <v>854805</v>
      </c>
      <c r="DC193" s="3">
        <v>546444</v>
      </c>
      <c r="DD193" s="3">
        <v>148671</v>
      </c>
      <c r="DE193" s="3">
        <v>43732</v>
      </c>
      <c r="DF193" s="3">
        <v>-13582</v>
      </c>
      <c r="DG193" s="3">
        <v>13264</v>
      </c>
    </row>
    <row r="194" spans="1:111" x14ac:dyDescent="0.25">
      <c r="A194" s="7">
        <v>39448</v>
      </c>
      <c r="B194" s="3">
        <v>1.2794230225711101</v>
      </c>
      <c r="C194" s="3">
        <v>0.91979731464427905</v>
      </c>
      <c r="D194" s="3">
        <v>0.88497619934396199</v>
      </c>
      <c r="E194" s="3">
        <v>97643105.285786301</v>
      </c>
      <c r="F194" s="3">
        <v>82028222.284351498</v>
      </c>
      <c r="G194" s="3">
        <v>78783680.325669602</v>
      </c>
      <c r="H194" s="3">
        <v>3.3767498694286101E-2</v>
      </c>
      <c r="I194" s="3">
        <v>3.0410171040600498E-2</v>
      </c>
      <c r="J194" s="3">
        <v>2.94450414417643E-2</v>
      </c>
      <c r="K194" s="3">
        <v>109.91300725856701</v>
      </c>
      <c r="L194" s="3">
        <v>125.38313202961901</v>
      </c>
      <c r="M194" s="3">
        <v>113.43060000000001</v>
      </c>
      <c r="N194" s="3">
        <v>14889.5</v>
      </c>
      <c r="O194" s="3">
        <v>0.97566903281424822</v>
      </c>
      <c r="P194" s="3">
        <v>3.18</v>
      </c>
      <c r="Q194" s="3">
        <v>102.173</v>
      </c>
      <c r="R194" s="3">
        <v>1.2818063933458601</v>
      </c>
      <c r="S194" s="3">
        <v>1.2748417310748299</v>
      </c>
      <c r="T194" s="3">
        <v>74364</v>
      </c>
      <c r="U194" s="3">
        <v>137.673</v>
      </c>
      <c r="V194" s="3">
        <v>95.350000000000009</v>
      </c>
      <c r="W194" s="3">
        <v>95.38</v>
      </c>
      <c r="X194" s="3">
        <v>303708</v>
      </c>
      <c r="Y194" s="3">
        <v>6670192306</v>
      </c>
      <c r="Z194" s="3">
        <v>1</v>
      </c>
      <c r="AA194" s="3">
        <v>0</v>
      </c>
      <c r="AB194" s="3">
        <v>0</v>
      </c>
      <c r="AC194" s="3">
        <v>220.11139842496868</v>
      </c>
      <c r="AD194" s="3">
        <v>515.75528877981696</v>
      </c>
      <c r="AE194" s="3">
        <v>488.54066289583329</v>
      </c>
      <c r="AF194" s="3">
        <v>367.45961560961564</v>
      </c>
      <c r="AG194" s="3">
        <v>95.064940978269533</v>
      </c>
      <c r="AH194" s="3">
        <v>108.6307425398209</v>
      </c>
      <c r="AI194" s="3">
        <v>96.70500957819786</v>
      </c>
      <c r="AJ194" s="3">
        <v>98.203000000000003</v>
      </c>
      <c r="AK194" s="3">
        <v>98.516000000000005</v>
      </c>
      <c r="AL194" s="3">
        <v>108.881</v>
      </c>
      <c r="AM194" s="3">
        <v>95.561999999999998</v>
      </c>
      <c r="AN194" s="3">
        <v>125.34399999999999</v>
      </c>
      <c r="AO194" s="3">
        <v>109.46</v>
      </c>
      <c r="AP194" s="3">
        <v>119.083</v>
      </c>
      <c r="AQ194" s="3">
        <v>104.699</v>
      </c>
      <c r="AR194" s="3">
        <v>102.346</v>
      </c>
      <c r="AS194" s="3">
        <v>101.991</v>
      </c>
      <c r="AT194" s="3">
        <v>102.509</v>
      </c>
      <c r="AU194" s="3">
        <v>104.932</v>
      </c>
      <c r="AV194" s="3">
        <v>109.691</v>
      </c>
      <c r="AW194" s="3">
        <v>101.441</v>
      </c>
      <c r="AX194" s="3">
        <v>111.854</v>
      </c>
      <c r="AY194" s="3">
        <v>117.303</v>
      </c>
      <c r="AZ194" s="3">
        <v>128.869</v>
      </c>
      <c r="BA194" s="3">
        <v>132.934</v>
      </c>
      <c r="BB194" s="3">
        <v>113.03</v>
      </c>
      <c r="BC194" s="3">
        <v>100.932</v>
      </c>
      <c r="BD194" s="3">
        <v>104.774</v>
      </c>
      <c r="BE194" s="3">
        <v>97.929000000000002</v>
      </c>
      <c r="BF194" s="3">
        <v>101.24299999999999</v>
      </c>
      <c r="BG194" s="3">
        <v>98.597999999999999</v>
      </c>
      <c r="BH194" s="3">
        <v>103.247</v>
      </c>
      <c r="BI194" s="3">
        <v>114.64400000000001</v>
      </c>
      <c r="BJ194" s="3">
        <v>104.562</v>
      </c>
      <c r="BK194" s="3">
        <v>101.43600000000001</v>
      </c>
      <c r="BL194" s="3">
        <v>102.173</v>
      </c>
      <c r="BM194" s="3">
        <v>102.43515523715512</v>
      </c>
      <c r="BN194" s="3">
        <v>100.87857716206774</v>
      </c>
      <c r="BO194" s="3">
        <v>108.71299999999999</v>
      </c>
      <c r="BP194" s="3">
        <v>107.82</v>
      </c>
      <c r="BQ194" s="3">
        <v>105.298</v>
      </c>
      <c r="BR194" s="3">
        <v>98.2810609619536</v>
      </c>
      <c r="BS194" s="3">
        <v>72.900000000000006</v>
      </c>
      <c r="BT194" s="3">
        <v>95</v>
      </c>
      <c r="BU194" s="3">
        <v>113</v>
      </c>
      <c r="BV194" s="3">
        <v>56</v>
      </c>
      <c r="BW194" s="3">
        <v>84</v>
      </c>
      <c r="BX194" s="3">
        <v>131</v>
      </c>
      <c r="BY194" s="3">
        <v>87.5</v>
      </c>
      <c r="BZ194" s="3">
        <v>63.5</v>
      </c>
      <c r="CA194" s="3">
        <v>12366983</v>
      </c>
      <c r="CB194" s="3">
        <v>1535785</v>
      </c>
      <c r="CC194" s="3">
        <v>10831198</v>
      </c>
      <c r="CD194" s="3">
        <v>10433051</v>
      </c>
      <c r="CE194" s="3">
        <v>398147</v>
      </c>
      <c r="CF194" s="3">
        <v>-3920</v>
      </c>
      <c r="CG194" s="3">
        <v>195143</v>
      </c>
      <c r="CH194" s="3">
        <v>1309988</v>
      </c>
      <c r="CI194" s="3">
        <v>14236</v>
      </c>
      <c r="CJ194" s="3">
        <v>1880238</v>
      </c>
      <c r="CK194" s="3">
        <v>2532813</v>
      </c>
      <c r="CL194" s="3">
        <v>1703251</v>
      </c>
      <c r="CM194" s="3">
        <v>467144</v>
      </c>
      <c r="CN194" s="3">
        <v>1091546</v>
      </c>
      <c r="CO194" s="3">
        <v>155644</v>
      </c>
      <c r="CP194" s="3">
        <v>-11083</v>
      </c>
      <c r="CQ194" s="3">
        <v>829562</v>
      </c>
      <c r="CR194" s="3">
        <v>1586975</v>
      </c>
      <c r="CS194" s="3">
        <v>105720</v>
      </c>
      <c r="CT194" s="3">
        <v>642774</v>
      </c>
      <c r="CU194" s="3">
        <v>629446</v>
      </c>
      <c r="CV194" s="3">
        <v>-283241</v>
      </c>
      <c r="CW194" s="3">
        <v>259169</v>
      </c>
      <c r="CX194" s="3">
        <v>503024</v>
      </c>
      <c r="CY194" s="3">
        <v>475460</v>
      </c>
      <c r="CZ194" s="3">
        <v>-344112</v>
      </c>
      <c r="DA194" s="3">
        <v>757412</v>
      </c>
      <c r="DB194" s="3">
        <v>730008</v>
      </c>
      <c r="DC194" s="3">
        <v>358245</v>
      </c>
      <c r="DD194" s="3">
        <v>158694</v>
      </c>
      <c r="DE194" s="3">
        <v>11244</v>
      </c>
      <c r="DF194" s="3">
        <v>41646</v>
      </c>
      <c r="DG194" s="3">
        <v>-3032</v>
      </c>
    </row>
    <row r="195" spans="1:111" x14ac:dyDescent="0.25">
      <c r="A195" s="7">
        <v>39539</v>
      </c>
      <c r="B195" s="3">
        <v>1.30351384202542</v>
      </c>
      <c r="C195" s="3">
        <v>0.93495911797153197</v>
      </c>
      <c r="D195" s="3">
        <v>0.89920242290735697</v>
      </c>
      <c r="E195" s="3">
        <v>97698833.549985304</v>
      </c>
      <c r="F195" s="3">
        <v>82306789.270590797</v>
      </c>
      <c r="G195" s="3">
        <v>79050519.821888104</v>
      </c>
      <c r="H195" s="3">
        <v>3.4050073250784699E-2</v>
      </c>
      <c r="I195" s="3">
        <v>3.06782824150717E-2</v>
      </c>
      <c r="J195" s="3">
        <v>2.96814948451368E-2</v>
      </c>
      <c r="K195" s="3">
        <v>113.76554042631</v>
      </c>
      <c r="L195" s="3">
        <v>158.199460571792</v>
      </c>
      <c r="M195" s="3">
        <v>112.93270000000001</v>
      </c>
      <c r="N195" s="3">
        <v>14963.4</v>
      </c>
      <c r="O195" s="3">
        <v>0.9883618554999174</v>
      </c>
      <c r="P195" s="3">
        <v>2.09</v>
      </c>
      <c r="Q195" s="3">
        <v>102.346</v>
      </c>
      <c r="R195" s="3">
        <v>1.4484244734677201</v>
      </c>
      <c r="S195" s="3">
        <v>1.43198402462668</v>
      </c>
      <c r="T195" s="3">
        <v>74214</v>
      </c>
      <c r="U195" s="3">
        <v>131.637</v>
      </c>
      <c r="V195" s="3">
        <v>94.320000000000007</v>
      </c>
      <c r="W195" s="3">
        <v>94.09</v>
      </c>
      <c r="X195" s="3">
        <v>304332</v>
      </c>
      <c r="Y195" s="3">
        <v>6689906455.5</v>
      </c>
      <c r="Z195" s="3">
        <v>0</v>
      </c>
      <c r="AA195" s="3">
        <v>1</v>
      </c>
      <c r="AB195" s="3">
        <v>0</v>
      </c>
      <c r="AC195" s="3">
        <v>259.080109202806</v>
      </c>
      <c r="AD195" s="3">
        <v>953.04314881177004</v>
      </c>
      <c r="AE195" s="3">
        <v>508.11758563257564</v>
      </c>
      <c r="AF195" s="3">
        <v>307.42201111111132</v>
      </c>
      <c r="AG195" s="3">
        <v>96.602124099306764</v>
      </c>
      <c r="AH195" s="3">
        <v>116.65030960319065</v>
      </c>
      <c r="AI195" s="3">
        <v>97.125185238732087</v>
      </c>
      <c r="AJ195" s="3">
        <v>98.272999999999996</v>
      </c>
      <c r="AK195" s="3">
        <v>98.995000000000005</v>
      </c>
      <c r="AL195" s="3">
        <v>114.506</v>
      </c>
      <c r="AM195" s="3">
        <v>96.305999999999997</v>
      </c>
      <c r="AN195" s="3">
        <v>123.581</v>
      </c>
      <c r="AO195" s="3">
        <v>112.74</v>
      </c>
      <c r="AP195" s="3">
        <v>118.01300000000001</v>
      </c>
      <c r="AQ195" s="3">
        <v>105.063</v>
      </c>
      <c r="AR195" s="3">
        <v>103.063</v>
      </c>
      <c r="AS195" s="3">
        <v>100.443</v>
      </c>
      <c r="AT195" s="3">
        <v>102.952</v>
      </c>
      <c r="AU195" s="3">
        <v>108.03100000000001</v>
      </c>
      <c r="AV195" s="3">
        <v>109.35</v>
      </c>
      <c r="AW195" s="3">
        <v>104.718</v>
      </c>
      <c r="AX195" s="3">
        <v>113.211</v>
      </c>
      <c r="AY195" s="3">
        <v>112.024</v>
      </c>
      <c r="AZ195" s="3">
        <v>119.467</v>
      </c>
      <c r="BA195" s="3">
        <v>139.08500000000001</v>
      </c>
      <c r="BB195" s="3">
        <v>112.56699999999999</v>
      </c>
      <c r="BC195" s="3">
        <v>101.00700000000001</v>
      </c>
      <c r="BD195" s="3">
        <v>105.348</v>
      </c>
      <c r="BE195" s="3">
        <v>98.117999999999995</v>
      </c>
      <c r="BF195" s="3">
        <v>101.157</v>
      </c>
      <c r="BG195" s="3">
        <v>98.896000000000001</v>
      </c>
      <c r="BH195" s="3">
        <v>102.693</v>
      </c>
      <c r="BI195" s="3">
        <v>112.708</v>
      </c>
      <c r="BJ195" s="3">
        <v>104.39</v>
      </c>
      <c r="BK195" s="3">
        <v>100.23</v>
      </c>
      <c r="BL195" s="3">
        <v>102.42</v>
      </c>
      <c r="BM195" s="3">
        <v>103.26617922398862</v>
      </c>
      <c r="BN195" s="3">
        <v>100.72444246368374</v>
      </c>
      <c r="BO195" s="3">
        <v>107.28400000000001</v>
      </c>
      <c r="BP195" s="3">
        <v>106.483</v>
      </c>
      <c r="BQ195" s="3">
        <v>104.852</v>
      </c>
      <c r="BR195" s="3">
        <v>97.010889018211401</v>
      </c>
      <c r="BS195" s="3">
        <v>59.6</v>
      </c>
      <c r="BT195" s="3">
        <v>78</v>
      </c>
      <c r="BU195" s="3">
        <v>98</v>
      </c>
      <c r="BV195" s="3">
        <v>38</v>
      </c>
      <c r="BW195" s="3">
        <v>66</v>
      </c>
      <c r="BX195" s="3">
        <v>108</v>
      </c>
      <c r="BY195" s="3">
        <v>72.599999999999994</v>
      </c>
      <c r="BZ195" s="3">
        <v>51.2</v>
      </c>
      <c r="CA195" s="3">
        <v>12720396</v>
      </c>
      <c r="CB195" s="3">
        <v>1544989</v>
      </c>
      <c r="CC195" s="3">
        <v>11175407</v>
      </c>
      <c r="CD195" s="3">
        <v>10542049</v>
      </c>
      <c r="CE195" s="3">
        <v>633358</v>
      </c>
      <c r="CF195" s="3">
        <v>-1346</v>
      </c>
      <c r="CG195" s="3">
        <v>172348</v>
      </c>
      <c r="CH195" s="3">
        <v>1320372</v>
      </c>
      <c r="CI195" s="3">
        <v>17472</v>
      </c>
      <c r="CJ195" s="3">
        <v>2102500</v>
      </c>
      <c r="CK195" s="3">
        <v>2891330</v>
      </c>
      <c r="CL195" s="3">
        <v>1669577</v>
      </c>
      <c r="CM195" s="3">
        <v>444177</v>
      </c>
      <c r="CN195" s="3">
        <v>1079734</v>
      </c>
      <c r="CO195" s="3">
        <v>156648</v>
      </c>
      <c r="CP195" s="3">
        <v>-10982</v>
      </c>
      <c r="CQ195" s="3">
        <v>1221753</v>
      </c>
      <c r="CR195" s="3">
        <v>1071538</v>
      </c>
      <c r="CS195" s="3">
        <v>59798</v>
      </c>
      <c r="CT195" s="3">
        <v>-110404</v>
      </c>
      <c r="CU195" s="3">
        <v>-147023</v>
      </c>
      <c r="CV195" s="3">
        <v>-205471</v>
      </c>
      <c r="CW195" s="3">
        <v>417285</v>
      </c>
      <c r="CX195" s="3">
        <v>-93808</v>
      </c>
      <c r="CY195" s="3">
        <v>503748</v>
      </c>
      <c r="CZ195" s="3">
        <v>-310949</v>
      </c>
      <c r="DA195" s="3">
        <v>-150215</v>
      </c>
      <c r="DB195" s="3">
        <v>-173987</v>
      </c>
      <c r="DC195" s="3">
        <v>119139</v>
      </c>
      <c r="DD195" s="3">
        <v>66977</v>
      </c>
      <c r="DE195" s="3">
        <v>39860</v>
      </c>
      <c r="DF195" s="3">
        <v>-108424</v>
      </c>
      <c r="DG195" s="3">
        <v>-3032</v>
      </c>
    </row>
    <row r="196" spans="1:111" x14ac:dyDescent="0.25">
      <c r="A196" s="7">
        <v>39630</v>
      </c>
      <c r="B196" s="3">
        <v>1.31225286412886</v>
      </c>
      <c r="C196" s="3">
        <v>0.98033216258851497</v>
      </c>
      <c r="D196" s="3">
        <v>0.94272149168795205</v>
      </c>
      <c r="E196" s="3">
        <v>100786437.67151301</v>
      </c>
      <c r="F196" s="3">
        <v>85225412.913470402</v>
      </c>
      <c r="G196" s="3">
        <v>81873746.420381203</v>
      </c>
      <c r="H196" s="3">
        <v>3.4080298390690003E-2</v>
      </c>
      <c r="I196" s="3">
        <v>3.0739271309765601E-2</v>
      </c>
      <c r="J196" s="3">
        <v>2.9686616467927699E-2</v>
      </c>
      <c r="K196" s="3">
        <v>111.28012855764899</v>
      </c>
      <c r="L196" s="3">
        <v>139.59489965284001</v>
      </c>
      <c r="M196" s="3">
        <v>111.25060000000001</v>
      </c>
      <c r="N196" s="3">
        <v>14891.6</v>
      </c>
      <c r="O196" s="3">
        <v>1.0035996625029804</v>
      </c>
      <c r="P196" s="3">
        <v>1.94</v>
      </c>
      <c r="Q196" s="3">
        <v>101.60599999999999</v>
      </c>
      <c r="R196" s="3">
        <v>1.4212912394741599</v>
      </c>
      <c r="S196" s="3">
        <v>1.41289665782441</v>
      </c>
      <c r="T196" s="3">
        <v>74018</v>
      </c>
      <c r="U196" s="3">
        <v>125.151</v>
      </c>
      <c r="V196" s="3">
        <v>97.2</v>
      </c>
      <c r="W196" s="3">
        <v>97.51</v>
      </c>
      <c r="X196" s="3">
        <v>305051</v>
      </c>
      <c r="Y196" s="3">
        <v>6709620605</v>
      </c>
      <c r="Z196" s="3">
        <v>0</v>
      </c>
      <c r="AA196" s="3">
        <v>0</v>
      </c>
      <c r="AB196" s="3">
        <v>1</v>
      </c>
      <c r="AC196" s="3">
        <v>245.33801848747134</v>
      </c>
      <c r="AD196" s="3">
        <v>752.66666666666663</v>
      </c>
      <c r="AE196" s="3">
        <v>487.68718707196967</v>
      </c>
      <c r="AF196" s="3">
        <v>284.19503958574899</v>
      </c>
      <c r="AG196" s="3">
        <v>98.613302371114059</v>
      </c>
      <c r="AH196" s="3">
        <v>125.00481263780974</v>
      </c>
      <c r="AI196" s="3">
        <v>97.750478909892664</v>
      </c>
      <c r="AJ196" s="3">
        <v>99.117000000000004</v>
      </c>
      <c r="AK196" s="3">
        <v>99.673000000000002</v>
      </c>
      <c r="AL196" s="3">
        <v>117.626</v>
      </c>
      <c r="AM196" s="3">
        <v>97.638999999999996</v>
      </c>
      <c r="AN196" s="3">
        <v>119.67</v>
      </c>
      <c r="AO196" s="3">
        <v>111.235</v>
      </c>
      <c r="AP196" s="3">
        <v>115.624</v>
      </c>
      <c r="AQ196" s="3">
        <v>103.068</v>
      </c>
      <c r="AR196" s="3">
        <v>101.703</v>
      </c>
      <c r="AS196" s="3">
        <v>96.963999999999999</v>
      </c>
      <c r="AT196" s="3">
        <v>101.595</v>
      </c>
      <c r="AU196" s="3">
        <v>105.789</v>
      </c>
      <c r="AV196" s="3">
        <v>105.999</v>
      </c>
      <c r="AW196" s="3">
        <v>102.96</v>
      </c>
      <c r="AX196" s="3">
        <v>109.372</v>
      </c>
      <c r="AY196" s="3">
        <v>106.40600000000001</v>
      </c>
      <c r="AZ196" s="3">
        <v>111.657</v>
      </c>
      <c r="BA196" s="3">
        <v>117.46899999999999</v>
      </c>
      <c r="BB196" s="3">
        <v>106.358</v>
      </c>
      <c r="BC196" s="3">
        <v>100.895</v>
      </c>
      <c r="BD196" s="3">
        <v>104.321</v>
      </c>
      <c r="BE196" s="3">
        <v>98.322000000000003</v>
      </c>
      <c r="BF196" s="3">
        <v>100.905</v>
      </c>
      <c r="BG196" s="3">
        <v>98.603999999999999</v>
      </c>
      <c r="BH196" s="3">
        <v>102.76900000000001</v>
      </c>
      <c r="BI196" s="3">
        <v>110.31100000000001</v>
      </c>
      <c r="BJ196" s="3">
        <v>103.10599999999999</v>
      </c>
      <c r="BK196" s="3">
        <v>96.286000000000001</v>
      </c>
      <c r="BL196" s="3">
        <v>101.985</v>
      </c>
      <c r="BM196" s="3">
        <v>101.8757272526415</v>
      </c>
      <c r="BN196" s="3">
        <v>100.55093174960781</v>
      </c>
      <c r="BO196" s="3">
        <v>104.262</v>
      </c>
      <c r="BP196" s="3">
        <v>104.664</v>
      </c>
      <c r="BQ196" s="3">
        <v>102.129</v>
      </c>
      <c r="BR196" s="3">
        <v>97.206066761815606</v>
      </c>
      <c r="BS196" s="3">
        <v>64.8</v>
      </c>
      <c r="BT196" s="3">
        <v>77</v>
      </c>
      <c r="BU196" s="3">
        <v>110</v>
      </c>
      <c r="BV196" s="3">
        <v>53</v>
      </c>
      <c r="BW196" s="3">
        <v>74</v>
      </c>
      <c r="BX196" s="3">
        <v>110</v>
      </c>
      <c r="BY196" s="3">
        <v>73</v>
      </c>
      <c r="BZ196" s="3">
        <v>59.5</v>
      </c>
      <c r="CA196" s="3">
        <v>12535542</v>
      </c>
      <c r="CB196" s="3">
        <v>1505833</v>
      </c>
      <c r="CC196" s="3">
        <v>11029709</v>
      </c>
      <c r="CD196" s="3">
        <v>10572184</v>
      </c>
      <c r="CE196" s="3">
        <v>457525</v>
      </c>
      <c r="CF196" s="3">
        <v>-2151</v>
      </c>
      <c r="CG196" s="3">
        <v>130529</v>
      </c>
      <c r="CH196" s="3">
        <v>1323523</v>
      </c>
      <c r="CI196" s="3">
        <v>-23248</v>
      </c>
      <c r="CJ196" s="3">
        <v>1927902</v>
      </c>
      <c r="CK196" s="3">
        <v>2921407</v>
      </c>
      <c r="CL196" s="3">
        <v>1606715</v>
      </c>
      <c r="CM196" s="3">
        <v>417866</v>
      </c>
      <c r="CN196" s="3">
        <v>1043743</v>
      </c>
      <c r="CO196" s="3">
        <v>156052</v>
      </c>
      <c r="CP196" s="3">
        <v>-10946</v>
      </c>
      <c r="CQ196" s="3">
        <v>1314692</v>
      </c>
      <c r="CR196" s="3">
        <v>1811989</v>
      </c>
      <c r="CS196" s="3">
        <v>-5686</v>
      </c>
      <c r="CT196" s="3">
        <v>597815</v>
      </c>
      <c r="CU196" s="3">
        <v>149169</v>
      </c>
      <c r="CV196" s="3">
        <v>-297607</v>
      </c>
      <c r="CW196" s="3">
        <v>-26220</v>
      </c>
      <c r="CX196" s="3">
        <v>-2540</v>
      </c>
      <c r="CY196" s="3">
        <v>475088</v>
      </c>
      <c r="CZ196" s="3">
        <v>-307042</v>
      </c>
      <c r="DA196" s="3">
        <v>497297</v>
      </c>
      <c r="DB196" s="3">
        <v>475941</v>
      </c>
      <c r="DC196" s="3">
        <v>-14745</v>
      </c>
      <c r="DD196" s="3">
        <v>-19007</v>
      </c>
      <c r="DE196" s="3">
        <v>-11732</v>
      </c>
      <c r="DF196" s="3">
        <v>77081</v>
      </c>
      <c r="DG196" s="3">
        <v>-3032</v>
      </c>
    </row>
    <row r="197" spans="1:111" x14ac:dyDescent="0.25">
      <c r="A197" s="7">
        <v>39722</v>
      </c>
      <c r="B197" s="3">
        <v>1.45918777075759</v>
      </c>
      <c r="C197" s="3">
        <v>1.04167558122397</v>
      </c>
      <c r="D197" s="3">
        <v>1.00502819380957</v>
      </c>
      <c r="E197" s="3">
        <v>106384317.326426</v>
      </c>
      <c r="F197" s="3">
        <v>89343153.558861598</v>
      </c>
      <c r="G197" s="3">
        <v>86487468.731414303</v>
      </c>
      <c r="H197" s="3">
        <v>3.4172278349262702E-2</v>
      </c>
      <c r="I197" s="3">
        <v>3.0816771155679899E-2</v>
      </c>
      <c r="J197" s="3">
        <v>2.9899763242609699E-2</v>
      </c>
      <c r="K197" s="3">
        <v>84.571440740750006</v>
      </c>
      <c r="L197" s="3">
        <v>101.66668284831501</v>
      </c>
      <c r="M197" s="3">
        <v>105.4161</v>
      </c>
      <c r="N197" s="3">
        <v>14577</v>
      </c>
      <c r="O197" s="3">
        <v>0.98061684917184821</v>
      </c>
      <c r="P197" s="3">
        <v>0.51</v>
      </c>
      <c r="Q197" s="3">
        <v>100.383</v>
      </c>
      <c r="R197" s="3">
        <v>0.732566996363197</v>
      </c>
      <c r="S197" s="3">
        <v>0.71002734970153902</v>
      </c>
      <c r="T197" s="3">
        <v>73672</v>
      </c>
      <c r="U197" s="3">
        <v>113.08499999999999</v>
      </c>
      <c r="V197" s="3">
        <v>107.38</v>
      </c>
      <c r="W197" s="3">
        <v>108.3</v>
      </c>
      <c r="X197" s="3">
        <v>305781</v>
      </c>
      <c r="Y197" s="3">
        <v>6729266348.25</v>
      </c>
      <c r="Z197" s="3">
        <v>0</v>
      </c>
      <c r="AA197" s="3">
        <v>0</v>
      </c>
      <c r="AB197" s="3">
        <v>0</v>
      </c>
      <c r="AC197" s="3">
        <v>168.461791205254</v>
      </c>
      <c r="AD197" s="3">
        <v>579.33333333333337</v>
      </c>
      <c r="AE197" s="3">
        <v>328.91188600501869</v>
      </c>
      <c r="AF197" s="3">
        <v>188.73224628260832</v>
      </c>
      <c r="AG197" s="3">
        <v>99.687873510227789</v>
      </c>
      <c r="AH197" s="3">
        <v>96.025056423011392</v>
      </c>
      <c r="AI197" s="3">
        <v>97.989933856218599</v>
      </c>
      <c r="AJ197" s="3">
        <v>100.2</v>
      </c>
      <c r="AK197" s="3">
        <v>99.814999999999998</v>
      </c>
      <c r="AL197" s="3">
        <v>105.09399999999999</v>
      </c>
      <c r="AM197" s="3">
        <v>98.278000000000006</v>
      </c>
      <c r="AN197" s="3">
        <v>111.754</v>
      </c>
      <c r="AO197" s="3">
        <v>105.13200000000001</v>
      </c>
      <c r="AP197" s="3">
        <v>110.90900000000001</v>
      </c>
      <c r="AQ197" s="3">
        <v>99.594999999999999</v>
      </c>
      <c r="AR197" s="3">
        <v>100.158</v>
      </c>
      <c r="AS197" s="3">
        <v>99.061000000000007</v>
      </c>
      <c r="AT197" s="3">
        <v>99.13</v>
      </c>
      <c r="AU197" s="3">
        <v>101.884</v>
      </c>
      <c r="AV197" s="3">
        <v>98.381</v>
      </c>
      <c r="AW197" s="3">
        <v>97.42</v>
      </c>
      <c r="AX197" s="3">
        <v>103.80800000000001</v>
      </c>
      <c r="AY197" s="3">
        <v>94.238</v>
      </c>
      <c r="AZ197" s="3">
        <v>92.015000000000001</v>
      </c>
      <c r="BA197" s="3">
        <v>93.831000000000003</v>
      </c>
      <c r="BB197" s="3">
        <v>96.46</v>
      </c>
      <c r="BC197" s="3">
        <v>100.779</v>
      </c>
      <c r="BD197" s="3">
        <v>102.73099999999999</v>
      </c>
      <c r="BE197" s="3">
        <v>98.611999999999995</v>
      </c>
      <c r="BF197" s="3">
        <v>100.624</v>
      </c>
      <c r="BG197" s="3">
        <v>99.459000000000003</v>
      </c>
      <c r="BH197" s="3">
        <v>101.566</v>
      </c>
      <c r="BI197" s="3">
        <v>105.952</v>
      </c>
      <c r="BJ197" s="3">
        <v>101.741</v>
      </c>
      <c r="BK197" s="3">
        <v>99.394000000000005</v>
      </c>
      <c r="BL197" s="3">
        <v>100.563</v>
      </c>
      <c r="BM197" s="3">
        <v>100.78607539715667</v>
      </c>
      <c r="BN197" s="3">
        <v>100.4055282748495</v>
      </c>
      <c r="BO197" s="3">
        <v>98.858999999999995</v>
      </c>
      <c r="BP197" s="3">
        <v>105.131</v>
      </c>
      <c r="BQ197" s="3">
        <v>101.032</v>
      </c>
      <c r="BR197" s="3">
        <v>96.813800907675201</v>
      </c>
      <c r="BS197" s="3">
        <v>57.7</v>
      </c>
      <c r="BT197" s="3">
        <v>60</v>
      </c>
      <c r="BU197" s="3">
        <v>107</v>
      </c>
      <c r="BV197" s="3">
        <v>43</v>
      </c>
      <c r="BW197" s="3">
        <v>67</v>
      </c>
      <c r="BX197" s="3">
        <v>98</v>
      </c>
      <c r="BY197" s="3">
        <v>61.9</v>
      </c>
      <c r="BZ197" s="3">
        <v>55</v>
      </c>
      <c r="CA197" s="3">
        <v>12385986</v>
      </c>
      <c r="CB197" s="3">
        <v>1444617</v>
      </c>
      <c r="CC197" s="3">
        <v>10941369</v>
      </c>
      <c r="CD197" s="3">
        <v>10283551</v>
      </c>
      <c r="CE197" s="3">
        <v>657818</v>
      </c>
      <c r="CF197" s="3">
        <v>-1218</v>
      </c>
      <c r="CG197" s="3">
        <v>40231</v>
      </c>
      <c r="CH197" s="3">
        <v>1327928</v>
      </c>
      <c r="CI197" s="3">
        <v>22204</v>
      </c>
      <c r="CJ197" s="3">
        <v>1997671</v>
      </c>
      <c r="CK197" s="3">
        <v>2559252</v>
      </c>
      <c r="CL197" s="3">
        <v>1474822</v>
      </c>
      <c r="CM197" s="3">
        <v>371960</v>
      </c>
      <c r="CN197" s="3">
        <v>961585</v>
      </c>
      <c r="CO197" s="3">
        <v>152255</v>
      </c>
      <c r="CP197" s="3">
        <v>-10978</v>
      </c>
      <c r="CQ197" s="3">
        <v>1084430</v>
      </c>
      <c r="CR197" s="3">
        <v>19868</v>
      </c>
      <c r="CS197" s="3">
        <v>547484</v>
      </c>
      <c r="CT197" s="3">
        <v>-86009</v>
      </c>
      <c r="CU197" s="3">
        <v>305540</v>
      </c>
      <c r="CV197" s="3">
        <v>-435971</v>
      </c>
      <c r="CW197" s="3">
        <v>-249270</v>
      </c>
      <c r="CX197" s="3">
        <v>-1124976</v>
      </c>
      <c r="CY197" s="3">
        <v>359352</v>
      </c>
      <c r="CZ197" s="3">
        <v>-262246</v>
      </c>
      <c r="DA197" s="3">
        <v>-1064563</v>
      </c>
      <c r="DB197" s="3">
        <v>-1093467</v>
      </c>
      <c r="DC197" s="3">
        <v>-89459</v>
      </c>
      <c r="DD197" s="3">
        <v>-66945</v>
      </c>
      <c r="DE197" s="3">
        <v>-2212</v>
      </c>
      <c r="DF197" s="3">
        <v>8241</v>
      </c>
      <c r="DG197" s="3">
        <v>-3032</v>
      </c>
    </row>
    <row r="198" spans="1:111" x14ac:dyDescent="0.25">
      <c r="A198" s="7">
        <v>39814</v>
      </c>
      <c r="B198" s="3">
        <v>1.1833117402726501</v>
      </c>
      <c r="C198" s="3">
        <v>0.85527993406437597</v>
      </c>
      <c r="D198" s="3">
        <v>0.82152382572330296</v>
      </c>
      <c r="E198" s="3">
        <v>97162421.436903298</v>
      </c>
      <c r="F198" s="3">
        <v>81593992.981686905</v>
      </c>
      <c r="G198" s="3">
        <v>78339056.9240136</v>
      </c>
      <c r="H198" s="3">
        <v>3.4154470997030999E-2</v>
      </c>
      <c r="I198" s="3">
        <v>3.08144919595464E-2</v>
      </c>
      <c r="J198" s="3">
        <v>2.9949395634611301E-2</v>
      </c>
      <c r="K198" s="3">
        <v>83.634049663187497</v>
      </c>
      <c r="L198" s="3">
        <v>103.795490239774</v>
      </c>
      <c r="M198" s="3">
        <v>98.984700000000004</v>
      </c>
      <c r="N198" s="3">
        <v>14375</v>
      </c>
      <c r="O198" s="3">
        <v>0.97387149434142206</v>
      </c>
      <c r="P198" s="3">
        <v>0.18</v>
      </c>
      <c r="Q198" s="3">
        <v>100.039</v>
      </c>
      <c r="R198" s="3">
        <v>0.58856665031098698</v>
      </c>
      <c r="S198" s="3">
        <v>0.56827356446557298</v>
      </c>
      <c r="T198" s="3">
        <v>72274</v>
      </c>
      <c r="U198" s="3">
        <v>102.224</v>
      </c>
      <c r="V198" s="3">
        <v>110.58</v>
      </c>
      <c r="W198" s="3">
        <v>110.2</v>
      </c>
      <c r="X198" s="3">
        <v>306399</v>
      </c>
      <c r="Y198" s="3">
        <v>6748912091.5</v>
      </c>
      <c r="Z198" s="3">
        <v>1</v>
      </c>
      <c r="AA198" s="3">
        <v>0</v>
      </c>
      <c r="AB198" s="3">
        <v>0</v>
      </c>
      <c r="AC198" s="3">
        <v>166.96728513822165</v>
      </c>
      <c r="AD198" s="3">
        <v>624.83333333333337</v>
      </c>
      <c r="AE198" s="3">
        <v>346.5491441882773</v>
      </c>
      <c r="AF198" s="3">
        <v>200.50601358333302</v>
      </c>
      <c r="AG198" s="3">
        <v>99.670115766827166</v>
      </c>
      <c r="AH198" s="3">
        <v>85.158769807104747</v>
      </c>
      <c r="AI198" s="3">
        <v>98.401073481042403</v>
      </c>
      <c r="AJ198" s="3">
        <v>97.73</v>
      </c>
      <c r="AK198" s="3">
        <v>100.062</v>
      </c>
      <c r="AL198" s="3">
        <v>96.31</v>
      </c>
      <c r="AM198" s="3">
        <v>98.427999999999997</v>
      </c>
      <c r="AN198" s="3">
        <v>103.139</v>
      </c>
      <c r="AO198" s="3">
        <v>96.7</v>
      </c>
      <c r="AP198" s="3">
        <v>100.176</v>
      </c>
      <c r="AQ198" s="3">
        <v>99.697999999999993</v>
      </c>
      <c r="AR198" s="3">
        <v>100.23099999999999</v>
      </c>
      <c r="AS198" s="3">
        <v>102.58799999999999</v>
      </c>
      <c r="AT198" s="3">
        <v>98.894999999999996</v>
      </c>
      <c r="AU198" s="3">
        <v>100.652</v>
      </c>
      <c r="AV198" s="3">
        <v>98.563000000000002</v>
      </c>
      <c r="AW198" s="3">
        <v>98.290999999999997</v>
      </c>
      <c r="AX198" s="3">
        <v>100.357</v>
      </c>
      <c r="AY198" s="3">
        <v>97.016000000000005</v>
      </c>
      <c r="AZ198" s="3">
        <v>92.355000000000004</v>
      </c>
      <c r="BA198" s="3">
        <v>87.019000000000005</v>
      </c>
      <c r="BB198" s="3">
        <v>103.53700000000001</v>
      </c>
      <c r="BC198" s="3">
        <v>100.21</v>
      </c>
      <c r="BD198" s="3">
        <v>100.911</v>
      </c>
      <c r="BE198" s="3">
        <v>99.302000000000007</v>
      </c>
      <c r="BF198" s="3">
        <v>100.17100000000001</v>
      </c>
      <c r="BG198" s="3">
        <v>99.631</v>
      </c>
      <c r="BH198" s="3">
        <v>100.673</v>
      </c>
      <c r="BI198" s="3">
        <v>102.363</v>
      </c>
      <c r="BJ198" s="3">
        <v>100.786</v>
      </c>
      <c r="BK198" s="3">
        <v>101.241</v>
      </c>
      <c r="BL198" s="3">
        <v>100.07599999999999</v>
      </c>
      <c r="BM198" s="3">
        <v>101.0009783212794</v>
      </c>
      <c r="BN198" s="3">
        <v>100.09416486293341</v>
      </c>
      <c r="BO198" s="3">
        <v>94.801000000000002</v>
      </c>
      <c r="BP198" s="3">
        <v>101.73</v>
      </c>
      <c r="BQ198" s="3">
        <v>95.748999999999995</v>
      </c>
      <c r="BR198" s="3">
        <v>96.7802532574227</v>
      </c>
      <c r="BS198" s="3">
        <v>58.3</v>
      </c>
      <c r="BT198" s="3">
        <v>66</v>
      </c>
      <c r="BU198" s="3">
        <v>107</v>
      </c>
      <c r="BV198" s="3">
        <v>41</v>
      </c>
      <c r="BW198" s="3">
        <v>66</v>
      </c>
      <c r="BX198" s="3">
        <v>100</v>
      </c>
      <c r="BY198" s="3">
        <v>65.099999999999994</v>
      </c>
      <c r="BZ198" s="3">
        <v>54</v>
      </c>
      <c r="CA198" s="3">
        <v>12061772</v>
      </c>
      <c r="CB198" s="3">
        <v>1202828</v>
      </c>
      <c r="CC198" s="3">
        <v>10858944</v>
      </c>
      <c r="CD198" s="3">
        <v>10195082</v>
      </c>
      <c r="CE198" s="3">
        <v>663862</v>
      </c>
      <c r="CF198" s="3">
        <v>-17</v>
      </c>
      <c r="CG198" s="3">
        <v>39485</v>
      </c>
      <c r="CH198" s="3">
        <v>1322910</v>
      </c>
      <c r="CI198" s="3">
        <v>15776</v>
      </c>
      <c r="CJ198" s="3">
        <v>2005544</v>
      </c>
      <c r="CK198" s="3">
        <v>2385267</v>
      </c>
      <c r="CL198" s="3">
        <v>1434655</v>
      </c>
      <c r="CM198" s="3">
        <v>332545</v>
      </c>
      <c r="CN198" s="3">
        <v>960099</v>
      </c>
      <c r="CO198" s="3">
        <v>152309</v>
      </c>
      <c r="CP198" s="3">
        <v>-10298</v>
      </c>
      <c r="CQ198" s="3">
        <v>950612</v>
      </c>
      <c r="CR198" s="3">
        <v>873922</v>
      </c>
      <c r="CS198" s="3">
        <v>71008</v>
      </c>
      <c r="CT198" s="3">
        <v>130900</v>
      </c>
      <c r="CU198" s="3">
        <v>97366</v>
      </c>
      <c r="CV198" s="3">
        <v>302277</v>
      </c>
      <c r="CW198" s="3">
        <v>-281866</v>
      </c>
      <c r="CX198" s="3">
        <v>-293480</v>
      </c>
      <c r="CY198" s="3">
        <v>563020</v>
      </c>
      <c r="CZ198" s="3">
        <v>-116887</v>
      </c>
      <c r="DA198" s="3">
        <v>-76690</v>
      </c>
      <c r="DB198" s="3">
        <v>-116130</v>
      </c>
      <c r="DC198" s="3">
        <v>138704</v>
      </c>
      <c r="DD198" s="3">
        <v>-78693</v>
      </c>
      <c r="DE198" s="3">
        <v>1896</v>
      </c>
      <c r="DF198" s="3">
        <v>-59841</v>
      </c>
      <c r="DG198" s="3">
        <v>2680</v>
      </c>
    </row>
    <row r="199" spans="1:111" x14ac:dyDescent="0.25">
      <c r="A199" s="7">
        <v>39904</v>
      </c>
      <c r="B199" s="3">
        <v>1.2896438669439201</v>
      </c>
      <c r="C199" s="3">
        <v>0.92650373932835595</v>
      </c>
      <c r="D199" s="3">
        <v>0.89161277171452602</v>
      </c>
      <c r="E199" s="3">
        <v>101013883.263399</v>
      </c>
      <c r="F199" s="3">
        <v>85246070.503491998</v>
      </c>
      <c r="G199" s="3">
        <v>81904097.0741826</v>
      </c>
      <c r="H199" s="3">
        <v>3.4640354053521102E-2</v>
      </c>
      <c r="I199" s="3">
        <v>3.1247012776654499E-2</v>
      </c>
      <c r="J199" s="3">
        <v>3.0416264099838001E-2</v>
      </c>
      <c r="K199" s="3">
        <v>90.375053978318405</v>
      </c>
      <c r="L199" s="3">
        <v>104.347406361799</v>
      </c>
      <c r="M199" s="3">
        <v>100.2146</v>
      </c>
      <c r="N199" s="3">
        <v>14355.6</v>
      </c>
      <c r="O199" s="3">
        <v>0.97904858856545418</v>
      </c>
      <c r="P199" s="3">
        <v>0.18</v>
      </c>
      <c r="Q199" s="3">
        <v>99.587999999999994</v>
      </c>
      <c r="R199" s="3">
        <v>0.70782945716763401</v>
      </c>
      <c r="S199" s="3">
        <v>0.71239998203541499</v>
      </c>
      <c r="T199" s="3">
        <v>72414</v>
      </c>
      <c r="U199" s="3">
        <v>96.102000000000004</v>
      </c>
      <c r="V199" s="3">
        <v>105.88</v>
      </c>
      <c r="W199" s="3">
        <v>105.75</v>
      </c>
      <c r="X199" s="3">
        <v>306992</v>
      </c>
      <c r="Y199" s="3">
        <v>6768557834.75</v>
      </c>
      <c r="Z199" s="3">
        <v>0</v>
      </c>
      <c r="AA199" s="3">
        <v>1</v>
      </c>
      <c r="AB199" s="3">
        <v>0</v>
      </c>
      <c r="AC199" s="3">
        <v>175.94935993480703</v>
      </c>
      <c r="AD199" s="3">
        <v>555.5333333333333</v>
      </c>
      <c r="AE199" s="3">
        <v>413.96736196098499</v>
      </c>
      <c r="AF199" s="3">
        <v>215.31311476190498</v>
      </c>
      <c r="AG199" s="3">
        <v>99.231180776104452</v>
      </c>
      <c r="AH199" s="3">
        <v>87.303021391732187</v>
      </c>
      <c r="AI199" s="3">
        <v>98.902573462970338</v>
      </c>
      <c r="AJ199" s="3">
        <v>100.113</v>
      </c>
      <c r="AK199" s="3">
        <v>99.894999999999996</v>
      </c>
      <c r="AL199" s="3">
        <v>97.835999999999999</v>
      </c>
      <c r="AM199" s="3">
        <v>100.224</v>
      </c>
      <c r="AN199" s="3">
        <v>99.272999999999996</v>
      </c>
      <c r="AO199" s="3">
        <v>96.953999999999994</v>
      </c>
      <c r="AP199" s="3">
        <v>96.093999999999994</v>
      </c>
      <c r="AQ199" s="3">
        <v>99.013000000000005</v>
      </c>
      <c r="AR199" s="3">
        <v>99.506</v>
      </c>
      <c r="AS199" s="3">
        <v>100.08499999999999</v>
      </c>
      <c r="AT199" s="3">
        <v>99.64</v>
      </c>
      <c r="AU199" s="3">
        <v>98.769000000000005</v>
      </c>
      <c r="AV199" s="3">
        <v>97.971999999999994</v>
      </c>
      <c r="AW199" s="3">
        <v>97.025999999999996</v>
      </c>
      <c r="AX199" s="3">
        <v>98.593000000000004</v>
      </c>
      <c r="AY199" s="3">
        <v>97.441000000000003</v>
      </c>
      <c r="AZ199" s="3">
        <v>93.406999999999996</v>
      </c>
      <c r="BA199" s="3">
        <v>89.210999999999999</v>
      </c>
      <c r="BB199" s="3">
        <v>102.04</v>
      </c>
      <c r="BC199" s="3">
        <v>99.864000000000004</v>
      </c>
      <c r="BD199" s="3">
        <v>99.921000000000006</v>
      </c>
      <c r="BE199" s="3">
        <v>100.072</v>
      </c>
      <c r="BF199" s="3">
        <v>99.906999999999996</v>
      </c>
      <c r="BG199" s="3">
        <v>99.837999999999994</v>
      </c>
      <c r="BH199" s="3">
        <v>100.01</v>
      </c>
      <c r="BI199" s="3">
        <v>100.476</v>
      </c>
      <c r="BJ199" s="3">
        <v>99.822000000000003</v>
      </c>
      <c r="BK199" s="3">
        <v>100.137</v>
      </c>
      <c r="BL199" s="3">
        <v>99.55</v>
      </c>
      <c r="BM199" s="3">
        <v>99.420589319095583</v>
      </c>
      <c r="BN199" s="3">
        <v>99.905265061560428</v>
      </c>
      <c r="BO199" s="3">
        <v>99.248000000000005</v>
      </c>
      <c r="BP199" s="3">
        <v>100.17700000000001</v>
      </c>
      <c r="BQ199" s="3">
        <v>99.245999999999995</v>
      </c>
      <c r="BR199" s="3">
        <v>97.669634502996004</v>
      </c>
      <c r="BS199" s="3">
        <v>68.2</v>
      </c>
      <c r="BT199" s="3">
        <v>66</v>
      </c>
      <c r="BU199" s="3">
        <v>117</v>
      </c>
      <c r="BV199" s="3">
        <v>66</v>
      </c>
      <c r="BW199" s="3">
        <v>85</v>
      </c>
      <c r="BX199" s="3">
        <v>113</v>
      </c>
      <c r="BY199" s="3">
        <v>69.8</v>
      </c>
      <c r="BZ199" s="3">
        <v>67.3</v>
      </c>
      <c r="CA199" s="3">
        <v>12117742</v>
      </c>
      <c r="CB199" s="3">
        <v>1132548</v>
      </c>
      <c r="CC199" s="3">
        <v>10985194</v>
      </c>
      <c r="CD199" s="3">
        <v>10205384</v>
      </c>
      <c r="CE199" s="3">
        <v>779810</v>
      </c>
      <c r="CF199" s="3">
        <v>-2708</v>
      </c>
      <c r="CG199" s="3">
        <v>33644</v>
      </c>
      <c r="CH199" s="3">
        <v>1318255</v>
      </c>
      <c r="CI199" s="3">
        <v>13800</v>
      </c>
      <c r="CJ199" s="3">
        <v>2110245</v>
      </c>
      <c r="CK199" s="3">
        <v>1759557</v>
      </c>
      <c r="CL199" s="3">
        <v>1399892</v>
      </c>
      <c r="CM199" s="3">
        <v>307981</v>
      </c>
      <c r="CN199" s="3">
        <v>953210</v>
      </c>
      <c r="CO199" s="3">
        <v>148535</v>
      </c>
      <c r="CP199" s="3">
        <v>-9834</v>
      </c>
      <c r="CQ199" s="3">
        <v>359665</v>
      </c>
      <c r="CR199" s="3">
        <v>497791</v>
      </c>
      <c r="CS199" s="3">
        <v>291028</v>
      </c>
      <c r="CT199" s="3">
        <v>-43111</v>
      </c>
      <c r="CU199" s="3">
        <v>-173475</v>
      </c>
      <c r="CV199" s="3">
        <v>252517</v>
      </c>
      <c r="CW199" s="3">
        <v>496280</v>
      </c>
      <c r="CX199" s="3">
        <v>46844</v>
      </c>
      <c r="CY199" s="3">
        <v>512780</v>
      </c>
      <c r="CZ199" s="3">
        <v>-112718</v>
      </c>
      <c r="DA199" s="3">
        <v>138126</v>
      </c>
      <c r="DB199" s="3">
        <v>103414</v>
      </c>
      <c r="DC199" s="3">
        <v>73402</v>
      </c>
      <c r="DD199" s="3">
        <v>-153878</v>
      </c>
      <c r="DE199" s="3">
        <v>15004</v>
      </c>
      <c r="DF199" s="3">
        <v>110330</v>
      </c>
      <c r="DG199" s="3">
        <v>3260</v>
      </c>
    </row>
    <row r="200" spans="1:111" x14ac:dyDescent="0.25">
      <c r="A200" s="7">
        <v>39995</v>
      </c>
      <c r="B200" s="3">
        <v>1.3573151054528301</v>
      </c>
      <c r="C200" s="3">
        <v>0.95585279769220099</v>
      </c>
      <c r="D200" s="3">
        <v>0.92203458608936195</v>
      </c>
      <c r="E200" s="3">
        <v>102779655.717182</v>
      </c>
      <c r="F200" s="3">
        <v>86875726.221339494</v>
      </c>
      <c r="G200" s="3">
        <v>83721759.685405299</v>
      </c>
      <c r="H200" s="3">
        <v>3.4456061098358803E-2</v>
      </c>
      <c r="I200" s="3">
        <v>3.1100082873644901E-2</v>
      </c>
      <c r="J200" s="3">
        <v>3.0429111784078401E-2</v>
      </c>
      <c r="K200" s="3">
        <v>89.707501168673303</v>
      </c>
      <c r="L200" s="3">
        <v>98.944938974265895</v>
      </c>
      <c r="M200" s="3">
        <v>103.07050000000001</v>
      </c>
      <c r="N200" s="3">
        <v>14402.5</v>
      </c>
      <c r="O200" s="3">
        <v>0.98747225737816158</v>
      </c>
      <c r="P200" s="3">
        <v>0.16</v>
      </c>
      <c r="Q200" s="3">
        <v>100.19199999999999</v>
      </c>
      <c r="R200" s="3">
        <v>0.85096381736904003</v>
      </c>
      <c r="S200" s="3">
        <v>0.85280988157412496</v>
      </c>
      <c r="T200" s="3">
        <v>73138</v>
      </c>
      <c r="U200" s="3">
        <v>100.801</v>
      </c>
      <c r="V200" s="3">
        <v>102.09</v>
      </c>
      <c r="W200" s="3">
        <v>100.65</v>
      </c>
      <c r="X200" s="3">
        <v>307690</v>
      </c>
      <c r="Y200" s="3">
        <v>6788203578</v>
      </c>
      <c r="Z200" s="3">
        <v>0</v>
      </c>
      <c r="AA200" s="3">
        <v>0</v>
      </c>
      <c r="AB200" s="3">
        <v>1</v>
      </c>
      <c r="AC200" s="3">
        <v>151.447333234127</v>
      </c>
      <c r="AD200" s="3">
        <v>597.63888888888903</v>
      </c>
      <c r="AE200" s="3">
        <v>385.38832551136369</v>
      </c>
      <c r="AF200" s="3">
        <v>176.16369346215799</v>
      </c>
      <c r="AG200" s="3">
        <v>98.960716684310583</v>
      </c>
      <c r="AH200" s="3">
        <v>94.502963758180016</v>
      </c>
      <c r="AI200" s="3">
        <v>99.197600028915318</v>
      </c>
      <c r="AJ200" s="3">
        <v>100.815</v>
      </c>
      <c r="AK200" s="3">
        <v>99.873000000000005</v>
      </c>
      <c r="AL200" s="3">
        <v>101.265</v>
      </c>
      <c r="AM200" s="3">
        <v>100.774</v>
      </c>
      <c r="AN200" s="3">
        <v>99.147999999999996</v>
      </c>
      <c r="AO200" s="3">
        <v>100.35299999999999</v>
      </c>
      <c r="AP200" s="3">
        <v>99.688000000000002</v>
      </c>
      <c r="AQ200" s="3">
        <v>100.764</v>
      </c>
      <c r="AR200" s="3">
        <v>99.879000000000005</v>
      </c>
      <c r="AS200" s="3">
        <v>99.225999999999999</v>
      </c>
      <c r="AT200" s="3">
        <v>100.252</v>
      </c>
      <c r="AU200" s="3">
        <v>99.814999999999998</v>
      </c>
      <c r="AV200" s="3">
        <v>102.66200000000001</v>
      </c>
      <c r="AW200" s="3">
        <v>100.65300000000001</v>
      </c>
      <c r="AX200" s="3">
        <v>99.698999999999998</v>
      </c>
      <c r="AY200" s="3">
        <v>107.917</v>
      </c>
      <c r="AZ200" s="3">
        <v>114.91500000000001</v>
      </c>
      <c r="BA200" s="3">
        <v>126.297</v>
      </c>
      <c r="BB200" s="3">
        <v>99.936999999999998</v>
      </c>
      <c r="BC200" s="3">
        <v>99.912000000000006</v>
      </c>
      <c r="BD200" s="3">
        <v>99.647999999999996</v>
      </c>
      <c r="BE200" s="3">
        <v>100.462</v>
      </c>
      <c r="BF200" s="3">
        <v>99.953000000000003</v>
      </c>
      <c r="BG200" s="3">
        <v>100.023</v>
      </c>
      <c r="BH200" s="3">
        <v>100.03400000000001</v>
      </c>
      <c r="BI200" s="3">
        <v>99.052999999999997</v>
      </c>
      <c r="BJ200" s="3">
        <v>99.367000000000004</v>
      </c>
      <c r="BK200" s="3">
        <v>99.367999999999995</v>
      </c>
      <c r="BL200" s="3">
        <v>100.232</v>
      </c>
      <c r="BM200" s="3">
        <v>99.656283784167883</v>
      </c>
      <c r="BN200" s="3">
        <v>99.984985182238745</v>
      </c>
      <c r="BO200" s="3">
        <v>98.567999999999998</v>
      </c>
      <c r="BP200" s="3">
        <v>99.421000000000006</v>
      </c>
      <c r="BQ200" s="3">
        <v>98.822000000000003</v>
      </c>
      <c r="BR200" s="3">
        <v>97.949368235820501</v>
      </c>
      <c r="BS200" s="3">
        <v>68.400000000000006</v>
      </c>
      <c r="BT200" s="3">
        <v>66</v>
      </c>
      <c r="BU200" s="3">
        <v>112</v>
      </c>
      <c r="BV200" s="3">
        <v>75</v>
      </c>
      <c r="BW200" s="3">
        <v>81</v>
      </c>
      <c r="BX200" s="3">
        <v>115</v>
      </c>
      <c r="BY200" s="3">
        <v>70.2</v>
      </c>
      <c r="BZ200" s="3">
        <v>67.2</v>
      </c>
      <c r="CA200" s="3">
        <v>12066776</v>
      </c>
      <c r="CB200" s="3">
        <v>1133756</v>
      </c>
      <c r="CC200" s="3">
        <v>10933020</v>
      </c>
      <c r="CD200" s="3">
        <v>10322586</v>
      </c>
      <c r="CE200" s="3">
        <v>610434</v>
      </c>
      <c r="CF200" s="3">
        <v>-2785</v>
      </c>
      <c r="CG200" s="3">
        <v>70594</v>
      </c>
      <c r="CH200" s="3">
        <v>1317735</v>
      </c>
      <c r="CI200" s="3">
        <v>-90564</v>
      </c>
      <c r="CJ200" s="3">
        <v>2081582</v>
      </c>
      <c r="CK200" s="3">
        <v>1771267</v>
      </c>
      <c r="CL200" s="3">
        <v>1449162</v>
      </c>
      <c r="CM200" s="3">
        <v>320639</v>
      </c>
      <c r="CN200" s="3">
        <v>992171</v>
      </c>
      <c r="CO200" s="3">
        <v>145814</v>
      </c>
      <c r="CP200" s="3">
        <v>-9462</v>
      </c>
      <c r="CQ200" s="3">
        <v>322105</v>
      </c>
      <c r="CR200" s="3">
        <v>436045</v>
      </c>
      <c r="CS200" s="3">
        <v>56116</v>
      </c>
      <c r="CT200" s="3">
        <v>-126589</v>
      </c>
      <c r="CU200" s="3">
        <v>-565996</v>
      </c>
      <c r="CV200" s="3">
        <v>-261074</v>
      </c>
      <c r="CW200" s="3">
        <v>433862</v>
      </c>
      <c r="CX200" s="3">
        <v>108120</v>
      </c>
      <c r="CY200" s="3">
        <v>547924</v>
      </c>
      <c r="CZ200" s="3">
        <v>-112919</v>
      </c>
      <c r="DA200" s="3">
        <v>113939</v>
      </c>
      <c r="DB200" s="3">
        <v>74003</v>
      </c>
      <c r="DC200" s="3">
        <v>-9293</v>
      </c>
      <c r="DD200" s="3">
        <v>-82627</v>
      </c>
      <c r="DE200" s="3">
        <v>6780</v>
      </c>
      <c r="DF200" s="3">
        <v>54676</v>
      </c>
      <c r="DG200" s="3">
        <v>3972</v>
      </c>
    </row>
    <row r="201" spans="1:111" x14ac:dyDescent="0.25">
      <c r="A201" s="7">
        <v>40087</v>
      </c>
      <c r="B201" s="3">
        <v>1.36531485220979</v>
      </c>
      <c r="C201" s="3">
        <v>0.97963853171200799</v>
      </c>
      <c r="D201" s="3">
        <v>0.947188402706303</v>
      </c>
      <c r="E201" s="3">
        <v>104060827.680709</v>
      </c>
      <c r="F201" s="3">
        <v>87415954.353850305</v>
      </c>
      <c r="G201" s="3">
        <v>84423904.525187805</v>
      </c>
      <c r="H201" s="3">
        <v>3.4307895017880299E-2</v>
      </c>
      <c r="I201" s="3">
        <v>3.0952182802028799E-2</v>
      </c>
      <c r="J201" s="3">
        <v>3.0152035913777402E-2</v>
      </c>
      <c r="K201" s="3">
        <v>93.066220980032497</v>
      </c>
      <c r="L201" s="3">
        <v>100.277947461285</v>
      </c>
      <c r="M201" s="3">
        <v>105.68990000000001</v>
      </c>
      <c r="N201" s="3">
        <v>14541.9</v>
      </c>
      <c r="O201" s="3">
        <v>0.99520350703424487</v>
      </c>
      <c r="P201" s="3">
        <v>0.12</v>
      </c>
      <c r="Q201" s="3">
        <v>100.181</v>
      </c>
      <c r="R201" s="3">
        <v>0.97993393674002705</v>
      </c>
      <c r="S201" s="3">
        <v>0.99347449288835898</v>
      </c>
      <c r="T201" s="3">
        <v>73732</v>
      </c>
      <c r="U201" s="3">
        <v>100.873</v>
      </c>
      <c r="V201" s="3">
        <v>98.68</v>
      </c>
      <c r="W201" s="3">
        <v>97.15</v>
      </c>
      <c r="X201" s="3">
        <v>308413</v>
      </c>
      <c r="Y201" s="3">
        <v>6807666253.75</v>
      </c>
      <c r="Z201" s="3">
        <v>0</v>
      </c>
      <c r="AA201" s="3">
        <v>0</v>
      </c>
      <c r="AB201" s="3">
        <v>0</v>
      </c>
      <c r="AC201" s="3">
        <v>167.80375154479967</v>
      </c>
      <c r="AD201" s="3">
        <v>579.5</v>
      </c>
      <c r="AE201" s="3">
        <v>368.29045594090934</v>
      </c>
      <c r="AF201" s="3">
        <v>168.46385628594433</v>
      </c>
      <c r="AG201" s="3">
        <v>99.100046670992256</v>
      </c>
      <c r="AH201" s="3">
        <v>98.507078415880414</v>
      </c>
      <c r="AI201" s="3">
        <v>99.704973434055006</v>
      </c>
      <c r="AJ201" s="3">
        <v>101.423</v>
      </c>
      <c r="AK201" s="3">
        <v>100.169</v>
      </c>
      <c r="AL201" s="3">
        <v>104.339</v>
      </c>
      <c r="AM201" s="3">
        <v>100.574</v>
      </c>
      <c r="AN201" s="3">
        <v>98.44</v>
      </c>
      <c r="AO201" s="3">
        <v>105.994</v>
      </c>
      <c r="AP201" s="3">
        <v>104.04300000000001</v>
      </c>
      <c r="AQ201" s="3">
        <v>100.524</v>
      </c>
      <c r="AR201" s="3">
        <v>100.384</v>
      </c>
      <c r="AS201" s="3">
        <v>98.100999999999999</v>
      </c>
      <c r="AT201" s="3">
        <v>101.21299999999999</v>
      </c>
      <c r="AU201" s="3">
        <v>100.764</v>
      </c>
      <c r="AV201" s="3">
        <v>100.804</v>
      </c>
      <c r="AW201" s="3">
        <v>104.03</v>
      </c>
      <c r="AX201" s="3">
        <v>101.35</v>
      </c>
      <c r="AY201" s="3">
        <v>97.626000000000005</v>
      </c>
      <c r="AZ201" s="3">
        <v>99.323999999999998</v>
      </c>
      <c r="BA201" s="3">
        <v>97.472999999999999</v>
      </c>
      <c r="BB201" s="3">
        <v>94.484999999999999</v>
      </c>
      <c r="BC201" s="3">
        <v>100.01300000000001</v>
      </c>
      <c r="BD201" s="3">
        <v>99.52</v>
      </c>
      <c r="BE201" s="3">
        <v>100.164</v>
      </c>
      <c r="BF201" s="3">
        <v>99.968000000000004</v>
      </c>
      <c r="BG201" s="3">
        <v>100.508</v>
      </c>
      <c r="BH201" s="3">
        <v>99.283000000000001</v>
      </c>
      <c r="BI201" s="3">
        <v>98.108000000000004</v>
      </c>
      <c r="BJ201" s="3">
        <v>100.02500000000001</v>
      </c>
      <c r="BK201" s="3">
        <v>99.253</v>
      </c>
      <c r="BL201" s="3">
        <v>100.142</v>
      </c>
      <c r="BM201" s="3">
        <v>99.922148575457086</v>
      </c>
      <c r="BN201" s="3">
        <v>100.01558489326744</v>
      </c>
      <c r="BO201" s="3">
        <v>107.384</v>
      </c>
      <c r="BP201" s="3">
        <v>98.671999999999997</v>
      </c>
      <c r="BQ201" s="3">
        <v>106.18300000000001</v>
      </c>
      <c r="BR201" s="3">
        <v>98.180837162465295</v>
      </c>
      <c r="BS201" s="3">
        <v>70.099999999999994</v>
      </c>
      <c r="BT201" s="3">
        <v>68</v>
      </c>
      <c r="BU201" s="3">
        <v>115</v>
      </c>
      <c r="BV201" s="3">
        <v>76</v>
      </c>
      <c r="BW201" s="3">
        <v>80</v>
      </c>
      <c r="BX201" s="3">
        <v>121</v>
      </c>
      <c r="BY201" s="3">
        <v>73.5</v>
      </c>
      <c r="BZ201" s="3">
        <v>68</v>
      </c>
      <c r="CA201" s="3">
        <v>12132874</v>
      </c>
      <c r="CB201" s="3">
        <v>1139920</v>
      </c>
      <c r="CC201" s="3">
        <v>10992954</v>
      </c>
      <c r="CD201" s="3">
        <v>10377382</v>
      </c>
      <c r="CE201" s="3">
        <v>615572</v>
      </c>
      <c r="CF201" s="3">
        <v>539</v>
      </c>
      <c r="CG201" s="3">
        <v>57297</v>
      </c>
      <c r="CH201" s="3">
        <v>1319082</v>
      </c>
      <c r="CI201" s="3">
        <v>-52564</v>
      </c>
      <c r="CJ201" s="3">
        <v>2040058</v>
      </c>
      <c r="CK201" s="3">
        <v>2188413</v>
      </c>
      <c r="CL201" s="3">
        <v>1433374</v>
      </c>
      <c r="CM201" s="3">
        <v>323035</v>
      </c>
      <c r="CN201" s="3">
        <v>977792</v>
      </c>
      <c r="CO201" s="3">
        <v>141725</v>
      </c>
      <c r="CP201" s="3">
        <v>-9178</v>
      </c>
      <c r="CQ201" s="3">
        <v>755039</v>
      </c>
      <c r="CR201" s="3">
        <v>885547</v>
      </c>
      <c r="CS201" s="3">
        <v>-14307</v>
      </c>
      <c r="CT201" s="3">
        <v>462512</v>
      </c>
      <c r="CU201" s="3">
        <v>-428539</v>
      </c>
      <c r="CV201" s="3">
        <v>-375065</v>
      </c>
      <c r="CW201" s="3">
        <v>409701</v>
      </c>
      <c r="CX201" s="3">
        <v>-4288</v>
      </c>
      <c r="CY201" s="3">
        <v>548708</v>
      </c>
      <c r="CZ201" s="3">
        <v>-87895</v>
      </c>
      <c r="DA201" s="3">
        <v>130508</v>
      </c>
      <c r="DB201" s="3">
        <v>98588</v>
      </c>
      <c r="DC201" s="3">
        <v>64516</v>
      </c>
      <c r="DD201" s="3">
        <v>-99099</v>
      </c>
      <c r="DE201" s="3">
        <v>116</v>
      </c>
      <c r="DF201" s="3">
        <v>8191</v>
      </c>
      <c r="DG201" s="3">
        <v>5140</v>
      </c>
    </row>
    <row r="202" spans="1:111" x14ac:dyDescent="0.25">
      <c r="A202" s="7">
        <v>40179</v>
      </c>
      <c r="B202" s="3">
        <v>1.3424798078696401</v>
      </c>
      <c r="C202" s="3">
        <v>0.977037490392343</v>
      </c>
      <c r="D202" s="3">
        <v>0.93661987692068605</v>
      </c>
      <c r="E202" s="3">
        <v>100811244.22273</v>
      </c>
      <c r="F202" s="3">
        <v>84678605.756680697</v>
      </c>
      <c r="G202" s="3">
        <v>81333424.156592697</v>
      </c>
      <c r="H202" s="3">
        <v>3.4477735792787297E-2</v>
      </c>
      <c r="I202" s="3">
        <v>3.1095983205926901E-2</v>
      </c>
      <c r="J202" s="3">
        <v>3.0271819519742199E-2</v>
      </c>
      <c r="K202" s="3">
        <v>91.931228308558005</v>
      </c>
      <c r="L202" s="3">
        <v>95.6563690745147</v>
      </c>
      <c r="M202" s="3">
        <v>108.3442</v>
      </c>
      <c r="N202" s="3">
        <v>14604.8</v>
      </c>
      <c r="O202" s="3">
        <v>0.99678093875529616</v>
      </c>
      <c r="P202" s="3">
        <v>0.13</v>
      </c>
      <c r="Q202" s="3">
        <v>100.718</v>
      </c>
      <c r="R202" s="3">
        <v>1.0109629886214899</v>
      </c>
      <c r="S202" s="3">
        <v>1.0385431775141201</v>
      </c>
      <c r="T202" s="3">
        <v>74034</v>
      </c>
      <c r="U202" s="10">
        <v>97.635000000000005</v>
      </c>
      <c r="V202" s="3">
        <v>100</v>
      </c>
      <c r="W202" s="3">
        <v>99.4</v>
      </c>
      <c r="X202" s="3">
        <v>309024</v>
      </c>
      <c r="Y202" s="3">
        <v>6827128929.5</v>
      </c>
      <c r="Z202" s="3">
        <v>1</v>
      </c>
      <c r="AA202" s="3">
        <v>0</v>
      </c>
      <c r="AB202" s="3">
        <v>0</v>
      </c>
      <c r="AC202" s="3">
        <v>162.6176845026213</v>
      </c>
      <c r="AD202" s="3">
        <v>574.29166666666663</v>
      </c>
      <c r="AE202" s="3">
        <v>350.86130313363833</v>
      </c>
      <c r="AF202" s="3">
        <v>161.43489705072466</v>
      </c>
      <c r="AG202" s="3">
        <v>99.56948855422371</v>
      </c>
      <c r="AH202" s="3">
        <v>99.482124741210015</v>
      </c>
      <c r="AI202" s="3">
        <v>99.719882892977211</v>
      </c>
      <c r="AJ202" s="3">
        <v>100.72</v>
      </c>
      <c r="AK202" s="3">
        <v>100.52200000000001</v>
      </c>
      <c r="AL202" s="3">
        <v>105.904</v>
      </c>
      <c r="AM202" s="3">
        <v>99.843999999999994</v>
      </c>
      <c r="AN202" s="3">
        <v>98.629000000000005</v>
      </c>
      <c r="AO202" s="3">
        <v>107.584</v>
      </c>
      <c r="AP202" s="3">
        <v>106.745</v>
      </c>
      <c r="AQ202" s="3">
        <v>101.517</v>
      </c>
      <c r="AR202" s="3">
        <v>101.218</v>
      </c>
      <c r="AS202" s="3">
        <v>98.180999999999997</v>
      </c>
      <c r="AT202" s="3">
        <v>102.1</v>
      </c>
      <c r="AU202" s="3">
        <v>103.054</v>
      </c>
      <c r="AV202" s="3">
        <v>102.13500000000001</v>
      </c>
      <c r="AW202" s="3">
        <v>106.682</v>
      </c>
      <c r="AX202" s="3">
        <v>103.956</v>
      </c>
      <c r="AY202" s="3">
        <v>96.576999999999998</v>
      </c>
      <c r="AZ202" s="3">
        <v>98.698999999999998</v>
      </c>
      <c r="BA202" s="3">
        <v>89.85</v>
      </c>
      <c r="BB202" s="3">
        <v>90.287000000000006</v>
      </c>
      <c r="BC202" s="3">
        <v>100.33199999999999</v>
      </c>
      <c r="BD202" s="3">
        <v>100.458</v>
      </c>
      <c r="BE202" s="3">
        <v>99.917000000000002</v>
      </c>
      <c r="BF202" s="3">
        <v>100.297</v>
      </c>
      <c r="BG202" s="3">
        <v>100.85899999999999</v>
      </c>
      <c r="BH202" s="3">
        <v>100.349</v>
      </c>
      <c r="BI202" s="3">
        <v>98.239000000000004</v>
      </c>
      <c r="BJ202" s="3">
        <v>100.81399999999999</v>
      </c>
      <c r="BK202" s="3">
        <v>100.083</v>
      </c>
      <c r="BL202" s="3">
        <v>100.633</v>
      </c>
      <c r="BM202" s="3">
        <v>100.74288515493053</v>
      </c>
      <c r="BN202" s="3">
        <v>100.28318886035343</v>
      </c>
      <c r="BO202" s="3">
        <v>110.86</v>
      </c>
      <c r="BP202" s="3">
        <v>101.928</v>
      </c>
      <c r="BQ202" s="3">
        <v>111.03</v>
      </c>
      <c r="BR202" s="3">
        <v>98.5004551646132</v>
      </c>
      <c r="BS202" s="3">
        <v>73.900000000000006</v>
      </c>
      <c r="BT202" s="3">
        <v>76</v>
      </c>
      <c r="BU202" s="3">
        <v>110</v>
      </c>
      <c r="BV202" s="3">
        <v>81</v>
      </c>
      <c r="BW202" s="3">
        <v>84</v>
      </c>
      <c r="BX202" s="3">
        <v>135</v>
      </c>
      <c r="BY202" s="3">
        <v>81.8</v>
      </c>
      <c r="BZ202" s="3">
        <v>68.8</v>
      </c>
      <c r="CA202" s="3">
        <v>12234829</v>
      </c>
      <c r="CB202" s="3">
        <v>1193374</v>
      </c>
      <c r="CC202" s="3">
        <v>11041455</v>
      </c>
      <c r="CD202" s="3">
        <v>10459062</v>
      </c>
      <c r="CE202" s="3">
        <v>582393</v>
      </c>
      <c r="CF202" s="3">
        <v>-4418</v>
      </c>
      <c r="CG202" s="3">
        <v>59886</v>
      </c>
      <c r="CH202" s="3">
        <v>1314101</v>
      </c>
      <c r="CI202" s="3">
        <v>-55976</v>
      </c>
      <c r="CJ202" s="3">
        <v>2003042</v>
      </c>
      <c r="CK202" s="3">
        <v>2378978</v>
      </c>
      <c r="CL202" s="3">
        <v>1421821</v>
      </c>
      <c r="CM202" s="3">
        <v>320320</v>
      </c>
      <c r="CN202" s="3">
        <v>976375</v>
      </c>
      <c r="CO202" s="3">
        <v>134025</v>
      </c>
      <c r="CP202" s="3">
        <v>-8899</v>
      </c>
      <c r="CQ202" s="3">
        <v>957157</v>
      </c>
      <c r="CR202" s="3">
        <v>585411</v>
      </c>
      <c r="CS202" s="3">
        <v>-112453</v>
      </c>
      <c r="CT202" s="3">
        <v>209509</v>
      </c>
      <c r="CU202" s="3">
        <v>-238153</v>
      </c>
      <c r="CV202" s="3">
        <v>-292849</v>
      </c>
      <c r="CW202" s="3">
        <v>252871</v>
      </c>
      <c r="CX202" s="3">
        <v>-2624</v>
      </c>
      <c r="CY202" s="3">
        <v>666240</v>
      </c>
      <c r="CZ202" s="3">
        <v>181557</v>
      </c>
      <c r="DA202" s="3">
        <v>-371746</v>
      </c>
      <c r="DB202" s="3">
        <v>-352454</v>
      </c>
      <c r="DC202" s="3">
        <v>-407629</v>
      </c>
      <c r="DD202" s="3">
        <v>-78354</v>
      </c>
      <c r="DE202" s="3">
        <v>4600</v>
      </c>
      <c r="DF202" s="3">
        <v>150662</v>
      </c>
      <c r="DG202" s="3">
        <v>2468</v>
      </c>
    </row>
    <row r="203" spans="1:111" x14ac:dyDescent="0.25">
      <c r="A203" s="7">
        <v>40269</v>
      </c>
      <c r="B203" s="3">
        <v>1.3720483806433801</v>
      </c>
      <c r="C203" s="3">
        <v>0.99752904232894601</v>
      </c>
      <c r="D203" s="3">
        <v>0.962074140922207</v>
      </c>
      <c r="E203" s="3">
        <v>104163128.097601</v>
      </c>
      <c r="F203" s="3">
        <v>87993799.230001897</v>
      </c>
      <c r="G203" s="3">
        <v>84660926.4467825</v>
      </c>
      <c r="H203" s="3">
        <v>3.4279939932537203E-2</v>
      </c>
      <c r="I203" s="3">
        <v>3.09027137936621E-2</v>
      </c>
      <c r="J203" s="3">
        <v>3.0067017901217501E-2</v>
      </c>
      <c r="K203" s="3">
        <v>91.870795523484205</v>
      </c>
      <c r="L203" s="3">
        <v>87.735371153241303</v>
      </c>
      <c r="M203" s="3">
        <v>110.63390000000001</v>
      </c>
      <c r="N203" s="3">
        <v>14745.9</v>
      </c>
      <c r="O203" s="3">
        <v>0.99642785084099106</v>
      </c>
      <c r="P203" s="3">
        <v>0.19</v>
      </c>
      <c r="Q203" s="3">
        <v>101.538</v>
      </c>
      <c r="R203" s="3">
        <v>0.94495552409384098</v>
      </c>
      <c r="S203" s="3">
        <v>0.93011301650672196</v>
      </c>
      <c r="T203" s="3">
        <v>74401</v>
      </c>
      <c r="U203" s="10">
        <v>102.871</v>
      </c>
      <c r="V203" s="3">
        <v>102.35000000000001</v>
      </c>
      <c r="W203" s="3">
        <v>102.83</v>
      </c>
      <c r="X203" s="3">
        <v>309376</v>
      </c>
      <c r="Y203" s="3">
        <v>6846591605.25</v>
      </c>
      <c r="Z203" s="3">
        <v>0</v>
      </c>
      <c r="AA203" s="3">
        <v>1</v>
      </c>
      <c r="AB203" s="3">
        <v>0</v>
      </c>
      <c r="AC203" s="3">
        <v>158.10201006235798</v>
      </c>
      <c r="AD203" s="3">
        <v>477.7496392496393</v>
      </c>
      <c r="AE203" s="3">
        <v>351.73915818666666</v>
      </c>
      <c r="AF203" s="3">
        <v>155.310786626984</v>
      </c>
      <c r="AG203" s="3">
        <v>99.841773953033041</v>
      </c>
      <c r="AH203" s="3">
        <v>97.569824583780644</v>
      </c>
      <c r="AI203" s="3">
        <v>99.845031987566429</v>
      </c>
      <c r="AJ203" s="3">
        <v>101.9</v>
      </c>
      <c r="AK203" s="3">
        <v>100.968</v>
      </c>
      <c r="AL203" s="3">
        <v>105.387</v>
      </c>
      <c r="AM203" s="3">
        <v>100.554</v>
      </c>
      <c r="AN203" s="3">
        <v>101.83199999999999</v>
      </c>
      <c r="AO203" s="3">
        <v>110.098</v>
      </c>
      <c r="AP203" s="3">
        <v>111.82899999999999</v>
      </c>
      <c r="AQ203" s="3">
        <v>102.801</v>
      </c>
      <c r="AR203" s="3">
        <v>101.699</v>
      </c>
      <c r="AS203" s="3">
        <v>99.311999999999998</v>
      </c>
      <c r="AT203" s="3">
        <v>101.378</v>
      </c>
      <c r="AU203" s="3">
        <v>104.745</v>
      </c>
      <c r="AV203" s="3">
        <v>105.17700000000001</v>
      </c>
      <c r="AW203" s="3">
        <v>109.893</v>
      </c>
      <c r="AX203" s="3">
        <v>106.994</v>
      </c>
      <c r="AY203" s="3">
        <v>100.837</v>
      </c>
      <c r="AZ203" s="3">
        <v>106.384</v>
      </c>
      <c r="BA203" s="3">
        <v>94.605999999999995</v>
      </c>
      <c r="BB203" s="3">
        <v>88.823999999999998</v>
      </c>
      <c r="BC203" s="3">
        <v>100.93</v>
      </c>
      <c r="BD203" s="3">
        <v>101.227</v>
      </c>
      <c r="BE203" s="3">
        <v>100.831</v>
      </c>
      <c r="BF203" s="3">
        <v>100.88200000000001</v>
      </c>
      <c r="BG203" s="3">
        <v>100.82599999999999</v>
      </c>
      <c r="BH203" s="3">
        <v>102.39100000000001</v>
      </c>
      <c r="BI203" s="3">
        <v>98.784000000000006</v>
      </c>
      <c r="BJ203" s="3">
        <v>100.27800000000001</v>
      </c>
      <c r="BK203" s="3">
        <v>100.164</v>
      </c>
      <c r="BL203" s="3">
        <v>101.637</v>
      </c>
      <c r="BM203" s="3">
        <v>101.86502052485544</v>
      </c>
      <c r="BN203" s="3">
        <v>100.85002468654697</v>
      </c>
      <c r="BO203" s="3">
        <v>103.5</v>
      </c>
      <c r="BP203" s="3">
        <v>103.059</v>
      </c>
      <c r="BQ203" s="3">
        <v>104.59</v>
      </c>
      <c r="BR203" s="3">
        <v>98.463652914932695</v>
      </c>
      <c r="BS203" s="3">
        <v>73.900000000000006</v>
      </c>
      <c r="BT203" s="3">
        <v>78</v>
      </c>
      <c r="BU203" s="3">
        <v>111</v>
      </c>
      <c r="BV203" s="3">
        <v>81</v>
      </c>
      <c r="BW203" s="3">
        <v>81</v>
      </c>
      <c r="BX203" s="3">
        <v>134</v>
      </c>
      <c r="BY203" s="3">
        <v>82.5</v>
      </c>
      <c r="BZ203" s="3">
        <v>68.400000000000006</v>
      </c>
      <c r="CA203" s="3">
        <v>12413355</v>
      </c>
      <c r="CB203" s="3">
        <v>1215710</v>
      </c>
      <c r="CC203" s="3">
        <v>11197645</v>
      </c>
      <c r="CD203" s="3">
        <v>10543275</v>
      </c>
      <c r="CE203" s="3">
        <v>654370</v>
      </c>
      <c r="CF203" s="3">
        <v>-2010</v>
      </c>
      <c r="CG203" s="3">
        <v>81378</v>
      </c>
      <c r="CH203" s="3">
        <v>1312868</v>
      </c>
      <c r="CI203" s="3">
        <v>-10380</v>
      </c>
      <c r="CJ203" s="3">
        <v>2052038</v>
      </c>
      <c r="CK203" s="3">
        <v>2494913</v>
      </c>
      <c r="CL203" s="3">
        <v>1459217</v>
      </c>
      <c r="CM203" s="3">
        <v>334643</v>
      </c>
      <c r="CN203" s="3">
        <v>999366</v>
      </c>
      <c r="CO203" s="3">
        <v>133759</v>
      </c>
      <c r="CP203" s="3">
        <v>-8551</v>
      </c>
      <c r="CQ203" s="3">
        <v>1035696</v>
      </c>
      <c r="CR203" s="3">
        <v>1050211</v>
      </c>
      <c r="CS203" s="3">
        <v>55588</v>
      </c>
      <c r="CT203" s="3">
        <v>52555</v>
      </c>
      <c r="CU203" s="3">
        <v>-120062</v>
      </c>
      <c r="CV203" s="3">
        <v>-66446</v>
      </c>
      <c r="CW203" s="3">
        <v>-177234</v>
      </c>
      <c r="CX203" s="3">
        <v>10612</v>
      </c>
      <c r="CY203" s="3">
        <v>681752</v>
      </c>
      <c r="CZ203" s="3">
        <v>166996</v>
      </c>
      <c r="DA203" s="3">
        <v>14516</v>
      </c>
      <c r="DB203" s="3">
        <v>40308</v>
      </c>
      <c r="DC203" s="3">
        <v>-63792</v>
      </c>
      <c r="DD203" s="3">
        <v>-65578</v>
      </c>
      <c r="DE203" s="3">
        <v>-9168</v>
      </c>
      <c r="DF203" s="3">
        <v>90910</v>
      </c>
      <c r="DG203" s="3">
        <v>3796</v>
      </c>
    </row>
    <row r="204" spans="1:111" x14ac:dyDescent="0.25">
      <c r="A204" s="7">
        <v>40360</v>
      </c>
      <c r="B204" s="3">
        <v>1.3253477799886699</v>
      </c>
      <c r="C204" s="3">
        <v>0.928582873842557</v>
      </c>
      <c r="D204" s="3">
        <v>0.89373815820726099</v>
      </c>
      <c r="E204" s="3">
        <v>100880575.705879</v>
      </c>
      <c r="F204" s="3">
        <v>83716558.694176599</v>
      </c>
      <c r="G204" s="3">
        <v>81160862.120031998</v>
      </c>
      <c r="H204" s="3">
        <v>3.4602968393738102E-2</v>
      </c>
      <c r="I204" s="3">
        <v>3.1174697074778199E-2</v>
      </c>
      <c r="J204" s="3">
        <v>3.0328555547380599E-2</v>
      </c>
      <c r="K204" s="3">
        <v>100.681387798583</v>
      </c>
      <c r="L204" s="3">
        <v>98.063970912094504</v>
      </c>
      <c r="M204" s="3">
        <v>111.9324</v>
      </c>
      <c r="N204" s="3">
        <v>14845.5</v>
      </c>
      <c r="O204" s="3">
        <v>0.99934885085933334</v>
      </c>
      <c r="P204" s="3">
        <v>0.19</v>
      </c>
      <c r="Q204" s="3">
        <v>102.19499999999999</v>
      </c>
      <c r="R204" s="3">
        <v>0.94923404171757497</v>
      </c>
      <c r="S204" s="3">
        <v>0.951281302284262</v>
      </c>
      <c r="T204" s="3">
        <v>74875</v>
      </c>
      <c r="U204" s="10">
        <v>93.844999999999999</v>
      </c>
      <c r="V204" s="3">
        <v>101.06</v>
      </c>
      <c r="W204" s="3">
        <v>100.91</v>
      </c>
      <c r="X204" s="3">
        <v>309990</v>
      </c>
      <c r="Y204" s="3">
        <v>6866054281</v>
      </c>
      <c r="Z204" s="3">
        <v>0</v>
      </c>
      <c r="AA204" s="3">
        <v>0</v>
      </c>
      <c r="AB204" s="3">
        <v>1</v>
      </c>
      <c r="AC204" s="3">
        <v>181.78713211451233</v>
      </c>
      <c r="AD204" s="3">
        <v>492.5</v>
      </c>
      <c r="AE204" s="3">
        <v>380.22306530303035</v>
      </c>
      <c r="AF204" s="3">
        <v>213.88485715608431</v>
      </c>
      <c r="AG204" s="3">
        <v>100.00978952520802</v>
      </c>
      <c r="AH204" s="3">
        <v>98.493378637084589</v>
      </c>
      <c r="AI204" s="3">
        <v>100.08674594281996</v>
      </c>
      <c r="AJ204" s="3">
        <v>102.369</v>
      </c>
      <c r="AK204" s="3">
        <v>101.429</v>
      </c>
      <c r="AL204" s="3">
        <v>104.74299999999999</v>
      </c>
      <c r="AM204" s="3">
        <v>100.468</v>
      </c>
      <c r="AN204" s="3">
        <v>101.733</v>
      </c>
      <c r="AO204" s="3">
        <v>113.212</v>
      </c>
      <c r="AP204" s="3">
        <v>115.771</v>
      </c>
      <c r="AQ204" s="3">
        <v>103.773</v>
      </c>
      <c r="AR204" s="3">
        <v>102.33799999999999</v>
      </c>
      <c r="AS204" s="3">
        <v>99.891000000000005</v>
      </c>
      <c r="AT204" s="3">
        <v>101.80200000000001</v>
      </c>
      <c r="AU204" s="3">
        <v>104.99299999999999</v>
      </c>
      <c r="AV204" s="3">
        <v>106.884</v>
      </c>
      <c r="AW204" s="3">
        <v>112.244</v>
      </c>
      <c r="AX204" s="3">
        <v>107.523</v>
      </c>
      <c r="AY204" s="3">
        <v>102.741</v>
      </c>
      <c r="AZ204" s="3">
        <v>109.19499999999999</v>
      </c>
      <c r="BA204" s="3">
        <v>98.53</v>
      </c>
      <c r="BB204" s="3">
        <v>92.319000000000003</v>
      </c>
      <c r="BC204" s="3">
        <v>101.43600000000001</v>
      </c>
      <c r="BD204" s="3">
        <v>101.83</v>
      </c>
      <c r="BE204" s="3">
        <v>101.825</v>
      </c>
      <c r="BF204" s="3">
        <v>101.47499999999999</v>
      </c>
      <c r="BG204" s="3">
        <v>101.35599999999999</v>
      </c>
      <c r="BH204" s="3">
        <v>102.289</v>
      </c>
      <c r="BI204" s="3">
        <v>99.429000000000002</v>
      </c>
      <c r="BJ204" s="3">
        <v>101.699</v>
      </c>
      <c r="BK204" s="3">
        <v>101.46899999999999</v>
      </c>
      <c r="BL204" s="3">
        <v>102.274</v>
      </c>
      <c r="BM204" s="3">
        <v>102.6193254929461</v>
      </c>
      <c r="BN204" s="3">
        <v>101.44209877190553</v>
      </c>
      <c r="BO204" s="3">
        <v>109.967</v>
      </c>
      <c r="BP204" s="3">
        <v>103.786</v>
      </c>
      <c r="BQ204" s="3">
        <v>110.45</v>
      </c>
      <c r="BR204" s="3">
        <v>97.980842932427805</v>
      </c>
      <c r="BS204" s="3">
        <v>68.3</v>
      </c>
      <c r="BT204" s="3">
        <v>79</v>
      </c>
      <c r="BU204" s="3">
        <v>108</v>
      </c>
      <c r="BV204" s="3">
        <v>65</v>
      </c>
      <c r="BW204" s="3">
        <v>74</v>
      </c>
      <c r="BX204" s="3">
        <v>122</v>
      </c>
      <c r="BY204" s="3">
        <v>78.099999999999994</v>
      </c>
      <c r="BZ204" s="3">
        <v>62</v>
      </c>
      <c r="CA204" s="3">
        <v>12543885</v>
      </c>
      <c r="CB204" s="3">
        <v>1257226</v>
      </c>
      <c r="CC204" s="3">
        <v>11286659</v>
      </c>
      <c r="CD204" s="3">
        <v>10634529</v>
      </c>
      <c r="CE204" s="3">
        <v>652130</v>
      </c>
      <c r="CF204" s="3">
        <v>-4259</v>
      </c>
      <c r="CG204" s="3">
        <v>90512</v>
      </c>
      <c r="CH204" s="3">
        <v>1313250</v>
      </c>
      <c r="CI204" s="3">
        <v>3352</v>
      </c>
      <c r="CJ204" s="3">
        <v>2043333</v>
      </c>
      <c r="CK204" s="3">
        <v>2018794</v>
      </c>
      <c r="CL204" s="3">
        <v>1439971</v>
      </c>
      <c r="CM204" s="3">
        <v>305327</v>
      </c>
      <c r="CN204" s="3">
        <v>1009131</v>
      </c>
      <c r="CO204" s="3">
        <v>133817</v>
      </c>
      <c r="CP204" s="3">
        <v>-8304</v>
      </c>
      <c r="CQ204" s="3">
        <v>578823</v>
      </c>
      <c r="CR204" s="3">
        <v>444217</v>
      </c>
      <c r="CS204" s="3">
        <v>77252</v>
      </c>
      <c r="CT204" s="3">
        <v>282175</v>
      </c>
      <c r="CU204" s="3">
        <v>-135915</v>
      </c>
      <c r="CV204" s="3">
        <v>-83155</v>
      </c>
      <c r="CW204" s="3">
        <v>388246</v>
      </c>
      <c r="CX204" s="3">
        <v>51628</v>
      </c>
      <c r="CY204" s="3">
        <v>687560</v>
      </c>
      <c r="CZ204" s="3">
        <v>155957</v>
      </c>
      <c r="DA204" s="3">
        <v>-134606</v>
      </c>
      <c r="DB204" s="3">
        <v>-93418</v>
      </c>
      <c r="DC204" s="3">
        <v>-171052</v>
      </c>
      <c r="DD204" s="3">
        <v>2804</v>
      </c>
      <c r="DE204" s="3">
        <v>-10780</v>
      </c>
      <c r="DF204" s="3">
        <v>10933</v>
      </c>
      <c r="DG204" s="3">
        <v>3432</v>
      </c>
    </row>
    <row r="205" spans="1:111" x14ac:dyDescent="0.25">
      <c r="A205" s="7">
        <v>40452</v>
      </c>
      <c r="B205" s="3">
        <v>1.2372275103942301</v>
      </c>
      <c r="C205" s="3">
        <v>0.90135403896623301</v>
      </c>
      <c r="D205" s="3">
        <v>0.87201587616738396</v>
      </c>
      <c r="E205" s="3">
        <v>99486452.161289006</v>
      </c>
      <c r="F205" s="3">
        <v>83611350.226095095</v>
      </c>
      <c r="G205" s="3">
        <v>80559672.620623395</v>
      </c>
      <c r="H205" s="3">
        <v>3.4463303427294201E-2</v>
      </c>
      <c r="I205" s="3">
        <v>3.10718911636929E-2</v>
      </c>
      <c r="J205" s="3">
        <v>3.0207047679240599E-2</v>
      </c>
      <c r="K205" s="3">
        <v>116.025645864963</v>
      </c>
      <c r="L205" s="3">
        <v>118.409302479088</v>
      </c>
      <c r="M205" s="3">
        <v>113.6186</v>
      </c>
      <c r="N205" s="3">
        <v>14939</v>
      </c>
      <c r="O205" s="3">
        <v>1.0074423595443789</v>
      </c>
      <c r="P205" s="3">
        <v>0.19</v>
      </c>
      <c r="Q205" s="3">
        <v>103.241</v>
      </c>
      <c r="R205" s="3">
        <v>1.10333504706207</v>
      </c>
      <c r="S205" s="3">
        <v>1.09280940865417</v>
      </c>
      <c r="T205" s="3">
        <v>75230</v>
      </c>
      <c r="U205" s="10">
        <v>95.635000000000005</v>
      </c>
      <c r="V205" s="3">
        <v>96.59</v>
      </c>
      <c r="W205" s="3">
        <v>96.86</v>
      </c>
      <c r="X205" s="3">
        <v>310653</v>
      </c>
      <c r="Y205" s="3">
        <v>6885400070.25</v>
      </c>
      <c r="Z205" s="3">
        <v>0</v>
      </c>
      <c r="AA205" s="3">
        <v>0</v>
      </c>
      <c r="AB205" s="3">
        <v>0</v>
      </c>
      <c r="AC205" s="3">
        <v>241.52180751984133</v>
      </c>
      <c r="AD205" s="3">
        <v>537.68132411067188</v>
      </c>
      <c r="AE205" s="3">
        <v>456.96437709090901</v>
      </c>
      <c r="AF205" s="3">
        <v>247.3709841896713</v>
      </c>
      <c r="AG205" s="3">
        <v>100.57894796753521</v>
      </c>
      <c r="AH205" s="3">
        <v>104.45467203792478</v>
      </c>
      <c r="AI205" s="3">
        <v>100.34833917663644</v>
      </c>
      <c r="AJ205" s="3">
        <v>102.819</v>
      </c>
      <c r="AK205" s="3">
        <v>101.949</v>
      </c>
      <c r="AL205" s="3">
        <v>107.149</v>
      </c>
      <c r="AM205" s="3">
        <v>99.430999999999997</v>
      </c>
      <c r="AN205" s="3">
        <v>103.82299999999999</v>
      </c>
      <c r="AO205" s="3">
        <v>116.684</v>
      </c>
      <c r="AP205" s="3">
        <v>116.517</v>
      </c>
      <c r="AQ205" s="3">
        <v>105.691</v>
      </c>
      <c r="AR205" s="3">
        <v>103.64700000000001</v>
      </c>
      <c r="AS205" s="3">
        <v>99.41</v>
      </c>
      <c r="AT205" s="3">
        <v>103.298</v>
      </c>
      <c r="AU205" s="3">
        <v>108.30500000000001</v>
      </c>
      <c r="AV205" s="3">
        <v>110.172</v>
      </c>
      <c r="AW205" s="3">
        <v>114.67100000000001</v>
      </c>
      <c r="AX205" s="3">
        <v>109.67400000000001</v>
      </c>
      <c r="AY205" s="3">
        <v>107.85299999999999</v>
      </c>
      <c r="AZ205" s="3">
        <v>117.036</v>
      </c>
      <c r="BA205" s="3">
        <v>103.42100000000001</v>
      </c>
      <c r="BB205" s="3">
        <v>97.923000000000002</v>
      </c>
      <c r="BC205" s="3">
        <v>102.062</v>
      </c>
      <c r="BD205" s="3">
        <v>102.663</v>
      </c>
      <c r="BE205" s="3">
        <v>102.789</v>
      </c>
      <c r="BF205" s="3">
        <v>102.16800000000001</v>
      </c>
      <c r="BG205" s="3">
        <v>101.90600000000001</v>
      </c>
      <c r="BH205" s="3">
        <v>103.301</v>
      </c>
      <c r="BI205" s="3">
        <v>99.978999999999999</v>
      </c>
      <c r="BJ205" s="3">
        <v>102.48099999999999</v>
      </c>
      <c r="BK205" s="3">
        <v>101.788</v>
      </c>
      <c r="BL205" s="3">
        <v>103.325</v>
      </c>
      <c r="BM205" s="3">
        <v>103.82262080141236</v>
      </c>
      <c r="BN205" s="3">
        <v>102.12083517773458</v>
      </c>
      <c r="BO205" s="3">
        <v>117.027</v>
      </c>
      <c r="BP205" s="3">
        <v>100.357</v>
      </c>
      <c r="BQ205" s="3">
        <v>116.809</v>
      </c>
      <c r="BR205" s="3">
        <v>98.243630103839095</v>
      </c>
      <c r="BS205" s="3">
        <v>71.2</v>
      </c>
      <c r="BT205" s="3">
        <v>80</v>
      </c>
      <c r="BU205" s="3">
        <v>110</v>
      </c>
      <c r="BV205" s="3">
        <v>72</v>
      </c>
      <c r="BW205" s="3">
        <v>75</v>
      </c>
      <c r="BX205" s="3">
        <v>130</v>
      </c>
      <c r="BY205" s="3">
        <v>81.3</v>
      </c>
      <c r="BZ205" s="3">
        <v>64.8</v>
      </c>
      <c r="CA205" s="3">
        <v>12716415</v>
      </c>
      <c r="CB205" s="3">
        <v>1290694</v>
      </c>
      <c r="CC205" s="3">
        <v>11425721</v>
      </c>
      <c r="CD205" s="3">
        <v>10794586</v>
      </c>
      <c r="CE205" s="3">
        <v>631135</v>
      </c>
      <c r="CF205" s="3">
        <v>-2224</v>
      </c>
      <c r="CG205" s="3">
        <v>115688</v>
      </c>
      <c r="CH205" s="3">
        <v>1315691</v>
      </c>
      <c r="CI205" s="3">
        <v>-19344</v>
      </c>
      <c r="CJ205" s="3">
        <v>2074726</v>
      </c>
      <c r="CK205" s="3">
        <v>2365825</v>
      </c>
      <c r="CL205" s="3">
        <v>1474589</v>
      </c>
      <c r="CM205" s="3">
        <v>312859</v>
      </c>
      <c r="CN205" s="3">
        <v>1035136</v>
      </c>
      <c r="CO205" s="3">
        <v>134751</v>
      </c>
      <c r="CP205" s="3">
        <v>-8157</v>
      </c>
      <c r="CQ205" s="3">
        <v>891236</v>
      </c>
      <c r="CR205" s="3">
        <v>960423</v>
      </c>
      <c r="CS205" s="3">
        <v>135129</v>
      </c>
      <c r="CT205" s="3">
        <v>107105</v>
      </c>
      <c r="CU205" s="3">
        <v>-238798</v>
      </c>
      <c r="CV205" s="3">
        <v>-326234</v>
      </c>
      <c r="CW205" s="3">
        <v>194972</v>
      </c>
      <c r="CX205" s="3">
        <v>34440</v>
      </c>
      <c r="CY205" s="3">
        <v>629312</v>
      </c>
      <c r="CZ205" s="3">
        <v>164444</v>
      </c>
      <c r="DA205" s="3">
        <v>69187</v>
      </c>
      <c r="DB205" s="3">
        <v>89855</v>
      </c>
      <c r="DC205" s="3">
        <v>-86167</v>
      </c>
      <c r="DD205" s="3">
        <v>39747</v>
      </c>
      <c r="DE205" s="3">
        <v>6492</v>
      </c>
      <c r="DF205" s="3">
        <v>-51941</v>
      </c>
      <c r="DG205" s="3">
        <v>2408</v>
      </c>
    </row>
    <row r="206" spans="1:111" x14ac:dyDescent="0.25">
      <c r="A206" s="7">
        <v>40544</v>
      </c>
      <c r="B206" s="3">
        <v>1.41083151506879</v>
      </c>
      <c r="C206" s="3">
        <v>1.03829216983178</v>
      </c>
      <c r="D206" s="3">
        <v>0.99318817085521904</v>
      </c>
      <c r="E206" s="3">
        <v>103525174.634268</v>
      </c>
      <c r="F206" s="3">
        <v>87080860.207556605</v>
      </c>
      <c r="G206" s="3">
        <v>83736449.3101089</v>
      </c>
      <c r="H206" s="3">
        <v>3.4393016017317903E-2</v>
      </c>
      <c r="I206" s="3">
        <v>3.1001951533166899E-2</v>
      </c>
      <c r="J206" s="3">
        <v>3.0122142434429702E-2</v>
      </c>
      <c r="K206" s="3">
        <v>124.970535494038</v>
      </c>
      <c r="L206" s="3">
        <v>128.54977042445699</v>
      </c>
      <c r="M206" s="3">
        <v>114.8678</v>
      </c>
      <c r="N206" s="3">
        <v>14881.3</v>
      </c>
      <c r="O206" s="3">
        <v>1.0181954914800344</v>
      </c>
      <c r="P206" s="3">
        <v>0.16</v>
      </c>
      <c r="Q206" s="3">
        <v>103.759</v>
      </c>
      <c r="R206" s="3">
        <v>1.28650770344036</v>
      </c>
      <c r="S206" s="3">
        <v>1.2720275188899399</v>
      </c>
      <c r="T206" s="3">
        <v>75055</v>
      </c>
      <c r="U206" s="10">
        <v>95.448999999999998</v>
      </c>
      <c r="V206" s="3">
        <v>95.55</v>
      </c>
      <c r="W206" s="3">
        <v>95.49</v>
      </c>
      <c r="X206" s="3">
        <v>311203</v>
      </c>
      <c r="Y206" s="3">
        <v>6904745859.5</v>
      </c>
      <c r="Z206" s="3">
        <v>1</v>
      </c>
      <c r="AA206" s="3">
        <v>0</v>
      </c>
      <c r="AB206" s="3">
        <v>0</v>
      </c>
      <c r="AC206" s="3">
        <v>283.01476569928303</v>
      </c>
      <c r="AD206" s="3">
        <v>523.37915804002762</v>
      </c>
      <c r="AE206" s="3">
        <v>507.29904928604134</v>
      </c>
      <c r="AF206" s="3">
        <v>298.90838055839669</v>
      </c>
      <c r="AG206" s="3">
        <v>101.86979931473323</v>
      </c>
      <c r="AH206" s="3">
        <v>110.44950627650643</v>
      </c>
      <c r="AI206" s="3">
        <v>100.82273105143314</v>
      </c>
      <c r="AJ206" s="3">
        <v>104.652</v>
      </c>
      <c r="AK206" s="3">
        <v>102.399</v>
      </c>
      <c r="AL206" s="3">
        <v>111.48</v>
      </c>
      <c r="AM206" s="3">
        <v>97.510999999999996</v>
      </c>
      <c r="AN206" s="3">
        <v>103.59</v>
      </c>
      <c r="AO206" s="3">
        <v>117.29300000000001</v>
      </c>
      <c r="AP206" s="3">
        <v>117.41200000000001</v>
      </c>
      <c r="AQ206" s="3">
        <v>106.45399999999999</v>
      </c>
      <c r="AR206" s="3">
        <v>104.13500000000001</v>
      </c>
      <c r="AS206" s="3">
        <v>98.472999999999999</v>
      </c>
      <c r="AT206" s="3">
        <v>103.58</v>
      </c>
      <c r="AU206" s="3">
        <v>109.247</v>
      </c>
      <c r="AV206" s="3">
        <v>111.57599999999999</v>
      </c>
      <c r="AW206" s="3">
        <v>117.801</v>
      </c>
      <c r="AX206" s="3">
        <v>110.82</v>
      </c>
      <c r="AY206" s="3">
        <v>108.09399999999999</v>
      </c>
      <c r="AZ206" s="3">
        <v>120.057</v>
      </c>
      <c r="BA206" s="3">
        <v>111.142</v>
      </c>
      <c r="BB206" s="3">
        <v>95.542000000000002</v>
      </c>
      <c r="BC206" s="3">
        <v>102.459</v>
      </c>
      <c r="BD206" s="3">
        <v>103.629</v>
      </c>
      <c r="BE206" s="3">
        <v>103.236</v>
      </c>
      <c r="BF206" s="3">
        <v>102.61799999999999</v>
      </c>
      <c r="BG206" s="3">
        <v>101.98399999999999</v>
      </c>
      <c r="BH206" s="3">
        <v>104.03700000000001</v>
      </c>
      <c r="BI206" s="3">
        <v>100.167</v>
      </c>
      <c r="BJ206" s="3">
        <v>102.124</v>
      </c>
      <c r="BK206" s="3">
        <v>99.959000000000003</v>
      </c>
      <c r="BL206" s="3">
        <v>104.02</v>
      </c>
      <c r="BM206" s="3">
        <v>104.40359820227434</v>
      </c>
      <c r="BN206" s="3">
        <v>102.51667048315763</v>
      </c>
      <c r="BO206" s="3">
        <v>113.04900000000001</v>
      </c>
      <c r="BP206" s="3">
        <v>101.727</v>
      </c>
      <c r="BQ206" s="3">
        <v>113.47199999999999</v>
      </c>
      <c r="BR206" s="3">
        <v>98.491844507501</v>
      </c>
      <c r="BS206" s="3">
        <v>73.099999999999994</v>
      </c>
      <c r="BT206" s="3">
        <v>85</v>
      </c>
      <c r="BU206" s="3">
        <v>109</v>
      </c>
      <c r="BV206" s="3">
        <v>77</v>
      </c>
      <c r="BW206" s="3">
        <v>78</v>
      </c>
      <c r="BX206" s="3">
        <v>131</v>
      </c>
      <c r="BY206" s="3">
        <v>83.8</v>
      </c>
      <c r="BZ206" s="3">
        <v>66.3</v>
      </c>
      <c r="CA206" s="3">
        <v>13077630</v>
      </c>
      <c r="CB206" s="3">
        <v>1425428</v>
      </c>
      <c r="CC206" s="3">
        <v>11652202</v>
      </c>
      <c r="CD206" s="3">
        <v>10923801</v>
      </c>
      <c r="CE206" s="3">
        <v>728401</v>
      </c>
      <c r="CF206" s="3">
        <v>-3862</v>
      </c>
      <c r="CG206" s="3">
        <v>122923</v>
      </c>
      <c r="CH206" s="3">
        <v>1323827</v>
      </c>
      <c r="CI206" s="3">
        <v>3244</v>
      </c>
      <c r="CJ206" s="3">
        <v>2163601</v>
      </c>
      <c r="CK206" s="3">
        <v>2551540</v>
      </c>
      <c r="CL206" s="3">
        <v>1480010</v>
      </c>
      <c r="CM206" s="3">
        <v>312011</v>
      </c>
      <c r="CN206" s="3">
        <v>1047794</v>
      </c>
      <c r="CO206" s="3">
        <v>128454</v>
      </c>
      <c r="CP206" s="3">
        <v>-8249</v>
      </c>
      <c r="CQ206" s="3">
        <v>1071530</v>
      </c>
      <c r="CR206" s="3">
        <v>1207916</v>
      </c>
      <c r="CS206" s="3">
        <v>205022</v>
      </c>
      <c r="CT206" s="3">
        <v>246993</v>
      </c>
      <c r="CU206" s="3">
        <v>100571</v>
      </c>
      <c r="CV206" s="3">
        <v>-37487</v>
      </c>
      <c r="CW206" s="3">
        <v>755874</v>
      </c>
      <c r="CX206" s="3">
        <v>26268</v>
      </c>
      <c r="CY206" s="3">
        <v>549276</v>
      </c>
      <c r="CZ206" s="3">
        <v>216568</v>
      </c>
      <c r="DA206" s="3">
        <v>136386</v>
      </c>
      <c r="DB206" s="3">
        <v>133462</v>
      </c>
      <c r="DC206" s="3">
        <v>-70644</v>
      </c>
      <c r="DD206" s="3">
        <v>106778</v>
      </c>
      <c r="DE206" s="3">
        <v>-1748</v>
      </c>
      <c r="DF206" s="3">
        <v>-46384</v>
      </c>
      <c r="DG206" s="3">
        <v>-5656</v>
      </c>
    </row>
    <row r="207" spans="1:111" x14ac:dyDescent="0.25">
      <c r="A207" s="7">
        <v>40634</v>
      </c>
      <c r="B207" s="3">
        <v>1.3815195185606299</v>
      </c>
      <c r="C207" s="3">
        <v>1.0126384265203401</v>
      </c>
      <c r="D207" s="3">
        <v>0.97677053766150801</v>
      </c>
      <c r="E207" s="3">
        <v>104615712.609227</v>
      </c>
      <c r="F207" s="3">
        <v>88365211.763377696</v>
      </c>
      <c r="G207" s="3">
        <v>85052886.954646602</v>
      </c>
      <c r="H207" s="3">
        <v>3.4605235793664001E-2</v>
      </c>
      <c r="I207" s="3">
        <v>3.1192819418785302E-2</v>
      </c>
      <c r="J207" s="3">
        <v>3.0294590021398799E-2</v>
      </c>
      <c r="K207" s="3">
        <v>123.223426308596</v>
      </c>
      <c r="L207" s="3">
        <v>132.03757440164901</v>
      </c>
      <c r="M207" s="3">
        <v>114.97490000000001</v>
      </c>
      <c r="N207" s="3">
        <v>14989.6</v>
      </c>
      <c r="O207" s="3">
        <v>1.029769438177516</v>
      </c>
      <c r="P207" s="3">
        <v>0.09</v>
      </c>
      <c r="Q207" s="3">
        <v>103.968</v>
      </c>
      <c r="R207" s="3">
        <v>1.3525911697414199</v>
      </c>
      <c r="S207" s="3">
        <v>1.3830743846165301</v>
      </c>
      <c r="T207" s="3">
        <v>73786</v>
      </c>
      <c r="U207" s="10">
        <v>96.707999999999998</v>
      </c>
      <c r="V207" s="3">
        <v>93.41</v>
      </c>
      <c r="W207" s="3">
        <v>92.51</v>
      </c>
      <c r="X207" s="3">
        <v>311731</v>
      </c>
      <c r="Y207" s="3">
        <v>6924091648.75</v>
      </c>
      <c r="Z207" s="3">
        <v>0</v>
      </c>
      <c r="AA207" s="3">
        <v>1</v>
      </c>
      <c r="AB207" s="3">
        <v>0</v>
      </c>
      <c r="AC207" s="3">
        <v>312.54201638392897</v>
      </c>
      <c r="AD207" s="3">
        <v>506.40259740259745</v>
      </c>
      <c r="AE207" s="3">
        <v>500.00223843712138</v>
      </c>
      <c r="AF207" s="3">
        <v>298.2784053333333</v>
      </c>
      <c r="AG207" s="3">
        <v>103.28723149950483</v>
      </c>
      <c r="AH207" s="3">
        <v>117.19688353652704</v>
      </c>
      <c r="AI207" s="3">
        <v>101.29396031373116</v>
      </c>
      <c r="AJ207" s="3">
        <v>104.11799999999999</v>
      </c>
      <c r="AK207" s="3">
        <v>103.145</v>
      </c>
      <c r="AL207" s="3">
        <v>114.89100000000001</v>
      </c>
      <c r="AM207" s="3">
        <v>97.406999999999996</v>
      </c>
      <c r="AN207" s="3">
        <v>105.652</v>
      </c>
      <c r="AO207" s="3">
        <v>119.08</v>
      </c>
      <c r="AP207" s="3">
        <v>118.292</v>
      </c>
      <c r="AQ207" s="3">
        <v>106.247</v>
      </c>
      <c r="AR207" s="3">
        <v>104.15900000000001</v>
      </c>
      <c r="AS207" s="3">
        <v>95.983000000000004</v>
      </c>
      <c r="AT207" s="3">
        <v>103.527</v>
      </c>
      <c r="AU207" s="3">
        <v>110.29300000000001</v>
      </c>
      <c r="AV207" s="3">
        <v>110.83799999999999</v>
      </c>
      <c r="AW207" s="3">
        <v>120.137</v>
      </c>
      <c r="AX207" s="3">
        <v>112.413</v>
      </c>
      <c r="AY207" s="3">
        <v>102.25</v>
      </c>
      <c r="AZ207" s="3">
        <v>114.839</v>
      </c>
      <c r="BA207" s="3">
        <v>107.785</v>
      </c>
      <c r="BB207" s="3">
        <v>86.028999999999996</v>
      </c>
      <c r="BC207" s="3">
        <v>102.869</v>
      </c>
      <c r="BD207" s="3">
        <v>103.818</v>
      </c>
      <c r="BE207" s="3">
        <v>103.73699999999999</v>
      </c>
      <c r="BF207" s="3">
        <v>103.033</v>
      </c>
      <c r="BG207" s="3">
        <v>102.30800000000001</v>
      </c>
      <c r="BH207" s="3">
        <v>103.84099999999999</v>
      </c>
      <c r="BI207" s="3">
        <v>101.312</v>
      </c>
      <c r="BJ207" s="3">
        <v>103.65900000000001</v>
      </c>
      <c r="BK207" s="3">
        <v>97.91</v>
      </c>
      <c r="BL207" s="3">
        <v>104.41200000000001</v>
      </c>
      <c r="BM207" s="3">
        <v>104.45542221352741</v>
      </c>
      <c r="BN207" s="3">
        <v>102.95445258870224</v>
      </c>
      <c r="BO207" s="3">
        <v>110.504</v>
      </c>
      <c r="BP207" s="3">
        <v>102.648</v>
      </c>
      <c r="BQ207" s="3">
        <v>109.334</v>
      </c>
      <c r="BR207" s="3">
        <v>98.140631995098602</v>
      </c>
      <c r="BS207" s="3">
        <v>71.900000000000006</v>
      </c>
      <c r="BT207" s="3">
        <v>82</v>
      </c>
      <c r="BU207" s="3">
        <v>106</v>
      </c>
      <c r="BV207" s="3">
        <v>77</v>
      </c>
      <c r="BW207" s="3">
        <v>78</v>
      </c>
      <c r="BX207" s="3">
        <v>130</v>
      </c>
      <c r="BY207" s="3">
        <v>82.2</v>
      </c>
      <c r="BZ207" s="3">
        <v>65.3</v>
      </c>
      <c r="CA207" s="3">
        <v>13194773</v>
      </c>
      <c r="CB207" s="3">
        <v>1443100</v>
      </c>
      <c r="CC207" s="3">
        <v>11751673</v>
      </c>
      <c r="CD207" s="3">
        <v>11052343</v>
      </c>
      <c r="CE207" s="3">
        <v>699330</v>
      </c>
      <c r="CF207" s="3">
        <v>-2312</v>
      </c>
      <c r="CG207" s="3">
        <v>112476</v>
      </c>
      <c r="CH207" s="3">
        <v>1330562</v>
      </c>
      <c r="CI207" s="3">
        <v>1468</v>
      </c>
      <c r="CJ207" s="3">
        <v>2134167</v>
      </c>
      <c r="CK207" s="3">
        <v>3470110</v>
      </c>
      <c r="CL207" s="3">
        <v>1483994</v>
      </c>
      <c r="CM207" s="3">
        <v>316990</v>
      </c>
      <c r="CN207" s="3">
        <v>1045034</v>
      </c>
      <c r="CO207" s="3">
        <v>129901</v>
      </c>
      <c r="CP207" s="3">
        <v>-7931</v>
      </c>
      <c r="CQ207" s="3">
        <v>1986116</v>
      </c>
      <c r="CR207" s="3">
        <v>1805426</v>
      </c>
      <c r="CS207" s="3">
        <v>281671</v>
      </c>
      <c r="CT207" s="3">
        <v>783963</v>
      </c>
      <c r="CU207" s="3">
        <v>66921</v>
      </c>
      <c r="CV207" s="3">
        <v>-290843</v>
      </c>
      <c r="CW207" s="3">
        <v>380824</v>
      </c>
      <c r="CX207" s="3">
        <v>187260</v>
      </c>
      <c r="CY207" s="3">
        <v>591504</v>
      </c>
      <c r="CZ207" s="3">
        <v>225437</v>
      </c>
      <c r="DA207" s="3">
        <v>-180690</v>
      </c>
      <c r="DB207" s="3">
        <v>-183802</v>
      </c>
      <c r="DC207" s="3">
        <v>-58651</v>
      </c>
      <c r="DD207" s="3">
        <v>89463</v>
      </c>
      <c r="DE207" s="3">
        <v>-4268</v>
      </c>
      <c r="DF207" s="3">
        <v>-192930</v>
      </c>
      <c r="DG207" s="3">
        <v>-7968</v>
      </c>
    </row>
    <row r="208" spans="1:111" x14ac:dyDescent="0.25">
      <c r="A208" s="7">
        <v>40725</v>
      </c>
      <c r="B208" s="3">
        <v>1.41222063587946</v>
      </c>
      <c r="C208" s="3">
        <v>1.0631528645774</v>
      </c>
      <c r="D208" s="3">
        <v>1.0348495287541</v>
      </c>
      <c r="E208" s="3">
        <v>104852128.458832</v>
      </c>
      <c r="F208" s="3">
        <v>88898953.036046997</v>
      </c>
      <c r="G208" s="3">
        <v>86341494.287755206</v>
      </c>
      <c r="H208" s="3">
        <v>3.4021431982833902E-2</v>
      </c>
      <c r="I208" s="3">
        <v>3.0651384765903601E-2</v>
      </c>
      <c r="J208" s="3">
        <v>2.9737156536371299E-2</v>
      </c>
      <c r="K208" s="3">
        <v>119.731833710716</v>
      </c>
      <c r="L208" s="3">
        <v>131.48382193179401</v>
      </c>
      <c r="M208" s="3">
        <v>116.8563</v>
      </c>
      <c r="N208" s="3">
        <v>15021.1</v>
      </c>
      <c r="O208" s="3">
        <v>1.0364872796639701</v>
      </c>
      <c r="P208" s="3">
        <v>0.08</v>
      </c>
      <c r="Q208" s="3">
        <v>104.42</v>
      </c>
      <c r="R208" s="3">
        <v>1.29524603180092</v>
      </c>
      <c r="S208" s="3">
        <v>1.3251732950373301</v>
      </c>
      <c r="T208" s="3">
        <v>74552</v>
      </c>
      <c r="U208" s="10">
        <v>98.605000000000004</v>
      </c>
      <c r="V208" s="3">
        <v>94.62</v>
      </c>
      <c r="W208" s="3">
        <v>92.65</v>
      </c>
      <c r="X208" s="3">
        <v>312357</v>
      </c>
      <c r="Y208" s="3">
        <v>6943437438</v>
      </c>
      <c r="Z208" s="3">
        <v>0</v>
      </c>
      <c r="AA208" s="3">
        <v>0</v>
      </c>
      <c r="AB208" s="3">
        <v>1</v>
      </c>
      <c r="AC208" s="3">
        <v>302.41839449728269</v>
      </c>
      <c r="AD208" s="3">
        <v>579.68009285400592</v>
      </c>
      <c r="AE208" s="3">
        <v>498.05324610869565</v>
      </c>
      <c r="AF208" s="3">
        <v>279.13248605797099</v>
      </c>
      <c r="AG208" s="3">
        <v>104.54256735990164</v>
      </c>
      <c r="AH208" s="3">
        <v>116.7816385171643</v>
      </c>
      <c r="AI208" s="3">
        <v>101.98657245093435</v>
      </c>
      <c r="AJ208" s="3">
        <v>104.739</v>
      </c>
      <c r="AK208" s="3">
        <v>103.768</v>
      </c>
      <c r="AL208" s="3">
        <v>114.81399999999999</v>
      </c>
      <c r="AM208" s="3">
        <v>96.792000000000002</v>
      </c>
      <c r="AN208" s="3">
        <v>109.961</v>
      </c>
      <c r="AO208" s="3">
        <v>120.334</v>
      </c>
      <c r="AP208" s="3">
        <v>119.249</v>
      </c>
      <c r="AQ208" s="3">
        <v>106.473</v>
      </c>
      <c r="AR208" s="3">
        <v>103.89</v>
      </c>
      <c r="AS208" s="3">
        <v>95.85</v>
      </c>
      <c r="AT208" s="3">
        <v>103.10899999999999</v>
      </c>
      <c r="AU208" s="3">
        <v>108.599</v>
      </c>
      <c r="AV208" s="3">
        <v>112.244</v>
      </c>
      <c r="AW208" s="3">
        <v>123.03400000000001</v>
      </c>
      <c r="AX208" s="3">
        <v>113.61799999999999</v>
      </c>
      <c r="AY208" s="3">
        <v>102.559</v>
      </c>
      <c r="AZ208" s="3">
        <v>116.30500000000001</v>
      </c>
      <c r="BA208" s="3">
        <v>101.28100000000001</v>
      </c>
      <c r="BB208" s="3">
        <v>82.546999999999997</v>
      </c>
      <c r="BC208" s="3">
        <v>103.431</v>
      </c>
      <c r="BD208" s="3">
        <v>104.345</v>
      </c>
      <c r="BE208" s="3">
        <v>103.67400000000001</v>
      </c>
      <c r="BF208" s="3">
        <v>103.51600000000001</v>
      </c>
      <c r="BG208" s="3">
        <v>102.997</v>
      </c>
      <c r="BH208" s="3">
        <v>104.684</v>
      </c>
      <c r="BI208" s="3">
        <v>102.17100000000001</v>
      </c>
      <c r="BJ208" s="3">
        <v>104.29300000000001</v>
      </c>
      <c r="BK208" s="3">
        <v>98.92</v>
      </c>
      <c r="BL208" s="3">
        <v>104.901</v>
      </c>
      <c r="BM208" s="3">
        <v>104.25689736000766</v>
      </c>
      <c r="BN208" s="3">
        <v>103.43227618009021</v>
      </c>
      <c r="BO208" s="3">
        <v>107.496</v>
      </c>
      <c r="BP208" s="3">
        <v>103.15</v>
      </c>
      <c r="BQ208" s="3">
        <v>105.248</v>
      </c>
      <c r="BR208" s="3">
        <v>96.999181559741004</v>
      </c>
      <c r="BS208" s="3">
        <v>59.5</v>
      </c>
      <c r="BT208" s="3">
        <v>74</v>
      </c>
      <c r="BU208" s="3">
        <v>102</v>
      </c>
      <c r="BV208" s="3">
        <v>44</v>
      </c>
      <c r="BW208" s="3">
        <v>55</v>
      </c>
      <c r="BX208" s="3">
        <v>114</v>
      </c>
      <c r="BY208" s="3">
        <v>73.099999999999994</v>
      </c>
      <c r="BZ208" s="3">
        <v>50.9</v>
      </c>
      <c r="CA208" s="3">
        <v>13347294</v>
      </c>
      <c r="CB208" s="3">
        <v>1470660</v>
      </c>
      <c r="CC208" s="3">
        <v>11876634</v>
      </c>
      <c r="CD208" s="3">
        <v>11158030</v>
      </c>
      <c r="CE208" s="3">
        <v>718604</v>
      </c>
      <c r="CF208" s="3">
        <v>-2151</v>
      </c>
      <c r="CG208" s="3">
        <v>111164</v>
      </c>
      <c r="CH208" s="3">
        <v>1342269</v>
      </c>
      <c r="CI208" s="3">
        <v>-932</v>
      </c>
      <c r="CJ208" s="3">
        <v>2166397</v>
      </c>
      <c r="CK208" s="3">
        <v>2741748</v>
      </c>
      <c r="CL208" s="3">
        <v>1503459</v>
      </c>
      <c r="CM208" s="3">
        <v>323253</v>
      </c>
      <c r="CN208" s="3">
        <v>1055838</v>
      </c>
      <c r="CO208" s="3">
        <v>132050</v>
      </c>
      <c r="CP208" s="3">
        <v>-7682</v>
      </c>
      <c r="CQ208" s="3">
        <v>1238289</v>
      </c>
      <c r="CR208" s="3">
        <v>947010</v>
      </c>
      <c r="CS208" s="3">
        <v>564441</v>
      </c>
      <c r="CT208" s="3">
        <v>-9962</v>
      </c>
      <c r="CU208" s="3">
        <v>-26093</v>
      </c>
      <c r="CV208" s="3">
        <v>-383930</v>
      </c>
      <c r="CW208" s="3">
        <v>-200866</v>
      </c>
      <c r="CX208" s="3">
        <v>34408</v>
      </c>
      <c r="CY208" s="3">
        <v>574516</v>
      </c>
      <c r="CZ208" s="3">
        <v>235773</v>
      </c>
      <c r="DA208" s="3">
        <v>-291279</v>
      </c>
      <c r="DB208" s="3">
        <v>-287527</v>
      </c>
      <c r="DC208" s="3">
        <v>-81644</v>
      </c>
      <c r="DD208" s="3">
        <v>106679</v>
      </c>
      <c r="DE208" s="3">
        <v>-19476</v>
      </c>
      <c r="DF208" s="3">
        <v>-45343</v>
      </c>
      <c r="DG208" s="3">
        <v>-7708</v>
      </c>
    </row>
    <row r="209" spans="1:111" x14ac:dyDescent="0.25">
      <c r="A209" s="7">
        <v>40817</v>
      </c>
      <c r="B209" s="3">
        <v>1.3888123284666101</v>
      </c>
      <c r="C209" s="3">
        <v>1.0270278172059799</v>
      </c>
      <c r="D209" s="3">
        <v>0.99191338402009299</v>
      </c>
      <c r="E209" s="3">
        <v>105755275.66395</v>
      </c>
      <c r="F209" s="3">
        <v>89079420.098297805</v>
      </c>
      <c r="G209" s="3">
        <v>86147669.236033499</v>
      </c>
      <c r="H209" s="3">
        <v>3.4397042466822597E-2</v>
      </c>
      <c r="I209" s="3">
        <v>3.10043780560245E-2</v>
      </c>
      <c r="J209" s="3">
        <v>3.0073668395272601E-2</v>
      </c>
      <c r="K209" s="3">
        <v>112.276393887775</v>
      </c>
      <c r="L209" s="3">
        <v>124.915248053315</v>
      </c>
      <c r="M209" s="3">
        <v>117.345</v>
      </c>
      <c r="N209" s="3">
        <v>15190.3</v>
      </c>
      <c r="O209" s="3">
        <v>1.0411370347952089</v>
      </c>
      <c r="P209" s="3">
        <v>7.0000000000000007E-2</v>
      </c>
      <c r="Q209" s="3">
        <v>104.771</v>
      </c>
      <c r="R209" s="3">
        <v>1.3308766033885999</v>
      </c>
      <c r="S209" s="3">
        <v>1.4221161857390101</v>
      </c>
      <c r="T209" s="3">
        <v>75563</v>
      </c>
      <c r="U209" s="10">
        <v>101.364</v>
      </c>
      <c r="V209" s="3">
        <v>98.58</v>
      </c>
      <c r="W209" s="3">
        <v>96.22</v>
      </c>
      <c r="X209" s="3">
        <v>312996</v>
      </c>
      <c r="Y209" s="3">
        <v>6962768134.75</v>
      </c>
      <c r="Z209" s="3">
        <v>0</v>
      </c>
      <c r="AA209" s="3">
        <v>0</v>
      </c>
      <c r="AB209" s="3">
        <v>0</v>
      </c>
      <c r="AC209" s="3">
        <v>269.14782700255097</v>
      </c>
      <c r="AD209" s="3">
        <v>597.38095238095241</v>
      </c>
      <c r="AE209" s="3">
        <v>431.62911875000003</v>
      </c>
      <c r="AF209" s="3">
        <v>243.63702058201065</v>
      </c>
      <c r="AG209" s="3">
        <v>105.26744755204953</v>
      </c>
      <c r="AH209" s="3">
        <v>116.156645160376</v>
      </c>
      <c r="AI209" s="3">
        <v>102.5305418007012</v>
      </c>
      <c r="AJ209" s="3">
        <v>103.422</v>
      </c>
      <c r="AK209" s="3">
        <v>103.917</v>
      </c>
      <c r="AL209" s="3">
        <v>114.54300000000001</v>
      </c>
      <c r="AM209" s="3">
        <v>96.412999999999997</v>
      </c>
      <c r="AN209" s="3">
        <v>112.584</v>
      </c>
      <c r="AO209" s="3">
        <v>121.536</v>
      </c>
      <c r="AP209" s="3">
        <v>120.58199999999999</v>
      </c>
      <c r="AQ209" s="3">
        <v>107.506</v>
      </c>
      <c r="AR209" s="3">
        <v>104.01</v>
      </c>
      <c r="AS209" s="3">
        <v>95.418000000000006</v>
      </c>
      <c r="AT209" s="3">
        <v>102.86799999999999</v>
      </c>
      <c r="AU209" s="3">
        <v>109.44</v>
      </c>
      <c r="AV209" s="3">
        <v>115.459</v>
      </c>
      <c r="AW209" s="3">
        <v>126.443</v>
      </c>
      <c r="AX209" s="3">
        <v>116.015</v>
      </c>
      <c r="AY209" s="3">
        <v>108.18600000000001</v>
      </c>
      <c r="AZ209" s="3">
        <v>128.18600000000001</v>
      </c>
      <c r="BA209" s="3">
        <v>112.723</v>
      </c>
      <c r="BB209" s="3">
        <v>81.55</v>
      </c>
      <c r="BC209" s="3">
        <v>103.44799999999999</v>
      </c>
      <c r="BD209" s="3">
        <v>104.81699999999999</v>
      </c>
      <c r="BE209" s="3">
        <v>104.828</v>
      </c>
      <c r="BF209" s="3">
        <v>103.60299999999999</v>
      </c>
      <c r="BG209" s="3">
        <v>102.70699999999999</v>
      </c>
      <c r="BH209" s="3">
        <v>103.127</v>
      </c>
      <c r="BI209" s="3">
        <v>102.47199999999999</v>
      </c>
      <c r="BJ209" s="3">
        <v>104.38200000000001</v>
      </c>
      <c r="BK209" s="3">
        <v>97.147999999999996</v>
      </c>
      <c r="BL209" s="3">
        <v>105.46</v>
      </c>
      <c r="BM209" s="3">
        <v>104.56226378406738</v>
      </c>
      <c r="BN209" s="3">
        <v>103.4798557142808</v>
      </c>
      <c r="BO209" s="3">
        <v>108.881</v>
      </c>
      <c r="BP209" s="3">
        <v>109.33</v>
      </c>
      <c r="BQ209" s="3">
        <v>108.937</v>
      </c>
      <c r="BR209" s="3">
        <v>97.500203328072402</v>
      </c>
      <c r="BS209" s="3">
        <v>64.7</v>
      </c>
      <c r="BT209" s="3">
        <v>78</v>
      </c>
      <c r="BU209" s="3">
        <v>105</v>
      </c>
      <c r="BV209" s="3">
        <v>55</v>
      </c>
      <c r="BW209" s="3">
        <v>64</v>
      </c>
      <c r="BX209" s="3">
        <v>121</v>
      </c>
      <c r="BY209" s="3">
        <v>77.3</v>
      </c>
      <c r="BZ209" s="3">
        <v>56.7</v>
      </c>
      <c r="CA209" s="3">
        <v>13398385</v>
      </c>
      <c r="CB209" s="3">
        <v>1473476</v>
      </c>
      <c r="CC209" s="3">
        <v>11924909</v>
      </c>
      <c r="CD209" s="3">
        <v>11230725</v>
      </c>
      <c r="CE209" s="3">
        <v>694184</v>
      </c>
      <c r="CF209" s="3">
        <v>-1275</v>
      </c>
      <c r="CG209" s="3">
        <v>129373</v>
      </c>
      <c r="CH209" s="3">
        <v>1349269</v>
      </c>
      <c r="CI209" s="3">
        <v>4328</v>
      </c>
      <c r="CJ209" s="3">
        <v>2162868</v>
      </c>
      <c r="CK209" s="3">
        <v>2781213</v>
      </c>
      <c r="CL209" s="3">
        <v>1537692</v>
      </c>
      <c r="CM209" s="3">
        <v>332295</v>
      </c>
      <c r="CN209" s="3">
        <v>1080262</v>
      </c>
      <c r="CO209" s="3">
        <v>132639</v>
      </c>
      <c r="CP209" s="3">
        <v>-7504</v>
      </c>
      <c r="CQ209" s="3">
        <v>1243521</v>
      </c>
      <c r="CR209" s="3">
        <v>1298963</v>
      </c>
      <c r="CS209" s="3">
        <v>150243</v>
      </c>
      <c r="CT209" s="3">
        <v>456314</v>
      </c>
      <c r="CU209" s="3">
        <v>-225866</v>
      </c>
      <c r="CV209" s="3">
        <v>-415662</v>
      </c>
      <c r="CW209" s="3">
        <v>93312</v>
      </c>
      <c r="CX209" s="3">
        <v>-244440</v>
      </c>
      <c r="CY209" s="3">
        <v>485032</v>
      </c>
      <c r="CZ209" s="3">
        <v>248264</v>
      </c>
      <c r="DA209" s="3">
        <v>55442</v>
      </c>
      <c r="DB209" s="3">
        <v>54578</v>
      </c>
      <c r="DC209" s="3">
        <v>-81185</v>
      </c>
      <c r="DD209" s="3">
        <v>131334</v>
      </c>
      <c r="DE209" s="3">
        <v>-5528</v>
      </c>
      <c r="DF209" s="3">
        <v>65121</v>
      </c>
      <c r="DG209" s="3">
        <v>-3984</v>
      </c>
    </row>
    <row r="210" spans="1:111" x14ac:dyDescent="0.25">
      <c r="A210" s="7">
        <v>40909</v>
      </c>
      <c r="B210" s="3">
        <v>1.31577641723988</v>
      </c>
      <c r="C210" s="3">
        <v>0.97440266033433798</v>
      </c>
      <c r="D210" s="3">
        <v>0.93310950006604898</v>
      </c>
      <c r="E210" s="3">
        <v>102729185.12711801</v>
      </c>
      <c r="F210" s="3">
        <v>86501150.484166995</v>
      </c>
      <c r="G210" s="3">
        <v>83325682.0455015</v>
      </c>
      <c r="H210" s="3">
        <v>3.4528230818867002E-2</v>
      </c>
      <c r="I210" s="3">
        <v>3.1132570008692999E-2</v>
      </c>
      <c r="J210" s="3">
        <v>3.01849343617571E-2</v>
      </c>
      <c r="K210" s="3">
        <v>112.646083218077</v>
      </c>
      <c r="L210" s="3">
        <v>123.246557971169</v>
      </c>
      <c r="M210" s="3">
        <v>118.68350000000001</v>
      </c>
      <c r="N210" s="3">
        <v>15291</v>
      </c>
      <c r="O210" s="3">
        <v>1.0472358260422971</v>
      </c>
      <c r="P210" s="3">
        <v>0.1</v>
      </c>
      <c r="Q210" s="3">
        <v>105.40300000000001</v>
      </c>
      <c r="R210" s="3">
        <v>1.435806001589</v>
      </c>
      <c r="S210" s="3">
        <v>1.44885213641021</v>
      </c>
      <c r="T210" s="3">
        <v>76384</v>
      </c>
      <c r="U210" s="10">
        <v>107.706</v>
      </c>
      <c r="V210" s="3">
        <v>98.22</v>
      </c>
      <c r="W210" s="3">
        <v>96.710000000000008</v>
      </c>
      <c r="X210" s="3">
        <v>313532</v>
      </c>
      <c r="Y210" s="3">
        <v>6982098831.5</v>
      </c>
      <c r="Z210" s="3">
        <v>1</v>
      </c>
      <c r="AA210" s="3">
        <v>0</v>
      </c>
      <c r="AB210" s="3">
        <v>0</v>
      </c>
      <c r="AC210" s="3">
        <v>277.65581364583369</v>
      </c>
      <c r="AD210" s="3">
        <v>555.19348951701886</v>
      </c>
      <c r="AE210" s="3">
        <v>466.52640805909101</v>
      </c>
      <c r="AF210" s="3">
        <v>243.17494113756598</v>
      </c>
      <c r="AG210" s="3">
        <v>105.80109050757549</v>
      </c>
      <c r="AH210" s="3">
        <v>117.26254799351388</v>
      </c>
      <c r="AI210" s="3">
        <v>103.07451115046806</v>
      </c>
      <c r="AJ210" s="3">
        <v>105.82299999999999</v>
      </c>
      <c r="AK210" s="3">
        <v>104.46599999999999</v>
      </c>
      <c r="AL210" s="3">
        <v>115.75700000000001</v>
      </c>
      <c r="AM210" s="3">
        <v>95.941000000000003</v>
      </c>
      <c r="AN210" s="3">
        <v>116.521</v>
      </c>
      <c r="AO210" s="3">
        <v>122.35</v>
      </c>
      <c r="AP210" s="3">
        <v>121.285</v>
      </c>
      <c r="AQ210" s="3">
        <v>108.807</v>
      </c>
      <c r="AR210" s="3">
        <v>104.539</v>
      </c>
      <c r="AS210" s="3">
        <v>93.867000000000004</v>
      </c>
      <c r="AT210" s="3">
        <v>103.196</v>
      </c>
      <c r="AU210" s="3">
        <v>111.247</v>
      </c>
      <c r="AV210" s="3">
        <v>118.617</v>
      </c>
      <c r="AW210" s="3">
        <v>131.39699999999999</v>
      </c>
      <c r="AX210" s="3">
        <v>118.313</v>
      </c>
      <c r="AY210" s="3">
        <v>111.346</v>
      </c>
      <c r="AZ210" s="3">
        <v>132.88200000000001</v>
      </c>
      <c r="BA210" s="3">
        <v>128.727</v>
      </c>
      <c r="BB210" s="3">
        <v>83.891999999999996</v>
      </c>
      <c r="BC210" s="3">
        <v>103.753</v>
      </c>
      <c r="BD210" s="3">
        <v>105.99299999999999</v>
      </c>
      <c r="BE210" s="3">
        <v>106.203</v>
      </c>
      <c r="BF210" s="3">
        <v>103.83499999999999</v>
      </c>
      <c r="BG210" s="3">
        <v>101.861</v>
      </c>
      <c r="BH210" s="3">
        <v>101.895</v>
      </c>
      <c r="BI210" s="3">
        <v>101.458</v>
      </c>
      <c r="BJ210" s="3">
        <v>104.47499999999999</v>
      </c>
      <c r="BK210" s="3">
        <v>93.486000000000004</v>
      </c>
      <c r="BL210" s="3">
        <v>106.43</v>
      </c>
      <c r="BM210" s="3">
        <v>105.19661400831828</v>
      </c>
      <c r="BN210" s="3">
        <v>103.61144987290258</v>
      </c>
      <c r="BO210" s="3">
        <v>102.873</v>
      </c>
      <c r="BP210" s="3">
        <v>107.94799999999999</v>
      </c>
      <c r="BQ210" s="3">
        <v>104.35899999999999</v>
      </c>
      <c r="BR210" s="3">
        <v>98.696352805116803</v>
      </c>
      <c r="BS210" s="3">
        <v>75.5</v>
      </c>
      <c r="BT210" s="3">
        <v>90</v>
      </c>
      <c r="BU210" s="3">
        <v>111</v>
      </c>
      <c r="BV210" s="3">
        <v>81</v>
      </c>
      <c r="BW210" s="3">
        <v>87</v>
      </c>
      <c r="BX210" s="3">
        <v>128</v>
      </c>
      <c r="BY210" s="3">
        <v>84.4</v>
      </c>
      <c r="BZ210" s="3">
        <v>69.8</v>
      </c>
      <c r="CA210" s="3">
        <v>13662399</v>
      </c>
      <c r="CB210" s="3">
        <v>1472405</v>
      </c>
      <c r="CC210" s="3">
        <v>12189994</v>
      </c>
      <c r="CD210" s="3">
        <v>11362013</v>
      </c>
      <c r="CE210" s="3">
        <v>827981</v>
      </c>
      <c r="CF210" s="3">
        <v>-3954</v>
      </c>
      <c r="CG210" s="3">
        <v>166539</v>
      </c>
      <c r="CH210" s="3">
        <v>1349921</v>
      </c>
      <c r="CI210" s="3">
        <v>6491</v>
      </c>
      <c r="CJ210" s="3">
        <v>2329512</v>
      </c>
      <c r="CK210" s="3">
        <v>2210960</v>
      </c>
      <c r="CL210" s="3">
        <v>1600965</v>
      </c>
      <c r="CM210" s="3">
        <v>351568</v>
      </c>
      <c r="CN210" s="3">
        <v>1117107</v>
      </c>
      <c r="CO210" s="3">
        <v>140008</v>
      </c>
      <c r="CP210" s="3">
        <v>-7718</v>
      </c>
      <c r="CQ210" s="3">
        <v>609995</v>
      </c>
      <c r="CR210" s="3">
        <v>888621</v>
      </c>
      <c r="CS210" s="3">
        <v>299341</v>
      </c>
      <c r="CT210" s="3">
        <v>402242</v>
      </c>
      <c r="CU210" s="3">
        <v>5939</v>
      </c>
      <c r="CV210" s="3">
        <v>-255744</v>
      </c>
      <c r="CW210" s="3">
        <v>502042</v>
      </c>
      <c r="CX210" s="3">
        <v>34224</v>
      </c>
      <c r="CY210" s="3">
        <v>578064</v>
      </c>
      <c r="CZ210" s="3">
        <v>127764</v>
      </c>
      <c r="DA210" s="3">
        <v>278627</v>
      </c>
      <c r="DB210" s="3">
        <v>267159</v>
      </c>
      <c r="DC210" s="3">
        <v>-75490</v>
      </c>
      <c r="DD210" s="3">
        <v>145127</v>
      </c>
      <c r="DE210" s="3">
        <v>-6504</v>
      </c>
      <c r="DF210" s="3">
        <v>95610</v>
      </c>
      <c r="DG210" s="3">
        <v>-5808</v>
      </c>
    </row>
    <row r="211" spans="1:111" x14ac:dyDescent="0.25">
      <c r="A211" s="7">
        <v>41000</v>
      </c>
      <c r="B211" s="3">
        <v>1.3486216378921401</v>
      </c>
      <c r="C211" s="3">
        <v>0.99481130916487204</v>
      </c>
      <c r="D211" s="3">
        <v>0.95774788873914396</v>
      </c>
      <c r="E211" s="3">
        <v>103617808.087008</v>
      </c>
      <c r="F211" s="3">
        <v>87445141.498044595</v>
      </c>
      <c r="G211" s="3">
        <v>84153363.656139404</v>
      </c>
      <c r="H211" s="3">
        <v>3.4266427805853698E-2</v>
      </c>
      <c r="I211" s="3">
        <v>3.0916729402379599E-2</v>
      </c>
      <c r="J211" s="3">
        <v>2.9973667073263498E-2</v>
      </c>
      <c r="K211" s="3">
        <v>112.233247876097</v>
      </c>
      <c r="L211" s="3">
        <v>127.51177685395901</v>
      </c>
      <c r="M211" s="3">
        <v>118.95400000000001</v>
      </c>
      <c r="N211" s="3">
        <v>15362.4</v>
      </c>
      <c r="O211" s="3">
        <v>1.049349767970799</v>
      </c>
      <c r="P211" s="3">
        <v>0.15</v>
      </c>
      <c r="Q211" s="3">
        <v>105.58199999999999</v>
      </c>
      <c r="R211" s="3">
        <v>1.28340188112208</v>
      </c>
      <c r="S211" s="3">
        <v>1.30699361213292</v>
      </c>
      <c r="T211" s="3">
        <v>76053</v>
      </c>
      <c r="U211" s="10">
        <v>108.69</v>
      </c>
      <c r="V211" s="3">
        <v>100.35000000000001</v>
      </c>
      <c r="W211" s="3">
        <v>98.03</v>
      </c>
      <c r="X211" s="3">
        <v>314052</v>
      </c>
      <c r="Y211" s="3">
        <v>7001429528.25</v>
      </c>
      <c r="Z211" s="3">
        <v>0</v>
      </c>
      <c r="AA211" s="3">
        <v>1</v>
      </c>
      <c r="AB211" s="3">
        <v>0</v>
      </c>
      <c r="AC211" s="3">
        <v>270.07391737670031</v>
      </c>
      <c r="AD211" s="3">
        <v>601.51000690131127</v>
      </c>
      <c r="AE211" s="3">
        <v>524.22541661969706</v>
      </c>
      <c r="AF211" s="3">
        <v>233.87267759489336</v>
      </c>
      <c r="AG211" s="3">
        <v>106.27144304431467</v>
      </c>
      <c r="AH211" s="3">
        <v>114.5183405788629</v>
      </c>
      <c r="AI211" s="3">
        <v>103.58956518596163</v>
      </c>
      <c r="AJ211" s="3">
        <v>106.45399999999999</v>
      </c>
      <c r="AK211" s="3">
        <v>104.943</v>
      </c>
      <c r="AL211" s="3">
        <v>115.04600000000001</v>
      </c>
      <c r="AM211" s="3">
        <v>95.477000000000004</v>
      </c>
      <c r="AN211" s="3">
        <v>118.46899999999999</v>
      </c>
      <c r="AO211" s="3">
        <v>123.72</v>
      </c>
      <c r="AP211" s="3">
        <v>121.877</v>
      </c>
      <c r="AQ211" s="3">
        <v>109.11</v>
      </c>
      <c r="AR211" s="3">
        <v>104.63200000000001</v>
      </c>
      <c r="AS211" s="3">
        <v>95.909000000000006</v>
      </c>
      <c r="AT211" s="3">
        <v>103.276</v>
      </c>
      <c r="AU211" s="3">
        <v>109.483</v>
      </c>
      <c r="AV211" s="3">
        <v>119.426</v>
      </c>
      <c r="AW211" s="3">
        <v>134.309</v>
      </c>
      <c r="AX211" s="3">
        <v>117.10599999999999</v>
      </c>
      <c r="AY211" s="3">
        <v>111.92100000000001</v>
      </c>
      <c r="AZ211" s="3">
        <v>133.40199999999999</v>
      </c>
      <c r="BA211" s="3">
        <v>124.78</v>
      </c>
      <c r="BB211" s="3">
        <v>83.251000000000005</v>
      </c>
      <c r="BC211" s="3">
        <v>103.872</v>
      </c>
      <c r="BD211" s="3">
        <v>106.523</v>
      </c>
      <c r="BE211" s="3">
        <v>105.90300000000001</v>
      </c>
      <c r="BF211" s="3">
        <v>103.753</v>
      </c>
      <c r="BG211" s="3">
        <v>102.795</v>
      </c>
      <c r="BH211" s="3">
        <v>98.408000000000001</v>
      </c>
      <c r="BI211" s="3">
        <v>103.575</v>
      </c>
      <c r="BJ211" s="3">
        <v>105.699</v>
      </c>
      <c r="BK211" s="3">
        <v>97.832999999999998</v>
      </c>
      <c r="BL211" s="3">
        <v>106.318</v>
      </c>
      <c r="BM211" s="3">
        <v>105.29721369748368</v>
      </c>
      <c r="BN211" s="3">
        <v>103.46534490176138</v>
      </c>
      <c r="BO211" s="3">
        <v>111.861</v>
      </c>
      <c r="BP211" s="3">
        <v>105.999</v>
      </c>
      <c r="BQ211" s="3">
        <v>112.873</v>
      </c>
      <c r="BR211" s="3">
        <v>98.795430741867094</v>
      </c>
      <c r="BS211" s="3">
        <v>76.3</v>
      </c>
      <c r="BT211" s="3">
        <v>89</v>
      </c>
      <c r="BU211" s="3">
        <v>111</v>
      </c>
      <c r="BV211" s="3">
        <v>86</v>
      </c>
      <c r="BW211" s="3">
        <v>89</v>
      </c>
      <c r="BX211" s="3">
        <v>128</v>
      </c>
      <c r="BY211" s="3">
        <v>83.9</v>
      </c>
      <c r="BZ211" s="3">
        <v>71.5</v>
      </c>
      <c r="CA211" s="3">
        <v>13814080</v>
      </c>
      <c r="CB211" s="3">
        <v>1492750</v>
      </c>
      <c r="CC211" s="3">
        <v>12321330</v>
      </c>
      <c r="CD211" s="3">
        <v>11415605</v>
      </c>
      <c r="CE211" s="3">
        <v>905725</v>
      </c>
      <c r="CF211" s="3">
        <v>-2081</v>
      </c>
      <c r="CG211" s="3">
        <v>159900</v>
      </c>
      <c r="CH211" s="3">
        <v>1361782</v>
      </c>
      <c r="CI211" s="3">
        <v>7996</v>
      </c>
      <c r="CJ211" s="3">
        <v>2412779</v>
      </c>
      <c r="CK211" s="3">
        <v>3466981</v>
      </c>
      <c r="CL211" s="3">
        <v>1608336</v>
      </c>
      <c r="CM211" s="3">
        <v>356877</v>
      </c>
      <c r="CN211" s="3">
        <v>1119774</v>
      </c>
      <c r="CO211" s="3">
        <v>139506</v>
      </c>
      <c r="CP211" s="3">
        <v>-7821</v>
      </c>
      <c r="CQ211" s="3">
        <v>1858645</v>
      </c>
      <c r="CR211" s="3">
        <v>2122202</v>
      </c>
      <c r="CS211" s="3">
        <v>140679</v>
      </c>
      <c r="CT211" s="3">
        <v>439806</v>
      </c>
      <c r="CU211" s="3">
        <v>10650</v>
      </c>
      <c r="CV211" s="3">
        <v>-24911</v>
      </c>
      <c r="CW211" s="3">
        <v>402548</v>
      </c>
      <c r="CX211" s="3">
        <v>77172</v>
      </c>
      <c r="CY211" s="3">
        <v>444428</v>
      </c>
      <c r="CZ211" s="3">
        <v>92658</v>
      </c>
      <c r="DA211" s="3">
        <v>263557</v>
      </c>
      <c r="DB211" s="3">
        <v>252177</v>
      </c>
      <c r="DC211" s="3">
        <v>-55852</v>
      </c>
      <c r="DD211" s="3">
        <v>200507</v>
      </c>
      <c r="DE211" s="3">
        <v>-17480</v>
      </c>
      <c r="DF211" s="3">
        <v>223679</v>
      </c>
      <c r="DG211" s="3">
        <v>-5004</v>
      </c>
    </row>
    <row r="212" spans="1:111" x14ac:dyDescent="0.25">
      <c r="A212" s="7">
        <v>41091</v>
      </c>
      <c r="B212" s="3">
        <v>1.31220059994126</v>
      </c>
      <c r="C212" s="3">
        <v>1.00092850700999</v>
      </c>
      <c r="D212" s="3">
        <v>0.960061242472805</v>
      </c>
      <c r="E212" s="3">
        <v>106683382.635656</v>
      </c>
      <c r="F212" s="3">
        <v>89696432.561077401</v>
      </c>
      <c r="G212" s="3">
        <v>86331737.035569504</v>
      </c>
      <c r="H212" s="3">
        <v>3.4673670141240502E-2</v>
      </c>
      <c r="I212" s="3">
        <v>3.1328335830537297E-2</v>
      </c>
      <c r="J212" s="3">
        <v>3.03464272277203E-2</v>
      </c>
      <c r="K212" s="3">
        <v>122.375927376608</v>
      </c>
      <c r="L212" s="3">
        <v>143.080464510464</v>
      </c>
      <c r="M212" s="3">
        <v>119.1169</v>
      </c>
      <c r="N212" s="3">
        <v>15380.8</v>
      </c>
      <c r="O212" s="3">
        <v>1.0536189218437608</v>
      </c>
      <c r="P212" s="3">
        <v>0.14000000000000001</v>
      </c>
      <c r="Q212" s="3">
        <v>105.861</v>
      </c>
      <c r="R212" s="3">
        <v>1.2848607401622301</v>
      </c>
      <c r="S212" s="3">
        <v>1.2574832552958499</v>
      </c>
      <c r="T212" s="3">
        <v>75773</v>
      </c>
      <c r="U212" s="10">
        <v>111.479</v>
      </c>
      <c r="V212" s="3">
        <v>99.88</v>
      </c>
      <c r="W212" s="3">
        <v>98.05</v>
      </c>
      <c r="X212" s="3">
        <v>314667</v>
      </c>
      <c r="Y212" s="3">
        <v>7020760225</v>
      </c>
      <c r="Z212" s="3">
        <v>0</v>
      </c>
      <c r="AA212" s="3">
        <v>0</v>
      </c>
      <c r="AB212" s="3">
        <v>1</v>
      </c>
      <c r="AC212" s="3">
        <v>328.61351303666902</v>
      </c>
      <c r="AD212" s="3">
        <v>583.91106719367588</v>
      </c>
      <c r="AE212" s="3">
        <v>615.84723417391297</v>
      </c>
      <c r="AF212" s="3">
        <v>313.89264826811603</v>
      </c>
      <c r="AG212" s="3">
        <v>106.60792951541849</v>
      </c>
      <c r="AH212" s="3">
        <v>114.95626109416355</v>
      </c>
      <c r="AI212" s="3">
        <v>104.03187913398635</v>
      </c>
      <c r="AJ212" s="3">
        <v>106.524</v>
      </c>
      <c r="AK212" s="3">
        <v>105.508</v>
      </c>
      <c r="AL212" s="3">
        <v>113.371</v>
      </c>
      <c r="AM212" s="3">
        <v>95.200999999999993</v>
      </c>
      <c r="AN212" s="3">
        <v>118.5</v>
      </c>
      <c r="AO212" s="3">
        <v>124.331</v>
      </c>
      <c r="AP212" s="3">
        <v>122.069</v>
      </c>
      <c r="AQ212" s="3">
        <v>109.851</v>
      </c>
      <c r="AR212" s="3">
        <v>104.872</v>
      </c>
      <c r="AS212" s="3">
        <v>95.736999999999995</v>
      </c>
      <c r="AT212" s="3">
        <v>103.369</v>
      </c>
      <c r="AU212" s="3">
        <v>111.26600000000001</v>
      </c>
      <c r="AV212" s="3">
        <v>121.393</v>
      </c>
      <c r="AW212" s="3">
        <v>137.63200000000001</v>
      </c>
      <c r="AX212" s="3">
        <v>117.88200000000001</v>
      </c>
      <c r="AY212" s="3">
        <v>113.639</v>
      </c>
      <c r="AZ212" s="3">
        <v>133.89599999999999</v>
      </c>
      <c r="BA212" s="3">
        <v>125.307</v>
      </c>
      <c r="BB212" s="3">
        <v>86.054000000000002</v>
      </c>
      <c r="BC212" s="3">
        <v>103.928</v>
      </c>
      <c r="BD212" s="3">
        <v>107.059</v>
      </c>
      <c r="BE212" s="3">
        <v>106.19499999999999</v>
      </c>
      <c r="BF212" s="3">
        <v>103.8</v>
      </c>
      <c r="BG212" s="3">
        <v>103.111</v>
      </c>
      <c r="BH212" s="3">
        <v>96.432000000000002</v>
      </c>
      <c r="BI212" s="3">
        <v>104.24</v>
      </c>
      <c r="BJ212" s="3">
        <v>105.902</v>
      </c>
      <c r="BK212" s="3">
        <v>98.808999999999997</v>
      </c>
      <c r="BL212" s="3">
        <v>106.56399999999999</v>
      </c>
      <c r="BM212" s="3">
        <v>105.61291354980607</v>
      </c>
      <c r="BN212" s="3">
        <v>103.46189466466794</v>
      </c>
      <c r="BO212" s="3">
        <v>118.25700000000001</v>
      </c>
      <c r="BP212" s="3">
        <v>108.224</v>
      </c>
      <c r="BQ212" s="3">
        <v>119.15600000000001</v>
      </c>
      <c r="BR212" s="3">
        <v>98.787056417060697</v>
      </c>
      <c r="BS212" s="3">
        <v>75</v>
      </c>
      <c r="BT212" s="3">
        <v>88</v>
      </c>
      <c r="BU212" s="3">
        <v>110</v>
      </c>
      <c r="BV212" s="3">
        <v>78</v>
      </c>
      <c r="BW212" s="3">
        <v>84</v>
      </c>
      <c r="BX212" s="3">
        <v>134</v>
      </c>
      <c r="BY212" s="3">
        <v>85.7</v>
      </c>
      <c r="BZ212" s="3">
        <v>68.099999999999994</v>
      </c>
      <c r="CA212" s="3">
        <v>13867123</v>
      </c>
      <c r="CB212" s="3">
        <v>1511701</v>
      </c>
      <c r="CC212" s="3">
        <v>12355422</v>
      </c>
      <c r="CD212" s="3">
        <v>11476892</v>
      </c>
      <c r="CE212" s="3">
        <v>878530</v>
      </c>
      <c r="CF212" s="3">
        <v>-2592</v>
      </c>
      <c r="CG212" s="3">
        <v>164954</v>
      </c>
      <c r="CH212" s="3">
        <v>1373048</v>
      </c>
      <c r="CI212" s="3">
        <v>10528</v>
      </c>
      <c r="CJ212" s="3">
        <v>2398791</v>
      </c>
      <c r="CK212" s="3">
        <v>2303689</v>
      </c>
      <c r="CL212" s="3">
        <v>1631329</v>
      </c>
      <c r="CM212" s="3">
        <v>369752</v>
      </c>
      <c r="CN212" s="3">
        <v>1131710</v>
      </c>
      <c r="CO212" s="3">
        <v>137790</v>
      </c>
      <c r="CP212" s="3">
        <v>-7923</v>
      </c>
      <c r="CQ212" s="3">
        <v>672360</v>
      </c>
      <c r="CR212" s="3">
        <v>819374</v>
      </c>
      <c r="CS212" s="3">
        <v>26410</v>
      </c>
      <c r="CT212" s="3">
        <v>152969</v>
      </c>
      <c r="CU212" s="3">
        <v>-21272</v>
      </c>
      <c r="CV212" s="3">
        <v>-55800</v>
      </c>
      <c r="CW212" s="3">
        <v>632745</v>
      </c>
      <c r="CX212" s="3">
        <v>34280</v>
      </c>
      <c r="CY212" s="3">
        <v>620256</v>
      </c>
      <c r="CZ212" s="3">
        <v>80299</v>
      </c>
      <c r="DA212" s="3">
        <v>147015</v>
      </c>
      <c r="DB212" s="3">
        <v>141311</v>
      </c>
      <c r="DC212" s="3">
        <v>-78072</v>
      </c>
      <c r="DD212" s="3">
        <v>149793</v>
      </c>
      <c r="DE212" s="3">
        <v>-15408</v>
      </c>
      <c r="DF212" s="3">
        <v>-13210</v>
      </c>
      <c r="DG212" s="3">
        <v>-3116</v>
      </c>
    </row>
    <row r="213" spans="1:111" x14ac:dyDescent="0.25">
      <c r="A213" s="7">
        <v>41183</v>
      </c>
      <c r="B213" s="3">
        <v>1.4168072667750899</v>
      </c>
      <c r="C213" s="3">
        <v>1.0571419368145101</v>
      </c>
      <c r="D213" s="3">
        <v>1.0182777014654201</v>
      </c>
      <c r="E213" s="3">
        <v>106772643.782446</v>
      </c>
      <c r="F213" s="3">
        <v>90050737.766016006</v>
      </c>
      <c r="G213" s="3">
        <v>86792603.875096098</v>
      </c>
      <c r="H213" s="3">
        <v>3.4728208235143901E-2</v>
      </c>
      <c r="I213" s="3">
        <v>3.1360301338262397E-2</v>
      </c>
      <c r="J213" s="3">
        <v>3.03941371443881E-2</v>
      </c>
      <c r="K213" s="3">
        <v>121.87733192190299</v>
      </c>
      <c r="L213" s="3">
        <v>142.22147742908001</v>
      </c>
      <c r="M213" s="3">
        <v>119.557</v>
      </c>
      <c r="N213" s="3">
        <v>15384.3</v>
      </c>
      <c r="O213" s="3">
        <v>1.0611071369614262</v>
      </c>
      <c r="P213" s="3">
        <v>0.16</v>
      </c>
      <c r="Q213" s="3">
        <v>106.157</v>
      </c>
      <c r="R213" s="3">
        <v>1.31160772265893</v>
      </c>
      <c r="S213" s="3">
        <v>1.3153814971944</v>
      </c>
      <c r="T213" s="3">
        <v>76332</v>
      </c>
      <c r="U213" s="10">
        <v>117.22799999999999</v>
      </c>
      <c r="V213" s="3">
        <v>97.84</v>
      </c>
      <c r="W213" s="3">
        <v>96.63</v>
      </c>
      <c r="X213" s="3">
        <v>315322</v>
      </c>
      <c r="Y213" s="3">
        <v>7040193976.5</v>
      </c>
      <c r="Z213" s="3">
        <v>0</v>
      </c>
      <c r="AA213" s="3">
        <v>0</v>
      </c>
      <c r="AB213" s="3">
        <v>0</v>
      </c>
      <c r="AC213" s="3">
        <v>317.29744708646632</v>
      </c>
      <c r="AD213" s="3">
        <v>580.33007089528837</v>
      </c>
      <c r="AE213" s="3">
        <v>544.44828813894935</v>
      </c>
      <c r="AF213" s="3">
        <v>313.54580207323869</v>
      </c>
      <c r="AG213" s="3">
        <v>107.08966522100422</v>
      </c>
      <c r="AH213" s="3">
        <v>118.3221550224452</v>
      </c>
      <c r="AI213" s="3">
        <v>104.5184696569921</v>
      </c>
      <c r="AJ213" s="3">
        <v>109.256</v>
      </c>
      <c r="AK213" s="3">
        <v>105.935</v>
      </c>
      <c r="AL213" s="3">
        <v>114.51600000000001</v>
      </c>
      <c r="AM213" s="3">
        <v>94.275999999999996</v>
      </c>
      <c r="AN213" s="3">
        <v>120.505</v>
      </c>
      <c r="AO213" s="3">
        <v>124.185</v>
      </c>
      <c r="AP213" s="3">
        <v>120.90600000000001</v>
      </c>
      <c r="AQ213" s="3">
        <v>110.479</v>
      </c>
      <c r="AR213" s="3">
        <v>104.792</v>
      </c>
      <c r="AS213" s="3">
        <v>94.117999999999995</v>
      </c>
      <c r="AT213" s="3">
        <v>103.51300000000001</v>
      </c>
      <c r="AU213" s="3">
        <v>110.246</v>
      </c>
      <c r="AV213" s="3">
        <v>123.779</v>
      </c>
      <c r="AW213" s="3">
        <v>140.827</v>
      </c>
      <c r="AX213" s="3">
        <v>119.446</v>
      </c>
      <c r="AY213" s="3">
        <v>116.151</v>
      </c>
      <c r="AZ213" s="3">
        <v>137.30000000000001</v>
      </c>
      <c r="BA213" s="3">
        <v>127.065</v>
      </c>
      <c r="BB213" s="3">
        <v>88.878</v>
      </c>
      <c r="BC213" s="3">
        <v>104.06399999999999</v>
      </c>
      <c r="BD213" s="3">
        <v>107.82599999999999</v>
      </c>
      <c r="BE213" s="3">
        <v>106.178</v>
      </c>
      <c r="BF213" s="3">
        <v>103.79</v>
      </c>
      <c r="BG213" s="3">
        <v>102.474</v>
      </c>
      <c r="BH213" s="3">
        <v>96.274000000000001</v>
      </c>
      <c r="BI213" s="3">
        <v>103.846</v>
      </c>
      <c r="BJ213" s="3">
        <v>106.69</v>
      </c>
      <c r="BK213" s="3">
        <v>95.888999999999996</v>
      </c>
      <c r="BL213" s="3">
        <v>107.10599999999999</v>
      </c>
      <c r="BM213" s="3">
        <v>105.41877749563405</v>
      </c>
      <c r="BN213" s="3">
        <v>103.37141622982571</v>
      </c>
      <c r="BO213" s="3">
        <v>102.437</v>
      </c>
      <c r="BP213" s="3">
        <v>110.706</v>
      </c>
      <c r="BQ213" s="3">
        <v>104.014</v>
      </c>
      <c r="BR213" s="3">
        <v>99.116481505723996</v>
      </c>
      <c r="BS213" s="3">
        <v>79.400000000000006</v>
      </c>
      <c r="BT213" s="3">
        <v>96</v>
      </c>
      <c r="BU213" s="3">
        <v>112</v>
      </c>
      <c r="BV213" s="3">
        <v>89</v>
      </c>
      <c r="BW213" s="3">
        <v>93</v>
      </c>
      <c r="BX213" s="3">
        <v>133</v>
      </c>
      <c r="BY213" s="3">
        <v>88.6</v>
      </c>
      <c r="BZ213" s="3">
        <v>73.5</v>
      </c>
      <c r="CA213" s="3">
        <v>14316871</v>
      </c>
      <c r="CB213" s="3">
        <v>1568743</v>
      </c>
      <c r="CC213" s="3">
        <v>12748128</v>
      </c>
      <c r="CD213" s="3">
        <v>11573576</v>
      </c>
      <c r="CE213" s="3">
        <v>1174552</v>
      </c>
      <c r="CF213" s="3">
        <v>-1197</v>
      </c>
      <c r="CG213" s="3">
        <v>176826</v>
      </c>
      <c r="CH213" s="3">
        <v>1383418</v>
      </c>
      <c r="CI213" s="3">
        <v>-45231</v>
      </c>
      <c r="CJ213" s="3">
        <v>2774043</v>
      </c>
      <c r="CK213" s="3">
        <v>2617537</v>
      </c>
      <c r="CL213" s="3">
        <v>1667221</v>
      </c>
      <c r="CM213" s="3">
        <v>393454</v>
      </c>
      <c r="CN213" s="3">
        <v>1149457</v>
      </c>
      <c r="CO213" s="3">
        <v>132334</v>
      </c>
      <c r="CP213" s="3">
        <v>-8024</v>
      </c>
      <c r="CQ213" s="3">
        <v>950316</v>
      </c>
      <c r="CR213" s="3">
        <v>1320598</v>
      </c>
      <c r="CS213" s="3">
        <v>241471</v>
      </c>
      <c r="CT213" s="3">
        <v>652747</v>
      </c>
      <c r="CU213" s="3">
        <v>14800</v>
      </c>
      <c r="CV213" s="3">
        <v>-520950</v>
      </c>
      <c r="CW213" s="3">
        <v>350213</v>
      </c>
      <c r="CX213" s="3">
        <v>22200</v>
      </c>
      <c r="CY213" s="3">
        <v>671444</v>
      </c>
      <c r="CZ213" s="3">
        <v>61062</v>
      </c>
      <c r="DA213" s="3">
        <v>370282</v>
      </c>
      <c r="DB213" s="3">
        <v>380534</v>
      </c>
      <c r="DC213" s="3">
        <v>-67850</v>
      </c>
      <c r="DD213" s="3">
        <v>182338</v>
      </c>
      <c r="DE213" s="3">
        <v>-18480</v>
      </c>
      <c r="DF213" s="3">
        <v>137210</v>
      </c>
      <c r="DG213" s="3">
        <v>4700</v>
      </c>
    </row>
    <row r="214" spans="1:111" x14ac:dyDescent="0.25">
      <c r="A214" s="7">
        <v>41275</v>
      </c>
      <c r="B214" s="3">
        <v>1.49782178128063</v>
      </c>
      <c r="C214" s="3">
        <v>1.1133089848159099</v>
      </c>
      <c r="D214" s="3">
        <v>1.06744234040548</v>
      </c>
      <c r="E214" s="3">
        <v>108387469.995221</v>
      </c>
      <c r="F214" s="3">
        <v>91331886.471095607</v>
      </c>
      <c r="G214" s="3">
        <v>88081583.187731206</v>
      </c>
      <c r="H214" s="3">
        <v>3.4825977569897103E-2</v>
      </c>
      <c r="I214" s="3">
        <v>3.1457334842874003E-2</v>
      </c>
      <c r="J214" s="3">
        <v>3.0486065193961201E-2</v>
      </c>
      <c r="K214" s="3">
        <v>120.279700636809</v>
      </c>
      <c r="L214" s="3">
        <v>134.41803571917399</v>
      </c>
      <c r="M214" s="3">
        <v>120.29230000000001</v>
      </c>
      <c r="N214" s="3">
        <v>15457.2</v>
      </c>
      <c r="O214" s="3">
        <v>1.0653166785891155</v>
      </c>
      <c r="P214" s="3">
        <v>0.14000000000000001</v>
      </c>
      <c r="Q214" s="3">
        <v>106.816</v>
      </c>
      <c r="R214" s="3">
        <v>1.3382374874701699</v>
      </c>
      <c r="S214" s="3">
        <v>1.31857851713049</v>
      </c>
      <c r="T214" s="3">
        <v>75748</v>
      </c>
      <c r="U214" s="10">
        <v>119.803</v>
      </c>
      <c r="V214" s="3">
        <v>99.26</v>
      </c>
      <c r="W214" s="3">
        <v>98.65</v>
      </c>
      <c r="X214" s="3">
        <v>315835</v>
      </c>
      <c r="Y214" s="3">
        <v>7059627728</v>
      </c>
      <c r="Z214" s="3">
        <v>1</v>
      </c>
      <c r="AA214" s="3">
        <v>0</v>
      </c>
      <c r="AB214" s="3">
        <v>0</v>
      </c>
      <c r="AC214" s="3">
        <v>305.09352314276606</v>
      </c>
      <c r="AD214" s="3">
        <v>570.66059351276738</v>
      </c>
      <c r="AE214" s="3">
        <v>532.83484407324568</v>
      </c>
      <c r="AF214" s="3">
        <v>276.76860719444466</v>
      </c>
      <c r="AG214" s="3">
        <v>107.48443351660235</v>
      </c>
      <c r="AH214" s="3">
        <v>117.63905570731603</v>
      </c>
      <c r="AI214" s="3">
        <v>105.07554125853906</v>
      </c>
      <c r="AJ214" s="3">
        <v>106.648</v>
      </c>
      <c r="AK214" s="3">
        <v>106.363</v>
      </c>
      <c r="AL214" s="3">
        <v>114.70099999999999</v>
      </c>
      <c r="AM214" s="3">
        <v>93.194000000000003</v>
      </c>
      <c r="AN214" s="3">
        <v>121.965</v>
      </c>
      <c r="AO214" s="3">
        <v>124.49299999999999</v>
      </c>
      <c r="AP214" s="3">
        <v>121.14700000000001</v>
      </c>
      <c r="AQ214" s="3">
        <v>112.11799999999999</v>
      </c>
      <c r="AR214" s="3">
        <v>106.029</v>
      </c>
      <c r="AS214" s="3">
        <v>95.674999999999997</v>
      </c>
      <c r="AT214" s="3">
        <v>104.268</v>
      </c>
      <c r="AU214" s="3">
        <v>111.767</v>
      </c>
      <c r="AV214" s="3">
        <v>126.41500000000001</v>
      </c>
      <c r="AW214" s="3">
        <v>145.02799999999999</v>
      </c>
      <c r="AX214" s="3">
        <v>121.739</v>
      </c>
      <c r="AY214" s="3">
        <v>118.83</v>
      </c>
      <c r="AZ214" s="3">
        <v>139.58799999999999</v>
      </c>
      <c r="BA214" s="3">
        <v>128.869</v>
      </c>
      <c r="BB214" s="3">
        <v>93.572000000000003</v>
      </c>
      <c r="BC214" s="3">
        <v>104.255</v>
      </c>
      <c r="BD214" s="3">
        <v>108.61199999999999</v>
      </c>
      <c r="BE214" s="3">
        <v>105.877</v>
      </c>
      <c r="BF214" s="3">
        <v>104.101</v>
      </c>
      <c r="BG214" s="3">
        <v>103.05800000000001</v>
      </c>
      <c r="BH214" s="3">
        <v>98.156999999999996</v>
      </c>
      <c r="BI214" s="3">
        <v>105.098</v>
      </c>
      <c r="BJ214" s="3">
        <v>107.11799999999999</v>
      </c>
      <c r="BK214" s="3">
        <v>98.71</v>
      </c>
      <c r="BL214" s="3">
        <v>107.602</v>
      </c>
      <c r="BM214" s="3">
        <v>106.9008714363809</v>
      </c>
      <c r="BN214" s="3">
        <v>103.63496817905198</v>
      </c>
      <c r="BO214" s="3">
        <v>107.057</v>
      </c>
      <c r="BP214" s="3">
        <v>113.12</v>
      </c>
      <c r="BQ214" s="3">
        <v>107.828</v>
      </c>
      <c r="BR214" s="3">
        <v>98.8577521736443</v>
      </c>
      <c r="BS214" s="3">
        <v>76.7</v>
      </c>
      <c r="BT214" s="3">
        <v>90</v>
      </c>
      <c r="BU214" s="3">
        <v>109</v>
      </c>
      <c r="BV214" s="3">
        <v>85</v>
      </c>
      <c r="BW214" s="3">
        <v>83</v>
      </c>
      <c r="BX214" s="3">
        <v>138</v>
      </c>
      <c r="BY214" s="3">
        <v>88.3</v>
      </c>
      <c r="BZ214" s="3">
        <v>69.2</v>
      </c>
      <c r="CA214" s="3">
        <v>13891321</v>
      </c>
      <c r="CB214" s="3">
        <v>1641064</v>
      </c>
      <c r="CC214" s="3">
        <v>12250257</v>
      </c>
      <c r="CD214" s="3">
        <v>11683261</v>
      </c>
      <c r="CE214" s="3">
        <v>566996</v>
      </c>
      <c r="CF214" s="3">
        <v>-3123</v>
      </c>
      <c r="CG214" s="3">
        <v>189973</v>
      </c>
      <c r="CH214" s="3">
        <v>1391786</v>
      </c>
      <c r="CI214" s="3">
        <v>17896</v>
      </c>
      <c r="CJ214" s="3">
        <v>2122447</v>
      </c>
      <c r="CK214" s="3">
        <v>3150896</v>
      </c>
      <c r="CL214" s="3">
        <v>1690895</v>
      </c>
      <c r="CM214" s="3">
        <v>407939</v>
      </c>
      <c r="CN214" s="3">
        <v>1164595</v>
      </c>
      <c r="CO214" s="3">
        <v>126365</v>
      </c>
      <c r="CP214" s="3">
        <v>-8004</v>
      </c>
      <c r="CQ214" s="3">
        <v>1460001</v>
      </c>
      <c r="CR214" s="3">
        <v>1594414</v>
      </c>
      <c r="CS214" s="3">
        <v>319247</v>
      </c>
      <c r="CT214" s="3">
        <v>64975</v>
      </c>
      <c r="CU214" s="3">
        <v>44216</v>
      </c>
      <c r="CV214" s="3">
        <v>494642</v>
      </c>
      <c r="CW214" s="3">
        <v>894648</v>
      </c>
      <c r="CX214" s="3">
        <v>-53908</v>
      </c>
      <c r="CY214" s="3">
        <v>529620</v>
      </c>
      <c r="CZ214" s="3">
        <v>186783</v>
      </c>
      <c r="DA214" s="3">
        <v>134413</v>
      </c>
      <c r="DB214" s="3">
        <v>129337</v>
      </c>
      <c r="DC214" s="3">
        <v>-55615</v>
      </c>
      <c r="DD214" s="3">
        <v>173406</v>
      </c>
      <c r="DE214" s="3">
        <v>-6504</v>
      </c>
      <c r="DF214" s="3">
        <v>3562</v>
      </c>
      <c r="DG214" s="3">
        <v>-2468</v>
      </c>
    </row>
    <row r="215" spans="1:111" x14ac:dyDescent="0.25">
      <c r="A215" s="7">
        <v>41365</v>
      </c>
      <c r="B215" s="3">
        <v>1.4697239228136201</v>
      </c>
      <c r="C215" s="3">
        <v>1.0799268691217401</v>
      </c>
      <c r="D215" s="3">
        <v>1.03784393720211</v>
      </c>
      <c r="E215" s="3">
        <v>106857834.4196</v>
      </c>
      <c r="F215" s="3">
        <v>90172243.874206394</v>
      </c>
      <c r="G215" s="3">
        <v>86690022.840394005</v>
      </c>
      <c r="H215" s="3">
        <v>3.49167016305129E-2</v>
      </c>
      <c r="I215" s="3">
        <v>3.1550118824459697E-2</v>
      </c>
      <c r="J215" s="3">
        <v>3.05762501668073E-2</v>
      </c>
      <c r="K215" s="3">
        <v>120.15093909977701</v>
      </c>
      <c r="L215" s="3">
        <v>130.39508291395299</v>
      </c>
      <c r="M215" s="3">
        <v>121.15300000000001</v>
      </c>
      <c r="N215" s="3">
        <v>15500.2</v>
      </c>
      <c r="O215" s="3">
        <v>1.0640143803077826</v>
      </c>
      <c r="P215" s="3">
        <v>0.12</v>
      </c>
      <c r="Q215" s="3">
        <v>107.18300000000001</v>
      </c>
      <c r="R215" s="3">
        <v>1.2518920483784299</v>
      </c>
      <c r="S215" s="3">
        <v>1.26857268600498</v>
      </c>
      <c r="T215" s="3">
        <v>76212</v>
      </c>
      <c r="U215" s="10">
        <v>122.45399999999999</v>
      </c>
      <c r="V215" s="3">
        <v>100.85000000000001</v>
      </c>
      <c r="W215" s="3">
        <v>100.91</v>
      </c>
      <c r="X215" s="3">
        <v>316337</v>
      </c>
      <c r="Y215" s="3">
        <v>7079061479.5</v>
      </c>
      <c r="Z215" s="3">
        <v>0</v>
      </c>
      <c r="AA215" s="3">
        <v>1</v>
      </c>
      <c r="AB215" s="3">
        <v>0</v>
      </c>
      <c r="AC215" s="3">
        <v>290.8737700775377</v>
      </c>
      <c r="AD215" s="3">
        <v>550.68807641633737</v>
      </c>
      <c r="AE215" s="3">
        <v>540.04888159090899</v>
      </c>
      <c r="AF215" s="3">
        <v>269.299157119082</v>
      </c>
      <c r="AG215" s="3">
        <v>107.80498355132102</v>
      </c>
      <c r="AH215" s="3">
        <v>113.62738255096968</v>
      </c>
      <c r="AI215" s="3">
        <v>105.32448404236095</v>
      </c>
      <c r="AJ215" s="3">
        <v>108.289</v>
      </c>
      <c r="AK215" s="3">
        <v>106.623</v>
      </c>
      <c r="AL215" s="3">
        <v>113.58199999999999</v>
      </c>
      <c r="AM215" s="3">
        <v>92.715999999999994</v>
      </c>
      <c r="AN215" s="3">
        <v>122.73699999999999</v>
      </c>
      <c r="AO215" s="3">
        <v>125.998</v>
      </c>
      <c r="AP215" s="3">
        <v>122.76600000000001</v>
      </c>
      <c r="AQ215" s="3">
        <v>112.45399999999999</v>
      </c>
      <c r="AR215" s="3">
        <v>106.22</v>
      </c>
      <c r="AS215" s="3">
        <v>96.432000000000002</v>
      </c>
      <c r="AT215" s="3">
        <v>103.82</v>
      </c>
      <c r="AU215" s="3">
        <v>112.492</v>
      </c>
      <c r="AV215" s="3">
        <v>127.116</v>
      </c>
      <c r="AW215" s="3">
        <v>147.12299999999999</v>
      </c>
      <c r="AX215" s="3">
        <v>123.04</v>
      </c>
      <c r="AY215" s="3">
        <v>118.542</v>
      </c>
      <c r="AZ215" s="3">
        <v>139.83699999999999</v>
      </c>
      <c r="BA215" s="3">
        <v>124.624</v>
      </c>
      <c r="BB215" s="3">
        <v>92.591999999999999</v>
      </c>
      <c r="BC215" s="3">
        <v>104.637</v>
      </c>
      <c r="BD215" s="3">
        <v>107.699</v>
      </c>
      <c r="BE215" s="3">
        <v>106.908</v>
      </c>
      <c r="BF215" s="3">
        <v>104.53100000000001</v>
      </c>
      <c r="BG215" s="3">
        <v>103.075</v>
      </c>
      <c r="BH215" s="3">
        <v>99.319000000000003</v>
      </c>
      <c r="BI215" s="3">
        <v>106.333</v>
      </c>
      <c r="BJ215" s="3">
        <v>106.316</v>
      </c>
      <c r="BK215" s="3">
        <v>99.004000000000005</v>
      </c>
      <c r="BL215" s="3">
        <v>108.048</v>
      </c>
      <c r="BM215" s="3">
        <v>107.41867253034565</v>
      </c>
      <c r="BN215" s="3">
        <v>104.20690520029903</v>
      </c>
      <c r="BO215" s="3">
        <v>100.616</v>
      </c>
      <c r="BP215" s="3">
        <v>113.19799999999999</v>
      </c>
      <c r="BQ215" s="3">
        <v>101.931</v>
      </c>
      <c r="BR215" s="3">
        <v>99.5073135853292</v>
      </c>
      <c r="BS215" s="3">
        <v>81.7</v>
      </c>
      <c r="BT215" s="3">
        <v>101</v>
      </c>
      <c r="BU215" s="3">
        <v>112</v>
      </c>
      <c r="BV215" s="3">
        <v>97</v>
      </c>
      <c r="BW215" s="3">
        <v>87</v>
      </c>
      <c r="BX215" s="3">
        <v>142</v>
      </c>
      <c r="BY215" s="3">
        <v>93.9</v>
      </c>
      <c r="BZ215" s="3">
        <v>73.8</v>
      </c>
      <c r="CA215" s="3">
        <v>14025186</v>
      </c>
      <c r="CB215" s="3">
        <v>1680786</v>
      </c>
      <c r="CC215" s="3">
        <v>12344400</v>
      </c>
      <c r="CD215" s="3">
        <v>11734701</v>
      </c>
      <c r="CE215" s="3">
        <v>609699</v>
      </c>
      <c r="CF215" s="3">
        <v>-1721</v>
      </c>
      <c r="CG215" s="3">
        <v>181273</v>
      </c>
      <c r="CH215" s="3">
        <v>1406627</v>
      </c>
      <c r="CI215" s="3">
        <v>18920</v>
      </c>
      <c r="CJ215" s="3">
        <v>2171738</v>
      </c>
      <c r="CK215" s="3">
        <v>2951589</v>
      </c>
      <c r="CL215" s="3">
        <v>1709664</v>
      </c>
      <c r="CM215" s="3">
        <v>423004</v>
      </c>
      <c r="CN215" s="3">
        <v>1164771</v>
      </c>
      <c r="CO215" s="3">
        <v>129991</v>
      </c>
      <c r="CP215" s="3">
        <v>-8102</v>
      </c>
      <c r="CQ215" s="3">
        <v>1241925</v>
      </c>
      <c r="CR215" s="3">
        <v>1425364</v>
      </c>
      <c r="CS215" s="3">
        <v>-46220</v>
      </c>
      <c r="CT215" s="3">
        <v>198720</v>
      </c>
      <c r="CU215" s="3">
        <v>106615</v>
      </c>
      <c r="CV215" s="3">
        <v>511414</v>
      </c>
      <c r="CW215" s="3">
        <v>363332</v>
      </c>
      <c r="CX215" s="3">
        <v>201960</v>
      </c>
      <c r="CY215" s="3">
        <v>528348</v>
      </c>
      <c r="CZ215" s="3">
        <v>172773</v>
      </c>
      <c r="DA215" s="3">
        <v>183439</v>
      </c>
      <c r="DB215" s="3">
        <v>175027</v>
      </c>
      <c r="DC215" s="3">
        <v>14512</v>
      </c>
      <c r="DD215" s="3">
        <v>161791</v>
      </c>
      <c r="DE215" s="3">
        <v>-14632</v>
      </c>
      <c r="DF215" s="3">
        <v>23920</v>
      </c>
      <c r="DG215" s="3">
        <v>5424</v>
      </c>
    </row>
    <row r="216" spans="1:111" x14ac:dyDescent="0.25">
      <c r="A216" s="7">
        <v>41456</v>
      </c>
      <c r="B216" s="3">
        <v>1.5394380182552001</v>
      </c>
      <c r="C216" s="3">
        <v>1.13125628051797</v>
      </c>
      <c r="D216" s="3">
        <v>1.0760973835771099</v>
      </c>
      <c r="E216" s="3">
        <v>108807850.835326</v>
      </c>
      <c r="F216" s="3">
        <v>92250519.554097295</v>
      </c>
      <c r="G216" s="3">
        <v>88269405.452466205</v>
      </c>
      <c r="H216" s="3">
        <v>3.4956788066438101E-2</v>
      </c>
      <c r="I216" s="3">
        <v>3.1572899873143198E-2</v>
      </c>
      <c r="J216" s="3">
        <v>3.0585079433946099E-2</v>
      </c>
      <c r="K216" s="3">
        <v>115.899040751817</v>
      </c>
      <c r="L216" s="3">
        <v>115.447158587483</v>
      </c>
      <c r="M216" s="3">
        <v>122.2394</v>
      </c>
      <c r="N216" s="3">
        <v>15614.4</v>
      </c>
      <c r="O216" s="3">
        <v>1.0694115812835892</v>
      </c>
      <c r="P216" s="3">
        <v>0.08</v>
      </c>
      <c r="Q216" s="3">
        <v>107.636</v>
      </c>
      <c r="R216" s="3">
        <v>1.32727312686161</v>
      </c>
      <c r="S216" s="3">
        <v>1.3192831303942101</v>
      </c>
      <c r="T216" s="3">
        <v>76323</v>
      </c>
      <c r="U216" s="10">
        <v>123.91500000000001</v>
      </c>
      <c r="V216" s="3">
        <v>101.71000000000001</v>
      </c>
      <c r="W216" s="3">
        <v>100.89</v>
      </c>
      <c r="X216" s="3">
        <v>316967</v>
      </c>
      <c r="Y216" s="3">
        <v>7098495231</v>
      </c>
      <c r="Z216" s="3">
        <v>0</v>
      </c>
      <c r="AA216" s="3">
        <v>0</v>
      </c>
      <c r="AB216" s="3">
        <v>1</v>
      </c>
      <c r="AC216" s="3">
        <v>240.40811453869034</v>
      </c>
      <c r="AD216" s="3">
        <v>504.02813299232736</v>
      </c>
      <c r="AE216" s="3">
        <v>516.54502231022695</v>
      </c>
      <c r="AF216" s="3">
        <v>258.63063696031764</v>
      </c>
      <c r="AG216" s="3">
        <v>108.09183940625391</v>
      </c>
      <c r="AH216" s="3">
        <v>114.79422577944065</v>
      </c>
      <c r="AI216" s="3">
        <v>105.83637546535584</v>
      </c>
      <c r="AJ216" s="3">
        <v>108.52800000000001</v>
      </c>
      <c r="AK216" s="3">
        <v>107.128</v>
      </c>
      <c r="AL216" s="3">
        <v>113.36499999999999</v>
      </c>
      <c r="AM216" s="3">
        <v>92.197999999999993</v>
      </c>
      <c r="AN216" s="3">
        <v>123.88500000000001</v>
      </c>
      <c r="AO216" s="3">
        <v>127.292</v>
      </c>
      <c r="AP216" s="3">
        <v>123.50700000000001</v>
      </c>
      <c r="AQ216" s="3">
        <v>113.187</v>
      </c>
      <c r="AR216" s="3">
        <v>106.83499999999999</v>
      </c>
      <c r="AS216" s="3">
        <v>96.924000000000007</v>
      </c>
      <c r="AT216" s="3">
        <v>104.396</v>
      </c>
      <c r="AU216" s="3">
        <v>111.81</v>
      </c>
      <c r="AV216" s="3">
        <v>128.13499999999999</v>
      </c>
      <c r="AW216" s="3">
        <v>149.304</v>
      </c>
      <c r="AX216" s="3">
        <v>126.006</v>
      </c>
      <c r="AY216" s="3">
        <v>118.02500000000001</v>
      </c>
      <c r="AZ216" s="3">
        <v>140.10900000000001</v>
      </c>
      <c r="BA216" s="3">
        <v>126.236</v>
      </c>
      <c r="BB216" s="3">
        <v>91.055999999999997</v>
      </c>
      <c r="BC216" s="3">
        <v>104.958</v>
      </c>
      <c r="BD216" s="3">
        <v>108.014</v>
      </c>
      <c r="BE216" s="3">
        <v>107.473</v>
      </c>
      <c r="BF216" s="3">
        <v>104.81399999999999</v>
      </c>
      <c r="BG216" s="3">
        <v>102.767</v>
      </c>
      <c r="BH216" s="3">
        <v>99.302000000000007</v>
      </c>
      <c r="BI216" s="3">
        <v>107.407</v>
      </c>
      <c r="BJ216" s="3">
        <v>107.95099999999999</v>
      </c>
      <c r="BK216" s="3">
        <v>97.796000000000006</v>
      </c>
      <c r="BL216" s="3">
        <v>108.60599999999999</v>
      </c>
      <c r="BM216" s="3">
        <v>108.05179268866836</v>
      </c>
      <c r="BN216" s="3">
        <v>104.48702888378108</v>
      </c>
      <c r="BO216" s="3">
        <v>110.152</v>
      </c>
      <c r="BP216" s="3">
        <v>111.137</v>
      </c>
      <c r="BQ216" s="3">
        <v>110.271</v>
      </c>
      <c r="BR216" s="3">
        <v>99.383162672015004</v>
      </c>
      <c r="BS216" s="3">
        <v>81.599999999999994</v>
      </c>
      <c r="BT216" s="3">
        <v>101</v>
      </c>
      <c r="BU216" s="3">
        <v>114</v>
      </c>
      <c r="BV216" s="3">
        <v>95</v>
      </c>
      <c r="BW216" s="3">
        <v>82</v>
      </c>
      <c r="BX216" s="3">
        <v>146</v>
      </c>
      <c r="BY216" s="3">
        <v>95.5</v>
      </c>
      <c r="BZ216" s="3">
        <v>72.7</v>
      </c>
      <c r="CA216" s="3">
        <v>14136289</v>
      </c>
      <c r="CB216" s="3">
        <v>1673177</v>
      </c>
      <c r="CC216" s="3">
        <v>12463112</v>
      </c>
      <c r="CD216" s="3">
        <v>11830433</v>
      </c>
      <c r="CE216" s="3">
        <v>632679</v>
      </c>
      <c r="CF216" s="3">
        <v>-3335</v>
      </c>
      <c r="CG216" s="3">
        <v>177182</v>
      </c>
      <c r="CH216" s="3">
        <v>1419425</v>
      </c>
      <c r="CI216" s="3">
        <v>20722</v>
      </c>
      <c r="CJ216" s="3">
        <v>2200122</v>
      </c>
      <c r="CK216" s="3">
        <v>1928340</v>
      </c>
      <c r="CL216" s="3">
        <v>1729902</v>
      </c>
      <c r="CM216" s="3">
        <v>434147</v>
      </c>
      <c r="CN216" s="3">
        <v>1166544</v>
      </c>
      <c r="CO216" s="3">
        <v>137411</v>
      </c>
      <c r="CP216" s="3">
        <v>-8200</v>
      </c>
      <c r="CQ216" s="3">
        <v>198438</v>
      </c>
      <c r="CR216" s="3">
        <v>631733</v>
      </c>
      <c r="CS216" s="3">
        <v>-27644</v>
      </c>
      <c r="CT216" s="3">
        <v>347128</v>
      </c>
      <c r="CU216" s="3">
        <v>43001</v>
      </c>
      <c r="CV216" s="3">
        <v>-536250</v>
      </c>
      <c r="CW216" s="3">
        <v>543633</v>
      </c>
      <c r="CX216" s="3">
        <v>-10136</v>
      </c>
      <c r="CY216" s="3">
        <v>543428</v>
      </c>
      <c r="CZ216" s="3">
        <v>161882</v>
      </c>
      <c r="DA216" s="3">
        <v>433295</v>
      </c>
      <c r="DB216" s="3">
        <v>435951</v>
      </c>
      <c r="DC216" s="3">
        <v>77836</v>
      </c>
      <c r="DD216" s="3">
        <v>194324</v>
      </c>
      <c r="DE216" s="3">
        <v>-13368</v>
      </c>
      <c r="DF216" s="3">
        <v>125239</v>
      </c>
      <c r="DG216" s="3">
        <v>6724</v>
      </c>
    </row>
    <row r="217" spans="1:111" x14ac:dyDescent="0.25">
      <c r="A217" s="7">
        <v>41548</v>
      </c>
      <c r="B217" s="3">
        <v>1.5507281177404399</v>
      </c>
      <c r="C217" s="3">
        <v>1.15605394590317</v>
      </c>
      <c r="D217" s="3">
        <v>1.1102484961971499</v>
      </c>
      <c r="E217" s="3">
        <v>110271821.071555</v>
      </c>
      <c r="F217" s="3">
        <v>93153179.218958497</v>
      </c>
      <c r="G217" s="3">
        <v>89512283.151129201</v>
      </c>
      <c r="H217" s="3">
        <v>3.4915653939886798E-2</v>
      </c>
      <c r="I217" s="3">
        <v>3.1543063841866101E-2</v>
      </c>
      <c r="J217" s="3">
        <v>3.0569887345733598E-2</v>
      </c>
      <c r="K217" s="3">
        <v>115.70049438274</v>
      </c>
      <c r="L217" s="3">
        <v>107.959508482038</v>
      </c>
      <c r="M217" s="3">
        <v>123.5094</v>
      </c>
      <c r="N217" s="3">
        <v>15761.5</v>
      </c>
      <c r="O217" s="3">
        <v>1.0743272987398886</v>
      </c>
      <c r="P217" s="3">
        <v>0.09</v>
      </c>
      <c r="Q217" s="3">
        <v>108.565</v>
      </c>
      <c r="R217" s="3">
        <v>1.3474983666489899</v>
      </c>
      <c r="S217" s="3">
        <v>1.25434384850145</v>
      </c>
      <c r="T217" s="3">
        <v>76564</v>
      </c>
      <c r="U217" s="10">
        <v>121.33199999999999</v>
      </c>
      <c r="V217" s="3">
        <v>100.14</v>
      </c>
      <c r="W217" s="3">
        <v>99.7</v>
      </c>
      <c r="X217" s="3">
        <v>317652</v>
      </c>
      <c r="Y217" s="3">
        <v>7117877187</v>
      </c>
      <c r="Z217" s="3">
        <v>0</v>
      </c>
      <c r="AA217" s="3">
        <v>0</v>
      </c>
      <c r="AB217" s="3">
        <v>0</v>
      </c>
      <c r="AC217" s="3">
        <v>199.45311372702565</v>
      </c>
      <c r="AD217" s="3">
        <v>449.87194930673189</v>
      </c>
      <c r="AE217" s="3">
        <v>479.38636562518133</v>
      </c>
      <c r="AF217" s="3">
        <v>258.30676213318702</v>
      </c>
      <c r="AG217" s="3">
        <v>108.31995810993864</v>
      </c>
      <c r="AH217" s="3">
        <v>115.91949726535881</v>
      </c>
      <c r="AI217" s="3">
        <v>106.30082770087108</v>
      </c>
      <c r="AJ217" s="3">
        <v>109.14</v>
      </c>
      <c r="AK217" s="3">
        <v>107.589</v>
      </c>
      <c r="AL217" s="3">
        <v>113.56100000000001</v>
      </c>
      <c r="AM217" s="3">
        <v>91.563000000000002</v>
      </c>
      <c r="AN217" s="3">
        <v>125.441</v>
      </c>
      <c r="AO217" s="3">
        <v>130.63900000000001</v>
      </c>
      <c r="AP217" s="3">
        <v>123.828</v>
      </c>
      <c r="AQ217" s="3">
        <v>114.057</v>
      </c>
      <c r="AR217" s="3">
        <v>107.527</v>
      </c>
      <c r="AS217" s="3">
        <v>97.228999999999999</v>
      </c>
      <c r="AT217" s="3">
        <v>104.91</v>
      </c>
      <c r="AU217" s="3">
        <v>112.17</v>
      </c>
      <c r="AV217" s="3">
        <v>129.441</v>
      </c>
      <c r="AW217" s="3">
        <v>150.773</v>
      </c>
      <c r="AX217" s="3">
        <v>127.367</v>
      </c>
      <c r="AY217" s="3">
        <v>118.687</v>
      </c>
      <c r="AZ217" s="3">
        <v>140.91900000000001</v>
      </c>
      <c r="BA217" s="3">
        <v>128.55099999999999</v>
      </c>
      <c r="BB217" s="3">
        <v>90.995999999999995</v>
      </c>
      <c r="BC217" s="3">
        <v>105.914</v>
      </c>
      <c r="BD217" s="3">
        <v>109.745</v>
      </c>
      <c r="BE217" s="3">
        <v>108.375</v>
      </c>
      <c r="BF217" s="3">
        <v>105.724</v>
      </c>
      <c r="BG217" s="3">
        <v>103.4</v>
      </c>
      <c r="BH217" s="3">
        <v>100.432</v>
      </c>
      <c r="BI217" s="3">
        <v>107.401</v>
      </c>
      <c r="BJ217" s="3">
        <v>108.97499999999999</v>
      </c>
      <c r="BK217" s="3">
        <v>99.100999999999999</v>
      </c>
      <c r="BL217" s="3">
        <v>109.54600000000001</v>
      </c>
      <c r="BM217" s="3">
        <v>108.83198661787183</v>
      </c>
      <c r="BN217" s="3">
        <v>105.3098330783758</v>
      </c>
      <c r="BO217" s="3">
        <v>126.86799999999999</v>
      </c>
      <c r="BP217" s="3">
        <v>112.361</v>
      </c>
      <c r="BQ217" s="3">
        <v>126.455</v>
      </c>
      <c r="BR217" s="3">
        <v>98.962852797888402</v>
      </c>
      <c r="BS217" s="3">
        <v>76.900000000000006</v>
      </c>
      <c r="BT217" s="3">
        <v>96</v>
      </c>
      <c r="BU217" s="3">
        <v>107</v>
      </c>
      <c r="BV217" s="3">
        <v>80</v>
      </c>
      <c r="BW217" s="3">
        <v>81</v>
      </c>
      <c r="BX217" s="3">
        <v>142</v>
      </c>
      <c r="BY217" s="3">
        <v>92.1</v>
      </c>
      <c r="BZ217" s="3">
        <v>67.099999999999994</v>
      </c>
      <c r="CA217" s="3">
        <v>14220748</v>
      </c>
      <c r="CB217" s="3">
        <v>1696032</v>
      </c>
      <c r="CC217" s="3">
        <v>12524716</v>
      </c>
      <c r="CD217" s="3">
        <v>11974390</v>
      </c>
      <c r="CE217" s="3">
        <v>550326</v>
      </c>
      <c r="CF217" s="3">
        <v>-773</v>
      </c>
      <c r="CG217" s="3">
        <v>177588</v>
      </c>
      <c r="CH217" s="3">
        <v>1432349</v>
      </c>
      <c r="CI217" s="3">
        <v>21822</v>
      </c>
      <c r="CJ217" s="3">
        <v>2132661</v>
      </c>
      <c r="CK217" s="3">
        <v>2901023</v>
      </c>
      <c r="CL217" s="3">
        <v>1737774</v>
      </c>
      <c r="CM217" s="3">
        <v>433461</v>
      </c>
      <c r="CN217" s="3">
        <v>1171526</v>
      </c>
      <c r="CO217" s="3">
        <v>141084</v>
      </c>
      <c r="CP217" s="3">
        <v>-8297</v>
      </c>
      <c r="CQ217" s="3">
        <v>1163249</v>
      </c>
      <c r="CR217" s="3">
        <v>1368523</v>
      </c>
      <c r="CS217" s="3">
        <v>251993</v>
      </c>
      <c r="CT217" s="3">
        <v>220081</v>
      </c>
      <c r="CU217" s="3">
        <v>-81173</v>
      </c>
      <c r="CV217" s="3">
        <v>163097</v>
      </c>
      <c r="CW217" s="3">
        <v>256431</v>
      </c>
      <c r="CX217" s="3">
        <v>95908</v>
      </c>
      <c r="CY217" s="3">
        <v>531576</v>
      </c>
      <c r="CZ217" s="3">
        <v>170722</v>
      </c>
      <c r="DA217" s="3">
        <v>205274</v>
      </c>
      <c r="DB217" s="3">
        <v>200118</v>
      </c>
      <c r="DC217" s="3">
        <v>-37769</v>
      </c>
      <c r="DD217" s="3">
        <v>174197</v>
      </c>
      <c r="DE217" s="3">
        <v>-18056</v>
      </c>
      <c r="DF217" s="3">
        <v>-32537</v>
      </c>
      <c r="DG217" s="3">
        <v>10668</v>
      </c>
    </row>
    <row r="218" spans="1:111" x14ac:dyDescent="0.25">
      <c r="A218" s="7">
        <v>41640</v>
      </c>
      <c r="B218" s="3">
        <v>1.5435655692402599</v>
      </c>
      <c r="C218" s="3">
        <v>1.1458823525558299</v>
      </c>
      <c r="D218" s="3">
        <v>1.1002276436768701</v>
      </c>
      <c r="E218" s="3">
        <v>113191587.939953</v>
      </c>
      <c r="F218" s="3">
        <v>95395721.459325597</v>
      </c>
      <c r="G218" s="3">
        <v>92065288.927770704</v>
      </c>
      <c r="K218" s="3">
        <v>117.159160650991</v>
      </c>
      <c r="L218" s="3">
        <v>107.460706223996</v>
      </c>
      <c r="M218" s="3">
        <v>124.65520000000001</v>
      </c>
      <c r="N218" s="3">
        <v>15724.9</v>
      </c>
      <c r="O218" s="3">
        <v>1.080591170050808</v>
      </c>
      <c r="P218" s="3">
        <v>7.0000000000000007E-2</v>
      </c>
      <c r="Q218" s="3">
        <v>108.914</v>
      </c>
      <c r="R218" s="3">
        <v>1.3232728355629</v>
      </c>
      <c r="S218" s="3">
        <v>1.2639485485220301</v>
      </c>
      <c r="T218" s="3">
        <v>77386</v>
      </c>
      <c r="U218" s="3">
        <v>120.48699999999999</v>
      </c>
      <c r="V218" s="3">
        <v>101.91</v>
      </c>
      <c r="W218" s="3">
        <v>101.16</v>
      </c>
      <c r="X218" s="3">
        <v>318217</v>
      </c>
      <c r="Z218" s="3">
        <v>1</v>
      </c>
      <c r="AA218" s="3">
        <v>0</v>
      </c>
      <c r="AB218" s="3">
        <v>0</v>
      </c>
      <c r="AC218" s="3">
        <v>210.12422595253</v>
      </c>
      <c r="AD218" s="3">
        <v>440.72877846790885</v>
      </c>
      <c r="AE218" s="3">
        <v>498.30074657894738</v>
      </c>
      <c r="AF218" s="3">
        <v>248.84886859191033</v>
      </c>
      <c r="AG218" s="3">
        <v>108.99293105214629</v>
      </c>
      <c r="AH218" s="3">
        <v>118.09965171855458</v>
      </c>
      <c r="AI218" s="3">
        <v>106.76979795424153</v>
      </c>
      <c r="AJ218" s="3">
        <v>110.613</v>
      </c>
      <c r="AK218" s="3">
        <v>108.009</v>
      </c>
      <c r="AL218" s="3">
        <v>114.485</v>
      </c>
      <c r="AM218" s="3">
        <v>91.56</v>
      </c>
      <c r="AN218" s="3">
        <v>127.282</v>
      </c>
      <c r="AO218" s="3">
        <v>128.399</v>
      </c>
      <c r="AP218" s="3">
        <v>124.682</v>
      </c>
      <c r="AQ218" s="3">
        <v>114.379</v>
      </c>
      <c r="AR218" s="3">
        <v>107.639</v>
      </c>
      <c r="AS218" s="3">
        <v>97.108999999999995</v>
      </c>
      <c r="AT218" s="3">
        <v>105.04900000000001</v>
      </c>
      <c r="AU218" s="3">
        <v>111.346</v>
      </c>
      <c r="AV218" s="3">
        <v>130.28399999999999</v>
      </c>
      <c r="AW218" s="3">
        <v>151.608</v>
      </c>
      <c r="AX218" s="3">
        <v>128.01</v>
      </c>
      <c r="AY218" s="3">
        <v>119.89100000000001</v>
      </c>
      <c r="AZ218" s="3">
        <v>142.279</v>
      </c>
      <c r="BA218" s="3">
        <v>122.872</v>
      </c>
      <c r="BB218" s="3">
        <v>92.382000000000005</v>
      </c>
      <c r="BC218" s="3">
        <v>106.274</v>
      </c>
      <c r="BD218" s="3">
        <v>109.45099999999999</v>
      </c>
      <c r="BE218" s="3">
        <v>107.77800000000001</v>
      </c>
      <c r="BF218" s="3">
        <v>106.122</v>
      </c>
      <c r="BG218" s="3">
        <v>104.545</v>
      </c>
      <c r="BH218" s="3">
        <v>99.942999999999998</v>
      </c>
      <c r="BI218" s="3">
        <v>109.57</v>
      </c>
      <c r="BJ218" s="3">
        <v>109.825</v>
      </c>
      <c r="BK218" s="3">
        <v>101.51</v>
      </c>
      <c r="BL218" s="3">
        <v>109.768</v>
      </c>
      <c r="BM218" s="3">
        <v>108.92572651725354</v>
      </c>
      <c r="BN218" s="3">
        <v>105.77923664109217</v>
      </c>
      <c r="BO218" s="3">
        <v>121.932</v>
      </c>
      <c r="BP218" s="3">
        <v>114.06100000000001</v>
      </c>
      <c r="BQ218" s="3">
        <v>121.526</v>
      </c>
      <c r="BR218" s="3">
        <v>99.435138901594101</v>
      </c>
      <c r="BS218" s="3">
        <v>80.900000000000006</v>
      </c>
      <c r="BT218" s="3">
        <v>101</v>
      </c>
      <c r="BU218" s="3">
        <v>115</v>
      </c>
      <c r="BV218" s="3">
        <v>91</v>
      </c>
      <c r="BW218" s="3">
        <v>78</v>
      </c>
      <c r="BX218" s="3">
        <v>148</v>
      </c>
      <c r="BY218" s="3">
        <v>96</v>
      </c>
      <c r="BZ218" s="3">
        <v>71.3</v>
      </c>
      <c r="CA218" s="3">
        <v>14433546</v>
      </c>
      <c r="CB218" s="3">
        <v>1736043</v>
      </c>
      <c r="CC218" s="3">
        <v>12697503</v>
      </c>
      <c r="CD218" s="3">
        <v>12060276</v>
      </c>
      <c r="CE218" s="3">
        <v>637227</v>
      </c>
      <c r="CF218" s="3">
        <v>-2877</v>
      </c>
      <c r="CG218" s="3">
        <v>177841</v>
      </c>
      <c r="CH218" s="3">
        <v>1440749</v>
      </c>
      <c r="CI218" s="3">
        <v>20739</v>
      </c>
      <c r="CJ218" s="3">
        <v>2227135</v>
      </c>
      <c r="CK218" s="3">
        <v>2328520</v>
      </c>
      <c r="CL218" s="3">
        <v>1730278</v>
      </c>
      <c r="CM218" s="3">
        <v>437367</v>
      </c>
      <c r="CN218" s="3">
        <v>1170617</v>
      </c>
      <c r="CO218" s="3">
        <v>130656</v>
      </c>
      <c r="CP218" s="3">
        <v>-8362</v>
      </c>
      <c r="CQ218" s="3">
        <v>598242</v>
      </c>
      <c r="CR218" s="3">
        <v>861504</v>
      </c>
      <c r="CS218" s="3">
        <v>325210</v>
      </c>
      <c r="CT218" s="3">
        <v>486151</v>
      </c>
      <c r="CU218" s="3">
        <v>83166</v>
      </c>
      <c r="CV218" s="3">
        <v>-396408</v>
      </c>
      <c r="CW218" s="3">
        <v>559546</v>
      </c>
      <c r="CX218" s="3">
        <v>202792</v>
      </c>
      <c r="CY218" s="3">
        <v>522044</v>
      </c>
      <c r="CZ218" s="3">
        <v>35514</v>
      </c>
      <c r="DA218" s="3">
        <v>263262</v>
      </c>
      <c r="DB218" s="3">
        <v>255138</v>
      </c>
      <c r="DC218" s="3">
        <v>-17286</v>
      </c>
      <c r="DD218" s="3">
        <v>193998</v>
      </c>
      <c r="DE218" s="3">
        <v>-964</v>
      </c>
      <c r="DF218" s="3">
        <v>153322</v>
      </c>
      <c r="DG218" s="3">
        <v>1540</v>
      </c>
    </row>
    <row r="219" spans="1:111" x14ac:dyDescent="0.25">
      <c r="A219" s="7">
        <v>41730</v>
      </c>
      <c r="B219" s="3">
        <v>1.5547600899576</v>
      </c>
      <c r="C219" s="3">
        <v>1.13764436750089</v>
      </c>
      <c r="D219" s="3">
        <v>1.09162245928927</v>
      </c>
      <c r="E219" s="3">
        <v>109358545.07732999</v>
      </c>
      <c r="F219" s="3">
        <v>92293939.497319505</v>
      </c>
      <c r="G219" s="3">
        <v>88629052.882080406</v>
      </c>
      <c r="K219" s="3">
        <v>118.351399756812</v>
      </c>
      <c r="L219" s="3">
        <v>108.965103384646</v>
      </c>
      <c r="M219" s="3">
        <v>125.31030000000001</v>
      </c>
      <c r="N219" s="3">
        <v>15901.5</v>
      </c>
      <c r="O219" s="3">
        <v>1.0857269942588821</v>
      </c>
      <c r="P219" s="3">
        <v>0.09</v>
      </c>
      <c r="Q219" s="3">
        <v>109.946</v>
      </c>
      <c r="R219" s="3">
        <v>1.34876195867125</v>
      </c>
      <c r="S219" s="3">
        <v>1.2922172921002499</v>
      </c>
      <c r="T219" s="3">
        <v>77149</v>
      </c>
      <c r="U219" s="3">
        <v>123.5</v>
      </c>
      <c r="V219" s="3">
        <v>101.10000000000001</v>
      </c>
      <c r="W219" s="3">
        <v>100.26</v>
      </c>
      <c r="X219" s="3">
        <v>318762</v>
      </c>
      <c r="Z219" s="3">
        <v>0</v>
      </c>
      <c r="AA219" s="3">
        <v>1</v>
      </c>
      <c r="AB219" s="3">
        <v>0</v>
      </c>
      <c r="AC219" s="3">
        <v>213.94749787415</v>
      </c>
      <c r="AD219" s="3">
        <v>409.39958407605468</v>
      </c>
      <c r="AE219" s="3">
        <v>540.40796775000001</v>
      </c>
      <c r="AF219" s="3">
        <v>274.30166498544963</v>
      </c>
      <c r="AG219" s="3">
        <v>110.24280299149677</v>
      </c>
      <c r="AH219" s="3">
        <v>117.14728088916289</v>
      </c>
      <c r="AI219" s="3">
        <v>107.3182853218636</v>
      </c>
      <c r="AJ219" s="3">
        <v>110.4</v>
      </c>
      <c r="AK219" s="3">
        <v>108.60599999999999</v>
      </c>
      <c r="AL219" s="3">
        <v>114.10599999999999</v>
      </c>
      <c r="AM219" s="3">
        <v>91.822999999999993</v>
      </c>
      <c r="AN219" s="3">
        <v>129.01499999999999</v>
      </c>
      <c r="AO219" s="3">
        <v>131.435</v>
      </c>
      <c r="AP219" s="3">
        <v>127.57899999999999</v>
      </c>
      <c r="AQ219" s="3">
        <v>116.244</v>
      </c>
      <c r="AR219" s="3">
        <v>108.54600000000001</v>
      </c>
      <c r="AS219" s="3">
        <v>96.623999999999995</v>
      </c>
      <c r="AT219" s="3">
        <v>105.005</v>
      </c>
      <c r="AU219" s="3">
        <v>113.264</v>
      </c>
      <c r="AV219" s="3">
        <v>134.58600000000001</v>
      </c>
      <c r="AW219" s="3">
        <v>156.51</v>
      </c>
      <c r="AX219" s="3">
        <v>132.16900000000001</v>
      </c>
      <c r="AY219" s="3">
        <v>124.877</v>
      </c>
      <c r="AZ219" s="3">
        <v>148.22300000000001</v>
      </c>
      <c r="BA219" s="3">
        <v>125.22799999999999</v>
      </c>
      <c r="BB219" s="3">
        <v>98.753</v>
      </c>
      <c r="BC219" s="3">
        <v>106.919</v>
      </c>
      <c r="BD219" s="3">
        <v>111.252</v>
      </c>
      <c r="BE219" s="3">
        <v>109.28700000000001</v>
      </c>
      <c r="BF219" s="3">
        <v>106.77500000000001</v>
      </c>
      <c r="BG219" s="3">
        <v>104.199</v>
      </c>
      <c r="BH219" s="3">
        <v>100.137</v>
      </c>
      <c r="BI219" s="3">
        <v>110.65300000000001</v>
      </c>
      <c r="BJ219" s="3">
        <v>109.55</v>
      </c>
      <c r="BK219" s="3">
        <v>99.073999999999998</v>
      </c>
      <c r="BL219" s="3">
        <v>111.14100000000001</v>
      </c>
      <c r="BM219" s="3">
        <v>110.32285183808025</v>
      </c>
      <c r="BN219" s="3">
        <v>106.31071607634719</v>
      </c>
      <c r="BO219" s="3">
        <v>116.51600000000001</v>
      </c>
      <c r="BP219" s="3">
        <v>121.08799999999999</v>
      </c>
      <c r="BQ219" s="3">
        <v>115.795</v>
      </c>
      <c r="BR219" s="3">
        <v>99.536718532308498</v>
      </c>
      <c r="BS219" s="3">
        <v>82.8</v>
      </c>
      <c r="BT219" s="3">
        <v>108</v>
      </c>
      <c r="BU219" s="3">
        <v>113</v>
      </c>
      <c r="BV219" s="3">
        <v>99</v>
      </c>
      <c r="BW219" s="3">
        <v>85</v>
      </c>
      <c r="BX219" s="3">
        <v>142</v>
      </c>
      <c r="BY219" s="3">
        <v>96.6</v>
      </c>
      <c r="BZ219" s="3">
        <v>74</v>
      </c>
      <c r="CA219" s="3">
        <v>14612769</v>
      </c>
      <c r="CB219" s="3">
        <v>1754051</v>
      </c>
      <c r="CC219" s="3">
        <v>12858718</v>
      </c>
      <c r="CD219" s="3">
        <v>12235199</v>
      </c>
      <c r="CE219" s="3">
        <v>623519</v>
      </c>
      <c r="CF219" s="3">
        <v>-1032</v>
      </c>
      <c r="CG219" s="3">
        <v>206224</v>
      </c>
      <c r="CH219" s="3">
        <v>1449151</v>
      </c>
      <c r="CI219" s="3">
        <v>19552</v>
      </c>
      <c r="CJ219" s="3">
        <v>2253233</v>
      </c>
      <c r="CK219" s="3">
        <v>2554554</v>
      </c>
      <c r="CL219" s="3">
        <v>1784385</v>
      </c>
      <c r="CM219" s="3">
        <v>449527</v>
      </c>
      <c r="CN219" s="3">
        <v>1204513</v>
      </c>
      <c r="CO219" s="3">
        <v>138758</v>
      </c>
      <c r="CP219" s="3">
        <v>-8413</v>
      </c>
      <c r="CQ219" s="3">
        <v>770169</v>
      </c>
      <c r="CR219" s="3">
        <v>1478967</v>
      </c>
      <c r="CS219" s="3">
        <v>264296</v>
      </c>
      <c r="CT219" s="3">
        <v>181675</v>
      </c>
      <c r="CU219" s="3">
        <v>19640</v>
      </c>
      <c r="CV219" s="3">
        <v>407159</v>
      </c>
      <c r="CW219" s="3">
        <v>367971</v>
      </c>
      <c r="CX219" s="3">
        <v>1556</v>
      </c>
      <c r="CY219" s="3">
        <v>497760</v>
      </c>
      <c r="CZ219" s="3">
        <v>10420</v>
      </c>
      <c r="DA219" s="3">
        <v>708798</v>
      </c>
      <c r="DB219" s="3">
        <v>699912</v>
      </c>
      <c r="DC219" s="3">
        <v>45929</v>
      </c>
      <c r="DD219" s="3">
        <v>257774</v>
      </c>
      <c r="DE219" s="3">
        <v>-2272</v>
      </c>
      <c r="DF219" s="3">
        <v>166685</v>
      </c>
      <c r="DG219" s="3">
        <v>6164</v>
      </c>
    </row>
    <row r="220" spans="1:111" x14ac:dyDescent="0.25">
      <c r="A220" s="7">
        <v>41821</v>
      </c>
      <c r="B220" s="3">
        <v>1.5758104636194901</v>
      </c>
      <c r="C220" s="3">
        <v>1.1237917725529101</v>
      </c>
      <c r="D220" s="3">
        <v>1.08836131134188</v>
      </c>
      <c r="E220" s="3">
        <v>108629945.467958</v>
      </c>
      <c r="F220" s="3">
        <v>91333869.910280496</v>
      </c>
      <c r="G220" s="3">
        <v>87914556.379982501</v>
      </c>
      <c r="K220" s="3">
        <v>109.638372978519</v>
      </c>
      <c r="L220" s="3">
        <v>94.430934694680403</v>
      </c>
      <c r="M220" s="3">
        <v>125.98490000000001</v>
      </c>
      <c r="N220" s="3">
        <v>16068.8</v>
      </c>
      <c r="O220" s="3">
        <v>1.0882031952163465</v>
      </c>
      <c r="P220" s="3">
        <v>0.09</v>
      </c>
      <c r="Q220" s="3">
        <v>110.883</v>
      </c>
      <c r="R220" s="3">
        <v>1.22941779402545</v>
      </c>
      <c r="S220" s="3">
        <v>1.1880473573832</v>
      </c>
      <c r="T220" s="3">
        <v>77924</v>
      </c>
      <c r="U220" s="3">
        <v>124.538</v>
      </c>
      <c r="V220" s="3">
        <v>102.57000000000001</v>
      </c>
      <c r="W220" s="3">
        <v>101.84</v>
      </c>
      <c r="X220" s="3">
        <v>319424</v>
      </c>
      <c r="Z220" s="3">
        <v>0</v>
      </c>
      <c r="AA220" s="3">
        <v>0</v>
      </c>
      <c r="AB220" s="3">
        <v>1</v>
      </c>
      <c r="AC220" s="3">
        <v>173.90361879960301</v>
      </c>
      <c r="AD220" s="3">
        <v>434.96031746031741</v>
      </c>
      <c r="AE220" s="3">
        <v>421.68956349621203</v>
      </c>
      <c r="AF220" s="3">
        <v>226.26468921163999</v>
      </c>
      <c r="AG220" s="3">
        <v>111.05191863310908</v>
      </c>
      <c r="AH220" s="3">
        <v>115.16223018226613</v>
      </c>
      <c r="AI220" s="3">
        <v>107.71722629847832</v>
      </c>
      <c r="AJ220" s="3">
        <v>111.276</v>
      </c>
      <c r="AK220" s="3">
        <v>109.044</v>
      </c>
      <c r="AL220" s="3">
        <v>113.864</v>
      </c>
      <c r="AM220" s="3">
        <v>92.234999999999999</v>
      </c>
      <c r="AN220" s="3">
        <v>131.48699999999999</v>
      </c>
      <c r="AO220" s="3">
        <v>132.011</v>
      </c>
      <c r="AP220" s="3">
        <v>127.327</v>
      </c>
      <c r="AQ220" s="3">
        <v>117.40600000000001</v>
      </c>
      <c r="AR220" s="3">
        <v>109.19799999999999</v>
      </c>
      <c r="AS220" s="3">
        <v>96.704999999999998</v>
      </c>
      <c r="AT220" s="3">
        <v>104.827</v>
      </c>
      <c r="AU220" s="3">
        <v>114.018</v>
      </c>
      <c r="AV220" s="3">
        <v>137.05000000000001</v>
      </c>
      <c r="AW220" s="3">
        <v>161.33699999999999</v>
      </c>
      <c r="AX220" s="3">
        <v>134.09399999999999</v>
      </c>
      <c r="AY220" s="3">
        <v>127.16</v>
      </c>
      <c r="AZ220" s="3">
        <v>150.297</v>
      </c>
      <c r="BA220" s="3">
        <v>126.24299999999999</v>
      </c>
      <c r="BB220" s="3">
        <v>103.608</v>
      </c>
      <c r="BC220" s="3">
        <v>107.751</v>
      </c>
      <c r="BD220" s="3">
        <v>112.36799999999999</v>
      </c>
      <c r="BE220" s="3">
        <v>110.67</v>
      </c>
      <c r="BF220" s="3">
        <v>107.59</v>
      </c>
      <c r="BG220" s="3">
        <v>103.923</v>
      </c>
      <c r="BH220" s="3">
        <v>100.91800000000001</v>
      </c>
      <c r="BI220" s="3">
        <v>112.58499999999999</v>
      </c>
      <c r="BJ220" s="3">
        <v>110.9</v>
      </c>
      <c r="BK220" s="3">
        <v>97.387</v>
      </c>
      <c r="BL220" s="3">
        <v>112.363</v>
      </c>
      <c r="BM220" s="3">
        <v>111.4065819742885</v>
      </c>
      <c r="BN220" s="3">
        <v>107.09350924888741</v>
      </c>
      <c r="BO220" s="3">
        <v>115.81699999999999</v>
      </c>
      <c r="BP220" s="3">
        <v>119.18899999999999</v>
      </c>
      <c r="BQ220" s="3">
        <v>115.714</v>
      </c>
      <c r="BR220" s="3">
        <v>99.6378448539418</v>
      </c>
      <c r="BS220" s="3">
        <v>83</v>
      </c>
      <c r="BT220" s="3">
        <v>109</v>
      </c>
      <c r="BU220" s="3">
        <v>115</v>
      </c>
      <c r="BV220" s="3">
        <v>92</v>
      </c>
      <c r="BW220" s="3">
        <v>84</v>
      </c>
      <c r="BX220" s="3">
        <v>146</v>
      </c>
      <c r="BY220" s="3">
        <v>98.7</v>
      </c>
      <c r="BZ220" s="3">
        <v>72.900000000000006</v>
      </c>
      <c r="CA220" s="3">
        <v>14774751</v>
      </c>
      <c r="CB220" s="3">
        <v>1792046</v>
      </c>
      <c r="CC220" s="3">
        <v>12982705</v>
      </c>
      <c r="CD220" s="3">
        <v>12376964</v>
      </c>
      <c r="CE220" s="3">
        <v>605741</v>
      </c>
      <c r="CF220" s="3">
        <v>-2689</v>
      </c>
      <c r="CG220" s="3">
        <v>212230</v>
      </c>
      <c r="CH220" s="3">
        <v>1464766</v>
      </c>
      <c r="CI220" s="3">
        <v>-21421</v>
      </c>
      <c r="CJ220" s="3">
        <v>2296362</v>
      </c>
      <c r="CK220" s="3">
        <v>2119738</v>
      </c>
      <c r="CL220" s="3">
        <v>1820158</v>
      </c>
      <c r="CM220" s="3">
        <v>461194</v>
      </c>
      <c r="CN220" s="3">
        <v>1219607</v>
      </c>
      <c r="CO220" s="3">
        <v>147776</v>
      </c>
      <c r="CP220" s="3">
        <v>-8419</v>
      </c>
      <c r="CQ220" s="3">
        <v>299580</v>
      </c>
      <c r="CR220" s="3">
        <v>715778</v>
      </c>
      <c r="CS220" s="3">
        <v>939</v>
      </c>
      <c r="CT220" s="3">
        <v>251005</v>
      </c>
      <c r="CU220" s="3">
        <v>-68474</v>
      </c>
      <c r="CV220" s="3">
        <v>-221569</v>
      </c>
      <c r="CW220" s="3">
        <v>402702</v>
      </c>
      <c r="CX220" s="3">
        <v>103556</v>
      </c>
      <c r="CY220" s="3">
        <v>500076</v>
      </c>
      <c r="CZ220" s="3">
        <v>10563</v>
      </c>
      <c r="DA220" s="3">
        <v>416199</v>
      </c>
      <c r="DB220" s="3">
        <v>416900</v>
      </c>
      <c r="DC220" s="3">
        <v>41589</v>
      </c>
      <c r="DD220" s="3">
        <v>222798</v>
      </c>
      <c r="DE220" s="3">
        <v>-9788</v>
      </c>
      <c r="DF220" s="3">
        <v>93021</v>
      </c>
      <c r="DG220" s="3">
        <v>8256</v>
      </c>
    </row>
    <row r="221" spans="1:111" x14ac:dyDescent="0.25">
      <c r="A221" s="7">
        <v>41913</v>
      </c>
      <c r="B221" s="3">
        <v>1.5209033701316399</v>
      </c>
      <c r="C221" s="3">
        <v>1.1284938379064999</v>
      </c>
      <c r="D221" s="3">
        <v>1.0833796211768101</v>
      </c>
      <c r="E221" s="3">
        <v>113209576.299959</v>
      </c>
      <c r="F221" s="3">
        <v>95639810.834601805</v>
      </c>
      <c r="G221" s="3">
        <v>91819900.181956097</v>
      </c>
      <c r="K221" s="3">
        <v>107.29781513560999</v>
      </c>
      <c r="L221" s="3">
        <v>94.1150321526559</v>
      </c>
      <c r="M221" s="3">
        <v>127.19800000000001</v>
      </c>
      <c r="N221" s="3">
        <v>16151.4</v>
      </c>
      <c r="O221" s="3">
        <v>1.0873502815532199</v>
      </c>
      <c r="P221" s="3">
        <v>0.1</v>
      </c>
      <c r="Q221" s="3">
        <v>112.047</v>
      </c>
      <c r="R221" s="3">
        <v>0.96250052321245305</v>
      </c>
      <c r="S221" s="3">
        <v>0.96766178063505004</v>
      </c>
      <c r="T221" s="3">
        <v>79402</v>
      </c>
      <c r="U221" s="3">
        <v>127.53</v>
      </c>
      <c r="V221" s="3">
        <v>107.55</v>
      </c>
      <c r="W221" s="3">
        <v>107.97</v>
      </c>
      <c r="X221" s="3">
        <v>320117</v>
      </c>
      <c r="Z221" s="3">
        <v>0</v>
      </c>
      <c r="AA221" s="3">
        <v>0</v>
      </c>
      <c r="AB221" s="3">
        <v>0</v>
      </c>
      <c r="AC221" s="3">
        <v>173.54842851807402</v>
      </c>
      <c r="AD221" s="3">
        <v>420.8115942028985</v>
      </c>
      <c r="AE221" s="3">
        <v>370.85579668621267</v>
      </c>
      <c r="AF221" s="3">
        <v>220.56715729723567</v>
      </c>
      <c r="AG221" s="3">
        <v>111.77179023096448</v>
      </c>
      <c r="AH221" s="3">
        <v>109.45509129839654</v>
      </c>
      <c r="AI221" s="3">
        <v>108.12249250009036</v>
      </c>
      <c r="AJ221" s="3">
        <v>112.199</v>
      </c>
      <c r="AK221" s="3">
        <v>109.06699999999999</v>
      </c>
      <c r="AL221" s="3">
        <v>111.869</v>
      </c>
      <c r="AM221" s="3">
        <v>91.903999999999996</v>
      </c>
      <c r="AN221" s="3">
        <v>132.28800000000001</v>
      </c>
      <c r="AO221" s="3">
        <v>133.77000000000001</v>
      </c>
      <c r="AP221" s="3">
        <v>130.47300000000001</v>
      </c>
      <c r="AQ221" s="3">
        <v>118.595</v>
      </c>
      <c r="AR221" s="3">
        <v>110.048</v>
      </c>
      <c r="AS221" s="3">
        <v>98.688000000000002</v>
      </c>
      <c r="AT221" s="3">
        <v>104.639</v>
      </c>
      <c r="AU221" s="3">
        <v>116.07</v>
      </c>
      <c r="AV221" s="3">
        <v>139.10400000000001</v>
      </c>
      <c r="AW221" s="3">
        <v>164.73500000000001</v>
      </c>
      <c r="AX221" s="3">
        <v>136.09899999999999</v>
      </c>
      <c r="AY221" s="3">
        <v>128.584</v>
      </c>
      <c r="AZ221" s="3">
        <v>150.60599999999999</v>
      </c>
      <c r="BA221" s="3">
        <v>125.401</v>
      </c>
      <c r="BB221" s="3">
        <v>107.03400000000001</v>
      </c>
      <c r="BC221" s="3">
        <v>108.902</v>
      </c>
      <c r="BD221" s="3">
        <v>114.066</v>
      </c>
      <c r="BE221" s="3">
        <v>112.63</v>
      </c>
      <c r="BF221" s="3">
        <v>108.825</v>
      </c>
      <c r="BG221" s="3">
        <v>104.384</v>
      </c>
      <c r="BH221" s="3">
        <v>101.173</v>
      </c>
      <c r="BI221" s="3">
        <v>114.354</v>
      </c>
      <c r="BJ221" s="3">
        <v>112.44199999999999</v>
      </c>
      <c r="BK221" s="3">
        <v>99.42</v>
      </c>
      <c r="BL221" s="3">
        <v>113.593</v>
      </c>
      <c r="BM221" s="3">
        <v>112.8057896034852</v>
      </c>
      <c r="BN221" s="3">
        <v>108.27979190129733</v>
      </c>
      <c r="BO221" s="3">
        <v>126.58199999999999</v>
      </c>
      <c r="BP221" s="3">
        <v>118.267</v>
      </c>
      <c r="BQ221" s="3">
        <v>125.01300000000001</v>
      </c>
      <c r="BR221" s="3">
        <v>100.45602618509</v>
      </c>
      <c r="BS221" s="3">
        <v>89.8</v>
      </c>
      <c r="BT221" s="3">
        <v>110</v>
      </c>
      <c r="BU221" s="3">
        <v>121</v>
      </c>
      <c r="BV221" s="3">
        <v>108</v>
      </c>
      <c r="BW221" s="3">
        <v>99</v>
      </c>
      <c r="BX221" s="3">
        <v>154</v>
      </c>
      <c r="BY221" s="3">
        <v>101.9</v>
      </c>
      <c r="BZ221" s="3">
        <v>81.900000000000006</v>
      </c>
      <c r="CA221" s="3">
        <v>14955676</v>
      </c>
      <c r="CB221" s="3">
        <v>1838832</v>
      </c>
      <c r="CC221" s="3">
        <v>13116844</v>
      </c>
      <c r="CD221" s="3">
        <v>12502526</v>
      </c>
      <c r="CE221" s="3">
        <v>614318</v>
      </c>
      <c r="CF221" s="3">
        <v>-1530</v>
      </c>
      <c r="CG221" s="3">
        <v>212494</v>
      </c>
      <c r="CH221" s="3">
        <v>1477817</v>
      </c>
      <c r="CI221" s="3">
        <v>18461</v>
      </c>
      <c r="CJ221" s="3">
        <v>2279489</v>
      </c>
      <c r="CK221" s="3">
        <v>3147812</v>
      </c>
      <c r="CL221" s="3">
        <v>1838840</v>
      </c>
      <c r="CM221" s="3">
        <v>478124</v>
      </c>
      <c r="CN221" s="3">
        <v>1227528</v>
      </c>
      <c r="CO221" s="3">
        <v>141569</v>
      </c>
      <c r="CP221" s="3">
        <v>-8381</v>
      </c>
      <c r="CQ221" s="3">
        <v>1308972</v>
      </c>
      <c r="CR221" s="3">
        <v>1611271</v>
      </c>
      <c r="CS221" s="3">
        <v>12303</v>
      </c>
      <c r="CT221" s="3">
        <v>782008</v>
      </c>
      <c r="CU221" s="3">
        <v>-198717</v>
      </c>
      <c r="CV221" s="3">
        <v>354464</v>
      </c>
      <c r="CW221" s="3">
        <v>348813</v>
      </c>
      <c r="CX221" s="3">
        <v>-94028</v>
      </c>
      <c r="CY221" s="3">
        <v>532580</v>
      </c>
      <c r="CZ221" s="3">
        <v>32767</v>
      </c>
      <c r="DA221" s="3">
        <v>302299</v>
      </c>
      <c r="DB221" s="3">
        <v>301315</v>
      </c>
      <c r="DC221" s="3">
        <v>106931</v>
      </c>
      <c r="DD221" s="3">
        <v>199043</v>
      </c>
      <c r="DE221" s="3">
        <v>-5984</v>
      </c>
      <c r="DF221" s="3">
        <v>67872</v>
      </c>
      <c r="DG221" s="3">
        <v>11780</v>
      </c>
    </row>
    <row r="222" spans="1:111" x14ac:dyDescent="0.25">
      <c r="A222" s="7">
        <v>42005</v>
      </c>
      <c r="K222" s="3">
        <v>98.909442851788995</v>
      </c>
      <c r="L222" s="3">
        <v>90.0204385176622</v>
      </c>
      <c r="M222" s="3">
        <v>127.6375</v>
      </c>
      <c r="N222" s="3">
        <v>16177.3</v>
      </c>
      <c r="O222" s="3">
        <v>1.0794814651772775</v>
      </c>
      <c r="P222" s="3">
        <v>0.11</v>
      </c>
      <c r="Q222" s="3">
        <v>112.535</v>
      </c>
      <c r="R222" s="3">
        <v>0.66231022051716604</v>
      </c>
      <c r="S222" s="3">
        <v>0.62345191062201599</v>
      </c>
      <c r="T222" s="3">
        <v>79594</v>
      </c>
      <c r="U222" s="3">
        <v>130.642</v>
      </c>
      <c r="V222" s="3">
        <v>115.07000000000001</v>
      </c>
      <c r="W222" s="3">
        <v>115.81</v>
      </c>
      <c r="X222" s="3">
        <v>320687</v>
      </c>
      <c r="Z222" s="3">
        <v>1</v>
      </c>
      <c r="AA222" s="3">
        <v>0</v>
      </c>
      <c r="AB222" s="3">
        <v>0</v>
      </c>
      <c r="AC222" s="3">
        <v>174.20990497180466</v>
      </c>
      <c r="AD222" s="3">
        <v>406.63636363636368</v>
      </c>
      <c r="AE222" s="3">
        <v>363.94230493492836</v>
      </c>
      <c r="AF222" s="3">
        <v>205.00031487865533</v>
      </c>
      <c r="AG222" s="3">
        <v>112.10190212751425</v>
      </c>
      <c r="AH222" s="3">
        <v>95.803025525286131</v>
      </c>
      <c r="AI222" s="3">
        <v>108.58558933024905</v>
      </c>
      <c r="AJ222" s="3">
        <v>112.61199999999999</v>
      </c>
      <c r="AK222" s="3">
        <v>109.099</v>
      </c>
      <c r="AL222" s="3">
        <v>106.702</v>
      </c>
      <c r="AM222" s="3">
        <v>91.888999999999996</v>
      </c>
      <c r="AN222" s="3">
        <v>133.35499999999999</v>
      </c>
      <c r="AO222" s="3">
        <v>131.71899999999999</v>
      </c>
      <c r="AP222" s="3">
        <v>132.74199999999999</v>
      </c>
      <c r="AQ222" s="3">
        <v>118.92400000000001</v>
      </c>
      <c r="AR222" s="3">
        <v>110.238</v>
      </c>
      <c r="AS222" s="3">
        <v>100.108</v>
      </c>
      <c r="AT222" s="3">
        <v>104.431</v>
      </c>
      <c r="AU222" s="3">
        <v>115.76300000000001</v>
      </c>
      <c r="AV222" s="3">
        <v>139.785</v>
      </c>
      <c r="AW222" s="3">
        <v>167.279</v>
      </c>
      <c r="AX222" s="3">
        <v>137.827</v>
      </c>
      <c r="AY222" s="3">
        <v>127.45699999999999</v>
      </c>
      <c r="AZ222" s="3">
        <v>149.637</v>
      </c>
      <c r="BA222" s="3">
        <v>117.229</v>
      </c>
      <c r="BB222" s="3">
        <v>104.68</v>
      </c>
      <c r="BC222" s="3">
        <v>109.459</v>
      </c>
      <c r="BD222" s="3">
        <v>114.82299999999999</v>
      </c>
      <c r="BE222" s="3">
        <v>113.911</v>
      </c>
      <c r="BF222" s="3">
        <v>109.495</v>
      </c>
      <c r="BG222" s="3">
        <v>105.292</v>
      </c>
      <c r="BH222" s="3">
        <v>101.16800000000001</v>
      </c>
      <c r="BI222" s="3">
        <v>115.295</v>
      </c>
      <c r="BJ222" s="3">
        <v>111.88800000000001</v>
      </c>
      <c r="BK222" s="3">
        <v>103.03</v>
      </c>
      <c r="BL222" s="3">
        <v>113.958</v>
      </c>
      <c r="BM222" s="3">
        <v>113.21728900286661</v>
      </c>
      <c r="BN222" s="3">
        <v>108.94069490767157</v>
      </c>
      <c r="BO222" s="3">
        <v>119.57899999999999</v>
      </c>
      <c r="BP222" s="3">
        <v>121.67100000000001</v>
      </c>
      <c r="BQ222" s="3">
        <v>118.425</v>
      </c>
      <c r="BR222" s="3">
        <v>101.126481869408</v>
      </c>
      <c r="BS222" s="3">
        <v>95.5</v>
      </c>
      <c r="BT222" s="3">
        <v>120</v>
      </c>
      <c r="BU222" s="3">
        <v>123</v>
      </c>
      <c r="BV222" s="3">
        <v>122</v>
      </c>
      <c r="BW222" s="3">
        <v>109</v>
      </c>
      <c r="BX222" s="3">
        <v>158</v>
      </c>
      <c r="BY222" s="3">
        <v>107.1</v>
      </c>
      <c r="BZ222" s="3">
        <v>88.1</v>
      </c>
      <c r="CA222" s="3">
        <v>15079849</v>
      </c>
      <c r="CB222" s="3">
        <v>1900078</v>
      </c>
      <c r="CC222" s="3">
        <v>13179771</v>
      </c>
      <c r="CD222" s="3">
        <v>12492213</v>
      </c>
      <c r="CE222" s="3">
        <v>687558</v>
      </c>
      <c r="CF222" s="3">
        <v>-2467</v>
      </c>
      <c r="CG222" s="3">
        <v>244152</v>
      </c>
      <c r="CH222" s="3">
        <v>1446252</v>
      </c>
      <c r="CI222" s="3">
        <v>19885</v>
      </c>
      <c r="CJ222" s="3">
        <v>2350425</v>
      </c>
      <c r="CK222" s="3">
        <v>3348111</v>
      </c>
      <c r="CL222" s="3">
        <v>1849056</v>
      </c>
      <c r="CM222" s="3">
        <v>488930</v>
      </c>
      <c r="CN222" s="3">
        <v>1225924</v>
      </c>
      <c r="CO222" s="3">
        <v>142499</v>
      </c>
      <c r="CP222" s="3">
        <v>-8297</v>
      </c>
      <c r="CQ222" s="3">
        <v>1499055</v>
      </c>
      <c r="CR222" s="3">
        <v>1758711</v>
      </c>
      <c r="CS222" s="3">
        <v>160213</v>
      </c>
      <c r="CT222" s="3">
        <v>821420</v>
      </c>
      <c r="CU222" s="3">
        <v>-137200</v>
      </c>
      <c r="CV222" s="3">
        <v>163161</v>
      </c>
      <c r="CW222" s="3">
        <v>561785</v>
      </c>
      <c r="CX222" s="3">
        <v>6292</v>
      </c>
      <c r="CY222" s="3">
        <v>456640</v>
      </c>
      <c r="CZ222" s="3">
        <v>17299</v>
      </c>
      <c r="DA222" s="3">
        <v>259655</v>
      </c>
      <c r="DB222" s="3">
        <v>253624</v>
      </c>
      <c r="DC222" s="3">
        <v>338</v>
      </c>
      <c r="DD222" s="3">
        <v>184808</v>
      </c>
      <c r="DE222" s="3">
        <v>-360</v>
      </c>
      <c r="DF222" s="3">
        <v>119282</v>
      </c>
      <c r="DG222" s="3">
        <v>8524</v>
      </c>
    </row>
    <row r="223" spans="1:111" x14ac:dyDescent="0.25">
      <c r="A223" s="7">
        <v>42095</v>
      </c>
      <c r="K223" s="3">
        <v>93.306925172247006</v>
      </c>
      <c r="L223" s="3">
        <v>84.9972800188783</v>
      </c>
      <c r="M223" s="3">
        <v>127.819</v>
      </c>
      <c r="N223" s="3">
        <v>16333.6</v>
      </c>
      <c r="O223" s="3">
        <v>1.086006713255929</v>
      </c>
      <c r="P223" s="3">
        <v>0.12</v>
      </c>
      <c r="Q223" s="3">
        <v>113.527</v>
      </c>
      <c r="R223" s="3">
        <v>0.76820628220516196</v>
      </c>
      <c r="S223" s="3">
        <v>0.73651815143069699</v>
      </c>
      <c r="T223" s="3">
        <v>79742</v>
      </c>
      <c r="U223" s="3">
        <v>132.74199999999999</v>
      </c>
      <c r="V223" s="3">
        <v>116.69</v>
      </c>
      <c r="W223" s="3">
        <v>116.43</v>
      </c>
      <c r="X223" s="3">
        <v>321233</v>
      </c>
      <c r="Z223" s="3">
        <v>0</v>
      </c>
      <c r="AA223" s="3">
        <v>1</v>
      </c>
      <c r="AB223" s="3">
        <v>0</v>
      </c>
      <c r="AC223" s="3">
        <v>168.35644283801034</v>
      </c>
      <c r="AD223" s="3">
        <v>381.79437229437229</v>
      </c>
      <c r="AE223" s="3">
        <v>354.56608750227264</v>
      </c>
      <c r="AF223" s="3">
        <v>196.29047315079367</v>
      </c>
      <c r="AG223" s="3">
        <v>112.23258090587258</v>
      </c>
      <c r="AH223" s="3">
        <v>97.533449309046944</v>
      </c>
      <c r="AI223" s="3">
        <v>109.20862399248202</v>
      </c>
      <c r="AJ223" s="3">
        <v>114.149</v>
      </c>
      <c r="AK223" s="3">
        <v>109.67400000000001</v>
      </c>
      <c r="AL223" s="3">
        <v>105.551</v>
      </c>
      <c r="AM223" s="3">
        <v>92.483000000000004</v>
      </c>
      <c r="AN223" s="3">
        <v>133.637</v>
      </c>
      <c r="AO223" s="3">
        <v>133.36799999999999</v>
      </c>
      <c r="AP223" s="3">
        <v>133.72999999999999</v>
      </c>
      <c r="AQ223" s="3">
        <v>120.526</v>
      </c>
      <c r="AR223" s="3">
        <v>111.396</v>
      </c>
      <c r="AS223" s="3">
        <v>99.994</v>
      </c>
      <c r="AT223" s="3">
        <v>105.137</v>
      </c>
      <c r="AU223" s="3">
        <v>117.621</v>
      </c>
      <c r="AV223" s="3">
        <v>142.50299999999999</v>
      </c>
      <c r="AW223" s="3">
        <v>170.72499999999999</v>
      </c>
      <c r="AX223" s="3">
        <v>139.363</v>
      </c>
      <c r="AY223" s="3">
        <v>130.44399999999999</v>
      </c>
      <c r="AZ223" s="3">
        <v>153.10499999999999</v>
      </c>
      <c r="BA223" s="3">
        <v>114.422</v>
      </c>
      <c r="BB223" s="3">
        <v>107.97</v>
      </c>
      <c r="BC223" s="3">
        <v>110.18</v>
      </c>
      <c r="BD223" s="3">
        <v>116.836</v>
      </c>
      <c r="BE223" s="3">
        <v>114.75700000000001</v>
      </c>
      <c r="BF223" s="3">
        <v>110.22799999999999</v>
      </c>
      <c r="BG223" s="3">
        <v>105.08799999999999</v>
      </c>
      <c r="BH223" s="3">
        <v>101.726</v>
      </c>
      <c r="BI223" s="3">
        <v>117.285</v>
      </c>
      <c r="BJ223" s="3">
        <v>112.526</v>
      </c>
      <c r="BK223" s="3">
        <v>101.42</v>
      </c>
      <c r="BL223" s="3">
        <v>115.124</v>
      </c>
      <c r="BM223" s="3">
        <v>114.62497096244884</v>
      </c>
      <c r="BN223" s="3">
        <v>109.53777244194552</v>
      </c>
      <c r="BO223" s="3">
        <v>124.00700000000001</v>
      </c>
      <c r="BP223" s="3">
        <v>124.886</v>
      </c>
      <c r="BQ223" s="3">
        <v>124.925</v>
      </c>
      <c r="BS223" s="3">
        <v>94.2</v>
      </c>
      <c r="BT223" s="3">
        <v>117</v>
      </c>
      <c r="BU223" s="3">
        <v>124</v>
      </c>
      <c r="BV223" s="3">
        <v>121</v>
      </c>
      <c r="BW223" s="3">
        <v>105</v>
      </c>
      <c r="BX223" s="3">
        <v>157</v>
      </c>
      <c r="BY223" s="3">
        <v>105.6</v>
      </c>
      <c r="BZ223" s="3">
        <v>86.9</v>
      </c>
      <c r="CA223" s="3">
        <v>15277005</v>
      </c>
      <c r="CB223" s="3">
        <v>1938681</v>
      </c>
      <c r="CC223" s="3">
        <v>13338324</v>
      </c>
      <c r="CD223" s="3">
        <v>12674471</v>
      </c>
      <c r="CE223" s="3">
        <v>663853</v>
      </c>
      <c r="CF223" s="3">
        <v>-1329</v>
      </c>
      <c r="CG223" s="3">
        <v>260007</v>
      </c>
      <c r="CH223" s="3">
        <v>1455086</v>
      </c>
      <c r="CI223" s="3">
        <v>20698</v>
      </c>
      <c r="CJ223" s="3">
        <v>2351710</v>
      </c>
      <c r="CK223" s="3">
        <v>2167554</v>
      </c>
      <c r="CL223" s="3">
        <v>1889235</v>
      </c>
      <c r="CM223" s="3">
        <v>501066</v>
      </c>
      <c r="CN223" s="3">
        <v>1249018</v>
      </c>
      <c r="CO223" s="3">
        <v>147401</v>
      </c>
      <c r="CP223" s="3">
        <v>-8250</v>
      </c>
      <c r="CQ223" s="3">
        <v>278319</v>
      </c>
      <c r="CR223" s="3">
        <v>868430</v>
      </c>
      <c r="CS223" s="3">
        <v>104958</v>
      </c>
      <c r="CT223" s="3">
        <v>-1080</v>
      </c>
      <c r="CU223" s="3">
        <v>82932</v>
      </c>
      <c r="CV223" s="3">
        <v>-111165</v>
      </c>
      <c r="CW223" s="3">
        <v>472797</v>
      </c>
      <c r="CX223" s="3">
        <v>-107676</v>
      </c>
      <c r="CY223" s="3">
        <v>452452</v>
      </c>
      <c r="CZ223" s="3">
        <v>18954</v>
      </c>
      <c r="DA223" s="3">
        <v>590111</v>
      </c>
      <c r="DB223" s="3">
        <v>585143</v>
      </c>
      <c r="DC223" s="3">
        <v>225503</v>
      </c>
      <c r="DD223" s="3">
        <v>285797</v>
      </c>
      <c r="DE223" s="3">
        <v>-13296</v>
      </c>
      <c r="DF223" s="3">
        <v>30902</v>
      </c>
      <c r="DG223" s="3">
        <v>11656</v>
      </c>
    </row>
    <row r="224" spans="1:111" x14ac:dyDescent="0.25">
      <c r="A224" s="7">
        <v>42186</v>
      </c>
      <c r="K224" s="3">
        <v>92.966628230068494</v>
      </c>
      <c r="L224" s="3">
        <v>81.942475693492398</v>
      </c>
      <c r="M224" s="3">
        <v>128.5206</v>
      </c>
      <c r="N224" s="3">
        <v>16414</v>
      </c>
      <c r="O224" s="3">
        <v>1.0897210146921255</v>
      </c>
      <c r="P224" s="3">
        <v>0.14000000000000001</v>
      </c>
      <c r="Q224" s="3">
        <v>114.374</v>
      </c>
      <c r="R224" s="3">
        <v>0.59484012153045196</v>
      </c>
      <c r="S224" s="3">
        <v>0.57372311565238998</v>
      </c>
      <c r="V224" s="3">
        <v>120.76</v>
      </c>
      <c r="W224" s="3">
        <v>119.16</v>
      </c>
      <c r="X224" s="3">
        <v>321895</v>
      </c>
      <c r="Z224" s="3">
        <v>0</v>
      </c>
      <c r="AA224" s="3">
        <v>0</v>
      </c>
      <c r="AB224" s="3">
        <v>1</v>
      </c>
      <c r="AC224" s="3">
        <v>169.44920192743766</v>
      </c>
      <c r="AD224" s="3">
        <v>374.02776209297946</v>
      </c>
      <c r="AE224" s="3">
        <v>347.64139790151495</v>
      </c>
      <c r="AF224" s="3">
        <v>178.83090871031732</v>
      </c>
      <c r="AG224" s="3">
        <v>112.83224624070849</v>
      </c>
      <c r="AH224" s="3">
        <v>96.447859941020113</v>
      </c>
      <c r="AI224" s="3">
        <v>109.70379874941267</v>
      </c>
      <c r="AJ224" s="3">
        <v>115.297</v>
      </c>
      <c r="AK224" s="3">
        <v>110.029</v>
      </c>
      <c r="AL224" s="3">
        <v>104.61199999999999</v>
      </c>
      <c r="AM224" s="3">
        <v>92.897999999999996</v>
      </c>
      <c r="AO224" s="3">
        <v>133.59</v>
      </c>
      <c r="AP224" s="3">
        <v>134.489</v>
      </c>
      <c r="AQ224" s="3">
        <v>121.996</v>
      </c>
      <c r="AR224" s="3">
        <v>112.539</v>
      </c>
      <c r="AS224" s="3">
        <v>101.277</v>
      </c>
      <c r="AT224" s="3">
        <v>105.21</v>
      </c>
      <c r="AU224" s="3">
        <v>118.006</v>
      </c>
      <c r="AV224" s="3">
        <v>144.79</v>
      </c>
      <c r="AW224" s="3">
        <v>174.94</v>
      </c>
      <c r="AX224" s="3">
        <v>142.30699999999999</v>
      </c>
      <c r="AY224" s="3">
        <v>131.42699999999999</v>
      </c>
      <c r="AZ224" s="3">
        <v>155.72999999999999</v>
      </c>
      <c r="BA224" s="3">
        <v>114.26</v>
      </c>
      <c r="BB224" s="3">
        <v>106.32899999999999</v>
      </c>
      <c r="BC224" s="3">
        <v>110.752</v>
      </c>
      <c r="BD224" s="3">
        <v>117.363</v>
      </c>
      <c r="BE224" s="3">
        <v>115.77200000000001</v>
      </c>
      <c r="BF224" s="3">
        <v>110.669</v>
      </c>
      <c r="BG224" s="3">
        <v>105.29900000000001</v>
      </c>
      <c r="BH224" s="3">
        <v>101.473</v>
      </c>
      <c r="BI224" s="3">
        <v>118.354</v>
      </c>
      <c r="BJ224" s="3">
        <v>112.559</v>
      </c>
      <c r="BK224" s="3">
        <v>102.25</v>
      </c>
      <c r="BL224" s="3">
        <v>116.044</v>
      </c>
      <c r="BM224" s="3">
        <v>116.36225803214448</v>
      </c>
      <c r="BN224" s="3">
        <v>109.96928520659289</v>
      </c>
      <c r="BO224" s="3">
        <v>124.71</v>
      </c>
      <c r="BP224" s="3">
        <v>122.964</v>
      </c>
      <c r="BQ224" s="3">
        <v>124.742</v>
      </c>
      <c r="BS224" s="3">
        <v>90.8</v>
      </c>
      <c r="BT224" s="3">
        <v>116</v>
      </c>
      <c r="BU224" s="3">
        <v>122</v>
      </c>
      <c r="BV224" s="3">
        <v>109</v>
      </c>
      <c r="BW224" s="3">
        <v>98</v>
      </c>
      <c r="BX224" s="3">
        <v>155</v>
      </c>
      <c r="BY224" s="3">
        <v>104.5</v>
      </c>
      <c r="BZ224" s="3">
        <v>82</v>
      </c>
      <c r="CA224" s="3">
        <v>15468715</v>
      </c>
      <c r="CB224" s="3">
        <v>1958587</v>
      </c>
      <c r="CC224" s="3">
        <v>13510128</v>
      </c>
      <c r="CD224" s="3">
        <v>12804747</v>
      </c>
      <c r="CE224" s="3">
        <v>705381</v>
      </c>
      <c r="CF224" s="3">
        <v>-2523</v>
      </c>
      <c r="CG224" s="3">
        <v>258868</v>
      </c>
      <c r="CH224" s="3">
        <v>1474556</v>
      </c>
      <c r="CI224" s="3">
        <v>20243</v>
      </c>
      <c r="CJ224" s="3">
        <v>2410744</v>
      </c>
      <c r="CK224" s="3">
        <v>2766558</v>
      </c>
      <c r="CL224" s="3">
        <v>1916966</v>
      </c>
      <c r="CM224" s="3">
        <v>512708</v>
      </c>
      <c r="CN224" s="3">
        <v>1261380</v>
      </c>
      <c r="CO224" s="3">
        <v>151117</v>
      </c>
      <c r="CP224" s="3">
        <v>-8239</v>
      </c>
      <c r="CQ224" s="3">
        <v>849592</v>
      </c>
      <c r="CR224" s="3">
        <v>1060345</v>
      </c>
      <c r="CS224" s="3">
        <v>-231212</v>
      </c>
      <c r="CT224" s="3">
        <v>810265</v>
      </c>
      <c r="CU224" s="3">
        <v>-137942</v>
      </c>
      <c r="CV224" s="3">
        <v>-730353</v>
      </c>
      <c r="CW224" s="3">
        <v>215546</v>
      </c>
      <c r="CX224" s="3">
        <v>4120</v>
      </c>
      <c r="CY224" s="3">
        <v>412896</v>
      </c>
      <c r="CZ224" s="3">
        <v>37388</v>
      </c>
      <c r="DA224" s="3">
        <v>210753</v>
      </c>
      <c r="DB224" s="3">
        <v>211413</v>
      </c>
      <c r="DC224" s="3">
        <v>147333</v>
      </c>
      <c r="DD224" s="3">
        <v>246296</v>
      </c>
      <c r="DE224" s="3">
        <v>-9896</v>
      </c>
      <c r="DF224" s="3">
        <v>110893</v>
      </c>
      <c r="DG224" s="3">
        <v>11088</v>
      </c>
    </row>
    <row r="225" spans="1:78" x14ac:dyDescent="0.25">
      <c r="A225" s="7">
        <v>42278</v>
      </c>
      <c r="K225" s="3">
        <v>89.913958975153093</v>
      </c>
      <c r="L225" s="3">
        <v>80.6514898868529</v>
      </c>
      <c r="N225" s="3">
        <v>16442.3</v>
      </c>
      <c r="O225" s="3">
        <v>1.0918074432766558</v>
      </c>
      <c r="P225" s="3">
        <v>0.16</v>
      </c>
      <c r="Q225" s="3">
        <v>114.985</v>
      </c>
      <c r="R225" s="3">
        <v>0.546096105991144</v>
      </c>
      <c r="S225" s="3">
        <v>0.51656030842463196</v>
      </c>
      <c r="V225" s="3">
        <v>121.52</v>
      </c>
      <c r="W225" s="3">
        <v>120.58</v>
      </c>
      <c r="X225" s="3">
        <v>322588</v>
      </c>
      <c r="Z225" s="3">
        <v>0</v>
      </c>
      <c r="AA225" s="3">
        <v>0</v>
      </c>
      <c r="AB225" s="3">
        <v>0</v>
      </c>
      <c r="AC225" s="3">
        <v>167.12379906798267</v>
      </c>
      <c r="AD225" s="3">
        <v>357.7277746408181</v>
      </c>
      <c r="AE225" s="3">
        <v>323.27246440681802</v>
      </c>
      <c r="AF225" s="3">
        <v>162.30767570175468</v>
      </c>
      <c r="AG225" s="3">
        <v>113.11272752108732</v>
      </c>
      <c r="AH225" s="3">
        <v>93.159440623859595</v>
      </c>
      <c r="AI225" s="3">
        <v>110.29340007951711</v>
      </c>
      <c r="AJ225" s="3">
        <v>115.68300000000001</v>
      </c>
      <c r="AK225" s="3">
        <v>110.254</v>
      </c>
      <c r="AL225" s="3">
        <v>102.499</v>
      </c>
      <c r="AM225" s="3">
        <v>93.054000000000002</v>
      </c>
      <c r="AO225" s="3">
        <v>132.75700000000001</v>
      </c>
      <c r="AP225" s="3">
        <v>134.84899999999999</v>
      </c>
      <c r="AQ225" s="3">
        <v>122.72799999999999</v>
      </c>
      <c r="AR225" s="3">
        <v>112.95099999999999</v>
      </c>
      <c r="AS225" s="3">
        <v>101.20099999999999</v>
      </c>
      <c r="AT225" s="3">
        <v>104.761</v>
      </c>
      <c r="AU225" s="3">
        <v>118.501</v>
      </c>
      <c r="AV225" s="3">
        <v>146.33799999999999</v>
      </c>
      <c r="AW225" s="3">
        <v>179.94800000000001</v>
      </c>
      <c r="AX225" s="3">
        <v>144.23699999999999</v>
      </c>
      <c r="AY225" s="3">
        <v>129.78899999999999</v>
      </c>
      <c r="AZ225" s="3">
        <v>152.52500000000001</v>
      </c>
      <c r="BA225" s="3">
        <v>109.98</v>
      </c>
      <c r="BB225" s="3">
        <v>104.124</v>
      </c>
      <c r="BC225" s="3">
        <v>111.30800000000001</v>
      </c>
      <c r="BD225" s="3">
        <v>118.554</v>
      </c>
      <c r="BE225" s="3">
        <v>116.843</v>
      </c>
      <c r="BF225" s="3">
        <v>111.173</v>
      </c>
      <c r="BG225" s="3">
        <v>104.937</v>
      </c>
      <c r="BH225" s="3">
        <v>101.547</v>
      </c>
      <c r="BI225" s="3">
        <v>119.095</v>
      </c>
      <c r="BJ225" s="3">
        <v>114.13</v>
      </c>
      <c r="BK225" s="3">
        <v>99.894000000000005</v>
      </c>
      <c r="BL225" s="3">
        <v>116.91500000000001</v>
      </c>
      <c r="BM225" s="3">
        <v>117.25908818193578</v>
      </c>
      <c r="BN225" s="3">
        <v>110.40125889764238</v>
      </c>
      <c r="BO225" s="3">
        <v>121.139</v>
      </c>
      <c r="BP225" s="3">
        <v>123.008</v>
      </c>
      <c r="BQ225" s="3">
        <v>118.887</v>
      </c>
      <c r="BS225" s="3">
        <v>91.3</v>
      </c>
      <c r="BT225" s="3">
        <v>111</v>
      </c>
      <c r="BU225" s="3">
        <v>125</v>
      </c>
      <c r="BV225" s="3">
        <v>103</v>
      </c>
      <c r="BW225" s="3">
        <v>104</v>
      </c>
      <c r="BX225" s="3">
        <v>161</v>
      </c>
      <c r="BY225" s="3">
        <v>104.9</v>
      </c>
      <c r="BZ225" s="3">
        <v>82.6</v>
      </c>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DQ416"/>
  <sheetViews>
    <sheetView workbookViewId="0">
      <pane xSplit="3" ySplit="6" topLeftCell="DH7" activePane="bottomRight" state="frozen"/>
      <selection pane="topRight" activeCell="D1" sqref="D1"/>
      <selection pane="bottomLeft" activeCell="A7" sqref="A7"/>
      <selection pane="bottomRight" activeCell="DT26" sqref="DT26"/>
    </sheetView>
  </sheetViews>
  <sheetFormatPr defaultColWidth="8.88671875" defaultRowHeight="13.2" x14ac:dyDescent="0.25"/>
  <cols>
    <col min="1" max="1" width="8.88671875" style="15"/>
    <col min="2" max="2" width="40.33203125" style="15" customWidth="1"/>
    <col min="3" max="119" width="8.88671875" style="15"/>
    <col min="120" max="120" width="41.6640625" style="15" bestFit="1" customWidth="1"/>
    <col min="121" max="16384" width="8.88671875" style="15"/>
  </cols>
  <sheetData>
    <row r="1" spans="1:121" ht="17.399999999999999" x14ac:dyDescent="0.3">
      <c r="A1" s="275" t="s">
        <v>1383</v>
      </c>
      <c r="B1" s="276"/>
      <c r="C1" s="276"/>
      <c r="D1" s="276"/>
      <c r="E1" s="276"/>
      <c r="F1" s="276"/>
      <c r="G1" s="276"/>
      <c r="H1" s="276"/>
      <c r="I1" s="276"/>
      <c r="J1" s="276"/>
      <c r="K1" s="276"/>
      <c r="L1" s="276"/>
      <c r="M1" s="276"/>
      <c r="N1" s="276"/>
      <c r="O1" s="276"/>
      <c r="P1" s="276"/>
      <c r="Q1" s="276"/>
      <c r="R1" s="276"/>
      <c r="S1" s="276"/>
      <c r="T1" s="276"/>
      <c r="U1" s="276"/>
      <c r="V1" s="276"/>
      <c r="W1" s="276"/>
      <c r="X1" s="276"/>
      <c r="Y1" s="276"/>
      <c r="Z1" s="276"/>
      <c r="AA1" s="276"/>
      <c r="AB1" s="276"/>
      <c r="AC1" s="276"/>
      <c r="AD1" s="276"/>
      <c r="AE1" s="276"/>
      <c r="AF1" s="276"/>
      <c r="AG1" s="276"/>
      <c r="AH1" s="276"/>
      <c r="AI1" s="276"/>
      <c r="AJ1" s="276"/>
      <c r="AK1" s="276"/>
      <c r="AL1" s="276"/>
      <c r="AM1" s="276"/>
      <c r="AN1" s="276"/>
      <c r="AO1" s="276"/>
      <c r="AP1" s="276"/>
      <c r="AQ1" s="276"/>
      <c r="AR1" s="276"/>
      <c r="AS1" s="276"/>
      <c r="AT1" s="276"/>
      <c r="AU1" s="276"/>
      <c r="AV1" s="276"/>
      <c r="AW1" s="276"/>
      <c r="AX1" s="276"/>
      <c r="AY1" s="276"/>
      <c r="AZ1" s="276"/>
      <c r="BA1" s="276"/>
      <c r="BB1" s="276"/>
      <c r="BC1" s="276"/>
      <c r="BD1" s="276"/>
      <c r="BE1" s="276"/>
      <c r="BF1" s="276"/>
      <c r="BG1" s="276"/>
    </row>
    <row r="2" spans="1:121" ht="16.8" x14ac:dyDescent="0.3">
      <c r="A2" s="277" t="s">
        <v>1382</v>
      </c>
      <c r="B2" s="276"/>
      <c r="C2" s="276"/>
      <c r="D2" s="276"/>
      <c r="E2" s="276"/>
      <c r="F2" s="276"/>
      <c r="G2" s="276"/>
      <c r="H2" s="276"/>
      <c r="I2" s="276"/>
      <c r="J2" s="276"/>
      <c r="K2" s="276"/>
      <c r="L2" s="276"/>
      <c r="M2" s="276"/>
      <c r="N2" s="276"/>
      <c r="O2" s="276"/>
      <c r="P2" s="276"/>
      <c r="Q2" s="276"/>
      <c r="R2" s="276"/>
      <c r="S2" s="276"/>
      <c r="T2" s="276"/>
      <c r="U2" s="276"/>
      <c r="V2" s="276"/>
      <c r="W2" s="276"/>
      <c r="X2" s="276"/>
      <c r="Y2" s="276"/>
      <c r="Z2" s="276"/>
      <c r="AA2" s="276"/>
      <c r="AB2" s="276"/>
      <c r="AC2" s="276"/>
      <c r="AD2" s="276"/>
      <c r="AE2" s="276"/>
      <c r="AF2" s="276"/>
      <c r="AG2" s="276"/>
      <c r="AH2" s="276"/>
      <c r="AI2" s="276"/>
      <c r="AJ2" s="276"/>
      <c r="AK2" s="276"/>
      <c r="AL2" s="276"/>
      <c r="AM2" s="276"/>
      <c r="AN2" s="276"/>
      <c r="AO2" s="276"/>
      <c r="AP2" s="276"/>
      <c r="AQ2" s="276"/>
      <c r="AR2" s="276"/>
      <c r="AS2" s="276"/>
      <c r="AT2" s="276"/>
      <c r="AU2" s="276"/>
      <c r="AV2" s="276"/>
      <c r="AW2" s="276"/>
      <c r="AX2" s="276"/>
      <c r="AY2" s="276"/>
      <c r="AZ2" s="276"/>
      <c r="BA2" s="276"/>
      <c r="BB2" s="276"/>
      <c r="BC2" s="276"/>
      <c r="BD2" s="276"/>
      <c r="BE2" s="276"/>
      <c r="BF2" s="276"/>
      <c r="BG2" s="276"/>
    </row>
    <row r="3" spans="1:121" x14ac:dyDescent="0.25">
      <c r="A3" s="276" t="s">
        <v>1381</v>
      </c>
      <c r="B3" s="276"/>
      <c r="C3" s="276"/>
      <c r="D3" s="276"/>
      <c r="E3" s="276"/>
      <c r="F3" s="276"/>
      <c r="G3" s="276"/>
      <c r="H3" s="276"/>
      <c r="I3" s="276"/>
      <c r="J3" s="276"/>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6"/>
    </row>
    <row r="4" spans="1:121" x14ac:dyDescent="0.25">
      <c r="A4" s="276" t="s">
        <v>1380</v>
      </c>
      <c r="B4" s="276"/>
      <c r="C4" s="276"/>
      <c r="D4" s="276"/>
      <c r="E4" s="276"/>
      <c r="F4" s="276"/>
      <c r="G4" s="276"/>
      <c r="H4" s="276"/>
      <c r="I4" s="276"/>
      <c r="J4" s="276"/>
      <c r="K4" s="276"/>
      <c r="L4" s="276"/>
      <c r="M4" s="276"/>
      <c r="N4" s="276"/>
      <c r="O4" s="276"/>
      <c r="P4" s="276"/>
      <c r="Q4" s="276"/>
      <c r="R4" s="276"/>
      <c r="S4" s="276"/>
      <c r="T4" s="276"/>
      <c r="U4" s="276"/>
      <c r="V4" s="276"/>
      <c r="W4" s="276"/>
      <c r="X4" s="276"/>
      <c r="Y4" s="276"/>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row>
    <row r="5" spans="1:121" x14ac:dyDescent="0.25">
      <c r="BI5" s="15" t="s">
        <v>1379</v>
      </c>
    </row>
    <row r="6" spans="1:121" x14ac:dyDescent="0.25">
      <c r="A6" s="274" t="s">
        <v>1378</v>
      </c>
      <c r="B6" s="274" t="s">
        <v>165</v>
      </c>
      <c r="C6" s="274" t="s">
        <v>1377</v>
      </c>
      <c r="D6" s="274" t="s">
        <v>1376</v>
      </c>
      <c r="E6" s="274" t="s">
        <v>1375</v>
      </c>
      <c r="F6" s="274" t="s">
        <v>1374</v>
      </c>
      <c r="G6" s="274" t="s">
        <v>1373</v>
      </c>
      <c r="H6" s="274" t="s">
        <v>1372</v>
      </c>
      <c r="I6" s="274" t="s">
        <v>1371</v>
      </c>
      <c r="J6" s="274" t="s">
        <v>1370</v>
      </c>
      <c r="K6" s="274" t="s">
        <v>1369</v>
      </c>
      <c r="L6" s="274" t="s">
        <v>1368</v>
      </c>
      <c r="M6" s="274" t="s">
        <v>1367</v>
      </c>
      <c r="N6" s="274" t="s">
        <v>1366</v>
      </c>
      <c r="O6" s="274" t="s">
        <v>1365</v>
      </c>
      <c r="P6" s="274" t="s">
        <v>1364</v>
      </c>
      <c r="Q6" s="274" t="s">
        <v>1363</v>
      </c>
      <c r="R6" s="274" t="s">
        <v>1362</v>
      </c>
      <c r="S6" s="274" t="s">
        <v>1361</v>
      </c>
      <c r="T6" s="274" t="s">
        <v>1360</v>
      </c>
      <c r="U6" s="274" t="s">
        <v>1359</v>
      </c>
      <c r="V6" s="274" t="s">
        <v>1358</v>
      </c>
      <c r="W6" s="274" t="s">
        <v>1357</v>
      </c>
      <c r="X6" s="274" t="s">
        <v>1356</v>
      </c>
      <c r="Y6" s="274" t="s">
        <v>1355</v>
      </c>
      <c r="Z6" s="274" t="s">
        <v>1354</v>
      </c>
      <c r="AA6" s="274" t="s">
        <v>1353</v>
      </c>
      <c r="AB6" s="274" t="s">
        <v>1352</v>
      </c>
      <c r="AC6" s="274" t="s">
        <v>1351</v>
      </c>
      <c r="AD6" s="274" t="s">
        <v>1350</v>
      </c>
      <c r="AE6" s="274" t="s">
        <v>1349</v>
      </c>
      <c r="AF6" s="274" t="s">
        <v>1348</v>
      </c>
      <c r="AG6" s="274" t="s">
        <v>1347</v>
      </c>
      <c r="AH6" s="274" t="s">
        <v>1346</v>
      </c>
      <c r="AI6" s="274" t="s">
        <v>1345</v>
      </c>
      <c r="AJ6" s="274" t="s">
        <v>1344</v>
      </c>
      <c r="AK6" s="274" t="s">
        <v>1343</v>
      </c>
      <c r="AL6" s="274" t="s">
        <v>1342</v>
      </c>
      <c r="AM6" s="274" t="s">
        <v>1341</v>
      </c>
      <c r="AN6" s="274" t="s">
        <v>1340</v>
      </c>
      <c r="AO6" s="274" t="s">
        <v>1339</v>
      </c>
      <c r="AP6" s="274" t="s">
        <v>1338</v>
      </c>
      <c r="AQ6" s="274" t="s">
        <v>1337</v>
      </c>
      <c r="AR6" s="274" t="s">
        <v>1336</v>
      </c>
      <c r="AS6" s="274" t="s">
        <v>1335</v>
      </c>
      <c r="AT6" s="274" t="s">
        <v>1334</v>
      </c>
      <c r="AU6" s="274" t="s">
        <v>1333</v>
      </c>
      <c r="AV6" s="274" t="s">
        <v>1332</v>
      </c>
      <c r="AW6" s="274" t="s">
        <v>1331</v>
      </c>
      <c r="AX6" s="274" t="s">
        <v>1330</v>
      </c>
      <c r="AY6" s="274" t="s">
        <v>1329</v>
      </c>
      <c r="AZ6" s="274" t="s">
        <v>1328</v>
      </c>
      <c r="BA6" s="274" t="s">
        <v>1327</v>
      </c>
      <c r="BB6" s="274" t="s">
        <v>1326</v>
      </c>
      <c r="BC6" s="274" t="s">
        <v>1325</v>
      </c>
      <c r="BD6" s="274" t="s">
        <v>1324</v>
      </c>
      <c r="BE6" s="274" t="s">
        <v>1323</v>
      </c>
      <c r="BF6" s="274" t="s">
        <v>1322</v>
      </c>
      <c r="BG6" s="274" t="s">
        <v>1321</v>
      </c>
      <c r="BI6" s="26">
        <v>1960</v>
      </c>
      <c r="BJ6" s="25">
        <v>1961</v>
      </c>
      <c r="BK6" s="26">
        <v>1962</v>
      </c>
      <c r="BL6" s="25">
        <v>1963</v>
      </c>
      <c r="BM6" s="26">
        <v>1964</v>
      </c>
      <c r="BN6" s="25">
        <v>1965</v>
      </c>
      <c r="BO6" s="26">
        <v>1966</v>
      </c>
      <c r="BP6" s="25">
        <v>1967</v>
      </c>
      <c r="BQ6" s="26">
        <v>1968</v>
      </c>
      <c r="BR6" s="25">
        <v>1969</v>
      </c>
      <c r="BS6" s="26">
        <v>1970</v>
      </c>
      <c r="BT6" s="25">
        <v>1971</v>
      </c>
      <c r="BU6" s="26">
        <v>1972</v>
      </c>
      <c r="BV6" s="25">
        <v>1973</v>
      </c>
      <c r="BW6" s="26">
        <v>1974</v>
      </c>
      <c r="BX6" s="25">
        <v>1975</v>
      </c>
      <c r="BY6" s="26">
        <v>1976</v>
      </c>
      <c r="BZ6" s="25">
        <v>1977</v>
      </c>
      <c r="CA6" s="26">
        <v>1978</v>
      </c>
      <c r="CB6" s="25">
        <v>1979</v>
      </c>
      <c r="CC6" s="26">
        <v>1980</v>
      </c>
      <c r="CD6" s="25">
        <v>1981</v>
      </c>
      <c r="CE6" s="26">
        <v>1982</v>
      </c>
      <c r="CF6" s="25">
        <v>1983</v>
      </c>
      <c r="CG6" s="26">
        <v>1984</v>
      </c>
      <c r="CH6" s="25">
        <v>1985</v>
      </c>
      <c r="CI6" s="26">
        <v>1986</v>
      </c>
      <c r="CJ6" s="25">
        <v>1987</v>
      </c>
      <c r="CK6" s="26">
        <v>1988</v>
      </c>
      <c r="CL6" s="25">
        <v>1989</v>
      </c>
      <c r="CM6" s="26">
        <v>1990</v>
      </c>
      <c r="CN6" s="25">
        <v>1991</v>
      </c>
      <c r="CO6" s="26">
        <v>1992</v>
      </c>
      <c r="CP6" s="25">
        <v>1993</v>
      </c>
      <c r="CQ6" s="26">
        <v>1994</v>
      </c>
      <c r="CR6" s="25">
        <v>1995</v>
      </c>
      <c r="CS6" s="26">
        <v>1996</v>
      </c>
      <c r="CT6" s="25">
        <v>1997</v>
      </c>
      <c r="CU6" s="26">
        <v>1998</v>
      </c>
      <c r="CV6" s="25">
        <v>1999</v>
      </c>
      <c r="CW6" s="26">
        <v>2000</v>
      </c>
      <c r="CX6" s="25">
        <v>2001</v>
      </c>
      <c r="CY6" s="26">
        <v>2002</v>
      </c>
      <c r="CZ6" s="25">
        <v>2003</v>
      </c>
      <c r="DA6" s="26">
        <v>2004</v>
      </c>
      <c r="DB6" s="25">
        <v>2005</v>
      </c>
      <c r="DC6" s="26">
        <v>2006</v>
      </c>
      <c r="DD6" s="25">
        <v>2007</v>
      </c>
      <c r="DE6" s="26">
        <v>2008</v>
      </c>
      <c r="DF6" s="25">
        <v>2009</v>
      </c>
      <c r="DG6" s="26">
        <v>2010</v>
      </c>
      <c r="DH6" s="25">
        <v>2011</v>
      </c>
      <c r="DI6" s="26">
        <v>2012</v>
      </c>
      <c r="DJ6" s="25">
        <v>2013</v>
      </c>
      <c r="DK6" s="26">
        <v>2014</v>
      </c>
      <c r="DL6" s="25">
        <v>2015</v>
      </c>
      <c r="DN6" s="24" t="s">
        <v>1320</v>
      </c>
    </row>
    <row r="7" spans="1:121" ht="13.8" thickBot="1" x14ac:dyDescent="0.3">
      <c r="A7" s="15" t="s">
        <v>1319</v>
      </c>
      <c r="B7" s="16" t="s">
        <v>1318</v>
      </c>
      <c r="C7" s="15" t="s">
        <v>1317</v>
      </c>
      <c r="D7" s="15">
        <v>331578</v>
      </c>
      <c r="E7" s="15">
        <v>341966</v>
      </c>
      <c r="F7" s="15">
        <v>363108</v>
      </c>
      <c r="G7" s="15">
        <v>382482</v>
      </c>
      <c r="H7" s="15">
        <v>411193</v>
      </c>
      <c r="I7" s="15">
        <v>443582</v>
      </c>
      <c r="J7" s="15">
        <v>480597</v>
      </c>
      <c r="K7" s="15">
        <v>507412</v>
      </c>
      <c r="L7" s="15">
        <v>557449</v>
      </c>
      <c r="M7" s="15">
        <v>604486</v>
      </c>
      <c r="N7" s="15">
        <v>647688</v>
      </c>
      <c r="O7" s="15">
        <v>700990</v>
      </c>
      <c r="P7" s="15">
        <v>769431</v>
      </c>
      <c r="Q7" s="15">
        <v>851143</v>
      </c>
      <c r="R7" s="15">
        <v>931999</v>
      </c>
      <c r="S7" s="15">
        <v>1032755</v>
      </c>
      <c r="T7" s="15">
        <v>1150172</v>
      </c>
      <c r="U7" s="15">
        <v>1276673</v>
      </c>
      <c r="V7" s="15">
        <v>1426173</v>
      </c>
      <c r="W7" s="15">
        <v>1589496</v>
      </c>
      <c r="X7" s="15">
        <v>1754616</v>
      </c>
      <c r="Y7" s="15">
        <v>1937512</v>
      </c>
      <c r="Z7" s="15">
        <v>2073913</v>
      </c>
      <c r="AA7" s="15">
        <v>2286519</v>
      </c>
      <c r="AB7" s="15">
        <v>2498155</v>
      </c>
      <c r="AC7" s="15">
        <v>2722674</v>
      </c>
      <c r="AD7" s="15">
        <v>2898411</v>
      </c>
      <c r="AE7" s="15">
        <v>3092050</v>
      </c>
      <c r="AF7" s="15">
        <v>3346889</v>
      </c>
      <c r="AG7" s="15">
        <v>3592814</v>
      </c>
      <c r="AH7" s="15">
        <v>3825630</v>
      </c>
      <c r="AI7" s="15">
        <v>3960151</v>
      </c>
      <c r="AJ7" s="15">
        <v>4215654</v>
      </c>
      <c r="AK7" s="15">
        <v>4471002</v>
      </c>
      <c r="AL7" s="15">
        <v>4741018</v>
      </c>
      <c r="AM7" s="15">
        <v>4984178</v>
      </c>
      <c r="AN7" s="15">
        <v>5268071</v>
      </c>
      <c r="AO7" s="15">
        <v>5560720</v>
      </c>
      <c r="AP7" s="15">
        <v>5903033</v>
      </c>
      <c r="AQ7" s="15">
        <v>6307022</v>
      </c>
      <c r="AR7" s="15">
        <v>6792396</v>
      </c>
      <c r="AS7" s="15">
        <v>7103104</v>
      </c>
      <c r="AT7" s="15">
        <v>7384053</v>
      </c>
      <c r="AU7" s="15">
        <v>7765529</v>
      </c>
      <c r="AV7" s="15">
        <v>8260018</v>
      </c>
      <c r="AW7" s="15">
        <v>8794112</v>
      </c>
      <c r="AX7" s="15">
        <v>9303992</v>
      </c>
      <c r="AY7" s="15">
        <v>9750505</v>
      </c>
      <c r="AZ7" s="15">
        <v>10013648</v>
      </c>
      <c r="BA7" s="15">
        <v>9846968</v>
      </c>
      <c r="BB7" s="15">
        <v>10202191</v>
      </c>
      <c r="BC7" s="15">
        <v>10689299</v>
      </c>
      <c r="BD7" s="15">
        <v>11050627</v>
      </c>
      <c r="BE7" s="15">
        <v>11392289</v>
      </c>
      <c r="BF7" s="15">
        <v>11865941</v>
      </c>
      <c r="BG7" s="15">
        <v>12269053</v>
      </c>
      <c r="BI7" s="15">
        <f t="shared" ref="BI7:BI70" si="0">D7/D$7</f>
        <v>1</v>
      </c>
      <c r="BJ7" s="15">
        <f t="shared" ref="BJ7:BJ70" si="1">E7/E$7</f>
        <v>1</v>
      </c>
      <c r="BK7" s="15">
        <f t="shared" ref="BK7:BK70" si="2">F7/F$7</f>
        <v>1</v>
      </c>
      <c r="BL7" s="15">
        <f t="shared" ref="BL7:BL70" si="3">G7/G$7</f>
        <v>1</v>
      </c>
      <c r="BM7" s="15">
        <f t="shared" ref="BM7:BM70" si="4">H7/H$7</f>
        <v>1</v>
      </c>
      <c r="BN7" s="15">
        <f t="shared" ref="BN7:BN70" si="5">I7/I$7</f>
        <v>1</v>
      </c>
      <c r="BO7" s="15">
        <f t="shared" ref="BO7:BO70" si="6">J7/J$7</f>
        <v>1</v>
      </c>
      <c r="BP7" s="15">
        <f t="shared" ref="BP7:BP70" si="7">K7/K$7</f>
        <v>1</v>
      </c>
      <c r="BQ7" s="15">
        <f t="shared" ref="BQ7:BQ70" si="8">L7/L$7</f>
        <v>1</v>
      </c>
      <c r="BR7" s="15">
        <f t="shared" ref="BR7:BR70" si="9">M7/M$7</f>
        <v>1</v>
      </c>
      <c r="BS7" s="15">
        <f t="shared" ref="BS7:BS70" si="10">N7/N$7</f>
        <v>1</v>
      </c>
      <c r="BT7" s="15">
        <f t="shared" ref="BT7:BT70" si="11">O7/O$7</f>
        <v>1</v>
      </c>
      <c r="BU7" s="15">
        <f t="shared" ref="BU7:BU70" si="12">P7/P$7</f>
        <v>1</v>
      </c>
      <c r="BV7" s="15">
        <f t="shared" ref="BV7:BV70" si="13">Q7/Q$7</f>
        <v>1</v>
      </c>
      <c r="BW7" s="15">
        <f t="shared" ref="BW7:BW70" si="14">R7/R$7</f>
        <v>1</v>
      </c>
      <c r="BX7" s="15">
        <f t="shared" ref="BX7:BX70" si="15">S7/S$7</f>
        <v>1</v>
      </c>
      <c r="BY7" s="15">
        <f t="shared" ref="BY7:BY70" si="16">T7/T$7</f>
        <v>1</v>
      </c>
      <c r="BZ7" s="15">
        <f t="shared" ref="BZ7:BZ70" si="17">U7/U$7</f>
        <v>1</v>
      </c>
      <c r="CA7" s="15">
        <f t="shared" ref="CA7:CA70" si="18">V7/V$7</f>
        <v>1</v>
      </c>
      <c r="CB7" s="15">
        <f t="shared" ref="CB7:CB70" si="19">W7/W$7</f>
        <v>1</v>
      </c>
      <c r="CC7" s="15">
        <f t="shared" ref="CC7:CC70" si="20">X7/X$7</f>
        <v>1</v>
      </c>
      <c r="CD7" s="15">
        <f t="shared" ref="CD7:CD70" si="21">Y7/Y$7</f>
        <v>1</v>
      </c>
      <c r="CE7" s="15">
        <f t="shared" ref="CE7:CE70" si="22">Z7/Z$7</f>
        <v>1</v>
      </c>
      <c r="CF7" s="15">
        <f t="shared" ref="CF7:CF70" si="23">AA7/AA$7</f>
        <v>1</v>
      </c>
      <c r="CG7" s="15">
        <f t="shared" ref="CG7:CG70" si="24">AB7/AB$7</f>
        <v>1</v>
      </c>
      <c r="CH7" s="15">
        <f t="shared" ref="CH7:CH70" si="25">AC7/AC$7</f>
        <v>1</v>
      </c>
      <c r="CI7" s="15">
        <f t="shared" ref="CI7:CI70" si="26">AD7/AD$7</f>
        <v>1</v>
      </c>
      <c r="CJ7" s="15">
        <f t="shared" ref="CJ7:CJ70" si="27">AE7/AE$7</f>
        <v>1</v>
      </c>
      <c r="CK7" s="15">
        <f t="shared" ref="CK7:CK70" si="28">AF7/AF$7</f>
        <v>1</v>
      </c>
      <c r="CL7" s="15">
        <f t="shared" ref="CL7:CL70" si="29">AG7/AG$7</f>
        <v>1</v>
      </c>
      <c r="CM7" s="15">
        <f t="shared" ref="CM7:CM70" si="30">AH7/AH$7</f>
        <v>1</v>
      </c>
      <c r="CN7" s="15">
        <f t="shared" ref="CN7:CN70" si="31">AI7/AI$7</f>
        <v>1</v>
      </c>
      <c r="CO7" s="15">
        <f t="shared" ref="CO7:CO70" si="32">AJ7/AJ$7</f>
        <v>1</v>
      </c>
      <c r="CP7" s="15">
        <f t="shared" ref="CP7:CP70" si="33">AK7/AK$7</f>
        <v>1</v>
      </c>
      <c r="CQ7" s="15">
        <f t="shared" ref="CQ7:CQ70" si="34">AL7/AL$7</f>
        <v>1</v>
      </c>
      <c r="CR7" s="15">
        <f t="shared" ref="CR7:CR70" si="35">AM7/AM$7</f>
        <v>1</v>
      </c>
      <c r="CS7" s="15">
        <f t="shared" ref="CS7:CS70" si="36">AN7/AN$7</f>
        <v>1</v>
      </c>
      <c r="CT7" s="15">
        <f t="shared" ref="CT7:CT70" si="37">AO7/AO$7</f>
        <v>1</v>
      </c>
      <c r="CU7" s="15">
        <f t="shared" ref="CU7:CU70" si="38">AP7/AP$7</f>
        <v>1</v>
      </c>
      <c r="CV7" s="15">
        <f t="shared" ref="CV7:CV70" si="39">AQ7/AQ$7</f>
        <v>1</v>
      </c>
      <c r="CW7" s="15">
        <f t="shared" ref="CW7:CW70" si="40">AR7/AR$7</f>
        <v>1</v>
      </c>
      <c r="CX7" s="15">
        <f t="shared" ref="CX7:CX70" si="41">AS7/AS$7</f>
        <v>1</v>
      </c>
      <c r="CY7" s="15">
        <f t="shared" ref="CY7:CY70" si="42">AT7/AT$7</f>
        <v>1</v>
      </c>
      <c r="CZ7" s="15">
        <f t="shared" ref="CZ7:CZ70" si="43">AU7/AU$7</f>
        <v>1</v>
      </c>
      <c r="DA7" s="15">
        <f t="shared" ref="DA7:DA70" si="44">AV7/AV$7</f>
        <v>1</v>
      </c>
      <c r="DB7" s="15">
        <f t="shared" ref="DB7:DB70" si="45">AW7/AW$7</f>
        <v>1</v>
      </c>
      <c r="DC7" s="15">
        <f t="shared" ref="DC7:DC70" si="46">AX7/AX$7</f>
        <v>1</v>
      </c>
      <c r="DD7" s="15">
        <f t="shared" ref="DD7:DD70" si="47">AY7/AY$7</f>
        <v>1</v>
      </c>
      <c r="DE7" s="15">
        <f t="shared" ref="DE7:DE70" si="48">AZ7/AZ$7</f>
        <v>1</v>
      </c>
      <c r="DF7" s="15">
        <f t="shared" ref="DF7:DF70" si="49">BA7/BA$7</f>
        <v>1</v>
      </c>
      <c r="DG7" s="15">
        <f t="shared" ref="DG7:DG70" si="50">BB7/BB$7</f>
        <v>1</v>
      </c>
      <c r="DH7" s="15">
        <f t="shared" ref="DH7:DH70" si="51">BC7/BC$7</f>
        <v>1</v>
      </c>
      <c r="DI7" s="15">
        <f t="shared" ref="DI7:DI70" si="52">BD7/BD$7</f>
        <v>1</v>
      </c>
      <c r="DJ7" s="15">
        <f t="shared" ref="DJ7:DJ70" si="53">BE7/BE$7</f>
        <v>1</v>
      </c>
      <c r="DK7" s="15">
        <f t="shared" ref="DK7:DK70" si="54">BF7/BF$7</f>
        <v>1</v>
      </c>
      <c r="DL7" s="15">
        <f t="shared" ref="DL7:DL70" si="55">BG7/BG$7</f>
        <v>1</v>
      </c>
      <c r="DN7" s="15">
        <f t="shared" ref="DN7:DN70" si="56">AVERAGE(BI7:DL7)</f>
        <v>1</v>
      </c>
      <c r="DP7" s="16" t="s">
        <v>1316</v>
      </c>
    </row>
    <row r="8" spans="1:121" x14ac:dyDescent="0.25">
      <c r="A8" s="15" t="s">
        <v>1315</v>
      </c>
      <c r="B8" s="16" t="s">
        <v>1314</v>
      </c>
      <c r="C8" s="15" t="s">
        <v>1313</v>
      </c>
      <c r="D8" s="15">
        <v>177015</v>
      </c>
      <c r="E8" s="15">
        <v>178809</v>
      </c>
      <c r="F8" s="15">
        <v>188969</v>
      </c>
      <c r="G8" s="15">
        <v>198154</v>
      </c>
      <c r="H8" s="15">
        <v>212254</v>
      </c>
      <c r="I8" s="15">
        <v>229676</v>
      </c>
      <c r="J8" s="15">
        <v>249620</v>
      </c>
      <c r="K8" s="15">
        <v>258991</v>
      </c>
      <c r="L8" s="15">
        <v>284615</v>
      </c>
      <c r="M8" s="15">
        <v>304677</v>
      </c>
      <c r="N8" s="15">
        <v>318794</v>
      </c>
      <c r="O8" s="15">
        <v>342116</v>
      </c>
      <c r="P8" s="15">
        <v>373815</v>
      </c>
      <c r="Q8" s="15">
        <v>416636</v>
      </c>
      <c r="R8" s="15">
        <v>451539</v>
      </c>
      <c r="S8" s="15">
        <v>491334</v>
      </c>
      <c r="T8" s="15">
        <v>546305</v>
      </c>
      <c r="U8" s="15">
        <v>600383</v>
      </c>
      <c r="V8" s="15">
        <v>663567</v>
      </c>
      <c r="W8" s="15">
        <v>737938</v>
      </c>
      <c r="X8" s="15">
        <v>799792</v>
      </c>
      <c r="Y8" s="15">
        <v>869373</v>
      </c>
      <c r="Z8" s="15">
        <v>899292</v>
      </c>
      <c r="AA8" s="15">
        <v>973780</v>
      </c>
      <c r="AB8" s="15">
        <v>1063700</v>
      </c>
      <c r="AC8" s="15">
        <v>1137606</v>
      </c>
      <c r="AD8" s="15">
        <v>1195629</v>
      </c>
      <c r="AE8" s="15">
        <v>1256296</v>
      </c>
      <c r="AF8" s="15">
        <v>1337308</v>
      </c>
      <c r="AG8" s="15">
        <v>1423803</v>
      </c>
      <c r="AH8" s="15">
        <v>1491302</v>
      </c>
      <c r="AI8" s="15">
        <v>1497435</v>
      </c>
      <c r="AJ8" s="15">
        <v>1563269</v>
      </c>
      <c r="AK8" s="15">
        <v>1642347</v>
      </c>
      <c r="AL8" s="15">
        <v>1746554</v>
      </c>
      <c r="AM8" s="15">
        <v>1815532</v>
      </c>
      <c r="AN8" s="15">
        <v>1917673</v>
      </c>
      <c r="AO8" s="15">
        <v>2006764</v>
      </c>
      <c r="AP8" s="15">
        <v>2108719</v>
      </c>
      <c r="AQ8" s="15">
        <v>2286769</v>
      </c>
      <c r="AR8" s="15">
        <v>2452854</v>
      </c>
      <c r="AS8" s="15">
        <v>2525237</v>
      </c>
      <c r="AT8" s="15">
        <v>2598581</v>
      </c>
      <c r="AU8" s="15">
        <v>2721556</v>
      </c>
      <c r="AV8" s="15">
        <v>2900255</v>
      </c>
      <c r="AW8" s="15">
        <v>3080281</v>
      </c>
      <c r="AX8" s="15">
        <v>3235797</v>
      </c>
      <c r="AY8" s="15">
        <v>3361573</v>
      </c>
      <c r="AZ8" s="15">
        <v>3375702</v>
      </c>
      <c r="BA8" s="15">
        <v>3198444</v>
      </c>
      <c r="BB8" s="15">
        <v>3362811</v>
      </c>
      <c r="BC8" s="15">
        <v>3596461</v>
      </c>
      <c r="BD8" s="15">
        <v>3739079</v>
      </c>
      <c r="BE8" s="15">
        <v>3836752</v>
      </c>
      <c r="BF8" s="15">
        <v>3948430</v>
      </c>
      <c r="BG8" s="15">
        <v>3979669</v>
      </c>
      <c r="BI8" s="15">
        <f t="shared" si="0"/>
        <v>0.53385628720843969</v>
      </c>
      <c r="BJ8" s="15">
        <f t="shared" si="1"/>
        <v>0.52288531608405509</v>
      </c>
      <c r="BK8" s="15">
        <f t="shared" si="2"/>
        <v>0.52042092159908349</v>
      </c>
      <c r="BL8" s="15">
        <f t="shared" si="3"/>
        <v>0.5180740531580571</v>
      </c>
      <c r="BM8" s="15">
        <f t="shared" si="4"/>
        <v>0.51619069390772698</v>
      </c>
      <c r="BN8" s="15">
        <f t="shared" si="5"/>
        <v>0.51777574383090386</v>
      </c>
      <c r="BO8" s="15">
        <f t="shared" si="6"/>
        <v>0.51939566830421335</v>
      </c>
      <c r="BP8" s="15">
        <f t="shared" si="7"/>
        <v>0.51041559915808066</v>
      </c>
      <c r="BQ8" s="15">
        <f t="shared" si="8"/>
        <v>0.51056688593934152</v>
      </c>
      <c r="BR8" s="15">
        <f t="shared" si="9"/>
        <v>0.50402656140919722</v>
      </c>
      <c r="BS8" s="15">
        <f t="shared" si="10"/>
        <v>0.49220303602969329</v>
      </c>
      <c r="BT8" s="15">
        <f t="shared" si="11"/>
        <v>0.48804690509137078</v>
      </c>
      <c r="BU8" s="15">
        <f t="shared" si="12"/>
        <v>0.48583303766029701</v>
      </c>
      <c r="BV8" s="15">
        <f t="shared" si="13"/>
        <v>0.48950176409839474</v>
      </c>
      <c r="BW8" s="15">
        <f t="shared" si="14"/>
        <v>0.48448442541247361</v>
      </c>
      <c r="BX8" s="15">
        <f t="shared" si="15"/>
        <v>0.47575078309957347</v>
      </c>
      <c r="BY8" s="15">
        <f t="shared" si="16"/>
        <v>0.47497678608069055</v>
      </c>
      <c r="BZ8" s="15">
        <f t="shared" si="17"/>
        <v>0.47027155739958471</v>
      </c>
      <c r="CA8" s="15">
        <f t="shared" si="18"/>
        <v>0.46527805532708866</v>
      </c>
      <c r="CB8" s="15">
        <f t="shared" si="19"/>
        <v>0.46425911106413603</v>
      </c>
      <c r="CC8" s="15">
        <f t="shared" si="20"/>
        <v>0.45582167266228052</v>
      </c>
      <c r="CD8" s="15">
        <f t="shared" si="21"/>
        <v>0.44870586607979718</v>
      </c>
      <c r="CE8" s="15">
        <f t="shared" si="22"/>
        <v>0.43362088959372935</v>
      </c>
      <c r="CF8" s="15">
        <f t="shared" si="23"/>
        <v>0.42587881404003203</v>
      </c>
      <c r="CG8" s="15">
        <f t="shared" si="24"/>
        <v>0.42579423614627593</v>
      </c>
      <c r="CH8" s="15">
        <f t="shared" si="25"/>
        <v>0.41782673944805732</v>
      </c>
      <c r="CI8" s="15">
        <f t="shared" si="26"/>
        <v>0.41251189013566397</v>
      </c>
      <c r="CJ8" s="15">
        <f t="shared" si="27"/>
        <v>0.40629873384971138</v>
      </c>
      <c r="CK8" s="15">
        <f t="shared" si="28"/>
        <v>0.39956747893342148</v>
      </c>
      <c r="CL8" s="15">
        <f t="shared" si="29"/>
        <v>0.39629187595016052</v>
      </c>
      <c r="CM8" s="15">
        <f t="shared" si="30"/>
        <v>0.38981867038892942</v>
      </c>
      <c r="CN8" s="15">
        <f t="shared" si="31"/>
        <v>0.37812573308442027</v>
      </c>
      <c r="CO8" s="15">
        <f t="shared" si="32"/>
        <v>0.37082478780279404</v>
      </c>
      <c r="CP8" s="15">
        <f t="shared" si="33"/>
        <v>0.36733309446070478</v>
      </c>
      <c r="CQ8" s="15">
        <f t="shared" si="34"/>
        <v>0.36839218918806044</v>
      </c>
      <c r="CR8" s="15">
        <f t="shared" si="35"/>
        <v>0.36425906137381131</v>
      </c>
      <c r="CS8" s="15">
        <f t="shared" si="36"/>
        <v>0.36401806277857685</v>
      </c>
      <c r="CT8" s="15">
        <f t="shared" si="37"/>
        <v>0.36088204405184943</v>
      </c>
      <c r="CU8" s="15">
        <f t="shared" si="38"/>
        <v>0.35722636143148784</v>
      </c>
      <c r="CV8" s="15">
        <f t="shared" si="39"/>
        <v>0.36257507901510411</v>
      </c>
      <c r="CW8" s="15">
        <f t="shared" si="40"/>
        <v>0.36111763801757141</v>
      </c>
      <c r="CX8" s="15">
        <f t="shared" si="41"/>
        <v>0.35551175936604618</v>
      </c>
      <c r="CY8" s="15">
        <f t="shared" si="42"/>
        <v>0.35191797783683298</v>
      </c>
      <c r="CZ8" s="15">
        <f t="shared" si="43"/>
        <v>0.35046627216252751</v>
      </c>
      <c r="DA8" s="15">
        <f t="shared" si="44"/>
        <v>0.35111969489654865</v>
      </c>
      <c r="DB8" s="15">
        <f t="shared" si="45"/>
        <v>0.35026629180979274</v>
      </c>
      <c r="DC8" s="15">
        <f t="shared" si="46"/>
        <v>0.3477858751383277</v>
      </c>
      <c r="DD8" s="15">
        <f t="shared" si="47"/>
        <v>0.34475886120770155</v>
      </c>
      <c r="DE8" s="15">
        <f t="shared" si="48"/>
        <v>0.33711011211898001</v>
      </c>
      <c r="DF8" s="15">
        <f t="shared" si="49"/>
        <v>0.32481511060054225</v>
      </c>
      <c r="DG8" s="15">
        <f t="shared" si="50"/>
        <v>0.32961655001361961</v>
      </c>
      <c r="DH8" s="15">
        <f t="shared" si="51"/>
        <v>0.33645433624786808</v>
      </c>
      <c r="DI8" s="15">
        <f t="shared" si="52"/>
        <v>0.3383589908518313</v>
      </c>
      <c r="DJ8" s="15">
        <f t="shared" si="53"/>
        <v>0.33678499553513785</v>
      </c>
      <c r="DK8" s="15">
        <f t="shared" si="54"/>
        <v>0.33275321358837029</v>
      </c>
      <c r="DL8" s="15">
        <f t="shared" si="55"/>
        <v>0.32436643643156488</v>
      </c>
      <c r="DN8" s="15">
        <f t="shared" si="56"/>
        <v>0.41684268907322369</v>
      </c>
      <c r="DP8" s="23" t="s">
        <v>1312</v>
      </c>
      <c r="DQ8" s="22">
        <f>DN$9</f>
        <v>0.13233055228989551</v>
      </c>
    </row>
    <row r="9" spans="1:121" x14ac:dyDescent="0.25">
      <c r="A9" s="15" t="s">
        <v>1311</v>
      </c>
      <c r="B9" s="16" t="s">
        <v>1310</v>
      </c>
      <c r="C9" s="15" t="s">
        <v>1309</v>
      </c>
      <c r="D9" s="15">
        <v>45626</v>
      </c>
      <c r="E9" s="15">
        <v>44206</v>
      </c>
      <c r="F9" s="15">
        <v>49464</v>
      </c>
      <c r="G9" s="15">
        <v>54228</v>
      </c>
      <c r="H9" s="15">
        <v>59557</v>
      </c>
      <c r="I9" s="15">
        <v>66391</v>
      </c>
      <c r="J9" s="15">
        <v>71745</v>
      </c>
      <c r="K9" s="15">
        <v>73981</v>
      </c>
      <c r="L9" s="15">
        <v>84827</v>
      </c>
      <c r="M9" s="15">
        <v>90482</v>
      </c>
      <c r="N9" s="15">
        <v>89988</v>
      </c>
      <c r="O9" s="15">
        <v>102447</v>
      </c>
      <c r="P9" s="15">
        <v>116444</v>
      </c>
      <c r="Q9" s="15">
        <v>130527</v>
      </c>
      <c r="R9" s="15">
        <v>130177</v>
      </c>
      <c r="S9" s="15">
        <v>142165</v>
      </c>
      <c r="T9" s="15">
        <v>168624</v>
      </c>
      <c r="U9" s="15">
        <v>191963</v>
      </c>
      <c r="V9" s="15">
        <v>213349</v>
      </c>
      <c r="W9" s="15">
        <v>226340</v>
      </c>
      <c r="X9" s="15">
        <v>226390</v>
      </c>
      <c r="Y9" s="15">
        <v>243940</v>
      </c>
      <c r="Z9" s="15">
        <v>253032</v>
      </c>
      <c r="AA9" s="15">
        <v>295029</v>
      </c>
      <c r="AB9" s="15">
        <v>342156</v>
      </c>
      <c r="AC9" s="15">
        <v>380363</v>
      </c>
      <c r="AD9" s="15">
        <v>421440</v>
      </c>
      <c r="AE9" s="15">
        <v>442021</v>
      </c>
      <c r="AF9" s="15">
        <v>475052</v>
      </c>
      <c r="AG9" s="15">
        <v>494328</v>
      </c>
      <c r="AH9" s="15">
        <v>497080</v>
      </c>
      <c r="AI9" s="15">
        <v>477185</v>
      </c>
      <c r="AJ9" s="15">
        <v>508082</v>
      </c>
      <c r="AK9" s="15">
        <v>551532</v>
      </c>
      <c r="AL9" s="15">
        <v>607171</v>
      </c>
      <c r="AM9" s="15">
        <v>635738</v>
      </c>
      <c r="AN9" s="15">
        <v>676297</v>
      </c>
      <c r="AO9" s="15">
        <v>715530</v>
      </c>
      <c r="AP9" s="15">
        <v>779295</v>
      </c>
      <c r="AQ9" s="15">
        <v>855570</v>
      </c>
      <c r="AR9" s="15">
        <v>912571</v>
      </c>
      <c r="AS9" s="15">
        <v>941515</v>
      </c>
      <c r="AT9" s="15">
        <v>985367</v>
      </c>
      <c r="AU9" s="15">
        <v>1017526</v>
      </c>
      <c r="AV9" s="15">
        <v>1079823</v>
      </c>
      <c r="AW9" s="15">
        <v>1127231</v>
      </c>
      <c r="AX9" s="15">
        <v>1156115</v>
      </c>
      <c r="AY9" s="15">
        <v>1184633</v>
      </c>
      <c r="AZ9" s="15">
        <v>1102283</v>
      </c>
      <c r="BA9" s="15">
        <v>1023319</v>
      </c>
      <c r="BB9" s="15">
        <v>1070692</v>
      </c>
      <c r="BC9" s="15">
        <v>1125327</v>
      </c>
      <c r="BD9" s="15">
        <v>1191861</v>
      </c>
      <c r="BE9" s="15">
        <v>1237810</v>
      </c>
      <c r="BF9" s="15">
        <v>1280215</v>
      </c>
      <c r="BG9" s="15">
        <v>1328579</v>
      </c>
      <c r="BI9" s="15">
        <f t="shared" si="0"/>
        <v>0.13760261537255186</v>
      </c>
      <c r="BJ9" s="15">
        <f t="shared" si="1"/>
        <v>0.12927016136107097</v>
      </c>
      <c r="BK9" s="15">
        <f t="shared" si="2"/>
        <v>0.13622393337519415</v>
      </c>
      <c r="BL9" s="15">
        <f t="shared" si="3"/>
        <v>0.14177922098294821</v>
      </c>
      <c r="BM9" s="15">
        <f t="shared" si="4"/>
        <v>0.1448395279102514</v>
      </c>
      <c r="BN9" s="15">
        <f t="shared" si="5"/>
        <v>0.14967018499398083</v>
      </c>
      <c r="BO9" s="15">
        <f t="shared" si="6"/>
        <v>0.14928307917028197</v>
      </c>
      <c r="BP9" s="15">
        <f t="shared" si="7"/>
        <v>0.14580065114739107</v>
      </c>
      <c r="BQ9" s="15">
        <f t="shared" si="8"/>
        <v>0.15216997429361251</v>
      </c>
      <c r="BR9" s="15">
        <f t="shared" si="9"/>
        <v>0.14968419450574538</v>
      </c>
      <c r="BS9" s="15">
        <f t="shared" si="10"/>
        <v>0.1389372660910809</v>
      </c>
      <c r="BT9" s="15">
        <f t="shared" si="11"/>
        <v>0.14614616470991026</v>
      </c>
      <c r="BU9" s="15">
        <f t="shared" si="12"/>
        <v>0.15133780676889805</v>
      </c>
      <c r="BV9" s="15">
        <f t="shared" si="13"/>
        <v>0.15335495915492461</v>
      </c>
      <c r="BW9" s="15">
        <f t="shared" si="14"/>
        <v>0.13967504256978816</v>
      </c>
      <c r="BX9" s="15">
        <f t="shared" si="15"/>
        <v>0.13765607525502177</v>
      </c>
      <c r="BY9" s="15">
        <f t="shared" si="16"/>
        <v>0.14660763781417041</v>
      </c>
      <c r="BZ9" s="15">
        <f t="shared" si="17"/>
        <v>0.15036191726464021</v>
      </c>
      <c r="CA9" s="15">
        <f t="shared" si="18"/>
        <v>0.1495954558107607</v>
      </c>
      <c r="CB9" s="15">
        <f t="shared" si="19"/>
        <v>0.14239733852743258</v>
      </c>
      <c r="CC9" s="15">
        <f t="shared" si="20"/>
        <v>0.129025382191887</v>
      </c>
      <c r="CD9" s="15">
        <f t="shared" si="21"/>
        <v>0.12590373633814914</v>
      </c>
      <c r="CE9" s="15">
        <f t="shared" si="22"/>
        <v>0.12200704658295695</v>
      </c>
      <c r="CF9" s="15">
        <f t="shared" si="23"/>
        <v>0.12902976095978211</v>
      </c>
      <c r="CG9" s="15">
        <f t="shared" si="24"/>
        <v>0.13696347904753708</v>
      </c>
      <c r="CH9" s="15">
        <f t="shared" si="25"/>
        <v>0.13970199884378373</v>
      </c>
      <c r="CI9" s="15">
        <f t="shared" si="26"/>
        <v>0.14540380919062204</v>
      </c>
      <c r="CJ9" s="15">
        <f t="shared" si="27"/>
        <v>0.14295402726346598</v>
      </c>
      <c r="CK9" s="15">
        <f t="shared" si="28"/>
        <v>0.14193837919333446</v>
      </c>
      <c r="CL9" s="15">
        <f t="shared" si="29"/>
        <v>0.137587974217424</v>
      </c>
      <c r="CM9" s="15">
        <f t="shared" si="30"/>
        <v>0.12993415463596847</v>
      </c>
      <c r="CN9" s="15">
        <f t="shared" si="31"/>
        <v>0.12049666793008651</v>
      </c>
      <c r="CO9" s="15">
        <f t="shared" si="32"/>
        <v>0.12052269944355015</v>
      </c>
      <c r="CP9" s="15">
        <f t="shared" si="33"/>
        <v>0.12335758293107452</v>
      </c>
      <c r="CQ9" s="15">
        <f t="shared" si="34"/>
        <v>0.12806764285644981</v>
      </c>
      <c r="CR9" s="15">
        <f t="shared" si="35"/>
        <v>0.12755122309034708</v>
      </c>
      <c r="CS9" s="15">
        <f t="shared" si="36"/>
        <v>0.12837659173538093</v>
      </c>
      <c r="CT9" s="15">
        <f t="shared" si="37"/>
        <v>0.12867578299213051</v>
      </c>
      <c r="CU9" s="15">
        <f t="shared" si="38"/>
        <v>0.1320160331138247</v>
      </c>
      <c r="CV9" s="15">
        <f t="shared" si="39"/>
        <v>0.135653562013895</v>
      </c>
      <c r="CW9" s="15">
        <f t="shared" si="40"/>
        <v>0.13435185463273933</v>
      </c>
      <c r="CX9" s="15">
        <f t="shared" si="41"/>
        <v>0.13254979794748886</v>
      </c>
      <c r="CY9" s="15">
        <f t="shared" si="42"/>
        <v>0.13344527727523081</v>
      </c>
      <c r="CZ9" s="15">
        <f t="shared" si="43"/>
        <v>0.13103112485961999</v>
      </c>
      <c r="DA9" s="15">
        <f t="shared" si="44"/>
        <v>0.13072889187408551</v>
      </c>
      <c r="DB9" s="15">
        <f t="shared" si="45"/>
        <v>0.12818019602206568</v>
      </c>
      <c r="DC9" s="15">
        <f t="shared" si="46"/>
        <v>0.12426010254523005</v>
      </c>
      <c r="DD9" s="15">
        <f t="shared" si="47"/>
        <v>0.12149452771933351</v>
      </c>
      <c r="DE9" s="15">
        <f t="shared" si="48"/>
        <v>0.11007806545626529</v>
      </c>
      <c r="DF9" s="15">
        <f t="shared" si="49"/>
        <v>0.10392224286704294</v>
      </c>
      <c r="DG9" s="15">
        <f t="shared" si="50"/>
        <v>0.10494726083838266</v>
      </c>
      <c r="DH9" s="15">
        <f t="shared" si="51"/>
        <v>0.10527603353596901</v>
      </c>
      <c r="DI9" s="15">
        <f t="shared" si="52"/>
        <v>0.10785460408717081</v>
      </c>
      <c r="DJ9" s="15">
        <f t="shared" si="53"/>
        <v>0.10865331804697019</v>
      </c>
      <c r="DK9" s="15">
        <f t="shared" si="54"/>
        <v>0.10788988416510752</v>
      </c>
      <c r="DL9" s="15">
        <f t="shared" si="55"/>
        <v>0.10828700471014348</v>
      </c>
      <c r="DN9" s="15">
        <f t="shared" si="56"/>
        <v>0.13233055228989551</v>
      </c>
      <c r="DP9" s="21" t="s">
        <v>1308</v>
      </c>
      <c r="DQ9" s="20">
        <f>DN$77+DN$235</f>
        <v>0.17299665619369431</v>
      </c>
    </row>
    <row r="10" spans="1:121" x14ac:dyDescent="0.25">
      <c r="A10" s="15" t="s">
        <v>1307</v>
      </c>
      <c r="B10" s="16" t="s">
        <v>1306</v>
      </c>
      <c r="C10" s="15" t="s">
        <v>1305</v>
      </c>
      <c r="D10" s="15">
        <v>19582</v>
      </c>
      <c r="E10" s="15">
        <v>17722</v>
      </c>
      <c r="F10" s="15">
        <v>21386</v>
      </c>
      <c r="G10" s="15">
        <v>24246</v>
      </c>
      <c r="H10" s="15">
        <v>25802</v>
      </c>
      <c r="I10" s="15">
        <v>29645</v>
      </c>
      <c r="J10" s="15">
        <v>29927</v>
      </c>
      <c r="K10" s="15">
        <v>29601</v>
      </c>
      <c r="L10" s="15">
        <v>35414</v>
      </c>
      <c r="M10" s="15">
        <v>37448</v>
      </c>
      <c r="N10" s="15">
        <v>34538</v>
      </c>
      <c r="O10" s="15">
        <v>43233</v>
      </c>
      <c r="P10" s="15">
        <v>49365</v>
      </c>
      <c r="Q10" s="15">
        <v>54358</v>
      </c>
      <c r="R10" s="15">
        <v>48166</v>
      </c>
      <c r="S10" s="15">
        <v>52643</v>
      </c>
      <c r="T10" s="15">
        <v>68172</v>
      </c>
      <c r="U10" s="15">
        <v>79796</v>
      </c>
      <c r="V10" s="15">
        <v>89173</v>
      </c>
      <c r="W10" s="15">
        <v>90175</v>
      </c>
      <c r="X10" s="15">
        <v>84430</v>
      </c>
      <c r="Y10" s="15">
        <v>93017</v>
      </c>
      <c r="Z10" s="15">
        <v>100014</v>
      </c>
      <c r="AA10" s="15">
        <v>122945</v>
      </c>
      <c r="AB10" s="15">
        <v>147192</v>
      </c>
      <c r="AC10" s="15">
        <v>170065</v>
      </c>
      <c r="AD10" s="15">
        <v>187519</v>
      </c>
      <c r="AE10" s="15">
        <v>188181</v>
      </c>
      <c r="AF10" s="15">
        <v>202213</v>
      </c>
      <c r="AG10" s="15">
        <v>207771</v>
      </c>
      <c r="AH10" s="15">
        <v>205119</v>
      </c>
      <c r="AI10" s="15">
        <v>185748</v>
      </c>
      <c r="AJ10" s="15">
        <v>204798</v>
      </c>
      <c r="AK10" s="15">
        <v>224715</v>
      </c>
      <c r="AL10" s="15">
        <v>249843</v>
      </c>
      <c r="AM10" s="15">
        <v>255709</v>
      </c>
      <c r="AN10" s="15">
        <v>273486</v>
      </c>
      <c r="AO10" s="15">
        <v>293083</v>
      </c>
      <c r="AP10" s="15">
        <v>320205</v>
      </c>
      <c r="AQ10" s="15">
        <v>350730</v>
      </c>
      <c r="AR10" s="15">
        <v>363227</v>
      </c>
      <c r="AS10" s="15">
        <v>383289</v>
      </c>
      <c r="AT10" s="15">
        <v>401347</v>
      </c>
      <c r="AU10" s="15">
        <v>401518</v>
      </c>
      <c r="AV10" s="15">
        <v>409312</v>
      </c>
      <c r="AW10" s="15">
        <v>409954</v>
      </c>
      <c r="AX10" s="15">
        <v>394950</v>
      </c>
      <c r="AY10" s="15">
        <v>400573</v>
      </c>
      <c r="AZ10" s="15">
        <v>339630</v>
      </c>
      <c r="BA10" s="15">
        <v>317058</v>
      </c>
      <c r="BB10" s="15">
        <v>341955</v>
      </c>
      <c r="BC10" s="15">
        <v>363458</v>
      </c>
      <c r="BD10" s="15">
        <v>395763</v>
      </c>
      <c r="BE10" s="15">
        <v>416673</v>
      </c>
      <c r="BF10" s="15">
        <v>440185</v>
      </c>
      <c r="BG10" s="15">
        <v>456539</v>
      </c>
      <c r="BI10" s="15">
        <f t="shared" si="0"/>
        <v>5.9056994131094345E-2</v>
      </c>
      <c r="BJ10" s="15">
        <f t="shared" si="1"/>
        <v>5.1823865530491335E-2</v>
      </c>
      <c r="BK10" s="15">
        <f t="shared" si="2"/>
        <v>5.8897077453539996E-2</v>
      </c>
      <c r="BL10" s="15">
        <f t="shared" si="3"/>
        <v>6.339121841027813E-2</v>
      </c>
      <c r="BM10" s="15">
        <f t="shared" si="4"/>
        <v>6.2749122674753702E-2</v>
      </c>
      <c r="BN10" s="15">
        <f t="shared" si="5"/>
        <v>6.6830935430202312E-2</v>
      </c>
      <c r="BO10" s="15">
        <f t="shared" si="6"/>
        <v>6.2270467772374778E-2</v>
      </c>
      <c r="BP10" s="15">
        <f t="shared" si="7"/>
        <v>5.8337209210661156E-2</v>
      </c>
      <c r="BQ10" s="15">
        <f t="shared" si="8"/>
        <v>6.3528681547549648E-2</v>
      </c>
      <c r="BR10" s="15">
        <f t="shared" si="9"/>
        <v>6.1950152691708324E-2</v>
      </c>
      <c r="BS10" s="15">
        <f t="shared" si="10"/>
        <v>5.3325057743851975E-2</v>
      </c>
      <c r="BT10" s="15">
        <f t="shared" si="11"/>
        <v>6.1674203626299946E-2</v>
      </c>
      <c r="BU10" s="15">
        <f t="shared" si="12"/>
        <v>6.4157799724731651E-2</v>
      </c>
      <c r="BV10" s="15">
        <f t="shared" si="13"/>
        <v>6.3864708985446633E-2</v>
      </c>
      <c r="BW10" s="15">
        <f t="shared" si="14"/>
        <v>5.1680312961709184E-2</v>
      </c>
      <c r="BX10" s="15">
        <f t="shared" si="15"/>
        <v>5.0973367352373018E-2</v>
      </c>
      <c r="BY10" s="15">
        <f t="shared" si="16"/>
        <v>5.9271135099793773E-2</v>
      </c>
      <c r="BZ10" s="15">
        <f t="shared" si="17"/>
        <v>6.2503084188355207E-2</v>
      </c>
      <c r="CA10" s="15">
        <f t="shared" si="18"/>
        <v>6.2526075027363445E-2</v>
      </c>
      <c r="CB10" s="15">
        <f t="shared" si="19"/>
        <v>5.6731819394323736E-2</v>
      </c>
      <c r="CC10" s="15">
        <f t="shared" si="20"/>
        <v>4.8118790664168111E-2</v>
      </c>
      <c r="CD10" s="15">
        <f t="shared" si="21"/>
        <v>4.800847685072402E-2</v>
      </c>
      <c r="CE10" s="15">
        <f t="shared" si="22"/>
        <v>4.8224780885215535E-2</v>
      </c>
      <c r="CF10" s="15">
        <f t="shared" si="23"/>
        <v>5.3769507272845754E-2</v>
      </c>
      <c r="CG10" s="15">
        <f t="shared" si="24"/>
        <v>5.8920283168978703E-2</v>
      </c>
      <c r="CH10" s="15">
        <f t="shared" si="25"/>
        <v>6.2462490918854037E-2</v>
      </c>
      <c r="CI10" s="15">
        <f t="shared" si="26"/>
        <v>6.4697173727259527E-2</v>
      </c>
      <c r="CJ10" s="15">
        <f t="shared" si="27"/>
        <v>6.0859623874128813E-2</v>
      </c>
      <c r="CK10" s="15">
        <f t="shared" si="28"/>
        <v>6.0418197316971074E-2</v>
      </c>
      <c r="CL10" s="15">
        <f t="shared" si="29"/>
        <v>5.7829600975725433E-2</v>
      </c>
      <c r="CM10" s="15">
        <f t="shared" si="30"/>
        <v>5.3617051309196133E-2</v>
      </c>
      <c r="CN10" s="15">
        <f t="shared" si="31"/>
        <v>4.6904272084574553E-2</v>
      </c>
      <c r="CO10" s="15">
        <f t="shared" si="32"/>
        <v>4.8580362619892431E-2</v>
      </c>
      <c r="CP10" s="15">
        <f t="shared" si="33"/>
        <v>5.0260545622659081E-2</v>
      </c>
      <c r="CQ10" s="15">
        <f t="shared" si="34"/>
        <v>5.2698175792625125E-2</v>
      </c>
      <c r="CR10" s="15">
        <f t="shared" si="35"/>
        <v>5.1304146842267674E-2</v>
      </c>
      <c r="CS10" s="15">
        <f t="shared" si="36"/>
        <v>5.1913878913173339E-2</v>
      </c>
      <c r="CT10" s="15">
        <f t="shared" si="37"/>
        <v>5.2705944553942653E-2</v>
      </c>
      <c r="CU10" s="15">
        <f t="shared" si="38"/>
        <v>5.4244148728289338E-2</v>
      </c>
      <c r="CV10" s="15">
        <f t="shared" si="39"/>
        <v>5.5609446106260611E-2</v>
      </c>
      <c r="CW10" s="15">
        <f t="shared" si="40"/>
        <v>5.3475533523074922E-2</v>
      </c>
      <c r="CX10" s="15">
        <f t="shared" si="41"/>
        <v>5.3960775458165897E-2</v>
      </c>
      <c r="CY10" s="15">
        <f t="shared" si="42"/>
        <v>5.4353212253487347E-2</v>
      </c>
      <c r="CZ10" s="15">
        <f t="shared" si="43"/>
        <v>5.1705170375385891E-2</v>
      </c>
      <c r="DA10" s="15">
        <f t="shared" si="44"/>
        <v>4.9553402910260003E-2</v>
      </c>
      <c r="DB10" s="15">
        <f t="shared" si="45"/>
        <v>4.6616872743945041E-2</v>
      </c>
      <c r="DC10" s="15">
        <f t="shared" si="46"/>
        <v>4.2449520592880992E-2</v>
      </c>
      <c r="DD10" s="15">
        <f t="shared" si="47"/>
        <v>4.1082282404860053E-2</v>
      </c>
      <c r="DE10" s="15">
        <f t="shared" si="48"/>
        <v>3.3916710473545705E-2</v>
      </c>
      <c r="DF10" s="15">
        <f t="shared" si="49"/>
        <v>3.2198540708165191E-2</v>
      </c>
      <c r="DG10" s="15">
        <f t="shared" si="50"/>
        <v>3.3517800245065003E-2</v>
      </c>
      <c r="DH10" s="15">
        <f t="shared" si="51"/>
        <v>3.4002042603542101E-2</v>
      </c>
      <c r="DI10" s="15">
        <f t="shared" si="52"/>
        <v>3.5813623969029089E-2</v>
      </c>
      <c r="DJ10" s="15">
        <f t="shared" si="53"/>
        <v>3.657500261799889E-2</v>
      </c>
      <c r="DK10" s="15">
        <f t="shared" si="54"/>
        <v>3.7096510087147747E-2</v>
      </c>
      <c r="DL10" s="15">
        <f t="shared" si="55"/>
        <v>3.7210614380751308E-2</v>
      </c>
      <c r="DN10" s="15">
        <f t="shared" si="56"/>
        <v>5.2682460759499269E-2</v>
      </c>
      <c r="DP10" s="21" t="s">
        <v>1304</v>
      </c>
      <c r="DQ10" s="20">
        <f>DN$117</f>
        <v>3.7043615405726704E-2</v>
      </c>
    </row>
    <row r="11" spans="1:121" x14ac:dyDescent="0.25">
      <c r="A11" s="15" t="s">
        <v>1303</v>
      </c>
      <c r="B11" s="15" t="s">
        <v>1302</v>
      </c>
      <c r="C11" s="15" t="s">
        <v>1301</v>
      </c>
      <c r="D11" s="15">
        <v>14467</v>
      </c>
      <c r="E11" s="15">
        <v>12450</v>
      </c>
      <c r="F11" s="15">
        <v>15559</v>
      </c>
      <c r="G11" s="15">
        <v>17887</v>
      </c>
      <c r="H11" s="15">
        <v>18998</v>
      </c>
      <c r="I11" s="15">
        <v>22216</v>
      </c>
      <c r="J11" s="15">
        <v>22046</v>
      </c>
      <c r="K11" s="15">
        <v>21081</v>
      </c>
      <c r="L11" s="15">
        <v>25990</v>
      </c>
      <c r="M11" s="15">
        <v>26842</v>
      </c>
      <c r="N11" s="15">
        <v>23438</v>
      </c>
      <c r="O11" s="15">
        <v>30535</v>
      </c>
      <c r="P11" s="15">
        <v>35171</v>
      </c>
      <c r="Q11" s="15">
        <v>38710</v>
      </c>
      <c r="R11" s="15">
        <v>31691</v>
      </c>
      <c r="S11" s="15">
        <v>34568</v>
      </c>
      <c r="T11" s="15">
        <v>46639</v>
      </c>
      <c r="U11" s="15">
        <v>55858</v>
      </c>
      <c r="V11" s="15">
        <v>62734</v>
      </c>
      <c r="W11" s="15">
        <v>61406</v>
      </c>
      <c r="X11" s="15">
        <v>54331</v>
      </c>
      <c r="Y11" s="15">
        <v>59142</v>
      </c>
      <c r="Z11" s="15">
        <v>64278</v>
      </c>
      <c r="AA11" s="15">
        <v>82867</v>
      </c>
      <c r="AB11" s="15">
        <v>99666</v>
      </c>
      <c r="AC11" s="15">
        <v>117830</v>
      </c>
      <c r="AD11" s="15">
        <v>134047</v>
      </c>
      <c r="AE11" s="15">
        <v>128790</v>
      </c>
      <c r="AF11" s="15">
        <v>138220</v>
      </c>
      <c r="AG11" s="15">
        <v>139304</v>
      </c>
      <c r="AH11" s="15">
        <v>134664</v>
      </c>
      <c r="AI11" s="15">
        <v>112903</v>
      </c>
      <c r="AJ11" s="15">
        <v>126690</v>
      </c>
      <c r="AK11" s="15">
        <v>138896</v>
      </c>
      <c r="AL11" s="15">
        <v>151200</v>
      </c>
      <c r="AM11" s="15">
        <v>147451</v>
      </c>
      <c r="AN11" s="15">
        <v>152971</v>
      </c>
      <c r="AO11" s="15">
        <v>162209</v>
      </c>
      <c r="AP11" s="15">
        <v>179374</v>
      </c>
      <c r="AQ11" s="15">
        <v>200058</v>
      </c>
      <c r="AR11" s="15">
        <v>210708</v>
      </c>
      <c r="AS11" s="15">
        <v>230018</v>
      </c>
      <c r="AT11" s="15">
        <v>243551</v>
      </c>
      <c r="AU11" s="15">
        <v>251607</v>
      </c>
      <c r="AV11" s="15">
        <v>252431</v>
      </c>
      <c r="AW11" s="15">
        <v>248894</v>
      </c>
      <c r="AX11" s="15">
        <v>233047</v>
      </c>
      <c r="AY11" s="15">
        <v>233151</v>
      </c>
      <c r="AZ11" s="15">
        <v>185218</v>
      </c>
      <c r="BA11" s="15">
        <v>165623</v>
      </c>
      <c r="BB11" s="15">
        <v>182289</v>
      </c>
      <c r="BC11" s="15">
        <v>207856</v>
      </c>
      <c r="BD11" s="15">
        <v>236959</v>
      </c>
      <c r="BE11" s="15">
        <v>250046</v>
      </c>
      <c r="BF11" s="15">
        <v>265450</v>
      </c>
      <c r="BG11" s="15">
        <v>276064</v>
      </c>
      <c r="BI11" s="15">
        <f t="shared" si="0"/>
        <v>4.3630759579948004E-2</v>
      </c>
      <c r="BJ11" s="15">
        <f t="shared" si="1"/>
        <v>3.6407128194030983E-2</v>
      </c>
      <c r="BK11" s="15">
        <f t="shared" si="2"/>
        <v>4.2849510338521871E-2</v>
      </c>
      <c r="BL11" s="15">
        <f t="shared" si="3"/>
        <v>4.6765599426901137E-2</v>
      </c>
      <c r="BM11" s="15">
        <f t="shared" si="4"/>
        <v>4.6202148382876167E-2</v>
      </c>
      <c r="BN11" s="15">
        <f t="shared" si="5"/>
        <v>5.0083186423254322E-2</v>
      </c>
      <c r="BO11" s="15">
        <f t="shared" si="6"/>
        <v>4.5872113225842025E-2</v>
      </c>
      <c r="BP11" s="15">
        <f t="shared" si="7"/>
        <v>4.154612031248768E-2</v>
      </c>
      <c r="BQ11" s="15">
        <f t="shared" si="8"/>
        <v>4.6623099153465158E-2</v>
      </c>
      <c r="BR11" s="15">
        <f t="shared" si="9"/>
        <v>4.4404667767326288E-2</v>
      </c>
      <c r="BS11" s="15">
        <f t="shared" si="10"/>
        <v>3.6187176541791724E-2</v>
      </c>
      <c r="BT11" s="15">
        <f t="shared" si="11"/>
        <v>4.3559822536698101E-2</v>
      </c>
      <c r="BU11" s="15">
        <f t="shared" si="12"/>
        <v>4.5710401582468085E-2</v>
      </c>
      <c r="BV11" s="15">
        <f t="shared" si="13"/>
        <v>4.5480019221211948E-2</v>
      </c>
      <c r="BW11" s="15">
        <f t="shared" si="14"/>
        <v>3.4003255368299748E-2</v>
      </c>
      <c r="BX11" s="15">
        <f t="shared" si="15"/>
        <v>3.347163654496952E-2</v>
      </c>
      <c r="BY11" s="15">
        <f t="shared" si="16"/>
        <v>4.0549587366063511E-2</v>
      </c>
      <c r="BZ11" s="15">
        <f t="shared" si="17"/>
        <v>4.3752785560593824E-2</v>
      </c>
      <c r="CA11" s="15">
        <f t="shared" si="18"/>
        <v>4.3987650867040672E-2</v>
      </c>
      <c r="CB11" s="15">
        <f t="shared" si="19"/>
        <v>3.8632371519022379E-2</v>
      </c>
      <c r="CC11" s="15">
        <f t="shared" si="20"/>
        <v>3.0964609920347243E-2</v>
      </c>
      <c r="CD11" s="15">
        <f t="shared" si="21"/>
        <v>3.0524714169512239E-2</v>
      </c>
      <c r="CE11" s="15">
        <f t="shared" si="22"/>
        <v>3.0993585555421081E-2</v>
      </c>
      <c r="CF11" s="15">
        <f t="shared" si="23"/>
        <v>3.6241553208173648E-2</v>
      </c>
      <c r="CG11" s="15">
        <f t="shared" si="24"/>
        <v>3.9895843132231587E-2</v>
      </c>
      <c r="CH11" s="15">
        <f t="shared" si="25"/>
        <v>4.3277307529289218E-2</v>
      </c>
      <c r="CI11" s="15">
        <f t="shared" si="26"/>
        <v>4.6248444406262607E-2</v>
      </c>
      <c r="CJ11" s="15">
        <f t="shared" si="27"/>
        <v>4.1651978460891644E-2</v>
      </c>
      <c r="CK11" s="15">
        <f t="shared" si="28"/>
        <v>4.1298053207022997E-2</v>
      </c>
      <c r="CL11" s="15">
        <f t="shared" si="29"/>
        <v>3.8772950673204902E-2</v>
      </c>
      <c r="CM11" s="15">
        <f t="shared" si="30"/>
        <v>3.520047678421593E-2</v>
      </c>
      <c r="CN11" s="15">
        <f t="shared" si="31"/>
        <v>2.8509771470835329E-2</v>
      </c>
      <c r="CO11" s="15">
        <f t="shared" si="32"/>
        <v>3.005227658626633E-2</v>
      </c>
      <c r="CP11" s="15">
        <f t="shared" si="33"/>
        <v>3.1065966868276954E-2</v>
      </c>
      <c r="CQ11" s="15">
        <f t="shared" si="34"/>
        <v>3.1891884823048555E-2</v>
      </c>
      <c r="CR11" s="15">
        <f t="shared" si="35"/>
        <v>2.9583815024262779E-2</v>
      </c>
      <c r="CS11" s="15">
        <f t="shared" si="36"/>
        <v>2.903738389251018E-2</v>
      </c>
      <c r="CT11" s="15">
        <f t="shared" si="37"/>
        <v>2.9170503100317945E-2</v>
      </c>
      <c r="CU11" s="15">
        <f t="shared" si="38"/>
        <v>3.0386752030693374E-2</v>
      </c>
      <c r="CV11" s="15">
        <f t="shared" si="39"/>
        <v>3.1719883012933839E-2</v>
      </c>
      <c r="CW11" s="15">
        <f t="shared" si="40"/>
        <v>3.1021159543701514E-2</v>
      </c>
      <c r="CX11" s="15">
        <f t="shared" si="41"/>
        <v>3.238274421999171E-2</v>
      </c>
      <c r="CY11" s="15">
        <f t="shared" si="42"/>
        <v>3.2983376473597899E-2</v>
      </c>
      <c r="CZ11" s="15">
        <f t="shared" si="43"/>
        <v>3.2400497120028786E-2</v>
      </c>
      <c r="DA11" s="15">
        <f t="shared" si="44"/>
        <v>3.0560587156105472E-2</v>
      </c>
      <c r="DB11" s="15">
        <f t="shared" si="45"/>
        <v>2.8302345933278995E-2</v>
      </c>
      <c r="DC11" s="15">
        <f t="shared" si="46"/>
        <v>2.5048065389566113E-2</v>
      </c>
      <c r="DD11" s="15">
        <f t="shared" si="47"/>
        <v>2.3911684574286152E-2</v>
      </c>
      <c r="DE11" s="15">
        <f t="shared" si="48"/>
        <v>1.849655590050699E-2</v>
      </c>
      <c r="DF11" s="15">
        <f t="shared" si="49"/>
        <v>1.6819695158956545E-2</v>
      </c>
      <c r="DG11" s="15">
        <f t="shared" si="50"/>
        <v>1.7867632550694259E-2</v>
      </c>
      <c r="DH11" s="15">
        <f t="shared" si="51"/>
        <v>1.9445241451286937E-2</v>
      </c>
      <c r="DI11" s="15">
        <f t="shared" si="52"/>
        <v>2.1443036671131874E-2</v>
      </c>
      <c r="DJ11" s="15">
        <f t="shared" si="53"/>
        <v>2.1948705830759734E-2</v>
      </c>
      <c r="DK11" s="15">
        <f t="shared" si="54"/>
        <v>2.2370750031539849E-2</v>
      </c>
      <c r="DL11" s="15">
        <f t="shared" si="55"/>
        <v>2.2500840121890419E-2</v>
      </c>
      <c r="DN11" s="15">
        <f t="shared" si="56"/>
        <v>3.4530530569568826E-2</v>
      </c>
      <c r="DP11" s="21" t="s">
        <v>1300</v>
      </c>
      <c r="DQ11" s="20">
        <f>DN$108+DN$124</f>
        <v>0.13159926821017093</v>
      </c>
    </row>
    <row r="12" spans="1:121" x14ac:dyDescent="0.25">
      <c r="A12" s="15" t="s">
        <v>1299</v>
      </c>
      <c r="B12" s="15" t="s">
        <v>1298</v>
      </c>
      <c r="C12" s="15" t="s">
        <v>1297</v>
      </c>
      <c r="D12" s="15">
        <v>14017</v>
      </c>
      <c r="E12" s="15">
        <v>12084</v>
      </c>
      <c r="F12" s="15">
        <v>15015</v>
      </c>
      <c r="G12" s="15">
        <v>17230</v>
      </c>
      <c r="H12" s="15">
        <v>18277</v>
      </c>
      <c r="I12" s="15">
        <v>21354</v>
      </c>
      <c r="J12" s="15">
        <v>21029</v>
      </c>
      <c r="K12" s="15">
        <v>20021</v>
      </c>
      <c r="L12" s="15">
        <v>24511</v>
      </c>
      <c r="M12" s="15">
        <v>25105</v>
      </c>
      <c r="N12" s="15">
        <v>21945</v>
      </c>
      <c r="O12" s="15">
        <v>28196</v>
      </c>
      <c r="P12" s="15">
        <v>31617</v>
      </c>
      <c r="Q12" s="15">
        <v>33931</v>
      </c>
      <c r="R12" s="15">
        <v>27005</v>
      </c>
      <c r="S12" s="15">
        <v>29331</v>
      </c>
      <c r="T12" s="15">
        <v>38167</v>
      </c>
      <c r="U12" s="15">
        <v>44407</v>
      </c>
      <c r="V12" s="15">
        <v>48521</v>
      </c>
      <c r="W12" s="15">
        <v>49265</v>
      </c>
      <c r="X12" s="15">
        <v>46395</v>
      </c>
      <c r="Y12" s="15">
        <v>50685</v>
      </c>
      <c r="Z12" s="15">
        <v>53336</v>
      </c>
      <c r="AA12" s="15">
        <v>66029</v>
      </c>
      <c r="AB12" s="15">
        <v>77144</v>
      </c>
      <c r="AC12" s="15">
        <v>86255</v>
      </c>
      <c r="AD12" s="15">
        <v>98970</v>
      </c>
      <c r="AE12" s="15">
        <v>91286</v>
      </c>
      <c r="AF12" s="15">
        <v>96675</v>
      </c>
      <c r="AG12" s="15">
        <v>92887</v>
      </c>
      <c r="AH12" s="15">
        <v>89675</v>
      </c>
      <c r="AI12" s="15">
        <v>72281</v>
      </c>
      <c r="AJ12" s="15">
        <v>78016</v>
      </c>
      <c r="AK12" s="15">
        <v>82025</v>
      </c>
      <c r="AL12" s="15">
        <v>86421</v>
      </c>
      <c r="AM12" s="15">
        <v>81933</v>
      </c>
      <c r="AN12" s="15">
        <v>81126</v>
      </c>
      <c r="AO12" s="15">
        <v>81603</v>
      </c>
      <c r="AP12" s="15">
        <v>86176</v>
      </c>
      <c r="AQ12" s="15">
        <v>94701</v>
      </c>
      <c r="AR12" s="15">
        <v>99394</v>
      </c>
      <c r="AS12" s="15">
        <v>97842</v>
      </c>
      <c r="AT12" s="15">
        <v>95202</v>
      </c>
      <c r="AU12" s="15">
        <v>90538</v>
      </c>
      <c r="AV12" s="15">
        <v>91007</v>
      </c>
      <c r="AW12" s="15">
        <v>96589</v>
      </c>
      <c r="AX12" s="15">
        <v>99190</v>
      </c>
      <c r="AY12" s="15">
        <v>95173</v>
      </c>
      <c r="AZ12" s="15">
        <v>85162</v>
      </c>
      <c r="BA12" s="15">
        <v>71177</v>
      </c>
      <c r="BB12" s="15">
        <v>69434</v>
      </c>
      <c r="BC12" s="15">
        <v>79906</v>
      </c>
      <c r="BD12" s="15">
        <v>94647</v>
      </c>
      <c r="BE12" s="15">
        <v>95587</v>
      </c>
      <c r="BF12" s="15">
        <v>93686</v>
      </c>
      <c r="BG12" s="15">
        <v>85371</v>
      </c>
      <c r="BI12" s="15">
        <f t="shared" si="0"/>
        <v>4.2273612845243051E-2</v>
      </c>
      <c r="BJ12" s="15">
        <f t="shared" si="1"/>
        <v>3.5336846353146219E-2</v>
      </c>
      <c r="BK12" s="15">
        <f t="shared" si="2"/>
        <v>4.1351333487557422E-2</v>
      </c>
      <c r="BL12" s="15">
        <f t="shared" si="3"/>
        <v>4.5047871533823815E-2</v>
      </c>
      <c r="BM12" s="15">
        <f t="shared" si="4"/>
        <v>4.4448713864292437E-2</v>
      </c>
      <c r="BN12" s="15">
        <f t="shared" si="5"/>
        <v>4.8139915506039473E-2</v>
      </c>
      <c r="BO12" s="15">
        <f t="shared" si="6"/>
        <v>4.3755995147701711E-2</v>
      </c>
      <c r="BP12" s="15">
        <f t="shared" si="7"/>
        <v>3.9457088125625726E-2</v>
      </c>
      <c r="BQ12" s="15">
        <f t="shared" si="8"/>
        <v>4.39699416448859E-2</v>
      </c>
      <c r="BR12" s="15">
        <f t="shared" si="9"/>
        <v>4.153115208623525E-2</v>
      </c>
      <c r="BS12" s="15">
        <f t="shared" si="10"/>
        <v>3.3882054322451553E-2</v>
      </c>
      <c r="BT12" s="15">
        <f t="shared" si="11"/>
        <v>4.022311302586342E-2</v>
      </c>
      <c r="BU12" s="15">
        <f t="shared" si="12"/>
        <v>4.1091403907562864E-2</v>
      </c>
      <c r="BV12" s="15">
        <f t="shared" si="13"/>
        <v>3.9865216538231531E-2</v>
      </c>
      <c r="BW12" s="15">
        <f t="shared" si="14"/>
        <v>2.8975352977846543E-2</v>
      </c>
      <c r="BX12" s="15">
        <f t="shared" si="15"/>
        <v>2.8400733959167469E-2</v>
      </c>
      <c r="BY12" s="15">
        <f t="shared" si="16"/>
        <v>3.3183732520005706E-2</v>
      </c>
      <c r="BZ12" s="15">
        <f t="shared" si="17"/>
        <v>3.478337835921963E-2</v>
      </c>
      <c r="CA12" s="15">
        <f t="shared" si="18"/>
        <v>3.4021819232309125E-2</v>
      </c>
      <c r="CB12" s="15">
        <f t="shared" si="19"/>
        <v>3.0994101274869519E-2</v>
      </c>
      <c r="CC12" s="15">
        <f t="shared" si="20"/>
        <v>2.6441682966529427E-2</v>
      </c>
      <c r="CD12" s="15">
        <f t="shared" si="21"/>
        <v>2.6159837977777687E-2</v>
      </c>
      <c r="CE12" s="15">
        <f t="shared" si="22"/>
        <v>2.5717568673324292E-2</v>
      </c>
      <c r="CF12" s="15">
        <f t="shared" si="23"/>
        <v>2.8877520807830594E-2</v>
      </c>
      <c r="CG12" s="15">
        <f t="shared" si="24"/>
        <v>3.0880389727618984E-2</v>
      </c>
      <c r="CH12" s="15">
        <f t="shared" si="25"/>
        <v>3.1680252575225679E-2</v>
      </c>
      <c r="CI12" s="15">
        <f t="shared" si="26"/>
        <v>3.4146296022199749E-2</v>
      </c>
      <c r="CJ12" s="15">
        <f t="shared" si="27"/>
        <v>2.9522808492747531E-2</v>
      </c>
      <c r="CK12" s="15">
        <f t="shared" si="28"/>
        <v>2.8885033235341834E-2</v>
      </c>
      <c r="CL12" s="15">
        <f t="shared" si="29"/>
        <v>2.5853551004866936E-2</v>
      </c>
      <c r="CM12" s="15">
        <f t="shared" si="30"/>
        <v>2.344058364243275E-2</v>
      </c>
      <c r="CN12" s="15">
        <f t="shared" si="31"/>
        <v>1.8252081801931289E-2</v>
      </c>
      <c r="CO12" s="15">
        <f t="shared" si="32"/>
        <v>1.8506262610736079E-2</v>
      </c>
      <c r="CP12" s="15">
        <f t="shared" si="33"/>
        <v>1.8345999397897831E-2</v>
      </c>
      <c r="CQ12" s="15">
        <f t="shared" si="34"/>
        <v>1.8228363613046819E-2</v>
      </c>
      <c r="CR12" s="15">
        <f t="shared" si="35"/>
        <v>1.6438618363950885E-2</v>
      </c>
      <c r="CS12" s="15">
        <f t="shared" si="36"/>
        <v>1.5399564660385176E-2</v>
      </c>
      <c r="CT12" s="15">
        <f t="shared" si="37"/>
        <v>1.4674898214619689E-2</v>
      </c>
      <c r="CU12" s="15">
        <f t="shared" si="38"/>
        <v>1.4598597026308341E-2</v>
      </c>
      <c r="CV12" s="15">
        <f t="shared" si="39"/>
        <v>1.5015168807085182E-2</v>
      </c>
      <c r="CW12" s="15">
        <f t="shared" si="40"/>
        <v>1.4633127986059705E-2</v>
      </c>
      <c r="CX12" s="15">
        <f t="shared" si="41"/>
        <v>1.3774541383597931E-2</v>
      </c>
      <c r="CY12" s="15">
        <f t="shared" si="42"/>
        <v>1.2892919376391258E-2</v>
      </c>
      <c r="CZ12" s="15">
        <f t="shared" si="43"/>
        <v>1.1658961031502168E-2</v>
      </c>
      <c r="DA12" s="15">
        <f t="shared" si="44"/>
        <v>1.1017772600495544E-2</v>
      </c>
      <c r="DB12" s="15">
        <f t="shared" si="45"/>
        <v>1.0983371601362367E-2</v>
      </c>
      <c r="DC12" s="15">
        <f t="shared" si="46"/>
        <v>1.0661015185739626E-2</v>
      </c>
      <c r="DD12" s="15">
        <f t="shared" si="47"/>
        <v>9.7608277725102447E-3</v>
      </c>
      <c r="DE12" s="15">
        <f t="shared" si="48"/>
        <v>8.5045929315669972E-3</v>
      </c>
      <c r="DF12" s="15">
        <f t="shared" si="49"/>
        <v>7.2283163710900652E-3</v>
      </c>
      <c r="DG12" s="15">
        <f t="shared" si="50"/>
        <v>6.8057929909369468E-3</v>
      </c>
      <c r="DH12" s="15">
        <f t="shared" si="51"/>
        <v>7.4753264924107745E-3</v>
      </c>
      <c r="DI12" s="15">
        <f t="shared" si="52"/>
        <v>8.5648533789078208E-3</v>
      </c>
      <c r="DJ12" s="15">
        <f t="shared" si="53"/>
        <v>8.3904999249931247E-3</v>
      </c>
      <c r="DK12" s="15">
        <f t="shared" si="54"/>
        <v>7.895370455659606E-3</v>
      </c>
      <c r="DL12" s="15">
        <f t="shared" si="55"/>
        <v>6.9582387491520332E-3</v>
      </c>
      <c r="DN12" s="15">
        <f t="shared" si="56"/>
        <v>2.4803642581541274E-2</v>
      </c>
      <c r="DP12" s="21" t="s">
        <v>1296</v>
      </c>
      <c r="DQ12" s="20">
        <f>DN$156</f>
        <v>0.17833768524541835</v>
      </c>
    </row>
    <row r="13" spans="1:121" x14ac:dyDescent="0.25">
      <c r="A13" s="15" t="s">
        <v>1295</v>
      </c>
      <c r="B13" s="15" t="s">
        <v>1294</v>
      </c>
      <c r="C13" s="15" t="s">
        <v>1293</v>
      </c>
      <c r="D13" s="15">
        <v>13048</v>
      </c>
      <c r="E13" s="15">
        <v>11363</v>
      </c>
      <c r="F13" s="15">
        <v>14378</v>
      </c>
      <c r="G13" s="15">
        <v>16501</v>
      </c>
      <c r="H13" s="15">
        <v>17343</v>
      </c>
      <c r="I13" s="15">
        <v>20225</v>
      </c>
      <c r="J13" s="15">
        <v>19679</v>
      </c>
      <c r="K13" s="15">
        <v>18354</v>
      </c>
      <c r="L13" s="15">
        <v>22222</v>
      </c>
      <c r="M13" s="15">
        <v>22481</v>
      </c>
      <c r="N13" s="15">
        <v>18749</v>
      </c>
      <c r="O13" s="15">
        <v>24123</v>
      </c>
      <c r="P13" s="15">
        <v>27052</v>
      </c>
      <c r="Q13" s="15">
        <v>28408</v>
      </c>
      <c r="R13" s="15">
        <v>21663</v>
      </c>
      <c r="S13" s="15">
        <v>22811</v>
      </c>
      <c r="T13" s="15">
        <v>31209</v>
      </c>
      <c r="U13" s="15">
        <v>34580</v>
      </c>
      <c r="V13" s="15">
        <v>37556</v>
      </c>
      <c r="W13" s="15">
        <v>34991</v>
      </c>
      <c r="X13" s="15">
        <v>30171</v>
      </c>
      <c r="Y13" s="15">
        <v>32268</v>
      </c>
      <c r="Z13" s="15">
        <v>33541</v>
      </c>
      <c r="AA13" s="15">
        <v>41524</v>
      </c>
      <c r="AB13" s="15">
        <v>48836</v>
      </c>
      <c r="AC13" s="15">
        <v>52982</v>
      </c>
      <c r="AD13" s="15">
        <v>61832</v>
      </c>
      <c r="AE13" s="15">
        <v>53187</v>
      </c>
      <c r="AF13" s="15">
        <v>57890</v>
      </c>
      <c r="AG13" s="15">
        <v>58093</v>
      </c>
      <c r="AH13" s="15">
        <v>56509</v>
      </c>
      <c r="AI13" s="15">
        <v>45538</v>
      </c>
      <c r="AJ13" s="15">
        <v>49567</v>
      </c>
      <c r="AK13" s="15">
        <v>54377</v>
      </c>
      <c r="AL13" s="15">
        <v>58579</v>
      </c>
      <c r="AM13" s="15">
        <v>56226</v>
      </c>
      <c r="AN13" s="15">
        <v>56231</v>
      </c>
      <c r="AO13" s="15">
        <v>52924</v>
      </c>
      <c r="AP13" s="15">
        <v>56307</v>
      </c>
      <c r="AQ13" s="15">
        <v>61271</v>
      </c>
      <c r="AR13" s="15">
        <v>64819</v>
      </c>
      <c r="AS13" s="15">
        <v>64856</v>
      </c>
      <c r="AT13" s="15">
        <v>63401</v>
      </c>
      <c r="AU13" s="15">
        <v>59707</v>
      </c>
      <c r="AV13" s="15">
        <v>58333</v>
      </c>
      <c r="AW13" s="15">
        <v>62345</v>
      </c>
      <c r="AX13" s="15">
        <v>62069</v>
      </c>
      <c r="AY13" s="15">
        <v>59341</v>
      </c>
      <c r="AZ13" s="15">
        <v>52423</v>
      </c>
      <c r="BA13" s="15">
        <v>45431</v>
      </c>
      <c r="BB13" s="15">
        <v>44549</v>
      </c>
      <c r="BC13" s="15">
        <v>52898</v>
      </c>
      <c r="BD13" s="15">
        <v>62763</v>
      </c>
      <c r="BE13" s="15">
        <v>65441</v>
      </c>
      <c r="BF13" s="15">
        <v>66308</v>
      </c>
      <c r="BG13" s="15">
        <v>61018</v>
      </c>
      <c r="BI13" s="15">
        <f t="shared" si="0"/>
        <v>3.9351223543178375E-2</v>
      </c>
      <c r="BJ13" s="15">
        <f t="shared" si="1"/>
        <v>3.3228449611949727E-2</v>
      </c>
      <c r="BK13" s="15">
        <f t="shared" si="2"/>
        <v>3.9597034491115589E-2</v>
      </c>
      <c r="BL13" s="15">
        <f t="shared" si="3"/>
        <v>4.3141899488080483E-2</v>
      </c>
      <c r="BM13" s="15">
        <f t="shared" si="4"/>
        <v>4.2177274418582031E-2</v>
      </c>
      <c r="BN13" s="15">
        <f t="shared" si="5"/>
        <v>4.5594726566903075E-2</v>
      </c>
      <c r="BO13" s="15">
        <f t="shared" si="6"/>
        <v>4.0946988849285368E-2</v>
      </c>
      <c r="BP13" s="15">
        <f t="shared" si="7"/>
        <v>3.6171789394023005E-2</v>
      </c>
      <c r="BQ13" s="15">
        <f t="shared" si="8"/>
        <v>3.9863736413555319E-2</v>
      </c>
      <c r="BR13" s="15">
        <f t="shared" si="9"/>
        <v>3.7190274051011933E-2</v>
      </c>
      <c r="BS13" s="15">
        <f t="shared" si="10"/>
        <v>2.8947579698867357E-2</v>
      </c>
      <c r="BT13" s="15">
        <f t="shared" si="11"/>
        <v>3.4412759097847329E-2</v>
      </c>
      <c r="BU13" s="15">
        <f t="shared" si="12"/>
        <v>3.5158448255918982E-2</v>
      </c>
      <c r="BV13" s="15">
        <f t="shared" si="13"/>
        <v>3.3376295170141797E-2</v>
      </c>
      <c r="BW13" s="15">
        <f t="shared" si="14"/>
        <v>2.3243587171230869E-2</v>
      </c>
      <c r="BX13" s="15">
        <f t="shared" si="15"/>
        <v>2.208752317829495E-2</v>
      </c>
      <c r="BY13" s="15">
        <f t="shared" si="16"/>
        <v>2.7134202536664081E-2</v>
      </c>
      <c r="BZ13" s="15">
        <f t="shared" si="17"/>
        <v>2.7086027510568485E-2</v>
      </c>
      <c r="CA13" s="15">
        <f t="shared" si="18"/>
        <v>2.6333411164003246E-2</v>
      </c>
      <c r="CB13" s="15">
        <f t="shared" si="19"/>
        <v>2.201389622874169E-2</v>
      </c>
      <c r="CC13" s="15">
        <f t="shared" si="20"/>
        <v>1.7195215363361556E-2</v>
      </c>
      <c r="CD13" s="15">
        <f t="shared" si="21"/>
        <v>1.6654348463390162E-2</v>
      </c>
      <c r="CE13" s="15">
        <f t="shared" si="22"/>
        <v>1.617280956337127E-2</v>
      </c>
      <c r="CF13" s="15">
        <f t="shared" si="23"/>
        <v>1.8160356419518055E-2</v>
      </c>
      <c r="CG13" s="15">
        <f t="shared" si="24"/>
        <v>1.9548827034351353E-2</v>
      </c>
      <c r="CH13" s="15">
        <f t="shared" si="25"/>
        <v>1.9459546019831974E-2</v>
      </c>
      <c r="CI13" s="15">
        <f t="shared" si="26"/>
        <v>2.1333068360560321E-2</v>
      </c>
      <c r="CJ13" s="15">
        <f t="shared" si="27"/>
        <v>1.7201209553532448E-2</v>
      </c>
      <c r="CK13" s="15">
        <f t="shared" si="28"/>
        <v>1.7296659674103324E-2</v>
      </c>
      <c r="CL13" s="15">
        <f t="shared" si="29"/>
        <v>1.6169220004152735E-2</v>
      </c>
      <c r="CM13" s="15">
        <f t="shared" si="30"/>
        <v>1.4771161873991996E-2</v>
      </c>
      <c r="CN13" s="15">
        <f t="shared" si="31"/>
        <v>1.1499056475371772E-2</v>
      </c>
      <c r="CO13" s="15">
        <f t="shared" si="32"/>
        <v>1.1757843504234455E-2</v>
      </c>
      <c r="CP13" s="15">
        <f t="shared" si="33"/>
        <v>1.2162150676738682E-2</v>
      </c>
      <c r="CQ13" s="15">
        <f t="shared" si="34"/>
        <v>1.2355785192125403E-2</v>
      </c>
      <c r="CR13" s="15">
        <f t="shared" si="35"/>
        <v>1.1280897271325382E-2</v>
      </c>
      <c r="CS13" s="15">
        <f t="shared" si="36"/>
        <v>1.0673925996821227E-2</v>
      </c>
      <c r="CT13" s="15">
        <f t="shared" si="37"/>
        <v>9.5174725575105385E-3</v>
      </c>
      <c r="CU13" s="15">
        <f t="shared" si="38"/>
        <v>9.5386558062609504E-3</v>
      </c>
      <c r="CV13" s="15">
        <f t="shared" si="39"/>
        <v>9.7147274894554044E-3</v>
      </c>
      <c r="CW13" s="15">
        <f t="shared" si="40"/>
        <v>9.5428770642936606E-3</v>
      </c>
      <c r="CX13" s="15">
        <f t="shared" si="41"/>
        <v>9.1306561187897567E-3</v>
      </c>
      <c r="CY13" s="15">
        <f t="shared" si="42"/>
        <v>8.5862059765822382E-3</v>
      </c>
      <c r="CZ13" s="15">
        <f t="shared" si="43"/>
        <v>7.6887228159214912E-3</v>
      </c>
      <c r="DA13" s="15">
        <f t="shared" si="44"/>
        <v>7.0620911479853917E-3</v>
      </c>
      <c r="DB13" s="15">
        <f t="shared" si="45"/>
        <v>7.0894025457033071E-3</v>
      </c>
      <c r="DC13" s="15">
        <f t="shared" si="46"/>
        <v>6.6712224172161801E-3</v>
      </c>
      <c r="DD13" s="15">
        <f t="shared" si="47"/>
        <v>6.0859411897127378E-3</v>
      </c>
      <c r="DE13" s="15">
        <f t="shared" si="48"/>
        <v>5.235155060373602E-3</v>
      </c>
      <c r="DF13" s="15">
        <f t="shared" si="49"/>
        <v>4.6137044418139671E-3</v>
      </c>
      <c r="DG13" s="15">
        <f t="shared" si="50"/>
        <v>4.3666110544293866E-3</v>
      </c>
      <c r="DH13" s="15">
        <f t="shared" si="51"/>
        <v>4.9486874677188838E-3</v>
      </c>
      <c r="DI13" s="15">
        <f t="shared" si="52"/>
        <v>5.6795872306612104E-3</v>
      </c>
      <c r="DJ13" s="15">
        <f t="shared" si="53"/>
        <v>5.7443240774527398E-3</v>
      </c>
      <c r="DK13" s="15">
        <f t="shared" si="54"/>
        <v>5.5880945303874337E-3</v>
      </c>
      <c r="DL13" s="15">
        <f t="shared" si="55"/>
        <v>4.9733259771556938E-3</v>
      </c>
      <c r="DN13" s="15">
        <f t="shared" si="56"/>
        <v>1.9152262022431615E-2</v>
      </c>
      <c r="DP13" s="21" t="s">
        <v>1292</v>
      </c>
      <c r="DQ13" s="20">
        <f>DN$174</f>
        <v>0.11511910379593057</v>
      </c>
    </row>
    <row r="14" spans="1:121" x14ac:dyDescent="0.25">
      <c r="A14" s="15" t="s">
        <v>1291</v>
      </c>
      <c r="B14" s="15" t="s">
        <v>1290</v>
      </c>
      <c r="C14" s="15" t="s">
        <v>1289</v>
      </c>
      <c r="D14" s="15">
        <v>969</v>
      </c>
      <c r="E14" s="15">
        <v>721</v>
      </c>
      <c r="F14" s="15">
        <v>637</v>
      </c>
      <c r="G14" s="15">
        <v>729</v>
      </c>
      <c r="H14" s="15">
        <v>934</v>
      </c>
      <c r="I14" s="15">
        <v>1129</v>
      </c>
      <c r="J14" s="15">
        <v>1350</v>
      </c>
      <c r="K14" s="15">
        <v>1667</v>
      </c>
      <c r="L14" s="15">
        <v>2289</v>
      </c>
      <c r="M14" s="15">
        <v>2624</v>
      </c>
      <c r="N14" s="15">
        <v>3196</v>
      </c>
      <c r="O14" s="15">
        <v>4073</v>
      </c>
      <c r="P14" s="15">
        <v>4565</v>
      </c>
      <c r="Q14" s="15">
        <v>5523</v>
      </c>
      <c r="R14" s="15">
        <v>5342</v>
      </c>
      <c r="S14" s="15">
        <v>6520</v>
      </c>
      <c r="T14" s="15">
        <v>6958</v>
      </c>
      <c r="U14" s="15">
        <v>9827</v>
      </c>
      <c r="V14" s="15">
        <v>10965</v>
      </c>
      <c r="W14" s="15">
        <v>14274</v>
      </c>
      <c r="X14" s="15">
        <v>16224</v>
      </c>
      <c r="Y14" s="15">
        <v>18417</v>
      </c>
      <c r="Z14" s="15">
        <v>19795</v>
      </c>
      <c r="AA14" s="15">
        <v>24505</v>
      </c>
      <c r="AB14" s="15">
        <v>28308</v>
      </c>
      <c r="AC14" s="15">
        <v>33273</v>
      </c>
      <c r="AD14" s="15">
        <v>37138</v>
      </c>
      <c r="AE14" s="15">
        <v>38099</v>
      </c>
      <c r="AF14" s="15">
        <v>38785</v>
      </c>
      <c r="AG14" s="15">
        <v>34794</v>
      </c>
      <c r="AH14" s="15">
        <v>33166</v>
      </c>
      <c r="AI14" s="15">
        <v>26743</v>
      </c>
      <c r="AJ14" s="15">
        <v>28449</v>
      </c>
      <c r="AK14" s="15">
        <v>27648</v>
      </c>
      <c r="AL14" s="15">
        <v>27842</v>
      </c>
      <c r="AM14" s="15">
        <v>25707</v>
      </c>
      <c r="AN14" s="15">
        <v>24895</v>
      </c>
      <c r="AO14" s="15">
        <v>28679</v>
      </c>
      <c r="AP14" s="15">
        <v>29869</v>
      </c>
      <c r="AQ14" s="15">
        <v>33430</v>
      </c>
      <c r="AR14" s="15">
        <v>34575</v>
      </c>
      <c r="AS14" s="15">
        <v>32986</v>
      </c>
      <c r="AT14" s="15">
        <v>31801</v>
      </c>
      <c r="AU14" s="15">
        <v>30831</v>
      </c>
      <c r="AV14" s="15">
        <v>32674</v>
      </c>
      <c r="AW14" s="15">
        <v>34244</v>
      </c>
      <c r="AX14" s="15">
        <v>37121</v>
      </c>
      <c r="AY14" s="15">
        <v>35832</v>
      </c>
      <c r="AZ14" s="15">
        <v>32739</v>
      </c>
      <c r="BA14" s="15">
        <v>25746</v>
      </c>
      <c r="BB14" s="15">
        <v>24885</v>
      </c>
      <c r="BC14" s="15">
        <v>27008</v>
      </c>
      <c r="BD14" s="15">
        <v>31884</v>
      </c>
      <c r="BE14" s="15">
        <v>30146</v>
      </c>
      <c r="BF14" s="15">
        <v>27378</v>
      </c>
      <c r="BG14" s="15">
        <v>24353</v>
      </c>
      <c r="BI14" s="15">
        <f t="shared" si="0"/>
        <v>2.9223893020646724E-3</v>
      </c>
      <c r="BJ14" s="15">
        <f t="shared" si="1"/>
        <v>2.1083967411964933E-3</v>
      </c>
      <c r="BK14" s="15">
        <f t="shared" si="2"/>
        <v>1.7542989964418299E-3</v>
      </c>
      <c r="BL14" s="15">
        <f t="shared" si="3"/>
        <v>1.9059720457433292E-3</v>
      </c>
      <c r="BM14" s="15">
        <f t="shared" si="4"/>
        <v>2.2714394457104083E-3</v>
      </c>
      <c r="BN14" s="15">
        <f t="shared" si="5"/>
        <v>2.545188939136394E-3</v>
      </c>
      <c r="BO14" s="15">
        <f t="shared" si="6"/>
        <v>2.8090062984163448E-3</v>
      </c>
      <c r="BP14" s="15">
        <f t="shared" si="7"/>
        <v>3.2852987316027214E-3</v>
      </c>
      <c r="BQ14" s="15">
        <f t="shared" si="8"/>
        <v>4.1062052313305787E-3</v>
      </c>
      <c r="BR14" s="15">
        <f t="shared" si="9"/>
        <v>4.3408780352233141E-3</v>
      </c>
      <c r="BS14" s="15">
        <f t="shared" si="10"/>
        <v>4.934474623584195E-3</v>
      </c>
      <c r="BT14" s="15">
        <f t="shared" si="11"/>
        <v>5.8103539280160918E-3</v>
      </c>
      <c r="BU14" s="15">
        <f t="shared" si="12"/>
        <v>5.9329556516438771E-3</v>
      </c>
      <c r="BV14" s="15">
        <f t="shared" si="13"/>
        <v>6.4889213680897331E-3</v>
      </c>
      <c r="BW14" s="15">
        <f t="shared" si="14"/>
        <v>5.7317658066156725E-3</v>
      </c>
      <c r="BX14" s="15">
        <f t="shared" si="15"/>
        <v>6.3132107808725208E-3</v>
      </c>
      <c r="BY14" s="15">
        <f t="shared" si="16"/>
        <v>6.0495299833416222E-3</v>
      </c>
      <c r="BZ14" s="15">
        <f t="shared" si="17"/>
        <v>7.6973508486511428E-3</v>
      </c>
      <c r="CA14" s="15">
        <f t="shared" si="18"/>
        <v>7.6884080683058791E-3</v>
      </c>
      <c r="CB14" s="15">
        <f t="shared" si="19"/>
        <v>8.9802050461278288E-3</v>
      </c>
      <c r="CC14" s="15">
        <f t="shared" si="20"/>
        <v>9.2464676031678728E-3</v>
      </c>
      <c r="CD14" s="15">
        <f t="shared" si="21"/>
        <v>9.5054895143875245E-3</v>
      </c>
      <c r="CE14" s="15">
        <f t="shared" si="22"/>
        <v>9.5447591099530205E-3</v>
      </c>
      <c r="CF14" s="15">
        <f t="shared" si="23"/>
        <v>1.071716438831254E-2</v>
      </c>
      <c r="CG14" s="15">
        <f t="shared" si="24"/>
        <v>1.1331562693267631E-2</v>
      </c>
      <c r="CH14" s="15">
        <f t="shared" si="25"/>
        <v>1.2220706555393705E-2</v>
      </c>
      <c r="CI14" s="15">
        <f t="shared" si="26"/>
        <v>1.2813227661639429E-2</v>
      </c>
      <c r="CJ14" s="15">
        <f t="shared" si="27"/>
        <v>1.2321598939215084E-2</v>
      </c>
      <c r="CK14" s="15">
        <f t="shared" si="28"/>
        <v>1.1588373561238511E-2</v>
      </c>
      <c r="CL14" s="15">
        <f t="shared" si="29"/>
        <v>9.6843310007142039E-3</v>
      </c>
      <c r="CM14" s="15">
        <f t="shared" si="30"/>
        <v>8.6694217684407538E-3</v>
      </c>
      <c r="CN14" s="15">
        <f t="shared" si="31"/>
        <v>6.7530253265595174E-3</v>
      </c>
      <c r="CO14" s="15">
        <f t="shared" si="32"/>
        <v>6.7484191065016247E-3</v>
      </c>
      <c r="CP14" s="15">
        <f t="shared" si="33"/>
        <v>6.1838487211591494E-3</v>
      </c>
      <c r="CQ14" s="15">
        <f t="shared" si="34"/>
        <v>5.8725784209214139E-3</v>
      </c>
      <c r="CR14" s="15">
        <f t="shared" si="35"/>
        <v>5.1577210926255041E-3</v>
      </c>
      <c r="CS14" s="15">
        <f t="shared" si="36"/>
        <v>4.7256386635639493E-3</v>
      </c>
      <c r="CT14" s="15">
        <f t="shared" si="37"/>
        <v>5.1574256571091512E-3</v>
      </c>
      <c r="CU14" s="15">
        <f t="shared" si="38"/>
        <v>5.0599412200473893E-3</v>
      </c>
      <c r="CV14" s="15">
        <f t="shared" si="39"/>
        <v>5.3004413176297787E-3</v>
      </c>
      <c r="CW14" s="15">
        <f t="shared" si="40"/>
        <v>5.0902509217660456E-3</v>
      </c>
      <c r="CX14" s="15">
        <f t="shared" si="41"/>
        <v>4.643885264808174E-3</v>
      </c>
      <c r="CY14" s="15">
        <f t="shared" si="42"/>
        <v>4.3067133998090212E-3</v>
      </c>
      <c r="CZ14" s="15">
        <f t="shared" si="43"/>
        <v>3.9702382155806775E-3</v>
      </c>
      <c r="DA14" s="15">
        <f t="shared" si="44"/>
        <v>3.9556814525101517E-3</v>
      </c>
      <c r="DB14" s="15">
        <f t="shared" si="45"/>
        <v>3.8939690556590591E-3</v>
      </c>
      <c r="DC14" s="15">
        <f t="shared" si="46"/>
        <v>3.989792768523447E-3</v>
      </c>
      <c r="DD14" s="15">
        <f t="shared" si="47"/>
        <v>3.6748865827975065E-3</v>
      </c>
      <c r="DE14" s="15">
        <f t="shared" si="48"/>
        <v>3.2694378711933952E-3</v>
      </c>
      <c r="DF14" s="15">
        <f t="shared" si="49"/>
        <v>2.6146119292760981E-3</v>
      </c>
      <c r="DG14" s="15">
        <f t="shared" si="50"/>
        <v>2.4391819365075602E-3</v>
      </c>
      <c r="DH14" s="15">
        <f t="shared" si="51"/>
        <v>2.5266390246918903E-3</v>
      </c>
      <c r="DI14" s="15">
        <f t="shared" si="52"/>
        <v>2.8852661482466108E-3</v>
      </c>
      <c r="DJ14" s="15">
        <f t="shared" si="53"/>
        <v>2.6461758475403844E-3</v>
      </c>
      <c r="DK14" s="15">
        <f t="shared" si="54"/>
        <v>2.3072759252721719E-3</v>
      </c>
      <c r="DL14" s="15">
        <f t="shared" si="55"/>
        <v>1.984912771996339E-3</v>
      </c>
      <c r="DN14" s="15">
        <f t="shared" si="56"/>
        <v>5.6513805591096632E-3</v>
      </c>
      <c r="DP14" s="21" t="s">
        <v>1288</v>
      </c>
      <c r="DQ14" s="20">
        <f>DN$252</f>
        <v>6.3040267998409824E-2</v>
      </c>
    </row>
    <row r="15" spans="1:121" ht="13.8" thickBot="1" x14ac:dyDescent="0.3">
      <c r="A15" s="15" t="s">
        <v>1287</v>
      </c>
      <c r="B15" s="15" t="s">
        <v>1286</v>
      </c>
      <c r="C15" s="15" t="s">
        <v>1285</v>
      </c>
      <c r="D15" s="15">
        <v>450</v>
      </c>
      <c r="E15" s="15">
        <v>366</v>
      </c>
      <c r="F15" s="15">
        <v>544</v>
      </c>
      <c r="G15" s="15">
        <v>657</v>
      </c>
      <c r="H15" s="15">
        <v>721</v>
      </c>
      <c r="I15" s="15">
        <v>862</v>
      </c>
      <c r="J15" s="15">
        <v>1017</v>
      </c>
      <c r="K15" s="15">
        <v>1060</v>
      </c>
      <c r="L15" s="15">
        <v>1479</v>
      </c>
      <c r="M15" s="15">
        <v>1737</v>
      </c>
      <c r="N15" s="15">
        <v>1493</v>
      </c>
      <c r="O15" s="15">
        <v>2339</v>
      </c>
      <c r="P15" s="15">
        <v>3554</v>
      </c>
      <c r="Q15" s="15">
        <v>4779</v>
      </c>
      <c r="R15" s="15">
        <v>4686</v>
      </c>
      <c r="S15" s="15">
        <v>5237</v>
      </c>
      <c r="T15" s="15">
        <v>8472</v>
      </c>
      <c r="U15" s="15">
        <v>11451</v>
      </c>
      <c r="V15" s="15">
        <v>14213</v>
      </c>
      <c r="W15" s="15">
        <v>12141</v>
      </c>
      <c r="X15" s="15">
        <v>7936</v>
      </c>
      <c r="Y15" s="15">
        <v>8457</v>
      </c>
      <c r="Z15" s="15">
        <v>10942</v>
      </c>
      <c r="AA15" s="15">
        <v>16838</v>
      </c>
      <c r="AB15" s="15">
        <v>22522</v>
      </c>
      <c r="AC15" s="15">
        <v>31575</v>
      </c>
      <c r="AD15" s="15">
        <v>35077</v>
      </c>
      <c r="AE15" s="15">
        <v>37504</v>
      </c>
      <c r="AF15" s="15">
        <v>41545</v>
      </c>
      <c r="AG15" s="15">
        <v>46417</v>
      </c>
      <c r="AH15" s="15">
        <v>44989</v>
      </c>
      <c r="AI15" s="15">
        <v>40622</v>
      </c>
      <c r="AJ15" s="15">
        <v>48674</v>
      </c>
      <c r="AK15" s="15">
        <v>56871</v>
      </c>
      <c r="AL15" s="15">
        <v>64779</v>
      </c>
      <c r="AM15" s="15">
        <v>65518</v>
      </c>
      <c r="AN15" s="15">
        <v>71845</v>
      </c>
      <c r="AO15" s="15">
        <v>80605</v>
      </c>
      <c r="AP15" s="15">
        <v>93198</v>
      </c>
      <c r="AQ15" s="15">
        <v>105357</v>
      </c>
      <c r="AR15" s="15">
        <v>111314</v>
      </c>
      <c r="AS15" s="15">
        <v>132176</v>
      </c>
      <c r="AT15" s="15">
        <v>148349</v>
      </c>
      <c r="AU15" s="15">
        <v>161069</v>
      </c>
      <c r="AV15" s="15">
        <v>161423</v>
      </c>
      <c r="AW15" s="15">
        <v>152305</v>
      </c>
      <c r="AX15" s="15">
        <v>133857</v>
      </c>
      <c r="AY15" s="15">
        <v>137979</v>
      </c>
      <c r="AZ15" s="15">
        <v>100056</v>
      </c>
      <c r="BA15" s="15">
        <v>94446</v>
      </c>
      <c r="BB15" s="15">
        <v>112855</v>
      </c>
      <c r="BC15" s="15">
        <v>127950</v>
      </c>
      <c r="BD15" s="15">
        <v>142312</v>
      </c>
      <c r="BE15" s="15">
        <v>154459</v>
      </c>
      <c r="BF15" s="15">
        <v>171764</v>
      </c>
      <c r="BG15" s="15">
        <v>190694</v>
      </c>
      <c r="BI15" s="15">
        <f t="shared" si="0"/>
        <v>1.3571467347049562E-3</v>
      </c>
      <c r="BJ15" s="15">
        <f t="shared" si="1"/>
        <v>1.0702818408847663E-3</v>
      </c>
      <c r="BK15" s="15">
        <f t="shared" si="2"/>
        <v>1.4981768509644514E-3</v>
      </c>
      <c r="BL15" s="15">
        <f t="shared" si="3"/>
        <v>1.7177278930773214E-3</v>
      </c>
      <c r="BM15" s="15">
        <f t="shared" si="4"/>
        <v>1.7534345185837308E-3</v>
      </c>
      <c r="BN15" s="15">
        <f t="shared" si="5"/>
        <v>1.9432709172148555E-3</v>
      </c>
      <c r="BO15" s="15">
        <f t="shared" si="6"/>
        <v>2.116118078140313E-3</v>
      </c>
      <c r="BP15" s="15">
        <f t="shared" si="7"/>
        <v>2.0890321868619584E-3</v>
      </c>
      <c r="BQ15" s="15">
        <f t="shared" si="8"/>
        <v>2.65315750857926E-3</v>
      </c>
      <c r="BR15" s="15">
        <f t="shared" si="9"/>
        <v>2.8735156810910426E-3</v>
      </c>
      <c r="BS15" s="15">
        <f t="shared" si="10"/>
        <v>2.305122219340176E-3</v>
      </c>
      <c r="BT15" s="15">
        <f t="shared" si="11"/>
        <v>3.3367095108346768E-3</v>
      </c>
      <c r="BU15" s="15">
        <f t="shared" si="12"/>
        <v>4.6189976749052225E-3</v>
      </c>
      <c r="BV15" s="15">
        <f t="shared" si="13"/>
        <v>5.6148026829804156E-3</v>
      </c>
      <c r="BW15" s="15">
        <f t="shared" si="14"/>
        <v>5.0279023904532087E-3</v>
      </c>
      <c r="BX15" s="15">
        <f t="shared" si="15"/>
        <v>5.070902585802054E-3</v>
      </c>
      <c r="BY15" s="15">
        <f t="shared" si="16"/>
        <v>7.365854846057807E-3</v>
      </c>
      <c r="BZ15" s="15">
        <f t="shared" si="17"/>
        <v>8.9694072013741973E-3</v>
      </c>
      <c r="CA15" s="15">
        <f t="shared" si="18"/>
        <v>9.96583163473155E-3</v>
      </c>
      <c r="CB15" s="15">
        <f t="shared" si="19"/>
        <v>7.6382702441528637E-3</v>
      </c>
      <c r="CC15" s="15">
        <f t="shared" si="20"/>
        <v>4.5229269538178156E-3</v>
      </c>
      <c r="CD15" s="15">
        <f t="shared" si="21"/>
        <v>4.3648761917345546E-3</v>
      </c>
      <c r="CE15" s="15">
        <f t="shared" si="22"/>
        <v>5.2760168820967903E-3</v>
      </c>
      <c r="CF15" s="15">
        <f t="shared" si="23"/>
        <v>7.3640324003430542E-3</v>
      </c>
      <c r="CG15" s="15">
        <f t="shared" si="24"/>
        <v>9.0154534046126035E-3</v>
      </c>
      <c r="CH15" s="15">
        <f t="shared" si="25"/>
        <v>1.1597054954063542E-2</v>
      </c>
      <c r="CI15" s="15">
        <f t="shared" si="26"/>
        <v>1.2102148384062855E-2</v>
      </c>
      <c r="CJ15" s="15">
        <f t="shared" si="27"/>
        <v>1.2129169968144112E-2</v>
      </c>
      <c r="CK15" s="15">
        <f t="shared" si="28"/>
        <v>1.2413019971681163E-2</v>
      </c>
      <c r="CL15" s="15">
        <f t="shared" si="29"/>
        <v>1.2919399668337966E-2</v>
      </c>
      <c r="CM15" s="15">
        <f t="shared" si="30"/>
        <v>1.1759893141783183E-2</v>
      </c>
      <c r="CN15" s="15">
        <f t="shared" si="31"/>
        <v>1.0257689668904038E-2</v>
      </c>
      <c r="CO15" s="15">
        <f t="shared" si="32"/>
        <v>1.1546013975530249E-2</v>
      </c>
      <c r="CP15" s="15">
        <f t="shared" si="33"/>
        <v>1.2719967470379123E-2</v>
      </c>
      <c r="CQ15" s="15">
        <f t="shared" si="34"/>
        <v>1.3663521210001734E-2</v>
      </c>
      <c r="CR15" s="15">
        <f t="shared" si="35"/>
        <v>1.3145196660311892E-2</v>
      </c>
      <c r="CS15" s="15">
        <f t="shared" si="36"/>
        <v>1.3637819232125004E-2</v>
      </c>
      <c r="CT15" s="15">
        <f t="shared" si="37"/>
        <v>1.4495425052870851E-2</v>
      </c>
      <c r="CU15" s="15">
        <f t="shared" si="38"/>
        <v>1.5788155004385036E-2</v>
      </c>
      <c r="CV15" s="15">
        <f t="shared" si="39"/>
        <v>1.6704714205848657E-2</v>
      </c>
      <c r="CW15" s="15">
        <f t="shared" si="40"/>
        <v>1.6388031557641809E-2</v>
      </c>
      <c r="CX15" s="15">
        <f t="shared" si="41"/>
        <v>1.8608202836393778E-2</v>
      </c>
      <c r="CY15" s="15">
        <f t="shared" si="42"/>
        <v>2.0090457097206641E-2</v>
      </c>
      <c r="CZ15" s="15">
        <f t="shared" si="43"/>
        <v>2.0741536088526615E-2</v>
      </c>
      <c r="DA15" s="15">
        <f t="shared" si="44"/>
        <v>1.9542693490498447E-2</v>
      </c>
      <c r="DB15" s="15">
        <f t="shared" si="45"/>
        <v>1.7318974331916627E-2</v>
      </c>
      <c r="DC15" s="15">
        <f t="shared" si="46"/>
        <v>1.4387050203826487E-2</v>
      </c>
      <c r="DD15" s="15">
        <f t="shared" si="47"/>
        <v>1.4150959360566453E-2</v>
      </c>
      <c r="DE15" s="15">
        <f t="shared" si="48"/>
        <v>9.9919629689399908E-3</v>
      </c>
      <c r="DF15" s="15">
        <f t="shared" si="49"/>
        <v>9.591378787866478E-3</v>
      </c>
      <c r="DG15" s="15">
        <f t="shared" si="50"/>
        <v>1.106183955975731E-2</v>
      </c>
      <c r="DH15" s="15">
        <f t="shared" si="51"/>
        <v>1.1969914958876162E-2</v>
      </c>
      <c r="DI15" s="15">
        <f t="shared" si="52"/>
        <v>1.2878183292224052E-2</v>
      </c>
      <c r="DJ15" s="15">
        <f t="shared" si="53"/>
        <v>1.3558205905766611E-2</v>
      </c>
      <c r="DK15" s="15">
        <f t="shared" si="54"/>
        <v>1.4475379575880245E-2</v>
      </c>
      <c r="DL15" s="15">
        <f t="shared" si="55"/>
        <v>1.554268287862152E-2</v>
      </c>
      <c r="DN15" s="15">
        <f t="shared" si="56"/>
        <v>9.7268859017192559E-3</v>
      </c>
      <c r="DP15" s="19" t="s">
        <v>1284</v>
      </c>
      <c r="DQ15" s="18">
        <f>DN$192+DN$211+DN$249+DN$280+DN$342</f>
        <v>0.16953285533915435</v>
      </c>
    </row>
    <row r="16" spans="1:121" x14ac:dyDescent="0.25">
      <c r="A16" s="15" t="s">
        <v>1283</v>
      </c>
      <c r="B16" s="15" t="s">
        <v>1282</v>
      </c>
      <c r="C16" s="15" t="s">
        <v>1281</v>
      </c>
      <c r="D16" s="15">
        <v>2628</v>
      </c>
      <c r="E16" s="15">
        <v>2703</v>
      </c>
      <c r="F16" s="15">
        <v>3002</v>
      </c>
      <c r="G16" s="15">
        <v>3347</v>
      </c>
      <c r="H16" s="15">
        <v>3567</v>
      </c>
      <c r="I16" s="15">
        <v>3979</v>
      </c>
      <c r="J16" s="15">
        <v>4116</v>
      </c>
      <c r="K16" s="15">
        <v>4519</v>
      </c>
      <c r="L16" s="15">
        <v>4811</v>
      </c>
      <c r="M16" s="15">
        <v>5203</v>
      </c>
      <c r="N16" s="15">
        <v>5013</v>
      </c>
      <c r="O16" s="15">
        <v>5562</v>
      </c>
      <c r="P16" s="15">
        <v>6190</v>
      </c>
      <c r="Q16" s="15">
        <v>6750</v>
      </c>
      <c r="R16" s="15">
        <v>6968</v>
      </c>
      <c r="S16" s="15">
        <v>7788</v>
      </c>
      <c r="T16" s="15">
        <v>10166</v>
      </c>
      <c r="U16" s="15">
        <v>11061</v>
      </c>
      <c r="V16" s="15">
        <v>12022</v>
      </c>
      <c r="W16" s="15">
        <v>12434</v>
      </c>
      <c r="X16" s="15">
        <v>12173</v>
      </c>
      <c r="Y16" s="15">
        <v>14301</v>
      </c>
      <c r="Z16" s="15">
        <v>15306</v>
      </c>
      <c r="AA16" s="15">
        <v>17961</v>
      </c>
      <c r="AB16" s="15">
        <v>24732</v>
      </c>
      <c r="AC16" s="15">
        <v>28752</v>
      </c>
      <c r="AD16" s="15">
        <v>29928</v>
      </c>
      <c r="AE16" s="15">
        <v>35451</v>
      </c>
      <c r="AF16" s="15">
        <v>37682</v>
      </c>
      <c r="AG16" s="15">
        <v>41501</v>
      </c>
      <c r="AH16" s="15">
        <v>42201</v>
      </c>
      <c r="AI16" s="15">
        <v>45042</v>
      </c>
      <c r="AJ16" s="15">
        <v>49381</v>
      </c>
      <c r="AK16" s="15">
        <v>55022</v>
      </c>
      <c r="AL16" s="15">
        <v>64906</v>
      </c>
      <c r="AM16" s="15">
        <v>72892</v>
      </c>
      <c r="AN16" s="15">
        <v>82868</v>
      </c>
      <c r="AO16" s="15">
        <v>91741</v>
      </c>
      <c r="AP16" s="15">
        <v>101354</v>
      </c>
      <c r="AQ16" s="15">
        <v>109602</v>
      </c>
      <c r="AR16" s="15">
        <v>110731</v>
      </c>
      <c r="AS16" s="15">
        <v>112011</v>
      </c>
      <c r="AT16" s="15">
        <v>116122</v>
      </c>
      <c r="AU16" s="15">
        <v>105790</v>
      </c>
      <c r="AV16" s="15">
        <v>109757</v>
      </c>
      <c r="AW16" s="15">
        <v>110451</v>
      </c>
      <c r="AX16" s="15">
        <v>108461</v>
      </c>
      <c r="AY16" s="15">
        <v>111180</v>
      </c>
      <c r="AZ16" s="15">
        <v>99604</v>
      </c>
      <c r="BA16" s="15">
        <v>99660</v>
      </c>
      <c r="BB16" s="15">
        <v>104206</v>
      </c>
      <c r="BC16" s="15">
        <v>95987</v>
      </c>
      <c r="BD16" s="15">
        <v>96785</v>
      </c>
      <c r="BE16" s="15">
        <v>102851</v>
      </c>
      <c r="BF16" s="15">
        <v>109234</v>
      </c>
      <c r="BG16" s="15">
        <v>113666</v>
      </c>
      <c r="BI16" s="15">
        <f t="shared" si="0"/>
        <v>7.9257369306769444E-3</v>
      </c>
      <c r="BJ16" s="15">
        <f t="shared" si="1"/>
        <v>7.9042945789932328E-3</v>
      </c>
      <c r="BK16" s="15">
        <f t="shared" si="2"/>
        <v>8.2675126959472107E-3</v>
      </c>
      <c r="BL16" s="15">
        <f t="shared" si="3"/>
        <v>8.7507385968490017E-3</v>
      </c>
      <c r="BM16" s="15">
        <f t="shared" si="4"/>
        <v>8.6747585683608422E-3</v>
      </c>
      <c r="BN16" s="15">
        <f t="shared" si="5"/>
        <v>8.9701565888606841E-3</v>
      </c>
      <c r="BO16" s="15">
        <f t="shared" si="6"/>
        <v>8.5643480920604993E-3</v>
      </c>
      <c r="BP16" s="15">
        <f t="shared" si="7"/>
        <v>8.9059777853105569E-3</v>
      </c>
      <c r="BQ16" s="15">
        <f t="shared" si="8"/>
        <v>8.630385918711847E-3</v>
      </c>
      <c r="BR16" s="15">
        <f t="shared" si="9"/>
        <v>8.6073126590193987E-3</v>
      </c>
      <c r="BS16" s="15">
        <f t="shared" si="10"/>
        <v>7.7398376996331564E-3</v>
      </c>
      <c r="BT16" s="15">
        <f t="shared" si="11"/>
        <v>7.9344926461147811E-3</v>
      </c>
      <c r="BU16" s="15">
        <f t="shared" si="12"/>
        <v>8.0449059109913689E-3</v>
      </c>
      <c r="BV16" s="15">
        <f t="shared" si="13"/>
        <v>7.9305122640966324E-3</v>
      </c>
      <c r="BW16" s="15">
        <f t="shared" si="14"/>
        <v>7.4764028716769008E-3</v>
      </c>
      <c r="BX16" s="15">
        <f t="shared" si="15"/>
        <v>7.5409947180115327E-3</v>
      </c>
      <c r="BY16" s="15">
        <f t="shared" si="16"/>
        <v>8.8386780411973172E-3</v>
      </c>
      <c r="BZ16" s="15">
        <f t="shared" si="17"/>
        <v>8.6639256880971082E-3</v>
      </c>
      <c r="CA16" s="15">
        <f t="shared" si="18"/>
        <v>8.4295523754831982E-3</v>
      </c>
      <c r="CB16" s="15">
        <f t="shared" si="19"/>
        <v>7.8226054044804143E-3</v>
      </c>
      <c r="CC16" s="15">
        <f t="shared" si="20"/>
        <v>6.9377003287328966E-3</v>
      </c>
      <c r="CD16" s="15">
        <f t="shared" si="21"/>
        <v>7.3811155750261159E-3</v>
      </c>
      <c r="CE16" s="15">
        <f t="shared" si="22"/>
        <v>7.3802517270493027E-3</v>
      </c>
      <c r="CF16" s="15">
        <f t="shared" si="23"/>
        <v>7.8551719885117943E-3</v>
      </c>
      <c r="CG16" s="15">
        <f t="shared" si="24"/>
        <v>9.9001062784334834E-3</v>
      </c>
      <c r="CH16" s="15">
        <f t="shared" si="25"/>
        <v>1.0560206620403323E-2</v>
      </c>
      <c r="CI16" s="15">
        <f t="shared" si="26"/>
        <v>1.0325657748331758E-2</v>
      </c>
      <c r="CJ16" s="15">
        <f t="shared" si="27"/>
        <v>1.1465209165440403E-2</v>
      </c>
      <c r="CK16" s="15">
        <f t="shared" si="28"/>
        <v>1.125881378199277E-2</v>
      </c>
      <c r="CL16" s="15">
        <f t="shared" si="29"/>
        <v>1.1551112860281662E-2</v>
      </c>
      <c r="CM16" s="15">
        <f t="shared" si="30"/>
        <v>1.1031124285411814E-2</v>
      </c>
      <c r="CN16" s="15">
        <f t="shared" si="31"/>
        <v>1.1373808725980398E-2</v>
      </c>
      <c r="CO16" s="15">
        <f t="shared" si="32"/>
        <v>1.1713722236217678E-2</v>
      </c>
      <c r="CP16" s="15">
        <f t="shared" si="33"/>
        <v>1.230641364061121E-2</v>
      </c>
      <c r="CQ16" s="15">
        <f t="shared" si="34"/>
        <v>1.3690308705851782E-2</v>
      </c>
      <c r="CR16" s="15">
        <f t="shared" si="35"/>
        <v>1.4624678332114142E-2</v>
      </c>
      <c r="CS16" s="15">
        <f t="shared" si="36"/>
        <v>1.573023598201315E-2</v>
      </c>
      <c r="CT16" s="15">
        <f t="shared" si="37"/>
        <v>1.6498043418837847E-2</v>
      </c>
      <c r="CU16" s="15">
        <f t="shared" si="38"/>
        <v>1.7169817617485792E-2</v>
      </c>
      <c r="CV16" s="15">
        <f t="shared" si="39"/>
        <v>1.7377773535592552E-2</v>
      </c>
      <c r="CW16" s="15">
        <f t="shared" si="40"/>
        <v>1.6302200283964598E-2</v>
      </c>
      <c r="CX16" s="15">
        <f t="shared" si="41"/>
        <v>1.57693031103022E-2</v>
      </c>
      <c r="CY16" s="15">
        <f t="shared" si="42"/>
        <v>1.5726051803799351E-2</v>
      </c>
      <c r="CZ16" s="15">
        <f t="shared" si="43"/>
        <v>1.3623025553056334E-2</v>
      </c>
      <c r="DA16" s="15">
        <f t="shared" si="44"/>
        <v>1.3287743440752793E-2</v>
      </c>
      <c r="DB16" s="15">
        <f t="shared" si="45"/>
        <v>1.2559653550011644E-2</v>
      </c>
      <c r="DC16" s="15">
        <f t="shared" si="46"/>
        <v>1.1657469180970921E-2</v>
      </c>
      <c r="DD16" s="15">
        <f t="shared" si="47"/>
        <v>1.1402486332759174E-2</v>
      </c>
      <c r="DE16" s="15">
        <f t="shared" si="48"/>
        <v>9.9468245738216481E-3</v>
      </c>
      <c r="DF16" s="15">
        <f t="shared" si="49"/>
        <v>1.0120881879579583E-2</v>
      </c>
      <c r="DG16" s="15">
        <f t="shared" si="50"/>
        <v>1.0214080485260469E-2</v>
      </c>
      <c r="DH16" s="15">
        <f t="shared" si="51"/>
        <v>8.9797282310093481E-3</v>
      </c>
      <c r="DI16" s="15">
        <f t="shared" si="52"/>
        <v>8.7583265637325384E-3</v>
      </c>
      <c r="DJ16" s="15">
        <f t="shared" si="53"/>
        <v>9.0281241987453086E-3</v>
      </c>
      <c r="DK16" s="15">
        <f t="shared" si="54"/>
        <v>9.2056753021104686E-3</v>
      </c>
      <c r="DL16" s="15">
        <f t="shared" si="55"/>
        <v>9.2644477124681091E-3</v>
      </c>
      <c r="DN16" s="15">
        <f t="shared" si="56"/>
        <v>1.0492864728414953E-2</v>
      </c>
    </row>
    <row r="17" spans="1:121" x14ac:dyDescent="0.25">
      <c r="A17" s="15" t="s">
        <v>1280</v>
      </c>
      <c r="B17" s="15" t="s">
        <v>1279</v>
      </c>
      <c r="C17" s="15" t="s">
        <v>1278</v>
      </c>
      <c r="D17" s="15">
        <v>2554</v>
      </c>
      <c r="E17" s="15">
        <v>2643</v>
      </c>
      <c r="F17" s="15">
        <v>2912</v>
      </c>
      <c r="G17" s="15">
        <v>3239</v>
      </c>
      <c r="H17" s="15">
        <v>3448</v>
      </c>
      <c r="I17" s="15">
        <v>3837</v>
      </c>
      <c r="J17" s="15">
        <v>3948</v>
      </c>
      <c r="K17" s="15">
        <v>4335</v>
      </c>
      <c r="L17" s="15">
        <v>4635</v>
      </c>
      <c r="M17" s="15">
        <v>5016</v>
      </c>
      <c r="N17" s="15">
        <v>4809</v>
      </c>
      <c r="O17" s="15">
        <v>5316</v>
      </c>
      <c r="P17" s="15">
        <v>5917</v>
      </c>
      <c r="Q17" s="15">
        <v>6405</v>
      </c>
      <c r="R17" s="15">
        <v>6619</v>
      </c>
      <c r="S17" s="15">
        <v>7444</v>
      </c>
      <c r="T17" s="15">
        <v>9664</v>
      </c>
      <c r="U17" s="15">
        <v>10382</v>
      </c>
      <c r="V17" s="15">
        <v>11128</v>
      </c>
      <c r="W17" s="15">
        <v>11325</v>
      </c>
      <c r="X17" s="15">
        <v>10848</v>
      </c>
      <c r="Y17" s="15">
        <v>12761</v>
      </c>
      <c r="Z17" s="15">
        <v>13551</v>
      </c>
      <c r="AA17" s="15">
        <v>15626</v>
      </c>
      <c r="AB17" s="15">
        <v>21414</v>
      </c>
      <c r="AC17" s="15">
        <v>24424</v>
      </c>
      <c r="AD17" s="15">
        <v>23782</v>
      </c>
      <c r="AE17" s="15">
        <v>28396</v>
      </c>
      <c r="AF17" s="15">
        <v>28940</v>
      </c>
      <c r="AG17" s="15">
        <v>30997</v>
      </c>
      <c r="AH17" s="15">
        <v>29313</v>
      </c>
      <c r="AI17" s="15">
        <v>31377</v>
      </c>
      <c r="AJ17" s="15">
        <v>34394</v>
      </c>
      <c r="AK17" s="15">
        <v>38366</v>
      </c>
      <c r="AL17" s="15">
        <v>46847</v>
      </c>
      <c r="AM17" s="15">
        <v>50505</v>
      </c>
      <c r="AN17" s="15">
        <v>54166</v>
      </c>
      <c r="AO17" s="15">
        <v>57058</v>
      </c>
      <c r="AP17" s="15">
        <v>59433</v>
      </c>
      <c r="AQ17" s="15">
        <v>60505</v>
      </c>
      <c r="AR17" s="15">
        <v>60008</v>
      </c>
      <c r="AS17" s="15">
        <v>58741</v>
      </c>
      <c r="AT17" s="15">
        <v>59242</v>
      </c>
      <c r="AU17" s="15">
        <v>54372</v>
      </c>
      <c r="AV17" s="15">
        <v>57631</v>
      </c>
      <c r="AW17" s="15">
        <v>57646</v>
      </c>
      <c r="AX17" s="15">
        <v>54820</v>
      </c>
      <c r="AY17" s="15">
        <v>52916</v>
      </c>
      <c r="AZ17" s="15">
        <v>47038</v>
      </c>
      <c r="BA17" s="15">
        <v>42660</v>
      </c>
      <c r="BB17" s="15">
        <v>45436</v>
      </c>
      <c r="BC17" s="15">
        <v>43692</v>
      </c>
      <c r="BD17" s="15">
        <v>42772</v>
      </c>
      <c r="BE17" s="15">
        <v>45733</v>
      </c>
      <c r="BF17" s="15">
        <v>49280</v>
      </c>
      <c r="BG17" s="15">
        <v>50940</v>
      </c>
      <c r="BI17" s="15">
        <f t="shared" si="0"/>
        <v>7.7025616898587961E-3</v>
      </c>
      <c r="BJ17" s="15">
        <f t="shared" si="1"/>
        <v>7.7288385395039277E-3</v>
      </c>
      <c r="BK17" s="15">
        <f t="shared" si="2"/>
        <v>8.0196525551626506E-3</v>
      </c>
      <c r="BL17" s="15">
        <f t="shared" si="3"/>
        <v>8.4683723678499901E-3</v>
      </c>
      <c r="BM17" s="15">
        <f t="shared" si="4"/>
        <v>8.3853567546140137E-3</v>
      </c>
      <c r="BN17" s="15">
        <f t="shared" si="5"/>
        <v>8.6500353936814385E-3</v>
      </c>
      <c r="BO17" s="15">
        <f t="shared" si="6"/>
        <v>8.2147828638131325E-3</v>
      </c>
      <c r="BP17" s="15">
        <f t="shared" si="7"/>
        <v>8.5433533302326312E-3</v>
      </c>
      <c r="BQ17" s="15">
        <f t="shared" si="8"/>
        <v>8.3146619690769915E-3</v>
      </c>
      <c r="BR17" s="15">
        <f t="shared" si="9"/>
        <v>8.2979589270884679E-3</v>
      </c>
      <c r="BS17" s="15">
        <f t="shared" si="10"/>
        <v>7.4248712342979955E-3</v>
      </c>
      <c r="BT17" s="15">
        <f t="shared" si="11"/>
        <v>7.5835603931582478E-3</v>
      </c>
      <c r="BU17" s="15">
        <f t="shared" si="12"/>
        <v>7.6900982674209901E-3</v>
      </c>
      <c r="BV17" s="15">
        <f t="shared" si="13"/>
        <v>7.5251749705983603E-3</v>
      </c>
      <c r="BW17" s="15">
        <f t="shared" si="14"/>
        <v>7.1019389505782736E-3</v>
      </c>
      <c r="BX17" s="15">
        <f t="shared" si="15"/>
        <v>7.2079050694501597E-3</v>
      </c>
      <c r="BY17" s="15">
        <f t="shared" si="16"/>
        <v>8.4022215807722667E-3</v>
      </c>
      <c r="BZ17" s="15">
        <f t="shared" si="17"/>
        <v>8.1320745406223832E-3</v>
      </c>
      <c r="CA17" s="15">
        <f t="shared" si="18"/>
        <v>7.8026999529510095E-3</v>
      </c>
      <c r="CB17" s="15">
        <f t="shared" si="19"/>
        <v>7.1248999682918361E-3</v>
      </c>
      <c r="CC17" s="15">
        <f t="shared" si="20"/>
        <v>6.1825493441299978E-3</v>
      </c>
      <c r="CD17" s="15">
        <f t="shared" si="21"/>
        <v>6.5862817881902147E-3</v>
      </c>
      <c r="CE17" s="15">
        <f t="shared" si="22"/>
        <v>6.534025294214367E-3</v>
      </c>
      <c r="CF17" s="15">
        <f t="shared" si="23"/>
        <v>6.8339690157833812E-3</v>
      </c>
      <c r="CG17" s="15">
        <f t="shared" si="24"/>
        <v>8.5719260814481092E-3</v>
      </c>
      <c r="CH17" s="15">
        <f t="shared" si="25"/>
        <v>8.9705928803815657E-3</v>
      </c>
      <c r="CI17" s="15">
        <f t="shared" si="26"/>
        <v>8.2051855309685211E-3</v>
      </c>
      <c r="CJ17" s="15">
        <f t="shared" si="27"/>
        <v>9.183551365598874E-3</v>
      </c>
      <c r="CK17" s="15">
        <f t="shared" si="28"/>
        <v>8.6468359123950626E-3</v>
      </c>
      <c r="CL17" s="15">
        <f t="shared" si="29"/>
        <v>8.6274992248415866E-3</v>
      </c>
      <c r="CM17" s="15">
        <f t="shared" si="30"/>
        <v>7.6622673912532056E-3</v>
      </c>
      <c r="CN17" s="15">
        <f t="shared" si="31"/>
        <v>7.9231827271232843E-3</v>
      </c>
      <c r="CO17" s="15">
        <f t="shared" si="32"/>
        <v>8.1586392052099155E-3</v>
      </c>
      <c r="CP17" s="15">
        <f t="shared" si="33"/>
        <v>8.5810742200517921E-3</v>
      </c>
      <c r="CQ17" s="15">
        <f t="shared" si="34"/>
        <v>9.8812111660407115E-3</v>
      </c>
      <c r="CR17" s="15">
        <f t="shared" si="35"/>
        <v>1.0133065071111023E-2</v>
      </c>
      <c r="CS17" s="15">
        <f t="shared" si="36"/>
        <v>1.028194191004639E-2</v>
      </c>
      <c r="CT17" s="15">
        <f t="shared" si="37"/>
        <v>1.0260901465997209E-2</v>
      </c>
      <c r="CU17" s="15">
        <f t="shared" si="38"/>
        <v>1.0068214085877549E-2</v>
      </c>
      <c r="CV17" s="15">
        <f t="shared" si="39"/>
        <v>9.5932755585758228E-3</v>
      </c>
      <c r="CW17" s="15">
        <f t="shared" si="40"/>
        <v>8.8345850271391718E-3</v>
      </c>
      <c r="CX17" s="15">
        <f t="shared" si="41"/>
        <v>8.269764880255168E-3</v>
      </c>
      <c r="CY17" s="15">
        <f t="shared" si="42"/>
        <v>8.0229651656075606E-3</v>
      </c>
      <c r="CZ17" s="15">
        <f t="shared" si="43"/>
        <v>7.0017123109063139E-3</v>
      </c>
      <c r="DA17" s="15">
        <f t="shared" si="44"/>
        <v>6.9771034397261601E-3</v>
      </c>
      <c r="DB17" s="15">
        <f t="shared" si="45"/>
        <v>6.5550677544247791E-3</v>
      </c>
      <c r="DC17" s="15">
        <f t="shared" si="46"/>
        <v>5.8920944901930264E-3</v>
      </c>
      <c r="DD17" s="15">
        <f t="shared" si="47"/>
        <v>5.4270009604630732E-3</v>
      </c>
      <c r="DE17" s="15">
        <f t="shared" si="48"/>
        <v>4.6973890034880394E-3</v>
      </c>
      <c r="DF17" s="15">
        <f t="shared" si="49"/>
        <v>4.3322980231072141E-3</v>
      </c>
      <c r="DG17" s="15">
        <f t="shared" si="50"/>
        <v>4.453553163237191E-3</v>
      </c>
      <c r="DH17" s="15">
        <f t="shared" si="51"/>
        <v>4.0874523203065045E-3</v>
      </c>
      <c r="DI17" s="15">
        <f t="shared" si="52"/>
        <v>3.8705496077281409E-3</v>
      </c>
      <c r="DJ17" s="15">
        <f t="shared" si="53"/>
        <v>4.0143820087429312E-3</v>
      </c>
      <c r="DK17" s="15">
        <f t="shared" si="54"/>
        <v>4.1530629555633219E-3</v>
      </c>
      <c r="DL17" s="15">
        <f t="shared" si="55"/>
        <v>4.1519096869171565E-3</v>
      </c>
      <c r="DN17" s="15">
        <f t="shared" si="56"/>
        <v>7.4990732027869263E-3</v>
      </c>
    </row>
    <row r="18" spans="1:121" x14ac:dyDescent="0.25">
      <c r="A18" s="15" t="s">
        <v>1277</v>
      </c>
      <c r="B18" s="15" t="s">
        <v>1276</v>
      </c>
      <c r="C18" s="15" t="s">
        <v>1275</v>
      </c>
      <c r="D18" s="15">
        <v>978</v>
      </c>
      <c r="E18" s="15">
        <v>1190</v>
      </c>
      <c r="F18" s="15">
        <v>1258</v>
      </c>
      <c r="G18" s="15">
        <v>1387</v>
      </c>
      <c r="H18" s="15">
        <v>1476</v>
      </c>
      <c r="I18" s="15">
        <v>1699</v>
      </c>
      <c r="J18" s="15">
        <v>1797</v>
      </c>
      <c r="K18" s="15">
        <v>2157</v>
      </c>
      <c r="L18" s="15">
        <v>2220</v>
      </c>
      <c r="M18" s="15">
        <v>2473</v>
      </c>
      <c r="N18" s="15">
        <v>2408</v>
      </c>
      <c r="O18" s="15">
        <v>2302</v>
      </c>
      <c r="P18" s="15">
        <v>2441</v>
      </c>
      <c r="Q18" s="15">
        <v>2836</v>
      </c>
      <c r="R18" s="15">
        <v>3286</v>
      </c>
      <c r="S18" s="15">
        <v>3597</v>
      </c>
      <c r="T18" s="15">
        <v>4482</v>
      </c>
      <c r="U18" s="15">
        <v>4975</v>
      </c>
      <c r="V18" s="15">
        <v>5441</v>
      </c>
      <c r="W18" s="15">
        <v>6365</v>
      </c>
      <c r="X18" s="15">
        <v>6644</v>
      </c>
      <c r="Y18" s="15">
        <v>7227</v>
      </c>
      <c r="Z18" s="15">
        <v>7681</v>
      </c>
      <c r="AA18" s="15">
        <v>7962</v>
      </c>
      <c r="AB18" s="15">
        <v>13335</v>
      </c>
      <c r="AC18" s="15">
        <v>16004</v>
      </c>
      <c r="AD18" s="15">
        <v>14156</v>
      </c>
      <c r="AE18" s="15">
        <v>15883</v>
      </c>
      <c r="AF18" s="15">
        <v>17075</v>
      </c>
      <c r="AG18" s="15">
        <v>17595</v>
      </c>
      <c r="AH18" s="15">
        <v>17729</v>
      </c>
      <c r="AI18" s="15">
        <v>19764</v>
      </c>
      <c r="AJ18" s="15">
        <v>22175</v>
      </c>
      <c r="AK18" s="15">
        <v>23988</v>
      </c>
      <c r="AL18" s="15">
        <v>28917</v>
      </c>
      <c r="AM18" s="15">
        <v>30789</v>
      </c>
      <c r="AN18" s="15">
        <v>32660</v>
      </c>
      <c r="AO18" s="15">
        <v>34241</v>
      </c>
      <c r="AP18" s="15">
        <v>37770</v>
      </c>
      <c r="AQ18" s="15">
        <v>38218</v>
      </c>
      <c r="AR18" s="15">
        <v>37500</v>
      </c>
      <c r="AS18" s="15">
        <v>34929</v>
      </c>
      <c r="AT18" s="15">
        <v>36212</v>
      </c>
      <c r="AU18" s="15">
        <v>33083</v>
      </c>
      <c r="AV18" s="15">
        <v>33949</v>
      </c>
      <c r="AW18" s="15">
        <v>32475</v>
      </c>
      <c r="AX18" s="15">
        <v>29694</v>
      </c>
      <c r="AY18" s="15">
        <v>27391</v>
      </c>
      <c r="AZ18" s="15">
        <v>26765</v>
      </c>
      <c r="BA18" s="15">
        <v>25499</v>
      </c>
      <c r="BB18" s="15">
        <v>25597</v>
      </c>
      <c r="BC18" s="15">
        <v>21657</v>
      </c>
      <c r="BD18" s="15">
        <v>19505</v>
      </c>
      <c r="BE18" s="15">
        <v>22040</v>
      </c>
      <c r="BF18" s="15">
        <v>25563</v>
      </c>
      <c r="BG18" s="15">
        <v>26783</v>
      </c>
      <c r="BI18" s="15">
        <f t="shared" si="0"/>
        <v>2.9495322367587718E-3</v>
      </c>
      <c r="BJ18" s="15">
        <f t="shared" si="1"/>
        <v>3.4798781165379013E-3</v>
      </c>
      <c r="BK18" s="15">
        <f t="shared" si="2"/>
        <v>3.4645339678552938E-3</v>
      </c>
      <c r="BL18" s="15">
        <f t="shared" si="3"/>
        <v>3.6263144409410114E-3</v>
      </c>
      <c r="BM18" s="15">
        <f t="shared" si="4"/>
        <v>3.5895552696665555E-3</v>
      </c>
      <c r="BN18" s="15">
        <f t="shared" si="5"/>
        <v>3.8301824690812523E-3</v>
      </c>
      <c r="BO18" s="15">
        <f t="shared" si="6"/>
        <v>3.7390994950030898E-3</v>
      </c>
      <c r="BP18" s="15">
        <f t="shared" si="7"/>
        <v>4.2509834217558905E-3</v>
      </c>
      <c r="BQ18" s="15">
        <f t="shared" si="8"/>
        <v>3.9824270919850968E-3</v>
      </c>
      <c r="BR18" s="15">
        <f t="shared" si="9"/>
        <v>4.0910790324341674E-3</v>
      </c>
      <c r="BS18" s="15">
        <f t="shared" si="10"/>
        <v>3.7178394535640619E-3</v>
      </c>
      <c r="BT18" s="15">
        <f t="shared" si="11"/>
        <v>3.283927017503816E-3</v>
      </c>
      <c r="BU18" s="15">
        <f t="shared" si="12"/>
        <v>3.1724742049644475E-3</v>
      </c>
      <c r="BV18" s="15">
        <f t="shared" si="13"/>
        <v>3.3319900416263776E-3</v>
      </c>
      <c r="BW18" s="15">
        <f t="shared" si="14"/>
        <v>3.5257548559601459E-3</v>
      </c>
      <c r="BX18" s="15">
        <f t="shared" si="15"/>
        <v>3.4829170519629533E-3</v>
      </c>
      <c r="BY18" s="15">
        <f t="shared" si="16"/>
        <v>3.8968084773407805E-3</v>
      </c>
      <c r="BZ18" s="15">
        <f t="shared" si="17"/>
        <v>3.8968475091115738E-3</v>
      </c>
      <c r="CA18" s="15">
        <f t="shared" si="18"/>
        <v>3.8151051800868478E-3</v>
      </c>
      <c r="CB18" s="15">
        <f t="shared" si="19"/>
        <v>4.0044139777640209E-3</v>
      </c>
      <c r="CC18" s="15">
        <f t="shared" si="20"/>
        <v>3.7865835031710643E-3</v>
      </c>
      <c r="CD18" s="15">
        <f t="shared" si="21"/>
        <v>3.730041413937049E-3</v>
      </c>
      <c r="CE18" s="15">
        <f t="shared" si="22"/>
        <v>3.7036269120257212E-3</v>
      </c>
      <c r="CF18" s="15">
        <f t="shared" si="23"/>
        <v>3.4821490658944886E-3</v>
      </c>
      <c r="CG18" s="15">
        <f t="shared" si="24"/>
        <v>5.3379393992766663E-3</v>
      </c>
      <c r="CH18" s="15">
        <f t="shared" si="25"/>
        <v>5.8780448926312881E-3</v>
      </c>
      <c r="CI18" s="15">
        <f t="shared" si="26"/>
        <v>4.8840554358922875E-3</v>
      </c>
      <c r="CJ18" s="15">
        <f t="shared" si="27"/>
        <v>5.1367215924710144E-3</v>
      </c>
      <c r="CK18" s="15">
        <f t="shared" si="28"/>
        <v>5.1017527022856153E-3</v>
      </c>
      <c r="CL18" s="15">
        <f t="shared" si="29"/>
        <v>4.8972755060518024E-3</v>
      </c>
      <c r="CM18" s="15">
        <f t="shared" si="30"/>
        <v>4.6342693883098989E-3</v>
      </c>
      <c r="CN18" s="15">
        <f t="shared" si="31"/>
        <v>4.9907187882482261E-3</v>
      </c>
      <c r="CO18" s="15">
        <f t="shared" si="32"/>
        <v>5.260156549849679E-3</v>
      </c>
      <c r="CP18" s="15">
        <f t="shared" si="33"/>
        <v>5.3652402749987584E-3</v>
      </c>
      <c r="CQ18" s="15">
        <f t="shared" si="34"/>
        <v>6.0993229724080359E-3</v>
      </c>
      <c r="CR18" s="15">
        <f t="shared" si="35"/>
        <v>6.1773475987414572E-3</v>
      </c>
      <c r="CS18" s="15">
        <f t="shared" si="36"/>
        <v>6.1996127235187225E-3</v>
      </c>
      <c r="CT18" s="15">
        <f t="shared" si="37"/>
        <v>6.1576558431282284E-3</v>
      </c>
      <c r="CU18" s="15">
        <f t="shared" si="38"/>
        <v>6.3984057009337401E-3</v>
      </c>
      <c r="CV18" s="15">
        <f t="shared" si="39"/>
        <v>6.059595162344447E-3</v>
      </c>
      <c r="CW18" s="15">
        <f t="shared" si="40"/>
        <v>5.5208795246920236E-3</v>
      </c>
      <c r="CX18" s="15">
        <f t="shared" si="41"/>
        <v>4.9174276485322473E-3</v>
      </c>
      <c r="CY18" s="15">
        <f t="shared" si="42"/>
        <v>4.9040818098136617E-3</v>
      </c>
      <c r="CZ18" s="15">
        <f t="shared" si="43"/>
        <v>4.2602377764605608E-3</v>
      </c>
      <c r="DA18" s="15">
        <f t="shared" si="44"/>
        <v>4.1100394696476448E-3</v>
      </c>
      <c r="DB18" s="15">
        <f t="shared" si="45"/>
        <v>3.692811735852352E-3</v>
      </c>
      <c r="DC18" s="15">
        <f t="shared" si="46"/>
        <v>3.1915332687302398E-3</v>
      </c>
      <c r="DD18" s="15">
        <f t="shared" si="47"/>
        <v>2.8091878318097369E-3</v>
      </c>
      <c r="DE18" s="15">
        <f t="shared" si="48"/>
        <v>2.6728520914655676E-3</v>
      </c>
      <c r="DF18" s="15">
        <f t="shared" si="49"/>
        <v>2.5895280658980511E-3</v>
      </c>
      <c r="DG18" s="15">
        <f t="shared" si="50"/>
        <v>2.5089708671402057E-3</v>
      </c>
      <c r="DH18" s="15">
        <f t="shared" si="51"/>
        <v>2.0260449258646426E-3</v>
      </c>
      <c r="DI18" s="15">
        <f t="shared" si="52"/>
        <v>1.7650582179635599E-3</v>
      </c>
      <c r="DJ18" s="15">
        <f t="shared" si="53"/>
        <v>1.9346419319243042E-3</v>
      </c>
      <c r="DK18" s="15">
        <f t="shared" si="54"/>
        <v>2.1543171333820049E-3</v>
      </c>
      <c r="DL18" s="15">
        <f t="shared" si="55"/>
        <v>2.1829720680153555E-3</v>
      </c>
      <c r="DN18" s="15">
        <f t="shared" si="56"/>
        <v>4.0652279125931142E-3</v>
      </c>
    </row>
    <row r="19" spans="1:121" x14ac:dyDescent="0.25">
      <c r="A19" s="15" t="s">
        <v>1274</v>
      </c>
      <c r="B19" s="15" t="s">
        <v>1273</v>
      </c>
      <c r="C19" s="15" t="s">
        <v>1272</v>
      </c>
      <c r="D19" s="15">
        <v>1727</v>
      </c>
      <c r="E19" s="15">
        <v>1621</v>
      </c>
      <c r="F19" s="15">
        <v>1844</v>
      </c>
      <c r="G19" s="15">
        <v>2058</v>
      </c>
      <c r="H19" s="15">
        <v>2191</v>
      </c>
      <c r="I19" s="15">
        <v>2379</v>
      </c>
      <c r="J19" s="15">
        <v>2422</v>
      </c>
      <c r="K19" s="15">
        <v>2469</v>
      </c>
      <c r="L19" s="15">
        <v>2718</v>
      </c>
      <c r="M19" s="15">
        <v>2857</v>
      </c>
      <c r="N19" s="15">
        <v>2722</v>
      </c>
      <c r="O19" s="15">
        <v>3341</v>
      </c>
      <c r="P19" s="15">
        <v>3804</v>
      </c>
      <c r="Q19" s="15">
        <v>3898</v>
      </c>
      <c r="R19" s="15">
        <v>3703</v>
      </c>
      <c r="S19" s="15">
        <v>4238</v>
      </c>
      <c r="T19" s="15">
        <v>5595</v>
      </c>
      <c r="U19" s="15">
        <v>5855</v>
      </c>
      <c r="V19" s="15">
        <v>6227</v>
      </c>
      <c r="W19" s="15">
        <v>5591</v>
      </c>
      <c r="X19" s="15">
        <v>4925</v>
      </c>
      <c r="Y19" s="15">
        <v>6346</v>
      </c>
      <c r="Z19" s="15">
        <v>6769</v>
      </c>
      <c r="AA19" s="15">
        <v>8563</v>
      </c>
      <c r="AB19" s="15">
        <v>8978</v>
      </c>
      <c r="AC19" s="15">
        <v>9319</v>
      </c>
      <c r="AD19" s="15">
        <v>10525</v>
      </c>
      <c r="AE19" s="15">
        <v>13412</v>
      </c>
      <c r="AF19" s="15">
        <v>12931</v>
      </c>
      <c r="AG19" s="15">
        <v>14635</v>
      </c>
      <c r="AH19" s="15">
        <v>12985</v>
      </c>
      <c r="AI19" s="15">
        <v>13181</v>
      </c>
      <c r="AJ19" s="15">
        <v>13954</v>
      </c>
      <c r="AK19" s="15">
        <v>16113</v>
      </c>
      <c r="AL19" s="15">
        <v>19664</v>
      </c>
      <c r="AM19" s="15">
        <v>21451</v>
      </c>
      <c r="AN19" s="15">
        <v>23241</v>
      </c>
      <c r="AO19" s="15">
        <v>24552</v>
      </c>
      <c r="AP19" s="15">
        <v>23399</v>
      </c>
      <c r="AQ19" s="15">
        <v>24021</v>
      </c>
      <c r="AR19" s="15">
        <v>24244</v>
      </c>
      <c r="AS19" s="15">
        <v>25547</v>
      </c>
      <c r="AT19" s="15">
        <v>24765</v>
      </c>
      <c r="AU19" s="15">
        <v>23024</v>
      </c>
      <c r="AV19" s="15">
        <v>25416</v>
      </c>
      <c r="AW19" s="15">
        <v>26906</v>
      </c>
      <c r="AX19" s="15">
        <v>26861</v>
      </c>
      <c r="AY19" s="15">
        <v>27260</v>
      </c>
      <c r="AZ19" s="15">
        <v>22008</v>
      </c>
      <c r="BA19" s="15">
        <v>18896</v>
      </c>
      <c r="BB19" s="15">
        <v>21574</v>
      </c>
      <c r="BC19" s="15">
        <v>23770</v>
      </c>
      <c r="BD19" s="15">
        <v>25002</v>
      </c>
      <c r="BE19" s="15">
        <v>25428</v>
      </c>
      <c r="BF19" s="15">
        <v>25452</v>
      </c>
      <c r="BG19" s="15">
        <v>25892</v>
      </c>
      <c r="BI19" s="15">
        <f t="shared" si="0"/>
        <v>5.2084275796343543E-3</v>
      </c>
      <c r="BJ19" s="15">
        <f t="shared" si="1"/>
        <v>4.7402373335360829E-3</v>
      </c>
      <c r="BK19" s="15">
        <f t="shared" si="2"/>
        <v>5.0783788845192067E-3</v>
      </c>
      <c r="BL19" s="15">
        <f t="shared" si="3"/>
        <v>5.3806453637033902E-3</v>
      </c>
      <c r="BM19" s="15">
        <f t="shared" si="4"/>
        <v>5.3283981001622108E-3</v>
      </c>
      <c r="BN19" s="15">
        <f t="shared" si="5"/>
        <v>5.3631572065593281E-3</v>
      </c>
      <c r="BO19" s="15">
        <f t="shared" si="6"/>
        <v>5.0395653738995461E-3</v>
      </c>
      <c r="BP19" s="15">
        <f t="shared" si="7"/>
        <v>4.8658683673228065E-3</v>
      </c>
      <c r="BQ19" s="15">
        <f t="shared" si="8"/>
        <v>4.875782358565537E-3</v>
      </c>
      <c r="BR19" s="15">
        <f t="shared" si="9"/>
        <v>4.7263294766131886E-3</v>
      </c>
      <c r="BS19" s="15">
        <f t="shared" si="10"/>
        <v>4.2026407776583783E-3</v>
      </c>
      <c r="BT19" s="15">
        <f t="shared" si="11"/>
        <v>4.766116492389335E-3</v>
      </c>
      <c r="BU19" s="15">
        <f t="shared" si="12"/>
        <v>4.9439130994202206E-3</v>
      </c>
      <c r="BV19" s="15">
        <f t="shared" si="13"/>
        <v>4.579723971177581E-3</v>
      </c>
      <c r="BW19" s="15">
        <f t="shared" si="14"/>
        <v>3.9731802287341512E-3</v>
      </c>
      <c r="BX19" s="15">
        <f t="shared" si="15"/>
        <v>4.1035870075671384E-3</v>
      </c>
      <c r="BY19" s="15">
        <f t="shared" si="16"/>
        <v>4.8644898328250039E-3</v>
      </c>
      <c r="BZ19" s="15">
        <f t="shared" si="17"/>
        <v>4.5861391288137213E-3</v>
      </c>
      <c r="CA19" s="15">
        <f t="shared" si="18"/>
        <v>4.3662304643265577E-3</v>
      </c>
      <c r="CB19" s="15">
        <f t="shared" si="19"/>
        <v>3.5174671719840757E-3</v>
      </c>
      <c r="CC19" s="15">
        <f t="shared" si="20"/>
        <v>2.8068819616371902E-3</v>
      </c>
      <c r="CD19" s="15">
        <f t="shared" si="21"/>
        <v>3.275334552766641E-3</v>
      </c>
      <c r="CE19" s="15">
        <f t="shared" si="22"/>
        <v>3.2638784751337206E-3</v>
      </c>
      <c r="CF19" s="15">
        <f t="shared" si="23"/>
        <v>3.7449940280400032E-3</v>
      </c>
      <c r="CG19" s="15">
        <f t="shared" si="24"/>
        <v>3.5938522629700717E-3</v>
      </c>
      <c r="CH19" s="15">
        <f t="shared" si="25"/>
        <v>3.4227380876300285E-3</v>
      </c>
      <c r="CI19" s="15">
        <f t="shared" si="26"/>
        <v>3.6313000468187568E-3</v>
      </c>
      <c r="CJ19" s="15">
        <f t="shared" si="27"/>
        <v>4.3375753949645062E-3</v>
      </c>
      <c r="CK19" s="15">
        <f t="shared" si="28"/>
        <v>3.8635879468963564E-3</v>
      </c>
      <c r="CL19" s="15">
        <f t="shared" si="29"/>
        <v>4.0734087542522376E-3</v>
      </c>
      <c r="CM19" s="15">
        <f t="shared" si="30"/>
        <v>3.3942121951155758E-3</v>
      </c>
      <c r="CN19" s="15">
        <f t="shared" si="31"/>
        <v>3.3284084369510154E-3</v>
      </c>
      <c r="CO19" s="15">
        <f t="shared" si="32"/>
        <v>3.3100439457317892E-3</v>
      </c>
      <c r="CP19" s="15">
        <f t="shared" si="33"/>
        <v>3.6038901346946389E-3</v>
      </c>
      <c r="CQ19" s="15">
        <f t="shared" si="34"/>
        <v>4.1476324283097003E-3</v>
      </c>
      <c r="CR19" s="15">
        <f t="shared" si="35"/>
        <v>4.3038190048589756E-3</v>
      </c>
      <c r="CS19" s="15">
        <f t="shared" si="36"/>
        <v>4.4116717485394559E-3</v>
      </c>
      <c r="CT19" s="15">
        <f t="shared" si="37"/>
        <v>4.4152555784143059E-3</v>
      </c>
      <c r="CU19" s="15">
        <f t="shared" si="38"/>
        <v>3.9638944928818793E-3</v>
      </c>
      <c r="CV19" s="15">
        <f t="shared" si="39"/>
        <v>3.8086120517734044E-3</v>
      </c>
      <c r="CW19" s="15">
        <f t="shared" si="40"/>
        <v>3.5692854185768912E-3</v>
      </c>
      <c r="CX19" s="15">
        <f t="shared" si="41"/>
        <v>3.5965966428198153E-3</v>
      </c>
      <c r="CY19" s="15">
        <f t="shared" si="42"/>
        <v>3.3538491665755922E-3</v>
      </c>
      <c r="CZ19" s="15">
        <f t="shared" si="43"/>
        <v>2.9648978195818982E-3</v>
      </c>
      <c r="DA19" s="15">
        <f t="shared" si="44"/>
        <v>3.0769908733855058E-3</v>
      </c>
      <c r="DB19" s="15">
        <f t="shared" si="45"/>
        <v>3.0595471151606893E-3</v>
      </c>
      <c r="DC19" s="15">
        <f t="shared" si="46"/>
        <v>2.8870403155978638E-3</v>
      </c>
      <c r="DD19" s="15">
        <f t="shared" si="47"/>
        <v>2.795752630248382E-3</v>
      </c>
      <c r="DE19" s="15">
        <f t="shared" si="48"/>
        <v>2.1978004419568173E-3</v>
      </c>
      <c r="DF19" s="15">
        <f t="shared" si="49"/>
        <v>1.9189663254719626E-3</v>
      </c>
      <c r="DG19" s="15">
        <f t="shared" si="50"/>
        <v>2.1146438054335582E-3</v>
      </c>
      <c r="DH19" s="15">
        <f t="shared" si="51"/>
        <v>2.2237192541812141E-3</v>
      </c>
      <c r="DI19" s="15">
        <f t="shared" si="52"/>
        <v>2.2624960556536745E-3</v>
      </c>
      <c r="DJ19" s="15">
        <f t="shared" si="53"/>
        <v>2.232036072820835E-3</v>
      </c>
      <c r="DK19" s="15">
        <f t="shared" si="54"/>
        <v>2.1449626287540114E-3</v>
      </c>
      <c r="DL19" s="15">
        <f t="shared" si="55"/>
        <v>2.1103503261417161E-3</v>
      </c>
      <c r="DN19" s="15">
        <f t="shared" si="56"/>
        <v>3.7807179400027218E-3</v>
      </c>
    </row>
    <row r="20" spans="1:121" x14ac:dyDescent="0.25">
      <c r="A20" s="15" t="s">
        <v>1271</v>
      </c>
      <c r="B20" s="15" t="s">
        <v>1270</v>
      </c>
      <c r="C20" s="15" t="s">
        <v>1269</v>
      </c>
      <c r="D20" s="15">
        <v>-151</v>
      </c>
      <c r="E20" s="15">
        <v>-168</v>
      </c>
      <c r="F20" s="15">
        <v>-190</v>
      </c>
      <c r="G20" s="15">
        <v>-206</v>
      </c>
      <c r="H20" s="15">
        <v>-219</v>
      </c>
      <c r="I20" s="15">
        <v>-241</v>
      </c>
      <c r="J20" s="15">
        <v>-271</v>
      </c>
      <c r="K20" s="15">
        <v>-291</v>
      </c>
      <c r="L20" s="15">
        <v>-303</v>
      </c>
      <c r="M20" s="15">
        <v>-314</v>
      </c>
      <c r="N20" s="15">
        <v>-321</v>
      </c>
      <c r="O20" s="15">
        <v>-327</v>
      </c>
      <c r="P20" s="15">
        <v>-328</v>
      </c>
      <c r="Q20" s="15">
        <v>-329</v>
      </c>
      <c r="R20" s="15">
        <v>-370</v>
      </c>
      <c r="S20" s="15">
        <v>-391</v>
      </c>
      <c r="T20" s="15">
        <v>-413</v>
      </c>
      <c r="U20" s="15">
        <v>-448</v>
      </c>
      <c r="V20" s="15">
        <v>-540</v>
      </c>
      <c r="W20" s="15">
        <v>-631</v>
      </c>
      <c r="X20" s="15">
        <v>-721</v>
      </c>
      <c r="Y20" s="15">
        <v>-812</v>
      </c>
      <c r="Z20" s="15">
        <v>-899</v>
      </c>
      <c r="AA20" s="15">
        <v>-899</v>
      </c>
      <c r="AB20" s="15">
        <v>-899</v>
      </c>
      <c r="AC20" s="15">
        <v>-899</v>
      </c>
      <c r="AD20" s="15">
        <v>-899</v>
      </c>
      <c r="AE20" s="15">
        <v>-899</v>
      </c>
      <c r="AF20" s="15">
        <v>-1066</v>
      </c>
      <c r="AG20" s="15">
        <v>-1233</v>
      </c>
      <c r="AH20" s="15">
        <v>-1401</v>
      </c>
      <c r="AI20" s="15">
        <v>-1568</v>
      </c>
      <c r="AJ20" s="15">
        <v>-1735</v>
      </c>
      <c r="AK20" s="15">
        <v>-1735</v>
      </c>
      <c r="AL20" s="15">
        <v>-1735</v>
      </c>
      <c r="AM20" s="15">
        <v>-1735</v>
      </c>
      <c r="AN20" s="15">
        <v>-1735</v>
      </c>
      <c r="AO20" s="15">
        <v>-1735</v>
      </c>
      <c r="AP20" s="15">
        <v>-1735</v>
      </c>
      <c r="AQ20" s="15">
        <v>-1735</v>
      </c>
      <c r="AR20" s="15">
        <v>-1735</v>
      </c>
      <c r="AS20" s="15">
        <v>-1735</v>
      </c>
      <c r="AT20" s="15">
        <v>-1735</v>
      </c>
      <c r="AU20" s="15">
        <v>-1735</v>
      </c>
      <c r="AV20" s="15">
        <v>-1735</v>
      </c>
      <c r="AW20" s="15">
        <v>-1735</v>
      </c>
      <c r="AX20" s="15">
        <v>-1735</v>
      </c>
      <c r="AY20" s="15">
        <v>-1735</v>
      </c>
      <c r="AZ20" s="15">
        <v>-1735</v>
      </c>
      <c r="BA20" s="15">
        <v>-1735</v>
      </c>
      <c r="BB20" s="15">
        <v>-1735</v>
      </c>
      <c r="BC20" s="15">
        <v>-1735</v>
      </c>
      <c r="BD20" s="15">
        <v>-1735</v>
      </c>
      <c r="BE20" s="15">
        <v>-1735</v>
      </c>
      <c r="BF20" s="15">
        <v>-1735</v>
      </c>
      <c r="BG20" s="15">
        <v>-1735</v>
      </c>
      <c r="BI20" s="15">
        <f t="shared" si="0"/>
        <v>-4.5539812653432976E-4</v>
      </c>
      <c r="BJ20" s="15">
        <f t="shared" si="1"/>
        <v>-4.9127691057005666E-4</v>
      </c>
      <c r="BK20" s="15">
        <f t="shared" si="2"/>
        <v>-5.2326029721184877E-4</v>
      </c>
      <c r="BL20" s="15">
        <f t="shared" si="3"/>
        <v>-5.3858743679441128E-4</v>
      </c>
      <c r="BM20" s="15">
        <f t="shared" si="4"/>
        <v>-5.3259661521475315E-4</v>
      </c>
      <c r="BN20" s="15">
        <f t="shared" si="5"/>
        <v>-5.4330428195914168E-4</v>
      </c>
      <c r="BO20" s="15">
        <f t="shared" si="6"/>
        <v>-5.6388200508950329E-4</v>
      </c>
      <c r="BP20" s="15">
        <f t="shared" si="7"/>
        <v>-5.7349845884606594E-4</v>
      </c>
      <c r="BQ20" s="15">
        <f t="shared" si="8"/>
        <v>-5.4354748147364157E-4</v>
      </c>
      <c r="BR20" s="15">
        <f t="shared" si="9"/>
        <v>-5.1944958195888739E-4</v>
      </c>
      <c r="BS20" s="15">
        <f t="shared" si="10"/>
        <v>-4.9560899692444515E-4</v>
      </c>
      <c r="BT20" s="15">
        <f t="shared" si="11"/>
        <v>-4.6648311673490349E-4</v>
      </c>
      <c r="BU20" s="15">
        <f t="shared" si="12"/>
        <v>-4.2628903696367837E-4</v>
      </c>
      <c r="BV20" s="15">
        <f t="shared" si="13"/>
        <v>-3.865390422055988E-4</v>
      </c>
      <c r="BW20" s="15">
        <f t="shared" si="14"/>
        <v>-3.9699613411602373E-4</v>
      </c>
      <c r="BX20" s="15">
        <f t="shared" si="15"/>
        <v>-3.7859899007993184E-4</v>
      </c>
      <c r="BY20" s="15">
        <f t="shared" si="16"/>
        <v>-3.5907672939351678E-4</v>
      </c>
      <c r="BZ20" s="15">
        <f t="shared" si="17"/>
        <v>-3.5091209730291154E-4</v>
      </c>
      <c r="CA20" s="15">
        <f t="shared" si="18"/>
        <v>-3.7863569146239623E-4</v>
      </c>
      <c r="CB20" s="15">
        <f t="shared" si="19"/>
        <v>-3.9698118145626036E-4</v>
      </c>
      <c r="CC20" s="15">
        <f t="shared" si="20"/>
        <v>-4.1091612067825666E-4</v>
      </c>
      <c r="CD20" s="15">
        <f t="shared" si="21"/>
        <v>-4.1909417851347501E-4</v>
      </c>
      <c r="CE20" s="15">
        <f t="shared" si="22"/>
        <v>-4.3348009294507533E-4</v>
      </c>
      <c r="CF20" s="15">
        <f t="shared" si="23"/>
        <v>-3.9317407815111095E-4</v>
      </c>
      <c r="CG20" s="15">
        <f t="shared" si="24"/>
        <v>-3.5986558079862936E-4</v>
      </c>
      <c r="CH20" s="15">
        <f t="shared" si="25"/>
        <v>-3.3019009987975058E-4</v>
      </c>
      <c r="CI20" s="15">
        <f t="shared" si="26"/>
        <v>-3.1016995174252377E-4</v>
      </c>
      <c r="CJ20" s="15">
        <f t="shared" si="27"/>
        <v>-2.9074562183664557E-4</v>
      </c>
      <c r="CK20" s="15">
        <f t="shared" si="28"/>
        <v>-3.1850473678690866E-4</v>
      </c>
      <c r="CL20" s="15">
        <f t="shared" si="29"/>
        <v>-3.4318503546245364E-4</v>
      </c>
      <c r="CM20" s="15">
        <f t="shared" si="30"/>
        <v>-3.6621419217226965E-4</v>
      </c>
      <c r="CN20" s="15">
        <f t="shared" si="31"/>
        <v>-3.9594449807595723E-4</v>
      </c>
      <c r="CO20" s="15">
        <f t="shared" si="32"/>
        <v>-4.1156129037155326E-4</v>
      </c>
      <c r="CP20" s="15">
        <f t="shared" si="33"/>
        <v>-3.8805618964160609E-4</v>
      </c>
      <c r="CQ20" s="15">
        <f t="shared" si="34"/>
        <v>-3.6595515984119866E-4</v>
      </c>
      <c r="CR20" s="15">
        <f t="shared" si="35"/>
        <v>-3.4810153248940947E-4</v>
      </c>
      <c r="CS20" s="15">
        <f t="shared" si="36"/>
        <v>-3.2934256201178763E-4</v>
      </c>
      <c r="CT20" s="15">
        <f t="shared" si="37"/>
        <v>-3.1200995554532508E-4</v>
      </c>
      <c r="CU20" s="15">
        <f t="shared" si="38"/>
        <v>-2.9391670349801534E-4</v>
      </c>
      <c r="CV20" s="15">
        <f t="shared" si="39"/>
        <v>-2.7509020897659782E-4</v>
      </c>
      <c r="CW20" s="15">
        <f t="shared" si="40"/>
        <v>-2.5543269267575095E-4</v>
      </c>
      <c r="CX20" s="15">
        <f t="shared" si="41"/>
        <v>-2.4425941109689511E-4</v>
      </c>
      <c r="CY20" s="15">
        <f t="shared" si="42"/>
        <v>-2.3496581078169402E-4</v>
      </c>
      <c r="CZ20" s="15">
        <f t="shared" si="43"/>
        <v>-2.2342328513614461E-4</v>
      </c>
      <c r="DA20" s="15">
        <f t="shared" si="44"/>
        <v>-2.1004796841847076E-4</v>
      </c>
      <c r="DB20" s="15">
        <f t="shared" si="45"/>
        <v>-1.9729109658826269E-4</v>
      </c>
      <c r="DC20" s="15">
        <f t="shared" si="46"/>
        <v>-1.8647909413507663E-4</v>
      </c>
      <c r="DD20" s="15">
        <f t="shared" si="47"/>
        <v>-1.7793950159504559E-4</v>
      </c>
      <c r="DE20" s="15">
        <f t="shared" si="48"/>
        <v>-1.7326352993434562E-4</v>
      </c>
      <c r="DF20" s="15">
        <f t="shared" si="49"/>
        <v>-1.7619636826279926E-4</v>
      </c>
      <c r="DG20" s="15">
        <f t="shared" si="50"/>
        <v>-1.7006150933657289E-4</v>
      </c>
      <c r="DH20" s="15">
        <f t="shared" si="51"/>
        <v>-1.6231185973935241E-4</v>
      </c>
      <c r="DI20" s="15">
        <f t="shared" si="52"/>
        <v>-1.570046658890939E-4</v>
      </c>
      <c r="DJ20" s="15">
        <f t="shared" si="53"/>
        <v>-1.5229599600220816E-4</v>
      </c>
      <c r="DK20" s="15">
        <f t="shared" si="54"/>
        <v>-1.4621680657269406E-4</v>
      </c>
      <c r="DL20" s="15">
        <f t="shared" si="55"/>
        <v>-1.4141270723991493E-4</v>
      </c>
      <c r="DN20" s="15">
        <f t="shared" si="56"/>
        <v>-3.4687575544848536E-4</v>
      </c>
    </row>
    <row r="21" spans="1:121" x14ac:dyDescent="0.25">
      <c r="A21" s="15" t="s">
        <v>1268</v>
      </c>
      <c r="B21" s="15" t="s">
        <v>1267</v>
      </c>
      <c r="C21" s="15" t="s">
        <v>1266</v>
      </c>
      <c r="D21" s="15">
        <v>74</v>
      </c>
      <c r="E21" s="15">
        <v>60</v>
      </c>
      <c r="F21" s="15">
        <v>90</v>
      </c>
      <c r="G21" s="15">
        <v>108</v>
      </c>
      <c r="H21" s="15">
        <v>119</v>
      </c>
      <c r="I21" s="15">
        <v>142</v>
      </c>
      <c r="J21" s="15">
        <v>168</v>
      </c>
      <c r="K21" s="15">
        <v>184</v>
      </c>
      <c r="L21" s="15">
        <v>176</v>
      </c>
      <c r="M21" s="15">
        <v>187</v>
      </c>
      <c r="N21" s="15">
        <v>204</v>
      </c>
      <c r="O21" s="15">
        <v>246</v>
      </c>
      <c r="P21" s="15">
        <v>273</v>
      </c>
      <c r="Q21" s="15">
        <v>345</v>
      </c>
      <c r="R21" s="15">
        <v>349</v>
      </c>
      <c r="S21" s="15">
        <v>344</v>
      </c>
      <c r="T21" s="15">
        <v>502</v>
      </c>
      <c r="U21" s="15">
        <v>679</v>
      </c>
      <c r="V21" s="15">
        <v>894</v>
      </c>
      <c r="W21" s="15">
        <v>1109</v>
      </c>
      <c r="X21" s="15">
        <v>1325</v>
      </c>
      <c r="Y21" s="15">
        <v>1540</v>
      </c>
      <c r="Z21" s="15">
        <v>1755</v>
      </c>
      <c r="AA21" s="15">
        <v>2335</v>
      </c>
      <c r="AB21" s="15">
        <v>3318</v>
      </c>
      <c r="AC21" s="15">
        <v>4328</v>
      </c>
      <c r="AD21" s="15">
        <v>6146</v>
      </c>
      <c r="AE21" s="15">
        <v>7055</v>
      </c>
      <c r="AF21" s="15">
        <v>8742</v>
      </c>
      <c r="AG21" s="15">
        <v>10504</v>
      </c>
      <c r="AH21" s="15">
        <v>12888</v>
      </c>
      <c r="AI21" s="15">
        <v>13664</v>
      </c>
      <c r="AJ21" s="15">
        <v>14987</v>
      </c>
      <c r="AK21" s="15">
        <v>16656</v>
      </c>
      <c r="AL21" s="15">
        <v>18059</v>
      </c>
      <c r="AM21" s="15">
        <v>22387</v>
      </c>
      <c r="AN21" s="15">
        <v>28701</v>
      </c>
      <c r="AO21" s="15">
        <v>34683</v>
      </c>
      <c r="AP21" s="15">
        <v>41921</v>
      </c>
      <c r="AQ21" s="15">
        <v>49098</v>
      </c>
      <c r="AR21" s="15">
        <v>50723</v>
      </c>
      <c r="AS21" s="15">
        <v>53270</v>
      </c>
      <c r="AT21" s="15">
        <v>56880</v>
      </c>
      <c r="AU21" s="15">
        <v>51418</v>
      </c>
      <c r="AV21" s="15">
        <v>52126</v>
      </c>
      <c r="AW21" s="15">
        <v>52805</v>
      </c>
      <c r="AX21" s="15">
        <v>53640</v>
      </c>
      <c r="AY21" s="15">
        <v>58264</v>
      </c>
      <c r="AZ21" s="15">
        <v>52566</v>
      </c>
      <c r="BA21" s="15">
        <v>57000</v>
      </c>
      <c r="BB21" s="15">
        <v>58770</v>
      </c>
      <c r="BC21" s="15">
        <v>52296</v>
      </c>
      <c r="BD21" s="15">
        <v>54013</v>
      </c>
      <c r="BE21" s="15">
        <v>57117</v>
      </c>
      <c r="BF21" s="15">
        <v>59955</v>
      </c>
      <c r="BG21" s="15">
        <v>62726</v>
      </c>
      <c r="BI21" s="15">
        <f t="shared" si="0"/>
        <v>2.2317524081814837E-4</v>
      </c>
      <c r="BJ21" s="15">
        <f t="shared" si="1"/>
        <v>1.7545603948930594E-4</v>
      </c>
      <c r="BK21" s="15">
        <f t="shared" si="2"/>
        <v>2.4786014078455998E-4</v>
      </c>
      <c r="BL21" s="15">
        <f t="shared" si="3"/>
        <v>2.8236622899901174E-4</v>
      </c>
      <c r="BM21" s="15">
        <f t="shared" si="4"/>
        <v>2.8940181374682936E-4</v>
      </c>
      <c r="BN21" s="15">
        <f t="shared" si="5"/>
        <v>3.201211951792453E-4</v>
      </c>
      <c r="BO21" s="15">
        <f t="shared" si="6"/>
        <v>3.4956522824736733E-4</v>
      </c>
      <c r="BP21" s="15">
        <f t="shared" si="7"/>
        <v>3.6262445507792486E-4</v>
      </c>
      <c r="BQ21" s="15">
        <f t="shared" si="8"/>
        <v>3.1572394963485449E-4</v>
      </c>
      <c r="BR21" s="15">
        <f t="shared" si="9"/>
        <v>3.0935373193092977E-4</v>
      </c>
      <c r="BS21" s="15">
        <f t="shared" si="10"/>
        <v>3.1496646533516137E-4</v>
      </c>
      <c r="BT21" s="15">
        <f t="shared" si="11"/>
        <v>3.5093225295653292E-4</v>
      </c>
      <c r="BU21" s="15">
        <f t="shared" si="12"/>
        <v>3.5480764357037864E-4</v>
      </c>
      <c r="BV21" s="15">
        <f t="shared" si="13"/>
        <v>4.0533729349827232E-4</v>
      </c>
      <c r="BW21" s="15">
        <f t="shared" si="14"/>
        <v>3.7446392109862777E-4</v>
      </c>
      <c r="BX21" s="15">
        <f t="shared" si="15"/>
        <v>3.3308964856137226E-4</v>
      </c>
      <c r="BY21" s="15">
        <f t="shared" si="16"/>
        <v>4.3645646042504948E-4</v>
      </c>
      <c r="BZ21" s="15">
        <f t="shared" si="17"/>
        <v>5.3185114747472532E-4</v>
      </c>
      <c r="CA21" s="15">
        <f t="shared" si="18"/>
        <v>6.2685242253218926E-4</v>
      </c>
      <c r="CB21" s="15">
        <f t="shared" si="19"/>
        <v>6.9770543618857806E-4</v>
      </c>
      <c r="CC21" s="15">
        <f t="shared" si="20"/>
        <v>7.5515098460289889E-4</v>
      </c>
      <c r="CD21" s="15">
        <f t="shared" si="21"/>
        <v>7.948337868359009E-4</v>
      </c>
      <c r="CE21" s="15">
        <f t="shared" si="22"/>
        <v>8.462264328349357E-4</v>
      </c>
      <c r="CF21" s="15">
        <f t="shared" si="23"/>
        <v>1.0212029727284138E-3</v>
      </c>
      <c r="CG21" s="15">
        <f t="shared" si="24"/>
        <v>1.3281801969853753E-3</v>
      </c>
      <c r="CH21" s="15">
        <f t="shared" si="25"/>
        <v>1.589613740021758E-3</v>
      </c>
      <c r="CI21" s="15">
        <f t="shared" si="26"/>
        <v>2.1204722173632381E-3</v>
      </c>
      <c r="CJ21" s="15">
        <f t="shared" si="27"/>
        <v>2.2816577998415292E-3</v>
      </c>
      <c r="CK21" s="15">
        <f t="shared" si="28"/>
        <v>2.6119778695977069E-3</v>
      </c>
      <c r="CL21" s="15">
        <f t="shared" si="29"/>
        <v>2.9236136354400758E-3</v>
      </c>
      <c r="CM21" s="15">
        <f t="shared" si="30"/>
        <v>3.3688568941586091E-3</v>
      </c>
      <c r="CN21" s="15">
        <f t="shared" si="31"/>
        <v>3.4503734832333414E-3</v>
      </c>
      <c r="CO21" s="15">
        <f t="shared" si="32"/>
        <v>3.5550830310077629E-3</v>
      </c>
      <c r="CP21" s="15">
        <f t="shared" si="33"/>
        <v>3.7253394205594183E-3</v>
      </c>
      <c r="CQ21" s="15">
        <f t="shared" si="34"/>
        <v>3.80909753981107E-3</v>
      </c>
      <c r="CR21" s="15">
        <f t="shared" si="35"/>
        <v>4.4916132610031186E-3</v>
      </c>
      <c r="CS21" s="15">
        <f t="shared" si="36"/>
        <v>5.4481042491644474E-3</v>
      </c>
      <c r="CT21" s="15">
        <f t="shared" si="37"/>
        <v>6.2371419528406396E-3</v>
      </c>
      <c r="CU21" s="15">
        <f t="shared" si="38"/>
        <v>7.1016035316082424E-3</v>
      </c>
      <c r="CV21" s="15">
        <f t="shared" si="39"/>
        <v>7.7846565304512966E-3</v>
      </c>
      <c r="CW21" s="15">
        <f t="shared" si="40"/>
        <v>7.4676152568254267E-3</v>
      </c>
      <c r="CX21" s="15">
        <f t="shared" si="41"/>
        <v>7.4995382300470327E-3</v>
      </c>
      <c r="CY21" s="15">
        <f t="shared" si="42"/>
        <v>7.7030866381917898E-3</v>
      </c>
      <c r="CZ21" s="15">
        <f t="shared" si="43"/>
        <v>6.6213132421500199E-3</v>
      </c>
      <c r="DA21" s="15">
        <f t="shared" si="44"/>
        <v>6.3106400010266321E-3</v>
      </c>
      <c r="DB21" s="15">
        <f t="shared" si="45"/>
        <v>6.0045857955868653E-3</v>
      </c>
      <c r="DC21" s="15">
        <f t="shared" si="46"/>
        <v>5.7652672100319945E-3</v>
      </c>
      <c r="DD21" s="15">
        <f t="shared" si="47"/>
        <v>5.9754853722961019E-3</v>
      </c>
      <c r="DE21" s="15">
        <f t="shared" si="48"/>
        <v>5.2494355703336087E-3</v>
      </c>
      <c r="DF21" s="15">
        <f t="shared" si="49"/>
        <v>5.7885838564723678E-3</v>
      </c>
      <c r="DG21" s="15">
        <f t="shared" si="50"/>
        <v>5.7605273220232792E-3</v>
      </c>
      <c r="DH21" s="15">
        <f t="shared" si="51"/>
        <v>4.8923694622070163E-3</v>
      </c>
      <c r="DI21" s="15">
        <f t="shared" si="52"/>
        <v>4.8877769560043971E-3</v>
      </c>
      <c r="DJ21" s="15">
        <f t="shared" si="53"/>
        <v>5.0136544113303302E-3</v>
      </c>
      <c r="DK21" s="15">
        <f t="shared" si="54"/>
        <v>5.0526966213636157E-3</v>
      </c>
      <c r="DL21" s="15">
        <f t="shared" si="55"/>
        <v>5.1125380255509535E-3</v>
      </c>
      <c r="DN21" s="15">
        <f t="shared" si="56"/>
        <v>2.9937861467335776E-3</v>
      </c>
      <c r="DQ21" s="15">
        <f>SUM(DQ8:DQ15)</f>
        <v>1.0000000044784005</v>
      </c>
    </row>
    <row r="22" spans="1:121" x14ac:dyDescent="0.25">
      <c r="A22" s="15" t="s">
        <v>1265</v>
      </c>
      <c r="B22" s="15" t="s">
        <v>1264</v>
      </c>
      <c r="C22" s="15" t="s">
        <v>1263</v>
      </c>
      <c r="D22" s="15" t="s">
        <v>6</v>
      </c>
      <c r="E22" s="15" t="s">
        <v>6</v>
      </c>
      <c r="F22" s="15" t="s">
        <v>6</v>
      </c>
      <c r="G22" s="15" t="s">
        <v>6</v>
      </c>
      <c r="H22" s="15" t="s">
        <v>6</v>
      </c>
      <c r="I22" s="15" t="s">
        <v>6</v>
      </c>
      <c r="J22" s="15" t="s">
        <v>6</v>
      </c>
      <c r="K22" s="15" t="s">
        <v>6</v>
      </c>
      <c r="L22" s="15" t="s">
        <v>6</v>
      </c>
      <c r="M22" s="15" t="s">
        <v>6</v>
      </c>
      <c r="N22" s="15" t="s">
        <v>6</v>
      </c>
      <c r="O22" s="15" t="s">
        <v>6</v>
      </c>
      <c r="P22" s="15" t="s">
        <v>6</v>
      </c>
      <c r="Q22" s="15" t="s">
        <v>6</v>
      </c>
      <c r="R22" s="15" t="s">
        <v>6</v>
      </c>
      <c r="S22" s="15" t="s">
        <v>6</v>
      </c>
      <c r="T22" s="15" t="s">
        <v>6</v>
      </c>
      <c r="U22" s="15" t="s">
        <v>6</v>
      </c>
      <c r="V22" s="15" t="s">
        <v>6</v>
      </c>
      <c r="W22" s="15" t="s">
        <v>6</v>
      </c>
      <c r="X22" s="15" t="s">
        <v>6</v>
      </c>
      <c r="Y22" s="15" t="s">
        <v>6</v>
      </c>
      <c r="Z22" s="15" t="s">
        <v>6</v>
      </c>
      <c r="AA22" s="15">
        <v>885</v>
      </c>
      <c r="AB22" s="15">
        <v>1394</v>
      </c>
      <c r="AC22" s="15">
        <v>1930</v>
      </c>
      <c r="AD22" s="15">
        <v>3274</v>
      </c>
      <c r="AE22" s="15">
        <v>3709</v>
      </c>
      <c r="AF22" s="15">
        <v>4853</v>
      </c>
      <c r="AG22" s="15">
        <v>5545</v>
      </c>
      <c r="AH22" s="15">
        <v>7725</v>
      </c>
      <c r="AI22" s="15">
        <v>8788</v>
      </c>
      <c r="AJ22" s="15">
        <v>11555</v>
      </c>
      <c r="AK22" s="15">
        <v>12051</v>
      </c>
      <c r="AL22" s="15">
        <v>11608</v>
      </c>
      <c r="AM22" s="15">
        <v>14386</v>
      </c>
      <c r="AN22" s="15">
        <v>18918</v>
      </c>
      <c r="AO22" s="15">
        <v>22991</v>
      </c>
      <c r="AP22" s="15">
        <v>29489</v>
      </c>
      <c r="AQ22" s="15">
        <v>35120</v>
      </c>
      <c r="AR22" s="15">
        <v>36256</v>
      </c>
      <c r="AS22" s="15">
        <v>37866</v>
      </c>
      <c r="AT22" s="15">
        <v>40207</v>
      </c>
      <c r="AU22" s="15">
        <v>35457</v>
      </c>
      <c r="AV22" s="15">
        <v>34952</v>
      </c>
      <c r="AW22" s="15">
        <v>35987</v>
      </c>
      <c r="AX22" s="15">
        <v>37496</v>
      </c>
      <c r="AY22" s="15">
        <v>41884</v>
      </c>
      <c r="AZ22" s="15">
        <v>40663</v>
      </c>
      <c r="BA22" s="15">
        <v>44806</v>
      </c>
      <c r="BB22" s="15">
        <v>44136</v>
      </c>
      <c r="BC22" s="15">
        <v>38231</v>
      </c>
      <c r="BD22" s="15">
        <v>38947</v>
      </c>
      <c r="BE22" s="15">
        <v>40938</v>
      </c>
      <c r="BF22" s="15">
        <v>42215</v>
      </c>
      <c r="BG22" s="15">
        <v>43987</v>
      </c>
      <c r="BI22" s="15" t="e">
        <f t="shared" si="0"/>
        <v>#VALUE!</v>
      </c>
      <c r="BJ22" s="15" t="e">
        <f t="shared" si="1"/>
        <v>#VALUE!</v>
      </c>
      <c r="BK22" s="15" t="e">
        <f t="shared" si="2"/>
        <v>#VALUE!</v>
      </c>
      <c r="BL22" s="15" t="e">
        <f t="shared" si="3"/>
        <v>#VALUE!</v>
      </c>
      <c r="BM22" s="15" t="e">
        <f t="shared" si="4"/>
        <v>#VALUE!</v>
      </c>
      <c r="BN22" s="15" t="e">
        <f t="shared" si="5"/>
        <v>#VALUE!</v>
      </c>
      <c r="BO22" s="15" t="e">
        <f t="shared" si="6"/>
        <v>#VALUE!</v>
      </c>
      <c r="BP22" s="15" t="e">
        <f t="shared" si="7"/>
        <v>#VALUE!</v>
      </c>
      <c r="BQ22" s="15" t="e">
        <f t="shared" si="8"/>
        <v>#VALUE!</v>
      </c>
      <c r="BR22" s="15" t="e">
        <f t="shared" si="9"/>
        <v>#VALUE!</v>
      </c>
      <c r="BS22" s="15" t="e">
        <f t="shared" si="10"/>
        <v>#VALUE!</v>
      </c>
      <c r="BT22" s="15" t="e">
        <f t="shared" si="11"/>
        <v>#VALUE!</v>
      </c>
      <c r="BU22" s="15" t="e">
        <f t="shared" si="12"/>
        <v>#VALUE!</v>
      </c>
      <c r="BV22" s="15" t="e">
        <f t="shared" si="13"/>
        <v>#VALUE!</v>
      </c>
      <c r="BW22" s="15" t="e">
        <f t="shared" si="14"/>
        <v>#VALUE!</v>
      </c>
      <c r="BX22" s="15" t="e">
        <f t="shared" si="15"/>
        <v>#VALUE!</v>
      </c>
      <c r="BY22" s="15" t="e">
        <f t="shared" si="16"/>
        <v>#VALUE!</v>
      </c>
      <c r="BZ22" s="15" t="e">
        <f t="shared" si="17"/>
        <v>#VALUE!</v>
      </c>
      <c r="CA22" s="15" t="e">
        <f t="shared" si="18"/>
        <v>#VALUE!</v>
      </c>
      <c r="CB22" s="15" t="e">
        <f t="shared" si="19"/>
        <v>#VALUE!</v>
      </c>
      <c r="CC22" s="15" t="e">
        <f t="shared" si="20"/>
        <v>#VALUE!</v>
      </c>
      <c r="CD22" s="15" t="e">
        <f t="shared" si="21"/>
        <v>#VALUE!</v>
      </c>
      <c r="CE22" s="15" t="e">
        <f t="shared" si="22"/>
        <v>#VALUE!</v>
      </c>
      <c r="CF22" s="15">
        <f t="shared" si="23"/>
        <v>3.8705123377500908E-4</v>
      </c>
      <c r="CG22" s="15">
        <f t="shared" si="24"/>
        <v>5.5801181271778572E-4</v>
      </c>
      <c r="CH22" s="15">
        <f t="shared" si="25"/>
        <v>7.0886194968622764E-4</v>
      </c>
      <c r="CI22" s="15">
        <f t="shared" si="26"/>
        <v>1.1295844516184903E-3</v>
      </c>
      <c r="CJ22" s="15">
        <f t="shared" si="27"/>
        <v>1.1995278213482964E-3</v>
      </c>
      <c r="CK22" s="15">
        <f t="shared" si="28"/>
        <v>1.4500032716949979E-3</v>
      </c>
      <c r="CL22" s="15">
        <f t="shared" si="29"/>
        <v>1.5433584928137109E-3</v>
      </c>
      <c r="CM22" s="15">
        <f t="shared" si="30"/>
        <v>2.0192752566243993E-3</v>
      </c>
      <c r="CN22" s="15">
        <f t="shared" si="31"/>
        <v>2.2191073017165256E-3</v>
      </c>
      <c r="CO22" s="15">
        <f t="shared" si="32"/>
        <v>2.7409744727627076E-3</v>
      </c>
      <c r="CP22" s="15">
        <f t="shared" si="33"/>
        <v>2.6953689575625328E-3</v>
      </c>
      <c r="CQ22" s="15">
        <f t="shared" si="34"/>
        <v>2.4484193057271665E-3</v>
      </c>
      <c r="CR22" s="15">
        <f t="shared" si="35"/>
        <v>2.8863335137709768E-3</v>
      </c>
      <c r="CS22" s="15">
        <f t="shared" si="36"/>
        <v>3.5910677741435148E-3</v>
      </c>
      <c r="CT22" s="15">
        <f t="shared" si="37"/>
        <v>4.1345365348372156E-3</v>
      </c>
      <c r="CU22" s="15">
        <f t="shared" si="38"/>
        <v>4.9955675328259216E-3</v>
      </c>
      <c r="CV22" s="15">
        <f t="shared" si="39"/>
        <v>5.5683966220507874E-3</v>
      </c>
      <c r="CW22" s="15">
        <f t="shared" si="40"/>
        <v>5.3377335479262399E-3</v>
      </c>
      <c r="CX22" s="15">
        <f t="shared" si="41"/>
        <v>5.3309088533688934E-3</v>
      </c>
      <c r="CY22" s="15">
        <f t="shared" si="42"/>
        <v>5.4451125960228077E-3</v>
      </c>
      <c r="CZ22" s="15">
        <f t="shared" si="43"/>
        <v>4.5659477931252329E-3</v>
      </c>
      <c r="DA22" s="15">
        <f t="shared" si="44"/>
        <v>4.2314677764624725E-3</v>
      </c>
      <c r="DB22" s="15">
        <f t="shared" si="45"/>
        <v>4.092169851828132E-3</v>
      </c>
      <c r="DC22" s="15">
        <f t="shared" si="46"/>
        <v>4.0300980482356388E-3</v>
      </c>
      <c r="DD22" s="15">
        <f t="shared" si="47"/>
        <v>4.2955723831739996E-3</v>
      </c>
      <c r="DE22" s="15">
        <f t="shared" si="48"/>
        <v>4.0607578776485848E-3</v>
      </c>
      <c r="DF22" s="15">
        <f t="shared" si="49"/>
        <v>4.5502331275982617E-3</v>
      </c>
      <c r="DG22" s="15">
        <f t="shared" si="50"/>
        <v>4.3261295539360122E-3</v>
      </c>
      <c r="DH22" s="15">
        <f t="shared" si="51"/>
        <v>3.5765675560202777E-3</v>
      </c>
      <c r="DI22" s="15">
        <f t="shared" si="52"/>
        <v>3.5244154019495907E-3</v>
      </c>
      <c r="DJ22" s="15">
        <f t="shared" si="53"/>
        <v>3.5934832762757334E-3</v>
      </c>
      <c r="DK22" s="15">
        <f t="shared" si="54"/>
        <v>3.5576613772139941E-3</v>
      </c>
      <c r="DL22" s="15">
        <f t="shared" si="55"/>
        <v>3.5851992814767367E-3</v>
      </c>
      <c r="DN22" s="15" t="e">
        <f t="shared" si="56"/>
        <v>#VALUE!</v>
      </c>
    </row>
    <row r="23" spans="1:121" x14ac:dyDescent="0.25">
      <c r="A23" s="15" t="s">
        <v>1262</v>
      </c>
      <c r="B23" s="15" t="s">
        <v>1261</v>
      </c>
      <c r="C23" s="15" t="s">
        <v>1260</v>
      </c>
      <c r="D23" s="15" t="s">
        <v>6</v>
      </c>
      <c r="E23" s="15" t="s">
        <v>6</v>
      </c>
      <c r="F23" s="15" t="s">
        <v>6</v>
      </c>
      <c r="G23" s="15" t="s">
        <v>6</v>
      </c>
      <c r="H23" s="15" t="s">
        <v>6</v>
      </c>
      <c r="I23" s="15" t="s">
        <v>6</v>
      </c>
      <c r="J23" s="15" t="s">
        <v>6</v>
      </c>
      <c r="K23" s="15" t="s">
        <v>6</v>
      </c>
      <c r="L23" s="15" t="s">
        <v>6</v>
      </c>
      <c r="M23" s="15" t="s">
        <v>6</v>
      </c>
      <c r="N23" s="15" t="s">
        <v>6</v>
      </c>
      <c r="O23" s="15" t="s">
        <v>6</v>
      </c>
      <c r="P23" s="15" t="s">
        <v>6</v>
      </c>
      <c r="Q23" s="15" t="s">
        <v>6</v>
      </c>
      <c r="R23" s="15" t="s">
        <v>6</v>
      </c>
      <c r="S23" s="15" t="s">
        <v>6</v>
      </c>
      <c r="T23" s="15" t="s">
        <v>6</v>
      </c>
      <c r="U23" s="15" t="s">
        <v>6</v>
      </c>
      <c r="V23" s="15" t="s">
        <v>6</v>
      </c>
      <c r="W23" s="15" t="s">
        <v>6</v>
      </c>
      <c r="X23" s="15" t="s">
        <v>6</v>
      </c>
      <c r="Y23" s="15" t="s">
        <v>6</v>
      </c>
      <c r="Z23" s="15" t="s">
        <v>6</v>
      </c>
      <c r="AA23" s="15">
        <v>1450</v>
      </c>
      <c r="AB23" s="15">
        <v>1924</v>
      </c>
      <c r="AC23" s="15">
        <v>2398</v>
      </c>
      <c r="AD23" s="15">
        <v>2872</v>
      </c>
      <c r="AE23" s="15">
        <v>3346</v>
      </c>
      <c r="AF23" s="15">
        <v>3889</v>
      </c>
      <c r="AG23" s="15">
        <v>4959</v>
      </c>
      <c r="AH23" s="15">
        <v>5163</v>
      </c>
      <c r="AI23" s="15">
        <v>4876</v>
      </c>
      <c r="AJ23" s="15">
        <v>3432</v>
      </c>
      <c r="AK23" s="15">
        <v>4605</v>
      </c>
      <c r="AL23" s="15">
        <v>6451</v>
      </c>
      <c r="AM23" s="15">
        <v>8001</v>
      </c>
      <c r="AN23" s="15">
        <v>9783</v>
      </c>
      <c r="AO23" s="15">
        <v>11692</v>
      </c>
      <c r="AP23" s="15">
        <v>12432</v>
      </c>
      <c r="AQ23" s="15">
        <v>13978</v>
      </c>
      <c r="AR23" s="15">
        <v>14467</v>
      </c>
      <c r="AS23" s="15">
        <v>15404</v>
      </c>
      <c r="AT23" s="15">
        <v>16673</v>
      </c>
      <c r="AU23" s="15">
        <v>15961</v>
      </c>
      <c r="AV23" s="15">
        <v>17174</v>
      </c>
      <c r="AW23" s="15">
        <v>16818</v>
      </c>
      <c r="AX23" s="15">
        <v>16144</v>
      </c>
      <c r="AY23" s="15">
        <v>16380</v>
      </c>
      <c r="AZ23" s="15">
        <v>11903</v>
      </c>
      <c r="BA23" s="15">
        <v>12193</v>
      </c>
      <c r="BB23" s="15">
        <v>14634</v>
      </c>
      <c r="BC23" s="15">
        <v>14064</v>
      </c>
      <c r="BD23" s="15">
        <v>15066</v>
      </c>
      <c r="BE23" s="15">
        <v>16179</v>
      </c>
      <c r="BF23" s="15">
        <v>17739</v>
      </c>
      <c r="BG23" s="15">
        <v>18739</v>
      </c>
      <c r="BI23" s="15" t="e">
        <f t="shared" si="0"/>
        <v>#VALUE!</v>
      </c>
      <c r="BJ23" s="15" t="e">
        <f t="shared" si="1"/>
        <v>#VALUE!</v>
      </c>
      <c r="BK23" s="15" t="e">
        <f t="shared" si="2"/>
        <v>#VALUE!</v>
      </c>
      <c r="BL23" s="15" t="e">
        <f t="shared" si="3"/>
        <v>#VALUE!</v>
      </c>
      <c r="BM23" s="15" t="e">
        <f t="shared" si="4"/>
        <v>#VALUE!</v>
      </c>
      <c r="BN23" s="15" t="e">
        <f t="shared" si="5"/>
        <v>#VALUE!</v>
      </c>
      <c r="BO23" s="15" t="e">
        <f t="shared" si="6"/>
        <v>#VALUE!</v>
      </c>
      <c r="BP23" s="15" t="e">
        <f t="shared" si="7"/>
        <v>#VALUE!</v>
      </c>
      <c r="BQ23" s="15" t="e">
        <f t="shared" si="8"/>
        <v>#VALUE!</v>
      </c>
      <c r="BR23" s="15" t="e">
        <f t="shared" si="9"/>
        <v>#VALUE!</v>
      </c>
      <c r="BS23" s="15" t="e">
        <f t="shared" si="10"/>
        <v>#VALUE!</v>
      </c>
      <c r="BT23" s="15" t="e">
        <f t="shared" si="11"/>
        <v>#VALUE!</v>
      </c>
      <c r="BU23" s="15" t="e">
        <f t="shared" si="12"/>
        <v>#VALUE!</v>
      </c>
      <c r="BV23" s="15" t="e">
        <f t="shared" si="13"/>
        <v>#VALUE!</v>
      </c>
      <c r="BW23" s="15" t="e">
        <f t="shared" si="14"/>
        <v>#VALUE!</v>
      </c>
      <c r="BX23" s="15" t="e">
        <f t="shared" si="15"/>
        <v>#VALUE!</v>
      </c>
      <c r="BY23" s="15" t="e">
        <f t="shared" si="16"/>
        <v>#VALUE!</v>
      </c>
      <c r="BZ23" s="15" t="e">
        <f t="shared" si="17"/>
        <v>#VALUE!</v>
      </c>
      <c r="CA23" s="15" t="e">
        <f t="shared" si="18"/>
        <v>#VALUE!</v>
      </c>
      <c r="CB23" s="15" t="e">
        <f t="shared" si="19"/>
        <v>#VALUE!</v>
      </c>
      <c r="CC23" s="15" t="e">
        <f t="shared" si="20"/>
        <v>#VALUE!</v>
      </c>
      <c r="CD23" s="15" t="e">
        <f t="shared" si="21"/>
        <v>#VALUE!</v>
      </c>
      <c r="CE23" s="15" t="e">
        <f t="shared" si="22"/>
        <v>#VALUE!</v>
      </c>
      <c r="CF23" s="15">
        <f t="shared" si="23"/>
        <v>6.3415173895340477E-4</v>
      </c>
      <c r="CG23" s="15">
        <f t="shared" si="24"/>
        <v>7.7016838426758943E-4</v>
      </c>
      <c r="CH23" s="15">
        <f t="shared" si="25"/>
        <v>8.8075179033553046E-4</v>
      </c>
      <c r="CI23" s="15">
        <f t="shared" si="26"/>
        <v>9.9088776574474775E-4</v>
      </c>
      <c r="CJ23" s="15">
        <f t="shared" si="27"/>
        <v>1.0821299784932327E-3</v>
      </c>
      <c r="CK23" s="15">
        <f t="shared" si="28"/>
        <v>1.161974597902709E-3</v>
      </c>
      <c r="CL23" s="15">
        <f t="shared" si="29"/>
        <v>1.3802551426263646E-3</v>
      </c>
      <c r="CM23" s="15">
        <f t="shared" si="30"/>
        <v>1.34958163753421E-3</v>
      </c>
      <c r="CN23" s="15">
        <f t="shared" si="31"/>
        <v>1.2312661815168159E-3</v>
      </c>
      <c r="CO23" s="15">
        <f t="shared" si="32"/>
        <v>8.1410855824505524E-4</v>
      </c>
      <c r="CP23" s="15">
        <f t="shared" si="33"/>
        <v>1.0299704629968852E-3</v>
      </c>
      <c r="CQ23" s="15">
        <f t="shared" si="34"/>
        <v>1.3606782340839035E-3</v>
      </c>
      <c r="CR23" s="15">
        <f t="shared" si="35"/>
        <v>1.6052797472321414E-3</v>
      </c>
      <c r="CS23" s="15">
        <f t="shared" si="36"/>
        <v>1.8570364750209328E-3</v>
      </c>
      <c r="CT23" s="15">
        <f t="shared" si="37"/>
        <v>2.102605418003424E-3</v>
      </c>
      <c r="CU23" s="15">
        <f t="shared" si="38"/>
        <v>2.1060359987823208E-3</v>
      </c>
      <c r="CV23" s="15">
        <f t="shared" si="39"/>
        <v>2.2162599084005097E-3</v>
      </c>
      <c r="CW23" s="15">
        <f t="shared" si="40"/>
        <v>2.1298817088991869E-3</v>
      </c>
      <c r="CX23" s="15">
        <f t="shared" si="41"/>
        <v>2.1686293766781397E-3</v>
      </c>
      <c r="CY23" s="15">
        <f t="shared" si="42"/>
        <v>2.2579740421689821E-3</v>
      </c>
      <c r="CZ23" s="15">
        <f t="shared" si="43"/>
        <v>2.0553654490247865E-3</v>
      </c>
      <c r="DA23" s="15">
        <f t="shared" si="44"/>
        <v>2.0791722245641596E-3</v>
      </c>
      <c r="DB23" s="15">
        <f t="shared" si="45"/>
        <v>1.912415943758733E-3</v>
      </c>
      <c r="DC23" s="15">
        <f t="shared" si="46"/>
        <v>1.7351691617963558E-3</v>
      </c>
      <c r="DD23" s="15">
        <f t="shared" si="47"/>
        <v>1.6799129891221019E-3</v>
      </c>
      <c r="DE23" s="15">
        <f t="shared" si="48"/>
        <v>1.1886776926850235E-3</v>
      </c>
      <c r="DF23" s="15">
        <f t="shared" si="49"/>
        <v>1.2382491747713611E-3</v>
      </c>
      <c r="DG23" s="15">
        <f t="shared" si="50"/>
        <v>1.4343977680872668E-3</v>
      </c>
      <c r="DH23" s="15">
        <f t="shared" si="51"/>
        <v>1.3157083546825662E-3</v>
      </c>
      <c r="DI23" s="15">
        <f t="shared" si="52"/>
        <v>1.3633615540548062E-3</v>
      </c>
      <c r="DJ23" s="15">
        <f t="shared" si="53"/>
        <v>1.4201711350545971E-3</v>
      </c>
      <c r="DK23" s="15">
        <f t="shared" si="54"/>
        <v>1.4949509693331527E-3</v>
      </c>
      <c r="DL23" s="15">
        <f t="shared" si="55"/>
        <v>1.5273387440742166E-3</v>
      </c>
      <c r="DN23" s="15" t="e">
        <f t="shared" si="56"/>
        <v>#VALUE!</v>
      </c>
    </row>
    <row r="24" spans="1:121" ht="13.8" thickBot="1" x14ac:dyDescent="0.3">
      <c r="A24" s="15" t="s">
        <v>1259</v>
      </c>
      <c r="B24" s="15" t="s">
        <v>1258</v>
      </c>
      <c r="C24" s="15" t="s">
        <v>1257</v>
      </c>
      <c r="D24" s="15">
        <v>2487</v>
      </c>
      <c r="E24" s="15">
        <v>2569</v>
      </c>
      <c r="F24" s="15">
        <v>2825</v>
      </c>
      <c r="G24" s="15">
        <v>3012</v>
      </c>
      <c r="H24" s="15">
        <v>3237</v>
      </c>
      <c r="I24" s="15">
        <v>3450</v>
      </c>
      <c r="J24" s="15">
        <v>3765</v>
      </c>
      <c r="K24" s="15">
        <v>4001</v>
      </c>
      <c r="L24" s="15">
        <v>4613</v>
      </c>
      <c r="M24" s="15">
        <v>5403</v>
      </c>
      <c r="N24" s="15">
        <v>6087</v>
      </c>
      <c r="O24" s="15">
        <v>7136</v>
      </c>
      <c r="P24" s="15">
        <v>8004</v>
      </c>
      <c r="Q24" s="15">
        <v>8898</v>
      </c>
      <c r="R24" s="15">
        <v>9507</v>
      </c>
      <c r="S24" s="15">
        <v>10287</v>
      </c>
      <c r="T24" s="15">
        <v>11367</v>
      </c>
      <c r="U24" s="15">
        <v>12877</v>
      </c>
      <c r="V24" s="15">
        <v>14417</v>
      </c>
      <c r="W24" s="15">
        <v>16335</v>
      </c>
      <c r="X24" s="15">
        <v>17926</v>
      </c>
      <c r="Y24" s="15">
        <v>19574</v>
      </c>
      <c r="Z24" s="15">
        <v>20430</v>
      </c>
      <c r="AA24" s="15">
        <v>22117</v>
      </c>
      <c r="AB24" s="15">
        <v>22794</v>
      </c>
      <c r="AC24" s="15">
        <v>23483</v>
      </c>
      <c r="AD24" s="15">
        <v>23544</v>
      </c>
      <c r="AE24" s="15">
        <v>23940</v>
      </c>
      <c r="AF24" s="15">
        <v>26311</v>
      </c>
      <c r="AG24" s="15">
        <v>26966</v>
      </c>
      <c r="AH24" s="15">
        <v>28254</v>
      </c>
      <c r="AI24" s="15">
        <v>27803</v>
      </c>
      <c r="AJ24" s="15">
        <v>28727</v>
      </c>
      <c r="AK24" s="15">
        <v>30797</v>
      </c>
      <c r="AL24" s="15">
        <v>33737</v>
      </c>
      <c r="AM24" s="15">
        <v>35366</v>
      </c>
      <c r="AN24" s="15">
        <v>37647</v>
      </c>
      <c r="AO24" s="15">
        <v>39133</v>
      </c>
      <c r="AP24" s="15">
        <v>39477</v>
      </c>
      <c r="AQ24" s="15">
        <v>41070</v>
      </c>
      <c r="AR24" s="15">
        <v>41788</v>
      </c>
      <c r="AS24" s="15">
        <v>41260</v>
      </c>
      <c r="AT24" s="15">
        <v>41674</v>
      </c>
      <c r="AU24" s="15">
        <v>44121</v>
      </c>
      <c r="AV24" s="15">
        <v>47124</v>
      </c>
      <c r="AW24" s="15">
        <v>50609</v>
      </c>
      <c r="AX24" s="15">
        <v>53442</v>
      </c>
      <c r="AY24" s="15">
        <v>56242</v>
      </c>
      <c r="AZ24" s="15">
        <v>54808</v>
      </c>
      <c r="BA24" s="15">
        <v>51775</v>
      </c>
      <c r="BB24" s="15">
        <v>55460</v>
      </c>
      <c r="BC24" s="15">
        <v>59615</v>
      </c>
      <c r="BD24" s="15">
        <v>62019</v>
      </c>
      <c r="BE24" s="15">
        <v>63777</v>
      </c>
      <c r="BF24" s="15">
        <v>65501</v>
      </c>
      <c r="BG24" s="15">
        <v>66809</v>
      </c>
      <c r="BI24" s="15">
        <f t="shared" si="0"/>
        <v>7.5004976204693921E-3</v>
      </c>
      <c r="BJ24" s="15">
        <f t="shared" si="1"/>
        <v>7.5124427574671162E-3</v>
      </c>
      <c r="BK24" s="15">
        <f t="shared" si="2"/>
        <v>7.7800544190709097E-3</v>
      </c>
      <c r="BL24" s="15">
        <f t="shared" si="3"/>
        <v>7.8748803865279927E-3</v>
      </c>
      <c r="BM24" s="15">
        <f t="shared" si="4"/>
        <v>7.8722157235166946E-3</v>
      </c>
      <c r="BN24" s="15">
        <f t="shared" si="5"/>
        <v>7.7775924180872981E-3</v>
      </c>
      <c r="BO24" s="15">
        <f t="shared" si="6"/>
        <v>7.8340064544722508E-3</v>
      </c>
      <c r="BP24" s="15">
        <f t="shared" si="7"/>
        <v>7.8851111128629206E-3</v>
      </c>
      <c r="BQ24" s="15">
        <f t="shared" si="8"/>
        <v>8.2751964753726356E-3</v>
      </c>
      <c r="BR24" s="15">
        <f t="shared" si="9"/>
        <v>8.9381722653626393E-3</v>
      </c>
      <c r="BS24" s="15">
        <f t="shared" si="10"/>
        <v>9.3980435024270947E-3</v>
      </c>
      <c r="BT24" s="15">
        <f t="shared" si="11"/>
        <v>1.0179888443487068E-2</v>
      </c>
      <c r="BU24" s="15">
        <f t="shared" si="12"/>
        <v>1.04024922312722E-2</v>
      </c>
      <c r="BV24" s="15">
        <f t="shared" si="13"/>
        <v>1.0454177500138049E-2</v>
      </c>
      <c r="BW24" s="15">
        <f t="shared" si="14"/>
        <v>1.0200654721732535E-2</v>
      </c>
      <c r="BX24" s="15">
        <f t="shared" si="15"/>
        <v>9.9607360893919656E-3</v>
      </c>
      <c r="BY24" s="15">
        <f t="shared" si="16"/>
        <v>9.8828696925329432E-3</v>
      </c>
      <c r="BZ24" s="15">
        <f t="shared" si="17"/>
        <v>1.0086372939664268E-2</v>
      </c>
      <c r="CA24" s="15">
        <f t="shared" si="18"/>
        <v>1.0108871784839567E-2</v>
      </c>
      <c r="CB24" s="15">
        <f t="shared" si="19"/>
        <v>1.0276842470820939E-2</v>
      </c>
      <c r="CC24" s="15">
        <f t="shared" si="20"/>
        <v>1.0216480415087974E-2</v>
      </c>
      <c r="CD24" s="15">
        <f t="shared" si="21"/>
        <v>1.0102647106185665E-2</v>
      </c>
      <c r="CE24" s="15">
        <f t="shared" si="22"/>
        <v>9.8509436027451481E-3</v>
      </c>
      <c r="CF24" s="15">
        <f t="shared" si="23"/>
        <v>9.672782076160312E-3</v>
      </c>
      <c r="CG24" s="15">
        <f t="shared" si="24"/>
        <v>9.1243337583136359E-3</v>
      </c>
      <c r="CH24" s="15">
        <f t="shared" si="25"/>
        <v>8.6249767691614927E-3</v>
      </c>
      <c r="CI24" s="15">
        <f t="shared" si="26"/>
        <v>8.1230715726651609E-3</v>
      </c>
      <c r="CJ24" s="15">
        <f t="shared" si="27"/>
        <v>7.7424362477967693E-3</v>
      </c>
      <c r="CK24" s="15">
        <f t="shared" si="28"/>
        <v>7.861330327955305E-3</v>
      </c>
      <c r="CL24" s="15">
        <f t="shared" si="29"/>
        <v>7.5055374422388693E-3</v>
      </c>
      <c r="CM24" s="15">
        <f t="shared" si="30"/>
        <v>7.3854502395683851E-3</v>
      </c>
      <c r="CN24" s="15">
        <f t="shared" si="31"/>
        <v>7.0206918877588256E-3</v>
      </c>
      <c r="CO24" s="15">
        <f t="shared" si="32"/>
        <v>6.8143637974084209E-3</v>
      </c>
      <c r="CP24" s="15">
        <f t="shared" si="33"/>
        <v>6.8881651137709179E-3</v>
      </c>
      <c r="CQ24" s="15">
        <f t="shared" si="34"/>
        <v>7.1159822637247953E-3</v>
      </c>
      <c r="CR24" s="15">
        <f t="shared" si="35"/>
        <v>7.0956534858907525E-3</v>
      </c>
      <c r="CS24" s="15">
        <f t="shared" si="36"/>
        <v>7.1462590386500106E-3</v>
      </c>
      <c r="CT24" s="15">
        <f t="shared" si="37"/>
        <v>7.037398034786862E-3</v>
      </c>
      <c r="CU24" s="15">
        <f t="shared" si="38"/>
        <v>6.6875790801101736E-3</v>
      </c>
      <c r="CV24" s="15">
        <f t="shared" si="39"/>
        <v>6.5117895577342204E-3</v>
      </c>
      <c r="CW24" s="15">
        <f t="shared" si="40"/>
        <v>6.1521736954088073E-3</v>
      </c>
      <c r="CX24" s="15">
        <f t="shared" si="41"/>
        <v>5.8087281278719838E-3</v>
      </c>
      <c r="CY24" s="15">
        <f t="shared" si="42"/>
        <v>5.6437839760900962E-3</v>
      </c>
      <c r="CZ24" s="15">
        <f t="shared" si="43"/>
        <v>5.6816477023007702E-3</v>
      </c>
      <c r="DA24" s="15">
        <f t="shared" si="44"/>
        <v>5.705072313401738E-3</v>
      </c>
      <c r="DB24" s="15">
        <f t="shared" si="45"/>
        <v>5.7548732606544015E-3</v>
      </c>
      <c r="DC24" s="15">
        <f t="shared" si="46"/>
        <v>5.743986022343957E-3</v>
      </c>
      <c r="DD24" s="15">
        <f t="shared" si="47"/>
        <v>5.7681114978147289E-3</v>
      </c>
      <c r="DE24" s="15">
        <f t="shared" si="48"/>
        <v>5.4733299992170683E-3</v>
      </c>
      <c r="DF24" s="15">
        <f t="shared" si="49"/>
        <v>5.2579636696290675E-3</v>
      </c>
      <c r="DG24" s="15">
        <f t="shared" si="50"/>
        <v>5.4360872091102786E-3</v>
      </c>
      <c r="DH24" s="15">
        <f t="shared" si="51"/>
        <v>5.5770729212458181E-3</v>
      </c>
      <c r="DI24" s="15">
        <f t="shared" si="52"/>
        <v>5.612260734164677E-3</v>
      </c>
      <c r="DJ24" s="15">
        <f t="shared" si="53"/>
        <v>5.5982603671658965E-3</v>
      </c>
      <c r="DK24" s="15">
        <f t="shared" si="54"/>
        <v>5.5200847534974257E-3</v>
      </c>
      <c r="DL24" s="15">
        <f t="shared" si="55"/>
        <v>5.445326546392782E-3</v>
      </c>
      <c r="DN24" s="17">
        <f t="shared" si="56"/>
        <v>7.6590670289917798E-3</v>
      </c>
    </row>
    <row r="25" spans="1:121" x14ac:dyDescent="0.25">
      <c r="A25" s="15" t="s">
        <v>1256</v>
      </c>
      <c r="B25" s="15" t="s">
        <v>1255</v>
      </c>
      <c r="C25" s="15" t="s">
        <v>1254</v>
      </c>
      <c r="D25" s="15">
        <v>1568</v>
      </c>
      <c r="E25" s="15">
        <v>1608</v>
      </c>
      <c r="F25" s="15">
        <v>1749</v>
      </c>
      <c r="G25" s="15">
        <v>1854</v>
      </c>
      <c r="H25" s="15">
        <v>1968</v>
      </c>
      <c r="I25" s="15">
        <v>2120</v>
      </c>
      <c r="J25" s="15">
        <v>2366</v>
      </c>
      <c r="K25" s="15">
        <v>2523</v>
      </c>
      <c r="L25" s="15">
        <v>2935</v>
      </c>
      <c r="M25" s="15">
        <v>3442</v>
      </c>
      <c r="N25" s="15">
        <v>3912</v>
      </c>
      <c r="O25" s="15">
        <v>4651</v>
      </c>
      <c r="P25" s="15">
        <v>5347</v>
      </c>
      <c r="Q25" s="15">
        <v>5698</v>
      </c>
      <c r="R25" s="15">
        <v>5834</v>
      </c>
      <c r="S25" s="15">
        <v>6029</v>
      </c>
      <c r="T25" s="15">
        <v>6343</v>
      </c>
      <c r="U25" s="15">
        <v>6842</v>
      </c>
      <c r="V25" s="15">
        <v>7545</v>
      </c>
      <c r="W25" s="15">
        <v>8518</v>
      </c>
      <c r="X25" s="15">
        <v>9435</v>
      </c>
      <c r="Y25" s="15">
        <v>10123</v>
      </c>
      <c r="Z25" s="15">
        <v>10366</v>
      </c>
      <c r="AA25" s="15">
        <v>11208</v>
      </c>
      <c r="AB25" s="15">
        <v>11576</v>
      </c>
      <c r="AC25" s="15">
        <v>11936</v>
      </c>
      <c r="AD25" s="15">
        <v>12098</v>
      </c>
      <c r="AE25" s="15">
        <v>12257</v>
      </c>
      <c r="AF25" s="15">
        <v>13449</v>
      </c>
      <c r="AG25" s="15">
        <v>13680</v>
      </c>
      <c r="AH25" s="15">
        <v>14364</v>
      </c>
      <c r="AI25" s="15">
        <v>14047</v>
      </c>
      <c r="AJ25" s="15">
        <v>14200</v>
      </c>
      <c r="AK25" s="15">
        <v>14684</v>
      </c>
      <c r="AL25" s="15">
        <v>15508</v>
      </c>
      <c r="AM25" s="15">
        <v>15657</v>
      </c>
      <c r="AN25" s="15">
        <v>16039</v>
      </c>
      <c r="AO25" s="15">
        <v>16019</v>
      </c>
      <c r="AP25" s="15">
        <v>15759</v>
      </c>
      <c r="AQ25" s="15">
        <v>15754</v>
      </c>
      <c r="AR25" s="15">
        <v>15708</v>
      </c>
      <c r="AS25" s="15">
        <v>15979</v>
      </c>
      <c r="AT25" s="15">
        <v>16211</v>
      </c>
      <c r="AU25" s="15">
        <v>17093</v>
      </c>
      <c r="AV25" s="15">
        <v>18280</v>
      </c>
      <c r="AW25" s="15">
        <v>19935</v>
      </c>
      <c r="AX25" s="15">
        <v>20935</v>
      </c>
      <c r="AY25" s="15">
        <v>22117</v>
      </c>
      <c r="AZ25" s="15">
        <v>22149</v>
      </c>
      <c r="BA25" s="15">
        <v>21267</v>
      </c>
      <c r="BB25" s="15">
        <v>22856</v>
      </c>
      <c r="BC25" s="15">
        <v>24500</v>
      </c>
      <c r="BD25" s="15">
        <v>25383</v>
      </c>
      <c r="BE25" s="15">
        <v>25753</v>
      </c>
      <c r="BF25" s="15">
        <v>26211</v>
      </c>
      <c r="BG25" s="15">
        <v>25901</v>
      </c>
      <c r="BI25" s="15">
        <f t="shared" si="0"/>
        <v>4.728902400038603E-3</v>
      </c>
      <c r="BJ25" s="15">
        <f t="shared" si="1"/>
        <v>4.7022218583133999E-3</v>
      </c>
      <c r="BK25" s="15">
        <f t="shared" si="2"/>
        <v>4.8167487359132817E-3</v>
      </c>
      <c r="BL25" s="15">
        <f t="shared" si="3"/>
        <v>4.8472869311497009E-3</v>
      </c>
      <c r="BM25" s="15">
        <f t="shared" si="4"/>
        <v>4.7860736928887412E-3</v>
      </c>
      <c r="BN25" s="15">
        <f t="shared" si="5"/>
        <v>4.7792741815492965E-3</v>
      </c>
      <c r="BO25" s="15">
        <f t="shared" si="6"/>
        <v>4.9230436311504229E-3</v>
      </c>
      <c r="BP25" s="15">
        <f t="shared" si="7"/>
        <v>4.9722907617478496E-3</v>
      </c>
      <c r="BQ25" s="15">
        <f t="shared" si="8"/>
        <v>5.2650556373766925E-3</v>
      </c>
      <c r="BR25" s="15">
        <f t="shared" si="9"/>
        <v>5.6940938251671671E-3</v>
      </c>
      <c r="BS25" s="15">
        <f t="shared" si="10"/>
        <v>6.0399451587801536E-3</v>
      </c>
      <c r="BT25" s="15">
        <f t="shared" si="11"/>
        <v>6.6349020670765629E-3</v>
      </c>
      <c r="BU25" s="15">
        <f t="shared" si="12"/>
        <v>6.9492910995267929E-3</v>
      </c>
      <c r="BV25" s="15">
        <f t="shared" si="13"/>
        <v>6.6945272416033498E-3</v>
      </c>
      <c r="BW25" s="15">
        <f t="shared" si="14"/>
        <v>6.2596633687375201E-3</v>
      </c>
      <c r="BX25" s="15">
        <f t="shared" si="15"/>
        <v>5.8377834045828872E-3</v>
      </c>
      <c r="BY25" s="15">
        <f t="shared" si="16"/>
        <v>5.5148273475619297E-3</v>
      </c>
      <c r="BZ25" s="15">
        <f t="shared" si="17"/>
        <v>5.3592423431841982E-3</v>
      </c>
      <c r="CA25" s="15">
        <f t="shared" si="18"/>
        <v>5.2903820223773696E-3</v>
      </c>
      <c r="CB25" s="15">
        <f t="shared" si="19"/>
        <v>5.3589313845395017E-3</v>
      </c>
      <c r="CC25" s="15">
        <f t="shared" si="20"/>
        <v>5.3772449356440386E-3</v>
      </c>
      <c r="CD25" s="15">
        <f t="shared" si="21"/>
        <v>5.2247418338570292E-3</v>
      </c>
      <c r="CE25" s="15">
        <f t="shared" si="22"/>
        <v>4.9982810272176312E-3</v>
      </c>
      <c r="CF25" s="15">
        <f t="shared" si="23"/>
        <v>4.901774269096386E-3</v>
      </c>
      <c r="CG25" s="15">
        <f t="shared" si="24"/>
        <v>4.6338197589821288E-3</v>
      </c>
      <c r="CH25" s="15">
        <f t="shared" si="25"/>
        <v>4.3839255085258095E-3</v>
      </c>
      <c r="CI25" s="15">
        <f t="shared" si="26"/>
        <v>4.1740112082102919E-3</v>
      </c>
      <c r="CJ25" s="15">
        <f t="shared" si="27"/>
        <v>3.9640368040620303E-3</v>
      </c>
      <c r="CK25" s="15">
        <f t="shared" si="28"/>
        <v>4.0183585413200136E-3</v>
      </c>
      <c r="CL25" s="15">
        <f t="shared" si="29"/>
        <v>3.8076003934520409E-3</v>
      </c>
      <c r="CM25" s="15">
        <f t="shared" si="30"/>
        <v>3.7546757004728632E-3</v>
      </c>
      <c r="CN25" s="15">
        <f t="shared" si="31"/>
        <v>3.5470869671383742E-3</v>
      </c>
      <c r="CO25" s="15">
        <f t="shared" si="32"/>
        <v>3.368397880850753E-3</v>
      </c>
      <c r="CP25" s="15">
        <f t="shared" si="33"/>
        <v>3.2842749790762786E-3</v>
      </c>
      <c r="CQ25" s="15">
        <f t="shared" si="34"/>
        <v>3.2710274460042124E-3</v>
      </c>
      <c r="CR25" s="15">
        <f t="shared" si="35"/>
        <v>3.1413404577444867E-3</v>
      </c>
      <c r="CS25" s="15">
        <f t="shared" si="36"/>
        <v>3.0445679262864908E-3</v>
      </c>
      <c r="CT25" s="15">
        <f t="shared" si="37"/>
        <v>2.8807420621789984E-3</v>
      </c>
      <c r="CU25" s="15">
        <f t="shared" si="38"/>
        <v>2.669644570850273E-3</v>
      </c>
      <c r="CV25" s="15">
        <f t="shared" si="39"/>
        <v>2.4978508081944222E-3</v>
      </c>
      <c r="CW25" s="15">
        <f t="shared" si="40"/>
        <v>2.3125860153029947E-3</v>
      </c>
      <c r="CX25" s="15">
        <f t="shared" si="41"/>
        <v>2.2495799019696177E-3</v>
      </c>
      <c r="CY25" s="15">
        <f t="shared" si="42"/>
        <v>2.1954067772807155E-3</v>
      </c>
      <c r="CZ25" s="15">
        <f t="shared" si="43"/>
        <v>2.2011378748311929E-3</v>
      </c>
      <c r="DA25" s="15">
        <f t="shared" si="44"/>
        <v>2.2130702378614672E-3</v>
      </c>
      <c r="DB25" s="15">
        <f t="shared" si="45"/>
        <v>2.2668576429319982E-3</v>
      </c>
      <c r="DC25" s="15">
        <f t="shared" si="46"/>
        <v>2.2501094153993253E-3</v>
      </c>
      <c r="DD25" s="15">
        <f t="shared" si="47"/>
        <v>2.2682927704770163E-3</v>
      </c>
      <c r="DE25" s="15">
        <f t="shared" si="48"/>
        <v>2.211881224504796E-3</v>
      </c>
      <c r="DF25" s="15">
        <f t="shared" si="49"/>
        <v>2.1597511030806639E-3</v>
      </c>
      <c r="DG25" s="15">
        <f t="shared" si="50"/>
        <v>2.2403030878367204E-3</v>
      </c>
      <c r="DH25" s="15">
        <f t="shared" si="51"/>
        <v>2.2920118522271665E-3</v>
      </c>
      <c r="DI25" s="15">
        <f t="shared" si="52"/>
        <v>2.2969737373273028E-3</v>
      </c>
      <c r="DJ25" s="15">
        <f t="shared" si="53"/>
        <v>2.2605641412362346E-3</v>
      </c>
      <c r="DK25" s="15">
        <f t="shared" si="54"/>
        <v>2.2089272144535355E-3</v>
      </c>
      <c r="DL25" s="15">
        <f t="shared" si="55"/>
        <v>2.1110838790899347E-3</v>
      </c>
      <c r="DN25" s="15">
        <f t="shared" si="56"/>
        <v>3.9667219115757258E-3</v>
      </c>
      <c r="DP25" s="27" t="s">
        <v>1312</v>
      </c>
      <c r="DQ25" s="28">
        <f>DN$9</f>
        <v>0.13233055228989551</v>
      </c>
    </row>
    <row r="26" spans="1:121" x14ac:dyDescent="0.25">
      <c r="A26" s="15" t="s">
        <v>1253</v>
      </c>
      <c r="B26" s="15" t="s">
        <v>1252</v>
      </c>
      <c r="C26" s="15" t="s">
        <v>1251</v>
      </c>
      <c r="D26" s="15">
        <v>919</v>
      </c>
      <c r="E26" s="15">
        <v>961</v>
      </c>
      <c r="F26" s="15">
        <v>1076</v>
      </c>
      <c r="G26" s="15">
        <v>1158</v>
      </c>
      <c r="H26" s="15">
        <v>1269</v>
      </c>
      <c r="I26" s="15">
        <v>1330</v>
      </c>
      <c r="J26" s="15">
        <v>1399</v>
      </c>
      <c r="K26" s="15">
        <v>1478</v>
      </c>
      <c r="L26" s="15">
        <v>1678</v>
      </c>
      <c r="M26" s="15">
        <v>1961</v>
      </c>
      <c r="N26" s="15">
        <v>2175</v>
      </c>
      <c r="O26" s="15">
        <v>2485</v>
      </c>
      <c r="P26" s="15">
        <v>2657</v>
      </c>
      <c r="Q26" s="15">
        <v>3200</v>
      </c>
      <c r="R26" s="15">
        <v>3673</v>
      </c>
      <c r="S26" s="15">
        <v>4258</v>
      </c>
      <c r="T26" s="15">
        <v>5024</v>
      </c>
      <c r="U26" s="15">
        <v>6035</v>
      </c>
      <c r="V26" s="15">
        <v>6872</v>
      </c>
      <c r="W26" s="15">
        <v>7817</v>
      </c>
      <c r="X26" s="15">
        <v>8491</v>
      </c>
      <c r="Y26" s="15">
        <v>9451</v>
      </c>
      <c r="Z26" s="15">
        <v>10064</v>
      </c>
      <c r="AA26" s="15">
        <v>10909</v>
      </c>
      <c r="AB26" s="15">
        <v>11217</v>
      </c>
      <c r="AC26" s="15">
        <v>11547</v>
      </c>
      <c r="AD26" s="15">
        <v>11446</v>
      </c>
      <c r="AE26" s="15">
        <v>11683</v>
      </c>
      <c r="AF26" s="15">
        <v>12862</v>
      </c>
      <c r="AG26" s="15">
        <v>13286</v>
      </c>
      <c r="AH26" s="15">
        <v>13890</v>
      </c>
      <c r="AI26" s="15">
        <v>13757</v>
      </c>
      <c r="AJ26" s="15">
        <v>14527</v>
      </c>
      <c r="AK26" s="15">
        <v>16113</v>
      </c>
      <c r="AL26" s="15">
        <v>18229</v>
      </c>
      <c r="AM26" s="15">
        <v>19708</v>
      </c>
      <c r="AN26" s="15">
        <v>21608</v>
      </c>
      <c r="AO26" s="15">
        <v>23114</v>
      </c>
      <c r="AP26" s="15">
        <v>23718</v>
      </c>
      <c r="AQ26" s="15">
        <v>25315</v>
      </c>
      <c r="AR26" s="15">
        <v>26080</v>
      </c>
      <c r="AS26" s="15">
        <v>25281</v>
      </c>
      <c r="AT26" s="15">
        <v>25463</v>
      </c>
      <c r="AU26" s="15">
        <v>27028</v>
      </c>
      <c r="AV26" s="15">
        <v>28844</v>
      </c>
      <c r="AW26" s="15">
        <v>30674</v>
      </c>
      <c r="AX26" s="15">
        <v>32507</v>
      </c>
      <c r="AY26" s="15">
        <v>34124</v>
      </c>
      <c r="AZ26" s="15">
        <v>32659</v>
      </c>
      <c r="BA26" s="15">
        <v>30508</v>
      </c>
      <c r="BB26" s="15">
        <v>32604</v>
      </c>
      <c r="BC26" s="15">
        <v>35114</v>
      </c>
      <c r="BD26" s="15">
        <v>36637</v>
      </c>
      <c r="BE26" s="15">
        <v>38023</v>
      </c>
      <c r="BF26" s="15">
        <v>39289</v>
      </c>
      <c r="BG26" s="15">
        <v>40909</v>
      </c>
      <c r="BI26" s="15">
        <f t="shared" si="0"/>
        <v>2.7715952204307886E-3</v>
      </c>
      <c r="BJ26" s="15">
        <f t="shared" si="1"/>
        <v>2.8102208991537172E-3</v>
      </c>
      <c r="BK26" s="15">
        <f t="shared" si="2"/>
        <v>2.963305683157628E-3</v>
      </c>
      <c r="BL26" s="15">
        <f t="shared" si="3"/>
        <v>3.0275934553782922E-3</v>
      </c>
      <c r="BM26" s="15">
        <f t="shared" si="4"/>
        <v>3.0861420306279534E-3</v>
      </c>
      <c r="BN26" s="15">
        <f t="shared" si="5"/>
        <v>2.9983182365380021E-3</v>
      </c>
      <c r="BO26" s="15">
        <f t="shared" si="6"/>
        <v>2.910962823321827E-3</v>
      </c>
      <c r="BP26" s="15">
        <f t="shared" si="7"/>
        <v>2.9128203511150702E-3</v>
      </c>
      <c r="BQ26" s="15">
        <f t="shared" si="8"/>
        <v>3.0101408379959423E-3</v>
      </c>
      <c r="BR26" s="15">
        <f t="shared" si="9"/>
        <v>3.2440784401954717E-3</v>
      </c>
      <c r="BS26" s="15">
        <f t="shared" si="10"/>
        <v>3.3580983436469411E-3</v>
      </c>
      <c r="BT26" s="15">
        <f t="shared" si="11"/>
        <v>3.5449863764105052E-3</v>
      </c>
      <c r="BU26" s="15">
        <f t="shared" si="12"/>
        <v>3.4532011317454066E-3</v>
      </c>
      <c r="BV26" s="15">
        <f t="shared" si="13"/>
        <v>3.7596502585347E-3</v>
      </c>
      <c r="BW26" s="15">
        <f t="shared" si="14"/>
        <v>3.9409913529950139E-3</v>
      </c>
      <c r="BX26" s="15">
        <f t="shared" si="15"/>
        <v>4.1229526848090784E-3</v>
      </c>
      <c r="BY26" s="15">
        <f t="shared" si="16"/>
        <v>4.3680423449710126E-3</v>
      </c>
      <c r="BZ26" s="15">
        <f t="shared" si="17"/>
        <v>4.7271305964800697E-3</v>
      </c>
      <c r="CA26" s="15">
        <f t="shared" si="18"/>
        <v>4.818489762462198E-3</v>
      </c>
      <c r="CB26" s="15">
        <f t="shared" si="19"/>
        <v>4.9179110862814374E-3</v>
      </c>
      <c r="CC26" s="15">
        <f t="shared" si="20"/>
        <v>4.839235479443935E-3</v>
      </c>
      <c r="CD26" s="15">
        <f t="shared" si="21"/>
        <v>4.8779052723286363E-3</v>
      </c>
      <c r="CE26" s="15">
        <f t="shared" si="22"/>
        <v>4.8526625755275169E-3</v>
      </c>
      <c r="CF26" s="15">
        <f t="shared" si="23"/>
        <v>4.771007807063926E-3</v>
      </c>
      <c r="CG26" s="15">
        <f t="shared" si="24"/>
        <v>4.4901137039134878E-3</v>
      </c>
      <c r="CH26" s="15">
        <f t="shared" si="25"/>
        <v>4.2410512606356841E-3</v>
      </c>
      <c r="CI26" s="15">
        <f t="shared" si="26"/>
        <v>3.949060364454869E-3</v>
      </c>
      <c r="CJ26" s="15">
        <f t="shared" si="27"/>
        <v>3.7783994437347391E-3</v>
      </c>
      <c r="CK26" s="15">
        <f t="shared" si="28"/>
        <v>3.8429717866352905E-3</v>
      </c>
      <c r="CL26" s="15">
        <f t="shared" si="29"/>
        <v>3.6979370487868284E-3</v>
      </c>
      <c r="CM26" s="15">
        <f t="shared" si="30"/>
        <v>3.6307745390955215E-3</v>
      </c>
      <c r="CN26" s="15">
        <f t="shared" si="31"/>
        <v>3.4738574362442238E-3</v>
      </c>
      <c r="CO26" s="15">
        <f t="shared" si="32"/>
        <v>3.4459659165576684E-3</v>
      </c>
      <c r="CP26" s="15">
        <f t="shared" si="33"/>
        <v>3.6038901346946389E-3</v>
      </c>
      <c r="CQ26" s="15">
        <f t="shared" si="34"/>
        <v>3.8449548177205825E-3</v>
      </c>
      <c r="CR26" s="15">
        <f t="shared" si="35"/>
        <v>3.9541123932572229E-3</v>
      </c>
      <c r="CS26" s="15">
        <f t="shared" si="36"/>
        <v>4.1016911123635197E-3</v>
      </c>
      <c r="CT26" s="15">
        <f t="shared" si="37"/>
        <v>4.1566559726078636E-3</v>
      </c>
      <c r="CU26" s="15">
        <f t="shared" si="38"/>
        <v>4.0179345092599007E-3</v>
      </c>
      <c r="CV26" s="15">
        <f t="shared" si="39"/>
        <v>4.0137801961052299E-3</v>
      </c>
      <c r="CW26" s="15">
        <f t="shared" si="40"/>
        <v>3.8395876801058126E-3</v>
      </c>
      <c r="CX26" s="15">
        <f t="shared" si="41"/>
        <v>3.5591482259023661E-3</v>
      </c>
      <c r="CY26" s="15">
        <f t="shared" si="42"/>
        <v>3.4483771988093803E-3</v>
      </c>
      <c r="CZ26" s="15">
        <f t="shared" si="43"/>
        <v>3.4805098274695774E-3</v>
      </c>
      <c r="DA26" s="15">
        <f t="shared" si="44"/>
        <v>3.4920020755402712E-3</v>
      </c>
      <c r="DB26" s="15">
        <f t="shared" si="45"/>
        <v>3.4880156177224033E-3</v>
      </c>
      <c r="DC26" s="15">
        <f t="shared" si="46"/>
        <v>3.4938766069446321E-3</v>
      </c>
      <c r="DD26" s="15">
        <f t="shared" si="47"/>
        <v>3.4997161685471675E-3</v>
      </c>
      <c r="DE26" s="15">
        <f t="shared" si="48"/>
        <v>3.2614487747122728E-3</v>
      </c>
      <c r="DF26" s="15">
        <f t="shared" si="49"/>
        <v>3.0982125665484036E-3</v>
      </c>
      <c r="DG26" s="15">
        <f t="shared" si="50"/>
        <v>3.1957841212735577E-3</v>
      </c>
      <c r="DH26" s="15">
        <f t="shared" si="51"/>
        <v>3.2849675175144789E-3</v>
      </c>
      <c r="DI26" s="15">
        <f t="shared" si="52"/>
        <v>3.3153774894401919E-3</v>
      </c>
      <c r="DJ26" s="15">
        <f t="shared" si="53"/>
        <v>3.3376084472576143E-3</v>
      </c>
      <c r="DK26" s="15">
        <f t="shared" si="54"/>
        <v>3.3110732642274219E-3</v>
      </c>
      <c r="DL26" s="15">
        <f t="shared" si="55"/>
        <v>3.3343241731859825E-3</v>
      </c>
      <c r="DN26" s="15">
        <f t="shared" si="56"/>
        <v>3.6923325614622127E-3</v>
      </c>
      <c r="DP26" s="29" t="s">
        <v>1308</v>
      </c>
      <c r="DQ26" s="30">
        <f>DN$77+DN$235</f>
        <v>0.17299665619369431</v>
      </c>
    </row>
    <row r="27" spans="1:121" x14ac:dyDescent="0.25">
      <c r="A27" s="15" t="s">
        <v>1250</v>
      </c>
      <c r="B27" s="16" t="s">
        <v>1249</v>
      </c>
      <c r="C27" s="15" t="s">
        <v>1248</v>
      </c>
      <c r="D27" s="15">
        <v>15424</v>
      </c>
      <c r="E27" s="15">
        <v>15572</v>
      </c>
      <c r="F27" s="15">
        <v>16423</v>
      </c>
      <c r="G27" s="15">
        <v>17510</v>
      </c>
      <c r="H27" s="15">
        <v>19517</v>
      </c>
      <c r="I27" s="15">
        <v>20661</v>
      </c>
      <c r="J27" s="15">
        <v>22643</v>
      </c>
      <c r="K27" s="15">
        <v>23679</v>
      </c>
      <c r="L27" s="15">
        <v>26089</v>
      </c>
      <c r="M27" s="15">
        <v>27588</v>
      </c>
      <c r="N27" s="15">
        <v>28152</v>
      </c>
      <c r="O27" s="15">
        <v>29944</v>
      </c>
      <c r="P27" s="15">
        <v>33522</v>
      </c>
      <c r="Q27" s="15">
        <v>37961</v>
      </c>
      <c r="R27" s="15">
        <v>40891</v>
      </c>
      <c r="S27" s="15">
        <v>42612</v>
      </c>
      <c r="T27" s="15">
        <v>47172</v>
      </c>
      <c r="U27" s="15">
        <v>53355</v>
      </c>
      <c r="V27" s="15">
        <v>59004</v>
      </c>
      <c r="W27" s="15">
        <v>65254</v>
      </c>
      <c r="X27" s="15">
        <v>67843</v>
      </c>
      <c r="Y27" s="15">
        <v>71461</v>
      </c>
      <c r="Z27" s="15">
        <v>71811</v>
      </c>
      <c r="AA27" s="15">
        <v>79770</v>
      </c>
      <c r="AB27" s="15">
        <v>88832</v>
      </c>
      <c r="AC27" s="15">
        <v>94619</v>
      </c>
      <c r="AD27" s="15">
        <v>103455</v>
      </c>
      <c r="AE27" s="15">
        <v>109536</v>
      </c>
      <c r="AF27" s="15">
        <v>115154</v>
      </c>
      <c r="AG27" s="15">
        <v>121387</v>
      </c>
      <c r="AH27" s="15">
        <v>120941</v>
      </c>
      <c r="AI27" s="15">
        <v>118786</v>
      </c>
      <c r="AJ27" s="15">
        <v>124288</v>
      </c>
      <c r="AK27" s="15">
        <v>131367</v>
      </c>
      <c r="AL27" s="15">
        <v>140510</v>
      </c>
      <c r="AM27" s="15">
        <v>146742</v>
      </c>
      <c r="AN27" s="15">
        <v>153535</v>
      </c>
      <c r="AO27" s="15">
        <v>160491</v>
      </c>
      <c r="AP27" s="15">
        <v>173579</v>
      </c>
      <c r="AQ27" s="15">
        <v>191185</v>
      </c>
      <c r="AR27" s="15">
        <v>208106</v>
      </c>
      <c r="AS27" s="15">
        <v>214940</v>
      </c>
      <c r="AT27" s="15">
        <v>225868</v>
      </c>
      <c r="AU27" s="15">
        <v>235161</v>
      </c>
      <c r="AV27" s="15">
        <v>254311</v>
      </c>
      <c r="AW27" s="15">
        <v>271273</v>
      </c>
      <c r="AX27" s="15">
        <v>283597</v>
      </c>
      <c r="AY27" s="15">
        <v>283458</v>
      </c>
      <c r="AZ27" s="15">
        <v>268714</v>
      </c>
      <c r="BA27" s="15">
        <v>244311</v>
      </c>
      <c r="BB27" s="15">
        <v>250417</v>
      </c>
      <c r="BC27" s="15">
        <v>260672</v>
      </c>
      <c r="BD27" s="15">
        <v>271383</v>
      </c>
      <c r="BE27" s="15">
        <v>280200</v>
      </c>
      <c r="BF27" s="15">
        <v>287938</v>
      </c>
      <c r="BG27" s="15">
        <v>298836</v>
      </c>
      <c r="BI27" s="15">
        <f t="shared" si="0"/>
        <v>4.6516958302420544E-2</v>
      </c>
      <c r="BJ27" s="15">
        <f t="shared" si="1"/>
        <v>4.5536690782124536E-2</v>
      </c>
      <c r="BK27" s="15">
        <f t="shared" si="2"/>
        <v>4.5228967690053648E-2</v>
      </c>
      <c r="BL27" s="15">
        <f t="shared" si="3"/>
        <v>4.5779932127524958E-2</v>
      </c>
      <c r="BM27" s="15">
        <f t="shared" si="4"/>
        <v>4.746432940249469E-2</v>
      </c>
      <c r="BN27" s="15">
        <f t="shared" si="5"/>
        <v>4.6577633898580197E-2</v>
      </c>
      <c r="BO27" s="15">
        <f t="shared" si="6"/>
        <v>4.7114318233363921E-2</v>
      </c>
      <c r="BP27" s="15">
        <f t="shared" si="7"/>
        <v>4.6666219955381429E-2</v>
      </c>
      <c r="BQ27" s="15">
        <f t="shared" si="8"/>
        <v>4.6800693875134768E-2</v>
      </c>
      <c r="BR27" s="15">
        <f t="shared" si="9"/>
        <v>4.5638774098986576E-2</v>
      </c>
      <c r="BS27" s="15">
        <f t="shared" si="10"/>
        <v>4.3465372216252268E-2</v>
      </c>
      <c r="BT27" s="15">
        <f t="shared" si="11"/>
        <v>4.2716729197278133E-2</v>
      </c>
      <c r="BU27" s="15">
        <f t="shared" si="12"/>
        <v>4.3567259442367154E-2</v>
      </c>
      <c r="BV27" s="15">
        <f t="shared" si="13"/>
        <v>4.4600026082573671E-2</v>
      </c>
      <c r="BW27" s="15">
        <f t="shared" si="14"/>
        <v>4.3874510594968448E-2</v>
      </c>
      <c r="BX27" s="15">
        <f t="shared" si="15"/>
        <v>4.1260511931677887E-2</v>
      </c>
      <c r="BY27" s="15">
        <f t="shared" si="16"/>
        <v>4.1012996317072579E-2</v>
      </c>
      <c r="BZ27" s="15">
        <f t="shared" si="17"/>
        <v>4.1792220874100103E-2</v>
      </c>
      <c r="CA27" s="15">
        <f t="shared" si="18"/>
        <v>4.1372259887124493E-2</v>
      </c>
      <c r="CB27" s="15">
        <f t="shared" si="19"/>
        <v>4.105326468264154E-2</v>
      </c>
      <c r="CC27" s="15">
        <f t="shared" si="20"/>
        <v>3.8665440187482615E-2</v>
      </c>
      <c r="CD27" s="15">
        <f t="shared" si="21"/>
        <v>3.6882868338363843E-2</v>
      </c>
      <c r="CE27" s="15">
        <f t="shared" si="22"/>
        <v>3.4625849782512576E-2</v>
      </c>
      <c r="CF27" s="15">
        <f t="shared" si="23"/>
        <v>3.488709256297455E-2</v>
      </c>
      <c r="CG27" s="15">
        <f t="shared" si="24"/>
        <v>3.5559042573419186E-2</v>
      </c>
      <c r="CH27" s="15">
        <f t="shared" si="25"/>
        <v>3.4752232547855526E-2</v>
      </c>
      <c r="CI27" s="15">
        <f t="shared" si="26"/>
        <v>3.56936956145971E-2</v>
      </c>
      <c r="CJ27" s="15">
        <f t="shared" si="27"/>
        <v>3.542504163904206E-2</v>
      </c>
      <c r="CK27" s="15">
        <f t="shared" si="28"/>
        <v>3.4406279981200452E-2</v>
      </c>
      <c r="CL27" s="15">
        <f t="shared" si="29"/>
        <v>3.378605182455869E-2</v>
      </c>
      <c r="CM27" s="15">
        <f t="shared" si="30"/>
        <v>3.1613355185943229E-2</v>
      </c>
      <c r="CN27" s="15">
        <f t="shared" si="31"/>
        <v>2.9995320885491488E-2</v>
      </c>
      <c r="CO27" s="15">
        <f t="shared" si="32"/>
        <v>2.9482495479942139E-2</v>
      </c>
      <c r="CP27" s="15">
        <f t="shared" si="33"/>
        <v>2.9382004302391275E-2</v>
      </c>
      <c r="CQ27" s="15">
        <f t="shared" si="34"/>
        <v>2.9637094818032752E-2</v>
      </c>
      <c r="CR27" s="15">
        <f t="shared" si="35"/>
        <v>2.9441564887931371E-2</v>
      </c>
      <c r="CS27" s="15">
        <f t="shared" si="36"/>
        <v>2.9144443953014302E-2</v>
      </c>
      <c r="CT27" s="15">
        <f t="shared" si="37"/>
        <v>2.886155030283848E-2</v>
      </c>
      <c r="CU27" s="15">
        <f t="shared" si="38"/>
        <v>2.9405053300565996E-2</v>
      </c>
      <c r="CV27" s="15">
        <f t="shared" si="39"/>
        <v>3.0313038388006256E-2</v>
      </c>
      <c r="CW27" s="15">
        <f t="shared" si="40"/>
        <v>3.0638084116414884E-2</v>
      </c>
      <c r="CX27" s="15">
        <f t="shared" si="41"/>
        <v>3.0260010271565784E-2</v>
      </c>
      <c r="CY27" s="15">
        <f t="shared" si="42"/>
        <v>3.0588621181348509E-2</v>
      </c>
      <c r="CZ27" s="15">
        <f t="shared" si="43"/>
        <v>3.0282676170548074E-2</v>
      </c>
      <c r="DA27" s="15">
        <f t="shared" si="44"/>
        <v>3.0788189565688597E-2</v>
      </c>
      <c r="DB27" s="15">
        <f t="shared" si="45"/>
        <v>3.0847116798148579E-2</v>
      </c>
      <c r="DC27" s="15">
        <f t="shared" si="46"/>
        <v>3.0481217094769641E-2</v>
      </c>
      <c r="DD27" s="15">
        <f t="shared" si="47"/>
        <v>2.9071109650218117E-2</v>
      </c>
      <c r="DE27" s="15">
        <f t="shared" si="48"/>
        <v>2.6834775897854608E-2</v>
      </c>
      <c r="DF27" s="15">
        <f t="shared" si="49"/>
        <v>2.4810784395765274E-2</v>
      </c>
      <c r="DG27" s="15">
        <f t="shared" si="50"/>
        <v>2.4545413823364021E-2</v>
      </c>
      <c r="DH27" s="15">
        <f t="shared" si="51"/>
        <v>2.4386257695663674E-2</v>
      </c>
      <c r="DI27" s="15">
        <f t="shared" si="52"/>
        <v>2.4558154030536006E-2</v>
      </c>
      <c r="DJ27" s="15">
        <f t="shared" si="53"/>
        <v>2.4595583907676501E-2</v>
      </c>
      <c r="DK27" s="15">
        <f t="shared" si="54"/>
        <v>2.4265922104281488E-2</v>
      </c>
      <c r="DL27" s="15">
        <f t="shared" si="55"/>
        <v>2.4356892092649695E-2</v>
      </c>
      <c r="DN27" s="15">
        <f t="shared" si="56"/>
        <v>3.5380535624013915E-2</v>
      </c>
      <c r="DP27" s="29" t="s">
        <v>1304</v>
      </c>
      <c r="DQ27" s="30">
        <f>DN$117</f>
        <v>3.7043615405726704E-2</v>
      </c>
    </row>
    <row r="28" spans="1:121" x14ac:dyDescent="0.25">
      <c r="A28" s="15" t="s">
        <v>1247</v>
      </c>
      <c r="B28" s="15" t="s">
        <v>1246</v>
      </c>
      <c r="C28" s="15" t="s">
        <v>1245</v>
      </c>
      <c r="D28" s="15">
        <v>8662</v>
      </c>
      <c r="E28" s="15">
        <v>8763</v>
      </c>
      <c r="F28" s="15">
        <v>9390</v>
      </c>
      <c r="G28" s="15">
        <v>10193</v>
      </c>
      <c r="H28" s="15">
        <v>11520</v>
      </c>
      <c r="I28" s="15">
        <v>12263</v>
      </c>
      <c r="J28" s="15">
        <v>13265</v>
      </c>
      <c r="K28" s="15">
        <v>13809</v>
      </c>
      <c r="L28" s="15">
        <v>15085</v>
      </c>
      <c r="M28" s="15">
        <v>15745</v>
      </c>
      <c r="N28" s="15">
        <v>15765</v>
      </c>
      <c r="O28" s="15">
        <v>16591</v>
      </c>
      <c r="P28" s="15">
        <v>18597</v>
      </c>
      <c r="Q28" s="15">
        <v>21183</v>
      </c>
      <c r="R28" s="15">
        <v>22883</v>
      </c>
      <c r="S28" s="15">
        <v>23527</v>
      </c>
      <c r="T28" s="15">
        <v>25967</v>
      </c>
      <c r="U28" s="15">
        <v>29617</v>
      </c>
      <c r="V28" s="15">
        <v>32632</v>
      </c>
      <c r="W28" s="15">
        <v>36055</v>
      </c>
      <c r="X28" s="15">
        <v>36934</v>
      </c>
      <c r="Y28" s="15">
        <v>38422</v>
      </c>
      <c r="Z28" s="15">
        <v>37827</v>
      </c>
      <c r="AA28" s="15">
        <v>43158</v>
      </c>
      <c r="AB28" s="15">
        <v>49334</v>
      </c>
      <c r="AC28" s="15">
        <v>53133</v>
      </c>
      <c r="AD28" s="15">
        <v>59392</v>
      </c>
      <c r="AE28" s="15">
        <v>64509</v>
      </c>
      <c r="AF28" s="15">
        <v>67473</v>
      </c>
      <c r="AG28" s="15">
        <v>70795</v>
      </c>
      <c r="AH28" s="15">
        <v>69228</v>
      </c>
      <c r="AI28" s="15">
        <v>67120</v>
      </c>
      <c r="AJ28" s="15">
        <v>69274</v>
      </c>
      <c r="AK28" s="15">
        <v>73535</v>
      </c>
      <c r="AL28" s="15">
        <v>79384</v>
      </c>
      <c r="AM28" s="15">
        <v>83382</v>
      </c>
      <c r="AN28" s="15">
        <v>88322</v>
      </c>
      <c r="AO28" s="15">
        <v>93791</v>
      </c>
      <c r="AP28" s="15">
        <v>101193</v>
      </c>
      <c r="AQ28" s="15">
        <v>111282</v>
      </c>
      <c r="AR28" s="15">
        <v>121677</v>
      </c>
      <c r="AS28" s="15">
        <v>124482</v>
      </c>
      <c r="AT28" s="15">
        <v>130213</v>
      </c>
      <c r="AU28" s="15">
        <v>136140</v>
      </c>
      <c r="AV28" s="15">
        <v>148925</v>
      </c>
      <c r="AW28" s="15">
        <v>160559</v>
      </c>
      <c r="AX28" s="15">
        <v>169828</v>
      </c>
      <c r="AY28" s="15">
        <v>171814</v>
      </c>
      <c r="AZ28" s="15">
        <v>160466</v>
      </c>
      <c r="BA28" s="15">
        <v>144649</v>
      </c>
      <c r="BB28" s="15">
        <v>148362</v>
      </c>
      <c r="BC28" s="15">
        <v>154068</v>
      </c>
      <c r="BD28" s="15">
        <v>160520</v>
      </c>
      <c r="BE28" s="15">
        <v>165204</v>
      </c>
      <c r="BF28" s="15">
        <v>170376</v>
      </c>
      <c r="BG28" s="15">
        <v>177951</v>
      </c>
      <c r="BI28" s="15">
        <f t="shared" si="0"/>
        <v>2.6123566702254068E-2</v>
      </c>
      <c r="BJ28" s="15">
        <f t="shared" si="1"/>
        <v>2.5625354567413133E-2</v>
      </c>
      <c r="BK28" s="15">
        <f t="shared" si="2"/>
        <v>2.5860074688522423E-2</v>
      </c>
      <c r="BL28" s="15">
        <f t="shared" si="3"/>
        <v>2.6649620112841912E-2</v>
      </c>
      <c r="BM28" s="15">
        <f t="shared" si="4"/>
        <v>2.8016041129104823E-2</v>
      </c>
      <c r="BN28" s="15">
        <f t="shared" si="5"/>
        <v>2.7645395890725954E-2</v>
      </c>
      <c r="BO28" s="15">
        <f t="shared" si="6"/>
        <v>2.7601087813698379E-2</v>
      </c>
      <c r="BP28" s="15">
        <f t="shared" si="7"/>
        <v>2.7214571196581869E-2</v>
      </c>
      <c r="BQ28" s="15">
        <f t="shared" si="8"/>
        <v>2.7060771478646477E-2</v>
      </c>
      <c r="BR28" s="15">
        <f t="shared" si="9"/>
        <v>2.6046922509371597E-2</v>
      </c>
      <c r="BS28" s="15">
        <f t="shared" si="10"/>
        <v>2.4340423166709896E-2</v>
      </c>
      <c r="BT28" s="15">
        <f t="shared" si="11"/>
        <v>2.3667955320332671E-2</v>
      </c>
      <c r="BU28" s="15">
        <f t="shared" si="12"/>
        <v>2.4169808598821726E-2</v>
      </c>
      <c r="BV28" s="15">
        <f t="shared" si="13"/>
        <v>2.488770982079392E-2</v>
      </c>
      <c r="BW28" s="15">
        <f t="shared" si="14"/>
        <v>2.4552601451289111E-2</v>
      </c>
      <c r="BX28" s="15">
        <f t="shared" si="15"/>
        <v>2.2780814423556409E-2</v>
      </c>
      <c r="BY28" s="15">
        <f t="shared" si="16"/>
        <v>2.257662332242482E-2</v>
      </c>
      <c r="BZ28" s="15">
        <f t="shared" si="17"/>
        <v>2.3198579432634668E-2</v>
      </c>
      <c r="CA28" s="15">
        <f t="shared" si="18"/>
        <v>2.288081459963132E-2</v>
      </c>
      <c r="CB28" s="15">
        <f t="shared" si="19"/>
        <v>2.2683290804129109E-2</v>
      </c>
      <c r="CC28" s="15">
        <f t="shared" si="20"/>
        <v>2.104961997382903E-2</v>
      </c>
      <c r="CD28" s="15">
        <f t="shared" si="21"/>
        <v>1.9830586855720121E-2</v>
      </c>
      <c r="CE28" s="15">
        <f t="shared" si="22"/>
        <v>1.823943434464223E-2</v>
      </c>
      <c r="CF28" s="15">
        <f t="shared" si="23"/>
        <v>1.8874979827414512E-2</v>
      </c>
      <c r="CG28" s="15">
        <f t="shared" si="24"/>
        <v>1.9748174152524563E-2</v>
      </c>
      <c r="CH28" s="15">
        <f t="shared" si="25"/>
        <v>1.9515006203460274E-2</v>
      </c>
      <c r="CI28" s="15">
        <f t="shared" si="26"/>
        <v>2.0491227779635118E-2</v>
      </c>
      <c r="CJ28" s="15">
        <f t="shared" si="27"/>
        <v>2.0862857974482948E-2</v>
      </c>
      <c r="CK28" s="15">
        <f t="shared" si="28"/>
        <v>2.0159915670940984E-2</v>
      </c>
      <c r="CL28" s="15">
        <f t="shared" si="29"/>
        <v>1.9704610369476405E-2</v>
      </c>
      <c r="CM28" s="15">
        <f t="shared" si="30"/>
        <v>1.8095843037617333E-2</v>
      </c>
      <c r="CN28" s="15">
        <f t="shared" si="31"/>
        <v>1.6948848667639189E-2</v>
      </c>
      <c r="CO28" s="15">
        <f t="shared" si="32"/>
        <v>1.6432563013947538E-2</v>
      </c>
      <c r="CP28" s="15">
        <f t="shared" si="33"/>
        <v>1.6447096199017582E-2</v>
      </c>
      <c r="CQ28" s="15">
        <f t="shared" si="34"/>
        <v>1.6744083232757185E-2</v>
      </c>
      <c r="CR28" s="15">
        <f t="shared" si="35"/>
        <v>1.6729338318174029E-2</v>
      </c>
      <c r="CS28" s="15">
        <f t="shared" si="36"/>
        <v>1.6765529545824269E-2</v>
      </c>
      <c r="CT28" s="15">
        <f t="shared" si="37"/>
        <v>1.6866700715015323E-2</v>
      </c>
      <c r="CU28" s="15">
        <f t="shared" si="38"/>
        <v>1.7142543502636696E-2</v>
      </c>
      <c r="CV28" s="15">
        <f t="shared" si="39"/>
        <v>1.7644143305667874E-2</v>
      </c>
      <c r="CW28" s="15">
        <f t="shared" si="40"/>
        <v>1.7913708211358702E-2</v>
      </c>
      <c r="CX28" s="15">
        <f t="shared" si="41"/>
        <v>1.7525014416232679E-2</v>
      </c>
      <c r="CY28" s="15">
        <f t="shared" si="42"/>
        <v>1.7634353382891481E-2</v>
      </c>
      <c r="CZ28" s="15">
        <f t="shared" si="43"/>
        <v>1.7531323365092062E-2</v>
      </c>
      <c r="DA28" s="15">
        <f t="shared" si="44"/>
        <v>1.8029621727216574E-2</v>
      </c>
      <c r="DB28" s="15">
        <f t="shared" si="45"/>
        <v>1.8257556874417793E-2</v>
      </c>
      <c r="DC28" s="15">
        <f t="shared" si="46"/>
        <v>1.8253240114565878E-2</v>
      </c>
      <c r="DD28" s="15">
        <f t="shared" si="47"/>
        <v>1.7621036038646204E-2</v>
      </c>
      <c r="DE28" s="15">
        <f t="shared" si="48"/>
        <v>1.6024729449247668E-2</v>
      </c>
      <c r="DF28" s="15">
        <f t="shared" si="49"/>
        <v>1.4689699407980202E-2</v>
      </c>
      <c r="DG28" s="15">
        <f t="shared" si="50"/>
        <v>1.4542170402416501E-2</v>
      </c>
      <c r="DH28" s="15">
        <f t="shared" si="51"/>
        <v>1.4413293144854494E-2</v>
      </c>
      <c r="DI28" s="15">
        <f t="shared" si="52"/>
        <v>1.4525872604332768E-2</v>
      </c>
      <c r="DJ28" s="15">
        <f t="shared" si="53"/>
        <v>1.4501387736915733E-2</v>
      </c>
      <c r="DK28" s="15">
        <f t="shared" si="54"/>
        <v>1.4358406130622088E-2</v>
      </c>
      <c r="DL28" s="15">
        <f t="shared" si="55"/>
        <v>1.4504053409827147E-2</v>
      </c>
      <c r="DN28" s="15">
        <f t="shared" si="56"/>
        <v>2.0217867788152235E-2</v>
      </c>
      <c r="DP28" s="29" t="s">
        <v>1300</v>
      </c>
      <c r="DQ28" s="30">
        <f>DN$108+DN$124</f>
        <v>0.13159926821017093</v>
      </c>
    </row>
    <row r="29" spans="1:121" x14ac:dyDescent="0.25">
      <c r="A29" s="15" t="s">
        <v>1244</v>
      </c>
      <c r="B29" s="15" t="s">
        <v>1243</v>
      </c>
      <c r="C29" s="15" t="s">
        <v>1242</v>
      </c>
      <c r="D29" s="15">
        <v>4858</v>
      </c>
      <c r="E29" s="15">
        <v>4870</v>
      </c>
      <c r="F29" s="15">
        <v>5214</v>
      </c>
      <c r="G29" s="15">
        <v>5609</v>
      </c>
      <c r="H29" s="15">
        <v>6271</v>
      </c>
      <c r="I29" s="15">
        <v>6651</v>
      </c>
      <c r="J29" s="15">
        <v>7192</v>
      </c>
      <c r="K29" s="15">
        <v>7436</v>
      </c>
      <c r="L29" s="15">
        <v>8084</v>
      </c>
      <c r="M29" s="15">
        <v>8609</v>
      </c>
      <c r="N29" s="15">
        <v>8706</v>
      </c>
      <c r="O29" s="15">
        <v>9308</v>
      </c>
      <c r="P29" s="15">
        <v>10534</v>
      </c>
      <c r="Q29" s="15">
        <v>11905</v>
      </c>
      <c r="R29" s="15">
        <v>12623</v>
      </c>
      <c r="S29" s="15">
        <v>12920</v>
      </c>
      <c r="T29" s="15">
        <v>14153</v>
      </c>
      <c r="U29" s="15">
        <v>16401</v>
      </c>
      <c r="V29" s="15">
        <v>18129</v>
      </c>
      <c r="W29" s="15">
        <v>20339</v>
      </c>
      <c r="X29" s="15">
        <v>20789</v>
      </c>
      <c r="Y29" s="15">
        <v>21763</v>
      </c>
      <c r="Z29" s="15">
        <v>21045</v>
      </c>
      <c r="AA29" s="15">
        <v>23930</v>
      </c>
      <c r="AB29" s="15">
        <v>27471</v>
      </c>
      <c r="AC29" s="15">
        <v>29771</v>
      </c>
      <c r="AD29" s="15">
        <v>33099</v>
      </c>
      <c r="AE29" s="15">
        <v>35242</v>
      </c>
      <c r="AF29" s="15">
        <v>36775</v>
      </c>
      <c r="AG29" s="15">
        <v>40418</v>
      </c>
      <c r="AH29" s="15">
        <v>39312</v>
      </c>
      <c r="AI29" s="15">
        <v>38632</v>
      </c>
      <c r="AJ29" s="15">
        <v>39980</v>
      </c>
      <c r="AK29" s="15">
        <v>42991</v>
      </c>
      <c r="AL29" s="15">
        <v>46683</v>
      </c>
      <c r="AM29" s="15">
        <v>49508</v>
      </c>
      <c r="AN29" s="15">
        <v>53174</v>
      </c>
      <c r="AO29" s="15">
        <v>57411</v>
      </c>
      <c r="AP29" s="15">
        <v>62139</v>
      </c>
      <c r="AQ29" s="15">
        <v>68167</v>
      </c>
      <c r="AR29" s="15">
        <v>75106</v>
      </c>
      <c r="AS29" s="15">
        <v>77086</v>
      </c>
      <c r="AT29" s="15">
        <v>80692</v>
      </c>
      <c r="AU29" s="15">
        <v>83064</v>
      </c>
      <c r="AV29" s="15">
        <v>90195</v>
      </c>
      <c r="AW29" s="15">
        <v>96090</v>
      </c>
      <c r="AX29" s="15">
        <v>100194</v>
      </c>
      <c r="AY29" s="15">
        <v>100760</v>
      </c>
      <c r="AZ29" s="15">
        <v>92723</v>
      </c>
      <c r="BA29" s="15">
        <v>83239</v>
      </c>
      <c r="BB29" s="15">
        <v>85866</v>
      </c>
      <c r="BC29" s="15">
        <v>89053</v>
      </c>
      <c r="BD29" s="15">
        <v>93073</v>
      </c>
      <c r="BE29" s="15">
        <v>94762</v>
      </c>
      <c r="BF29" s="15">
        <v>98158</v>
      </c>
      <c r="BG29" s="15">
        <v>103166</v>
      </c>
      <c r="BI29" s="15">
        <f t="shared" si="0"/>
        <v>1.4651152971548172E-2</v>
      </c>
      <c r="BJ29" s="15">
        <f t="shared" si="1"/>
        <v>1.4241181871881999E-2</v>
      </c>
      <c r="BK29" s="15">
        <f t="shared" si="2"/>
        <v>1.4359364156118841E-2</v>
      </c>
      <c r="BL29" s="15">
        <f t="shared" si="3"/>
        <v>1.466474239310608E-2</v>
      </c>
      <c r="BM29" s="15">
        <f t="shared" si="4"/>
        <v>1.5250746000053503E-2</v>
      </c>
      <c r="BN29" s="15">
        <f t="shared" si="5"/>
        <v>1.4993845557303948E-2</v>
      </c>
      <c r="BO29" s="15">
        <f t="shared" si="6"/>
        <v>1.4964720961637297E-2</v>
      </c>
      <c r="BP29" s="15">
        <f t="shared" si="7"/>
        <v>1.4654757869344831E-2</v>
      </c>
      <c r="BQ29" s="15">
        <f t="shared" si="8"/>
        <v>1.4501775050273657E-2</v>
      </c>
      <c r="BR29" s="15">
        <f t="shared" si="9"/>
        <v>1.4241851755044782E-2</v>
      </c>
      <c r="BS29" s="15">
        <f t="shared" si="10"/>
        <v>1.3441657094156446E-2</v>
      </c>
      <c r="BT29" s="15">
        <f t="shared" si="11"/>
        <v>1.3278363457395968E-2</v>
      </c>
      <c r="BU29" s="15">
        <f t="shared" si="12"/>
        <v>1.3690636327363987E-2</v>
      </c>
      <c r="BV29" s="15">
        <f t="shared" si="13"/>
        <v>1.3987073852454875E-2</v>
      </c>
      <c r="BW29" s="15">
        <f t="shared" si="14"/>
        <v>1.3544005948504237E-2</v>
      </c>
      <c r="BX29" s="15">
        <f t="shared" si="15"/>
        <v>1.25102274982934E-2</v>
      </c>
      <c r="BY29" s="15">
        <f t="shared" si="16"/>
        <v>1.2305116104373955E-2</v>
      </c>
      <c r="BZ29" s="15">
        <f t="shared" si="17"/>
        <v>1.2846672562198777E-2</v>
      </c>
      <c r="CA29" s="15">
        <f t="shared" si="18"/>
        <v>1.2711641575040336E-2</v>
      </c>
      <c r="CB29" s="15">
        <f t="shared" si="19"/>
        <v>1.279587995188412E-2</v>
      </c>
      <c r="CC29" s="15">
        <f t="shared" si="20"/>
        <v>1.1848176467101634E-2</v>
      </c>
      <c r="CD29" s="15">
        <f t="shared" si="21"/>
        <v>1.1232446560330981E-2</v>
      </c>
      <c r="CE29" s="15">
        <f t="shared" si="22"/>
        <v>1.0147484489465083E-2</v>
      </c>
      <c r="CF29" s="15">
        <f t="shared" si="23"/>
        <v>1.0465690422865499E-2</v>
      </c>
      <c r="CG29" s="15">
        <f t="shared" si="24"/>
        <v>1.099651542838615E-2</v>
      </c>
      <c r="CH29" s="15">
        <f t="shared" si="25"/>
        <v>1.0934471038398281E-2</v>
      </c>
      <c r="CI29" s="15">
        <f t="shared" si="26"/>
        <v>1.1419705486902996E-2</v>
      </c>
      <c r="CJ29" s="15">
        <f t="shared" si="27"/>
        <v>1.1397616468039003E-2</v>
      </c>
      <c r="CK29" s="15">
        <f t="shared" si="28"/>
        <v>1.0987815849285709E-2</v>
      </c>
      <c r="CL29" s="15">
        <f t="shared" si="29"/>
        <v>1.1249677829133376E-2</v>
      </c>
      <c r="CM29" s="15">
        <f t="shared" si="30"/>
        <v>1.0275954548662574E-2</v>
      </c>
      <c r="CN29" s="15">
        <f t="shared" si="31"/>
        <v>9.755183577595904E-3</v>
      </c>
      <c r="CO29" s="15">
        <f t="shared" si="32"/>
        <v>9.4837005124234573E-3</v>
      </c>
      <c r="CP29" s="15">
        <f t="shared" si="33"/>
        <v>9.6155179532462741E-3</v>
      </c>
      <c r="CQ29" s="15">
        <f t="shared" si="34"/>
        <v>9.8466194391162408E-3</v>
      </c>
      <c r="CR29" s="15">
        <f t="shared" si="35"/>
        <v>9.9330320867352644E-3</v>
      </c>
      <c r="CS29" s="15">
        <f t="shared" si="36"/>
        <v>1.009363769015262E-2</v>
      </c>
      <c r="CT29" s="15">
        <f t="shared" si="37"/>
        <v>1.0324382454070696E-2</v>
      </c>
      <c r="CU29" s="15">
        <f t="shared" si="38"/>
        <v>1.0526622500670418E-2</v>
      </c>
      <c r="CV29" s="15">
        <f t="shared" si="39"/>
        <v>1.0808111974240775E-2</v>
      </c>
      <c r="CW29" s="15">
        <f t="shared" si="40"/>
        <v>1.1057364735507176E-2</v>
      </c>
      <c r="CX29" s="15">
        <f t="shared" si="41"/>
        <v>1.0852438595858938E-2</v>
      </c>
      <c r="CY29" s="15">
        <f t="shared" si="42"/>
        <v>1.0927873892562797E-2</v>
      </c>
      <c r="CZ29" s="15">
        <f t="shared" si="43"/>
        <v>1.0696502453342201E-2</v>
      </c>
      <c r="DA29" s="15">
        <f t="shared" si="44"/>
        <v>1.0919467729973469E-2</v>
      </c>
      <c r="DB29" s="15">
        <f t="shared" si="45"/>
        <v>1.0926629090009316E-2</v>
      </c>
      <c r="DC29" s="15">
        <f t="shared" si="46"/>
        <v>1.0768925854622403E-2</v>
      </c>
      <c r="DD29" s="15">
        <f t="shared" si="47"/>
        <v>1.0333823735283455E-2</v>
      </c>
      <c r="DE29" s="15">
        <f t="shared" si="48"/>
        <v>9.259662412739093E-3</v>
      </c>
      <c r="DF29" s="15">
        <f t="shared" si="49"/>
        <v>8.4532619584018146E-3</v>
      </c>
      <c r="DG29" s="15">
        <f t="shared" si="50"/>
        <v>8.4164274125038442E-3</v>
      </c>
      <c r="DH29" s="15">
        <f t="shared" si="51"/>
        <v>8.3310421010769735E-3</v>
      </c>
      <c r="DI29" s="15">
        <f t="shared" si="52"/>
        <v>8.4224180220724126E-3</v>
      </c>
      <c r="DJ29" s="15">
        <f t="shared" si="53"/>
        <v>8.3180825205540349E-3</v>
      </c>
      <c r="DK29" s="15">
        <f t="shared" si="54"/>
        <v>8.2722474349063418E-3</v>
      </c>
      <c r="DL29" s="15">
        <f t="shared" si="55"/>
        <v>8.4086359395464348E-3</v>
      </c>
      <c r="DN29" s="15">
        <f t="shared" si="56"/>
        <v>1.1488260350424334E-2</v>
      </c>
      <c r="DP29" s="29" t="s">
        <v>1292</v>
      </c>
      <c r="DQ29" s="30">
        <f>DN$174</f>
        <v>0.11511910379593057</v>
      </c>
    </row>
    <row r="30" spans="1:121" x14ac:dyDescent="0.25">
      <c r="A30" s="15" t="s">
        <v>1241</v>
      </c>
      <c r="B30" s="15" t="s">
        <v>1240</v>
      </c>
      <c r="C30" s="15" t="s">
        <v>1239</v>
      </c>
      <c r="D30" s="15">
        <v>1257</v>
      </c>
      <c r="E30" s="15">
        <v>1338</v>
      </c>
      <c r="F30" s="15">
        <v>1452</v>
      </c>
      <c r="G30" s="15">
        <v>1572</v>
      </c>
      <c r="H30" s="15">
        <v>1742</v>
      </c>
      <c r="I30" s="15">
        <v>1905</v>
      </c>
      <c r="J30" s="15">
        <v>2133</v>
      </c>
      <c r="K30" s="15">
        <v>2269</v>
      </c>
      <c r="L30" s="15">
        <v>2551</v>
      </c>
      <c r="M30" s="15">
        <v>2751</v>
      </c>
      <c r="N30" s="15">
        <v>2901</v>
      </c>
      <c r="O30" s="15">
        <v>3113</v>
      </c>
      <c r="P30" s="15">
        <v>3464</v>
      </c>
      <c r="Q30" s="15">
        <v>3949</v>
      </c>
      <c r="R30" s="15">
        <v>4301</v>
      </c>
      <c r="S30" s="15">
        <v>4635</v>
      </c>
      <c r="T30" s="15">
        <v>5159</v>
      </c>
      <c r="U30" s="15">
        <v>5753</v>
      </c>
      <c r="V30" s="15">
        <v>6444</v>
      </c>
      <c r="W30" s="15">
        <v>7029</v>
      </c>
      <c r="X30" s="15">
        <v>7470</v>
      </c>
      <c r="Y30" s="15">
        <v>7932</v>
      </c>
      <c r="Z30" s="15">
        <v>8309</v>
      </c>
      <c r="AA30" s="15">
        <v>8624</v>
      </c>
      <c r="AB30" s="15">
        <v>9013</v>
      </c>
      <c r="AC30" s="15">
        <v>9091</v>
      </c>
      <c r="AD30" s="15">
        <v>9615</v>
      </c>
      <c r="AE30" s="15">
        <v>10156</v>
      </c>
      <c r="AF30" s="15">
        <v>10808</v>
      </c>
      <c r="AG30" s="15">
        <v>11526</v>
      </c>
      <c r="AH30" s="15">
        <v>11984</v>
      </c>
      <c r="AI30" s="15">
        <v>12061</v>
      </c>
      <c r="AJ30" s="15">
        <v>12865</v>
      </c>
      <c r="AK30" s="15">
        <v>13750</v>
      </c>
      <c r="AL30" s="15">
        <v>15081</v>
      </c>
      <c r="AM30" s="15">
        <v>16054</v>
      </c>
      <c r="AN30" s="15">
        <v>17101</v>
      </c>
      <c r="AO30" s="15">
        <v>17980</v>
      </c>
      <c r="AP30" s="15">
        <v>19035</v>
      </c>
      <c r="AQ30" s="15">
        <v>20682</v>
      </c>
      <c r="AR30" s="15">
        <v>22144</v>
      </c>
      <c r="AS30" s="15">
        <v>22347</v>
      </c>
      <c r="AT30" s="15">
        <v>23175</v>
      </c>
      <c r="AU30" s="15">
        <v>24749</v>
      </c>
      <c r="AV30" s="15">
        <v>26804</v>
      </c>
      <c r="AW30" s="15">
        <v>29046</v>
      </c>
      <c r="AX30" s="15">
        <v>31507</v>
      </c>
      <c r="AY30" s="15">
        <v>33076</v>
      </c>
      <c r="AZ30" s="15">
        <v>32615</v>
      </c>
      <c r="BA30" s="15">
        <v>30866</v>
      </c>
      <c r="BB30" s="15">
        <v>32030</v>
      </c>
      <c r="BC30" s="15">
        <v>33520</v>
      </c>
      <c r="BD30" s="15">
        <v>34686</v>
      </c>
      <c r="BE30" s="15">
        <v>35720</v>
      </c>
      <c r="BF30" s="15">
        <v>36683</v>
      </c>
      <c r="BG30" s="15">
        <v>38203</v>
      </c>
      <c r="BI30" s="15">
        <f t="shared" si="0"/>
        <v>3.7909632122758445E-3</v>
      </c>
      <c r="BJ30" s="15">
        <f t="shared" si="1"/>
        <v>3.9126696806115226E-3</v>
      </c>
      <c r="BK30" s="15">
        <f t="shared" si="2"/>
        <v>3.9988102713242341E-3</v>
      </c>
      <c r="BL30" s="15">
        <f t="shared" si="3"/>
        <v>4.109997333207837E-3</v>
      </c>
      <c r="BM30" s="15">
        <f t="shared" si="4"/>
        <v>4.236453441571233E-3</v>
      </c>
      <c r="BN30" s="15">
        <f t="shared" si="5"/>
        <v>4.2945836395525518E-3</v>
      </c>
      <c r="BO30" s="15">
        <f t="shared" si="6"/>
        <v>4.4382299514978242E-3</v>
      </c>
      <c r="BP30" s="15">
        <f t="shared" si="7"/>
        <v>4.4717113509337584E-3</v>
      </c>
      <c r="BQ30" s="15">
        <f t="shared" si="8"/>
        <v>4.5762033836279194E-3</v>
      </c>
      <c r="BR30" s="15">
        <f t="shared" si="9"/>
        <v>4.5509738852512714E-3</v>
      </c>
      <c r="BS30" s="15">
        <f t="shared" si="10"/>
        <v>4.4790084114573686E-3</v>
      </c>
      <c r="BT30" s="15">
        <f t="shared" si="11"/>
        <v>4.4408622091613292E-3</v>
      </c>
      <c r="BU30" s="15">
        <f t="shared" si="12"/>
        <v>4.5020281220798227E-3</v>
      </c>
      <c r="BV30" s="15">
        <f t="shared" si="13"/>
        <v>4.6396433971729783E-3</v>
      </c>
      <c r="BW30" s="15">
        <f t="shared" si="14"/>
        <v>4.6148118184676165E-3</v>
      </c>
      <c r="BX30" s="15">
        <f t="shared" si="15"/>
        <v>4.4879957008196521E-3</v>
      </c>
      <c r="BY30" s="15">
        <f t="shared" si="16"/>
        <v>4.4854160942885066E-3</v>
      </c>
      <c r="BZ30" s="15">
        <f t="shared" si="17"/>
        <v>4.5062439638027902E-3</v>
      </c>
      <c r="CA30" s="15">
        <f t="shared" si="18"/>
        <v>4.5183859181179278E-3</v>
      </c>
      <c r="CB30" s="15">
        <f t="shared" si="19"/>
        <v>4.4221564571411314E-3</v>
      </c>
      <c r="CC30" s="15">
        <f t="shared" si="20"/>
        <v>4.257341777346154E-3</v>
      </c>
      <c r="CD30" s="15">
        <f t="shared" si="21"/>
        <v>4.0939101280404976E-3</v>
      </c>
      <c r="CE30" s="15">
        <f t="shared" si="22"/>
        <v>4.0064361426925812E-3</v>
      </c>
      <c r="CF30" s="15">
        <f t="shared" si="23"/>
        <v>3.7716721356787328E-3</v>
      </c>
      <c r="CG30" s="15">
        <f t="shared" si="24"/>
        <v>3.6078626026007192E-3</v>
      </c>
      <c r="CH30" s="15">
        <f t="shared" si="25"/>
        <v>3.3389968832111374E-3</v>
      </c>
      <c r="CI30" s="15">
        <f t="shared" si="26"/>
        <v>3.3173349121294392E-3</v>
      </c>
      <c r="CJ30" s="15">
        <f t="shared" si="27"/>
        <v>3.284552319658479E-3</v>
      </c>
      <c r="CK30" s="15">
        <f t="shared" si="28"/>
        <v>3.2292675377044175E-3</v>
      </c>
      <c r="CL30" s="15">
        <f t="shared" si="29"/>
        <v>3.2080703315006008E-3</v>
      </c>
      <c r="CM30" s="15">
        <f t="shared" si="30"/>
        <v>3.1325559450338897E-3</v>
      </c>
      <c r="CN30" s="15">
        <f t="shared" si="31"/>
        <v>3.0455909383253314E-3</v>
      </c>
      <c r="CO30" s="15">
        <f t="shared" si="32"/>
        <v>3.0517210378271081E-3</v>
      </c>
      <c r="CP30" s="15">
        <f t="shared" si="33"/>
        <v>3.0753732608484632E-3</v>
      </c>
      <c r="CQ30" s="15">
        <f t="shared" si="34"/>
        <v>3.1809624009020848E-3</v>
      </c>
      <c r="CR30" s="15">
        <f t="shared" si="35"/>
        <v>3.2209925086945129E-3</v>
      </c>
      <c r="CS30" s="15">
        <f t="shared" si="36"/>
        <v>3.2461597423421211E-3</v>
      </c>
      <c r="CT30" s="15">
        <f t="shared" si="37"/>
        <v>3.2333942367175472E-3</v>
      </c>
      <c r="CU30" s="15">
        <f t="shared" si="38"/>
        <v>3.2246135164753441E-3</v>
      </c>
      <c r="CV30" s="15">
        <f t="shared" si="39"/>
        <v>3.2792021337487011E-3</v>
      </c>
      <c r="CW30" s="15">
        <f t="shared" si="40"/>
        <v>3.2601161651941379E-3</v>
      </c>
      <c r="CX30" s="15">
        <f t="shared" si="41"/>
        <v>3.1460893716324582E-3</v>
      </c>
      <c r="CY30" s="15">
        <f t="shared" si="42"/>
        <v>3.138520267934155E-3</v>
      </c>
      <c r="CZ30" s="15">
        <f t="shared" si="43"/>
        <v>3.1870333624406011E-3</v>
      </c>
      <c r="DA30" s="15">
        <f t="shared" si="44"/>
        <v>3.2450292481202825E-3</v>
      </c>
      <c r="DB30" s="15">
        <f t="shared" si="45"/>
        <v>3.3028917530274803E-3</v>
      </c>
      <c r="DC30" s="15">
        <f t="shared" si="46"/>
        <v>3.3863958610454523E-3</v>
      </c>
      <c r="DD30" s="15">
        <f t="shared" si="47"/>
        <v>3.3922345560563273E-3</v>
      </c>
      <c r="DE30" s="15">
        <f t="shared" si="48"/>
        <v>3.2570547716476552E-3</v>
      </c>
      <c r="DF30" s="15">
        <f t="shared" si="49"/>
        <v>3.1345689353311596E-3</v>
      </c>
      <c r="DG30" s="15">
        <f t="shared" si="50"/>
        <v>3.1395216968590376E-3</v>
      </c>
      <c r="DH30" s="15">
        <f t="shared" si="51"/>
        <v>3.1358464198634542E-3</v>
      </c>
      <c r="DI30" s="15">
        <f t="shared" si="52"/>
        <v>3.138826421342427E-3</v>
      </c>
      <c r="DJ30" s="15">
        <f t="shared" si="53"/>
        <v>3.1354541655324933E-3</v>
      </c>
      <c r="DK30" s="15">
        <f t="shared" si="54"/>
        <v>3.0914530925107413E-3</v>
      </c>
      <c r="DL30" s="15">
        <f t="shared" si="55"/>
        <v>3.1137692534215968E-3</v>
      </c>
      <c r="DN30" s="15">
        <f t="shared" si="56"/>
        <v>3.6872850727821503E-3</v>
      </c>
      <c r="DP30" s="29" t="s">
        <v>1385</v>
      </c>
      <c r="DQ30" s="30">
        <f>DN$192</f>
        <v>3.1783436494468069E-2</v>
      </c>
    </row>
    <row r="31" spans="1:121" x14ac:dyDescent="0.25">
      <c r="A31" s="15" t="s">
        <v>1238</v>
      </c>
      <c r="B31" s="15" t="s">
        <v>1237</v>
      </c>
      <c r="C31" s="15" t="s">
        <v>1236</v>
      </c>
      <c r="D31" s="15">
        <v>1730</v>
      </c>
      <c r="E31" s="15">
        <v>1728</v>
      </c>
      <c r="F31" s="15">
        <v>1864</v>
      </c>
      <c r="G31" s="15">
        <v>2145</v>
      </c>
      <c r="H31" s="15">
        <v>2552</v>
      </c>
      <c r="I31" s="15">
        <v>2679</v>
      </c>
      <c r="J31" s="15">
        <v>2809</v>
      </c>
      <c r="K31" s="15">
        <v>2913</v>
      </c>
      <c r="L31" s="15">
        <v>3179</v>
      </c>
      <c r="M31" s="15">
        <v>3102</v>
      </c>
      <c r="N31" s="15">
        <v>2876</v>
      </c>
      <c r="O31" s="15">
        <v>2870</v>
      </c>
      <c r="P31" s="15">
        <v>3234</v>
      </c>
      <c r="Q31" s="15">
        <v>3795</v>
      </c>
      <c r="R31" s="15">
        <v>4299</v>
      </c>
      <c r="S31" s="15">
        <v>4197</v>
      </c>
      <c r="T31" s="15">
        <v>4691</v>
      </c>
      <c r="U31" s="15">
        <v>5293</v>
      </c>
      <c r="V31" s="15">
        <v>5718</v>
      </c>
      <c r="W31" s="15">
        <v>6192</v>
      </c>
      <c r="X31" s="15">
        <v>6071</v>
      </c>
      <c r="Y31" s="15">
        <v>5983</v>
      </c>
      <c r="Z31" s="15">
        <v>5665</v>
      </c>
      <c r="AA31" s="15">
        <v>7086</v>
      </c>
      <c r="AB31" s="15">
        <v>8482</v>
      </c>
      <c r="AC31" s="15">
        <v>9173</v>
      </c>
      <c r="AD31" s="15">
        <v>10524</v>
      </c>
      <c r="AE31" s="15">
        <v>12122</v>
      </c>
      <c r="AF31" s="15">
        <v>12983</v>
      </c>
      <c r="AG31" s="15">
        <v>12413</v>
      </c>
      <c r="AH31" s="15">
        <v>12072</v>
      </c>
      <c r="AI31" s="15">
        <v>11163</v>
      </c>
      <c r="AJ31" s="15">
        <v>11321</v>
      </c>
      <c r="AK31" s="15">
        <v>11347</v>
      </c>
      <c r="AL31" s="15">
        <v>11694</v>
      </c>
      <c r="AM31" s="15">
        <v>11553</v>
      </c>
      <c r="AN31" s="15">
        <v>11392</v>
      </c>
      <c r="AO31" s="15">
        <v>11446</v>
      </c>
      <c r="AP31" s="15">
        <v>12575</v>
      </c>
      <c r="AQ31" s="15">
        <v>14174</v>
      </c>
      <c r="AR31" s="15">
        <v>15597</v>
      </c>
      <c r="AS31" s="15">
        <v>16181</v>
      </c>
      <c r="AT31" s="15">
        <v>16977</v>
      </c>
      <c r="AU31" s="15">
        <v>18284</v>
      </c>
      <c r="AV31" s="15">
        <v>20692</v>
      </c>
      <c r="AW31" s="15">
        <v>22912</v>
      </c>
      <c r="AX31" s="15">
        <v>24702</v>
      </c>
      <c r="AY31" s="15">
        <v>24409</v>
      </c>
      <c r="AZ31" s="15">
        <v>22116</v>
      </c>
      <c r="BA31" s="15">
        <v>18850</v>
      </c>
      <c r="BB31" s="15">
        <v>18507</v>
      </c>
      <c r="BC31" s="15">
        <v>18996</v>
      </c>
      <c r="BD31" s="15">
        <v>19773</v>
      </c>
      <c r="BE31" s="15">
        <v>20988</v>
      </c>
      <c r="BF31" s="15">
        <v>21174</v>
      </c>
      <c r="BG31" s="15">
        <v>21570</v>
      </c>
      <c r="BI31" s="15">
        <f t="shared" si="0"/>
        <v>5.2174752245323875E-3</v>
      </c>
      <c r="BJ31" s="15">
        <f t="shared" si="1"/>
        <v>5.0531339372920118E-3</v>
      </c>
      <c r="BK31" s="15">
        <f t="shared" si="2"/>
        <v>5.1334589158046643E-3</v>
      </c>
      <c r="BL31" s="15">
        <f t="shared" si="3"/>
        <v>5.6081070481748159E-3</v>
      </c>
      <c r="BM31" s="15">
        <f t="shared" si="4"/>
        <v>6.2063313334614163E-3</v>
      </c>
      <c r="BN31" s="15">
        <f t="shared" si="5"/>
        <v>6.0394695907408326E-3</v>
      </c>
      <c r="BO31" s="15">
        <f t="shared" si="6"/>
        <v>5.8448138461122314E-3</v>
      </c>
      <c r="BP31" s="15">
        <f t="shared" si="7"/>
        <v>5.7408969437064946E-3</v>
      </c>
      <c r="BQ31" s="15">
        <f t="shared" si="8"/>
        <v>5.7027638402795591E-3</v>
      </c>
      <c r="BR31" s="15">
        <f t="shared" si="9"/>
        <v>5.1316324943836578E-3</v>
      </c>
      <c r="BS31" s="15">
        <f t="shared" si="10"/>
        <v>4.4404095799211963E-3</v>
      </c>
      <c r="BT31" s="15">
        <f t="shared" si="11"/>
        <v>4.094209617826217E-3</v>
      </c>
      <c r="BU31" s="15">
        <f t="shared" si="12"/>
        <v>4.2031059315260234E-3</v>
      </c>
      <c r="BV31" s="15">
        <f t="shared" si="13"/>
        <v>4.4587102284809957E-3</v>
      </c>
      <c r="BW31" s="15">
        <f t="shared" si="14"/>
        <v>4.6126658934183403E-3</v>
      </c>
      <c r="BX31" s="15">
        <f t="shared" si="15"/>
        <v>4.063887369221161E-3</v>
      </c>
      <c r="BY31" s="15">
        <f t="shared" si="16"/>
        <v>4.0785204299878626E-3</v>
      </c>
      <c r="BZ31" s="15">
        <f t="shared" si="17"/>
        <v>4.1459324353221227E-3</v>
      </c>
      <c r="CA31" s="15">
        <f t="shared" si="18"/>
        <v>4.0093312662629289E-3</v>
      </c>
      <c r="CB31" s="15">
        <f t="shared" si="19"/>
        <v>3.8955744462395628E-3</v>
      </c>
      <c r="CC31" s="15">
        <f t="shared" si="20"/>
        <v>3.4600163226597728E-3</v>
      </c>
      <c r="CD31" s="15">
        <f t="shared" si="21"/>
        <v>3.0879808744410358E-3</v>
      </c>
      <c r="CE31" s="15">
        <f t="shared" si="22"/>
        <v>2.731551419948667E-3</v>
      </c>
      <c r="CF31" s="15">
        <f t="shared" si="23"/>
        <v>3.0990339463612591E-3</v>
      </c>
      <c r="CG31" s="15">
        <f t="shared" si="24"/>
        <v>3.395305735632897E-3</v>
      </c>
      <c r="CH31" s="15">
        <f t="shared" si="25"/>
        <v>3.3691143339231945E-3</v>
      </c>
      <c r="CI31" s="15">
        <f t="shared" si="26"/>
        <v>3.6309550301872303E-3</v>
      </c>
      <c r="CJ31" s="15">
        <f t="shared" si="27"/>
        <v>3.9203764492812213E-3</v>
      </c>
      <c r="CK31" s="15">
        <f t="shared" si="28"/>
        <v>3.8791247633249864E-3</v>
      </c>
      <c r="CL31" s="15">
        <f t="shared" si="29"/>
        <v>3.4549520236783759E-3</v>
      </c>
      <c r="CM31" s="15">
        <f t="shared" si="30"/>
        <v>3.1555586922938183E-3</v>
      </c>
      <c r="CN31" s="15">
        <f t="shared" si="31"/>
        <v>2.8188319081772386E-3</v>
      </c>
      <c r="CO31" s="15">
        <f t="shared" si="32"/>
        <v>2.6854670710641814E-3</v>
      </c>
      <c r="CP31" s="15">
        <f t="shared" si="33"/>
        <v>2.5379098466070918E-3</v>
      </c>
      <c r="CQ31" s="15">
        <f t="shared" si="34"/>
        <v>2.4665588698460964E-3</v>
      </c>
      <c r="CR31" s="15">
        <f t="shared" si="35"/>
        <v>2.3179348731124771E-3</v>
      </c>
      <c r="CS31" s="15">
        <f t="shared" si="36"/>
        <v>2.1624613639413745E-3</v>
      </c>
      <c r="CT31" s="15">
        <f t="shared" si="37"/>
        <v>2.0583665424621271E-3</v>
      </c>
      <c r="CU31" s="15">
        <f t="shared" si="38"/>
        <v>2.1302608337103995E-3</v>
      </c>
      <c r="CV31" s="15">
        <f t="shared" si="39"/>
        <v>2.2473363815759639E-3</v>
      </c>
      <c r="CW31" s="15">
        <f t="shared" si="40"/>
        <v>2.2962442119099065E-3</v>
      </c>
      <c r="CX31" s="15">
        <f t="shared" si="41"/>
        <v>2.2780181734633198E-3</v>
      </c>
      <c r="CY31" s="15">
        <f t="shared" si="42"/>
        <v>2.2991438441733827E-3</v>
      </c>
      <c r="CZ31" s="15">
        <f t="shared" si="43"/>
        <v>2.3545079800745064E-3</v>
      </c>
      <c r="DA31" s="15">
        <f t="shared" si="44"/>
        <v>2.5050792867521597E-3</v>
      </c>
      <c r="DB31" s="15">
        <f t="shared" si="45"/>
        <v>2.6053795994410807E-3</v>
      </c>
      <c r="DC31" s="15">
        <f t="shared" si="46"/>
        <v>2.6549893852015351E-3</v>
      </c>
      <c r="DD31" s="15">
        <f t="shared" si="47"/>
        <v>2.5033575184054569E-3</v>
      </c>
      <c r="DE31" s="15">
        <f t="shared" si="48"/>
        <v>2.2085857222063328E-3</v>
      </c>
      <c r="DF31" s="15">
        <f t="shared" si="49"/>
        <v>1.9142948367456866E-3</v>
      </c>
      <c r="DG31" s="15">
        <f t="shared" si="50"/>
        <v>1.8140221056437778E-3</v>
      </c>
      <c r="DH31" s="15">
        <f t="shared" si="51"/>
        <v>1.7771043732615207E-3</v>
      </c>
      <c r="DI31" s="15">
        <f t="shared" si="52"/>
        <v>1.7893102355187628E-3</v>
      </c>
      <c r="DJ31" s="15">
        <f t="shared" si="53"/>
        <v>1.8422987689304582E-3</v>
      </c>
      <c r="DK31" s="15">
        <f t="shared" si="54"/>
        <v>1.7844349639021466E-3</v>
      </c>
      <c r="DL31" s="15">
        <f t="shared" si="55"/>
        <v>1.7580818992305274E-3</v>
      </c>
      <c r="DN31" s="15">
        <f t="shared" si="56"/>
        <v>3.4048996528532943E-3</v>
      </c>
      <c r="DP31" s="29" t="s">
        <v>1296</v>
      </c>
      <c r="DQ31" s="30">
        <f>DN$156</f>
        <v>0.17833768524541835</v>
      </c>
    </row>
    <row r="32" spans="1:121" x14ac:dyDescent="0.25">
      <c r="A32" s="15" t="s">
        <v>1235</v>
      </c>
      <c r="B32" s="15" t="s">
        <v>1234</v>
      </c>
      <c r="C32" s="15" t="s">
        <v>1233</v>
      </c>
      <c r="D32" s="15">
        <v>817</v>
      </c>
      <c r="E32" s="15">
        <v>826</v>
      </c>
      <c r="F32" s="15">
        <v>860</v>
      </c>
      <c r="G32" s="15">
        <v>866</v>
      </c>
      <c r="H32" s="15">
        <v>955</v>
      </c>
      <c r="I32" s="15">
        <v>1028</v>
      </c>
      <c r="J32" s="15">
        <v>1132</v>
      </c>
      <c r="K32" s="15">
        <v>1191</v>
      </c>
      <c r="L32" s="15">
        <v>1271</v>
      </c>
      <c r="M32" s="15">
        <v>1283</v>
      </c>
      <c r="N32" s="15">
        <v>1281</v>
      </c>
      <c r="O32" s="15">
        <v>1300</v>
      </c>
      <c r="P32" s="15">
        <v>1366</v>
      </c>
      <c r="Q32" s="15">
        <v>1533</v>
      </c>
      <c r="R32" s="15">
        <v>1659</v>
      </c>
      <c r="S32" s="15">
        <v>1774</v>
      </c>
      <c r="T32" s="15">
        <v>1965</v>
      </c>
      <c r="U32" s="15">
        <v>2171</v>
      </c>
      <c r="V32" s="15">
        <v>2342</v>
      </c>
      <c r="W32" s="15">
        <v>2496</v>
      </c>
      <c r="X32" s="15">
        <v>2604</v>
      </c>
      <c r="Y32" s="15">
        <v>2744</v>
      </c>
      <c r="Z32" s="15">
        <v>2808</v>
      </c>
      <c r="AA32" s="15">
        <v>3518</v>
      </c>
      <c r="AB32" s="15">
        <v>4367</v>
      </c>
      <c r="AC32" s="15">
        <v>5099</v>
      </c>
      <c r="AD32" s="15">
        <v>6152</v>
      </c>
      <c r="AE32" s="15">
        <v>6989</v>
      </c>
      <c r="AF32" s="15">
        <v>6908</v>
      </c>
      <c r="AG32" s="15">
        <v>6438</v>
      </c>
      <c r="AH32" s="15">
        <v>5859</v>
      </c>
      <c r="AI32" s="15">
        <v>5264</v>
      </c>
      <c r="AJ32" s="15">
        <v>5108</v>
      </c>
      <c r="AK32" s="15">
        <v>5446</v>
      </c>
      <c r="AL32" s="15">
        <v>5926</v>
      </c>
      <c r="AM32" s="15">
        <v>6266</v>
      </c>
      <c r="AN32" s="15">
        <v>6654</v>
      </c>
      <c r="AO32" s="15">
        <v>6954</v>
      </c>
      <c r="AP32" s="15">
        <v>7445</v>
      </c>
      <c r="AQ32" s="15">
        <v>8259</v>
      </c>
      <c r="AR32" s="15">
        <v>8830</v>
      </c>
      <c r="AS32" s="15">
        <v>8869</v>
      </c>
      <c r="AT32" s="15">
        <v>9369</v>
      </c>
      <c r="AU32" s="15">
        <v>10042</v>
      </c>
      <c r="AV32" s="15">
        <v>11234</v>
      </c>
      <c r="AW32" s="15">
        <v>12510</v>
      </c>
      <c r="AX32" s="15">
        <v>13425</v>
      </c>
      <c r="AY32" s="15">
        <v>13568</v>
      </c>
      <c r="AZ32" s="15">
        <v>13012</v>
      </c>
      <c r="BA32" s="15">
        <v>11695</v>
      </c>
      <c r="BB32" s="15">
        <v>11958</v>
      </c>
      <c r="BC32" s="15">
        <v>12499</v>
      </c>
      <c r="BD32" s="15">
        <v>12987</v>
      </c>
      <c r="BE32" s="15">
        <v>13733</v>
      </c>
      <c r="BF32" s="15">
        <v>14362</v>
      </c>
      <c r="BG32" s="15">
        <v>15012</v>
      </c>
      <c r="BI32" s="15">
        <f t="shared" si="0"/>
        <v>2.4639752938976651E-3</v>
      </c>
      <c r="BJ32" s="15">
        <f t="shared" si="1"/>
        <v>2.4154448103027785E-3</v>
      </c>
      <c r="BK32" s="15">
        <f t="shared" si="2"/>
        <v>2.3684413452746841E-3</v>
      </c>
      <c r="BL32" s="15">
        <f t="shared" si="3"/>
        <v>2.2641588362328161E-3</v>
      </c>
      <c r="BM32" s="15">
        <f t="shared" si="4"/>
        <v>2.3225103540186723E-3</v>
      </c>
      <c r="BN32" s="15">
        <f t="shared" si="5"/>
        <v>2.3174971031286211E-3</v>
      </c>
      <c r="BO32" s="15">
        <f t="shared" si="6"/>
        <v>2.355403799857261E-3</v>
      </c>
      <c r="BP32" s="15">
        <f t="shared" si="7"/>
        <v>2.3472050325967853E-3</v>
      </c>
      <c r="BQ32" s="15">
        <f t="shared" si="8"/>
        <v>2.2800292044653412E-3</v>
      </c>
      <c r="BR32" s="15">
        <f t="shared" si="9"/>
        <v>2.122464374691887E-3</v>
      </c>
      <c r="BS32" s="15">
        <f t="shared" si="10"/>
        <v>1.9778041279134399E-3</v>
      </c>
      <c r="BT32" s="15">
        <f t="shared" si="11"/>
        <v>1.8545200359491576E-3</v>
      </c>
      <c r="BU32" s="15">
        <f t="shared" si="12"/>
        <v>1.7753378795499531E-3</v>
      </c>
      <c r="BV32" s="15">
        <f t="shared" si="13"/>
        <v>1.8011074519792797E-3</v>
      </c>
      <c r="BW32" s="15">
        <f t="shared" si="14"/>
        <v>1.7800448283742793E-3</v>
      </c>
      <c r="BX32" s="15">
        <f t="shared" si="15"/>
        <v>1.7177355713600998E-3</v>
      </c>
      <c r="BY32" s="15">
        <f t="shared" si="16"/>
        <v>1.7084401289546259E-3</v>
      </c>
      <c r="BZ32" s="15">
        <f t="shared" si="17"/>
        <v>1.7005137572424576E-3</v>
      </c>
      <c r="CA32" s="15">
        <f t="shared" si="18"/>
        <v>1.6421570174165406E-3</v>
      </c>
      <c r="CB32" s="15">
        <f t="shared" si="19"/>
        <v>1.5703090791043199E-3</v>
      </c>
      <c r="CC32" s="15">
        <f t="shared" si="20"/>
        <v>1.4840854067214707E-3</v>
      </c>
      <c r="CD32" s="15">
        <f t="shared" si="21"/>
        <v>1.4162492929076051E-3</v>
      </c>
      <c r="CE32" s="15">
        <f t="shared" si="22"/>
        <v>1.3539622925358972E-3</v>
      </c>
      <c r="CF32" s="15">
        <f t="shared" si="23"/>
        <v>1.5385833225090191E-3</v>
      </c>
      <c r="CG32" s="15">
        <f t="shared" si="24"/>
        <v>1.7480900904867792E-3</v>
      </c>
      <c r="CH32" s="15">
        <f t="shared" si="25"/>
        <v>1.8727912339119557E-3</v>
      </c>
      <c r="CI32" s="15">
        <f t="shared" si="26"/>
        <v>2.1225423171523984E-3</v>
      </c>
      <c r="CJ32" s="15">
        <f t="shared" si="27"/>
        <v>2.2603127375042447E-3</v>
      </c>
      <c r="CK32" s="15">
        <f t="shared" si="28"/>
        <v>2.0640063055571904E-3</v>
      </c>
      <c r="CL32" s="15">
        <f t="shared" si="29"/>
        <v>1.7919101851640526E-3</v>
      </c>
      <c r="CM32" s="15">
        <f t="shared" si="30"/>
        <v>1.5315124567718257E-3</v>
      </c>
      <c r="CN32" s="15">
        <f t="shared" si="31"/>
        <v>1.3292422435407134E-3</v>
      </c>
      <c r="CO32" s="15">
        <f t="shared" si="32"/>
        <v>1.211674392632792E-3</v>
      </c>
      <c r="CP32" s="15">
        <f t="shared" si="33"/>
        <v>1.2180714748058713E-3</v>
      </c>
      <c r="CQ32" s="15">
        <f t="shared" si="34"/>
        <v>1.2499425228927627E-3</v>
      </c>
      <c r="CR32" s="15">
        <f t="shared" si="35"/>
        <v>1.2571782147427319E-3</v>
      </c>
      <c r="CS32" s="15">
        <f t="shared" si="36"/>
        <v>1.2630809265858414E-3</v>
      </c>
      <c r="CT32" s="15">
        <f t="shared" si="37"/>
        <v>1.2505574817649513E-3</v>
      </c>
      <c r="CU32" s="15">
        <f t="shared" si="38"/>
        <v>1.2612160562205904E-3</v>
      </c>
      <c r="CV32" s="15">
        <f t="shared" si="39"/>
        <v>1.3094928161024332E-3</v>
      </c>
      <c r="CW32" s="15">
        <f t="shared" si="40"/>
        <v>1.2999830987474818E-3</v>
      </c>
      <c r="CX32" s="15">
        <f t="shared" si="41"/>
        <v>1.248609058800209E-3</v>
      </c>
      <c r="CY32" s="15">
        <f t="shared" si="42"/>
        <v>1.2688153782211477E-3</v>
      </c>
      <c r="CZ32" s="15">
        <f t="shared" si="43"/>
        <v>1.293150795007011E-3</v>
      </c>
      <c r="DA32" s="15">
        <f t="shared" si="44"/>
        <v>1.3600454623706631E-3</v>
      </c>
      <c r="DB32" s="15">
        <f t="shared" si="45"/>
        <v>1.4225427194923148E-3</v>
      </c>
      <c r="DC32" s="15">
        <f t="shared" si="46"/>
        <v>1.4429290136964863E-3</v>
      </c>
      <c r="DD32" s="15">
        <f t="shared" si="47"/>
        <v>1.3915176701104199E-3</v>
      </c>
      <c r="DE32" s="15">
        <f t="shared" si="48"/>
        <v>1.2994265426545851E-3</v>
      </c>
      <c r="DF32" s="15">
        <f t="shared" si="49"/>
        <v>1.1876752316042868E-3</v>
      </c>
      <c r="DG32" s="15">
        <f t="shared" si="50"/>
        <v>1.1721011692488407E-3</v>
      </c>
      <c r="DH32" s="15">
        <f t="shared" si="51"/>
        <v>1.1693002506525452E-3</v>
      </c>
      <c r="DI32" s="15">
        <f t="shared" si="52"/>
        <v>1.1752274327963472E-3</v>
      </c>
      <c r="DJ32" s="15">
        <f t="shared" si="53"/>
        <v>1.2054645032267002E-3</v>
      </c>
      <c r="DK32" s="15">
        <f t="shared" si="54"/>
        <v>1.210354914119327E-3</v>
      </c>
      <c r="DL32" s="15">
        <f t="shared" si="55"/>
        <v>1.2235663176285896E-3</v>
      </c>
      <c r="DN32" s="15">
        <f t="shared" si="56"/>
        <v>1.6373269885928345E-3</v>
      </c>
      <c r="DP32" s="29" t="s">
        <v>1384</v>
      </c>
      <c r="DQ32" s="30">
        <f>DN$211</f>
        <v>2.9547884068018612E-2</v>
      </c>
    </row>
    <row r="33" spans="1:121" x14ac:dyDescent="0.25">
      <c r="A33" s="15" t="s">
        <v>1232</v>
      </c>
      <c r="B33" s="15" t="s">
        <v>1231</v>
      </c>
      <c r="C33" s="15" t="s">
        <v>1230</v>
      </c>
      <c r="D33" s="15">
        <v>4291</v>
      </c>
      <c r="E33" s="15">
        <v>4284</v>
      </c>
      <c r="F33" s="15">
        <v>4323</v>
      </c>
      <c r="G33" s="15">
        <v>4511</v>
      </c>
      <c r="H33" s="15">
        <v>4873</v>
      </c>
      <c r="I33" s="15">
        <v>4900</v>
      </c>
      <c r="J33" s="15">
        <v>5344</v>
      </c>
      <c r="K33" s="15">
        <v>5537</v>
      </c>
      <c r="L33" s="15">
        <v>6225</v>
      </c>
      <c r="M33" s="15">
        <v>6808</v>
      </c>
      <c r="N33" s="15">
        <v>7257</v>
      </c>
      <c r="O33" s="15">
        <v>7944</v>
      </c>
      <c r="P33" s="15">
        <v>8997</v>
      </c>
      <c r="Q33" s="15">
        <v>9895</v>
      </c>
      <c r="R33" s="15">
        <v>10334</v>
      </c>
      <c r="S33" s="15">
        <v>10581</v>
      </c>
      <c r="T33" s="15">
        <v>11506</v>
      </c>
      <c r="U33" s="15">
        <v>12725</v>
      </c>
      <c r="V33" s="15">
        <v>13605</v>
      </c>
      <c r="W33" s="15">
        <v>14806</v>
      </c>
      <c r="X33" s="15">
        <v>15104</v>
      </c>
      <c r="Y33" s="15">
        <v>15518</v>
      </c>
      <c r="Z33" s="15">
        <v>15177</v>
      </c>
      <c r="AA33" s="15">
        <v>16795</v>
      </c>
      <c r="AB33" s="15">
        <v>18375</v>
      </c>
      <c r="AC33" s="15">
        <v>19819</v>
      </c>
      <c r="AD33" s="15">
        <v>21243</v>
      </c>
      <c r="AE33" s="15">
        <v>21781</v>
      </c>
      <c r="AF33" s="15">
        <v>22696</v>
      </c>
      <c r="AG33" s="15">
        <v>23852</v>
      </c>
      <c r="AH33" s="15">
        <v>23660</v>
      </c>
      <c r="AI33" s="15">
        <v>23262</v>
      </c>
      <c r="AJ33" s="15">
        <v>24287</v>
      </c>
      <c r="AK33" s="15">
        <v>25195</v>
      </c>
      <c r="AL33" s="15">
        <v>25819</v>
      </c>
      <c r="AM33" s="15">
        <v>26571</v>
      </c>
      <c r="AN33" s="15">
        <v>26798</v>
      </c>
      <c r="AO33" s="15">
        <v>26532</v>
      </c>
      <c r="AP33" s="15">
        <v>28638</v>
      </c>
      <c r="AQ33" s="15">
        <v>31616</v>
      </c>
      <c r="AR33" s="15">
        <v>34078</v>
      </c>
      <c r="AS33" s="15">
        <v>35739</v>
      </c>
      <c r="AT33" s="15">
        <v>37605</v>
      </c>
      <c r="AU33" s="15">
        <v>38939</v>
      </c>
      <c r="AV33" s="15">
        <v>42080</v>
      </c>
      <c r="AW33" s="15">
        <v>45097</v>
      </c>
      <c r="AX33" s="15">
        <v>46973</v>
      </c>
      <c r="AY33" s="15">
        <v>46762</v>
      </c>
      <c r="AZ33" s="15">
        <v>45184</v>
      </c>
      <c r="BA33" s="15">
        <v>41111</v>
      </c>
      <c r="BB33" s="15">
        <v>41738</v>
      </c>
      <c r="BC33" s="15">
        <v>43009</v>
      </c>
      <c r="BD33" s="15">
        <v>44484</v>
      </c>
      <c r="BE33" s="15">
        <v>45881</v>
      </c>
      <c r="BF33" s="15">
        <v>46098</v>
      </c>
      <c r="BG33" s="15">
        <v>46755</v>
      </c>
      <c r="BI33" s="15">
        <f t="shared" si="0"/>
        <v>1.2941148085819927E-2</v>
      </c>
      <c r="BJ33" s="15">
        <f t="shared" si="1"/>
        <v>1.2527561219536446E-2</v>
      </c>
      <c r="BK33" s="15">
        <f t="shared" si="2"/>
        <v>1.1905548762351698E-2</v>
      </c>
      <c r="BL33" s="15">
        <f t="shared" si="3"/>
        <v>1.1794019064949462E-2</v>
      </c>
      <c r="BM33" s="15">
        <f t="shared" si="4"/>
        <v>1.1850882675531927E-2</v>
      </c>
      <c r="BN33" s="15">
        <f t="shared" si="5"/>
        <v>1.1046435608297902E-2</v>
      </c>
      <c r="BO33" s="15">
        <f t="shared" si="6"/>
        <v>1.1119503450916257E-2</v>
      </c>
      <c r="BP33" s="15">
        <f t="shared" si="7"/>
        <v>1.0912236998730814E-2</v>
      </c>
      <c r="BQ33" s="15">
        <f t="shared" si="8"/>
        <v>1.1166940832255506E-2</v>
      </c>
      <c r="BR33" s="15">
        <f t="shared" si="9"/>
        <v>1.1262460999923903E-2</v>
      </c>
      <c r="BS33" s="15">
        <f t="shared" si="10"/>
        <v>1.1204468818319931E-2</v>
      </c>
      <c r="BT33" s="15">
        <f t="shared" si="11"/>
        <v>1.133254397352316E-2</v>
      </c>
      <c r="BU33" s="15">
        <f t="shared" si="12"/>
        <v>1.1693056297445775E-2</v>
      </c>
      <c r="BV33" s="15">
        <f t="shared" si="13"/>
        <v>1.1625543533812767E-2</v>
      </c>
      <c r="BW33" s="15">
        <f t="shared" si="14"/>
        <v>1.1087994729608079E-2</v>
      </c>
      <c r="BX33" s="15">
        <f t="shared" si="15"/>
        <v>1.0245411544848489E-2</v>
      </c>
      <c r="BY33" s="15">
        <f t="shared" si="16"/>
        <v>1.0003721182570955E-2</v>
      </c>
      <c r="BZ33" s="15">
        <f t="shared" si="17"/>
        <v>9.9673134780793524E-3</v>
      </c>
      <c r="CA33" s="15">
        <f t="shared" si="18"/>
        <v>9.5395158932331491E-3</v>
      </c>
      <c r="CB33" s="15">
        <f t="shared" si="19"/>
        <v>9.314902333821538E-3</v>
      </c>
      <c r="CC33" s="15">
        <f t="shared" si="20"/>
        <v>8.6081512992016492E-3</v>
      </c>
      <c r="CD33" s="15">
        <f t="shared" si="21"/>
        <v>8.0092407169607208E-3</v>
      </c>
      <c r="CE33" s="15">
        <f t="shared" si="22"/>
        <v>7.3180504678836576E-3</v>
      </c>
      <c r="CF33" s="15">
        <f t="shared" si="23"/>
        <v>7.3452265211878844E-3</v>
      </c>
      <c r="CG33" s="15">
        <f t="shared" si="24"/>
        <v>7.3554283060898945E-3</v>
      </c>
      <c r="CH33" s="15">
        <f t="shared" si="25"/>
        <v>7.279240922710541E-3</v>
      </c>
      <c r="CI33" s="15">
        <f t="shared" si="26"/>
        <v>7.3291883035221713E-3</v>
      </c>
      <c r="CJ33" s="15">
        <f t="shared" si="27"/>
        <v>7.0441939813392406E-3</v>
      </c>
      <c r="CK33" s="15">
        <f t="shared" si="28"/>
        <v>6.7812228012342204E-3</v>
      </c>
      <c r="CL33" s="15">
        <f t="shared" si="29"/>
        <v>6.6388073526767594E-3</v>
      </c>
      <c r="CM33" s="15">
        <f t="shared" si="30"/>
        <v>6.1846022746580298E-3</v>
      </c>
      <c r="CN33" s="15">
        <f t="shared" si="31"/>
        <v>5.874018440205942E-3</v>
      </c>
      <c r="CO33" s="15">
        <f t="shared" si="32"/>
        <v>5.7611464318466366E-3</v>
      </c>
      <c r="CP33" s="15">
        <f t="shared" si="33"/>
        <v>5.6352021314237839E-3</v>
      </c>
      <c r="CQ33" s="15">
        <f t="shared" si="34"/>
        <v>5.4458768137982177E-3</v>
      </c>
      <c r="CR33" s="15">
        <f t="shared" si="35"/>
        <v>5.331069636758559E-3</v>
      </c>
      <c r="CS33" s="15">
        <f t="shared" si="36"/>
        <v>5.0868714563641988E-3</v>
      </c>
      <c r="CT33" s="15">
        <f t="shared" si="37"/>
        <v>4.7713245766735244E-3</v>
      </c>
      <c r="CU33" s="15">
        <f t="shared" si="38"/>
        <v>4.8514043543378465E-3</v>
      </c>
      <c r="CV33" s="15">
        <f t="shared" si="39"/>
        <v>5.0128253873222579E-3</v>
      </c>
      <c r="CW33" s="15">
        <f t="shared" si="40"/>
        <v>5.0170808651321275E-3</v>
      </c>
      <c r="CX33" s="15">
        <f t="shared" si="41"/>
        <v>5.0314623015515472E-3</v>
      </c>
      <c r="CY33" s="15">
        <f t="shared" si="42"/>
        <v>5.0927315933404051E-3</v>
      </c>
      <c r="CZ33" s="15">
        <f t="shared" si="43"/>
        <v>5.0143396541304525E-3</v>
      </c>
      <c r="DA33" s="15">
        <f t="shared" si="44"/>
        <v>5.0944198910946687E-3</v>
      </c>
      <c r="DB33" s="15">
        <f t="shared" si="45"/>
        <v>5.1280902494760128E-3</v>
      </c>
      <c r="DC33" s="15">
        <f t="shared" si="46"/>
        <v>5.0486930771221645E-3</v>
      </c>
      <c r="DD33" s="15">
        <f t="shared" si="47"/>
        <v>4.7958541634510214E-3</v>
      </c>
      <c r="DE33" s="15">
        <f t="shared" si="48"/>
        <v>4.5122416925380245E-3</v>
      </c>
      <c r="DF33" s="15">
        <f t="shared" si="49"/>
        <v>4.1749907179550088E-3</v>
      </c>
      <c r="DG33" s="15">
        <f t="shared" si="50"/>
        <v>4.0910820038558386E-3</v>
      </c>
      <c r="DH33" s="15">
        <f t="shared" si="51"/>
        <v>4.0235566429566612E-3</v>
      </c>
      <c r="DI33" s="15">
        <f t="shared" si="52"/>
        <v>4.0254729437524221E-3</v>
      </c>
      <c r="DJ33" s="15">
        <f t="shared" si="53"/>
        <v>4.0273732522059435E-3</v>
      </c>
      <c r="DK33" s="15">
        <f t="shared" si="54"/>
        <v>3.8849004895608365E-3</v>
      </c>
      <c r="DL33" s="15">
        <f t="shared" si="55"/>
        <v>3.8108075659955172E-3</v>
      </c>
      <c r="DN33" s="15">
        <f t="shared" si="56"/>
        <v>7.5531678350694914E-3</v>
      </c>
      <c r="DP33" s="29" t="s">
        <v>1288</v>
      </c>
      <c r="DQ33" s="30">
        <f>DN$252</f>
        <v>6.3040267998409824E-2</v>
      </c>
    </row>
    <row r="34" spans="1:121" ht="13.8" thickBot="1" x14ac:dyDescent="0.3">
      <c r="A34" s="15" t="s">
        <v>1229</v>
      </c>
      <c r="B34" s="15" t="s">
        <v>1228</v>
      </c>
      <c r="C34" s="15" t="s">
        <v>1227</v>
      </c>
      <c r="D34" s="15">
        <v>3979</v>
      </c>
      <c r="E34" s="15">
        <v>3946</v>
      </c>
      <c r="F34" s="15">
        <v>3944</v>
      </c>
      <c r="G34" s="15">
        <v>4087</v>
      </c>
      <c r="H34" s="15">
        <v>4357</v>
      </c>
      <c r="I34" s="15">
        <v>4265</v>
      </c>
      <c r="J34" s="15">
        <v>4643</v>
      </c>
      <c r="K34" s="15">
        <v>4895</v>
      </c>
      <c r="L34" s="15">
        <v>5446</v>
      </c>
      <c r="M34" s="15">
        <v>5923</v>
      </c>
      <c r="N34" s="15">
        <v>6322</v>
      </c>
      <c r="O34" s="15">
        <v>6964</v>
      </c>
      <c r="P34" s="15">
        <v>7839</v>
      </c>
      <c r="Q34" s="15">
        <v>8486</v>
      </c>
      <c r="R34" s="15">
        <v>8880</v>
      </c>
      <c r="S34" s="15">
        <v>9023</v>
      </c>
      <c r="T34" s="15">
        <v>9548</v>
      </c>
      <c r="U34" s="15">
        <v>10523</v>
      </c>
      <c r="V34" s="15">
        <v>11309</v>
      </c>
      <c r="W34" s="15">
        <v>12464</v>
      </c>
      <c r="X34" s="15">
        <v>12799</v>
      </c>
      <c r="Y34" s="15">
        <v>13222</v>
      </c>
      <c r="Z34" s="15">
        <v>13012</v>
      </c>
      <c r="AA34" s="15">
        <v>14728</v>
      </c>
      <c r="AB34" s="15">
        <v>16447</v>
      </c>
      <c r="AC34" s="15">
        <v>18105</v>
      </c>
      <c r="AD34" s="15">
        <v>19738</v>
      </c>
      <c r="AE34" s="15">
        <v>20472</v>
      </c>
      <c r="AF34" s="15">
        <v>20969</v>
      </c>
      <c r="AG34" s="15">
        <v>21671</v>
      </c>
      <c r="AH34" s="15">
        <v>21080</v>
      </c>
      <c r="AI34" s="15">
        <v>20305</v>
      </c>
      <c r="AJ34" s="15">
        <v>20891</v>
      </c>
      <c r="AK34" s="15">
        <v>21657</v>
      </c>
      <c r="AL34" s="15">
        <v>22172</v>
      </c>
      <c r="AM34" s="15">
        <v>22860</v>
      </c>
      <c r="AN34" s="15">
        <v>23077</v>
      </c>
      <c r="AO34" s="15">
        <v>22823</v>
      </c>
      <c r="AP34" s="15">
        <v>24816</v>
      </c>
      <c r="AQ34" s="15">
        <v>27600</v>
      </c>
      <c r="AR34" s="15">
        <v>29927</v>
      </c>
      <c r="AS34" s="15">
        <v>31526</v>
      </c>
      <c r="AT34" s="15">
        <v>33322</v>
      </c>
      <c r="AU34" s="15">
        <v>34453</v>
      </c>
      <c r="AV34" s="15">
        <v>37361</v>
      </c>
      <c r="AW34" s="15">
        <v>40154</v>
      </c>
      <c r="AX34" s="15">
        <v>41880</v>
      </c>
      <c r="AY34" s="15">
        <v>41618</v>
      </c>
      <c r="AZ34" s="15">
        <v>40011</v>
      </c>
      <c r="BA34" s="15">
        <v>36135</v>
      </c>
      <c r="BB34" s="15">
        <v>36529</v>
      </c>
      <c r="BC34" s="15">
        <v>37498</v>
      </c>
      <c r="BD34" s="15">
        <v>38697</v>
      </c>
      <c r="BE34" s="15">
        <v>39902</v>
      </c>
      <c r="BF34" s="15">
        <v>39907</v>
      </c>
      <c r="BG34" s="15">
        <v>40359</v>
      </c>
      <c r="BI34" s="15">
        <f t="shared" si="0"/>
        <v>1.2000193016424491E-2</v>
      </c>
      <c r="BJ34" s="15">
        <f t="shared" si="1"/>
        <v>1.1539158863746688E-2</v>
      </c>
      <c r="BK34" s="15">
        <f t="shared" si="2"/>
        <v>1.0861782169492273E-2</v>
      </c>
      <c r="BL34" s="15">
        <f t="shared" si="3"/>
        <v>1.0685470165916304E-2</v>
      </c>
      <c r="BM34" s="15">
        <f t="shared" si="4"/>
        <v>1.0595997499957441E-2</v>
      </c>
      <c r="BN34" s="15">
        <f t="shared" si="5"/>
        <v>9.6149077284470516E-3</v>
      </c>
      <c r="BO34" s="15">
        <f t="shared" si="6"/>
        <v>9.6609009211459911E-3</v>
      </c>
      <c r="BP34" s="15">
        <f t="shared" si="7"/>
        <v>9.646992976121968E-3</v>
      </c>
      <c r="BQ34" s="15">
        <f t="shared" si="8"/>
        <v>9.7695035779057811E-3</v>
      </c>
      <c r="BR34" s="15">
        <f t="shared" si="9"/>
        <v>9.7984072418550641E-3</v>
      </c>
      <c r="BS34" s="15">
        <f t="shared" si="10"/>
        <v>9.7608725188671093E-3</v>
      </c>
      <c r="BT34" s="15">
        <f t="shared" si="11"/>
        <v>9.9345211771922574E-3</v>
      </c>
      <c r="BU34" s="15">
        <f t="shared" si="12"/>
        <v>1.01880480510923E-2</v>
      </c>
      <c r="BV34" s="15">
        <f t="shared" si="13"/>
        <v>9.9701225293517062E-3</v>
      </c>
      <c r="BW34" s="15">
        <f t="shared" si="14"/>
        <v>9.527907218784569E-3</v>
      </c>
      <c r="BX34" s="15">
        <f t="shared" si="15"/>
        <v>8.7368252877013421E-3</v>
      </c>
      <c r="BY34" s="15">
        <f t="shared" si="16"/>
        <v>8.3013670998772354E-3</v>
      </c>
      <c r="BZ34" s="15">
        <f t="shared" si="17"/>
        <v>8.2425178569610225E-3</v>
      </c>
      <c r="CA34" s="15">
        <f t="shared" si="18"/>
        <v>7.9296130273115526E-3</v>
      </c>
      <c r="CB34" s="15">
        <f t="shared" si="19"/>
        <v>7.8414793116811862E-3</v>
      </c>
      <c r="CC34" s="15">
        <f t="shared" si="20"/>
        <v>7.2944735486283035E-3</v>
      </c>
      <c r="CD34" s="15">
        <f t="shared" si="21"/>
        <v>6.8242157984053772E-3</v>
      </c>
      <c r="CE34" s="15">
        <f t="shared" si="22"/>
        <v>6.2741301105687652E-3</v>
      </c>
      <c r="CF34" s="15">
        <f t="shared" si="23"/>
        <v>6.4412322836591342E-3</v>
      </c>
      <c r="CG34" s="15">
        <f t="shared" si="24"/>
        <v>6.5836587401502311E-3</v>
      </c>
      <c r="CH34" s="15">
        <f t="shared" si="25"/>
        <v>6.6497127456316843E-3</v>
      </c>
      <c r="CI34" s="15">
        <f t="shared" si="26"/>
        <v>6.8099382730744534E-3</v>
      </c>
      <c r="CJ34" s="15">
        <f t="shared" si="27"/>
        <v>6.6208502449831017E-3</v>
      </c>
      <c r="CK34" s="15">
        <f t="shared" si="28"/>
        <v>6.2652212248449236E-3</v>
      </c>
      <c r="CL34" s="15">
        <f t="shared" si="29"/>
        <v>6.0317622899487703E-3</v>
      </c>
      <c r="CM34" s="15">
        <f t="shared" si="30"/>
        <v>5.510203548173765E-3</v>
      </c>
      <c r="CN34" s="15">
        <f t="shared" si="31"/>
        <v>5.1273297407093818E-3</v>
      </c>
      <c r="CO34" s="15">
        <f t="shared" si="32"/>
        <v>4.9555774738628926E-3</v>
      </c>
      <c r="CP34" s="15">
        <f t="shared" si="33"/>
        <v>4.8438806334687393E-3</v>
      </c>
      <c r="CQ34" s="15">
        <f t="shared" si="34"/>
        <v>4.6766327400570929E-3</v>
      </c>
      <c r="CR34" s="15">
        <f t="shared" si="35"/>
        <v>4.5865135635204043E-3</v>
      </c>
      <c r="CS34" s="15">
        <f t="shared" si="36"/>
        <v>4.3805408089602439E-3</v>
      </c>
      <c r="CT34" s="15">
        <f t="shared" si="37"/>
        <v>4.1043246198334028E-3</v>
      </c>
      <c r="CU34" s="15">
        <f t="shared" si="38"/>
        <v>4.2039405844419304E-3</v>
      </c>
      <c r="CV34" s="15">
        <f t="shared" si="39"/>
        <v>4.3760747940945824E-3</v>
      </c>
      <c r="CW34" s="15">
        <f t="shared" si="40"/>
        <v>4.4059563076122178E-3</v>
      </c>
      <c r="CX34" s="15">
        <f t="shared" si="41"/>
        <v>4.4383413223289423E-3</v>
      </c>
      <c r="CY34" s="15">
        <f t="shared" si="42"/>
        <v>4.5126978368113012E-3</v>
      </c>
      <c r="CZ34" s="15">
        <f t="shared" si="43"/>
        <v>4.4366584684700809E-3</v>
      </c>
      <c r="DA34" s="15">
        <f t="shared" si="44"/>
        <v>4.5231136300187243E-3</v>
      </c>
      <c r="DB34" s="15">
        <f t="shared" si="45"/>
        <v>4.5660096209827663E-3</v>
      </c>
      <c r="DC34" s="15">
        <f t="shared" si="46"/>
        <v>4.5012936382576429E-3</v>
      </c>
      <c r="DD34" s="15">
        <f t="shared" si="47"/>
        <v>4.2682917448891109E-3</v>
      </c>
      <c r="DE34" s="15">
        <f t="shared" si="48"/>
        <v>3.9956467413274363E-3</v>
      </c>
      <c r="DF34" s="15">
        <f t="shared" si="49"/>
        <v>3.6696575026952459E-3</v>
      </c>
      <c r="DG34" s="15">
        <f t="shared" si="50"/>
        <v>3.5805054032021161E-3</v>
      </c>
      <c r="DH34" s="15">
        <f t="shared" si="51"/>
        <v>3.5079943034618077E-3</v>
      </c>
      <c r="DI34" s="15">
        <f t="shared" si="52"/>
        <v>3.5017922512451103E-3</v>
      </c>
      <c r="DJ34" s="15">
        <f t="shared" si="53"/>
        <v>3.5025445720346456E-3</v>
      </c>
      <c r="DK34" s="15">
        <f t="shared" si="54"/>
        <v>3.3631551008049005E-3</v>
      </c>
      <c r="DL34" s="15">
        <f t="shared" si="55"/>
        <v>3.2894959374615142E-3</v>
      </c>
      <c r="DN34" s="15">
        <f t="shared" si="56"/>
        <v>6.6291063640795383E-3</v>
      </c>
      <c r="DP34" s="31" t="s">
        <v>1284</v>
      </c>
      <c r="DQ34" s="32">
        <f>DN$249+DN$280+DN$342</f>
        <v>0.10820153477666769</v>
      </c>
    </row>
    <row r="35" spans="1:121" x14ac:dyDescent="0.25">
      <c r="A35" s="15" t="s">
        <v>1226</v>
      </c>
      <c r="B35" s="15" t="s">
        <v>1225</v>
      </c>
      <c r="C35" s="15" t="s">
        <v>1224</v>
      </c>
      <c r="D35" s="15">
        <v>312</v>
      </c>
      <c r="E35" s="15">
        <v>338</v>
      </c>
      <c r="F35" s="15">
        <v>379</v>
      </c>
      <c r="G35" s="15">
        <v>424</v>
      </c>
      <c r="H35" s="15">
        <v>516</v>
      </c>
      <c r="I35" s="15">
        <v>635</v>
      </c>
      <c r="J35" s="15">
        <v>701</v>
      </c>
      <c r="K35" s="15">
        <v>642</v>
      </c>
      <c r="L35" s="15">
        <v>779</v>
      </c>
      <c r="M35" s="15">
        <v>885</v>
      </c>
      <c r="N35" s="15">
        <v>935</v>
      </c>
      <c r="O35" s="15">
        <v>980</v>
      </c>
      <c r="P35" s="15">
        <v>1158</v>
      </c>
      <c r="Q35" s="15">
        <v>1409</v>
      </c>
      <c r="R35" s="15">
        <v>1454</v>
      </c>
      <c r="S35" s="15">
        <v>1558</v>
      </c>
      <c r="T35" s="15">
        <v>1958</v>
      </c>
      <c r="U35" s="15">
        <v>2202</v>
      </c>
      <c r="V35" s="15">
        <v>2296</v>
      </c>
      <c r="W35" s="15">
        <v>2342</v>
      </c>
      <c r="X35" s="15">
        <v>2305</v>
      </c>
      <c r="Y35" s="15">
        <v>2296</v>
      </c>
      <c r="Z35" s="15">
        <v>2165</v>
      </c>
      <c r="AA35" s="15">
        <v>2067</v>
      </c>
      <c r="AB35" s="15">
        <v>1928</v>
      </c>
      <c r="AC35" s="15">
        <v>1714</v>
      </c>
      <c r="AD35" s="15">
        <v>1505</v>
      </c>
      <c r="AE35" s="15">
        <v>1309</v>
      </c>
      <c r="AF35" s="15">
        <v>1727</v>
      </c>
      <c r="AG35" s="15">
        <v>2181</v>
      </c>
      <c r="AH35" s="15">
        <v>2580</v>
      </c>
      <c r="AI35" s="15">
        <v>2957</v>
      </c>
      <c r="AJ35" s="15">
        <v>3396</v>
      </c>
      <c r="AK35" s="15">
        <v>3538</v>
      </c>
      <c r="AL35" s="15">
        <v>3648</v>
      </c>
      <c r="AM35" s="15">
        <v>3711</v>
      </c>
      <c r="AN35" s="15">
        <v>3720</v>
      </c>
      <c r="AO35" s="15">
        <v>3709</v>
      </c>
      <c r="AP35" s="15">
        <v>3822</v>
      </c>
      <c r="AQ35" s="15">
        <v>4016</v>
      </c>
      <c r="AR35" s="15">
        <v>4151</v>
      </c>
      <c r="AS35" s="15">
        <v>4213</v>
      </c>
      <c r="AT35" s="15">
        <v>4284</v>
      </c>
      <c r="AU35" s="15">
        <v>4486</v>
      </c>
      <c r="AV35" s="15">
        <v>4719</v>
      </c>
      <c r="AW35" s="15">
        <v>4943</v>
      </c>
      <c r="AX35" s="15">
        <v>5093</v>
      </c>
      <c r="AY35" s="15">
        <v>5144</v>
      </c>
      <c r="AZ35" s="15">
        <v>5173</v>
      </c>
      <c r="BA35" s="15">
        <v>4976</v>
      </c>
      <c r="BB35" s="15">
        <v>5209</v>
      </c>
      <c r="BC35" s="15">
        <v>5510</v>
      </c>
      <c r="BD35" s="15">
        <v>5787</v>
      </c>
      <c r="BE35" s="15">
        <v>5979</v>
      </c>
      <c r="BF35" s="15">
        <v>6191</v>
      </c>
      <c r="BG35" s="15">
        <v>6397</v>
      </c>
      <c r="BI35" s="15">
        <f t="shared" si="0"/>
        <v>9.4095506939543638E-4</v>
      </c>
      <c r="BJ35" s="15">
        <f t="shared" si="1"/>
        <v>9.884023557897568E-4</v>
      </c>
      <c r="BK35" s="15">
        <f t="shared" si="2"/>
        <v>1.0437665928594248E-3</v>
      </c>
      <c r="BL35" s="15">
        <f t="shared" si="3"/>
        <v>1.1085488990331572E-3</v>
      </c>
      <c r="BM35" s="15">
        <f t="shared" si="4"/>
        <v>1.2548851755744869E-3</v>
      </c>
      <c r="BN35" s="15">
        <f t="shared" si="5"/>
        <v>1.4315278798508505E-3</v>
      </c>
      <c r="BO35" s="15">
        <f t="shared" si="6"/>
        <v>1.4586025297702648E-3</v>
      </c>
      <c r="BP35" s="15">
        <f t="shared" si="7"/>
        <v>1.2652440226088464E-3</v>
      </c>
      <c r="BQ35" s="15">
        <f t="shared" si="8"/>
        <v>1.3974372543497252E-3</v>
      </c>
      <c r="BR35" s="15">
        <f t="shared" si="9"/>
        <v>1.4640537580688387E-3</v>
      </c>
      <c r="BS35" s="15">
        <f t="shared" si="10"/>
        <v>1.4435962994528229E-3</v>
      </c>
      <c r="BT35" s="15">
        <f t="shared" si="11"/>
        <v>1.3980227963309034E-3</v>
      </c>
      <c r="BU35" s="15">
        <f t="shared" si="12"/>
        <v>1.5050082463534742E-3</v>
      </c>
      <c r="BV35" s="15">
        <f t="shared" si="13"/>
        <v>1.65542100446106E-3</v>
      </c>
      <c r="BW35" s="15">
        <f t="shared" si="14"/>
        <v>1.5600875108235095E-3</v>
      </c>
      <c r="BX35" s="15">
        <f t="shared" si="15"/>
        <v>1.5085862571471453E-3</v>
      </c>
      <c r="BY35" s="15">
        <f t="shared" si="16"/>
        <v>1.7023540826937189E-3</v>
      </c>
      <c r="BZ35" s="15">
        <f t="shared" si="17"/>
        <v>1.7247956211183287E-3</v>
      </c>
      <c r="CA35" s="15">
        <f t="shared" si="18"/>
        <v>1.6099028659215958E-3</v>
      </c>
      <c r="CB35" s="15">
        <f t="shared" si="19"/>
        <v>1.4734230221403514E-3</v>
      </c>
      <c r="CC35" s="15">
        <f t="shared" si="20"/>
        <v>1.3136777505733449E-3</v>
      </c>
      <c r="CD35" s="15">
        <f t="shared" si="21"/>
        <v>1.1850249185553431E-3</v>
      </c>
      <c r="CE35" s="15">
        <f t="shared" si="22"/>
        <v>1.0439203573148921E-3</v>
      </c>
      <c r="CF35" s="15">
        <f t="shared" si="23"/>
        <v>9.0399423752875001E-4</v>
      </c>
      <c r="CG35" s="15">
        <f t="shared" si="24"/>
        <v>7.7176956593966346E-4</v>
      </c>
      <c r="CH35" s="15">
        <f t="shared" si="25"/>
        <v>6.2952817707885708E-4</v>
      </c>
      <c r="CI35" s="15">
        <f t="shared" si="26"/>
        <v>5.1925003044771777E-4</v>
      </c>
      <c r="CJ35" s="15">
        <f t="shared" si="27"/>
        <v>4.2334373635613911E-4</v>
      </c>
      <c r="CK35" s="15">
        <f t="shared" si="28"/>
        <v>5.160015763892976E-4</v>
      </c>
      <c r="CL35" s="15">
        <f t="shared" si="29"/>
        <v>6.0704506272798986E-4</v>
      </c>
      <c r="CM35" s="15">
        <f t="shared" si="30"/>
        <v>6.7439872648426531E-4</v>
      </c>
      <c r="CN35" s="15">
        <f t="shared" si="31"/>
        <v>7.4668869949655965E-4</v>
      </c>
      <c r="CO35" s="15">
        <f t="shared" si="32"/>
        <v>8.0556895798374344E-4</v>
      </c>
      <c r="CP35" s="15">
        <f t="shared" si="33"/>
        <v>7.9132149795504449E-4</v>
      </c>
      <c r="CQ35" s="15">
        <f t="shared" si="34"/>
        <v>7.6945499890529836E-4</v>
      </c>
      <c r="CR35" s="15">
        <f t="shared" si="35"/>
        <v>7.4455607323815486E-4</v>
      </c>
      <c r="CS35" s="15">
        <f t="shared" si="36"/>
        <v>7.0614082460164257E-4</v>
      </c>
      <c r="CT35" s="15">
        <f t="shared" si="37"/>
        <v>6.6699995684012139E-4</v>
      </c>
      <c r="CU35" s="15">
        <f t="shared" si="38"/>
        <v>6.4746376989591626E-4</v>
      </c>
      <c r="CV35" s="15">
        <f t="shared" si="39"/>
        <v>6.3675059322767548E-4</v>
      </c>
      <c r="CW35" s="15">
        <f t="shared" si="40"/>
        <v>6.1112455751990904E-4</v>
      </c>
      <c r="CX35" s="15">
        <f t="shared" si="41"/>
        <v>5.9312097922260463E-4</v>
      </c>
      <c r="CY35" s="15">
        <f t="shared" si="42"/>
        <v>5.8016918350938169E-4</v>
      </c>
      <c r="CZ35" s="15">
        <f t="shared" si="43"/>
        <v>5.7768118566037165E-4</v>
      </c>
      <c r="DA35" s="15">
        <f t="shared" si="44"/>
        <v>5.7130626107594433E-4</v>
      </c>
      <c r="DB35" s="15">
        <f t="shared" si="45"/>
        <v>5.6208062849324634E-4</v>
      </c>
      <c r="DC35" s="15">
        <f t="shared" si="46"/>
        <v>5.4739943886452183E-4</v>
      </c>
      <c r="DD35" s="15">
        <f t="shared" si="47"/>
        <v>5.2756241856191037E-4</v>
      </c>
      <c r="DE35" s="15">
        <f t="shared" si="48"/>
        <v>5.1659495121058783E-4</v>
      </c>
      <c r="DF35" s="15">
        <f t="shared" si="49"/>
        <v>5.053332152597632E-4</v>
      </c>
      <c r="DG35" s="15">
        <f t="shared" si="50"/>
        <v>5.1057660065372229E-4</v>
      </c>
      <c r="DH35" s="15">
        <f t="shared" si="51"/>
        <v>5.1546878799068111E-4</v>
      </c>
      <c r="DI35" s="15">
        <f t="shared" si="52"/>
        <v>5.2368069250731202E-4</v>
      </c>
      <c r="DJ35" s="15">
        <f t="shared" si="53"/>
        <v>5.2482868017129838E-4</v>
      </c>
      <c r="DK35" s="15">
        <f t="shared" si="54"/>
        <v>5.2174538875593597E-4</v>
      </c>
      <c r="DL35" s="15">
        <f t="shared" si="55"/>
        <v>5.2139313441713876E-4</v>
      </c>
      <c r="DN35" s="15">
        <f t="shared" si="56"/>
        <v>9.240640510564008E-4</v>
      </c>
    </row>
    <row r="36" spans="1:121" x14ac:dyDescent="0.25">
      <c r="A36" s="15" t="s">
        <v>1223</v>
      </c>
      <c r="B36" s="15" t="s">
        <v>1222</v>
      </c>
      <c r="C36" s="15" t="s">
        <v>1221</v>
      </c>
      <c r="D36" s="15">
        <v>1780</v>
      </c>
      <c r="E36" s="15">
        <v>1800</v>
      </c>
      <c r="F36" s="15">
        <v>1906</v>
      </c>
      <c r="G36" s="15">
        <v>1951</v>
      </c>
      <c r="H36" s="15">
        <v>2182</v>
      </c>
      <c r="I36" s="15">
        <v>2434</v>
      </c>
      <c r="J36" s="15">
        <v>2808</v>
      </c>
      <c r="K36" s="15">
        <v>3022</v>
      </c>
      <c r="L36" s="15">
        <v>3337</v>
      </c>
      <c r="M36" s="15">
        <v>3505</v>
      </c>
      <c r="N36" s="15">
        <v>3561</v>
      </c>
      <c r="O36" s="15">
        <v>3735</v>
      </c>
      <c r="P36" s="15">
        <v>4083</v>
      </c>
      <c r="Q36" s="15">
        <v>4715</v>
      </c>
      <c r="R36" s="15">
        <v>5213</v>
      </c>
      <c r="S36" s="15">
        <v>5732</v>
      </c>
      <c r="T36" s="15">
        <v>6511</v>
      </c>
      <c r="U36" s="15">
        <v>7321</v>
      </c>
      <c r="V36" s="15">
        <v>8558</v>
      </c>
      <c r="W36" s="15">
        <v>9537</v>
      </c>
      <c r="X36" s="15">
        <v>10550</v>
      </c>
      <c r="Y36" s="15">
        <v>11815</v>
      </c>
      <c r="Z36" s="15">
        <v>12809</v>
      </c>
      <c r="AA36" s="15">
        <v>13351</v>
      </c>
      <c r="AB36" s="15">
        <v>14084</v>
      </c>
      <c r="AC36" s="15">
        <v>14397</v>
      </c>
      <c r="AD36" s="15">
        <v>15142</v>
      </c>
      <c r="AE36" s="15">
        <v>15123</v>
      </c>
      <c r="AF36" s="15">
        <v>16271</v>
      </c>
      <c r="AG36" s="15">
        <v>17502</v>
      </c>
      <c r="AH36" s="15">
        <v>18360</v>
      </c>
      <c r="AI36" s="15">
        <v>18537</v>
      </c>
      <c r="AJ36" s="15">
        <v>20050</v>
      </c>
      <c r="AK36" s="15">
        <v>21145</v>
      </c>
      <c r="AL36" s="15">
        <v>22766</v>
      </c>
      <c r="AM36" s="15">
        <v>23743</v>
      </c>
      <c r="AN36" s="15">
        <v>24772</v>
      </c>
      <c r="AO36" s="15">
        <v>25682</v>
      </c>
      <c r="AP36" s="15">
        <v>28326</v>
      </c>
      <c r="AQ36" s="15">
        <v>31909</v>
      </c>
      <c r="AR36" s="15">
        <v>35274</v>
      </c>
      <c r="AS36" s="15">
        <v>37115</v>
      </c>
      <c r="AT36" s="15">
        <v>39973</v>
      </c>
      <c r="AU36" s="15">
        <v>41322</v>
      </c>
      <c r="AV36" s="15">
        <v>43147</v>
      </c>
      <c r="AW36" s="15">
        <v>44597</v>
      </c>
      <c r="AX36" s="15">
        <v>45523</v>
      </c>
      <c r="AY36" s="15">
        <v>44806</v>
      </c>
      <c r="AZ36" s="15">
        <v>43726</v>
      </c>
      <c r="BA36" s="15">
        <v>41071</v>
      </c>
      <c r="BB36" s="15">
        <v>42713</v>
      </c>
      <c r="BC36" s="15">
        <v>45108</v>
      </c>
      <c r="BD36" s="15">
        <v>47186</v>
      </c>
      <c r="BE36" s="15">
        <v>49084</v>
      </c>
      <c r="BF36" s="15">
        <v>50409</v>
      </c>
      <c r="BG36" s="15">
        <v>52371</v>
      </c>
      <c r="BI36" s="15">
        <f t="shared" si="0"/>
        <v>5.3682693061662713E-3</v>
      </c>
      <c r="BJ36" s="15">
        <f t="shared" si="1"/>
        <v>5.2636811846791783E-3</v>
      </c>
      <c r="BK36" s="15">
        <f t="shared" si="2"/>
        <v>5.2491269815041252E-3</v>
      </c>
      <c r="BL36" s="15">
        <f t="shared" si="3"/>
        <v>5.1008936368247392E-3</v>
      </c>
      <c r="BM36" s="15">
        <f t="shared" si="4"/>
        <v>5.3065105680300982E-3</v>
      </c>
      <c r="BN36" s="15">
        <f t="shared" si="5"/>
        <v>5.4871478103259378E-3</v>
      </c>
      <c r="BO36" s="15">
        <f t="shared" si="6"/>
        <v>5.8427331007059966E-3</v>
      </c>
      <c r="BP36" s="15">
        <f t="shared" si="7"/>
        <v>5.9557125176385268E-3</v>
      </c>
      <c r="BQ36" s="15">
        <f t="shared" si="8"/>
        <v>5.9861978405199396E-3</v>
      </c>
      <c r="BR36" s="15">
        <f t="shared" si="9"/>
        <v>5.7983146011652874E-3</v>
      </c>
      <c r="BS36" s="15">
        <f t="shared" si="10"/>
        <v>5.4980175640123021E-3</v>
      </c>
      <c r="BT36" s="15">
        <f t="shared" si="11"/>
        <v>5.3281787186693109E-3</v>
      </c>
      <c r="BU36" s="15">
        <f t="shared" si="12"/>
        <v>5.3065187131789591E-3</v>
      </c>
      <c r="BV36" s="15">
        <f t="shared" si="13"/>
        <v>5.5396096778097216E-3</v>
      </c>
      <c r="BW36" s="15">
        <f t="shared" si="14"/>
        <v>5.5933536409373827E-3</v>
      </c>
      <c r="BX36" s="15">
        <f t="shared" si="15"/>
        <v>5.5502030975400751E-3</v>
      </c>
      <c r="BY36" s="15">
        <f t="shared" si="16"/>
        <v>5.6608924578236998E-3</v>
      </c>
      <c r="BZ36" s="15">
        <f t="shared" si="17"/>
        <v>5.7344363043629809E-3</v>
      </c>
      <c r="CA36" s="15">
        <f t="shared" si="18"/>
        <v>6.0006745324725679E-3</v>
      </c>
      <c r="CB36" s="15">
        <f t="shared" si="19"/>
        <v>6.0000150991257606E-3</v>
      </c>
      <c r="CC36" s="15">
        <f t="shared" si="20"/>
        <v>6.0127116132532707E-3</v>
      </c>
      <c r="CD36" s="15">
        <f t="shared" si="21"/>
        <v>6.0980267477053042E-3</v>
      </c>
      <c r="CE36" s="15">
        <f t="shared" si="22"/>
        <v>6.1762475089360063E-3</v>
      </c>
      <c r="CF36" s="15">
        <f t="shared" si="23"/>
        <v>5.8390068046668322E-3</v>
      </c>
      <c r="CG36" s="15">
        <f t="shared" si="24"/>
        <v>5.6377606673725213E-3</v>
      </c>
      <c r="CH36" s="15">
        <f t="shared" si="25"/>
        <v>5.2878163158718234E-3</v>
      </c>
      <c r="CI36" s="15">
        <f t="shared" si="26"/>
        <v>5.2242418345776354E-3</v>
      </c>
      <c r="CJ36" s="15">
        <f t="shared" si="27"/>
        <v>4.8909299655568311E-3</v>
      </c>
      <c r="CK36" s="15">
        <f t="shared" si="28"/>
        <v>4.8615296175044944E-3</v>
      </c>
      <c r="CL36" s="15">
        <f t="shared" si="29"/>
        <v>4.8713905033770186E-3</v>
      </c>
      <c r="CM36" s="15">
        <f t="shared" si="30"/>
        <v>4.7992095419577951E-3</v>
      </c>
      <c r="CN36" s="15">
        <f t="shared" si="31"/>
        <v>4.6808821178788386E-3</v>
      </c>
      <c r="CO36" s="15">
        <f t="shared" si="32"/>
        <v>4.7560829233139149E-3</v>
      </c>
      <c r="CP36" s="15">
        <f t="shared" si="33"/>
        <v>4.7293649164102365E-3</v>
      </c>
      <c r="CQ36" s="15">
        <f t="shared" si="34"/>
        <v>4.8019222875762121E-3</v>
      </c>
      <c r="CR36" s="15">
        <f t="shared" si="35"/>
        <v>4.7636741705452731E-3</v>
      </c>
      <c r="CS36" s="15">
        <f t="shared" si="36"/>
        <v>4.7022904588795407E-3</v>
      </c>
      <c r="CT36" s="15">
        <f t="shared" si="37"/>
        <v>4.618466673380426E-3</v>
      </c>
      <c r="CU36" s="15">
        <f t="shared" si="38"/>
        <v>4.7985501690402206E-3</v>
      </c>
      <c r="CV36" s="15">
        <f t="shared" si="39"/>
        <v>5.0592815436508705E-3</v>
      </c>
      <c r="CW36" s="15">
        <f t="shared" si="40"/>
        <v>5.1931601161063047E-3</v>
      </c>
      <c r="CX36" s="15">
        <f t="shared" si="41"/>
        <v>5.2251804281621102E-3</v>
      </c>
      <c r="CY36" s="15">
        <f t="shared" si="42"/>
        <v>5.4134226826378414E-3</v>
      </c>
      <c r="CZ36" s="15">
        <f t="shared" si="43"/>
        <v>5.3212086388448234E-3</v>
      </c>
      <c r="DA36" s="15">
        <f t="shared" si="44"/>
        <v>5.223596365044241E-3</v>
      </c>
      <c r="DB36" s="15">
        <f t="shared" si="45"/>
        <v>5.0712340256753611E-3</v>
      </c>
      <c r="DC36" s="15">
        <f t="shared" si="46"/>
        <v>4.8928459955683542E-3</v>
      </c>
      <c r="DD36" s="15">
        <f t="shared" si="47"/>
        <v>4.5952491691455977E-3</v>
      </c>
      <c r="DE36" s="15">
        <f t="shared" si="48"/>
        <v>4.3666404091695652E-3</v>
      </c>
      <c r="DF36" s="15">
        <f t="shared" si="49"/>
        <v>4.170928553845204E-3</v>
      </c>
      <c r="DG36" s="15">
        <f t="shared" si="50"/>
        <v>4.1866497108317222E-3</v>
      </c>
      <c r="DH36" s="15">
        <f t="shared" si="51"/>
        <v>4.2199212502148174E-3</v>
      </c>
      <c r="DI36" s="15">
        <f t="shared" si="52"/>
        <v>4.2699839565664465E-3</v>
      </c>
      <c r="DJ36" s="15">
        <f t="shared" si="53"/>
        <v>4.3085283387737094E-3</v>
      </c>
      <c r="DK36" s="15">
        <f t="shared" si="54"/>
        <v>4.2482092233561584E-3</v>
      </c>
      <c r="DL36" s="15">
        <f t="shared" si="55"/>
        <v>4.268544605683911E-3</v>
      </c>
      <c r="DN36" s="15">
        <f t="shared" si="56"/>
        <v>5.1634853072245381E-3</v>
      </c>
    </row>
    <row r="37" spans="1:121" x14ac:dyDescent="0.25">
      <c r="A37" s="15" t="s">
        <v>1220</v>
      </c>
      <c r="B37" s="15" t="s">
        <v>1219</v>
      </c>
      <c r="C37" s="15" t="s">
        <v>1218</v>
      </c>
      <c r="D37" s="15">
        <v>719</v>
      </c>
      <c r="E37" s="15">
        <v>728</v>
      </c>
      <c r="F37" s="15">
        <v>772</v>
      </c>
      <c r="G37" s="15">
        <v>792</v>
      </c>
      <c r="H37" s="15">
        <v>886</v>
      </c>
      <c r="I37" s="15">
        <v>987</v>
      </c>
      <c r="J37" s="15">
        <v>1138</v>
      </c>
      <c r="K37" s="15">
        <v>1224</v>
      </c>
      <c r="L37" s="15">
        <v>1387</v>
      </c>
      <c r="M37" s="15">
        <v>1524</v>
      </c>
      <c r="N37" s="15">
        <v>1617</v>
      </c>
      <c r="O37" s="15">
        <v>1768</v>
      </c>
      <c r="P37" s="15">
        <v>1975</v>
      </c>
      <c r="Q37" s="15">
        <v>2286</v>
      </c>
      <c r="R37" s="15">
        <v>2540</v>
      </c>
      <c r="S37" s="15">
        <v>2807</v>
      </c>
      <c r="T37" s="15">
        <v>3203</v>
      </c>
      <c r="U37" s="15">
        <v>3611</v>
      </c>
      <c r="V37" s="15">
        <v>4118</v>
      </c>
      <c r="W37" s="15">
        <v>4388</v>
      </c>
      <c r="X37" s="15">
        <v>4629</v>
      </c>
      <c r="Y37" s="15">
        <v>4929</v>
      </c>
      <c r="Z37" s="15">
        <v>5195</v>
      </c>
      <c r="AA37" s="15">
        <v>5587</v>
      </c>
      <c r="AB37" s="15">
        <v>6228</v>
      </c>
      <c r="AC37" s="15">
        <v>6705</v>
      </c>
      <c r="AD37" s="15">
        <v>7414</v>
      </c>
      <c r="AE37" s="15">
        <v>7610</v>
      </c>
      <c r="AF37" s="15">
        <v>8248</v>
      </c>
      <c r="AG37" s="15">
        <v>8993</v>
      </c>
      <c r="AH37" s="15">
        <v>9560</v>
      </c>
      <c r="AI37" s="15">
        <v>9781</v>
      </c>
      <c r="AJ37" s="15">
        <v>10653</v>
      </c>
      <c r="AK37" s="15">
        <v>11092</v>
      </c>
      <c r="AL37" s="15">
        <v>11642</v>
      </c>
      <c r="AM37" s="15">
        <v>11821</v>
      </c>
      <c r="AN37" s="15">
        <v>11986</v>
      </c>
      <c r="AO37" s="15">
        <v>12229</v>
      </c>
      <c r="AP37" s="15">
        <v>13791</v>
      </c>
      <c r="AQ37" s="15">
        <v>15849</v>
      </c>
      <c r="AR37" s="15">
        <v>17816</v>
      </c>
      <c r="AS37" s="15">
        <v>19117</v>
      </c>
      <c r="AT37" s="15">
        <v>20979</v>
      </c>
      <c r="AU37" s="15">
        <v>21351</v>
      </c>
      <c r="AV37" s="15">
        <v>21919</v>
      </c>
      <c r="AW37" s="15">
        <v>22175</v>
      </c>
      <c r="AX37" s="15">
        <v>22056</v>
      </c>
      <c r="AY37" s="15">
        <v>21089</v>
      </c>
      <c r="AZ37" s="15">
        <v>20506</v>
      </c>
      <c r="BA37" s="15">
        <v>19153</v>
      </c>
      <c r="BB37" s="15">
        <v>19897</v>
      </c>
      <c r="BC37" s="15">
        <v>21026</v>
      </c>
      <c r="BD37" s="15">
        <v>21972</v>
      </c>
      <c r="BE37" s="15">
        <v>22848</v>
      </c>
      <c r="BF37" s="15">
        <v>23436</v>
      </c>
      <c r="BG37" s="15">
        <v>24315</v>
      </c>
      <c r="BI37" s="15">
        <f t="shared" si="0"/>
        <v>2.1684188938952526E-3</v>
      </c>
      <c r="BJ37" s="15">
        <f t="shared" si="1"/>
        <v>2.1288666124702456E-3</v>
      </c>
      <c r="BK37" s="15">
        <f t="shared" si="2"/>
        <v>2.1260892076186699E-3</v>
      </c>
      <c r="BL37" s="15">
        <f t="shared" si="3"/>
        <v>2.0706856793260859E-3</v>
      </c>
      <c r="BM37" s="15">
        <f t="shared" si="4"/>
        <v>2.1547059410058052E-3</v>
      </c>
      <c r="BN37" s="15">
        <f t="shared" si="5"/>
        <v>2.2250677439571488E-3</v>
      </c>
      <c r="BO37" s="15">
        <f t="shared" si="6"/>
        <v>2.3678882722946667E-3</v>
      </c>
      <c r="BP37" s="15">
        <f t="shared" si="7"/>
        <v>2.4122409403009781E-3</v>
      </c>
      <c r="BQ37" s="15">
        <f t="shared" si="8"/>
        <v>2.4881199894519501E-3</v>
      </c>
      <c r="BR37" s="15">
        <f t="shared" si="9"/>
        <v>2.5211502003354915E-3</v>
      </c>
      <c r="BS37" s="15">
        <f t="shared" si="10"/>
        <v>2.496572423759588E-3</v>
      </c>
      <c r="BT37" s="15">
        <f t="shared" si="11"/>
        <v>2.5221472488908543E-3</v>
      </c>
      <c r="BU37" s="15">
        <f t="shared" si="12"/>
        <v>2.56683185366849E-3</v>
      </c>
      <c r="BV37" s="15">
        <f t="shared" si="13"/>
        <v>2.6858001534407262E-3</v>
      </c>
      <c r="BW37" s="15">
        <f t="shared" si="14"/>
        <v>2.7253248125802712E-3</v>
      </c>
      <c r="BX37" s="15">
        <f t="shared" si="15"/>
        <v>2.7179728009063138E-3</v>
      </c>
      <c r="BY37" s="15">
        <f t="shared" si="16"/>
        <v>2.7848008819550468E-3</v>
      </c>
      <c r="BZ37" s="15">
        <f t="shared" si="17"/>
        <v>2.8284454985732445E-3</v>
      </c>
      <c r="CA37" s="15">
        <f t="shared" si="18"/>
        <v>2.887447736003977E-3</v>
      </c>
      <c r="CB37" s="15">
        <f t="shared" si="19"/>
        <v>2.7606234932330753E-3</v>
      </c>
      <c r="CC37" s="15">
        <f t="shared" si="20"/>
        <v>2.6381840813032597E-3</v>
      </c>
      <c r="CD37" s="15">
        <f t="shared" si="21"/>
        <v>2.5439842437104906E-3</v>
      </c>
      <c r="CE37" s="15">
        <f t="shared" si="22"/>
        <v>2.5049266772521317E-3</v>
      </c>
      <c r="CF37" s="15">
        <f t="shared" si="23"/>
        <v>2.4434522520914979E-3</v>
      </c>
      <c r="CG37" s="15">
        <f t="shared" si="24"/>
        <v>2.4930398634192032E-3</v>
      </c>
      <c r="CH37" s="15">
        <f t="shared" si="25"/>
        <v>2.4626525246871276E-3</v>
      </c>
      <c r="CI37" s="15">
        <f t="shared" si="26"/>
        <v>2.5579533061391223E-3</v>
      </c>
      <c r="CJ37" s="15">
        <f t="shared" si="27"/>
        <v>2.4611503694959656E-3</v>
      </c>
      <c r="CK37" s="15">
        <f t="shared" si="28"/>
        <v>2.464378113525725E-3</v>
      </c>
      <c r="CL37" s="15">
        <f t="shared" si="29"/>
        <v>2.5030519253153656E-3</v>
      </c>
      <c r="CM37" s="15">
        <f t="shared" si="30"/>
        <v>2.4989348159649523E-3</v>
      </c>
      <c r="CN37" s="15">
        <f t="shared" si="31"/>
        <v>2.469855316123047E-3</v>
      </c>
      <c r="CO37" s="15">
        <f t="shared" si="32"/>
        <v>2.5270100439931742E-3</v>
      </c>
      <c r="CP37" s="15">
        <f t="shared" si="33"/>
        <v>2.48087565158772E-3</v>
      </c>
      <c r="CQ37" s="15">
        <f t="shared" si="34"/>
        <v>2.4555907613090689E-3</v>
      </c>
      <c r="CR37" s="15">
        <f t="shared" si="35"/>
        <v>2.3717050233759709E-3</v>
      </c>
      <c r="CS37" s="15">
        <f t="shared" si="36"/>
        <v>2.2752161085148625E-3</v>
      </c>
      <c r="CT37" s="15">
        <f t="shared" si="37"/>
        <v>2.1991756463191816E-3</v>
      </c>
      <c r="CU37" s="15">
        <f t="shared" si="38"/>
        <v>2.336256632819095E-3</v>
      </c>
      <c r="CV37" s="15">
        <f t="shared" si="39"/>
        <v>2.5129133844784433E-3</v>
      </c>
      <c r="CW37" s="15">
        <f t="shared" si="40"/>
        <v>2.6229330563176823E-3</v>
      </c>
      <c r="CX37" s="15">
        <f t="shared" si="41"/>
        <v>2.6913585947777197E-3</v>
      </c>
      <c r="CY37" s="15">
        <f t="shared" si="42"/>
        <v>2.8411226192444719E-3</v>
      </c>
      <c r="CZ37" s="15">
        <f t="shared" si="43"/>
        <v>2.7494585365658926E-3</v>
      </c>
      <c r="DA37" s="15">
        <f t="shared" si="44"/>
        <v>2.6536261785385941E-3</v>
      </c>
      <c r="DB37" s="15">
        <f t="shared" si="45"/>
        <v>2.5215735255589193E-3</v>
      </c>
      <c r="DC37" s="15">
        <f t="shared" si="46"/>
        <v>2.3705953315523057E-3</v>
      </c>
      <c r="DD37" s="15">
        <f t="shared" si="47"/>
        <v>2.1628623337970701E-3</v>
      </c>
      <c r="DE37" s="15">
        <f t="shared" si="48"/>
        <v>2.0478051555237412E-3</v>
      </c>
      <c r="DF37" s="15">
        <f t="shared" si="49"/>
        <v>1.9450657298774607E-3</v>
      </c>
      <c r="DG37" s="15">
        <f t="shared" si="50"/>
        <v>1.9502673494350381E-3</v>
      </c>
      <c r="DH37" s="15">
        <f t="shared" si="51"/>
        <v>1.9670139267317717E-3</v>
      </c>
      <c r="DI37" s="15">
        <f t="shared" si="52"/>
        <v>1.9883034691153723E-3</v>
      </c>
      <c r="DJ37" s="15">
        <f t="shared" si="53"/>
        <v>2.0055670989385889E-3</v>
      </c>
      <c r="DK37" s="15">
        <f t="shared" si="54"/>
        <v>1.9750645987536937E-3</v>
      </c>
      <c r="DL37" s="15">
        <f t="shared" si="55"/>
        <v>1.9818155484371941E-3</v>
      </c>
      <c r="DN37" s="15">
        <f t="shared" si="56"/>
        <v>2.4163203603260498E-3</v>
      </c>
      <c r="DQ37" s="15">
        <f>SUM(DQ25:DQ34)</f>
        <v>1.0000000044784005</v>
      </c>
    </row>
    <row r="38" spans="1:121" x14ac:dyDescent="0.25">
      <c r="A38" s="15" t="s">
        <v>1217</v>
      </c>
      <c r="B38" s="15" t="s">
        <v>1216</v>
      </c>
      <c r="C38" s="15" t="s">
        <v>1215</v>
      </c>
      <c r="D38" s="15">
        <v>1061</v>
      </c>
      <c r="E38" s="15">
        <v>1071</v>
      </c>
      <c r="F38" s="15">
        <v>1134</v>
      </c>
      <c r="G38" s="15">
        <v>1159</v>
      </c>
      <c r="H38" s="15">
        <v>1296</v>
      </c>
      <c r="I38" s="15">
        <v>1446</v>
      </c>
      <c r="J38" s="15">
        <v>1670</v>
      </c>
      <c r="K38" s="15">
        <v>1798</v>
      </c>
      <c r="L38" s="15">
        <v>1950</v>
      </c>
      <c r="M38" s="15">
        <v>1982</v>
      </c>
      <c r="N38" s="15">
        <v>1944</v>
      </c>
      <c r="O38" s="15">
        <v>1967</v>
      </c>
      <c r="P38" s="15">
        <v>2108</v>
      </c>
      <c r="Q38" s="15">
        <v>2429</v>
      </c>
      <c r="R38" s="15">
        <v>2673</v>
      </c>
      <c r="S38" s="15">
        <v>2926</v>
      </c>
      <c r="T38" s="15">
        <v>3308</v>
      </c>
      <c r="U38" s="15">
        <v>3710</v>
      </c>
      <c r="V38" s="15">
        <v>4440</v>
      </c>
      <c r="W38" s="15">
        <v>5150</v>
      </c>
      <c r="X38" s="15">
        <v>5922</v>
      </c>
      <c r="Y38" s="15">
        <v>6886</v>
      </c>
      <c r="Z38" s="15">
        <v>7614</v>
      </c>
      <c r="AA38" s="15">
        <v>7764</v>
      </c>
      <c r="AB38" s="15">
        <v>7857</v>
      </c>
      <c r="AC38" s="15">
        <v>7692</v>
      </c>
      <c r="AD38" s="15">
        <v>7728</v>
      </c>
      <c r="AE38" s="15">
        <v>7513</v>
      </c>
      <c r="AF38" s="15">
        <v>8023</v>
      </c>
      <c r="AG38" s="15">
        <v>8509</v>
      </c>
      <c r="AH38" s="15">
        <v>8800</v>
      </c>
      <c r="AI38" s="15">
        <v>8755</v>
      </c>
      <c r="AJ38" s="15">
        <v>9397</v>
      </c>
      <c r="AK38" s="15">
        <v>10053</v>
      </c>
      <c r="AL38" s="15">
        <v>11124</v>
      </c>
      <c r="AM38" s="15">
        <v>11922</v>
      </c>
      <c r="AN38" s="15">
        <v>12785</v>
      </c>
      <c r="AO38" s="15">
        <v>13453</v>
      </c>
      <c r="AP38" s="15">
        <v>14535</v>
      </c>
      <c r="AQ38" s="15">
        <v>16060</v>
      </c>
      <c r="AR38" s="15">
        <v>17458</v>
      </c>
      <c r="AS38" s="15">
        <v>17998</v>
      </c>
      <c r="AT38" s="15">
        <v>18995</v>
      </c>
      <c r="AU38" s="15">
        <v>19971</v>
      </c>
      <c r="AV38" s="15">
        <v>21227</v>
      </c>
      <c r="AW38" s="15">
        <v>22422</v>
      </c>
      <c r="AX38" s="15">
        <v>23468</v>
      </c>
      <c r="AY38" s="15">
        <v>23718</v>
      </c>
      <c r="AZ38" s="15">
        <v>23219</v>
      </c>
      <c r="BA38" s="15">
        <v>21918</v>
      </c>
      <c r="BB38" s="15">
        <v>22816</v>
      </c>
      <c r="BC38" s="15">
        <v>24082</v>
      </c>
      <c r="BD38" s="15">
        <v>25214</v>
      </c>
      <c r="BE38" s="15">
        <v>26236</v>
      </c>
      <c r="BF38" s="15">
        <v>26973</v>
      </c>
      <c r="BG38" s="15">
        <v>28055</v>
      </c>
      <c r="BI38" s="15">
        <f t="shared" si="0"/>
        <v>3.1998504122710191E-3</v>
      </c>
      <c r="BJ38" s="15">
        <f t="shared" si="1"/>
        <v>3.1318903048841115E-3</v>
      </c>
      <c r="BK38" s="15">
        <f t="shared" si="2"/>
        <v>3.1230377738854557E-3</v>
      </c>
      <c r="BL38" s="15">
        <f t="shared" si="3"/>
        <v>3.0302079574986533E-3</v>
      </c>
      <c r="BM38" s="15">
        <f t="shared" si="4"/>
        <v>3.1518046270242925E-3</v>
      </c>
      <c r="BN38" s="15">
        <f t="shared" si="5"/>
        <v>3.2598256917548505E-3</v>
      </c>
      <c r="BO38" s="15">
        <f t="shared" si="6"/>
        <v>3.4748448284113299E-3</v>
      </c>
      <c r="BP38" s="15">
        <f t="shared" si="7"/>
        <v>3.5434715773375483E-3</v>
      </c>
      <c r="BQ38" s="15">
        <f t="shared" si="8"/>
        <v>3.49807785106799E-3</v>
      </c>
      <c r="BR38" s="15">
        <f t="shared" si="9"/>
        <v>3.2788186988615122E-3</v>
      </c>
      <c r="BS38" s="15">
        <f t="shared" si="10"/>
        <v>3.0014451402527141E-3</v>
      </c>
      <c r="BT38" s="15">
        <f t="shared" si="11"/>
        <v>2.8060314697784562E-3</v>
      </c>
      <c r="BU38" s="15">
        <f t="shared" si="12"/>
        <v>2.7396868595104696E-3</v>
      </c>
      <c r="BV38" s="15">
        <f t="shared" si="13"/>
        <v>2.8538095243689954E-3</v>
      </c>
      <c r="BW38" s="15">
        <f t="shared" si="14"/>
        <v>2.868028828357112E-3</v>
      </c>
      <c r="BX38" s="15">
        <f t="shared" si="15"/>
        <v>2.8331985804958583E-3</v>
      </c>
      <c r="BY38" s="15">
        <f t="shared" si="16"/>
        <v>2.8760915758686526E-3</v>
      </c>
      <c r="BZ38" s="15">
        <f t="shared" si="17"/>
        <v>2.9059908057897364E-3</v>
      </c>
      <c r="CA38" s="15">
        <f t="shared" si="18"/>
        <v>3.1132267964685909E-3</v>
      </c>
      <c r="CB38" s="15">
        <f t="shared" si="19"/>
        <v>3.2400207361327114E-3</v>
      </c>
      <c r="CC38" s="15">
        <f t="shared" si="20"/>
        <v>3.3750974572214093E-3</v>
      </c>
      <c r="CD38" s="15">
        <f t="shared" si="21"/>
        <v>3.5540425039948141E-3</v>
      </c>
      <c r="CE38" s="15">
        <f t="shared" si="22"/>
        <v>3.671320831683875E-3</v>
      </c>
      <c r="CF38" s="15">
        <f t="shared" si="23"/>
        <v>3.3955545525753339E-3</v>
      </c>
      <c r="CG38" s="15">
        <f t="shared" si="24"/>
        <v>3.1451210993713361E-3</v>
      </c>
      <c r="CH38" s="15">
        <f t="shared" si="25"/>
        <v>2.8251637911846958E-3</v>
      </c>
      <c r="CI38" s="15">
        <f t="shared" si="26"/>
        <v>2.6662885284385132E-3</v>
      </c>
      <c r="CJ38" s="15">
        <f t="shared" si="27"/>
        <v>2.4297795960608656E-3</v>
      </c>
      <c r="CK38" s="15">
        <f t="shared" si="28"/>
        <v>2.3971515039787695E-3</v>
      </c>
      <c r="CL38" s="15">
        <f t="shared" si="29"/>
        <v>2.368338578061653E-3</v>
      </c>
      <c r="CM38" s="15">
        <f t="shared" si="30"/>
        <v>2.3002747259928428E-3</v>
      </c>
      <c r="CN38" s="15">
        <f t="shared" si="31"/>
        <v>2.2107742861320187E-3</v>
      </c>
      <c r="CO38" s="15">
        <f t="shared" si="32"/>
        <v>2.2290728793207411E-3</v>
      </c>
      <c r="CP38" s="15">
        <f t="shared" si="33"/>
        <v>2.2484892648225161E-3</v>
      </c>
      <c r="CQ38" s="15">
        <f t="shared" si="34"/>
        <v>2.3463315262671433E-3</v>
      </c>
      <c r="CR38" s="15">
        <f t="shared" si="35"/>
        <v>2.3919691471693027E-3</v>
      </c>
      <c r="CS38" s="15">
        <f t="shared" si="36"/>
        <v>2.426884527562366E-3</v>
      </c>
      <c r="CT38" s="15">
        <f t="shared" si="37"/>
        <v>2.4192910270612439E-3</v>
      </c>
      <c r="CU38" s="15">
        <f t="shared" si="38"/>
        <v>2.4622935362211256E-3</v>
      </c>
      <c r="CV38" s="15">
        <f t="shared" si="39"/>
        <v>2.5463681591724272E-3</v>
      </c>
      <c r="CW38" s="15">
        <f t="shared" si="40"/>
        <v>2.5702270597886224E-3</v>
      </c>
      <c r="CX38" s="15">
        <f t="shared" si="41"/>
        <v>2.5338218333843909E-3</v>
      </c>
      <c r="CY38" s="15">
        <f t="shared" si="42"/>
        <v>2.5724354903736472E-3</v>
      </c>
      <c r="CZ38" s="15">
        <f t="shared" si="43"/>
        <v>2.5717501022789304E-3</v>
      </c>
      <c r="DA38" s="15">
        <f t="shared" si="44"/>
        <v>2.5698491213941663E-3</v>
      </c>
      <c r="DB38" s="15">
        <f t="shared" si="45"/>
        <v>2.5496605001164413E-3</v>
      </c>
      <c r="DC38" s="15">
        <f t="shared" si="46"/>
        <v>2.5223581447619474E-3</v>
      </c>
      <c r="DD38" s="15">
        <f t="shared" si="47"/>
        <v>2.4324893941390729E-3</v>
      </c>
      <c r="DE38" s="15">
        <f t="shared" si="48"/>
        <v>2.3187353899398102E-3</v>
      </c>
      <c r="DF38" s="15">
        <f t="shared" si="49"/>
        <v>2.2258628239677433E-3</v>
      </c>
      <c r="DG38" s="15">
        <f t="shared" si="50"/>
        <v>2.2363823613966841E-3</v>
      </c>
      <c r="DH38" s="15">
        <f t="shared" si="51"/>
        <v>2.2529073234830461E-3</v>
      </c>
      <c r="DI38" s="15">
        <f t="shared" si="52"/>
        <v>2.2816804874510742E-3</v>
      </c>
      <c r="DJ38" s="15">
        <f t="shared" si="53"/>
        <v>2.3029612398351202E-3</v>
      </c>
      <c r="DK38" s="15">
        <f t="shared" si="54"/>
        <v>2.2731446246024652E-3</v>
      </c>
      <c r="DL38" s="15">
        <f t="shared" si="55"/>
        <v>2.2866475513635813E-3</v>
      </c>
      <c r="DN38" s="15">
        <f t="shared" si="56"/>
        <v>2.7471407323319602E-3</v>
      </c>
    </row>
    <row r="39" spans="1:121" x14ac:dyDescent="0.25">
      <c r="A39" s="15" t="s">
        <v>1214</v>
      </c>
      <c r="B39" s="15" t="s">
        <v>1213</v>
      </c>
      <c r="C39" s="15" t="s">
        <v>1212</v>
      </c>
      <c r="D39" s="15">
        <v>691</v>
      </c>
      <c r="E39" s="15">
        <v>725</v>
      </c>
      <c r="F39" s="15">
        <v>804</v>
      </c>
      <c r="G39" s="15">
        <v>855</v>
      </c>
      <c r="H39" s="15">
        <v>942</v>
      </c>
      <c r="I39" s="15">
        <v>1064</v>
      </c>
      <c r="J39" s="15">
        <v>1226</v>
      </c>
      <c r="K39" s="15">
        <v>1311</v>
      </c>
      <c r="L39" s="15">
        <v>1442</v>
      </c>
      <c r="M39" s="15">
        <v>1530</v>
      </c>
      <c r="N39" s="15">
        <v>1569</v>
      </c>
      <c r="O39" s="15">
        <v>1674</v>
      </c>
      <c r="P39" s="15">
        <v>1845</v>
      </c>
      <c r="Q39" s="15">
        <v>2168</v>
      </c>
      <c r="R39" s="15">
        <v>2461</v>
      </c>
      <c r="S39" s="15">
        <v>2772</v>
      </c>
      <c r="T39" s="15">
        <v>3188</v>
      </c>
      <c r="U39" s="15">
        <v>3692</v>
      </c>
      <c r="V39" s="15">
        <v>4209</v>
      </c>
      <c r="W39" s="15">
        <v>4856</v>
      </c>
      <c r="X39" s="15">
        <v>5255</v>
      </c>
      <c r="Y39" s="15">
        <v>5706</v>
      </c>
      <c r="Z39" s="15">
        <v>5998</v>
      </c>
      <c r="AA39" s="15">
        <v>6466</v>
      </c>
      <c r="AB39" s="15">
        <v>7039</v>
      </c>
      <c r="AC39" s="15">
        <v>7270</v>
      </c>
      <c r="AD39" s="15">
        <v>7678</v>
      </c>
      <c r="AE39" s="15">
        <v>8123</v>
      </c>
      <c r="AF39" s="15">
        <v>8714</v>
      </c>
      <c r="AG39" s="15">
        <v>9238</v>
      </c>
      <c r="AH39" s="15">
        <v>9693</v>
      </c>
      <c r="AI39" s="15">
        <v>9867</v>
      </c>
      <c r="AJ39" s="15">
        <v>10677</v>
      </c>
      <c r="AK39" s="15">
        <v>11492</v>
      </c>
      <c r="AL39" s="15">
        <v>12541</v>
      </c>
      <c r="AM39" s="15">
        <v>13046</v>
      </c>
      <c r="AN39" s="15">
        <v>13643</v>
      </c>
      <c r="AO39" s="15">
        <v>14486</v>
      </c>
      <c r="AP39" s="15">
        <v>15422</v>
      </c>
      <c r="AQ39" s="15">
        <v>16378</v>
      </c>
      <c r="AR39" s="15">
        <v>17077</v>
      </c>
      <c r="AS39" s="15">
        <v>17604</v>
      </c>
      <c r="AT39" s="15">
        <v>18077</v>
      </c>
      <c r="AU39" s="15">
        <v>18760</v>
      </c>
      <c r="AV39" s="15">
        <v>20159</v>
      </c>
      <c r="AW39" s="15">
        <v>21020</v>
      </c>
      <c r="AX39" s="15">
        <v>21273</v>
      </c>
      <c r="AY39" s="15">
        <v>20076</v>
      </c>
      <c r="AZ39" s="15">
        <v>19338</v>
      </c>
      <c r="BA39" s="15">
        <v>17480</v>
      </c>
      <c r="BB39" s="15">
        <v>17604</v>
      </c>
      <c r="BC39" s="15">
        <v>18487</v>
      </c>
      <c r="BD39" s="15">
        <v>19192</v>
      </c>
      <c r="BE39" s="15">
        <v>20032</v>
      </c>
      <c r="BF39" s="15">
        <v>21055</v>
      </c>
      <c r="BG39" s="15">
        <v>21759</v>
      </c>
      <c r="BI39" s="15">
        <f t="shared" si="0"/>
        <v>2.0839742081802774E-3</v>
      </c>
      <c r="BJ39" s="15">
        <f t="shared" si="1"/>
        <v>2.1200938104957803E-3</v>
      </c>
      <c r="BK39" s="15">
        <f t="shared" si="2"/>
        <v>2.2142172576754024E-3</v>
      </c>
      <c r="BL39" s="15">
        <f t="shared" si="3"/>
        <v>2.2353993129088428E-3</v>
      </c>
      <c r="BM39" s="15">
        <f t="shared" si="4"/>
        <v>2.2908950298278423E-3</v>
      </c>
      <c r="BN39" s="15">
        <f t="shared" si="5"/>
        <v>2.3986545892304015E-3</v>
      </c>
      <c r="BO39" s="15">
        <f t="shared" si="6"/>
        <v>2.550993868043288E-3</v>
      </c>
      <c r="BP39" s="15">
        <f t="shared" si="7"/>
        <v>2.5836992424302144E-3</v>
      </c>
      <c r="BQ39" s="15">
        <f t="shared" si="8"/>
        <v>2.5867837237128419E-3</v>
      </c>
      <c r="BR39" s="15">
        <f t="shared" si="9"/>
        <v>2.5310759885257888E-3</v>
      </c>
      <c r="BS39" s="15">
        <f t="shared" si="10"/>
        <v>2.4224626672101381E-3</v>
      </c>
      <c r="BT39" s="15">
        <f t="shared" si="11"/>
        <v>2.3880511847529924E-3</v>
      </c>
      <c r="BU39" s="15">
        <f t="shared" si="12"/>
        <v>2.3978758329206906E-3</v>
      </c>
      <c r="BV39" s="15">
        <f t="shared" si="13"/>
        <v>2.5471630501572593E-3</v>
      </c>
      <c r="BW39" s="15">
        <f t="shared" si="14"/>
        <v>2.6405607731338769E-3</v>
      </c>
      <c r="BX39" s="15">
        <f t="shared" si="15"/>
        <v>2.6840828657329185E-3</v>
      </c>
      <c r="BY39" s="15">
        <f t="shared" si="16"/>
        <v>2.7717593542531029E-3</v>
      </c>
      <c r="BZ39" s="15">
        <f t="shared" si="17"/>
        <v>2.8918916590231014E-3</v>
      </c>
      <c r="CA39" s="15">
        <f t="shared" si="18"/>
        <v>2.9512548617874551E-3</v>
      </c>
      <c r="CB39" s="15">
        <f t="shared" si="19"/>
        <v>3.0550564455651351E-3</v>
      </c>
      <c r="CC39" s="15">
        <f t="shared" si="20"/>
        <v>2.9949573011986666E-3</v>
      </c>
      <c r="CD39" s="15">
        <f t="shared" si="21"/>
        <v>2.945014017977695E-3</v>
      </c>
      <c r="CE39" s="15">
        <f t="shared" si="22"/>
        <v>2.8921174610506803E-3</v>
      </c>
      <c r="CF39" s="15">
        <f t="shared" si="23"/>
        <v>2.8278794097053206E-3</v>
      </c>
      <c r="CG39" s="15">
        <f t="shared" si="24"/>
        <v>2.817679447432205E-3</v>
      </c>
      <c r="CH39" s="15">
        <f t="shared" si="25"/>
        <v>2.6701691058128884E-3</v>
      </c>
      <c r="CI39" s="15">
        <f t="shared" si="26"/>
        <v>2.6490376968621773E-3</v>
      </c>
      <c r="CJ39" s="15">
        <f t="shared" si="27"/>
        <v>2.627059717663039E-3</v>
      </c>
      <c r="CK39" s="15">
        <f t="shared" si="28"/>
        <v>2.6036118915207527E-3</v>
      </c>
      <c r="CL39" s="15">
        <f t="shared" si="29"/>
        <v>2.5712435990285052E-3</v>
      </c>
      <c r="CM39" s="15">
        <f t="shared" si="30"/>
        <v>2.5337003317100711E-3</v>
      </c>
      <c r="CN39" s="15">
        <f t="shared" si="31"/>
        <v>2.491571659767519E-3</v>
      </c>
      <c r="CO39" s="15">
        <f t="shared" si="32"/>
        <v>2.5327031108340484E-3</v>
      </c>
      <c r="CP39" s="15">
        <f t="shared" si="33"/>
        <v>2.5703410555396756E-3</v>
      </c>
      <c r="CQ39" s="15">
        <f t="shared" si="34"/>
        <v>2.6452124839011367E-3</v>
      </c>
      <c r="CR39" s="15">
        <f t="shared" si="35"/>
        <v>2.6174827624535079E-3</v>
      </c>
      <c r="CS39" s="15">
        <f t="shared" si="36"/>
        <v>2.589752491946293E-3</v>
      </c>
      <c r="CT39" s="15">
        <f t="shared" si="37"/>
        <v>2.6050583377692097E-3</v>
      </c>
      <c r="CU39" s="15">
        <f t="shared" si="38"/>
        <v>2.612555274551235E-3</v>
      </c>
      <c r="CV39" s="15">
        <f t="shared" si="39"/>
        <v>2.5967881513652559E-3</v>
      </c>
      <c r="CW39" s="15">
        <f t="shared" si="40"/>
        <v>2.5141349238177514E-3</v>
      </c>
      <c r="CX39" s="15">
        <f t="shared" si="41"/>
        <v>2.4783531256194475E-3</v>
      </c>
      <c r="CY39" s="15">
        <f t="shared" si="42"/>
        <v>2.4481135224787795E-3</v>
      </c>
      <c r="CZ39" s="15">
        <f t="shared" si="43"/>
        <v>2.4158045124807338E-3</v>
      </c>
      <c r="DA39" s="15">
        <f t="shared" si="44"/>
        <v>2.4405515823331136E-3</v>
      </c>
      <c r="DB39" s="15">
        <f t="shared" si="45"/>
        <v>2.3902356485794129E-3</v>
      </c>
      <c r="DC39" s="15">
        <f t="shared" si="46"/>
        <v>2.2864379075132482E-3</v>
      </c>
      <c r="DD39" s="15">
        <f t="shared" si="47"/>
        <v>2.0589702789752941E-3</v>
      </c>
      <c r="DE39" s="15">
        <f t="shared" si="48"/>
        <v>1.9311643468993517E-3</v>
      </c>
      <c r="DF39" s="15">
        <f t="shared" si="49"/>
        <v>1.7751657159848595E-3</v>
      </c>
      <c r="DG39" s="15">
        <f t="shared" si="50"/>
        <v>1.7255117062599593E-3</v>
      </c>
      <c r="DH39" s="15">
        <f t="shared" si="51"/>
        <v>1.7294866576376992E-3</v>
      </c>
      <c r="DI39" s="15">
        <f t="shared" si="52"/>
        <v>1.7367340332815505E-3</v>
      </c>
      <c r="DJ39" s="15">
        <f t="shared" si="53"/>
        <v>1.7583823584531608E-3</v>
      </c>
      <c r="DK39" s="15">
        <f t="shared" si="54"/>
        <v>1.7744062607424056E-3</v>
      </c>
      <c r="DL39" s="15">
        <f t="shared" si="55"/>
        <v>1.7734865111431175E-3</v>
      </c>
      <c r="DN39" s="15">
        <f t="shared" si="56"/>
        <v>2.4460146451045911E-3</v>
      </c>
      <c r="DP39" s="29"/>
      <c r="DQ39" s="30"/>
    </row>
    <row r="40" spans="1:121" x14ac:dyDescent="0.25">
      <c r="A40" s="15" t="s">
        <v>1211</v>
      </c>
      <c r="B40" s="15" t="s">
        <v>1210</v>
      </c>
      <c r="C40" s="15" t="s">
        <v>1209</v>
      </c>
      <c r="D40" s="15">
        <v>628</v>
      </c>
      <c r="E40" s="15">
        <v>661</v>
      </c>
      <c r="F40" s="15">
        <v>732</v>
      </c>
      <c r="G40" s="15">
        <v>774</v>
      </c>
      <c r="H40" s="15">
        <v>853</v>
      </c>
      <c r="I40" s="15">
        <v>967</v>
      </c>
      <c r="J40" s="15">
        <v>1109</v>
      </c>
      <c r="K40" s="15">
        <v>1185</v>
      </c>
      <c r="L40" s="15">
        <v>1284</v>
      </c>
      <c r="M40" s="15">
        <v>1348</v>
      </c>
      <c r="N40" s="15">
        <v>1378</v>
      </c>
      <c r="O40" s="15">
        <v>1446</v>
      </c>
      <c r="P40" s="15">
        <v>1595</v>
      </c>
      <c r="Q40" s="15">
        <v>1874</v>
      </c>
      <c r="R40" s="15">
        <v>2089</v>
      </c>
      <c r="S40" s="15">
        <v>2372</v>
      </c>
      <c r="T40" s="15">
        <v>2744</v>
      </c>
      <c r="U40" s="15">
        <v>3206</v>
      </c>
      <c r="V40" s="15">
        <v>3669</v>
      </c>
      <c r="W40" s="15">
        <v>4257</v>
      </c>
      <c r="X40" s="15">
        <v>4626</v>
      </c>
      <c r="Y40" s="15">
        <v>5038</v>
      </c>
      <c r="Z40" s="15">
        <v>5318</v>
      </c>
      <c r="AA40" s="15">
        <v>5733</v>
      </c>
      <c r="AB40" s="15">
        <v>6218</v>
      </c>
      <c r="AC40" s="15">
        <v>6392</v>
      </c>
      <c r="AD40" s="15">
        <v>6713</v>
      </c>
      <c r="AE40" s="15">
        <v>7046</v>
      </c>
      <c r="AF40" s="15">
        <v>7519</v>
      </c>
      <c r="AG40" s="15">
        <v>7937</v>
      </c>
      <c r="AH40" s="15">
        <v>8306</v>
      </c>
      <c r="AI40" s="15">
        <v>8395</v>
      </c>
      <c r="AJ40" s="15">
        <v>8994</v>
      </c>
      <c r="AK40" s="15">
        <v>9690</v>
      </c>
      <c r="AL40" s="15">
        <v>10536</v>
      </c>
      <c r="AM40" s="15">
        <v>10902</v>
      </c>
      <c r="AN40" s="15">
        <v>11290</v>
      </c>
      <c r="AO40" s="15">
        <v>11918</v>
      </c>
      <c r="AP40" s="15">
        <v>12711</v>
      </c>
      <c r="AQ40" s="15">
        <v>13586</v>
      </c>
      <c r="AR40" s="15">
        <v>14261</v>
      </c>
      <c r="AS40" s="15">
        <v>14773</v>
      </c>
      <c r="AT40" s="15">
        <v>15277</v>
      </c>
      <c r="AU40" s="15">
        <v>15755</v>
      </c>
      <c r="AV40" s="15">
        <v>16883</v>
      </c>
      <c r="AW40" s="15">
        <v>17543</v>
      </c>
      <c r="AX40" s="15">
        <v>17696</v>
      </c>
      <c r="AY40" s="15">
        <v>16613</v>
      </c>
      <c r="AZ40" s="15">
        <v>15916</v>
      </c>
      <c r="BA40" s="15">
        <v>14302</v>
      </c>
      <c r="BB40" s="15">
        <v>14355</v>
      </c>
      <c r="BC40" s="15">
        <v>15063</v>
      </c>
      <c r="BD40" s="15">
        <v>15616</v>
      </c>
      <c r="BE40" s="15">
        <v>16291</v>
      </c>
      <c r="BF40" s="15">
        <v>17154</v>
      </c>
      <c r="BG40" s="15">
        <v>17743</v>
      </c>
      <c r="BI40" s="15">
        <f t="shared" si="0"/>
        <v>1.8939736653215834E-3</v>
      </c>
      <c r="BJ40" s="15">
        <f t="shared" si="1"/>
        <v>1.9329407017071873E-3</v>
      </c>
      <c r="BK40" s="15">
        <f t="shared" si="2"/>
        <v>2.0159291450477543E-3</v>
      </c>
      <c r="BL40" s="15">
        <f t="shared" si="3"/>
        <v>2.0236246411595841E-3</v>
      </c>
      <c r="BM40" s="15">
        <f t="shared" si="4"/>
        <v>2.0744516565213904E-3</v>
      </c>
      <c r="BN40" s="15">
        <f t="shared" si="5"/>
        <v>2.1799802516783819E-3</v>
      </c>
      <c r="BO40" s="15">
        <f t="shared" si="6"/>
        <v>2.3075466555138712E-3</v>
      </c>
      <c r="BP40" s="15">
        <f t="shared" si="7"/>
        <v>2.3353803221051136E-3</v>
      </c>
      <c r="BQ40" s="15">
        <f t="shared" si="8"/>
        <v>2.3033497234724613E-3</v>
      </c>
      <c r="BR40" s="15">
        <f t="shared" si="9"/>
        <v>2.2299937467534403E-3</v>
      </c>
      <c r="BS40" s="15">
        <f t="shared" si="10"/>
        <v>2.1275675942737863E-3</v>
      </c>
      <c r="BT40" s="15">
        <f t="shared" si="11"/>
        <v>2.0627969015249862E-3</v>
      </c>
      <c r="BU40" s="15">
        <f t="shared" si="12"/>
        <v>2.0729604084056921E-3</v>
      </c>
      <c r="BV40" s="15">
        <f t="shared" si="13"/>
        <v>2.2017451826543835E-3</v>
      </c>
      <c r="BW40" s="15">
        <f t="shared" si="14"/>
        <v>2.2414187139685772E-3</v>
      </c>
      <c r="BX40" s="15">
        <f t="shared" si="15"/>
        <v>2.2967693208941135E-3</v>
      </c>
      <c r="BY40" s="15">
        <f t="shared" si="16"/>
        <v>2.3857301342755694E-3</v>
      </c>
      <c r="BZ40" s="15">
        <f t="shared" si="17"/>
        <v>2.5112146963239606E-3</v>
      </c>
      <c r="CA40" s="15">
        <f t="shared" si="18"/>
        <v>2.5726191703250587E-3</v>
      </c>
      <c r="CB40" s="15">
        <f t="shared" si="19"/>
        <v>2.6782074317896992E-3</v>
      </c>
      <c r="CC40" s="15">
        <f t="shared" si="20"/>
        <v>2.6364743054890644E-3</v>
      </c>
      <c r="CD40" s="15">
        <f t="shared" si="21"/>
        <v>2.6002419597917327E-3</v>
      </c>
      <c r="CE40" s="15">
        <f t="shared" si="22"/>
        <v>2.5642348545961186E-3</v>
      </c>
      <c r="CF40" s="15">
        <f t="shared" si="23"/>
        <v>2.5073047720137031E-3</v>
      </c>
      <c r="CG40" s="15">
        <f t="shared" si="24"/>
        <v>2.4890369092390183E-3</v>
      </c>
      <c r="CH40" s="15">
        <f t="shared" si="25"/>
        <v>2.3476920116032988E-3</v>
      </c>
      <c r="CI40" s="15">
        <f t="shared" si="26"/>
        <v>2.31609664743889E-3</v>
      </c>
      <c r="CJ40" s="15">
        <f t="shared" si="27"/>
        <v>2.2787471095228086E-3</v>
      </c>
      <c r="CK40" s="15">
        <f t="shared" si="28"/>
        <v>2.2465638985935893E-3</v>
      </c>
      <c r="CL40" s="15">
        <f t="shared" si="29"/>
        <v>2.2091318949436292E-3</v>
      </c>
      <c r="CM40" s="15">
        <f t="shared" si="30"/>
        <v>2.171145667510972E-3</v>
      </c>
      <c r="CN40" s="15">
        <f t="shared" si="31"/>
        <v>2.1198686615737632E-3</v>
      </c>
      <c r="CO40" s="15">
        <f t="shared" si="32"/>
        <v>2.1334767986177232E-3</v>
      </c>
      <c r="CP40" s="15">
        <f t="shared" si="33"/>
        <v>2.1672994107361167E-3</v>
      </c>
      <c r="CQ40" s="15">
        <f t="shared" si="34"/>
        <v>2.2223075297330658E-3</v>
      </c>
      <c r="CR40" s="15">
        <f t="shared" si="35"/>
        <v>2.1873215603455576E-3</v>
      </c>
      <c r="CS40" s="15">
        <f t="shared" si="36"/>
        <v>2.1430994381055231E-3</v>
      </c>
      <c r="CT40" s="15">
        <f t="shared" si="37"/>
        <v>2.1432476369966477E-3</v>
      </c>
      <c r="CU40" s="15">
        <f t="shared" si="38"/>
        <v>2.1532998375580824E-3</v>
      </c>
      <c r="CV40" s="15">
        <f t="shared" si="39"/>
        <v>2.1541069620496013E-3</v>
      </c>
      <c r="CW40" s="15">
        <f t="shared" si="40"/>
        <v>2.0995536773768786E-3</v>
      </c>
      <c r="CX40" s="15">
        <f t="shared" si="41"/>
        <v>2.0797949741408828E-3</v>
      </c>
      <c r="CY40" s="15">
        <f t="shared" si="42"/>
        <v>2.0689179777014059E-3</v>
      </c>
      <c r="CZ40" s="15">
        <f t="shared" si="43"/>
        <v>2.0288379581094862E-3</v>
      </c>
      <c r="DA40" s="15">
        <f t="shared" si="44"/>
        <v>2.0439422771233672E-3</v>
      </c>
      <c r="DB40" s="15">
        <f t="shared" si="45"/>
        <v>1.9948574682696787E-3</v>
      </c>
      <c r="DC40" s="15">
        <f t="shared" si="46"/>
        <v>1.9019792794318826E-3</v>
      </c>
      <c r="DD40" s="15">
        <f t="shared" si="47"/>
        <v>1.7038091873190157E-3</v>
      </c>
      <c r="DE40" s="15">
        <f t="shared" si="48"/>
        <v>1.5894307449193341E-3</v>
      </c>
      <c r="DF40" s="15">
        <f t="shared" si="49"/>
        <v>1.4524267774608387E-3</v>
      </c>
      <c r="DG40" s="15">
        <f t="shared" si="50"/>
        <v>1.4070507011680138E-3</v>
      </c>
      <c r="DH40" s="15">
        <f t="shared" si="51"/>
        <v>1.4091663073509311E-3</v>
      </c>
      <c r="DI40" s="15">
        <f t="shared" si="52"/>
        <v>1.4131324856046629E-3</v>
      </c>
      <c r="DJ40" s="15">
        <f t="shared" si="53"/>
        <v>1.4300023463239039E-3</v>
      </c>
      <c r="DK40" s="15">
        <f t="shared" si="54"/>
        <v>1.4456502016991319E-3</v>
      </c>
      <c r="DL40" s="15">
        <f t="shared" si="55"/>
        <v>1.4461588844713606E-3</v>
      </c>
      <c r="DN40" s="15">
        <f t="shared" si="56"/>
        <v>2.1027430210472558E-3</v>
      </c>
    </row>
    <row r="41" spans="1:121" x14ac:dyDescent="0.25">
      <c r="A41" s="15" t="s">
        <v>1208</v>
      </c>
      <c r="B41" s="15" t="s">
        <v>1207</v>
      </c>
      <c r="C41" s="15" t="s">
        <v>1206</v>
      </c>
      <c r="D41" s="15">
        <v>63</v>
      </c>
      <c r="E41" s="15">
        <v>65</v>
      </c>
      <c r="F41" s="15">
        <v>72</v>
      </c>
      <c r="G41" s="15">
        <v>81</v>
      </c>
      <c r="H41" s="15">
        <v>89</v>
      </c>
      <c r="I41" s="15">
        <v>98</v>
      </c>
      <c r="J41" s="15">
        <v>117</v>
      </c>
      <c r="K41" s="15">
        <v>127</v>
      </c>
      <c r="L41" s="15">
        <v>158</v>
      </c>
      <c r="M41" s="15">
        <v>182</v>
      </c>
      <c r="N41" s="15">
        <v>191</v>
      </c>
      <c r="O41" s="15">
        <v>228</v>
      </c>
      <c r="P41" s="15">
        <v>250</v>
      </c>
      <c r="Q41" s="15">
        <v>294</v>
      </c>
      <c r="R41" s="15">
        <v>372</v>
      </c>
      <c r="S41" s="15">
        <v>400</v>
      </c>
      <c r="T41" s="15">
        <v>444</v>
      </c>
      <c r="U41" s="15">
        <v>486</v>
      </c>
      <c r="V41" s="15">
        <v>540</v>
      </c>
      <c r="W41" s="15">
        <v>599</v>
      </c>
      <c r="X41" s="15">
        <v>629</v>
      </c>
      <c r="Y41" s="15">
        <v>668</v>
      </c>
      <c r="Z41" s="15">
        <v>679</v>
      </c>
      <c r="AA41" s="15">
        <v>734</v>
      </c>
      <c r="AB41" s="15">
        <v>821</v>
      </c>
      <c r="AC41" s="15">
        <v>879</v>
      </c>
      <c r="AD41" s="15">
        <v>965</v>
      </c>
      <c r="AE41" s="15">
        <v>1077</v>
      </c>
      <c r="AF41" s="15">
        <v>1195</v>
      </c>
      <c r="AG41" s="15">
        <v>1301</v>
      </c>
      <c r="AH41" s="15">
        <v>1387</v>
      </c>
      <c r="AI41" s="15">
        <v>1472</v>
      </c>
      <c r="AJ41" s="15">
        <v>1684</v>
      </c>
      <c r="AK41" s="15">
        <v>1802</v>
      </c>
      <c r="AL41" s="15">
        <v>2005</v>
      </c>
      <c r="AM41" s="15">
        <v>2144</v>
      </c>
      <c r="AN41" s="15">
        <v>2353</v>
      </c>
      <c r="AO41" s="15">
        <v>2567</v>
      </c>
      <c r="AP41" s="15">
        <v>2711</v>
      </c>
      <c r="AQ41" s="15">
        <v>2792</v>
      </c>
      <c r="AR41" s="15">
        <v>2816</v>
      </c>
      <c r="AS41" s="15">
        <v>2831</v>
      </c>
      <c r="AT41" s="15">
        <v>2801</v>
      </c>
      <c r="AU41" s="15">
        <v>3005</v>
      </c>
      <c r="AV41" s="15">
        <v>3276</v>
      </c>
      <c r="AW41" s="15">
        <v>3478</v>
      </c>
      <c r="AX41" s="15">
        <v>3577</v>
      </c>
      <c r="AY41" s="15">
        <v>3463</v>
      </c>
      <c r="AZ41" s="15">
        <v>3422</v>
      </c>
      <c r="BA41" s="15">
        <v>3177</v>
      </c>
      <c r="BB41" s="15">
        <v>3250</v>
      </c>
      <c r="BC41" s="15">
        <v>3424</v>
      </c>
      <c r="BD41" s="15">
        <v>3576</v>
      </c>
      <c r="BE41" s="15">
        <v>3741</v>
      </c>
      <c r="BF41" s="15">
        <v>3902</v>
      </c>
      <c r="BG41" s="15">
        <v>4016</v>
      </c>
      <c r="BI41" s="15">
        <f t="shared" si="0"/>
        <v>1.9000054285869388E-4</v>
      </c>
      <c r="BJ41" s="15">
        <f t="shared" si="1"/>
        <v>1.9007737611341478E-4</v>
      </c>
      <c r="BK41" s="15">
        <f t="shared" si="2"/>
        <v>1.9828811262764798E-4</v>
      </c>
      <c r="BL41" s="15">
        <f t="shared" si="3"/>
        <v>2.1177467174925878E-4</v>
      </c>
      <c r="BM41" s="15">
        <f t="shared" si="4"/>
        <v>2.1644337330645221E-4</v>
      </c>
      <c r="BN41" s="15">
        <f t="shared" si="5"/>
        <v>2.2092871216595805E-4</v>
      </c>
      <c r="BO41" s="15">
        <f t="shared" si="6"/>
        <v>2.4344721252941653E-4</v>
      </c>
      <c r="BP41" s="15">
        <f t="shared" si="7"/>
        <v>2.5028970540704593E-4</v>
      </c>
      <c r="BQ41" s="15">
        <f t="shared" si="8"/>
        <v>2.8343400024038074E-4</v>
      </c>
      <c r="BR41" s="15">
        <f t="shared" si="9"/>
        <v>3.0108224177234877E-4</v>
      </c>
      <c r="BS41" s="15">
        <f t="shared" si="10"/>
        <v>2.948950729363521E-4</v>
      </c>
      <c r="BT41" s="15">
        <f t="shared" si="11"/>
        <v>3.2525428322800613E-4</v>
      </c>
      <c r="BU41" s="15">
        <f t="shared" si="12"/>
        <v>3.2491542451499873E-4</v>
      </c>
      <c r="BV41" s="15">
        <f t="shared" si="13"/>
        <v>3.4541786750287557E-4</v>
      </c>
      <c r="BW41" s="15">
        <f t="shared" si="14"/>
        <v>3.9914205916529951E-4</v>
      </c>
      <c r="BX41" s="15">
        <f t="shared" si="15"/>
        <v>3.8731354483880496E-4</v>
      </c>
      <c r="BY41" s="15">
        <f t="shared" si="16"/>
        <v>3.8602921997753377E-4</v>
      </c>
      <c r="BZ41" s="15">
        <f t="shared" si="17"/>
        <v>3.8067696269914066E-4</v>
      </c>
      <c r="CA41" s="15">
        <f t="shared" si="18"/>
        <v>3.7863569146239623E-4</v>
      </c>
      <c r="CB41" s="15">
        <f t="shared" si="19"/>
        <v>3.7684901377543572E-4</v>
      </c>
      <c r="CC41" s="15">
        <f t="shared" si="20"/>
        <v>3.5848299570960258E-4</v>
      </c>
      <c r="CD41" s="15">
        <f t="shared" si="21"/>
        <v>3.447720581859622E-4</v>
      </c>
      <c r="CE41" s="15">
        <f t="shared" si="22"/>
        <v>3.2740042615095235E-4</v>
      </c>
      <c r="CF41" s="15">
        <f t="shared" si="23"/>
        <v>3.2101198371848211E-4</v>
      </c>
      <c r="CG41" s="15">
        <f t="shared" si="24"/>
        <v>3.2864253819318655E-4</v>
      </c>
      <c r="CH41" s="15">
        <f t="shared" si="25"/>
        <v>3.2284438019388291E-4</v>
      </c>
      <c r="CI41" s="15">
        <f t="shared" si="26"/>
        <v>3.3294104942328747E-4</v>
      </c>
      <c r="CJ41" s="15">
        <f t="shared" si="27"/>
        <v>3.4831260814023059E-4</v>
      </c>
      <c r="CK41" s="15">
        <f t="shared" si="28"/>
        <v>3.5704799292716311E-4</v>
      </c>
      <c r="CL41" s="15">
        <f t="shared" si="29"/>
        <v>3.621117040848761E-4</v>
      </c>
      <c r="CM41" s="15">
        <f t="shared" si="30"/>
        <v>3.6255466419909922E-4</v>
      </c>
      <c r="CN41" s="15">
        <f t="shared" si="31"/>
        <v>3.7170299819375575E-4</v>
      </c>
      <c r="CO41" s="15">
        <f t="shared" si="32"/>
        <v>3.9946352333469494E-4</v>
      </c>
      <c r="CP41" s="15">
        <f t="shared" si="33"/>
        <v>4.0304164480355856E-4</v>
      </c>
      <c r="CQ41" s="15">
        <f t="shared" si="34"/>
        <v>4.2290495416807109E-4</v>
      </c>
      <c r="CR41" s="15">
        <f t="shared" si="35"/>
        <v>4.3016120210795041E-4</v>
      </c>
      <c r="CS41" s="15">
        <f t="shared" si="36"/>
        <v>4.466530538407702E-4</v>
      </c>
      <c r="CT41" s="15">
        <f t="shared" si="37"/>
        <v>4.6163086794515817E-4</v>
      </c>
      <c r="CU41" s="15">
        <f t="shared" si="38"/>
        <v>4.5925543699315249E-4</v>
      </c>
      <c r="CV41" s="15">
        <f t="shared" si="39"/>
        <v>4.4268118931565484E-4</v>
      </c>
      <c r="CW41" s="15">
        <f t="shared" si="40"/>
        <v>4.1458124644087299E-4</v>
      </c>
      <c r="CX41" s="15">
        <f t="shared" si="41"/>
        <v>3.9855815147856485E-4</v>
      </c>
      <c r="CY41" s="15">
        <f t="shared" si="42"/>
        <v>3.7933097175765128E-4</v>
      </c>
      <c r="CZ41" s="15">
        <f t="shared" si="43"/>
        <v>3.8696655437124762E-4</v>
      </c>
      <c r="DA41" s="15">
        <f t="shared" si="44"/>
        <v>3.966093052097465E-4</v>
      </c>
      <c r="DB41" s="15">
        <f t="shared" si="45"/>
        <v>3.9549189275733582E-4</v>
      </c>
      <c r="DC41" s="15">
        <f t="shared" si="46"/>
        <v>3.8445862808136552E-4</v>
      </c>
      <c r="DD41" s="15">
        <f t="shared" si="47"/>
        <v>3.5516109165627832E-4</v>
      </c>
      <c r="DE41" s="15">
        <f t="shared" si="48"/>
        <v>3.4173360198001769E-4</v>
      </c>
      <c r="DF41" s="15">
        <f t="shared" si="49"/>
        <v>3.2263738442127565E-4</v>
      </c>
      <c r="DG41" s="15">
        <f t="shared" si="50"/>
        <v>3.1855902325294633E-4</v>
      </c>
      <c r="DH41" s="15">
        <f t="shared" si="51"/>
        <v>3.2032035028676809E-4</v>
      </c>
      <c r="DI41" s="15">
        <f t="shared" si="52"/>
        <v>3.2360154767688748E-4</v>
      </c>
      <c r="DJ41" s="15">
        <f t="shared" si="53"/>
        <v>3.2838001212925688E-4</v>
      </c>
      <c r="DK41" s="15">
        <f t="shared" si="54"/>
        <v>3.2884033385974194E-4</v>
      </c>
      <c r="DL41" s="15">
        <f t="shared" si="55"/>
        <v>3.27327626671757E-4</v>
      </c>
      <c r="DN41" s="15">
        <f t="shared" si="56"/>
        <v>3.4341196575951198E-4</v>
      </c>
    </row>
    <row r="42" spans="1:121" x14ac:dyDescent="0.25">
      <c r="A42" s="15" t="s">
        <v>1205</v>
      </c>
      <c r="B42" s="16" t="s">
        <v>1204</v>
      </c>
      <c r="C42" s="15" t="s">
        <v>1203</v>
      </c>
      <c r="D42" s="15">
        <v>6365</v>
      </c>
      <c r="E42" s="15">
        <v>6581</v>
      </c>
      <c r="F42" s="15">
        <v>6943</v>
      </c>
      <c r="G42" s="15">
        <v>7565</v>
      </c>
      <c r="H42" s="15">
        <v>8772</v>
      </c>
      <c r="I42" s="15">
        <v>10086</v>
      </c>
      <c r="J42" s="15">
        <v>12278</v>
      </c>
      <c r="K42" s="15">
        <v>13578</v>
      </c>
      <c r="L42" s="15">
        <v>15333</v>
      </c>
      <c r="M42" s="15">
        <v>16732</v>
      </c>
      <c r="N42" s="15">
        <v>17924</v>
      </c>
      <c r="O42" s="15">
        <v>19197</v>
      </c>
      <c r="P42" s="15">
        <v>22591</v>
      </c>
      <c r="Q42" s="15">
        <v>25346</v>
      </c>
      <c r="R42" s="15">
        <v>26585</v>
      </c>
      <c r="S42" s="15">
        <v>30363</v>
      </c>
      <c r="T42" s="15">
        <v>34172</v>
      </c>
      <c r="U42" s="15">
        <v>37730</v>
      </c>
      <c r="V42" s="15">
        <v>41702</v>
      </c>
      <c r="W42" s="15">
        <v>45835</v>
      </c>
      <c r="X42" s="15">
        <v>46490</v>
      </c>
      <c r="Y42" s="15">
        <v>49879</v>
      </c>
      <c r="Z42" s="15">
        <v>51287</v>
      </c>
      <c r="AA42" s="15">
        <v>58655</v>
      </c>
      <c r="AB42" s="15">
        <v>67844</v>
      </c>
      <c r="AC42" s="15">
        <v>74074</v>
      </c>
      <c r="AD42" s="15">
        <v>83016</v>
      </c>
      <c r="AE42" s="15">
        <v>91802</v>
      </c>
      <c r="AF42" s="15">
        <v>99877</v>
      </c>
      <c r="AG42" s="15">
        <v>103905</v>
      </c>
      <c r="AH42" s="15">
        <v>105558</v>
      </c>
      <c r="AI42" s="15">
        <v>107716</v>
      </c>
      <c r="AJ42" s="15">
        <v>110995</v>
      </c>
      <c r="AK42" s="15">
        <v>123473</v>
      </c>
      <c r="AL42" s="15">
        <v>140340</v>
      </c>
      <c r="AM42" s="15">
        <v>153723</v>
      </c>
      <c r="AN42" s="15">
        <v>164929</v>
      </c>
      <c r="AO42" s="15">
        <v>174632</v>
      </c>
      <c r="AP42" s="15">
        <v>191360</v>
      </c>
      <c r="AQ42" s="15">
        <v>210922</v>
      </c>
      <c r="AR42" s="15">
        <v>230858</v>
      </c>
      <c r="AS42" s="15">
        <v>234934</v>
      </c>
      <c r="AT42" s="15">
        <v>244772</v>
      </c>
      <c r="AU42" s="15">
        <v>259193</v>
      </c>
      <c r="AV42" s="15">
        <v>284088</v>
      </c>
      <c r="AW42" s="15">
        <v>305023</v>
      </c>
      <c r="AX42" s="15">
        <v>324101</v>
      </c>
      <c r="AY42" s="15">
        <v>335780</v>
      </c>
      <c r="AZ42" s="15">
        <v>329331</v>
      </c>
      <c r="BA42" s="15">
        <v>303775</v>
      </c>
      <c r="BB42" s="15">
        <v>312735</v>
      </c>
      <c r="BC42" s="15">
        <v>320981</v>
      </c>
      <c r="BD42" s="15">
        <v>336605</v>
      </c>
      <c r="BE42" s="15">
        <v>346845</v>
      </c>
      <c r="BF42" s="15">
        <v>354614</v>
      </c>
      <c r="BG42" s="15">
        <v>371307</v>
      </c>
      <c r="BI42" s="15">
        <f t="shared" si="0"/>
        <v>1.9196086591993438E-2</v>
      </c>
      <c r="BJ42" s="15">
        <f t="shared" si="1"/>
        <v>1.9244603264652042E-2</v>
      </c>
      <c r="BK42" s="15">
        <f t="shared" si="2"/>
        <v>1.9121032860746665E-2</v>
      </c>
      <c r="BL42" s="15">
        <f t="shared" si="3"/>
        <v>1.9778708540532628E-2</v>
      </c>
      <c r="BM42" s="15">
        <f t="shared" si="4"/>
        <v>2.1333047984766276E-2</v>
      </c>
      <c r="BN42" s="15">
        <f t="shared" si="5"/>
        <v>2.2737622356182173E-2</v>
      </c>
      <c r="BO42" s="15">
        <f t="shared" si="6"/>
        <v>2.5547392097745095E-2</v>
      </c>
      <c r="BP42" s="15">
        <f t="shared" si="7"/>
        <v>2.6759319842652517E-2</v>
      </c>
      <c r="BQ42" s="15">
        <f t="shared" si="8"/>
        <v>2.7505655225859228E-2</v>
      </c>
      <c r="BR42" s="15">
        <f t="shared" si="9"/>
        <v>2.767971466667549E-2</v>
      </c>
      <c r="BS42" s="15">
        <f t="shared" si="10"/>
        <v>2.767381825817369E-2</v>
      </c>
      <c r="BT42" s="15">
        <f t="shared" si="11"/>
        <v>2.7385554715473829E-2</v>
      </c>
      <c r="BU42" s="15">
        <f t="shared" si="12"/>
        <v>2.9360657420873348E-2</v>
      </c>
      <c r="BV42" s="15">
        <f t="shared" si="13"/>
        <v>2.9778779829006407E-2</v>
      </c>
      <c r="BW42" s="15">
        <f t="shared" si="14"/>
        <v>2.8524708717498622E-2</v>
      </c>
      <c r="BX42" s="15">
        <f t="shared" si="15"/>
        <v>2.9400002904851587E-2</v>
      </c>
      <c r="BY42" s="15">
        <f t="shared" si="16"/>
        <v>2.971033897538803E-2</v>
      </c>
      <c r="BZ42" s="15">
        <f t="shared" si="17"/>
        <v>2.9553378194729581E-2</v>
      </c>
      <c r="CA42" s="15">
        <f t="shared" si="18"/>
        <v>2.9240491861786753E-2</v>
      </c>
      <c r="CB42" s="15">
        <f t="shared" si="19"/>
        <v>2.8836184551581129E-2</v>
      </c>
      <c r="CC42" s="15">
        <f t="shared" si="20"/>
        <v>2.6495825867312278E-2</v>
      </c>
      <c r="CD42" s="15">
        <f t="shared" si="21"/>
        <v>2.5743840554277857E-2</v>
      </c>
      <c r="CE42" s="15">
        <f t="shared" si="22"/>
        <v>2.4729581231228117E-2</v>
      </c>
      <c r="CF42" s="15">
        <f t="shared" si="23"/>
        <v>2.5652531205732382E-2</v>
      </c>
      <c r="CG42" s="15">
        <f t="shared" si="24"/>
        <v>2.7157642340046955E-2</v>
      </c>
      <c r="CH42" s="15">
        <f t="shared" si="25"/>
        <v>2.720634200054799E-2</v>
      </c>
      <c r="CI42" s="15">
        <f t="shared" si="26"/>
        <v>2.8641900682822415E-2</v>
      </c>
      <c r="CJ42" s="15">
        <f t="shared" si="27"/>
        <v>2.9689688071020844E-2</v>
      </c>
      <c r="CK42" s="15">
        <f t="shared" si="28"/>
        <v>2.9841742585427839E-2</v>
      </c>
      <c r="CL42" s="15">
        <f t="shared" si="29"/>
        <v>2.8920227988423558E-2</v>
      </c>
      <c r="CM42" s="15">
        <f t="shared" si="30"/>
        <v>2.7592318127994606E-2</v>
      </c>
      <c r="CN42" s="15">
        <f t="shared" si="31"/>
        <v>2.7199972930325132E-2</v>
      </c>
      <c r="CO42" s="15">
        <f t="shared" si="32"/>
        <v>2.6329248083452769E-2</v>
      </c>
      <c r="CP42" s="15">
        <f t="shared" si="33"/>
        <v>2.7616404555399439E-2</v>
      </c>
      <c r="CQ42" s="15">
        <f t="shared" si="34"/>
        <v>2.960123754012324E-2</v>
      </c>
      <c r="CR42" s="15">
        <f t="shared" si="35"/>
        <v>3.0842197048339768E-2</v>
      </c>
      <c r="CS42" s="15">
        <f t="shared" si="36"/>
        <v>3.13072849625603E-2</v>
      </c>
      <c r="CT42" s="15">
        <f t="shared" si="37"/>
        <v>3.1404566315153433E-2</v>
      </c>
      <c r="CU42" s="15">
        <f t="shared" si="38"/>
        <v>3.2417233649210501E-2</v>
      </c>
      <c r="CV42" s="15">
        <f t="shared" si="39"/>
        <v>3.3442407526087591E-2</v>
      </c>
      <c r="CW42" s="15">
        <f t="shared" si="40"/>
        <v>3.3987712141636033E-2</v>
      </c>
      <c r="CX42" s="15">
        <f t="shared" si="41"/>
        <v>3.3074836015353284E-2</v>
      </c>
      <c r="CY42" s="15">
        <f t="shared" si="42"/>
        <v>3.3148732816516889E-2</v>
      </c>
      <c r="CZ42" s="15">
        <f t="shared" si="43"/>
        <v>3.33773784116961E-2</v>
      </c>
      <c r="DA42" s="15">
        <f t="shared" si="44"/>
        <v>3.4393145390240069E-2</v>
      </c>
      <c r="DB42" s="15">
        <f t="shared" si="45"/>
        <v>3.4684911904692597E-2</v>
      </c>
      <c r="DC42" s="15">
        <f t="shared" si="46"/>
        <v>3.4834617226670014E-2</v>
      </c>
      <c r="DD42" s="15">
        <f t="shared" si="47"/>
        <v>3.443719068909764E-2</v>
      </c>
      <c r="DE42" s="15">
        <f t="shared" si="48"/>
        <v>3.288821416530719E-2</v>
      </c>
      <c r="DF42" s="15">
        <f t="shared" si="49"/>
        <v>3.084959756140164E-2</v>
      </c>
      <c r="DG42" s="15">
        <f t="shared" si="50"/>
        <v>3.0653709580618516E-2</v>
      </c>
      <c r="DH42" s="15">
        <f t="shared" si="51"/>
        <v>3.0028255360805233E-2</v>
      </c>
      <c r="DI42" s="15">
        <f t="shared" si="52"/>
        <v>3.0460262571526484E-2</v>
      </c>
      <c r="DJ42" s="15">
        <f t="shared" si="53"/>
        <v>3.0445593506274286E-2</v>
      </c>
      <c r="DK42" s="15">
        <f t="shared" si="54"/>
        <v>2.9885029767129298E-2</v>
      </c>
      <c r="DL42" s="15">
        <f t="shared" si="55"/>
        <v>3.0263704949355097E-2</v>
      </c>
      <c r="DN42" s="15">
        <f t="shared" si="56"/>
        <v>2.8707360431874572E-2</v>
      </c>
    </row>
    <row r="43" spans="1:121" x14ac:dyDescent="0.25">
      <c r="A43" s="15" t="s">
        <v>1202</v>
      </c>
      <c r="B43" s="15" t="s">
        <v>1201</v>
      </c>
      <c r="C43" s="15" t="s">
        <v>1200</v>
      </c>
      <c r="D43" s="15">
        <v>3237</v>
      </c>
      <c r="E43" s="15">
        <v>3359</v>
      </c>
      <c r="F43" s="15">
        <v>3541</v>
      </c>
      <c r="G43" s="15">
        <v>3916</v>
      </c>
      <c r="H43" s="15">
        <v>4556</v>
      </c>
      <c r="I43" s="15">
        <v>5372</v>
      </c>
      <c r="J43" s="15">
        <v>6547</v>
      </c>
      <c r="K43" s="15">
        <v>7331</v>
      </c>
      <c r="L43" s="15">
        <v>7941</v>
      </c>
      <c r="M43" s="15">
        <v>8323</v>
      </c>
      <c r="N43" s="15">
        <v>8806</v>
      </c>
      <c r="O43" s="15">
        <v>9233</v>
      </c>
      <c r="P43" s="15">
        <v>10637</v>
      </c>
      <c r="Q43" s="15">
        <v>12089</v>
      </c>
      <c r="R43" s="15">
        <v>12951</v>
      </c>
      <c r="S43" s="15">
        <v>14346</v>
      </c>
      <c r="T43" s="15">
        <v>15858</v>
      </c>
      <c r="U43" s="15">
        <v>17016</v>
      </c>
      <c r="V43" s="15">
        <v>18602</v>
      </c>
      <c r="W43" s="15">
        <v>20717</v>
      </c>
      <c r="X43" s="15">
        <v>21930</v>
      </c>
      <c r="Y43" s="15">
        <v>23487</v>
      </c>
      <c r="Z43" s="15">
        <v>24477</v>
      </c>
      <c r="AA43" s="15">
        <v>30202</v>
      </c>
      <c r="AB43" s="15">
        <v>34235</v>
      </c>
      <c r="AC43" s="15">
        <v>38464</v>
      </c>
      <c r="AD43" s="15">
        <v>44778</v>
      </c>
      <c r="AE43" s="15">
        <v>49502</v>
      </c>
      <c r="AF43" s="15">
        <v>54248</v>
      </c>
      <c r="AG43" s="15">
        <v>55764</v>
      </c>
      <c r="AH43" s="15">
        <v>56095</v>
      </c>
      <c r="AI43" s="15">
        <v>58085</v>
      </c>
      <c r="AJ43" s="15">
        <v>59695</v>
      </c>
      <c r="AK43" s="15">
        <v>66711</v>
      </c>
      <c r="AL43" s="15">
        <v>76705</v>
      </c>
      <c r="AM43" s="15">
        <v>84728</v>
      </c>
      <c r="AN43" s="15">
        <v>91118</v>
      </c>
      <c r="AO43" s="15">
        <v>96173</v>
      </c>
      <c r="AP43" s="15">
        <v>106259</v>
      </c>
      <c r="AQ43" s="15">
        <v>117206</v>
      </c>
      <c r="AR43" s="15">
        <v>127678</v>
      </c>
      <c r="AS43" s="15">
        <v>128610</v>
      </c>
      <c r="AT43" s="15">
        <v>134068</v>
      </c>
      <c r="AU43" s="15">
        <v>141500</v>
      </c>
      <c r="AV43" s="15">
        <v>157913</v>
      </c>
      <c r="AW43" s="15">
        <v>172732</v>
      </c>
      <c r="AX43" s="15">
        <v>185761</v>
      </c>
      <c r="AY43" s="15">
        <v>195642</v>
      </c>
      <c r="AZ43" s="15">
        <v>194804</v>
      </c>
      <c r="BA43" s="15">
        <v>184935</v>
      </c>
      <c r="BB43" s="15">
        <v>194138</v>
      </c>
      <c r="BC43" s="15">
        <v>198025</v>
      </c>
      <c r="BD43" s="15">
        <v>205852</v>
      </c>
      <c r="BE43" s="15">
        <v>208829</v>
      </c>
      <c r="BF43" s="15">
        <v>210841</v>
      </c>
      <c r="BG43" s="15">
        <v>216169</v>
      </c>
      <c r="BI43" s="15">
        <f t="shared" si="0"/>
        <v>9.7624088449776523E-3</v>
      </c>
      <c r="BJ43" s="15">
        <f t="shared" si="1"/>
        <v>9.8226139440763111E-3</v>
      </c>
      <c r="BK43" s="15">
        <f t="shared" si="2"/>
        <v>9.751919539090298E-3</v>
      </c>
      <c r="BL43" s="15">
        <f t="shared" si="3"/>
        <v>1.0238390303334536E-2</v>
      </c>
      <c r="BM43" s="15">
        <f t="shared" si="4"/>
        <v>1.1079955154878609E-2</v>
      </c>
      <c r="BN43" s="15">
        <f t="shared" si="5"/>
        <v>1.2110500426076802E-2</v>
      </c>
      <c r="BO43" s="15">
        <f t="shared" si="6"/>
        <v>1.3622640174616155E-2</v>
      </c>
      <c r="BP43" s="15">
        <f t="shared" si="7"/>
        <v>1.4447825435740582E-2</v>
      </c>
      <c r="BQ43" s="15">
        <f t="shared" si="8"/>
        <v>1.4245249341195337E-2</v>
      </c>
      <c r="BR43" s="15">
        <f t="shared" si="9"/>
        <v>1.3768722517973947E-2</v>
      </c>
      <c r="BS43" s="15">
        <f t="shared" si="10"/>
        <v>1.3596052420301133E-2</v>
      </c>
      <c r="BT43" s="15">
        <f t="shared" si="11"/>
        <v>1.3171371916860439E-2</v>
      </c>
      <c r="BU43" s="15">
        <f t="shared" si="12"/>
        <v>1.3824501482264167E-2</v>
      </c>
      <c r="BV43" s="15">
        <f t="shared" si="13"/>
        <v>1.4203253742320621E-2</v>
      </c>
      <c r="BW43" s="15">
        <f t="shared" si="14"/>
        <v>1.3895937656585469E-2</v>
      </c>
      <c r="BX43" s="15">
        <f t="shared" si="15"/>
        <v>1.389100028564374E-2</v>
      </c>
      <c r="BY43" s="15">
        <f t="shared" si="16"/>
        <v>1.3787503086494889E-2</v>
      </c>
      <c r="BZ43" s="15">
        <f t="shared" si="17"/>
        <v>1.3328393410058802E-2</v>
      </c>
      <c r="CA43" s="15">
        <f t="shared" si="18"/>
        <v>1.3043298393673138E-2</v>
      </c>
      <c r="CB43" s="15">
        <f t="shared" si="19"/>
        <v>1.303369118261386E-2</v>
      </c>
      <c r="CC43" s="15">
        <f t="shared" si="20"/>
        <v>1.2498461201767225E-2</v>
      </c>
      <c r="CD43" s="15">
        <f t="shared" si="21"/>
        <v>1.2122247500918703E-2</v>
      </c>
      <c r="CE43" s="15">
        <f t="shared" si="22"/>
        <v>1.1802327291453403E-2</v>
      </c>
      <c r="CF43" s="15">
        <f t="shared" si="23"/>
        <v>1.3208724703359124E-2</v>
      </c>
      <c r="CG43" s="15">
        <f t="shared" si="24"/>
        <v>1.3704113635863267E-2</v>
      </c>
      <c r="CH43" s="15">
        <f t="shared" si="25"/>
        <v>1.4127288099860651E-2</v>
      </c>
      <c r="CI43" s="15">
        <f t="shared" si="26"/>
        <v>1.5449154726503591E-2</v>
      </c>
      <c r="CJ43" s="15">
        <f t="shared" si="27"/>
        <v>1.600944357303407E-2</v>
      </c>
      <c r="CK43" s="15">
        <f t="shared" si="28"/>
        <v>1.6208484954236605E-2</v>
      </c>
      <c r="CL43" s="15">
        <f t="shared" si="29"/>
        <v>1.5520981603834767E-2</v>
      </c>
      <c r="CM43" s="15">
        <f t="shared" si="30"/>
        <v>1.4662944403928242E-2</v>
      </c>
      <c r="CN43" s="15">
        <f t="shared" si="31"/>
        <v>1.4667370006850748E-2</v>
      </c>
      <c r="CO43" s="15">
        <f t="shared" si="32"/>
        <v>1.41603177110835E-2</v>
      </c>
      <c r="CP43" s="15">
        <f t="shared" si="33"/>
        <v>1.4920816407597223E-2</v>
      </c>
      <c r="CQ43" s="15">
        <f t="shared" si="34"/>
        <v>1.6179014717936105E-2</v>
      </c>
      <c r="CR43" s="15">
        <f t="shared" si="35"/>
        <v>1.6999392878825757E-2</v>
      </c>
      <c r="CS43" s="15">
        <f t="shared" si="36"/>
        <v>1.7296274101089373E-2</v>
      </c>
      <c r="CT43" s="15">
        <f t="shared" si="37"/>
        <v>1.7295062509890807E-2</v>
      </c>
      <c r="CU43" s="15">
        <f t="shared" si="38"/>
        <v>1.8000746395962889E-2</v>
      </c>
      <c r="CV43" s="15">
        <f t="shared" si="39"/>
        <v>1.8583413852052522E-2</v>
      </c>
      <c r="CW43" s="15">
        <f t="shared" si="40"/>
        <v>1.8797196158763418E-2</v>
      </c>
      <c r="CX43" s="15">
        <f t="shared" si="41"/>
        <v>1.810616879606437E-2</v>
      </c>
      <c r="CY43" s="15">
        <f t="shared" si="42"/>
        <v>1.8156424391861759E-2</v>
      </c>
      <c r="CZ43" s="15">
        <f t="shared" si="43"/>
        <v>1.8221553225800845E-2</v>
      </c>
      <c r="DA43" s="15">
        <f t="shared" si="44"/>
        <v>1.911775494920229E-2</v>
      </c>
      <c r="DB43" s="15">
        <f t="shared" si="45"/>
        <v>1.9641778499068469E-2</v>
      </c>
      <c r="DC43" s="15">
        <f t="shared" si="46"/>
        <v>1.9965730838977507E-2</v>
      </c>
      <c r="DD43" s="15">
        <f t="shared" si="47"/>
        <v>2.0064806899745193E-2</v>
      </c>
      <c r="DE43" s="15">
        <f t="shared" si="48"/>
        <v>1.94538493863575E-2</v>
      </c>
      <c r="DF43" s="15">
        <f t="shared" si="49"/>
        <v>1.8780907991170478E-2</v>
      </c>
      <c r="DG43" s="15">
        <f t="shared" si="50"/>
        <v>1.9029049740393999E-2</v>
      </c>
      <c r="DH43" s="15">
        <f t="shared" si="51"/>
        <v>1.852553661376672E-2</v>
      </c>
      <c r="DI43" s="15">
        <f t="shared" si="52"/>
        <v>1.8628083275274789E-2</v>
      </c>
      <c r="DJ43" s="15">
        <f t="shared" si="53"/>
        <v>1.8330732304982781E-2</v>
      </c>
      <c r="DK43" s="15">
        <f t="shared" si="54"/>
        <v>1.7768586579016362E-2</v>
      </c>
      <c r="DL43" s="15">
        <f t="shared" si="55"/>
        <v>1.7619045251495775E-2</v>
      </c>
      <c r="DN43" s="15">
        <f t="shared" si="56"/>
        <v>1.532587525779942E-2</v>
      </c>
    </row>
    <row r="44" spans="1:121" x14ac:dyDescent="0.25">
      <c r="A44" s="15" t="s">
        <v>1199</v>
      </c>
      <c r="B44" s="15" t="s">
        <v>1198</v>
      </c>
      <c r="C44" s="15" t="s">
        <v>1197</v>
      </c>
      <c r="D44" s="15">
        <v>2813</v>
      </c>
      <c r="E44" s="15">
        <v>2955</v>
      </c>
      <c r="F44" s="15">
        <v>3124</v>
      </c>
      <c r="G44" s="15">
        <v>3410</v>
      </c>
      <c r="H44" s="15">
        <v>3975</v>
      </c>
      <c r="I44" s="15">
        <v>4715</v>
      </c>
      <c r="J44" s="15">
        <v>5818</v>
      </c>
      <c r="K44" s="15">
        <v>6531</v>
      </c>
      <c r="L44" s="15">
        <v>7069</v>
      </c>
      <c r="M44" s="15">
        <v>7435</v>
      </c>
      <c r="N44" s="15">
        <v>7955</v>
      </c>
      <c r="O44" s="15">
        <v>8313</v>
      </c>
      <c r="P44" s="15">
        <v>9381</v>
      </c>
      <c r="Q44" s="15">
        <v>10531</v>
      </c>
      <c r="R44" s="15">
        <v>11307</v>
      </c>
      <c r="S44" s="15">
        <v>12621</v>
      </c>
      <c r="T44" s="15">
        <v>13903</v>
      </c>
      <c r="U44" s="15">
        <v>14841</v>
      </c>
      <c r="V44" s="15">
        <v>16241</v>
      </c>
      <c r="W44" s="15">
        <v>18226</v>
      </c>
      <c r="X44" s="15">
        <v>19254</v>
      </c>
      <c r="Y44" s="15">
        <v>20603</v>
      </c>
      <c r="Z44" s="15">
        <v>20575</v>
      </c>
      <c r="AA44" s="15">
        <v>24485</v>
      </c>
      <c r="AB44" s="15">
        <v>28050</v>
      </c>
      <c r="AC44" s="15">
        <v>32322</v>
      </c>
      <c r="AD44" s="15">
        <v>36096</v>
      </c>
      <c r="AE44" s="15">
        <v>39543</v>
      </c>
      <c r="AF44" s="15">
        <v>42319</v>
      </c>
      <c r="AG44" s="15">
        <v>43772</v>
      </c>
      <c r="AH44" s="15">
        <v>43695</v>
      </c>
      <c r="AI44" s="15">
        <v>42994</v>
      </c>
      <c r="AJ44" s="15">
        <v>44574</v>
      </c>
      <c r="AK44" s="15">
        <v>48138</v>
      </c>
      <c r="AL44" s="15">
        <v>53475</v>
      </c>
      <c r="AM44" s="15">
        <v>56844</v>
      </c>
      <c r="AN44" s="15">
        <v>58494</v>
      </c>
      <c r="AO44" s="15">
        <v>58756</v>
      </c>
      <c r="AP44" s="15">
        <v>65379</v>
      </c>
      <c r="AQ44" s="15">
        <v>72969</v>
      </c>
      <c r="AR44" s="15">
        <v>79866</v>
      </c>
      <c r="AS44" s="15">
        <v>82829</v>
      </c>
      <c r="AT44" s="15">
        <v>85938</v>
      </c>
      <c r="AU44" s="15">
        <v>87163</v>
      </c>
      <c r="AV44" s="15">
        <v>94068</v>
      </c>
      <c r="AW44" s="15">
        <v>101350</v>
      </c>
      <c r="AX44" s="15">
        <v>106286</v>
      </c>
      <c r="AY44" s="15">
        <v>105998</v>
      </c>
      <c r="AZ44" s="15">
        <v>106662</v>
      </c>
      <c r="BA44" s="15">
        <v>99519</v>
      </c>
      <c r="BB44" s="15">
        <v>99495</v>
      </c>
      <c r="BC44" s="15">
        <v>101741</v>
      </c>
      <c r="BD44" s="15">
        <v>102717</v>
      </c>
      <c r="BE44" s="15">
        <v>103136</v>
      </c>
      <c r="BF44" s="15">
        <v>103635</v>
      </c>
      <c r="BG44" s="15">
        <v>105155</v>
      </c>
      <c r="BI44" s="15">
        <f t="shared" si="0"/>
        <v>8.4836750327223157E-3</v>
      </c>
      <c r="BJ44" s="15">
        <f t="shared" si="1"/>
        <v>8.641209944848318E-3</v>
      </c>
      <c r="BK44" s="15">
        <f t="shared" si="2"/>
        <v>8.6035008867885038E-3</v>
      </c>
      <c r="BL44" s="15">
        <f t="shared" si="3"/>
        <v>8.9154522304317595E-3</v>
      </c>
      <c r="BM44" s="15">
        <f t="shared" si="4"/>
        <v>9.6669933583499717E-3</v>
      </c>
      <c r="BN44" s="15">
        <f t="shared" si="5"/>
        <v>1.0629376304719308E-2</v>
      </c>
      <c r="BO44" s="15">
        <f t="shared" si="6"/>
        <v>1.2105776773471329E-2</v>
      </c>
      <c r="BP44" s="15">
        <f t="shared" si="7"/>
        <v>1.2871197370184388E-2</v>
      </c>
      <c r="BQ44" s="15">
        <f t="shared" si="8"/>
        <v>1.2680980681640832E-2</v>
      </c>
      <c r="BR44" s="15">
        <f t="shared" si="9"/>
        <v>1.2299705865809961E-2</v>
      </c>
      <c r="BS44" s="15">
        <f t="shared" si="10"/>
        <v>1.2282148194809847E-2</v>
      </c>
      <c r="BT44" s="15">
        <f t="shared" si="11"/>
        <v>1.1858942352957959E-2</v>
      </c>
      <c r="BU44" s="15">
        <f t="shared" si="12"/>
        <v>1.2192126389500813E-2</v>
      </c>
      <c r="BV44" s="15">
        <f t="shared" si="13"/>
        <v>1.2372774022696539E-2</v>
      </c>
      <c r="BW44" s="15">
        <f t="shared" si="14"/>
        <v>1.2131987266080758E-2</v>
      </c>
      <c r="BX44" s="15">
        <f t="shared" si="15"/>
        <v>1.2220710623526393E-2</v>
      </c>
      <c r="BY44" s="15">
        <f t="shared" si="16"/>
        <v>1.2087757309341559E-2</v>
      </c>
      <c r="BZ44" s="15">
        <f t="shared" si="17"/>
        <v>1.1624746509090424E-2</v>
      </c>
      <c r="CA44" s="15">
        <f t="shared" si="18"/>
        <v>1.1387819009334773E-2</v>
      </c>
      <c r="CB44" s="15">
        <f t="shared" si="19"/>
        <v>1.1466527754709669E-2</v>
      </c>
      <c r="CC44" s="15">
        <f t="shared" si="20"/>
        <v>1.0973341175505068E-2</v>
      </c>
      <c r="CD44" s="15">
        <f t="shared" si="21"/>
        <v>1.0633740591026017E-2</v>
      </c>
      <c r="CE44" s="15">
        <f t="shared" si="22"/>
        <v>9.9208597467685487E-3</v>
      </c>
      <c r="CF44" s="15">
        <f t="shared" si="23"/>
        <v>1.0708417467775252E-2</v>
      </c>
      <c r="CG44" s="15">
        <f t="shared" si="24"/>
        <v>1.1228286475418859E-2</v>
      </c>
      <c r="CH44" s="15">
        <f t="shared" si="25"/>
        <v>1.1871417584330699E-2</v>
      </c>
      <c r="CI44" s="15">
        <f t="shared" si="26"/>
        <v>1.2453720331588584E-2</v>
      </c>
      <c r="CJ44" s="15">
        <f t="shared" si="27"/>
        <v>1.2788603030352032E-2</v>
      </c>
      <c r="CK44" s="15">
        <f t="shared" si="28"/>
        <v>1.2644279508522691E-2</v>
      </c>
      <c r="CL44" s="15">
        <f t="shared" si="29"/>
        <v>1.2183207925598152E-2</v>
      </c>
      <c r="CM44" s="15">
        <f t="shared" si="30"/>
        <v>1.1421648199120145E-2</v>
      </c>
      <c r="CN44" s="15">
        <f t="shared" si="31"/>
        <v>1.0856656728493433E-2</v>
      </c>
      <c r="CO44" s="15">
        <f t="shared" si="32"/>
        <v>1.0573448390214188E-2</v>
      </c>
      <c r="CP44" s="15">
        <f t="shared" si="33"/>
        <v>1.0766714038598059E-2</v>
      </c>
      <c r="CQ44" s="15">
        <f t="shared" si="34"/>
        <v>1.1279223154183343E-2</v>
      </c>
      <c r="CR44" s="15">
        <f t="shared" si="35"/>
        <v>1.1404889632753887E-2</v>
      </c>
      <c r="CS44" s="15">
        <f t="shared" si="36"/>
        <v>1.1103494998453893E-2</v>
      </c>
      <c r="CT44" s="15">
        <f t="shared" si="37"/>
        <v>1.0566257606928598E-2</v>
      </c>
      <c r="CU44" s="15">
        <f t="shared" si="38"/>
        <v>1.1075492886453455E-2</v>
      </c>
      <c r="CV44" s="15">
        <f t="shared" si="39"/>
        <v>1.1569485567039404E-2</v>
      </c>
      <c r="CW44" s="15">
        <f t="shared" si="40"/>
        <v>1.1758148376508083E-2</v>
      </c>
      <c r="CX44" s="15">
        <f t="shared" si="41"/>
        <v>1.1660958364117997E-2</v>
      </c>
      <c r="CY44" s="15">
        <f t="shared" si="42"/>
        <v>1.1638323831099261E-2</v>
      </c>
      <c r="CZ44" s="15">
        <f t="shared" si="43"/>
        <v>1.1224348012865575E-2</v>
      </c>
      <c r="DA44" s="15">
        <f t="shared" si="44"/>
        <v>1.1388352906737008E-2</v>
      </c>
      <c r="DB44" s="15">
        <f t="shared" si="45"/>
        <v>1.1524756564392176E-2</v>
      </c>
      <c r="DC44" s="15">
        <f t="shared" si="46"/>
        <v>1.1423698558640205E-2</v>
      </c>
      <c r="DD44" s="15">
        <f t="shared" si="47"/>
        <v>1.0871026680156565E-2</v>
      </c>
      <c r="DE44" s="15">
        <f t="shared" si="48"/>
        <v>1.0651662610868686E-2</v>
      </c>
      <c r="DF44" s="15">
        <f t="shared" si="49"/>
        <v>1.0106562751092519E-2</v>
      </c>
      <c r="DG44" s="15">
        <f t="shared" si="50"/>
        <v>9.7523169287851985E-3</v>
      </c>
      <c r="DH44" s="15">
        <f t="shared" si="51"/>
        <v>9.5180235860181286E-3</v>
      </c>
      <c r="DI44" s="15">
        <f t="shared" si="52"/>
        <v>9.2951286836484483E-3</v>
      </c>
      <c r="DJ44" s="15">
        <f t="shared" si="53"/>
        <v>9.0531411202788136E-3</v>
      </c>
      <c r="DK44" s="15">
        <f t="shared" si="54"/>
        <v>8.7338206047038319E-3</v>
      </c>
      <c r="DL44" s="15">
        <f t="shared" si="55"/>
        <v>8.5707511411027403E-3</v>
      </c>
      <c r="DN44" s="15">
        <f t="shared" si="56"/>
        <v>1.1030671672163483E-2</v>
      </c>
    </row>
    <row r="45" spans="1:121" x14ac:dyDescent="0.25">
      <c r="A45" s="15" t="s">
        <v>1196</v>
      </c>
      <c r="B45" s="15" t="s">
        <v>1195</v>
      </c>
      <c r="C45" s="15" t="s">
        <v>1194</v>
      </c>
      <c r="D45" s="15">
        <v>1555</v>
      </c>
      <c r="E45" s="15">
        <v>1622</v>
      </c>
      <c r="F45" s="15">
        <v>1702</v>
      </c>
      <c r="G45" s="15">
        <v>1842</v>
      </c>
      <c r="H45" s="15">
        <v>2204</v>
      </c>
      <c r="I45" s="15">
        <v>2682</v>
      </c>
      <c r="J45" s="15">
        <v>3394</v>
      </c>
      <c r="K45" s="15">
        <v>3901</v>
      </c>
      <c r="L45" s="15">
        <v>4042</v>
      </c>
      <c r="M45" s="15">
        <v>4040</v>
      </c>
      <c r="N45" s="15">
        <v>4102</v>
      </c>
      <c r="O45" s="15">
        <v>4060</v>
      </c>
      <c r="P45" s="15">
        <v>4360</v>
      </c>
      <c r="Q45" s="15">
        <v>4702</v>
      </c>
      <c r="R45" s="15">
        <v>4844</v>
      </c>
      <c r="S45" s="15">
        <v>5180</v>
      </c>
      <c r="T45" s="15">
        <v>5453</v>
      </c>
      <c r="U45" s="15">
        <v>5391</v>
      </c>
      <c r="V45" s="15">
        <v>5729</v>
      </c>
      <c r="W45" s="15">
        <v>6465</v>
      </c>
      <c r="X45" s="15">
        <v>6798</v>
      </c>
      <c r="Y45" s="15">
        <v>7274</v>
      </c>
      <c r="Z45" s="15">
        <v>7245</v>
      </c>
      <c r="AA45" s="15">
        <v>8540</v>
      </c>
      <c r="AB45" s="15">
        <v>9582</v>
      </c>
      <c r="AC45" s="15">
        <v>10777</v>
      </c>
      <c r="AD45" s="15">
        <v>11635</v>
      </c>
      <c r="AE45" s="15">
        <v>12279</v>
      </c>
      <c r="AF45" s="15">
        <v>12525</v>
      </c>
      <c r="AG45" s="15">
        <v>12530</v>
      </c>
      <c r="AH45" s="15">
        <v>11808</v>
      </c>
      <c r="AI45" s="15">
        <v>10894</v>
      </c>
      <c r="AJ45" s="15">
        <v>10797</v>
      </c>
      <c r="AK45" s="15">
        <v>11313</v>
      </c>
      <c r="AL45" s="15">
        <v>12106</v>
      </c>
      <c r="AM45" s="15">
        <v>12464</v>
      </c>
      <c r="AN45" s="15">
        <v>12211</v>
      </c>
      <c r="AO45" s="15">
        <v>11683</v>
      </c>
      <c r="AP45" s="15">
        <v>12653</v>
      </c>
      <c r="AQ45" s="15">
        <v>14139</v>
      </c>
      <c r="AR45" s="15">
        <v>15766</v>
      </c>
      <c r="AS45" s="15">
        <v>16669</v>
      </c>
      <c r="AT45" s="15">
        <v>17865</v>
      </c>
      <c r="AU45" s="15">
        <v>20613</v>
      </c>
      <c r="AV45" s="15">
        <v>24395</v>
      </c>
      <c r="AW45" s="15">
        <v>28805</v>
      </c>
      <c r="AX45" s="15">
        <v>34263</v>
      </c>
      <c r="AY45" s="15">
        <v>36908</v>
      </c>
      <c r="AZ45" s="15">
        <v>37910</v>
      </c>
      <c r="BA45" s="15">
        <v>36562</v>
      </c>
      <c r="BB45" s="15">
        <v>35908</v>
      </c>
      <c r="BC45" s="15">
        <v>36643</v>
      </c>
      <c r="BD45" s="15">
        <v>36672</v>
      </c>
      <c r="BE45" s="15">
        <v>36633</v>
      </c>
      <c r="BF45" s="15">
        <v>36659</v>
      </c>
      <c r="BG45" s="15">
        <v>36600</v>
      </c>
      <c r="BI45" s="15">
        <f t="shared" si="0"/>
        <v>4.6896959388137939E-3</v>
      </c>
      <c r="BJ45" s="15">
        <f t="shared" si="1"/>
        <v>4.7431616008609045E-3</v>
      </c>
      <c r="BK45" s="15">
        <f t="shared" si="2"/>
        <v>4.6873106623924561E-3</v>
      </c>
      <c r="BL45" s="15">
        <f t="shared" si="3"/>
        <v>4.8159129057053669E-3</v>
      </c>
      <c r="BM45" s="15">
        <f t="shared" si="4"/>
        <v>5.3600134243530408E-3</v>
      </c>
      <c r="BN45" s="15">
        <f t="shared" si="5"/>
        <v>6.0462327145826477E-3</v>
      </c>
      <c r="BO45" s="15">
        <f t="shared" si="6"/>
        <v>7.0620499087593143E-3</v>
      </c>
      <c r="BP45" s="15">
        <f t="shared" si="7"/>
        <v>7.6880326046683961E-3</v>
      </c>
      <c r="BQ45" s="15">
        <f t="shared" si="8"/>
        <v>7.2508875251368283E-3</v>
      </c>
      <c r="BR45" s="15">
        <f t="shared" si="9"/>
        <v>6.6833640481334554E-3</v>
      </c>
      <c r="BS45" s="15">
        <f t="shared" si="10"/>
        <v>6.3332962784550589E-3</v>
      </c>
      <c r="BT45" s="15">
        <f t="shared" si="11"/>
        <v>5.7918087276565998E-3</v>
      </c>
      <c r="BU45" s="15">
        <f t="shared" si="12"/>
        <v>5.666525003541578E-3</v>
      </c>
      <c r="BV45" s="15">
        <f t="shared" si="13"/>
        <v>5.5243360986344248E-3</v>
      </c>
      <c r="BW45" s="15">
        <f t="shared" si="14"/>
        <v>5.1974304693459972E-3</v>
      </c>
      <c r="BX45" s="15">
        <f t="shared" si="15"/>
        <v>5.015710405662524E-3</v>
      </c>
      <c r="BY45" s="15">
        <f t="shared" si="16"/>
        <v>4.7410300372466027E-3</v>
      </c>
      <c r="BZ45" s="15">
        <f t="shared" si="17"/>
        <v>4.222694456607134E-3</v>
      </c>
      <c r="CA45" s="15">
        <f t="shared" si="18"/>
        <v>4.0170442155334591E-3</v>
      </c>
      <c r="CB45" s="15">
        <f t="shared" si="19"/>
        <v>4.0673270017665981E-3</v>
      </c>
      <c r="CC45" s="15">
        <f t="shared" si="20"/>
        <v>3.8743519949664199E-3</v>
      </c>
      <c r="CD45" s="15">
        <f t="shared" si="21"/>
        <v>3.7542993282106123E-3</v>
      </c>
      <c r="CE45" s="15">
        <f t="shared" si="22"/>
        <v>3.4933962996519141E-3</v>
      </c>
      <c r="CF45" s="15">
        <f t="shared" si="23"/>
        <v>3.7349350694221217E-3</v>
      </c>
      <c r="CG45" s="15">
        <f t="shared" si="24"/>
        <v>3.8356306954532445E-3</v>
      </c>
      <c r="CH45" s="15">
        <f t="shared" si="25"/>
        <v>3.9582410527297792E-3</v>
      </c>
      <c r="CI45" s="15">
        <f t="shared" si="26"/>
        <v>4.0142685078134194E-3</v>
      </c>
      <c r="CJ45" s="15">
        <f t="shared" si="27"/>
        <v>3.9711518248411251E-3</v>
      </c>
      <c r="CK45" s="15">
        <f t="shared" si="28"/>
        <v>3.742281264780517E-3</v>
      </c>
      <c r="CL45" s="15">
        <f t="shared" si="29"/>
        <v>3.487517027043426E-3</v>
      </c>
      <c r="CM45" s="15">
        <f t="shared" si="30"/>
        <v>3.0865504505140332E-3</v>
      </c>
      <c r="CN45" s="15">
        <f t="shared" si="31"/>
        <v>2.7509052053823202E-3</v>
      </c>
      <c r="CO45" s="15">
        <f t="shared" si="32"/>
        <v>2.561168445038421E-3</v>
      </c>
      <c r="CP45" s="15">
        <f t="shared" si="33"/>
        <v>2.5303052872711757E-3</v>
      </c>
      <c r="CQ45" s="15">
        <f t="shared" si="34"/>
        <v>2.5534600374856201E-3</v>
      </c>
      <c r="CR45" s="15">
        <f t="shared" si="35"/>
        <v>2.5007132570305473E-3</v>
      </c>
      <c r="CS45" s="15">
        <f t="shared" si="36"/>
        <v>2.317926239035123E-3</v>
      </c>
      <c r="CT45" s="15">
        <f t="shared" si="37"/>
        <v>2.1009869225567914E-3</v>
      </c>
      <c r="CU45" s="15">
        <f t="shared" si="38"/>
        <v>2.143474380034806E-3</v>
      </c>
      <c r="CV45" s="15">
        <f t="shared" si="39"/>
        <v>2.2417870113660616E-3</v>
      </c>
      <c r="CW45" s="15">
        <f t="shared" si="40"/>
        <v>2.3211249756345184E-3</v>
      </c>
      <c r="CX45" s="15">
        <f t="shared" si="41"/>
        <v>2.3467205323193917E-3</v>
      </c>
      <c r="CY45" s="15">
        <f t="shared" si="42"/>
        <v>2.4194030026599214E-3</v>
      </c>
      <c r="CZ45" s="15">
        <f t="shared" si="43"/>
        <v>2.654423156490691E-3</v>
      </c>
      <c r="DA45" s="15">
        <f t="shared" si="44"/>
        <v>2.9533833945640312E-3</v>
      </c>
      <c r="DB45" s="15">
        <f t="shared" si="45"/>
        <v>3.275487053155566E-3</v>
      </c>
      <c r="DC45" s="15">
        <f t="shared" si="46"/>
        <v>3.6826127967435913E-3</v>
      </c>
      <c r="DD45" s="15">
        <f t="shared" si="47"/>
        <v>3.785239841423598E-3</v>
      </c>
      <c r="DE45" s="15">
        <f t="shared" si="48"/>
        <v>3.785833094991955E-3</v>
      </c>
      <c r="DF45" s="15">
        <f t="shared" si="49"/>
        <v>3.7130211045674159E-3</v>
      </c>
      <c r="DG45" s="15">
        <f t="shared" si="50"/>
        <v>3.5196361252205531E-3</v>
      </c>
      <c r="DH45" s="15">
        <f t="shared" si="51"/>
        <v>3.4280077673942886E-3</v>
      </c>
      <c r="DI45" s="15">
        <f t="shared" si="52"/>
        <v>3.3185447305388192E-3</v>
      </c>
      <c r="DJ45" s="15">
        <f t="shared" si="53"/>
        <v>3.2155960931117529E-3</v>
      </c>
      <c r="DK45" s="15">
        <f t="shared" si="54"/>
        <v>3.0894304969154994E-3</v>
      </c>
      <c r="DL45" s="15">
        <f t="shared" si="55"/>
        <v>2.9831153227555542E-3</v>
      </c>
      <c r="DN45" s="15">
        <f t="shared" si="56"/>
        <v>3.977657032445907E-3</v>
      </c>
    </row>
    <row r="46" spans="1:121" x14ac:dyDescent="0.25">
      <c r="A46" s="15" t="s">
        <v>1193</v>
      </c>
      <c r="B46" s="15" t="s">
        <v>1192</v>
      </c>
      <c r="C46" s="15" t="s">
        <v>1191</v>
      </c>
      <c r="D46" s="15">
        <v>447</v>
      </c>
      <c r="E46" s="15">
        <v>467</v>
      </c>
      <c r="F46" s="15">
        <v>490</v>
      </c>
      <c r="G46" s="15">
        <v>533</v>
      </c>
      <c r="H46" s="15">
        <v>604</v>
      </c>
      <c r="I46" s="15">
        <v>696</v>
      </c>
      <c r="J46" s="15">
        <v>834</v>
      </c>
      <c r="K46" s="15">
        <v>909</v>
      </c>
      <c r="L46" s="15">
        <v>1036</v>
      </c>
      <c r="M46" s="15">
        <v>1133</v>
      </c>
      <c r="N46" s="15">
        <v>1258</v>
      </c>
      <c r="O46" s="15">
        <v>1359</v>
      </c>
      <c r="P46" s="15">
        <v>1597</v>
      </c>
      <c r="Q46" s="15">
        <v>1850</v>
      </c>
      <c r="R46" s="15">
        <v>2048</v>
      </c>
      <c r="S46" s="15">
        <v>2351</v>
      </c>
      <c r="T46" s="15">
        <v>2664</v>
      </c>
      <c r="U46" s="15">
        <v>2943</v>
      </c>
      <c r="V46" s="15">
        <v>3225</v>
      </c>
      <c r="W46" s="15">
        <v>3560</v>
      </c>
      <c r="X46" s="15">
        <v>3726</v>
      </c>
      <c r="Y46" s="15">
        <v>3946</v>
      </c>
      <c r="Z46" s="15">
        <v>3913</v>
      </c>
      <c r="AA46" s="15">
        <v>4607</v>
      </c>
      <c r="AB46" s="15">
        <v>5239</v>
      </c>
      <c r="AC46" s="15">
        <v>6029</v>
      </c>
      <c r="AD46" s="15">
        <v>6784</v>
      </c>
      <c r="AE46" s="15">
        <v>7549</v>
      </c>
      <c r="AF46" s="15">
        <v>8093</v>
      </c>
      <c r="AG46" s="15">
        <v>8324</v>
      </c>
      <c r="AH46" s="15">
        <v>8194</v>
      </c>
      <c r="AI46" s="15">
        <v>7859</v>
      </c>
      <c r="AJ46" s="15">
        <v>8156</v>
      </c>
      <c r="AK46" s="15">
        <v>8836</v>
      </c>
      <c r="AL46" s="15">
        <v>9947</v>
      </c>
      <c r="AM46" s="15">
        <v>10554</v>
      </c>
      <c r="AN46" s="15">
        <v>10749</v>
      </c>
      <c r="AO46" s="15">
        <v>10682</v>
      </c>
      <c r="AP46" s="15">
        <v>11887</v>
      </c>
      <c r="AQ46" s="15">
        <v>13404</v>
      </c>
      <c r="AR46" s="15">
        <v>14877</v>
      </c>
      <c r="AS46" s="15">
        <v>15374</v>
      </c>
      <c r="AT46" s="15">
        <v>16061</v>
      </c>
      <c r="AU46" s="15">
        <v>16710</v>
      </c>
      <c r="AV46" s="15">
        <v>17924</v>
      </c>
      <c r="AW46" s="15">
        <v>18452</v>
      </c>
      <c r="AX46" s="15">
        <v>18543</v>
      </c>
      <c r="AY46" s="15">
        <v>18622</v>
      </c>
      <c r="AZ46" s="15">
        <v>19740</v>
      </c>
      <c r="BA46" s="15">
        <v>18297</v>
      </c>
      <c r="BB46" s="15">
        <v>18542</v>
      </c>
      <c r="BC46" s="15">
        <v>18840</v>
      </c>
      <c r="BD46" s="15">
        <v>19124</v>
      </c>
      <c r="BE46" s="15">
        <v>19379</v>
      </c>
      <c r="BF46" s="15">
        <v>19664</v>
      </c>
      <c r="BG46" s="15">
        <v>20110</v>
      </c>
      <c r="BI46" s="15">
        <f t="shared" si="0"/>
        <v>1.3480990898069234E-3</v>
      </c>
      <c r="BJ46" s="15">
        <f t="shared" si="1"/>
        <v>1.3656328406917648E-3</v>
      </c>
      <c r="BK46" s="15">
        <f t="shared" si="2"/>
        <v>1.3494607664937153E-3</v>
      </c>
      <c r="BL46" s="15">
        <f t="shared" si="3"/>
        <v>1.3935296301525301E-3</v>
      </c>
      <c r="BM46" s="15">
        <f t="shared" si="4"/>
        <v>1.4688966008662599E-3</v>
      </c>
      <c r="BN46" s="15">
        <f t="shared" si="5"/>
        <v>1.5690447313010897E-3</v>
      </c>
      <c r="BO46" s="15">
        <f t="shared" si="6"/>
        <v>1.7353416687994306E-3</v>
      </c>
      <c r="BP46" s="15">
        <f t="shared" si="7"/>
        <v>1.7914436394882265E-3</v>
      </c>
      <c r="BQ46" s="15">
        <f t="shared" si="8"/>
        <v>1.8584659762597116E-3</v>
      </c>
      <c r="BR46" s="15">
        <f t="shared" si="9"/>
        <v>1.8743196699344568E-3</v>
      </c>
      <c r="BS46" s="15">
        <f t="shared" si="10"/>
        <v>1.9422932029001618E-3</v>
      </c>
      <c r="BT46" s="15">
        <f t="shared" si="11"/>
        <v>1.9386867145037732E-3</v>
      </c>
      <c r="BU46" s="15">
        <f t="shared" si="12"/>
        <v>2.0755597318018121E-3</v>
      </c>
      <c r="BV46" s="15">
        <f t="shared" si="13"/>
        <v>2.1735478057153734E-3</v>
      </c>
      <c r="BW46" s="15">
        <f t="shared" si="14"/>
        <v>2.1974272504584232E-3</v>
      </c>
      <c r="BX46" s="15">
        <f t="shared" si="15"/>
        <v>2.276435359790076E-3</v>
      </c>
      <c r="BY46" s="15">
        <f t="shared" si="16"/>
        <v>2.3161753198652026E-3</v>
      </c>
      <c r="BZ46" s="15">
        <f t="shared" si="17"/>
        <v>2.3052104963447962E-3</v>
      </c>
      <c r="CA46" s="15">
        <f t="shared" si="18"/>
        <v>2.2612964906781998E-3</v>
      </c>
      <c r="CB46" s="15">
        <f t="shared" si="19"/>
        <v>2.2397036544917382E-3</v>
      </c>
      <c r="CC46" s="15">
        <f t="shared" si="20"/>
        <v>2.1235415612304914E-3</v>
      </c>
      <c r="CD46" s="15">
        <f t="shared" si="21"/>
        <v>2.0366325473080943E-3</v>
      </c>
      <c r="CE46" s="15">
        <f t="shared" si="22"/>
        <v>1.8867715280245603E-3</v>
      </c>
      <c r="CF46" s="15">
        <f t="shared" si="23"/>
        <v>2.0148531457643694E-3</v>
      </c>
      <c r="CG46" s="15">
        <f t="shared" si="24"/>
        <v>2.0971476949989093E-3</v>
      </c>
      <c r="CH46" s="15">
        <f t="shared" si="25"/>
        <v>2.214367199304801E-3</v>
      </c>
      <c r="CI46" s="15">
        <f t="shared" si="26"/>
        <v>2.3405928282772873E-3</v>
      </c>
      <c r="CJ46" s="15">
        <f t="shared" si="27"/>
        <v>2.4414223573357482E-3</v>
      </c>
      <c r="CK46" s="15">
        <f t="shared" si="28"/>
        <v>2.4180664491711555E-3</v>
      </c>
      <c r="CL46" s="15">
        <f t="shared" si="29"/>
        <v>2.3168469060741801E-3</v>
      </c>
      <c r="CM46" s="15">
        <f t="shared" si="30"/>
        <v>2.1418694437256086E-3</v>
      </c>
      <c r="CN46" s="15">
        <f t="shared" si="31"/>
        <v>1.9845202872314717E-3</v>
      </c>
      <c r="CO46" s="15">
        <f t="shared" si="32"/>
        <v>1.934693881423855E-3</v>
      </c>
      <c r="CP46" s="15">
        <f t="shared" si="33"/>
        <v>1.9762907732986923E-3</v>
      </c>
      <c r="CQ46" s="15">
        <f t="shared" si="34"/>
        <v>2.0980726080348146E-3</v>
      </c>
      <c r="CR46" s="15">
        <f t="shared" si="35"/>
        <v>2.1175006189586326E-3</v>
      </c>
      <c r="CS46" s="15">
        <f t="shared" si="36"/>
        <v>2.0404053020545852E-3</v>
      </c>
      <c r="CT46" s="15">
        <f t="shared" si="37"/>
        <v>1.9209742623257421E-3</v>
      </c>
      <c r="CU46" s="15">
        <f t="shared" si="38"/>
        <v>2.0137105789515323E-3</v>
      </c>
      <c r="CV46" s="15">
        <f t="shared" si="39"/>
        <v>2.1252502369581081E-3</v>
      </c>
      <c r="CW46" s="15">
        <f t="shared" si="40"/>
        <v>2.1902433250358196E-3</v>
      </c>
      <c r="CX46" s="15">
        <f t="shared" si="41"/>
        <v>2.1644058710107582E-3</v>
      </c>
      <c r="CY46" s="15">
        <f t="shared" si="42"/>
        <v>2.1750927302390706E-3</v>
      </c>
      <c r="CZ46" s="15">
        <f t="shared" si="43"/>
        <v>2.1518173456051737E-3</v>
      </c>
      <c r="DA46" s="15">
        <f t="shared" si="44"/>
        <v>2.1699710581744493E-3</v>
      </c>
      <c r="DB46" s="15">
        <f t="shared" si="45"/>
        <v>2.098222083139264E-3</v>
      </c>
      <c r="DC46" s="15">
        <f t="shared" si="46"/>
        <v>1.9930154712084879E-3</v>
      </c>
      <c r="DD46" s="15">
        <f t="shared" si="47"/>
        <v>1.9098497975233077E-3</v>
      </c>
      <c r="DE46" s="15">
        <f t="shared" si="48"/>
        <v>1.9713095567169925E-3</v>
      </c>
      <c r="DF46" s="15">
        <f t="shared" si="49"/>
        <v>1.8581354179276301E-3</v>
      </c>
      <c r="DG46" s="15">
        <f t="shared" si="50"/>
        <v>1.8174527412788096E-3</v>
      </c>
      <c r="DH46" s="15">
        <f t="shared" si="51"/>
        <v>1.762510338610605E-3</v>
      </c>
      <c r="DI46" s="15">
        <f t="shared" si="52"/>
        <v>1.7305805362899317E-3</v>
      </c>
      <c r="DJ46" s="15">
        <f t="shared" si="53"/>
        <v>1.7010628856062202E-3</v>
      </c>
      <c r="DK46" s="15">
        <f t="shared" si="54"/>
        <v>1.6571799910348451E-3</v>
      </c>
      <c r="DL46" s="15">
        <f t="shared" si="55"/>
        <v>1.6390833098528469E-3</v>
      </c>
      <c r="DN46" s="15">
        <f t="shared" si="56"/>
        <v>1.9770363091080449E-3</v>
      </c>
    </row>
    <row r="47" spans="1:121" x14ac:dyDescent="0.25">
      <c r="A47" s="15" t="s">
        <v>1190</v>
      </c>
      <c r="B47" s="15" t="s">
        <v>1189</v>
      </c>
      <c r="C47" s="15" t="s">
        <v>1188</v>
      </c>
      <c r="D47" s="15">
        <v>616</v>
      </c>
      <c r="E47" s="15">
        <v>644</v>
      </c>
      <c r="F47" s="15">
        <v>677</v>
      </c>
      <c r="G47" s="15">
        <v>735</v>
      </c>
      <c r="H47" s="15">
        <v>834</v>
      </c>
      <c r="I47" s="15">
        <v>961</v>
      </c>
      <c r="J47" s="15">
        <v>1150</v>
      </c>
      <c r="K47" s="15">
        <v>1254</v>
      </c>
      <c r="L47" s="15">
        <v>1429</v>
      </c>
      <c r="M47" s="15">
        <v>1564</v>
      </c>
      <c r="N47" s="15">
        <v>1736</v>
      </c>
      <c r="O47" s="15">
        <v>1875</v>
      </c>
      <c r="P47" s="15">
        <v>2204</v>
      </c>
      <c r="Q47" s="15">
        <v>2553</v>
      </c>
      <c r="R47" s="15">
        <v>2825</v>
      </c>
      <c r="S47" s="15">
        <v>3245</v>
      </c>
      <c r="T47" s="15">
        <v>3675</v>
      </c>
      <c r="U47" s="15">
        <v>3936</v>
      </c>
      <c r="V47" s="15">
        <v>4191</v>
      </c>
      <c r="W47" s="15">
        <v>4470</v>
      </c>
      <c r="X47" s="15">
        <v>4500</v>
      </c>
      <c r="Y47" s="15">
        <v>4556</v>
      </c>
      <c r="Z47" s="15">
        <v>4292</v>
      </c>
      <c r="AA47" s="15">
        <v>4960</v>
      </c>
      <c r="AB47" s="15">
        <v>5647</v>
      </c>
      <c r="AC47" s="15">
        <v>6478</v>
      </c>
      <c r="AD47" s="15">
        <v>7247</v>
      </c>
      <c r="AE47" s="15">
        <v>7905</v>
      </c>
      <c r="AF47" s="15">
        <v>8741</v>
      </c>
      <c r="AG47" s="15">
        <v>9203</v>
      </c>
      <c r="AH47" s="15">
        <v>9351</v>
      </c>
      <c r="AI47" s="15">
        <v>9184</v>
      </c>
      <c r="AJ47" s="15">
        <v>9847</v>
      </c>
      <c r="AK47" s="15">
        <v>10767</v>
      </c>
      <c r="AL47" s="15">
        <v>12338</v>
      </c>
      <c r="AM47" s="15">
        <v>13242</v>
      </c>
      <c r="AN47" s="15">
        <v>13750</v>
      </c>
      <c r="AO47" s="15">
        <v>13846</v>
      </c>
      <c r="AP47" s="15">
        <v>14821</v>
      </c>
      <c r="AQ47" s="15">
        <v>16277</v>
      </c>
      <c r="AR47" s="15">
        <v>17751</v>
      </c>
      <c r="AS47" s="15">
        <v>17945</v>
      </c>
      <c r="AT47" s="15">
        <v>18573</v>
      </c>
      <c r="AU47" s="15">
        <v>18201</v>
      </c>
      <c r="AV47" s="15">
        <v>19527</v>
      </c>
      <c r="AW47" s="15">
        <v>22010</v>
      </c>
      <c r="AX47" s="15">
        <v>22425</v>
      </c>
      <c r="AY47" s="15">
        <v>21108</v>
      </c>
      <c r="AZ47" s="15">
        <v>20416</v>
      </c>
      <c r="BA47" s="15">
        <v>18179</v>
      </c>
      <c r="BB47" s="15">
        <v>18594</v>
      </c>
      <c r="BC47" s="15">
        <v>19049</v>
      </c>
      <c r="BD47" s="15">
        <v>19190</v>
      </c>
      <c r="BE47" s="15">
        <v>19019</v>
      </c>
      <c r="BF47" s="15">
        <v>18687</v>
      </c>
      <c r="BG47" s="15">
        <v>19050</v>
      </c>
      <c r="BI47" s="15">
        <f t="shared" si="0"/>
        <v>1.8577830857294513E-3</v>
      </c>
      <c r="BJ47" s="15">
        <f t="shared" si="1"/>
        <v>1.8832281571852173E-3</v>
      </c>
      <c r="BK47" s="15">
        <f t="shared" si="2"/>
        <v>1.8644590590127456E-3</v>
      </c>
      <c r="BL47" s="15">
        <f t="shared" si="3"/>
        <v>1.9216590584654964E-3</v>
      </c>
      <c r="BM47" s="15">
        <f t="shared" si="4"/>
        <v>2.0282446442424847E-3</v>
      </c>
      <c r="BN47" s="15">
        <f t="shared" si="5"/>
        <v>2.166454003994752E-3</v>
      </c>
      <c r="BO47" s="15">
        <f t="shared" si="6"/>
        <v>2.392857217169479E-3</v>
      </c>
      <c r="BP47" s="15">
        <f t="shared" si="7"/>
        <v>2.4713644927593357E-3</v>
      </c>
      <c r="BQ47" s="15">
        <f t="shared" si="8"/>
        <v>2.5634632047057218E-3</v>
      </c>
      <c r="BR47" s="15">
        <f t="shared" si="9"/>
        <v>2.5873221216041399E-3</v>
      </c>
      <c r="BS47" s="15">
        <f t="shared" si="10"/>
        <v>2.6803028618717652E-3</v>
      </c>
      <c r="BT47" s="15">
        <f t="shared" si="11"/>
        <v>2.6747885133882082E-3</v>
      </c>
      <c r="BU47" s="15">
        <f t="shared" si="12"/>
        <v>2.8644543825242291E-3</v>
      </c>
      <c r="BV47" s="15">
        <f t="shared" si="13"/>
        <v>2.9994959718872153E-3</v>
      </c>
      <c r="BW47" s="15">
        <f t="shared" si="14"/>
        <v>3.0311191321020729E-3</v>
      </c>
      <c r="BX47" s="15">
        <f t="shared" si="15"/>
        <v>3.142081132504805E-3</v>
      </c>
      <c r="BY47" s="15">
        <f t="shared" si="16"/>
        <v>3.1951742869762087E-3</v>
      </c>
      <c r="BZ47" s="15">
        <f t="shared" si="17"/>
        <v>3.0830134263041516E-3</v>
      </c>
      <c r="CA47" s="15">
        <f t="shared" si="18"/>
        <v>2.9386336720720416E-3</v>
      </c>
      <c r="CB47" s="15">
        <f t="shared" si="19"/>
        <v>2.8122121729151884E-3</v>
      </c>
      <c r="CC47" s="15">
        <f t="shared" si="20"/>
        <v>2.564663721292864E-3</v>
      </c>
      <c r="CD47" s="15">
        <f t="shared" si="21"/>
        <v>2.3514693070288079E-3</v>
      </c>
      <c r="CE47" s="15">
        <f t="shared" si="22"/>
        <v>2.0695178630926177E-3</v>
      </c>
      <c r="CF47" s="15">
        <f t="shared" si="23"/>
        <v>2.1692362932475085E-3</v>
      </c>
      <c r="CG47" s="15">
        <f t="shared" si="24"/>
        <v>2.2604682255504562E-3</v>
      </c>
      <c r="CH47" s="15">
        <f t="shared" si="25"/>
        <v>2.3792786062525298E-3</v>
      </c>
      <c r="CI47" s="15">
        <f t="shared" si="26"/>
        <v>2.5003355286741598E-3</v>
      </c>
      <c r="CJ47" s="15">
        <f t="shared" si="27"/>
        <v>2.5565563299429182E-3</v>
      </c>
      <c r="CK47" s="15">
        <f t="shared" si="28"/>
        <v>2.6116790846663872E-3</v>
      </c>
      <c r="CL47" s="15">
        <f t="shared" si="29"/>
        <v>2.5615019313551994E-3</v>
      </c>
      <c r="CM47" s="15">
        <f t="shared" si="30"/>
        <v>2.4443032912226221E-3</v>
      </c>
      <c r="CN47" s="15">
        <f t="shared" si="31"/>
        <v>2.3191034887306066E-3</v>
      </c>
      <c r="CO47" s="15">
        <f t="shared" si="32"/>
        <v>2.3358178825871384E-3</v>
      </c>
      <c r="CP47" s="15">
        <f t="shared" si="33"/>
        <v>2.4081850108767563E-3</v>
      </c>
      <c r="CQ47" s="15">
        <f t="shared" si="34"/>
        <v>2.6023946755738959E-3</v>
      </c>
      <c r="CR47" s="15">
        <f t="shared" si="35"/>
        <v>2.6568072007059139E-3</v>
      </c>
      <c r="CS47" s="15">
        <f t="shared" si="36"/>
        <v>2.610063531793706E-3</v>
      </c>
      <c r="CT47" s="15">
        <f t="shared" si="37"/>
        <v>2.4899653282308767E-3</v>
      </c>
      <c r="CU47" s="15">
        <f t="shared" si="38"/>
        <v>2.5107432060772826E-3</v>
      </c>
      <c r="CV47" s="15">
        <f t="shared" si="39"/>
        <v>2.5807742544738232E-3</v>
      </c>
      <c r="CW47" s="15">
        <f t="shared" si="40"/>
        <v>2.613363531808216E-3</v>
      </c>
      <c r="CX47" s="15">
        <f t="shared" si="41"/>
        <v>2.5263603067053504E-3</v>
      </c>
      <c r="CY47" s="15">
        <f t="shared" si="42"/>
        <v>2.5152853046964858E-3</v>
      </c>
      <c r="CZ47" s="15">
        <f t="shared" si="43"/>
        <v>2.3438197191717395E-3</v>
      </c>
      <c r="DA47" s="15">
        <f t="shared" si="44"/>
        <v>2.3640384318775092E-3</v>
      </c>
      <c r="DB47" s="15">
        <f t="shared" si="45"/>
        <v>2.5028109717047044E-3</v>
      </c>
      <c r="DC47" s="15">
        <f t="shared" si="46"/>
        <v>2.4102557267891029E-3</v>
      </c>
      <c r="DD47" s="15">
        <f t="shared" si="47"/>
        <v>2.1648109508174192E-3</v>
      </c>
      <c r="DE47" s="15">
        <f t="shared" si="48"/>
        <v>2.0388174219824781E-3</v>
      </c>
      <c r="DF47" s="15">
        <f t="shared" si="49"/>
        <v>1.8461520338037048E-3</v>
      </c>
      <c r="DG47" s="15">
        <f t="shared" si="50"/>
        <v>1.8225496856508568E-3</v>
      </c>
      <c r="DH47" s="15">
        <f t="shared" si="51"/>
        <v>1.7820626029826652E-3</v>
      </c>
      <c r="DI47" s="15">
        <f t="shared" si="52"/>
        <v>1.7365530480759146E-3</v>
      </c>
      <c r="DJ47" s="15">
        <f t="shared" si="53"/>
        <v>1.6694625636691626E-3</v>
      </c>
      <c r="DK47" s="15">
        <f t="shared" si="54"/>
        <v>1.5748434953452069E-3</v>
      </c>
      <c r="DL47" s="15">
        <f t="shared" si="55"/>
        <v>1.5526870737293252E-3</v>
      </c>
      <c r="DN47" s="15">
        <f t="shared" si="56"/>
        <v>2.3858008612071525E-3</v>
      </c>
    </row>
    <row r="48" spans="1:121" x14ac:dyDescent="0.25">
      <c r="A48" s="15" t="s">
        <v>1187</v>
      </c>
      <c r="B48" s="15" t="s">
        <v>1186</v>
      </c>
      <c r="C48" s="15" t="s">
        <v>1185</v>
      </c>
      <c r="D48" s="15">
        <v>195</v>
      </c>
      <c r="E48" s="15">
        <v>222</v>
      </c>
      <c r="F48" s="15">
        <v>255</v>
      </c>
      <c r="G48" s="15">
        <v>300</v>
      </c>
      <c r="H48" s="15">
        <v>333</v>
      </c>
      <c r="I48" s="15">
        <v>376</v>
      </c>
      <c r="J48" s="15">
        <v>440</v>
      </c>
      <c r="K48" s="15">
        <v>467</v>
      </c>
      <c r="L48" s="15">
        <v>562</v>
      </c>
      <c r="M48" s="15">
        <v>698</v>
      </c>
      <c r="N48" s="15">
        <v>859</v>
      </c>
      <c r="O48" s="15">
        <v>1019</v>
      </c>
      <c r="P48" s="15">
        <v>1220</v>
      </c>
      <c r="Q48" s="15">
        <v>1426</v>
      </c>
      <c r="R48" s="15">
        <v>1590</v>
      </c>
      <c r="S48" s="15">
        <v>1845</v>
      </c>
      <c r="T48" s="15">
        <v>2111</v>
      </c>
      <c r="U48" s="15">
        <v>2572</v>
      </c>
      <c r="V48" s="15">
        <v>3096</v>
      </c>
      <c r="W48" s="15">
        <v>3731</v>
      </c>
      <c r="X48" s="15">
        <v>4230</v>
      </c>
      <c r="Y48" s="15">
        <v>4827</v>
      </c>
      <c r="Z48" s="15">
        <v>5125</v>
      </c>
      <c r="AA48" s="15">
        <v>6379</v>
      </c>
      <c r="AB48" s="15">
        <v>7582</v>
      </c>
      <c r="AC48" s="15">
        <v>9038</v>
      </c>
      <c r="AD48" s="15">
        <v>10429</v>
      </c>
      <c r="AE48" s="15">
        <v>11810</v>
      </c>
      <c r="AF48" s="15">
        <v>12961</v>
      </c>
      <c r="AG48" s="15">
        <v>13715</v>
      </c>
      <c r="AH48" s="15">
        <v>14341</v>
      </c>
      <c r="AI48" s="15">
        <v>15057</v>
      </c>
      <c r="AJ48" s="15">
        <v>15774</v>
      </c>
      <c r="AK48" s="15">
        <v>17222</v>
      </c>
      <c r="AL48" s="15">
        <v>19084</v>
      </c>
      <c r="AM48" s="15">
        <v>20584</v>
      </c>
      <c r="AN48" s="15">
        <v>21785</v>
      </c>
      <c r="AO48" s="15">
        <v>22545</v>
      </c>
      <c r="AP48" s="15">
        <v>26018</v>
      </c>
      <c r="AQ48" s="15">
        <v>29149</v>
      </c>
      <c r="AR48" s="15">
        <v>31473</v>
      </c>
      <c r="AS48" s="15">
        <v>32841</v>
      </c>
      <c r="AT48" s="15">
        <v>33439</v>
      </c>
      <c r="AU48" s="15">
        <v>31638</v>
      </c>
      <c r="AV48" s="15">
        <v>32223</v>
      </c>
      <c r="AW48" s="15">
        <v>32083</v>
      </c>
      <c r="AX48" s="15">
        <v>31054</v>
      </c>
      <c r="AY48" s="15">
        <v>29361</v>
      </c>
      <c r="AZ48" s="15">
        <v>28596</v>
      </c>
      <c r="BA48" s="15">
        <v>26481</v>
      </c>
      <c r="BB48" s="15">
        <v>26451</v>
      </c>
      <c r="BC48" s="15">
        <v>27209</v>
      </c>
      <c r="BD48" s="15">
        <v>27730</v>
      </c>
      <c r="BE48" s="15">
        <v>28106</v>
      </c>
      <c r="BF48" s="15">
        <v>28625</v>
      </c>
      <c r="BG48" s="15">
        <v>29395</v>
      </c>
      <c r="BI48" s="15">
        <f t="shared" si="0"/>
        <v>5.8809691837214773E-4</v>
      </c>
      <c r="BJ48" s="15">
        <f t="shared" si="1"/>
        <v>6.4918734611043205E-4</v>
      </c>
      <c r="BK48" s="15">
        <f t="shared" si="2"/>
        <v>7.0227039888958657E-4</v>
      </c>
      <c r="BL48" s="15">
        <f t="shared" si="3"/>
        <v>7.8435063610836592E-4</v>
      </c>
      <c r="BM48" s="15">
        <f t="shared" si="4"/>
        <v>8.098386888881863E-4</v>
      </c>
      <c r="BN48" s="15">
        <f t="shared" si="5"/>
        <v>8.4764485484081862E-4</v>
      </c>
      <c r="BO48" s="15">
        <f t="shared" si="6"/>
        <v>9.1552797874310497E-4</v>
      </c>
      <c r="BP48" s="15">
        <f t="shared" si="7"/>
        <v>9.2035663326842879E-4</v>
      </c>
      <c r="BQ48" s="15">
        <f t="shared" si="8"/>
        <v>1.0081639755385695E-3</v>
      </c>
      <c r="BR48" s="15">
        <f t="shared" si="9"/>
        <v>1.1547000261379089E-3</v>
      </c>
      <c r="BS48" s="15">
        <f t="shared" si="10"/>
        <v>1.3262558515828608E-3</v>
      </c>
      <c r="BT48" s="15">
        <f t="shared" si="11"/>
        <v>1.4536583974093782E-3</v>
      </c>
      <c r="BU48" s="15">
        <f t="shared" si="12"/>
        <v>1.5855872716331939E-3</v>
      </c>
      <c r="BV48" s="15">
        <f t="shared" si="13"/>
        <v>1.6753941464595257E-3</v>
      </c>
      <c r="BW48" s="15">
        <f t="shared" si="14"/>
        <v>1.7060104141742641E-3</v>
      </c>
      <c r="BX48" s="15">
        <f t="shared" si="15"/>
        <v>1.7864837255689879E-3</v>
      </c>
      <c r="BY48" s="15">
        <f t="shared" si="16"/>
        <v>1.8353776652535448E-3</v>
      </c>
      <c r="BZ48" s="15">
        <f t="shared" si="17"/>
        <v>2.0146114157658227E-3</v>
      </c>
      <c r="CA48" s="15">
        <f t="shared" si="18"/>
        <v>2.1708446310510715E-3</v>
      </c>
      <c r="CB48" s="15">
        <f t="shared" si="19"/>
        <v>2.3472849255361449E-3</v>
      </c>
      <c r="CC48" s="15">
        <f t="shared" si="20"/>
        <v>2.4107838980152924E-3</v>
      </c>
      <c r="CD48" s="15">
        <f t="shared" si="21"/>
        <v>2.4913394084785023E-3</v>
      </c>
      <c r="CE48" s="15">
        <f t="shared" si="22"/>
        <v>2.471174055999456E-3</v>
      </c>
      <c r="CF48" s="15">
        <f t="shared" si="23"/>
        <v>2.7898303053681163E-3</v>
      </c>
      <c r="CG48" s="15">
        <f t="shared" si="24"/>
        <v>3.0350398594162493E-3</v>
      </c>
      <c r="CH48" s="15">
        <f t="shared" si="25"/>
        <v>3.3195307260435879E-3</v>
      </c>
      <c r="CI48" s="15">
        <f t="shared" si="26"/>
        <v>3.5981784501921913E-3</v>
      </c>
      <c r="CJ48" s="15">
        <f t="shared" si="27"/>
        <v>3.8194725182322409E-3</v>
      </c>
      <c r="CK48" s="15">
        <f t="shared" si="28"/>
        <v>3.8725514948359505E-3</v>
      </c>
      <c r="CL48" s="15">
        <f t="shared" si="29"/>
        <v>3.8173420611253461E-3</v>
      </c>
      <c r="CM48" s="15">
        <f t="shared" si="30"/>
        <v>3.7486636188026547E-3</v>
      </c>
      <c r="CN48" s="15">
        <f t="shared" si="31"/>
        <v>3.8021277471490355E-3</v>
      </c>
      <c r="CO48" s="15">
        <f t="shared" si="32"/>
        <v>3.7417681811647732E-3</v>
      </c>
      <c r="CP48" s="15">
        <f t="shared" si="33"/>
        <v>3.8519329671514351E-3</v>
      </c>
      <c r="CQ48" s="15">
        <f t="shared" si="34"/>
        <v>4.0252958330890118E-3</v>
      </c>
      <c r="CR48" s="15">
        <f t="shared" si="35"/>
        <v>4.1298685560587928E-3</v>
      </c>
      <c r="CS48" s="15">
        <f t="shared" si="36"/>
        <v>4.1352897483727911E-3</v>
      </c>
      <c r="CT48" s="15">
        <f t="shared" si="37"/>
        <v>4.0543310938151896E-3</v>
      </c>
      <c r="CU48" s="15">
        <f t="shared" si="38"/>
        <v>4.4075647213898343E-3</v>
      </c>
      <c r="CV48" s="15">
        <f t="shared" si="39"/>
        <v>4.6216740642414118E-3</v>
      </c>
      <c r="CW48" s="15">
        <f t="shared" si="40"/>
        <v>4.6335637674835214E-3</v>
      </c>
      <c r="CX48" s="15">
        <f t="shared" si="41"/>
        <v>4.623471654082497E-3</v>
      </c>
      <c r="CY48" s="15">
        <f t="shared" si="42"/>
        <v>4.5285427935037844E-3</v>
      </c>
      <c r="CZ48" s="15">
        <f t="shared" si="43"/>
        <v>4.0741590173702267E-3</v>
      </c>
      <c r="DA48" s="15">
        <f t="shared" si="44"/>
        <v>3.9010810872324975E-3</v>
      </c>
      <c r="DB48" s="15">
        <f t="shared" si="45"/>
        <v>3.6482364563926407E-3</v>
      </c>
      <c r="DC48" s="15">
        <f t="shared" si="46"/>
        <v>3.3377070831531238E-3</v>
      </c>
      <c r="DD48" s="15">
        <f t="shared" si="47"/>
        <v>3.011228649182786E-3</v>
      </c>
      <c r="DE48" s="15">
        <f t="shared" si="48"/>
        <v>2.8557025371772605E-3</v>
      </c>
      <c r="DF48" s="15">
        <f t="shared" si="49"/>
        <v>2.6892541947937678E-3</v>
      </c>
      <c r="DG48" s="15">
        <f t="shared" si="50"/>
        <v>2.5926783766349799E-3</v>
      </c>
      <c r="DH48" s="15">
        <f t="shared" si="51"/>
        <v>2.5454428770305703E-3</v>
      </c>
      <c r="DI48" s="15">
        <f t="shared" si="52"/>
        <v>2.5093598761409645E-3</v>
      </c>
      <c r="DJ48" s="15">
        <f t="shared" si="53"/>
        <v>2.4671073565637248E-3</v>
      </c>
      <c r="DK48" s="15">
        <f t="shared" si="54"/>
        <v>2.4123666214082812E-3</v>
      </c>
      <c r="DL48" s="15">
        <f t="shared" si="55"/>
        <v>2.395865434765014E-3</v>
      </c>
      <c r="DN48" s="15">
        <f t="shared" si="56"/>
        <v>2.6901995177355336E-3</v>
      </c>
    </row>
    <row r="49" spans="1:118" x14ac:dyDescent="0.25">
      <c r="A49" s="15" t="s">
        <v>1184</v>
      </c>
      <c r="B49" s="15" t="s">
        <v>1183</v>
      </c>
      <c r="C49" s="15" t="s">
        <v>1182</v>
      </c>
      <c r="D49" s="15">
        <v>195</v>
      </c>
      <c r="E49" s="15">
        <v>222</v>
      </c>
      <c r="F49" s="15">
        <v>255</v>
      </c>
      <c r="G49" s="15">
        <v>300</v>
      </c>
      <c r="H49" s="15">
        <v>333</v>
      </c>
      <c r="I49" s="15">
        <v>376</v>
      </c>
      <c r="J49" s="15">
        <v>440</v>
      </c>
      <c r="K49" s="15">
        <v>467</v>
      </c>
      <c r="L49" s="15">
        <v>562</v>
      </c>
      <c r="M49" s="15">
        <v>698</v>
      </c>
      <c r="N49" s="15">
        <v>859</v>
      </c>
      <c r="O49" s="15">
        <v>1019</v>
      </c>
      <c r="P49" s="15">
        <v>1220</v>
      </c>
      <c r="Q49" s="15">
        <v>1426</v>
      </c>
      <c r="R49" s="15">
        <v>1590</v>
      </c>
      <c r="S49" s="15">
        <v>1845</v>
      </c>
      <c r="T49" s="15">
        <v>2111</v>
      </c>
      <c r="U49" s="15">
        <v>2379</v>
      </c>
      <c r="V49" s="15">
        <v>2695</v>
      </c>
      <c r="W49" s="15">
        <v>3044</v>
      </c>
      <c r="X49" s="15">
        <v>3236</v>
      </c>
      <c r="Y49" s="15">
        <v>3447</v>
      </c>
      <c r="Z49" s="15">
        <v>3406</v>
      </c>
      <c r="AA49" s="15">
        <v>3979</v>
      </c>
      <c r="AB49" s="15">
        <v>4447</v>
      </c>
      <c r="AC49" s="15">
        <v>4989</v>
      </c>
      <c r="AD49" s="15">
        <v>5460</v>
      </c>
      <c r="AE49" s="15">
        <v>5898</v>
      </c>
      <c r="AF49" s="15">
        <v>6946</v>
      </c>
      <c r="AG49" s="15">
        <v>7785</v>
      </c>
      <c r="AH49" s="15">
        <v>8748</v>
      </c>
      <c r="AI49" s="15">
        <v>9879</v>
      </c>
      <c r="AJ49" s="15">
        <v>10807</v>
      </c>
      <c r="AK49" s="15">
        <v>11903</v>
      </c>
      <c r="AL49" s="15">
        <v>13327</v>
      </c>
      <c r="AM49" s="15">
        <v>14546</v>
      </c>
      <c r="AN49" s="15">
        <v>15631</v>
      </c>
      <c r="AO49" s="15">
        <v>16353</v>
      </c>
      <c r="AP49" s="15">
        <v>17493</v>
      </c>
      <c r="AQ49" s="15">
        <v>18513</v>
      </c>
      <c r="AR49" s="15">
        <v>19123</v>
      </c>
      <c r="AS49" s="15">
        <v>19288</v>
      </c>
      <c r="AT49" s="15">
        <v>19007</v>
      </c>
      <c r="AU49" s="15">
        <v>17270</v>
      </c>
      <c r="AV49" s="15">
        <v>16726</v>
      </c>
      <c r="AW49" s="15">
        <v>16025</v>
      </c>
      <c r="AX49" s="15">
        <v>14991</v>
      </c>
      <c r="AY49" s="15">
        <v>13943</v>
      </c>
      <c r="AZ49" s="15">
        <v>13875</v>
      </c>
      <c r="BA49" s="15">
        <v>13362</v>
      </c>
      <c r="BB49" s="15">
        <v>13877</v>
      </c>
      <c r="BC49" s="15">
        <v>14676</v>
      </c>
      <c r="BD49" s="15">
        <v>15465</v>
      </c>
      <c r="BE49" s="15">
        <v>15974</v>
      </c>
      <c r="BF49" s="15">
        <v>16569</v>
      </c>
      <c r="BG49" s="15">
        <v>17453</v>
      </c>
      <c r="BI49" s="15">
        <f t="shared" si="0"/>
        <v>5.8809691837214773E-4</v>
      </c>
      <c r="BJ49" s="15">
        <f t="shared" si="1"/>
        <v>6.4918734611043205E-4</v>
      </c>
      <c r="BK49" s="15">
        <f t="shared" si="2"/>
        <v>7.0227039888958657E-4</v>
      </c>
      <c r="BL49" s="15">
        <f t="shared" si="3"/>
        <v>7.8435063610836592E-4</v>
      </c>
      <c r="BM49" s="15">
        <f t="shared" si="4"/>
        <v>8.098386888881863E-4</v>
      </c>
      <c r="BN49" s="15">
        <f t="shared" si="5"/>
        <v>8.4764485484081862E-4</v>
      </c>
      <c r="BO49" s="15">
        <f t="shared" si="6"/>
        <v>9.1552797874310497E-4</v>
      </c>
      <c r="BP49" s="15">
        <f t="shared" si="7"/>
        <v>9.2035663326842879E-4</v>
      </c>
      <c r="BQ49" s="15">
        <f t="shared" si="8"/>
        <v>1.0081639755385695E-3</v>
      </c>
      <c r="BR49" s="15">
        <f t="shared" si="9"/>
        <v>1.1547000261379089E-3</v>
      </c>
      <c r="BS49" s="15">
        <f t="shared" si="10"/>
        <v>1.3262558515828608E-3</v>
      </c>
      <c r="BT49" s="15">
        <f t="shared" si="11"/>
        <v>1.4536583974093782E-3</v>
      </c>
      <c r="BU49" s="15">
        <f t="shared" si="12"/>
        <v>1.5855872716331939E-3</v>
      </c>
      <c r="BV49" s="15">
        <f t="shared" si="13"/>
        <v>1.6753941464595257E-3</v>
      </c>
      <c r="BW49" s="15">
        <f t="shared" si="14"/>
        <v>1.7060104141742641E-3</v>
      </c>
      <c r="BX49" s="15">
        <f t="shared" si="15"/>
        <v>1.7864837255689879E-3</v>
      </c>
      <c r="BY49" s="15">
        <f t="shared" si="16"/>
        <v>1.8353776652535448E-3</v>
      </c>
      <c r="BZ49" s="15">
        <f t="shared" si="17"/>
        <v>1.8634372309902379E-3</v>
      </c>
      <c r="CA49" s="15">
        <f t="shared" si="18"/>
        <v>1.8896725712799218E-3</v>
      </c>
      <c r="CB49" s="15">
        <f t="shared" si="19"/>
        <v>1.9150724506384414E-3</v>
      </c>
      <c r="CC49" s="15">
        <f t="shared" si="20"/>
        <v>1.8442781782452686E-3</v>
      </c>
      <c r="CD49" s="15">
        <f t="shared" si="21"/>
        <v>1.7790857553398379E-3</v>
      </c>
      <c r="CE49" s="15">
        <f t="shared" si="22"/>
        <v>1.6423061140944679E-3</v>
      </c>
      <c r="CF49" s="15">
        <f t="shared" si="23"/>
        <v>1.7401998408935154E-3</v>
      </c>
      <c r="CG49" s="15">
        <f t="shared" si="24"/>
        <v>1.780113723928259E-3</v>
      </c>
      <c r="CH49" s="15">
        <f t="shared" si="25"/>
        <v>1.8323897756396836E-3</v>
      </c>
      <c r="CI49" s="15">
        <f t="shared" si="26"/>
        <v>1.8837908081359063E-3</v>
      </c>
      <c r="CJ49" s="15">
        <f t="shared" si="27"/>
        <v>1.9074723888682266E-3</v>
      </c>
      <c r="CK49" s="15">
        <f t="shared" si="28"/>
        <v>2.0753601329473429E-3</v>
      </c>
      <c r="CL49" s="15">
        <f t="shared" si="29"/>
        <v>2.1668252239052731E-3</v>
      </c>
      <c r="CM49" s="15">
        <f t="shared" si="30"/>
        <v>2.2866821935210672E-3</v>
      </c>
      <c r="CN49" s="15">
        <f t="shared" si="31"/>
        <v>2.4946018472527943E-3</v>
      </c>
      <c r="CO49" s="15">
        <f t="shared" si="32"/>
        <v>2.5635405562221187E-3</v>
      </c>
      <c r="CP49" s="15">
        <f t="shared" si="33"/>
        <v>2.6622667581003095E-3</v>
      </c>
      <c r="CQ49" s="15">
        <f t="shared" si="34"/>
        <v>2.8109996629415877E-3</v>
      </c>
      <c r="CR49" s="15">
        <f t="shared" si="35"/>
        <v>2.9184350960178387E-3</v>
      </c>
      <c r="CS49" s="15">
        <f t="shared" si="36"/>
        <v>2.9671202229430847E-3</v>
      </c>
      <c r="CT49" s="15">
        <f t="shared" si="37"/>
        <v>2.9408062265318161E-3</v>
      </c>
      <c r="CU49" s="15">
        <f t="shared" si="38"/>
        <v>2.9633918699082319E-3</v>
      </c>
      <c r="CV49" s="15">
        <f t="shared" si="39"/>
        <v>2.9352997341693114E-3</v>
      </c>
      <c r="CW49" s="15">
        <f t="shared" si="40"/>
        <v>2.8153541106849481E-3</v>
      </c>
      <c r="CX49" s="15">
        <f t="shared" si="41"/>
        <v>2.7154325770817941E-3</v>
      </c>
      <c r="CY49" s="15">
        <f t="shared" si="42"/>
        <v>2.5740606141369787E-3</v>
      </c>
      <c r="CZ49" s="15">
        <f t="shared" si="43"/>
        <v>2.2239309131419122E-3</v>
      </c>
      <c r="DA49" s="15">
        <f t="shared" si="44"/>
        <v>2.0249350546209465E-3</v>
      </c>
      <c r="DB49" s="15">
        <f t="shared" si="45"/>
        <v>1.8222419728108989E-3</v>
      </c>
      <c r="DC49" s="15">
        <f t="shared" si="46"/>
        <v>1.6112438617746016E-3</v>
      </c>
      <c r="DD49" s="15">
        <f t="shared" si="47"/>
        <v>1.4299772165646805E-3</v>
      </c>
      <c r="DE49" s="15">
        <f t="shared" si="48"/>
        <v>1.3856089209446946E-3</v>
      </c>
      <c r="DF49" s="15">
        <f t="shared" si="49"/>
        <v>1.3569659208804172E-3</v>
      </c>
      <c r="DG49" s="15">
        <f t="shared" si="50"/>
        <v>1.3601980202095805E-3</v>
      </c>
      <c r="DH49" s="15">
        <f t="shared" si="51"/>
        <v>1.3729618752361592E-3</v>
      </c>
      <c r="DI49" s="15">
        <f t="shared" si="52"/>
        <v>1.3994681025791568E-3</v>
      </c>
      <c r="DJ49" s="15">
        <f t="shared" si="53"/>
        <v>1.4021765072848836E-3</v>
      </c>
      <c r="DK49" s="15">
        <f t="shared" si="54"/>
        <v>1.3963494340651112E-3</v>
      </c>
      <c r="DL49" s="15">
        <f t="shared" si="55"/>
        <v>1.4225221783620953E-3</v>
      </c>
      <c r="DN49" s="15">
        <f t="shared" si="56"/>
        <v>1.7843835816405838E-3</v>
      </c>
    </row>
    <row r="50" spans="1:118" x14ac:dyDescent="0.25">
      <c r="A50" s="15" t="s">
        <v>1181</v>
      </c>
      <c r="B50" s="15" t="s">
        <v>1180</v>
      </c>
      <c r="C50" s="15" t="s">
        <v>1179</v>
      </c>
      <c r="D50" s="15" t="s">
        <v>6</v>
      </c>
      <c r="E50" s="15" t="s">
        <v>6</v>
      </c>
      <c r="F50" s="15" t="s">
        <v>6</v>
      </c>
      <c r="G50" s="15" t="s">
        <v>6</v>
      </c>
      <c r="H50" s="15" t="s">
        <v>6</v>
      </c>
      <c r="I50" s="15" t="s">
        <v>6</v>
      </c>
      <c r="J50" s="15" t="s">
        <v>6</v>
      </c>
      <c r="K50" s="15" t="s">
        <v>6</v>
      </c>
      <c r="L50" s="15" t="s">
        <v>6</v>
      </c>
      <c r="M50" s="15" t="s">
        <v>6</v>
      </c>
      <c r="N50" s="15" t="s">
        <v>6</v>
      </c>
      <c r="O50" s="15" t="s">
        <v>6</v>
      </c>
      <c r="P50" s="15" t="s">
        <v>6</v>
      </c>
      <c r="Q50" s="15" t="s">
        <v>6</v>
      </c>
      <c r="R50" s="15" t="s">
        <v>6</v>
      </c>
      <c r="S50" s="15" t="s">
        <v>6</v>
      </c>
      <c r="T50" s="15" t="s">
        <v>6</v>
      </c>
      <c r="U50" s="15">
        <v>193</v>
      </c>
      <c r="V50" s="15">
        <v>401</v>
      </c>
      <c r="W50" s="15">
        <v>687</v>
      </c>
      <c r="X50" s="15">
        <v>994</v>
      </c>
      <c r="Y50" s="15">
        <v>1380</v>
      </c>
      <c r="Z50" s="15">
        <v>1719</v>
      </c>
      <c r="AA50" s="15">
        <v>2400</v>
      </c>
      <c r="AB50" s="15">
        <v>3135</v>
      </c>
      <c r="AC50" s="15">
        <v>4049</v>
      </c>
      <c r="AD50" s="15">
        <v>4969</v>
      </c>
      <c r="AE50" s="15">
        <v>5911</v>
      </c>
      <c r="AF50" s="15">
        <v>6015</v>
      </c>
      <c r="AG50" s="15">
        <v>5930</v>
      </c>
      <c r="AH50" s="15">
        <v>5594</v>
      </c>
      <c r="AI50" s="15">
        <v>5178</v>
      </c>
      <c r="AJ50" s="15">
        <v>4968</v>
      </c>
      <c r="AK50" s="15">
        <v>5319</v>
      </c>
      <c r="AL50" s="15">
        <v>5757</v>
      </c>
      <c r="AM50" s="15">
        <v>6038</v>
      </c>
      <c r="AN50" s="15">
        <v>6153</v>
      </c>
      <c r="AO50" s="15">
        <v>6192</v>
      </c>
      <c r="AP50" s="15">
        <v>8525</v>
      </c>
      <c r="AQ50" s="15">
        <v>10636</v>
      </c>
      <c r="AR50" s="15">
        <v>12350</v>
      </c>
      <c r="AS50" s="15">
        <v>13553</v>
      </c>
      <c r="AT50" s="15">
        <v>14432</v>
      </c>
      <c r="AU50" s="15">
        <v>14368</v>
      </c>
      <c r="AV50" s="15">
        <v>15497</v>
      </c>
      <c r="AW50" s="15">
        <v>16058</v>
      </c>
      <c r="AX50" s="15">
        <v>16063</v>
      </c>
      <c r="AY50" s="15">
        <v>15417</v>
      </c>
      <c r="AZ50" s="15">
        <v>14721</v>
      </c>
      <c r="BA50" s="15">
        <v>13120</v>
      </c>
      <c r="BB50" s="15">
        <v>12575</v>
      </c>
      <c r="BC50" s="15">
        <v>12533</v>
      </c>
      <c r="BD50" s="15">
        <v>12265</v>
      </c>
      <c r="BE50" s="15">
        <v>12132</v>
      </c>
      <c r="BF50" s="15">
        <v>12056</v>
      </c>
      <c r="BG50" s="15">
        <v>11942</v>
      </c>
      <c r="BI50" s="15" t="e">
        <f t="shared" si="0"/>
        <v>#VALUE!</v>
      </c>
      <c r="BJ50" s="15" t="e">
        <f t="shared" si="1"/>
        <v>#VALUE!</v>
      </c>
      <c r="BK50" s="15" t="e">
        <f t="shared" si="2"/>
        <v>#VALUE!</v>
      </c>
      <c r="BL50" s="15" t="e">
        <f t="shared" si="3"/>
        <v>#VALUE!</v>
      </c>
      <c r="BM50" s="15" t="e">
        <f t="shared" si="4"/>
        <v>#VALUE!</v>
      </c>
      <c r="BN50" s="15" t="e">
        <f t="shared" si="5"/>
        <v>#VALUE!</v>
      </c>
      <c r="BO50" s="15" t="e">
        <f t="shared" si="6"/>
        <v>#VALUE!</v>
      </c>
      <c r="BP50" s="15" t="e">
        <f t="shared" si="7"/>
        <v>#VALUE!</v>
      </c>
      <c r="BQ50" s="15" t="e">
        <f t="shared" si="8"/>
        <v>#VALUE!</v>
      </c>
      <c r="BR50" s="15" t="e">
        <f t="shared" si="9"/>
        <v>#VALUE!</v>
      </c>
      <c r="BS50" s="15" t="e">
        <f t="shared" si="10"/>
        <v>#VALUE!</v>
      </c>
      <c r="BT50" s="15" t="e">
        <f t="shared" si="11"/>
        <v>#VALUE!</v>
      </c>
      <c r="BU50" s="15" t="e">
        <f t="shared" si="12"/>
        <v>#VALUE!</v>
      </c>
      <c r="BV50" s="15" t="e">
        <f t="shared" si="13"/>
        <v>#VALUE!</v>
      </c>
      <c r="BW50" s="15" t="e">
        <f t="shared" si="14"/>
        <v>#VALUE!</v>
      </c>
      <c r="BX50" s="15" t="e">
        <f t="shared" si="15"/>
        <v>#VALUE!</v>
      </c>
      <c r="BY50" s="15" t="e">
        <f t="shared" si="16"/>
        <v>#VALUE!</v>
      </c>
      <c r="BZ50" s="15">
        <f t="shared" si="17"/>
        <v>1.5117418477558466E-4</v>
      </c>
      <c r="CA50" s="15">
        <f t="shared" si="18"/>
        <v>2.8117205977114978E-4</v>
      </c>
      <c r="CB50" s="15">
        <f t="shared" si="19"/>
        <v>4.3221247489770343E-4</v>
      </c>
      <c r="CC50" s="15">
        <f t="shared" si="20"/>
        <v>5.6650571977002377E-4</v>
      </c>
      <c r="CD50" s="15">
        <f t="shared" si="21"/>
        <v>7.1225365313866439E-4</v>
      </c>
      <c r="CE50" s="15">
        <f t="shared" si="22"/>
        <v>8.2886794190498831E-4</v>
      </c>
      <c r="CF50" s="15">
        <f t="shared" si="23"/>
        <v>1.0496304644746009E-3</v>
      </c>
      <c r="CG50" s="15">
        <f t="shared" si="24"/>
        <v>1.2549261354879901E-3</v>
      </c>
      <c r="CH50" s="15">
        <f t="shared" si="25"/>
        <v>1.4871409504039043E-3</v>
      </c>
      <c r="CI50" s="15">
        <f t="shared" si="26"/>
        <v>1.7143876420562853E-3</v>
      </c>
      <c r="CJ50" s="15">
        <f t="shared" si="27"/>
        <v>1.9116767193286008E-3</v>
      </c>
      <c r="CK50" s="15">
        <f t="shared" si="28"/>
        <v>1.7971913618886077E-3</v>
      </c>
      <c r="CL50" s="15">
        <f t="shared" si="29"/>
        <v>1.6505168372200731E-3</v>
      </c>
      <c r="CM50" s="15">
        <f t="shared" si="30"/>
        <v>1.462242820136814E-3</v>
      </c>
      <c r="CN50" s="15">
        <f t="shared" si="31"/>
        <v>1.3075258998962414E-3</v>
      </c>
      <c r="CO50" s="15">
        <f t="shared" si="32"/>
        <v>1.178464836061024E-3</v>
      </c>
      <c r="CP50" s="15">
        <f t="shared" si="33"/>
        <v>1.1896662090511254E-3</v>
      </c>
      <c r="CQ50" s="15">
        <f t="shared" si="34"/>
        <v>1.2142961701474241E-3</v>
      </c>
      <c r="CR50" s="15">
        <f t="shared" si="35"/>
        <v>1.2114334600409535E-3</v>
      </c>
      <c r="CS50" s="15">
        <f t="shared" si="36"/>
        <v>1.1679797026273944E-3</v>
      </c>
      <c r="CT50" s="15">
        <f t="shared" si="37"/>
        <v>1.1135248672833734E-3</v>
      </c>
      <c r="CU50" s="15">
        <f t="shared" si="38"/>
        <v>1.4441728514816028E-3</v>
      </c>
      <c r="CV50" s="15">
        <f t="shared" si="39"/>
        <v>1.6863743300721005E-3</v>
      </c>
      <c r="CW50" s="15">
        <f t="shared" si="40"/>
        <v>1.8182096567985731E-3</v>
      </c>
      <c r="CX50" s="15">
        <f t="shared" si="41"/>
        <v>1.9080390770007027E-3</v>
      </c>
      <c r="CY50" s="15">
        <f t="shared" si="42"/>
        <v>1.9544821793668057E-3</v>
      </c>
      <c r="CZ50" s="15">
        <f t="shared" si="43"/>
        <v>1.8502281042283145E-3</v>
      </c>
      <c r="DA50" s="15">
        <f t="shared" si="44"/>
        <v>1.8761460326115512E-3</v>
      </c>
      <c r="DB50" s="15">
        <f t="shared" si="45"/>
        <v>1.825994483581742E-3</v>
      </c>
      <c r="DC50" s="15">
        <f t="shared" si="46"/>
        <v>1.7264632213785222E-3</v>
      </c>
      <c r="DD50" s="15">
        <f t="shared" si="47"/>
        <v>1.5811488738275608E-3</v>
      </c>
      <c r="DE50" s="15">
        <f t="shared" si="48"/>
        <v>1.4700936162325659E-3</v>
      </c>
      <c r="DF50" s="15">
        <f t="shared" si="49"/>
        <v>1.332389828016096E-3</v>
      </c>
      <c r="DG50" s="15">
        <f t="shared" si="50"/>
        <v>1.2325783745864001E-3</v>
      </c>
      <c r="DH50" s="15">
        <f t="shared" si="51"/>
        <v>1.1724810017944114E-3</v>
      </c>
      <c r="DI50" s="15">
        <f t="shared" si="52"/>
        <v>1.1098917735618079E-3</v>
      </c>
      <c r="DJ50" s="15">
        <f t="shared" si="53"/>
        <v>1.0649308492788412E-3</v>
      </c>
      <c r="DK50" s="15">
        <f t="shared" si="54"/>
        <v>1.0160171873431698E-3</v>
      </c>
      <c r="DL50" s="15">
        <f t="shared" si="55"/>
        <v>9.7334325640291875E-4</v>
      </c>
      <c r="DN50" s="15" t="e">
        <f t="shared" si="56"/>
        <v>#VALUE!</v>
      </c>
    </row>
    <row r="51" spans="1:118" x14ac:dyDescent="0.25">
      <c r="A51" s="15" t="s">
        <v>1178</v>
      </c>
      <c r="B51" s="15" t="s">
        <v>1177</v>
      </c>
      <c r="C51" s="15" t="s">
        <v>1176</v>
      </c>
      <c r="D51" s="15">
        <v>313</v>
      </c>
      <c r="E51" s="15">
        <v>282</v>
      </c>
      <c r="F51" s="15">
        <v>284</v>
      </c>
      <c r="G51" s="15">
        <v>361</v>
      </c>
      <c r="H51" s="15">
        <v>417</v>
      </c>
      <c r="I51" s="15">
        <v>477</v>
      </c>
      <c r="J51" s="15">
        <v>521</v>
      </c>
      <c r="K51" s="15">
        <v>578</v>
      </c>
      <c r="L51" s="15">
        <v>615</v>
      </c>
      <c r="M51" s="15">
        <v>586</v>
      </c>
      <c r="N51" s="15">
        <v>508</v>
      </c>
      <c r="O51" s="15">
        <v>534</v>
      </c>
      <c r="P51" s="15">
        <v>821</v>
      </c>
      <c r="Q51" s="15">
        <v>1095</v>
      </c>
      <c r="R51" s="15">
        <v>1159</v>
      </c>
      <c r="S51" s="15">
        <v>1219</v>
      </c>
      <c r="T51" s="15">
        <v>1431</v>
      </c>
      <c r="U51" s="15">
        <v>1592</v>
      </c>
      <c r="V51" s="15">
        <v>1762</v>
      </c>
      <c r="W51" s="15">
        <v>1897</v>
      </c>
      <c r="X51" s="15">
        <v>2035</v>
      </c>
      <c r="Y51" s="15">
        <v>2100</v>
      </c>
      <c r="Z51" s="15">
        <v>2198</v>
      </c>
      <c r="AA51" s="15">
        <v>2437</v>
      </c>
      <c r="AB51" s="15">
        <v>2722</v>
      </c>
      <c r="AC51" s="15">
        <v>2813</v>
      </c>
      <c r="AD51" s="15">
        <v>2997</v>
      </c>
      <c r="AE51" s="15">
        <v>3236</v>
      </c>
      <c r="AF51" s="15">
        <v>3154</v>
      </c>
      <c r="AG51" s="15">
        <v>3051</v>
      </c>
      <c r="AH51" s="15">
        <v>2826</v>
      </c>
      <c r="AI51" s="15">
        <v>2582</v>
      </c>
      <c r="AJ51" s="15">
        <v>2383</v>
      </c>
      <c r="AK51" s="15">
        <v>2534</v>
      </c>
      <c r="AL51" s="15">
        <v>2696</v>
      </c>
      <c r="AM51" s="15">
        <v>2856</v>
      </c>
      <c r="AN51" s="15">
        <v>3018</v>
      </c>
      <c r="AO51" s="15">
        <v>3192</v>
      </c>
      <c r="AP51" s="15">
        <v>3330</v>
      </c>
      <c r="AQ51" s="15">
        <v>3551</v>
      </c>
      <c r="AR51" s="15">
        <v>3726</v>
      </c>
      <c r="AS51" s="15">
        <v>3638</v>
      </c>
      <c r="AT51" s="15">
        <v>3641</v>
      </c>
      <c r="AU51" s="15">
        <v>3866</v>
      </c>
      <c r="AV51" s="15">
        <v>4171</v>
      </c>
      <c r="AW51" s="15">
        <v>4382</v>
      </c>
      <c r="AX51" s="15">
        <v>4597</v>
      </c>
      <c r="AY51" s="15">
        <v>4878</v>
      </c>
      <c r="AZ51" s="15">
        <v>4708</v>
      </c>
      <c r="BA51" s="15">
        <v>4232</v>
      </c>
      <c r="BB51" s="15">
        <v>4325</v>
      </c>
      <c r="BC51" s="15">
        <v>4387</v>
      </c>
      <c r="BD51" s="15">
        <v>4490</v>
      </c>
      <c r="BE51" s="15">
        <v>4476</v>
      </c>
      <c r="BF51" s="15">
        <v>4577</v>
      </c>
      <c r="BG51" s="15">
        <v>4536</v>
      </c>
      <c r="BI51" s="15">
        <f t="shared" si="0"/>
        <v>9.4397095102811404E-4</v>
      </c>
      <c r="BJ51" s="15">
        <f t="shared" si="1"/>
        <v>8.2464338559973802E-4</v>
      </c>
      <c r="BK51" s="15">
        <f t="shared" si="2"/>
        <v>7.8213644425350031E-4</v>
      </c>
      <c r="BL51" s="15">
        <f t="shared" si="3"/>
        <v>9.4383526545040023E-4</v>
      </c>
      <c r="BM51" s="15">
        <f t="shared" si="4"/>
        <v>1.0141223221212423E-3</v>
      </c>
      <c r="BN51" s="15">
        <f t="shared" si="5"/>
        <v>1.0753366908485917E-3</v>
      </c>
      <c r="BO51" s="15">
        <f t="shared" si="6"/>
        <v>1.0840683566480855E-3</v>
      </c>
      <c r="BP51" s="15">
        <f t="shared" si="7"/>
        <v>1.1391137773643508E-3</v>
      </c>
      <c r="BQ51" s="15">
        <f t="shared" si="8"/>
        <v>1.10323993764452E-3</v>
      </c>
      <c r="BR51" s="15">
        <f t="shared" si="9"/>
        <v>9.6941864658569427E-4</v>
      </c>
      <c r="BS51" s="15">
        <f t="shared" si="10"/>
        <v>7.8432825681500973E-4</v>
      </c>
      <c r="BT51" s="15">
        <f t="shared" si="11"/>
        <v>7.6177976861296166E-4</v>
      </c>
      <c r="BU51" s="15">
        <f t="shared" si="12"/>
        <v>1.0670222541072558E-3</v>
      </c>
      <c r="BV51" s="15">
        <f t="shared" si="13"/>
        <v>1.2865053228423426E-3</v>
      </c>
      <c r="BW51" s="15">
        <f t="shared" si="14"/>
        <v>1.2435635660553283E-3</v>
      </c>
      <c r="BX51" s="15">
        <f t="shared" si="15"/>
        <v>1.180338027896258E-3</v>
      </c>
      <c r="BY51" s="15">
        <f t="shared" si="16"/>
        <v>1.2441617427654298E-3</v>
      </c>
      <c r="BZ51" s="15">
        <f t="shared" si="17"/>
        <v>1.2469912029157036E-3</v>
      </c>
      <c r="CA51" s="15">
        <f t="shared" si="18"/>
        <v>1.2354742376976707E-3</v>
      </c>
      <c r="CB51" s="15">
        <f t="shared" si="19"/>
        <v>1.1934600653288841E-3</v>
      </c>
      <c r="CC51" s="15">
        <f t="shared" si="20"/>
        <v>1.1597979272957729E-3</v>
      </c>
      <c r="CD51" s="15">
        <f t="shared" si="21"/>
        <v>1.0838642547762285E-3</v>
      </c>
      <c r="CE51" s="15">
        <f t="shared" si="22"/>
        <v>1.0598323073340106E-3</v>
      </c>
      <c r="CF51" s="15">
        <f t="shared" si="23"/>
        <v>1.0658122674685844E-3</v>
      </c>
      <c r="CG51" s="15">
        <f t="shared" si="24"/>
        <v>1.0896041278463506E-3</v>
      </c>
      <c r="CH51" s="15">
        <f t="shared" si="25"/>
        <v>1.0331754738172841E-3</v>
      </c>
      <c r="CI51" s="15">
        <f t="shared" si="26"/>
        <v>1.0340148446855882E-3</v>
      </c>
      <c r="CJ51" s="15">
        <f t="shared" si="27"/>
        <v>1.0465548745977587E-3</v>
      </c>
      <c r="CK51" s="15">
        <f t="shared" si="28"/>
        <v>9.4236767338265481E-4</v>
      </c>
      <c r="CL51" s="15">
        <f t="shared" si="29"/>
        <v>8.491950877501591E-4</v>
      </c>
      <c r="CM51" s="15">
        <f t="shared" si="30"/>
        <v>7.387018608699744E-4</v>
      </c>
      <c r="CN51" s="15">
        <f t="shared" si="31"/>
        <v>6.5199534058171013E-4</v>
      </c>
      <c r="CO51" s="15">
        <f t="shared" si="32"/>
        <v>5.6527409507516513E-4</v>
      </c>
      <c r="CP51" s="15">
        <f t="shared" si="33"/>
        <v>5.6676333403563679E-4</v>
      </c>
      <c r="CQ51" s="15">
        <f t="shared" si="34"/>
        <v>5.6865424261202978E-4</v>
      </c>
      <c r="CR51" s="15">
        <f t="shared" si="35"/>
        <v>5.7301324310648615E-4</v>
      </c>
      <c r="CS51" s="15">
        <f t="shared" si="36"/>
        <v>5.7288521737842936E-4</v>
      </c>
      <c r="CT51" s="15">
        <f t="shared" si="37"/>
        <v>5.7402638507243666E-4</v>
      </c>
      <c r="CU51" s="15">
        <f t="shared" si="38"/>
        <v>5.6411678538812165E-4</v>
      </c>
      <c r="CV51" s="15">
        <f t="shared" si="39"/>
        <v>5.6302324615325583E-4</v>
      </c>
      <c r="CW51" s="15">
        <f t="shared" si="40"/>
        <v>5.4855458957339947E-4</v>
      </c>
      <c r="CX51" s="15">
        <f t="shared" si="41"/>
        <v>5.1217045393112646E-4</v>
      </c>
      <c r="CY51" s="15">
        <f t="shared" si="42"/>
        <v>4.9308963519086339E-4</v>
      </c>
      <c r="CZ51" s="15">
        <f t="shared" si="43"/>
        <v>4.9784116445898273E-4</v>
      </c>
      <c r="DA51" s="15">
        <f t="shared" si="44"/>
        <v>5.0496257998469251E-4</v>
      </c>
      <c r="DB51" s="15">
        <f t="shared" si="45"/>
        <v>4.9828794538891476E-4</v>
      </c>
      <c r="DC51" s="15">
        <f t="shared" si="46"/>
        <v>4.9408898889852877E-4</v>
      </c>
      <c r="DD51" s="15">
        <f t="shared" si="47"/>
        <v>5.0028178027702159E-4</v>
      </c>
      <c r="DE51" s="15">
        <f t="shared" si="48"/>
        <v>4.7015832791406291E-4</v>
      </c>
      <c r="DF51" s="15">
        <f t="shared" si="49"/>
        <v>4.2977696281738706E-4</v>
      </c>
      <c r="DG51" s="15">
        <f t="shared" si="50"/>
        <v>4.2392854632892092E-4</v>
      </c>
      <c r="DH51" s="15">
        <f t="shared" si="51"/>
        <v>4.1041044880492161E-4</v>
      </c>
      <c r="DI51" s="15">
        <f t="shared" si="52"/>
        <v>4.063117866524678E-4</v>
      </c>
      <c r="DJ51" s="15">
        <f t="shared" si="53"/>
        <v>3.9289733608408283E-4</v>
      </c>
      <c r="DK51" s="15">
        <f t="shared" si="54"/>
        <v>3.8572583497591974E-4</v>
      </c>
      <c r="DL51" s="15">
        <f t="shared" si="55"/>
        <v>3.6971068590216377E-4</v>
      </c>
      <c r="DN51" s="15">
        <f t="shared" si="56"/>
        <v>7.9936392641057421E-4</v>
      </c>
    </row>
    <row r="52" spans="1:118" x14ac:dyDescent="0.25">
      <c r="A52" s="15" t="s">
        <v>1175</v>
      </c>
      <c r="B52" s="15" t="s">
        <v>1174</v>
      </c>
      <c r="C52" s="15" t="s">
        <v>1173</v>
      </c>
      <c r="D52" s="15">
        <v>111</v>
      </c>
      <c r="E52" s="15">
        <v>122</v>
      </c>
      <c r="F52" s="15">
        <v>134</v>
      </c>
      <c r="G52" s="15">
        <v>145</v>
      </c>
      <c r="H52" s="15">
        <v>164</v>
      </c>
      <c r="I52" s="15">
        <v>180</v>
      </c>
      <c r="J52" s="15">
        <v>208</v>
      </c>
      <c r="K52" s="15">
        <v>222</v>
      </c>
      <c r="L52" s="15">
        <v>257</v>
      </c>
      <c r="M52" s="15">
        <v>302</v>
      </c>
      <c r="N52" s="15">
        <v>343</v>
      </c>
      <c r="O52" s="15">
        <v>385</v>
      </c>
      <c r="P52" s="15">
        <v>434</v>
      </c>
      <c r="Q52" s="15">
        <v>463</v>
      </c>
      <c r="R52" s="15">
        <v>485</v>
      </c>
      <c r="S52" s="15">
        <v>506</v>
      </c>
      <c r="T52" s="15">
        <v>524</v>
      </c>
      <c r="U52" s="15">
        <v>582</v>
      </c>
      <c r="V52" s="15">
        <v>599</v>
      </c>
      <c r="W52" s="15">
        <v>594</v>
      </c>
      <c r="X52" s="15">
        <v>641</v>
      </c>
      <c r="Y52" s="15">
        <v>784</v>
      </c>
      <c r="Z52" s="15">
        <v>1704</v>
      </c>
      <c r="AA52" s="15">
        <v>3280</v>
      </c>
      <c r="AB52" s="15">
        <v>3463</v>
      </c>
      <c r="AC52" s="15">
        <v>3330</v>
      </c>
      <c r="AD52" s="15">
        <v>5685</v>
      </c>
      <c r="AE52" s="15">
        <v>6723</v>
      </c>
      <c r="AF52" s="15">
        <v>8774</v>
      </c>
      <c r="AG52" s="15">
        <v>8941</v>
      </c>
      <c r="AH52" s="15">
        <v>9574</v>
      </c>
      <c r="AI52" s="15">
        <v>12510</v>
      </c>
      <c r="AJ52" s="15">
        <v>12738</v>
      </c>
      <c r="AK52" s="15">
        <v>16039</v>
      </c>
      <c r="AL52" s="15">
        <v>20534</v>
      </c>
      <c r="AM52" s="15">
        <v>25028</v>
      </c>
      <c r="AN52" s="15">
        <v>29606</v>
      </c>
      <c r="AO52" s="15">
        <v>34225</v>
      </c>
      <c r="AP52" s="15">
        <v>37550</v>
      </c>
      <c r="AQ52" s="15">
        <v>40686</v>
      </c>
      <c r="AR52" s="15">
        <v>44086</v>
      </c>
      <c r="AS52" s="15">
        <v>42144</v>
      </c>
      <c r="AT52" s="15">
        <v>44490</v>
      </c>
      <c r="AU52" s="15">
        <v>50471</v>
      </c>
      <c r="AV52" s="15">
        <v>59674</v>
      </c>
      <c r="AW52" s="15">
        <v>66999</v>
      </c>
      <c r="AX52" s="15">
        <v>74879</v>
      </c>
      <c r="AY52" s="15">
        <v>84766</v>
      </c>
      <c r="AZ52" s="15">
        <v>83434</v>
      </c>
      <c r="BA52" s="15">
        <v>81184</v>
      </c>
      <c r="BB52" s="15">
        <v>90318</v>
      </c>
      <c r="BC52" s="15">
        <v>91897</v>
      </c>
      <c r="BD52" s="15">
        <v>98645</v>
      </c>
      <c r="BE52" s="15">
        <v>101217</v>
      </c>
      <c r="BF52" s="15">
        <v>102629</v>
      </c>
      <c r="BG52" s="15">
        <v>106478</v>
      </c>
      <c r="BI52" s="15">
        <f t="shared" si="0"/>
        <v>3.3476286122722257E-4</v>
      </c>
      <c r="BJ52" s="15">
        <f t="shared" si="1"/>
        <v>3.5676061362825543E-4</v>
      </c>
      <c r="BK52" s="15">
        <f t="shared" si="2"/>
        <v>3.6903620961256704E-4</v>
      </c>
      <c r="BL52" s="15">
        <f t="shared" si="3"/>
        <v>3.7910280745237686E-4</v>
      </c>
      <c r="BM52" s="15">
        <f t="shared" si="4"/>
        <v>3.9883947440739505E-4</v>
      </c>
      <c r="BN52" s="15">
        <f t="shared" si="5"/>
        <v>4.0578743050890252E-4</v>
      </c>
      <c r="BO52" s="15">
        <f t="shared" si="6"/>
        <v>4.3279504449674053E-4</v>
      </c>
      <c r="BP52" s="15">
        <f t="shared" si="7"/>
        <v>4.375142881918441E-4</v>
      </c>
      <c r="BQ52" s="15">
        <f t="shared" si="8"/>
        <v>4.6102872190998637E-4</v>
      </c>
      <c r="BR52" s="15">
        <f t="shared" si="9"/>
        <v>4.9959800557829301E-4</v>
      </c>
      <c r="BS52" s="15">
        <f t="shared" si="10"/>
        <v>5.2957596867627625E-4</v>
      </c>
      <c r="BT52" s="15">
        <f t="shared" si="11"/>
        <v>5.4922324141571202E-4</v>
      </c>
      <c r="BU52" s="15">
        <f t="shared" si="12"/>
        <v>5.6405317695803787E-4</v>
      </c>
      <c r="BV52" s="15">
        <f t="shared" si="13"/>
        <v>5.4397439678173943E-4</v>
      </c>
      <c r="BW52" s="15">
        <f t="shared" si="14"/>
        <v>5.2038682444938242E-4</v>
      </c>
      <c r="BX52" s="15">
        <f t="shared" si="15"/>
        <v>4.8995163422108827E-4</v>
      </c>
      <c r="BY52" s="15">
        <f t="shared" si="16"/>
        <v>4.5558403438790022E-4</v>
      </c>
      <c r="BZ52" s="15">
        <f t="shared" si="17"/>
        <v>4.5587241212119314E-4</v>
      </c>
      <c r="CA52" s="15">
        <f t="shared" si="18"/>
        <v>4.2000514664069507E-4</v>
      </c>
      <c r="CB52" s="15">
        <f t="shared" si="19"/>
        <v>3.7370336257530688E-4</v>
      </c>
      <c r="CC52" s="15">
        <f t="shared" si="20"/>
        <v>3.6532209896638355E-4</v>
      </c>
      <c r="CD52" s="15">
        <f t="shared" si="21"/>
        <v>4.0464265511645862E-4</v>
      </c>
      <c r="CE52" s="15">
        <f t="shared" si="22"/>
        <v>8.2163523735084355E-4</v>
      </c>
      <c r="CF52" s="15">
        <f t="shared" si="23"/>
        <v>1.4344949681152879E-3</v>
      </c>
      <c r="CG52" s="15">
        <f t="shared" si="24"/>
        <v>1.3862230325980573E-3</v>
      </c>
      <c r="CH52" s="15">
        <f t="shared" si="25"/>
        <v>1.2230623276969627E-3</v>
      </c>
      <c r="CI52" s="15">
        <f t="shared" si="26"/>
        <v>1.9614195502294187E-3</v>
      </c>
      <c r="CJ52" s="15">
        <f t="shared" si="27"/>
        <v>2.1742856680842808E-3</v>
      </c>
      <c r="CK52" s="15">
        <f t="shared" si="28"/>
        <v>2.6215389873999405E-3</v>
      </c>
      <c r="CL52" s="15">
        <f t="shared" si="29"/>
        <v>2.4885785904864544E-3</v>
      </c>
      <c r="CM52" s="15">
        <f t="shared" si="30"/>
        <v>2.5025943439381227E-3</v>
      </c>
      <c r="CN52" s="15">
        <f t="shared" si="31"/>
        <v>3.158970453399378E-3</v>
      </c>
      <c r="CO52" s="15">
        <f t="shared" si="32"/>
        <v>3.0215952257941475E-3</v>
      </c>
      <c r="CP52" s="15">
        <f t="shared" si="33"/>
        <v>3.587339034963527E-3</v>
      </c>
      <c r="CQ52" s="15">
        <f t="shared" si="34"/>
        <v>4.3311373211407343E-3</v>
      </c>
      <c r="CR52" s="15">
        <f t="shared" si="35"/>
        <v>5.021490002965384E-3</v>
      </c>
      <c r="CS52" s="15">
        <f t="shared" si="36"/>
        <v>5.6198938852570516E-3</v>
      </c>
      <c r="CT52" s="15">
        <f t="shared" si="37"/>
        <v>6.1547785178897698E-3</v>
      </c>
      <c r="CU52" s="15">
        <f t="shared" si="38"/>
        <v>6.3611367241213123E-3</v>
      </c>
      <c r="CV52" s="15">
        <f t="shared" si="39"/>
        <v>6.4509050388598613E-3</v>
      </c>
      <c r="CW52" s="15">
        <f t="shared" si="40"/>
        <v>6.4904931926819346E-3</v>
      </c>
      <c r="CX52" s="15">
        <f t="shared" si="41"/>
        <v>5.9331807615374916E-3</v>
      </c>
      <c r="CY52" s="15">
        <f t="shared" si="42"/>
        <v>6.0251463525519116E-3</v>
      </c>
      <c r="CZ52" s="15">
        <f t="shared" si="43"/>
        <v>6.4993640484762851E-3</v>
      </c>
      <c r="DA52" s="15">
        <f t="shared" si="44"/>
        <v>7.2244394624805903E-3</v>
      </c>
      <c r="DB52" s="15">
        <f t="shared" si="45"/>
        <v>7.6186202768397764E-3</v>
      </c>
      <c r="DC52" s="15">
        <f t="shared" si="46"/>
        <v>8.0480507721846714E-3</v>
      </c>
      <c r="DD52" s="15">
        <f t="shared" si="47"/>
        <v>8.6934984393116053E-3</v>
      </c>
      <c r="DE52" s="15">
        <f t="shared" si="48"/>
        <v>8.3320284475747498E-3</v>
      </c>
      <c r="DF52" s="15">
        <f t="shared" si="49"/>
        <v>8.2445682772605746E-3</v>
      </c>
      <c r="DG52" s="15">
        <f t="shared" si="50"/>
        <v>8.8528042652798802E-3</v>
      </c>
      <c r="DH52" s="15">
        <f t="shared" si="51"/>
        <v>8.5971025789436713E-3</v>
      </c>
      <c r="DI52" s="15">
        <f t="shared" si="52"/>
        <v>8.9266428049738708E-3</v>
      </c>
      <c r="DJ52" s="15">
        <f t="shared" si="53"/>
        <v>8.884693848619887E-3</v>
      </c>
      <c r="DK52" s="15">
        <f t="shared" si="54"/>
        <v>8.6490401393366102E-3</v>
      </c>
      <c r="DL52" s="15">
        <f t="shared" si="55"/>
        <v>8.6785834244908714E-3</v>
      </c>
      <c r="DN52" s="15">
        <f t="shared" si="56"/>
        <v>3.4958367216456911E-3</v>
      </c>
    </row>
    <row r="53" spans="1:118" x14ac:dyDescent="0.25">
      <c r="A53" s="15" t="s">
        <v>1172</v>
      </c>
      <c r="B53" s="15" t="s">
        <v>1171</v>
      </c>
      <c r="C53" s="15" t="s">
        <v>1170</v>
      </c>
      <c r="D53" s="15" t="s">
        <v>6</v>
      </c>
      <c r="E53" s="15" t="s">
        <v>6</v>
      </c>
      <c r="F53" s="15" t="s">
        <v>6</v>
      </c>
      <c r="G53" s="15" t="s">
        <v>6</v>
      </c>
      <c r="H53" s="15" t="s">
        <v>6</v>
      </c>
      <c r="I53" s="15" t="s">
        <v>6</v>
      </c>
      <c r="J53" s="15" t="s">
        <v>6</v>
      </c>
      <c r="K53" s="15" t="s">
        <v>6</v>
      </c>
      <c r="L53" s="15" t="s">
        <v>6</v>
      </c>
      <c r="M53" s="15" t="s">
        <v>6</v>
      </c>
      <c r="N53" s="15" t="s">
        <v>6</v>
      </c>
      <c r="O53" s="15" t="s">
        <v>6</v>
      </c>
      <c r="P53" s="15" t="s">
        <v>6</v>
      </c>
      <c r="Q53" s="15" t="s">
        <v>6</v>
      </c>
      <c r="R53" s="15" t="s">
        <v>6</v>
      </c>
      <c r="S53" s="15" t="s">
        <v>6</v>
      </c>
      <c r="T53" s="15" t="s">
        <v>6</v>
      </c>
      <c r="U53" s="15">
        <v>20</v>
      </c>
      <c r="V53" s="15">
        <v>40</v>
      </c>
      <c r="W53" s="15">
        <v>80</v>
      </c>
      <c r="X53" s="15">
        <v>160</v>
      </c>
      <c r="Y53" s="15">
        <v>320</v>
      </c>
      <c r="Z53" s="15">
        <v>1090</v>
      </c>
      <c r="AA53" s="15">
        <v>2349</v>
      </c>
      <c r="AB53" s="15">
        <v>2457</v>
      </c>
      <c r="AC53" s="15">
        <v>2322</v>
      </c>
      <c r="AD53" s="15">
        <v>4205</v>
      </c>
      <c r="AE53" s="15">
        <v>5007</v>
      </c>
      <c r="AF53" s="15">
        <v>6546</v>
      </c>
      <c r="AG53" s="15">
        <v>6557</v>
      </c>
      <c r="AH53" s="15">
        <v>6946</v>
      </c>
      <c r="AI53" s="15">
        <v>9095</v>
      </c>
      <c r="AJ53" s="15">
        <v>9112</v>
      </c>
      <c r="AK53" s="15">
        <v>11681</v>
      </c>
      <c r="AL53" s="15">
        <v>15220</v>
      </c>
      <c r="AM53" s="15">
        <v>18801</v>
      </c>
      <c r="AN53" s="15">
        <v>22381</v>
      </c>
      <c r="AO53" s="15">
        <v>25962</v>
      </c>
      <c r="AP53" s="15">
        <v>28030</v>
      </c>
      <c r="AQ53" s="15">
        <v>29794</v>
      </c>
      <c r="AR53" s="15">
        <v>31652</v>
      </c>
      <c r="AS53" s="15">
        <v>29936</v>
      </c>
      <c r="AT53" s="15">
        <v>31213</v>
      </c>
      <c r="AU53" s="15">
        <v>32540</v>
      </c>
      <c r="AV53" s="15">
        <v>35459</v>
      </c>
      <c r="AW53" s="15">
        <v>37764</v>
      </c>
      <c r="AX53" s="15">
        <v>39928</v>
      </c>
      <c r="AY53" s="15">
        <v>42142</v>
      </c>
      <c r="AZ53" s="15">
        <v>42648</v>
      </c>
      <c r="BA53" s="15">
        <v>41605</v>
      </c>
      <c r="BB53" s="15">
        <v>45107</v>
      </c>
      <c r="BC53" s="15">
        <v>48529</v>
      </c>
      <c r="BD53" s="15">
        <v>51264</v>
      </c>
      <c r="BE53" s="15">
        <v>52649</v>
      </c>
      <c r="BF53" s="15">
        <v>52678</v>
      </c>
      <c r="BG53" s="15">
        <v>55395</v>
      </c>
      <c r="BI53" s="15" t="e">
        <f t="shared" si="0"/>
        <v>#VALUE!</v>
      </c>
      <c r="BJ53" s="15" t="e">
        <f t="shared" si="1"/>
        <v>#VALUE!</v>
      </c>
      <c r="BK53" s="15" t="e">
        <f t="shared" si="2"/>
        <v>#VALUE!</v>
      </c>
      <c r="BL53" s="15" t="e">
        <f t="shared" si="3"/>
        <v>#VALUE!</v>
      </c>
      <c r="BM53" s="15" t="e">
        <f t="shared" si="4"/>
        <v>#VALUE!</v>
      </c>
      <c r="BN53" s="15" t="e">
        <f t="shared" si="5"/>
        <v>#VALUE!</v>
      </c>
      <c r="BO53" s="15" t="e">
        <f t="shared" si="6"/>
        <v>#VALUE!</v>
      </c>
      <c r="BP53" s="15" t="e">
        <f t="shared" si="7"/>
        <v>#VALUE!</v>
      </c>
      <c r="BQ53" s="15" t="e">
        <f t="shared" si="8"/>
        <v>#VALUE!</v>
      </c>
      <c r="BR53" s="15" t="e">
        <f t="shared" si="9"/>
        <v>#VALUE!</v>
      </c>
      <c r="BS53" s="15" t="e">
        <f t="shared" si="10"/>
        <v>#VALUE!</v>
      </c>
      <c r="BT53" s="15" t="e">
        <f t="shared" si="11"/>
        <v>#VALUE!</v>
      </c>
      <c r="BU53" s="15" t="e">
        <f t="shared" si="12"/>
        <v>#VALUE!</v>
      </c>
      <c r="BV53" s="15" t="e">
        <f t="shared" si="13"/>
        <v>#VALUE!</v>
      </c>
      <c r="BW53" s="15" t="e">
        <f t="shared" si="14"/>
        <v>#VALUE!</v>
      </c>
      <c r="BX53" s="15" t="e">
        <f t="shared" si="15"/>
        <v>#VALUE!</v>
      </c>
      <c r="BY53" s="15" t="e">
        <f t="shared" si="16"/>
        <v>#VALUE!</v>
      </c>
      <c r="BZ53" s="15">
        <f t="shared" si="17"/>
        <v>1.5665718629594264E-5</v>
      </c>
      <c r="CA53" s="15">
        <f t="shared" si="18"/>
        <v>2.8047088256473792E-5</v>
      </c>
      <c r="CB53" s="15">
        <f t="shared" si="19"/>
        <v>5.0330419202061533E-5</v>
      </c>
      <c r="CC53" s="15">
        <f t="shared" si="20"/>
        <v>9.1188043423746283E-5</v>
      </c>
      <c r="CD53" s="15">
        <f t="shared" si="21"/>
        <v>1.6516026739447291E-4</v>
      </c>
      <c r="CE53" s="15">
        <f t="shared" si="22"/>
        <v>5.255765309345185E-4</v>
      </c>
      <c r="CF53" s="15">
        <f t="shared" si="23"/>
        <v>1.0273258171045157E-3</v>
      </c>
      <c r="CG53" s="15">
        <f t="shared" si="24"/>
        <v>9.8352584207144866E-4</v>
      </c>
      <c r="CH53" s="15">
        <f t="shared" si="25"/>
        <v>8.5283805552923342E-4</v>
      </c>
      <c r="CI53" s="15">
        <f t="shared" si="26"/>
        <v>1.4507949355698692E-3</v>
      </c>
      <c r="CJ53" s="15">
        <f t="shared" si="27"/>
        <v>1.6193140473148883E-3</v>
      </c>
      <c r="CK53" s="15">
        <f t="shared" si="28"/>
        <v>1.9558461604194223E-3</v>
      </c>
      <c r="CL53" s="15">
        <f t="shared" si="29"/>
        <v>1.8250318552532918E-3</v>
      </c>
      <c r="CM53" s="15">
        <f t="shared" si="30"/>
        <v>1.8156486644029873E-3</v>
      </c>
      <c r="CN53" s="15">
        <f t="shared" si="31"/>
        <v>2.2966295982148155E-3</v>
      </c>
      <c r="CO53" s="15">
        <f t="shared" si="32"/>
        <v>2.1614677105853564E-3</v>
      </c>
      <c r="CP53" s="15">
        <f t="shared" si="33"/>
        <v>2.6126134589069742E-3</v>
      </c>
      <c r="CQ53" s="15">
        <f t="shared" si="34"/>
        <v>3.2102809987222154E-3</v>
      </c>
      <c r="CR53" s="15">
        <f t="shared" si="35"/>
        <v>3.7721365488953243E-3</v>
      </c>
      <c r="CS53" s="15">
        <f t="shared" si="36"/>
        <v>4.248424138550904E-3</v>
      </c>
      <c r="CT53" s="15">
        <f t="shared" si="37"/>
        <v>4.6688198650534467E-3</v>
      </c>
      <c r="CU53" s="15">
        <f t="shared" si="38"/>
        <v>4.7484064547834983E-3</v>
      </c>
      <c r="CV53" s="15">
        <f t="shared" si="39"/>
        <v>4.7239410295381876E-3</v>
      </c>
      <c r="CW53" s="15">
        <f t="shared" si="40"/>
        <v>4.659916765748051E-3</v>
      </c>
      <c r="CX53" s="15">
        <f t="shared" si="41"/>
        <v>4.214495521957724E-3</v>
      </c>
      <c r="CY53" s="15">
        <f t="shared" si="42"/>
        <v>4.2270823354057727E-3</v>
      </c>
      <c r="CZ53" s="15">
        <f t="shared" si="43"/>
        <v>4.1903133707954735E-3</v>
      </c>
      <c r="DA53" s="15">
        <f t="shared" si="44"/>
        <v>4.2928477879830285E-3</v>
      </c>
      <c r="DB53" s="15">
        <f t="shared" si="45"/>
        <v>4.2942368712156499E-3</v>
      </c>
      <c r="DC53" s="15">
        <f t="shared" si="46"/>
        <v>4.2914912222624443E-3</v>
      </c>
      <c r="DD53" s="15">
        <f t="shared" si="47"/>
        <v>4.3220325511345312E-3</v>
      </c>
      <c r="DE53" s="15">
        <f t="shared" si="48"/>
        <v>4.2589873340864387E-3</v>
      </c>
      <c r="DF53" s="15">
        <f t="shared" si="49"/>
        <v>4.2251584447111027E-3</v>
      </c>
      <c r="DG53" s="15">
        <f t="shared" si="50"/>
        <v>4.421305188267893E-3</v>
      </c>
      <c r="DH53" s="15">
        <f t="shared" si="51"/>
        <v>4.5399609459890683E-3</v>
      </c>
      <c r="DI53" s="15">
        <f t="shared" si="52"/>
        <v>4.6390127908579309E-3</v>
      </c>
      <c r="DJ53" s="15">
        <f t="shared" si="53"/>
        <v>4.6214593046226271E-3</v>
      </c>
      <c r="DK53" s="15">
        <f t="shared" si="54"/>
        <v>4.4394287819229843E-3</v>
      </c>
      <c r="DL53" s="15">
        <f t="shared" si="55"/>
        <v>4.5150183962853535E-3</v>
      </c>
      <c r="DN53" s="15" t="e">
        <f t="shared" si="56"/>
        <v>#VALUE!</v>
      </c>
    </row>
    <row r="54" spans="1:118" x14ac:dyDescent="0.25">
      <c r="A54" s="15" t="s">
        <v>1169</v>
      </c>
      <c r="B54" s="15" t="s">
        <v>1168</v>
      </c>
      <c r="C54" s="15" t="s">
        <v>1167</v>
      </c>
      <c r="D54" s="15" t="s">
        <v>6</v>
      </c>
      <c r="E54" s="15" t="s">
        <v>6</v>
      </c>
      <c r="F54" s="15" t="s">
        <v>6</v>
      </c>
      <c r="G54" s="15" t="s">
        <v>6</v>
      </c>
      <c r="H54" s="15" t="s">
        <v>6</v>
      </c>
      <c r="I54" s="15" t="s">
        <v>6</v>
      </c>
      <c r="J54" s="15" t="s">
        <v>6</v>
      </c>
      <c r="K54" s="15" t="s">
        <v>6</v>
      </c>
      <c r="L54" s="15" t="s">
        <v>6</v>
      </c>
      <c r="M54" s="15" t="s">
        <v>6</v>
      </c>
      <c r="N54" s="15" t="s">
        <v>6</v>
      </c>
      <c r="O54" s="15" t="s">
        <v>6</v>
      </c>
      <c r="P54" s="15" t="s">
        <v>6</v>
      </c>
      <c r="Q54" s="15" t="s">
        <v>6</v>
      </c>
      <c r="R54" s="15" t="s">
        <v>6</v>
      </c>
      <c r="S54" s="15" t="s">
        <v>6</v>
      </c>
      <c r="T54" s="15" t="s">
        <v>6</v>
      </c>
      <c r="U54" s="15">
        <v>5</v>
      </c>
      <c r="V54" s="15">
        <v>10</v>
      </c>
      <c r="W54" s="15">
        <v>20</v>
      </c>
      <c r="X54" s="15">
        <v>40</v>
      </c>
      <c r="Y54" s="15">
        <v>80</v>
      </c>
      <c r="Z54" s="15">
        <v>274</v>
      </c>
      <c r="AA54" s="15">
        <v>553</v>
      </c>
      <c r="AB54" s="15">
        <v>578</v>
      </c>
      <c r="AC54" s="15">
        <v>548</v>
      </c>
      <c r="AD54" s="15">
        <v>991</v>
      </c>
      <c r="AE54" s="15">
        <v>1176</v>
      </c>
      <c r="AF54" s="15">
        <v>1651</v>
      </c>
      <c r="AG54" s="15">
        <v>1768</v>
      </c>
      <c r="AH54" s="15">
        <v>1998</v>
      </c>
      <c r="AI54" s="15">
        <v>2785</v>
      </c>
      <c r="AJ54" s="15">
        <v>2964</v>
      </c>
      <c r="AK54" s="15">
        <v>3666</v>
      </c>
      <c r="AL54" s="15">
        <v>4595</v>
      </c>
      <c r="AM54" s="15">
        <v>5501</v>
      </c>
      <c r="AN54" s="15">
        <v>6494</v>
      </c>
      <c r="AO54" s="15">
        <v>7507</v>
      </c>
      <c r="AP54" s="15">
        <v>8537</v>
      </c>
      <c r="AQ54" s="15">
        <v>9676</v>
      </c>
      <c r="AR54" s="15">
        <v>11002</v>
      </c>
      <c r="AS54" s="15">
        <v>10773</v>
      </c>
      <c r="AT54" s="15">
        <v>11762</v>
      </c>
      <c r="AU54" s="15">
        <v>16456</v>
      </c>
      <c r="AV54" s="15">
        <v>22696</v>
      </c>
      <c r="AW54" s="15">
        <v>27698</v>
      </c>
      <c r="AX54" s="15">
        <v>33425</v>
      </c>
      <c r="AY54" s="15">
        <v>41113</v>
      </c>
      <c r="AZ54" s="15">
        <v>39317</v>
      </c>
      <c r="BA54" s="15">
        <v>38209</v>
      </c>
      <c r="BB54" s="15">
        <v>43809</v>
      </c>
      <c r="BC54" s="15">
        <v>41893</v>
      </c>
      <c r="BD54" s="15">
        <v>45835</v>
      </c>
      <c r="BE54" s="15">
        <v>47001</v>
      </c>
      <c r="BF54" s="15">
        <v>48362</v>
      </c>
      <c r="BG54" s="15">
        <v>49455</v>
      </c>
      <c r="BI54" s="15" t="e">
        <f t="shared" si="0"/>
        <v>#VALUE!</v>
      </c>
      <c r="BJ54" s="15" t="e">
        <f t="shared" si="1"/>
        <v>#VALUE!</v>
      </c>
      <c r="BK54" s="15" t="e">
        <f t="shared" si="2"/>
        <v>#VALUE!</v>
      </c>
      <c r="BL54" s="15" t="e">
        <f t="shared" si="3"/>
        <v>#VALUE!</v>
      </c>
      <c r="BM54" s="15" t="e">
        <f t="shared" si="4"/>
        <v>#VALUE!</v>
      </c>
      <c r="BN54" s="15" t="e">
        <f t="shared" si="5"/>
        <v>#VALUE!</v>
      </c>
      <c r="BO54" s="15" t="e">
        <f t="shared" si="6"/>
        <v>#VALUE!</v>
      </c>
      <c r="BP54" s="15" t="e">
        <f t="shared" si="7"/>
        <v>#VALUE!</v>
      </c>
      <c r="BQ54" s="15" t="e">
        <f t="shared" si="8"/>
        <v>#VALUE!</v>
      </c>
      <c r="BR54" s="15" t="e">
        <f t="shared" si="9"/>
        <v>#VALUE!</v>
      </c>
      <c r="BS54" s="15" t="e">
        <f t="shared" si="10"/>
        <v>#VALUE!</v>
      </c>
      <c r="BT54" s="15" t="e">
        <f t="shared" si="11"/>
        <v>#VALUE!</v>
      </c>
      <c r="BU54" s="15" t="e">
        <f t="shared" si="12"/>
        <v>#VALUE!</v>
      </c>
      <c r="BV54" s="15" t="e">
        <f t="shared" si="13"/>
        <v>#VALUE!</v>
      </c>
      <c r="BW54" s="15" t="e">
        <f t="shared" si="14"/>
        <v>#VALUE!</v>
      </c>
      <c r="BX54" s="15" t="e">
        <f t="shared" si="15"/>
        <v>#VALUE!</v>
      </c>
      <c r="BY54" s="15" t="e">
        <f t="shared" si="16"/>
        <v>#VALUE!</v>
      </c>
      <c r="BZ54" s="15">
        <f t="shared" si="17"/>
        <v>3.9164296573985661E-6</v>
      </c>
      <c r="CA54" s="15">
        <f t="shared" si="18"/>
        <v>7.0117720641184481E-6</v>
      </c>
      <c r="CB54" s="15">
        <f t="shared" si="19"/>
        <v>1.2582604800515383E-5</v>
      </c>
      <c r="CC54" s="15">
        <f t="shared" si="20"/>
        <v>2.2797010855936571E-5</v>
      </c>
      <c r="CD54" s="15">
        <f t="shared" si="21"/>
        <v>4.1290066848618227E-5</v>
      </c>
      <c r="CE54" s="15">
        <f t="shared" si="22"/>
        <v>1.3211740318904409E-4</v>
      </c>
      <c r="CF54" s="15">
        <f t="shared" si="23"/>
        <v>2.4185235285602261E-4</v>
      </c>
      <c r="CG54" s="15">
        <f t="shared" si="24"/>
        <v>2.3137075161469163E-4</v>
      </c>
      <c r="CH54" s="15">
        <f t="shared" si="25"/>
        <v>2.0127271939277344E-4</v>
      </c>
      <c r="CI54" s="15">
        <f t="shared" si="26"/>
        <v>3.4191148184298226E-4</v>
      </c>
      <c r="CJ54" s="15">
        <f t="shared" si="27"/>
        <v>3.8033020164615709E-4</v>
      </c>
      <c r="CK54" s="15">
        <f t="shared" si="28"/>
        <v>4.9329392160899269E-4</v>
      </c>
      <c r="CL54" s="15">
        <f t="shared" si="29"/>
        <v>4.9209338418298304E-4</v>
      </c>
      <c r="CM54" s="15">
        <f t="shared" si="30"/>
        <v>5.2226692074246596E-4</v>
      </c>
      <c r="CN54" s="15">
        <f t="shared" si="31"/>
        <v>7.0325601220761532E-4</v>
      </c>
      <c r="CO54" s="15">
        <f t="shared" si="32"/>
        <v>7.0309375484800226E-4</v>
      </c>
      <c r="CP54" s="15">
        <f t="shared" si="33"/>
        <v>8.1995042721967018E-4</v>
      </c>
      <c r="CQ54" s="15">
        <f t="shared" si="34"/>
        <v>9.6920112937769903E-4</v>
      </c>
      <c r="CR54" s="15">
        <f t="shared" si="35"/>
        <v>1.103692524624923E-3</v>
      </c>
      <c r="CS54" s="15">
        <f t="shared" si="36"/>
        <v>1.2327092782158783E-3</v>
      </c>
      <c r="CT54" s="15">
        <f t="shared" si="37"/>
        <v>1.3500050353191673E-3</v>
      </c>
      <c r="CU54" s="15">
        <f t="shared" si="38"/>
        <v>1.4462057047622808E-3</v>
      </c>
      <c r="CV54" s="15">
        <f t="shared" si="39"/>
        <v>1.5341630328862021E-3</v>
      </c>
      <c r="CW54" s="15">
        <f t="shared" si="40"/>
        <v>1.6197524408176438E-3</v>
      </c>
      <c r="CX54" s="15">
        <f t="shared" si="41"/>
        <v>1.5166608851566864E-3</v>
      </c>
      <c r="CY54" s="15">
        <f t="shared" si="42"/>
        <v>1.5928921420255244E-3</v>
      </c>
      <c r="CZ54" s="15">
        <f t="shared" si="43"/>
        <v>2.1191086917581531E-3</v>
      </c>
      <c r="DA54" s="15">
        <f t="shared" si="44"/>
        <v>2.7476937701588545E-3</v>
      </c>
      <c r="DB54" s="15">
        <f t="shared" si="45"/>
        <v>3.1496073736609221E-3</v>
      </c>
      <c r="DC54" s="15">
        <f t="shared" si="46"/>
        <v>3.5925439316800787E-3</v>
      </c>
      <c r="DD54" s="15">
        <f t="shared" si="47"/>
        <v>4.2164995556640402E-3</v>
      </c>
      <c r="DE54" s="15">
        <f t="shared" si="48"/>
        <v>3.9263413293536978E-3</v>
      </c>
      <c r="DF54" s="15">
        <f t="shared" si="49"/>
        <v>3.8802807117886439E-3</v>
      </c>
      <c r="DG54" s="15">
        <f t="shared" si="50"/>
        <v>4.2940776152887161E-3</v>
      </c>
      <c r="DH54" s="15">
        <f t="shared" si="51"/>
        <v>3.9191531643001098E-3</v>
      </c>
      <c r="DI54" s="15">
        <f t="shared" si="52"/>
        <v>4.1477284501594347E-3</v>
      </c>
      <c r="DJ54" s="15">
        <f t="shared" si="53"/>
        <v>4.1256853648990116E-3</v>
      </c>
      <c r="DK54" s="15">
        <f t="shared" si="54"/>
        <v>4.0756986740453204E-3</v>
      </c>
      <c r="DL54" s="15">
        <f t="shared" si="55"/>
        <v>4.0308734504610911E-3</v>
      </c>
      <c r="DN54" s="15" t="e">
        <f t="shared" si="56"/>
        <v>#VALUE!</v>
      </c>
    </row>
    <row r="55" spans="1:118" x14ac:dyDescent="0.25">
      <c r="A55" s="15" t="s">
        <v>1166</v>
      </c>
      <c r="B55" s="15" t="s">
        <v>1165</v>
      </c>
      <c r="C55" s="15" t="s">
        <v>1164</v>
      </c>
      <c r="D55" s="15">
        <v>111</v>
      </c>
      <c r="E55" s="15">
        <v>122</v>
      </c>
      <c r="F55" s="15">
        <v>134</v>
      </c>
      <c r="G55" s="15">
        <v>145</v>
      </c>
      <c r="H55" s="15">
        <v>164</v>
      </c>
      <c r="I55" s="15">
        <v>180</v>
      </c>
      <c r="J55" s="15">
        <v>208</v>
      </c>
      <c r="K55" s="15">
        <v>222</v>
      </c>
      <c r="L55" s="15">
        <v>257</v>
      </c>
      <c r="M55" s="15">
        <v>302</v>
      </c>
      <c r="N55" s="15">
        <v>343</v>
      </c>
      <c r="O55" s="15">
        <v>385</v>
      </c>
      <c r="P55" s="15">
        <v>434</v>
      </c>
      <c r="Q55" s="15">
        <v>463</v>
      </c>
      <c r="R55" s="15">
        <v>485</v>
      </c>
      <c r="S55" s="15">
        <v>506</v>
      </c>
      <c r="T55" s="15">
        <v>524</v>
      </c>
      <c r="U55" s="15">
        <v>557</v>
      </c>
      <c r="V55" s="15">
        <v>549</v>
      </c>
      <c r="W55" s="15">
        <v>494</v>
      </c>
      <c r="X55" s="15">
        <v>441</v>
      </c>
      <c r="Y55" s="15">
        <v>384</v>
      </c>
      <c r="Z55" s="15">
        <v>340</v>
      </c>
      <c r="AA55" s="15">
        <v>378</v>
      </c>
      <c r="AB55" s="15">
        <v>428</v>
      </c>
      <c r="AC55" s="15">
        <v>460</v>
      </c>
      <c r="AD55" s="15">
        <v>489</v>
      </c>
      <c r="AE55" s="15">
        <v>540</v>
      </c>
      <c r="AF55" s="15">
        <v>578</v>
      </c>
      <c r="AG55" s="15">
        <v>616</v>
      </c>
      <c r="AH55" s="15">
        <v>631</v>
      </c>
      <c r="AI55" s="15">
        <v>630</v>
      </c>
      <c r="AJ55" s="15">
        <v>662</v>
      </c>
      <c r="AK55" s="15">
        <v>693</v>
      </c>
      <c r="AL55" s="15">
        <v>719</v>
      </c>
      <c r="AM55" s="15">
        <v>726</v>
      </c>
      <c r="AN55" s="15">
        <v>732</v>
      </c>
      <c r="AO55" s="15">
        <v>755</v>
      </c>
      <c r="AP55" s="15">
        <v>983</v>
      </c>
      <c r="AQ55" s="15">
        <v>1217</v>
      </c>
      <c r="AR55" s="15">
        <v>1433</v>
      </c>
      <c r="AS55" s="15">
        <v>1434</v>
      </c>
      <c r="AT55" s="15">
        <v>1515</v>
      </c>
      <c r="AU55" s="15">
        <v>1476</v>
      </c>
      <c r="AV55" s="15">
        <v>1519</v>
      </c>
      <c r="AW55" s="15">
        <v>1536</v>
      </c>
      <c r="AX55" s="15">
        <v>1526</v>
      </c>
      <c r="AY55" s="15">
        <v>1511</v>
      </c>
      <c r="AZ55" s="15">
        <v>1468</v>
      </c>
      <c r="BA55" s="15">
        <v>1369</v>
      </c>
      <c r="BB55" s="15">
        <v>1402</v>
      </c>
      <c r="BC55" s="15">
        <v>1475</v>
      </c>
      <c r="BD55" s="15">
        <v>1545</v>
      </c>
      <c r="BE55" s="15">
        <v>1567</v>
      </c>
      <c r="BF55" s="15">
        <v>1589</v>
      </c>
      <c r="BG55" s="15">
        <v>1629</v>
      </c>
      <c r="BI55" s="15">
        <f t="shared" si="0"/>
        <v>3.3476286122722257E-4</v>
      </c>
      <c r="BJ55" s="15">
        <f t="shared" si="1"/>
        <v>3.5676061362825543E-4</v>
      </c>
      <c r="BK55" s="15">
        <f t="shared" si="2"/>
        <v>3.6903620961256704E-4</v>
      </c>
      <c r="BL55" s="15">
        <f t="shared" si="3"/>
        <v>3.7910280745237686E-4</v>
      </c>
      <c r="BM55" s="15">
        <f t="shared" si="4"/>
        <v>3.9883947440739505E-4</v>
      </c>
      <c r="BN55" s="15">
        <f t="shared" si="5"/>
        <v>4.0578743050890252E-4</v>
      </c>
      <c r="BO55" s="15">
        <f t="shared" si="6"/>
        <v>4.3279504449674053E-4</v>
      </c>
      <c r="BP55" s="15">
        <f t="shared" si="7"/>
        <v>4.375142881918441E-4</v>
      </c>
      <c r="BQ55" s="15">
        <f t="shared" si="8"/>
        <v>4.6102872190998637E-4</v>
      </c>
      <c r="BR55" s="15">
        <f t="shared" si="9"/>
        <v>4.9959800557829301E-4</v>
      </c>
      <c r="BS55" s="15">
        <f t="shared" si="10"/>
        <v>5.2957596867627625E-4</v>
      </c>
      <c r="BT55" s="15">
        <f t="shared" si="11"/>
        <v>5.4922324141571202E-4</v>
      </c>
      <c r="BU55" s="15">
        <f t="shared" si="12"/>
        <v>5.6405317695803787E-4</v>
      </c>
      <c r="BV55" s="15">
        <f t="shared" si="13"/>
        <v>5.4397439678173943E-4</v>
      </c>
      <c r="BW55" s="15">
        <f t="shared" si="14"/>
        <v>5.2038682444938242E-4</v>
      </c>
      <c r="BX55" s="15">
        <f t="shared" si="15"/>
        <v>4.8995163422108827E-4</v>
      </c>
      <c r="BY55" s="15">
        <f t="shared" si="16"/>
        <v>4.5558403438790022E-4</v>
      </c>
      <c r="BZ55" s="15">
        <f t="shared" si="17"/>
        <v>4.3629026383420029E-4</v>
      </c>
      <c r="CA55" s="15">
        <f t="shared" si="18"/>
        <v>3.8494628632010282E-4</v>
      </c>
      <c r="CB55" s="15">
        <f t="shared" si="19"/>
        <v>3.1079033857272999E-4</v>
      </c>
      <c r="CC55" s="15">
        <f t="shared" si="20"/>
        <v>2.5133704468670071E-4</v>
      </c>
      <c r="CD55" s="15">
        <f t="shared" si="21"/>
        <v>1.9819232087336748E-4</v>
      </c>
      <c r="CE55" s="15">
        <f t="shared" si="22"/>
        <v>1.6394130322728098E-4</v>
      </c>
      <c r="CF55" s="15">
        <f t="shared" si="23"/>
        <v>1.6531679815474964E-4</v>
      </c>
      <c r="CG55" s="15">
        <f t="shared" si="24"/>
        <v>1.71326438911917E-4</v>
      </c>
      <c r="CH55" s="15">
        <f t="shared" si="25"/>
        <v>1.689515527749558E-4</v>
      </c>
      <c r="CI55" s="15">
        <f t="shared" si="26"/>
        <v>1.6871313281656742E-4</v>
      </c>
      <c r="CJ55" s="15">
        <f t="shared" si="27"/>
        <v>1.746414191232354E-4</v>
      </c>
      <c r="CK55" s="15">
        <f t="shared" si="28"/>
        <v>1.7269769030284541E-4</v>
      </c>
      <c r="CL55" s="15">
        <f t="shared" si="29"/>
        <v>1.7145335105017961E-4</v>
      </c>
      <c r="CM55" s="15">
        <f t="shared" si="30"/>
        <v>1.649401536478959E-4</v>
      </c>
      <c r="CN55" s="15">
        <f t="shared" si="31"/>
        <v>1.590848429769471E-4</v>
      </c>
      <c r="CO55" s="15">
        <f t="shared" si="32"/>
        <v>1.5703376036078863E-4</v>
      </c>
      <c r="CP55" s="15">
        <f t="shared" si="33"/>
        <v>1.5499881234676253E-4</v>
      </c>
      <c r="CQ55" s="15">
        <f t="shared" si="34"/>
        <v>1.5165519304081949E-4</v>
      </c>
      <c r="CR55" s="15">
        <f t="shared" si="35"/>
        <v>1.4566092944513618E-4</v>
      </c>
      <c r="CS55" s="15">
        <f t="shared" si="36"/>
        <v>1.389502912925813E-4</v>
      </c>
      <c r="CT55" s="15">
        <f t="shared" si="37"/>
        <v>1.3577378468975241E-4</v>
      </c>
      <c r="CU55" s="15">
        <f t="shared" si="38"/>
        <v>1.665245645755326E-4</v>
      </c>
      <c r="CV55" s="15">
        <f t="shared" si="39"/>
        <v>1.929595298700401E-4</v>
      </c>
      <c r="CW55" s="15">
        <f t="shared" si="40"/>
        <v>2.1097120957023119E-4</v>
      </c>
      <c r="CX55" s="15">
        <f t="shared" si="41"/>
        <v>2.0188357090083434E-4</v>
      </c>
      <c r="CY55" s="15">
        <f t="shared" si="42"/>
        <v>2.0517187512061465E-4</v>
      </c>
      <c r="CZ55" s="15">
        <f t="shared" si="43"/>
        <v>1.9007076015040315E-4</v>
      </c>
      <c r="DA55" s="15">
        <f t="shared" si="44"/>
        <v>1.8389790433870725E-4</v>
      </c>
      <c r="DB55" s="15">
        <f t="shared" si="45"/>
        <v>1.7466231951560317E-4</v>
      </c>
      <c r="DC55" s="15">
        <f t="shared" si="46"/>
        <v>1.6401561824214809E-4</v>
      </c>
      <c r="DD55" s="15">
        <f t="shared" si="47"/>
        <v>1.5496633251303393E-4</v>
      </c>
      <c r="DE55" s="15">
        <f t="shared" si="48"/>
        <v>1.4659992042859906E-4</v>
      </c>
      <c r="DF55" s="15">
        <f t="shared" si="49"/>
        <v>1.3902756665808196E-4</v>
      </c>
      <c r="DG55" s="15">
        <f t="shared" si="50"/>
        <v>1.3742146172327101E-4</v>
      </c>
      <c r="DH55" s="15">
        <f t="shared" si="51"/>
        <v>1.3798846865449268E-4</v>
      </c>
      <c r="DI55" s="15">
        <f t="shared" si="52"/>
        <v>1.3981107135368879E-4</v>
      </c>
      <c r="DJ55" s="15">
        <f t="shared" si="53"/>
        <v>1.3754917909824794E-4</v>
      </c>
      <c r="DK55" s="15">
        <f t="shared" si="54"/>
        <v>1.3391268336830598E-4</v>
      </c>
      <c r="DL55" s="15">
        <f t="shared" si="55"/>
        <v>1.3277308362756279E-4</v>
      </c>
      <c r="DN55" s="15">
        <f t="shared" si="56"/>
        <v>2.6472995646540423E-4</v>
      </c>
    </row>
    <row r="56" spans="1:118" x14ac:dyDescent="0.25">
      <c r="A56" s="15" t="s">
        <v>1163</v>
      </c>
      <c r="B56" s="15" t="s">
        <v>1162</v>
      </c>
      <c r="C56" s="15" t="s">
        <v>1161</v>
      </c>
      <c r="D56" s="15">
        <v>1284</v>
      </c>
      <c r="E56" s="15">
        <v>1376</v>
      </c>
      <c r="F56" s="15">
        <v>1392</v>
      </c>
      <c r="G56" s="15">
        <v>1391</v>
      </c>
      <c r="H56" s="15">
        <v>1525</v>
      </c>
      <c r="I56" s="15">
        <v>1723</v>
      </c>
      <c r="J56" s="15">
        <v>2169</v>
      </c>
      <c r="K56" s="15">
        <v>2413</v>
      </c>
      <c r="L56" s="15">
        <v>2715</v>
      </c>
      <c r="M56" s="15">
        <v>2868</v>
      </c>
      <c r="N56" s="15">
        <v>2876</v>
      </c>
      <c r="O56" s="15">
        <v>2961</v>
      </c>
      <c r="P56" s="15">
        <v>3604</v>
      </c>
      <c r="Q56" s="15">
        <v>3830</v>
      </c>
      <c r="R56" s="15">
        <v>4282</v>
      </c>
      <c r="S56" s="15">
        <v>5068</v>
      </c>
      <c r="T56" s="15">
        <v>6173</v>
      </c>
      <c r="U56" s="15">
        <v>6788</v>
      </c>
      <c r="V56" s="15">
        <v>7577</v>
      </c>
      <c r="W56" s="15">
        <v>8120</v>
      </c>
      <c r="X56" s="15">
        <v>8893</v>
      </c>
      <c r="Y56" s="15">
        <v>9460</v>
      </c>
      <c r="Z56" s="15">
        <v>9509</v>
      </c>
      <c r="AA56" s="15">
        <v>9967</v>
      </c>
      <c r="AB56" s="15">
        <v>11439</v>
      </c>
      <c r="AC56" s="15">
        <v>12156</v>
      </c>
      <c r="AD56" s="15">
        <v>13147</v>
      </c>
      <c r="AE56" s="15">
        <v>15381</v>
      </c>
      <c r="AF56" s="15">
        <v>17149</v>
      </c>
      <c r="AG56" s="15">
        <v>18778</v>
      </c>
      <c r="AH56" s="15">
        <v>19943</v>
      </c>
      <c r="AI56" s="15">
        <v>20452</v>
      </c>
      <c r="AJ56" s="15">
        <v>21743</v>
      </c>
      <c r="AK56" s="15">
        <v>23603</v>
      </c>
      <c r="AL56" s="15">
        <v>25924</v>
      </c>
      <c r="AM56" s="15">
        <v>27167</v>
      </c>
      <c r="AN56" s="15">
        <v>28529</v>
      </c>
      <c r="AO56" s="15">
        <v>29522</v>
      </c>
      <c r="AP56" s="15">
        <v>32081</v>
      </c>
      <c r="AQ56" s="15">
        <v>35276</v>
      </c>
      <c r="AR56" s="15">
        <v>39092</v>
      </c>
      <c r="AS56" s="15">
        <v>41266</v>
      </c>
      <c r="AT56" s="15">
        <v>43075</v>
      </c>
      <c r="AU56" s="15">
        <v>45069</v>
      </c>
      <c r="AV56" s="15">
        <v>48041</v>
      </c>
      <c r="AW56" s="15">
        <v>50868</v>
      </c>
      <c r="AX56" s="15">
        <v>54293</v>
      </c>
      <c r="AY56" s="15">
        <v>55236</v>
      </c>
      <c r="AZ56" s="15">
        <v>55111</v>
      </c>
      <c r="BA56" s="15">
        <v>50894</v>
      </c>
      <c r="BB56" s="15">
        <v>51284</v>
      </c>
      <c r="BC56" s="15">
        <v>54137</v>
      </c>
      <c r="BD56" s="15">
        <v>58422</v>
      </c>
      <c r="BE56" s="15">
        <v>61609</v>
      </c>
      <c r="BF56" s="15">
        <v>63469</v>
      </c>
      <c r="BG56" s="15">
        <v>67685</v>
      </c>
      <c r="BI56" s="15">
        <f t="shared" si="0"/>
        <v>3.8723920163581419E-3</v>
      </c>
      <c r="BJ56" s="15">
        <f t="shared" si="1"/>
        <v>4.0237918389547499E-3</v>
      </c>
      <c r="BK56" s="15">
        <f t="shared" si="2"/>
        <v>3.8335701774678608E-3</v>
      </c>
      <c r="BL56" s="15">
        <f t="shared" si="3"/>
        <v>3.6367724494224566E-3</v>
      </c>
      <c r="BM56" s="15">
        <f t="shared" si="4"/>
        <v>3.7087207223858382E-3</v>
      </c>
      <c r="BN56" s="15">
        <f t="shared" si="5"/>
        <v>3.8842874598157724E-3</v>
      </c>
      <c r="BO56" s="15">
        <f t="shared" si="6"/>
        <v>4.5131367861222602E-3</v>
      </c>
      <c r="BP56" s="15">
        <f t="shared" si="7"/>
        <v>4.755504402733873E-3</v>
      </c>
      <c r="BQ56" s="15">
        <f t="shared" si="8"/>
        <v>4.8704007003331244E-3</v>
      </c>
      <c r="BR56" s="15">
        <f t="shared" si="9"/>
        <v>4.7445267549620666E-3</v>
      </c>
      <c r="BS56" s="15">
        <f t="shared" si="10"/>
        <v>4.4404095799211963E-3</v>
      </c>
      <c r="BT56" s="15">
        <f t="shared" si="11"/>
        <v>4.2240260203426586E-3</v>
      </c>
      <c r="BU56" s="15">
        <f t="shared" si="12"/>
        <v>4.6839807598082223E-3</v>
      </c>
      <c r="BV56" s="15">
        <f t="shared" si="13"/>
        <v>4.4998314031837192E-3</v>
      </c>
      <c r="BW56" s="15">
        <f t="shared" si="14"/>
        <v>4.594425530499496E-3</v>
      </c>
      <c r="BX56" s="15">
        <f t="shared" si="15"/>
        <v>4.9072626131076583E-3</v>
      </c>
      <c r="BY56" s="15">
        <f t="shared" si="16"/>
        <v>5.3670233669399015E-3</v>
      </c>
      <c r="BZ56" s="15">
        <f t="shared" si="17"/>
        <v>5.3169449028842939E-3</v>
      </c>
      <c r="CA56" s="15">
        <f t="shared" si="18"/>
        <v>5.3128196929825488E-3</v>
      </c>
      <c r="CB56" s="15">
        <f t="shared" si="19"/>
        <v>5.1085375490092459E-3</v>
      </c>
      <c r="CC56" s="15">
        <f t="shared" si="20"/>
        <v>5.068345438546098E-3</v>
      </c>
      <c r="CD56" s="15">
        <f t="shared" si="21"/>
        <v>4.882550404849105E-3</v>
      </c>
      <c r="CE56" s="15">
        <f t="shared" si="22"/>
        <v>4.5850525070241614E-3</v>
      </c>
      <c r="CF56" s="15">
        <f t="shared" si="23"/>
        <v>4.359027849757645E-3</v>
      </c>
      <c r="CG56" s="15">
        <f t="shared" si="24"/>
        <v>4.5789792867135942E-3</v>
      </c>
      <c r="CH56" s="15">
        <f t="shared" si="25"/>
        <v>4.4647284250703533E-3</v>
      </c>
      <c r="CI56" s="15">
        <f t="shared" si="26"/>
        <v>4.5359336546818242E-3</v>
      </c>
      <c r="CJ56" s="15">
        <f t="shared" si="27"/>
        <v>4.9743697546934884E-3</v>
      </c>
      <c r="CK56" s="15">
        <f t="shared" si="28"/>
        <v>5.1238627872032807E-3</v>
      </c>
      <c r="CL56" s="15">
        <f t="shared" si="29"/>
        <v>5.2265438734095332E-3</v>
      </c>
      <c r="CM56" s="15">
        <f t="shared" si="30"/>
        <v>5.2129975977812807E-3</v>
      </c>
      <c r="CN56" s="15">
        <f t="shared" si="31"/>
        <v>5.164449537404003E-3</v>
      </c>
      <c r="CO56" s="15">
        <f t="shared" si="32"/>
        <v>5.1576813467139378E-3</v>
      </c>
      <c r="CP56" s="15">
        <f t="shared" si="33"/>
        <v>5.2791298236950016E-3</v>
      </c>
      <c r="CQ56" s="15">
        <f t="shared" si="34"/>
        <v>5.468023956036446E-3</v>
      </c>
      <c r="CR56" s="15">
        <f t="shared" si="35"/>
        <v>5.4506480306281196E-3</v>
      </c>
      <c r="CS56" s="15">
        <f t="shared" si="36"/>
        <v>5.4154547271667375E-3</v>
      </c>
      <c r="CT56" s="15">
        <f t="shared" si="37"/>
        <v>5.3090247306104245E-3</v>
      </c>
      <c r="CU56" s="15">
        <f t="shared" si="38"/>
        <v>5.4346638414523515E-3</v>
      </c>
      <c r="CV56" s="15">
        <f t="shared" si="39"/>
        <v>5.5931309578434955E-3</v>
      </c>
      <c r="CW56" s="15">
        <f t="shared" si="40"/>
        <v>5.7552592634469487E-3</v>
      </c>
      <c r="CX56" s="15">
        <f t="shared" si="41"/>
        <v>5.8095728290054605E-3</v>
      </c>
      <c r="CY56" s="15">
        <f t="shared" si="42"/>
        <v>5.8335171754590603E-3</v>
      </c>
      <c r="CZ56" s="15">
        <f t="shared" si="43"/>
        <v>5.8037256702022488E-3</v>
      </c>
      <c r="DA56" s="15">
        <f t="shared" si="44"/>
        <v>5.8160890206292526E-3</v>
      </c>
      <c r="DB56" s="15">
        <f t="shared" si="45"/>
        <v>5.7843247845831393E-3</v>
      </c>
      <c r="DC56" s="15">
        <f t="shared" si="46"/>
        <v>5.8354521371041593E-3</v>
      </c>
      <c r="DD56" s="15">
        <f t="shared" si="47"/>
        <v>5.6649373545267657E-3</v>
      </c>
      <c r="DE56" s="15">
        <f t="shared" si="48"/>
        <v>5.50358870213932E-3</v>
      </c>
      <c r="DF56" s="15">
        <f t="shared" si="49"/>
        <v>5.1684945051106088E-3</v>
      </c>
      <c r="DG56" s="15">
        <f t="shared" si="50"/>
        <v>5.0267633687704925E-3</v>
      </c>
      <c r="DH56" s="15">
        <f t="shared" si="51"/>
        <v>5.0645977813886583E-3</v>
      </c>
      <c r="DI56" s="15">
        <f t="shared" si="52"/>
        <v>5.2867588418286128E-3</v>
      </c>
      <c r="DJ56" s="15">
        <f t="shared" si="53"/>
        <v>5.4079562061671712E-3</v>
      </c>
      <c r="DK56" s="15">
        <f t="shared" si="54"/>
        <v>5.3488383264336135E-3</v>
      </c>
      <c r="DL56" s="15">
        <f t="shared" si="55"/>
        <v>5.5167257000193906E-3</v>
      </c>
      <c r="DN56" s="15">
        <f t="shared" si="56"/>
        <v>5.0037422308094803E-3</v>
      </c>
    </row>
    <row r="57" spans="1:118" x14ac:dyDescent="0.25">
      <c r="A57" s="15" t="s">
        <v>1160</v>
      </c>
      <c r="B57" s="15" t="s">
        <v>1159</v>
      </c>
      <c r="C57" s="15" t="s">
        <v>1158</v>
      </c>
      <c r="D57" s="15">
        <v>766</v>
      </c>
      <c r="E57" s="15">
        <v>697</v>
      </c>
      <c r="F57" s="15">
        <v>783</v>
      </c>
      <c r="G57" s="15">
        <v>907</v>
      </c>
      <c r="H57" s="15">
        <v>1150</v>
      </c>
      <c r="I57" s="15">
        <v>1371</v>
      </c>
      <c r="J57" s="15">
        <v>1721</v>
      </c>
      <c r="K57" s="15">
        <v>1945</v>
      </c>
      <c r="L57" s="15">
        <v>2631</v>
      </c>
      <c r="M57" s="15">
        <v>3258</v>
      </c>
      <c r="N57" s="15">
        <v>3472</v>
      </c>
      <c r="O57" s="15">
        <v>4178</v>
      </c>
      <c r="P57" s="15">
        <v>5479</v>
      </c>
      <c r="Q57" s="15">
        <v>6409</v>
      </c>
      <c r="R57" s="15">
        <v>6199</v>
      </c>
      <c r="S57" s="15">
        <v>7451</v>
      </c>
      <c r="T57" s="15">
        <v>8578</v>
      </c>
      <c r="U57" s="15">
        <v>9983</v>
      </c>
      <c r="V57" s="15">
        <v>10845</v>
      </c>
      <c r="W57" s="15">
        <v>11706</v>
      </c>
      <c r="X57" s="15">
        <v>9826</v>
      </c>
      <c r="Y57" s="15">
        <v>10424</v>
      </c>
      <c r="Z57" s="15">
        <v>10346</v>
      </c>
      <c r="AA57" s="15">
        <v>10748</v>
      </c>
      <c r="AB57" s="15">
        <v>13759</v>
      </c>
      <c r="AC57" s="15">
        <v>14622</v>
      </c>
      <c r="AD57" s="15">
        <v>15714</v>
      </c>
      <c r="AE57" s="15">
        <v>16434</v>
      </c>
      <c r="AF57" s="15">
        <v>17024</v>
      </c>
      <c r="AG57" s="15">
        <v>17310</v>
      </c>
      <c r="AH57" s="15">
        <v>16617</v>
      </c>
      <c r="AI57" s="15">
        <v>15963</v>
      </c>
      <c r="AJ57" s="15">
        <v>15864</v>
      </c>
      <c r="AK57" s="15">
        <v>17979</v>
      </c>
      <c r="AL57" s="15">
        <v>20379</v>
      </c>
      <c r="AM57" s="15">
        <v>22491</v>
      </c>
      <c r="AN57" s="15">
        <v>24076</v>
      </c>
      <c r="AO57" s="15">
        <v>26034</v>
      </c>
      <c r="AP57" s="15">
        <v>28655</v>
      </c>
      <c r="AQ57" s="15">
        <v>31824</v>
      </c>
      <c r="AR57" s="15">
        <v>34917</v>
      </c>
      <c r="AS57" s="15">
        <v>35377</v>
      </c>
      <c r="AT57" s="15">
        <v>36547</v>
      </c>
      <c r="AU57" s="15">
        <v>41047</v>
      </c>
      <c r="AV57" s="15">
        <v>45940</v>
      </c>
      <c r="AW57" s="15">
        <v>49129</v>
      </c>
      <c r="AX57" s="15">
        <v>51362</v>
      </c>
      <c r="AY57" s="15">
        <v>52433</v>
      </c>
      <c r="AZ57" s="15">
        <v>47118</v>
      </c>
      <c r="BA57" s="15">
        <v>36950</v>
      </c>
      <c r="BB57" s="15">
        <v>35619</v>
      </c>
      <c r="BC57" s="15">
        <v>37046</v>
      </c>
      <c r="BD57" s="15">
        <v>40278</v>
      </c>
      <c r="BE57" s="15">
        <v>44120</v>
      </c>
      <c r="BF57" s="15">
        <v>47380</v>
      </c>
      <c r="BG57" s="15">
        <v>52608</v>
      </c>
      <c r="BI57" s="15">
        <f t="shared" si="0"/>
        <v>2.3101653306311035E-3</v>
      </c>
      <c r="BJ57" s="15">
        <f t="shared" si="1"/>
        <v>2.038214325400771E-3</v>
      </c>
      <c r="BK57" s="15">
        <f t="shared" si="2"/>
        <v>2.1563832248256715E-3</v>
      </c>
      <c r="BL57" s="15">
        <f t="shared" si="3"/>
        <v>2.371353423167626E-3</v>
      </c>
      <c r="BM57" s="15">
        <f t="shared" si="4"/>
        <v>2.796740216881124E-3</v>
      </c>
      <c r="BN57" s="15">
        <f t="shared" si="5"/>
        <v>3.0907475957094744E-3</v>
      </c>
      <c r="BO57" s="15">
        <f t="shared" si="6"/>
        <v>3.5809628441292808E-3</v>
      </c>
      <c r="BP57" s="15">
        <f t="shared" si="7"/>
        <v>3.833176984383499E-3</v>
      </c>
      <c r="BQ57" s="15">
        <f t="shared" si="8"/>
        <v>4.7197142698255801E-3</v>
      </c>
      <c r="BR57" s="15">
        <f t="shared" si="9"/>
        <v>5.3897029873313856E-3</v>
      </c>
      <c r="BS57" s="15">
        <f t="shared" si="10"/>
        <v>5.3606057237435304E-3</v>
      </c>
      <c r="BT57" s="15">
        <f t="shared" si="11"/>
        <v>5.9601420847658314E-3</v>
      </c>
      <c r="BU57" s="15">
        <f t="shared" si="12"/>
        <v>7.1208464436707123E-3</v>
      </c>
      <c r="BV57" s="15">
        <f t="shared" si="13"/>
        <v>7.5298745334215281E-3</v>
      </c>
      <c r="BW57" s="15">
        <f t="shared" si="14"/>
        <v>6.6512946902303541E-3</v>
      </c>
      <c r="BX57" s="15">
        <f t="shared" si="15"/>
        <v>7.2146830564848389E-3</v>
      </c>
      <c r="BY57" s="15">
        <f t="shared" si="16"/>
        <v>7.4580149751515426E-3</v>
      </c>
      <c r="BZ57" s="15">
        <f t="shared" si="17"/>
        <v>7.8195434539619774E-3</v>
      </c>
      <c r="CA57" s="15">
        <f t="shared" si="18"/>
        <v>7.6042668035364571E-3</v>
      </c>
      <c r="CB57" s="15">
        <f t="shared" si="19"/>
        <v>7.3645985897416539E-3</v>
      </c>
      <c r="CC57" s="15">
        <f t="shared" si="20"/>
        <v>5.6000857167608185E-3</v>
      </c>
      <c r="CD57" s="15">
        <f t="shared" si="21"/>
        <v>5.3800957103749547E-3</v>
      </c>
      <c r="CE57" s="15">
        <f t="shared" si="22"/>
        <v>4.9886374211454386E-3</v>
      </c>
      <c r="CF57" s="15">
        <f t="shared" si="23"/>
        <v>4.7005950967387543E-3</v>
      </c>
      <c r="CG57" s="15">
        <f t="shared" si="24"/>
        <v>5.5076646565165093E-3</v>
      </c>
      <c r="CH57" s="15">
        <f t="shared" si="25"/>
        <v>5.3704556623378344E-3</v>
      </c>
      <c r="CI57" s="15">
        <f t="shared" si="26"/>
        <v>5.4215913478109215E-3</v>
      </c>
      <c r="CJ57" s="15">
        <f t="shared" si="27"/>
        <v>5.3149205219837972E-3</v>
      </c>
      <c r="CK57" s="15">
        <f t="shared" si="28"/>
        <v>5.0865146707883054E-3</v>
      </c>
      <c r="CL57" s="15">
        <f t="shared" si="29"/>
        <v>4.8179504978548846E-3</v>
      </c>
      <c r="CM57" s="15">
        <f t="shared" si="30"/>
        <v>4.3435983092980765E-3</v>
      </c>
      <c r="CN57" s="15">
        <f t="shared" si="31"/>
        <v>4.0309069022873116E-3</v>
      </c>
      <c r="CO57" s="15">
        <f t="shared" si="32"/>
        <v>3.7631171818180522E-3</v>
      </c>
      <c r="CP57" s="15">
        <f t="shared" si="33"/>
        <v>4.0212462441305101E-3</v>
      </c>
      <c r="CQ57" s="15">
        <f t="shared" si="34"/>
        <v>4.2984439206938257E-3</v>
      </c>
      <c r="CR57" s="15">
        <f t="shared" si="35"/>
        <v>4.5124792894635788E-3</v>
      </c>
      <c r="CS57" s="15">
        <f t="shared" si="36"/>
        <v>4.5701737884702009E-3</v>
      </c>
      <c r="CT57" s="15">
        <f t="shared" si="37"/>
        <v>4.6817678286265084E-3</v>
      </c>
      <c r="CU57" s="15">
        <f t="shared" si="38"/>
        <v>4.8542842298188067E-3</v>
      </c>
      <c r="CV57" s="15">
        <f t="shared" si="39"/>
        <v>5.0458045017125353E-3</v>
      </c>
      <c r="CW57" s="15">
        <f t="shared" si="40"/>
        <v>5.1406013430312369E-3</v>
      </c>
      <c r="CX57" s="15">
        <f t="shared" si="41"/>
        <v>4.9804986664984769E-3</v>
      </c>
      <c r="CY57" s="15">
        <f t="shared" si="42"/>
        <v>4.9494498482066688E-3</v>
      </c>
      <c r="CZ57" s="15">
        <f t="shared" si="43"/>
        <v>5.2857957262151751E-3</v>
      </c>
      <c r="DA57" s="15">
        <f t="shared" si="44"/>
        <v>5.5617312214089609E-3</v>
      </c>
      <c r="DB57" s="15">
        <f t="shared" si="45"/>
        <v>5.5865788382044711E-3</v>
      </c>
      <c r="DC57" s="15">
        <f t="shared" si="46"/>
        <v>5.5204260708736639E-3</v>
      </c>
      <c r="DD57" s="15">
        <f t="shared" si="47"/>
        <v>5.3774650646299859E-3</v>
      </c>
      <c r="DE57" s="15">
        <f t="shared" si="48"/>
        <v>4.7053780999691619E-3</v>
      </c>
      <c r="DF57" s="15">
        <f t="shared" si="49"/>
        <v>3.7524240964325263E-3</v>
      </c>
      <c r="DG57" s="15">
        <f t="shared" si="50"/>
        <v>3.491308876691291E-3</v>
      </c>
      <c r="DH57" s="15">
        <f t="shared" si="51"/>
        <v>3.465709023575821E-3</v>
      </c>
      <c r="DI57" s="15">
        <f t="shared" si="52"/>
        <v>3.6448610563002445E-3</v>
      </c>
      <c r="DJ57" s="15">
        <f t="shared" si="53"/>
        <v>3.8727950107305038E-3</v>
      </c>
      <c r="DK57" s="15">
        <f t="shared" si="54"/>
        <v>3.9929408042733401E-3</v>
      </c>
      <c r="DL57" s="15">
        <f t="shared" si="55"/>
        <v>4.2878614999870002E-3</v>
      </c>
      <c r="DN57" s="15">
        <f t="shared" si="56"/>
        <v>4.8624498268331085E-3</v>
      </c>
    </row>
    <row r="58" spans="1:118" x14ac:dyDescent="0.25">
      <c r="A58" s="15" t="s">
        <v>1157</v>
      </c>
      <c r="B58" s="15" t="s">
        <v>1156</v>
      </c>
      <c r="C58" s="15" t="s">
        <v>1155</v>
      </c>
      <c r="D58" s="15">
        <v>65</v>
      </c>
      <c r="E58" s="15">
        <v>64</v>
      </c>
      <c r="F58" s="15">
        <v>77</v>
      </c>
      <c r="G58" s="15">
        <v>89</v>
      </c>
      <c r="H58" s="15">
        <v>133</v>
      </c>
      <c r="I58" s="15">
        <v>178</v>
      </c>
      <c r="J58" s="15">
        <v>242</v>
      </c>
      <c r="K58" s="15">
        <v>280</v>
      </c>
      <c r="L58" s="15">
        <v>404</v>
      </c>
      <c r="M58" s="15">
        <v>516</v>
      </c>
      <c r="N58" s="15">
        <v>684</v>
      </c>
      <c r="O58" s="15">
        <v>848</v>
      </c>
      <c r="P58" s="15">
        <v>1024</v>
      </c>
      <c r="Q58" s="15">
        <v>1408</v>
      </c>
      <c r="R58" s="15">
        <v>1743</v>
      </c>
      <c r="S58" s="15">
        <v>2122</v>
      </c>
      <c r="T58" s="15">
        <v>1774</v>
      </c>
      <c r="U58" s="15">
        <v>1768</v>
      </c>
      <c r="V58" s="15">
        <v>2119</v>
      </c>
      <c r="W58" s="15">
        <v>2936</v>
      </c>
      <c r="X58" s="15">
        <v>2755</v>
      </c>
      <c r="Y58" s="15">
        <v>3047</v>
      </c>
      <c r="Z58" s="15">
        <v>2892</v>
      </c>
      <c r="AA58" s="15">
        <v>2550</v>
      </c>
      <c r="AB58" s="15">
        <v>2902</v>
      </c>
      <c r="AC58" s="15">
        <v>3029</v>
      </c>
      <c r="AD58" s="15">
        <v>2766</v>
      </c>
      <c r="AE58" s="15">
        <v>1940</v>
      </c>
      <c r="AF58" s="15">
        <v>2107</v>
      </c>
      <c r="AG58" s="15">
        <v>2049</v>
      </c>
      <c r="AH58" s="15">
        <v>1927</v>
      </c>
      <c r="AI58" s="15">
        <v>2141</v>
      </c>
      <c r="AJ58" s="15">
        <v>2368</v>
      </c>
      <c r="AK58" s="15">
        <v>2932</v>
      </c>
      <c r="AL58" s="15">
        <v>3467</v>
      </c>
      <c r="AM58" s="15">
        <v>3850</v>
      </c>
      <c r="AN58" s="15">
        <v>4323</v>
      </c>
      <c r="AO58" s="15">
        <v>4646</v>
      </c>
      <c r="AP58" s="15">
        <v>5540</v>
      </c>
      <c r="AQ58" s="15">
        <v>6329</v>
      </c>
      <c r="AR58" s="15">
        <v>7811</v>
      </c>
      <c r="AS58" s="15">
        <v>9180</v>
      </c>
      <c r="AT58" s="15">
        <v>9542</v>
      </c>
      <c r="AU58" s="15">
        <v>11095</v>
      </c>
      <c r="AV58" s="15">
        <v>12433</v>
      </c>
      <c r="AW58" s="15">
        <v>12672</v>
      </c>
      <c r="AX58" s="15">
        <v>12691</v>
      </c>
      <c r="AY58" s="15">
        <v>12680</v>
      </c>
      <c r="AZ58" s="15">
        <v>12247</v>
      </c>
      <c r="BA58" s="15">
        <v>9269</v>
      </c>
      <c r="BB58" s="15">
        <v>8444</v>
      </c>
      <c r="BC58" s="15">
        <v>8749</v>
      </c>
      <c r="BD58" s="15">
        <v>9461</v>
      </c>
      <c r="BE58" s="15">
        <v>10221</v>
      </c>
      <c r="BF58" s="15">
        <v>10748</v>
      </c>
      <c r="BG58" s="15">
        <v>12531</v>
      </c>
      <c r="BI58" s="15">
        <f t="shared" si="0"/>
        <v>1.9603230612404924E-4</v>
      </c>
      <c r="BJ58" s="15">
        <f t="shared" si="1"/>
        <v>1.8715310878859303E-4</v>
      </c>
      <c r="BK58" s="15">
        <f t="shared" si="2"/>
        <v>2.1205812044901241E-4</v>
      </c>
      <c r="BL58" s="15">
        <f t="shared" si="3"/>
        <v>2.3269068871214853E-4</v>
      </c>
      <c r="BM58" s="15">
        <f t="shared" si="4"/>
        <v>3.2344908595233868E-4</v>
      </c>
      <c r="BN58" s="15">
        <f t="shared" si="5"/>
        <v>4.0127868128102582E-4</v>
      </c>
      <c r="BO58" s="15">
        <f t="shared" si="6"/>
        <v>5.0354038830870769E-4</v>
      </c>
      <c r="BP58" s="15">
        <f t="shared" si="7"/>
        <v>5.5181982294466819E-4</v>
      </c>
      <c r="BQ58" s="15">
        <f t="shared" si="8"/>
        <v>7.2472997529818869E-4</v>
      </c>
      <c r="BR58" s="15">
        <f t="shared" si="9"/>
        <v>8.5361778436556012E-4</v>
      </c>
      <c r="BS58" s="15">
        <f t="shared" si="10"/>
        <v>1.0560640308296587E-3</v>
      </c>
      <c r="BT58" s="15">
        <f t="shared" si="11"/>
        <v>1.2097176849883737E-3</v>
      </c>
      <c r="BU58" s="15">
        <f t="shared" si="12"/>
        <v>1.3308535788134348E-3</v>
      </c>
      <c r="BV58" s="15">
        <f t="shared" si="13"/>
        <v>1.6542461137552679E-3</v>
      </c>
      <c r="BW58" s="15">
        <f t="shared" si="14"/>
        <v>1.8701736804438631E-3</v>
      </c>
      <c r="BX58" s="15">
        <f t="shared" si="15"/>
        <v>2.05469835536986E-3</v>
      </c>
      <c r="BY58" s="15">
        <f t="shared" si="16"/>
        <v>1.5423780095498759E-3</v>
      </c>
      <c r="BZ58" s="15">
        <f t="shared" si="17"/>
        <v>1.384849526856133E-3</v>
      </c>
      <c r="CA58" s="15">
        <f t="shared" si="18"/>
        <v>1.4857945003866992E-3</v>
      </c>
      <c r="CB58" s="15">
        <f t="shared" si="19"/>
        <v>1.8471263847156584E-3</v>
      </c>
      <c r="CC58" s="15">
        <f t="shared" si="20"/>
        <v>1.5701441227026311E-3</v>
      </c>
      <c r="CD58" s="15">
        <f t="shared" si="21"/>
        <v>1.5726354210967468E-3</v>
      </c>
      <c r="CE58" s="15">
        <f t="shared" si="22"/>
        <v>1.3944654380391077E-3</v>
      </c>
      <c r="CF58" s="15">
        <f t="shared" si="23"/>
        <v>1.1152323685042634E-3</v>
      </c>
      <c r="CG58" s="15">
        <f t="shared" si="24"/>
        <v>1.1616573030896803E-3</v>
      </c>
      <c r="CH58" s="15">
        <f t="shared" si="25"/>
        <v>1.1125092464246546E-3</v>
      </c>
      <c r="CI58" s="15">
        <f t="shared" si="26"/>
        <v>9.543160028029151E-4</v>
      </c>
      <c r="CJ58" s="15">
        <f t="shared" si="27"/>
        <v>6.2741546870199387E-4</v>
      </c>
      <c r="CK58" s="15">
        <f t="shared" si="28"/>
        <v>6.2953985029082227E-4</v>
      </c>
      <c r="CL58" s="15">
        <f t="shared" si="29"/>
        <v>5.7030505893152276E-4</v>
      </c>
      <c r="CM58" s="15">
        <f t="shared" si="30"/>
        <v>5.0370788602138727E-4</v>
      </c>
      <c r="CN58" s="15">
        <f t="shared" si="31"/>
        <v>5.4063595049784713E-4</v>
      </c>
      <c r="CO58" s="15">
        <f t="shared" si="32"/>
        <v>5.6171592829961856E-4</v>
      </c>
      <c r="CP58" s="15">
        <f t="shared" si="33"/>
        <v>6.5578141096783228E-4</v>
      </c>
      <c r="CQ58" s="15">
        <f t="shared" si="34"/>
        <v>7.3127754418987655E-4</v>
      </c>
      <c r="CR58" s="15">
        <f t="shared" si="35"/>
        <v>7.7244432281511617E-4</v>
      </c>
      <c r="CS58" s="15">
        <f t="shared" si="36"/>
        <v>8.2060397439594115E-4</v>
      </c>
      <c r="CT58" s="15">
        <f t="shared" si="37"/>
        <v>8.355033161173373E-4</v>
      </c>
      <c r="CU58" s="15">
        <f t="shared" si="38"/>
        <v>9.3850059791297119E-4</v>
      </c>
      <c r="CV58" s="15">
        <f t="shared" si="39"/>
        <v>1.0034846873849498E-3</v>
      </c>
      <c r="CW58" s="15">
        <f t="shared" si="40"/>
        <v>1.1499623991298505E-3</v>
      </c>
      <c r="CX58" s="15">
        <f t="shared" si="41"/>
        <v>1.2923927342187304E-3</v>
      </c>
      <c r="CY58" s="15">
        <f t="shared" si="42"/>
        <v>1.2922442458091783E-3</v>
      </c>
      <c r="CZ58" s="15">
        <f t="shared" si="43"/>
        <v>1.428750056821628E-3</v>
      </c>
      <c r="DA58" s="15">
        <f t="shared" si="44"/>
        <v>1.5052025310356466E-3</v>
      </c>
      <c r="DB58" s="15">
        <f t="shared" si="45"/>
        <v>1.4409641360037262E-3</v>
      </c>
      <c r="DC58" s="15">
        <f t="shared" si="46"/>
        <v>1.3640381462064885E-3</v>
      </c>
      <c r="DD58" s="15">
        <f t="shared" si="47"/>
        <v>1.3004454641067308E-3</v>
      </c>
      <c r="DE58" s="15">
        <f t="shared" si="48"/>
        <v>1.2230308075538506E-3</v>
      </c>
      <c r="DF58" s="15">
        <f t="shared" si="49"/>
        <v>9.4130497834460315E-4</v>
      </c>
      <c r="DG58" s="15">
        <f t="shared" si="50"/>
        <v>8.2766535149165512E-4</v>
      </c>
      <c r="DH58" s="15">
        <f t="shared" si="51"/>
        <v>8.1848211000552979E-4</v>
      </c>
      <c r="DI58" s="15">
        <f t="shared" si="52"/>
        <v>8.5615051526035583E-4</v>
      </c>
      <c r="DJ58" s="15">
        <f t="shared" si="53"/>
        <v>8.9718580699629368E-4</v>
      </c>
      <c r="DK58" s="15">
        <f t="shared" si="54"/>
        <v>9.0578572740248752E-4</v>
      </c>
      <c r="DL58" s="15">
        <f t="shared" si="55"/>
        <v>1.0213502215696681E-3</v>
      </c>
      <c r="DN58" s="15">
        <f t="shared" si="56"/>
        <v>9.9926969569779896E-4</v>
      </c>
    </row>
    <row r="59" spans="1:118" x14ac:dyDescent="0.25">
      <c r="A59" s="15" t="s">
        <v>1154</v>
      </c>
      <c r="B59" s="15" t="s">
        <v>1153</v>
      </c>
      <c r="C59" s="15" t="s">
        <v>1152</v>
      </c>
      <c r="D59" s="15">
        <v>172</v>
      </c>
      <c r="E59" s="15">
        <v>167</v>
      </c>
      <c r="F59" s="15">
        <v>201</v>
      </c>
      <c r="G59" s="15">
        <v>233</v>
      </c>
      <c r="H59" s="15">
        <v>276</v>
      </c>
      <c r="I59" s="15">
        <v>303</v>
      </c>
      <c r="J59" s="15">
        <v>349</v>
      </c>
      <c r="K59" s="15">
        <v>348</v>
      </c>
      <c r="L59" s="15">
        <v>463</v>
      </c>
      <c r="M59" s="15">
        <v>556</v>
      </c>
      <c r="N59" s="15">
        <v>701</v>
      </c>
      <c r="O59" s="15">
        <v>833</v>
      </c>
      <c r="P59" s="15">
        <v>969</v>
      </c>
      <c r="Q59" s="15">
        <v>1224</v>
      </c>
      <c r="R59" s="15">
        <v>1269</v>
      </c>
      <c r="S59" s="15">
        <v>839</v>
      </c>
      <c r="T59" s="15">
        <v>853</v>
      </c>
      <c r="U59" s="15">
        <v>1041</v>
      </c>
      <c r="V59" s="15">
        <v>1166</v>
      </c>
      <c r="W59" s="15">
        <v>1252</v>
      </c>
      <c r="X59" s="15">
        <v>1375</v>
      </c>
      <c r="Y59" s="15">
        <v>1466</v>
      </c>
      <c r="Z59" s="15">
        <v>1478</v>
      </c>
      <c r="AA59" s="15">
        <v>1562</v>
      </c>
      <c r="AB59" s="15">
        <v>1809</v>
      </c>
      <c r="AC59" s="15">
        <v>1938</v>
      </c>
      <c r="AD59" s="15">
        <v>2114</v>
      </c>
      <c r="AE59" s="15">
        <v>2491</v>
      </c>
      <c r="AF59" s="15">
        <v>2615</v>
      </c>
      <c r="AG59" s="15">
        <v>2684</v>
      </c>
      <c r="AH59" s="15">
        <v>2660</v>
      </c>
      <c r="AI59" s="15">
        <v>2531</v>
      </c>
      <c r="AJ59" s="15">
        <v>2484</v>
      </c>
      <c r="AK59" s="15">
        <v>2652</v>
      </c>
      <c r="AL59" s="15">
        <v>2860</v>
      </c>
      <c r="AM59" s="15">
        <v>2941</v>
      </c>
      <c r="AN59" s="15">
        <v>3029</v>
      </c>
      <c r="AO59" s="15">
        <v>3073</v>
      </c>
      <c r="AP59" s="15">
        <v>3046</v>
      </c>
      <c r="AQ59" s="15">
        <v>3059</v>
      </c>
      <c r="AR59" s="15">
        <v>3065</v>
      </c>
      <c r="AS59" s="15">
        <v>3030</v>
      </c>
      <c r="AT59" s="15">
        <v>2957</v>
      </c>
      <c r="AU59" s="15">
        <v>3112</v>
      </c>
      <c r="AV59" s="15">
        <v>3309</v>
      </c>
      <c r="AW59" s="15">
        <v>3547</v>
      </c>
      <c r="AX59" s="15">
        <v>3841</v>
      </c>
      <c r="AY59" s="15">
        <v>4038</v>
      </c>
      <c r="AZ59" s="15">
        <v>4185</v>
      </c>
      <c r="BA59" s="15">
        <v>4153</v>
      </c>
      <c r="BB59" s="15">
        <v>4276</v>
      </c>
      <c r="BC59" s="15">
        <v>4482</v>
      </c>
      <c r="BD59" s="15">
        <v>4769</v>
      </c>
      <c r="BE59" s="15">
        <v>4958</v>
      </c>
      <c r="BF59" s="15">
        <v>4919</v>
      </c>
      <c r="BG59" s="15">
        <v>5140</v>
      </c>
      <c r="BI59" s="15">
        <f t="shared" si="0"/>
        <v>5.1873164082056103E-4</v>
      </c>
      <c r="BJ59" s="15">
        <f t="shared" si="1"/>
        <v>4.8835264324523491E-4</v>
      </c>
      <c r="BK59" s="15">
        <f t="shared" si="2"/>
        <v>5.5355431441885059E-4</v>
      </c>
      <c r="BL59" s="15">
        <f t="shared" si="3"/>
        <v>6.0917899404416419E-4</v>
      </c>
      <c r="BM59" s="15">
        <f t="shared" si="4"/>
        <v>6.7121765205146978E-4</v>
      </c>
      <c r="BN59" s="15">
        <f t="shared" si="5"/>
        <v>6.8307550802331927E-4</v>
      </c>
      <c r="BO59" s="15">
        <f t="shared" si="6"/>
        <v>7.2618014677578097E-4</v>
      </c>
      <c r="BP59" s="15">
        <f t="shared" si="7"/>
        <v>6.8583320851694476E-4</v>
      </c>
      <c r="BQ59" s="15">
        <f t="shared" si="8"/>
        <v>8.305692538689638E-4</v>
      </c>
      <c r="BR59" s="15">
        <f t="shared" si="9"/>
        <v>9.1978970563420825E-4</v>
      </c>
      <c r="BS59" s="15">
        <f t="shared" si="10"/>
        <v>1.0823112362742554E-3</v>
      </c>
      <c r="BT59" s="15">
        <f t="shared" si="11"/>
        <v>1.1883193768812679E-3</v>
      </c>
      <c r="BU59" s="15">
        <f t="shared" si="12"/>
        <v>1.2593721854201351E-3</v>
      </c>
      <c r="BV59" s="15">
        <f t="shared" si="13"/>
        <v>1.4380662238895226E-3</v>
      </c>
      <c r="BW59" s="15">
        <f t="shared" si="14"/>
        <v>1.3615894437654975E-3</v>
      </c>
      <c r="BX59" s="15">
        <f t="shared" si="15"/>
        <v>8.1239016029939341E-4</v>
      </c>
      <c r="BY59" s="15">
        <f t="shared" si="16"/>
        <v>7.4162820865053222E-4</v>
      </c>
      <c r="BZ59" s="15">
        <f t="shared" si="17"/>
        <v>8.1540065467038158E-4</v>
      </c>
      <c r="CA59" s="15">
        <f t="shared" si="18"/>
        <v>8.1757262267621107E-4</v>
      </c>
      <c r="CB59" s="15">
        <f t="shared" si="19"/>
        <v>7.8767106051226305E-4</v>
      </c>
      <c r="CC59" s="15">
        <f t="shared" si="20"/>
        <v>7.8364724817281959E-4</v>
      </c>
      <c r="CD59" s="15">
        <f t="shared" si="21"/>
        <v>7.5664047500092904E-4</v>
      </c>
      <c r="CE59" s="15">
        <f t="shared" si="22"/>
        <v>7.126624887350627E-4</v>
      </c>
      <c r="CF59" s="15">
        <f t="shared" si="23"/>
        <v>6.8313449396221939E-4</v>
      </c>
      <c r="CG59" s="15">
        <f t="shared" si="24"/>
        <v>7.241344111954622E-4</v>
      </c>
      <c r="CH59" s="15">
        <f t="shared" si="25"/>
        <v>7.1180023756057468E-4</v>
      </c>
      <c r="CI59" s="15">
        <f t="shared" si="26"/>
        <v>7.2936515904749191E-4</v>
      </c>
      <c r="CJ59" s="15">
        <f t="shared" si="27"/>
        <v>8.0561439821477665E-4</v>
      </c>
      <c r="CK59" s="15">
        <f t="shared" si="28"/>
        <v>7.8132259540128165E-4</v>
      </c>
      <c r="CL59" s="15">
        <f t="shared" si="29"/>
        <v>7.4704674386149683E-4</v>
      </c>
      <c r="CM59" s="15">
        <f t="shared" si="30"/>
        <v>6.9531031490238204E-4</v>
      </c>
      <c r="CN59" s="15">
        <f t="shared" si="31"/>
        <v>6.3911704376929063E-4</v>
      </c>
      <c r="CO59" s="15">
        <f t="shared" si="32"/>
        <v>5.8923241803051198E-4</v>
      </c>
      <c r="CP59" s="15">
        <f t="shared" si="33"/>
        <v>5.9315562820146355E-4</v>
      </c>
      <c r="CQ59" s="15">
        <f t="shared" si="34"/>
        <v>6.0324596953650043E-4</v>
      </c>
      <c r="CR59" s="15">
        <f t="shared" si="35"/>
        <v>5.9006720867513154E-4</v>
      </c>
      <c r="CS59" s="15">
        <f t="shared" si="36"/>
        <v>5.7497326820386439E-4</v>
      </c>
      <c r="CT59" s="15">
        <f t="shared" si="37"/>
        <v>5.5262627861140279E-4</v>
      </c>
      <c r="CU59" s="15">
        <f t="shared" si="38"/>
        <v>5.1600592441207764E-4</v>
      </c>
      <c r="CV59" s="15">
        <f t="shared" si="39"/>
        <v>4.8501495634548287E-4</v>
      </c>
      <c r="CW59" s="15">
        <f t="shared" si="40"/>
        <v>4.5123988648482802E-4</v>
      </c>
      <c r="CX59" s="15">
        <f t="shared" si="41"/>
        <v>4.2657407240552861E-4</v>
      </c>
      <c r="CY59" s="15">
        <f t="shared" si="42"/>
        <v>4.0045758068096209E-4</v>
      </c>
      <c r="CZ59" s="15">
        <f t="shared" si="43"/>
        <v>4.0074539673987439E-4</v>
      </c>
      <c r="DA59" s="15">
        <f t="shared" si="44"/>
        <v>4.0060445388859927E-4</v>
      </c>
      <c r="DB59" s="15">
        <f t="shared" si="45"/>
        <v>4.0333805164182579E-4</v>
      </c>
      <c r="DC59" s="15">
        <f t="shared" si="46"/>
        <v>4.1283354499874891E-4</v>
      </c>
      <c r="DD59" s="15">
        <f t="shared" si="47"/>
        <v>4.1413239621947785E-4</v>
      </c>
      <c r="DE59" s="15">
        <f t="shared" si="48"/>
        <v>4.1792960966872413E-4</v>
      </c>
      <c r="DF59" s="15">
        <f t="shared" si="49"/>
        <v>4.2175418870052183E-4</v>
      </c>
      <c r="DG59" s="15">
        <f t="shared" si="50"/>
        <v>4.1912565643987648E-4</v>
      </c>
      <c r="DH59" s="15">
        <f t="shared" si="51"/>
        <v>4.1929784170131266E-4</v>
      </c>
      <c r="DI59" s="15">
        <f t="shared" si="52"/>
        <v>4.3155922283866791E-4</v>
      </c>
      <c r="DJ59" s="15">
        <f t="shared" si="53"/>
        <v>4.3520665601092109E-4</v>
      </c>
      <c r="DK59" s="15">
        <f t="shared" si="54"/>
        <v>4.1454782220811651E-4</v>
      </c>
      <c r="DL59" s="15">
        <f t="shared" si="55"/>
        <v>4.1894023931594393E-4</v>
      </c>
      <c r="DN59" s="15">
        <f t="shared" si="56"/>
        <v>6.5987871646826983E-4</v>
      </c>
    </row>
    <row r="60" spans="1:118" x14ac:dyDescent="0.25">
      <c r="A60" s="15" t="s">
        <v>1151</v>
      </c>
      <c r="B60" s="15" t="s">
        <v>1150</v>
      </c>
      <c r="C60" s="15" t="s">
        <v>1149</v>
      </c>
      <c r="D60" s="15">
        <v>529</v>
      </c>
      <c r="E60" s="15">
        <v>466</v>
      </c>
      <c r="F60" s="15">
        <v>505</v>
      </c>
      <c r="G60" s="15">
        <v>585</v>
      </c>
      <c r="H60" s="15">
        <v>741</v>
      </c>
      <c r="I60" s="15">
        <v>890</v>
      </c>
      <c r="J60" s="15">
        <v>1130</v>
      </c>
      <c r="K60" s="15">
        <v>1317</v>
      </c>
      <c r="L60" s="15">
        <v>1764</v>
      </c>
      <c r="M60" s="15">
        <v>2185</v>
      </c>
      <c r="N60" s="15">
        <v>2088</v>
      </c>
      <c r="O60" s="15">
        <v>2497</v>
      </c>
      <c r="P60" s="15">
        <v>3486</v>
      </c>
      <c r="Q60" s="15">
        <v>3777</v>
      </c>
      <c r="R60" s="15">
        <v>3187</v>
      </c>
      <c r="S60" s="15">
        <v>4490</v>
      </c>
      <c r="T60" s="15">
        <v>5951</v>
      </c>
      <c r="U60" s="15">
        <v>7174</v>
      </c>
      <c r="V60" s="15">
        <v>7560</v>
      </c>
      <c r="W60" s="15">
        <v>7518</v>
      </c>
      <c r="X60" s="15">
        <v>5696</v>
      </c>
      <c r="Y60" s="15">
        <v>5911</v>
      </c>
      <c r="Z60" s="15">
        <v>5976</v>
      </c>
      <c r="AA60" s="15">
        <v>6636</v>
      </c>
      <c r="AB60" s="15">
        <v>9048</v>
      </c>
      <c r="AC60" s="15">
        <v>9655</v>
      </c>
      <c r="AD60" s="15">
        <v>10834</v>
      </c>
      <c r="AE60" s="15">
        <v>12003</v>
      </c>
      <c r="AF60" s="15">
        <v>12301</v>
      </c>
      <c r="AG60" s="15">
        <v>12577</v>
      </c>
      <c r="AH60" s="15">
        <v>12030</v>
      </c>
      <c r="AI60" s="15">
        <v>11290</v>
      </c>
      <c r="AJ60" s="15">
        <v>11012</v>
      </c>
      <c r="AK60" s="15">
        <v>12395</v>
      </c>
      <c r="AL60" s="15">
        <v>14051</v>
      </c>
      <c r="AM60" s="15">
        <v>15700</v>
      </c>
      <c r="AN60" s="15">
        <v>16725</v>
      </c>
      <c r="AO60" s="15">
        <v>18315</v>
      </c>
      <c r="AP60" s="15">
        <v>20070</v>
      </c>
      <c r="AQ60" s="15">
        <v>22436</v>
      </c>
      <c r="AR60" s="15">
        <v>24041</v>
      </c>
      <c r="AS60" s="15">
        <v>23167</v>
      </c>
      <c r="AT60" s="15">
        <v>24048</v>
      </c>
      <c r="AU60" s="15">
        <v>26840</v>
      </c>
      <c r="AV60" s="15">
        <v>30198</v>
      </c>
      <c r="AW60" s="15">
        <v>32910</v>
      </c>
      <c r="AX60" s="15">
        <v>34830</v>
      </c>
      <c r="AY60" s="15">
        <v>35715</v>
      </c>
      <c r="AZ60" s="15">
        <v>30687</v>
      </c>
      <c r="BA60" s="15">
        <v>23528</v>
      </c>
      <c r="BB60" s="15">
        <v>22898</v>
      </c>
      <c r="BC60" s="15">
        <v>23815</v>
      </c>
      <c r="BD60" s="15">
        <v>26049</v>
      </c>
      <c r="BE60" s="15">
        <v>28941</v>
      </c>
      <c r="BF60" s="15">
        <v>31713</v>
      </c>
      <c r="BG60" s="15">
        <v>34938</v>
      </c>
      <c r="BI60" s="15">
        <f t="shared" si="0"/>
        <v>1.5954013836864931E-3</v>
      </c>
      <c r="BJ60" s="15">
        <f t="shared" si="1"/>
        <v>1.3627085733669429E-3</v>
      </c>
      <c r="BK60" s="15">
        <f t="shared" si="2"/>
        <v>1.3907707899578087E-3</v>
      </c>
      <c r="BL60" s="15">
        <f t="shared" si="3"/>
        <v>1.5294837404113135E-3</v>
      </c>
      <c r="BM60" s="15">
        <f t="shared" si="4"/>
        <v>1.8020734788773156E-3</v>
      </c>
      <c r="BN60" s="15">
        <f t="shared" si="5"/>
        <v>2.0063934064051291E-3</v>
      </c>
      <c r="BO60" s="15">
        <f t="shared" si="6"/>
        <v>2.3512423090447923E-3</v>
      </c>
      <c r="BP60" s="15">
        <f t="shared" si="7"/>
        <v>2.5955239529218861E-3</v>
      </c>
      <c r="BQ60" s="15">
        <f t="shared" si="8"/>
        <v>3.1644150406584279E-3</v>
      </c>
      <c r="BR60" s="15">
        <f t="shared" si="9"/>
        <v>3.6146411992999013E-3</v>
      </c>
      <c r="BS60" s="15">
        <f t="shared" si="10"/>
        <v>3.2237744099010636E-3</v>
      </c>
      <c r="BT60" s="15">
        <f t="shared" si="11"/>
        <v>3.5621050228961896E-3</v>
      </c>
      <c r="BU60" s="15">
        <f t="shared" si="12"/>
        <v>4.5306206794371428E-3</v>
      </c>
      <c r="BV60" s="15">
        <f t="shared" si="13"/>
        <v>4.4375621957767376E-3</v>
      </c>
      <c r="BW60" s="15">
        <f t="shared" si="14"/>
        <v>3.4195315660209935E-3</v>
      </c>
      <c r="BX60" s="15">
        <f t="shared" si="15"/>
        <v>4.3475945408155857E-3</v>
      </c>
      <c r="BY60" s="15">
        <f t="shared" si="16"/>
        <v>5.1740087569511345E-3</v>
      </c>
      <c r="BZ60" s="15">
        <f t="shared" si="17"/>
        <v>5.6192932724354631E-3</v>
      </c>
      <c r="CA60" s="15">
        <f t="shared" si="18"/>
        <v>5.3008996804735468E-3</v>
      </c>
      <c r="CB60" s="15">
        <f t="shared" si="19"/>
        <v>4.7298011445137331E-3</v>
      </c>
      <c r="CC60" s="15">
        <f t="shared" si="20"/>
        <v>3.2462943458853675E-3</v>
      </c>
      <c r="CD60" s="15">
        <f t="shared" si="21"/>
        <v>3.0508198142772795E-3</v>
      </c>
      <c r="CE60" s="15">
        <f t="shared" si="22"/>
        <v>2.8815094943712683E-3</v>
      </c>
      <c r="CF60" s="15">
        <f t="shared" si="23"/>
        <v>2.9022282342722715E-3</v>
      </c>
      <c r="CG60" s="15">
        <f t="shared" si="24"/>
        <v>3.6218729422313667E-3</v>
      </c>
      <c r="CH60" s="15">
        <f t="shared" si="25"/>
        <v>3.5461461783526048E-3</v>
      </c>
      <c r="CI60" s="15">
        <f t="shared" si="26"/>
        <v>3.737910185960514E-3</v>
      </c>
      <c r="CJ60" s="15">
        <f t="shared" si="27"/>
        <v>3.8818906550670269E-3</v>
      </c>
      <c r="CK60" s="15">
        <f t="shared" si="28"/>
        <v>3.6753534401648817E-3</v>
      </c>
      <c r="CL60" s="15">
        <f t="shared" si="29"/>
        <v>3.500598695061865E-3</v>
      </c>
      <c r="CM60" s="15">
        <f t="shared" si="30"/>
        <v>3.144580108374307E-3</v>
      </c>
      <c r="CN60" s="15">
        <f t="shared" si="31"/>
        <v>2.8509013923964008E-3</v>
      </c>
      <c r="CO60" s="15">
        <f t="shared" si="32"/>
        <v>2.6121688354879221E-3</v>
      </c>
      <c r="CP60" s="15">
        <f t="shared" si="33"/>
        <v>2.7723092049612144E-3</v>
      </c>
      <c r="CQ60" s="15">
        <f t="shared" si="34"/>
        <v>2.9637094818032754E-3</v>
      </c>
      <c r="CR60" s="15">
        <f t="shared" si="35"/>
        <v>3.1499677579733308E-3</v>
      </c>
      <c r="CS60" s="15">
        <f t="shared" si="36"/>
        <v>3.1747863686727076E-3</v>
      </c>
      <c r="CT60" s="15">
        <f t="shared" si="37"/>
        <v>3.2936382338977685E-3</v>
      </c>
      <c r="CU60" s="15">
        <f t="shared" si="38"/>
        <v>3.3999471119338142E-3</v>
      </c>
      <c r="CV60" s="15">
        <f t="shared" si="39"/>
        <v>3.5573048579821032E-3</v>
      </c>
      <c r="CW60" s="15">
        <f t="shared" si="40"/>
        <v>3.539399057416558E-3</v>
      </c>
      <c r="CX60" s="15">
        <f t="shared" si="41"/>
        <v>3.2615318598742185E-3</v>
      </c>
      <c r="CY60" s="15">
        <f t="shared" si="42"/>
        <v>3.256748021716529E-3</v>
      </c>
      <c r="CZ60" s="15">
        <f t="shared" si="43"/>
        <v>3.4563002726536725E-3</v>
      </c>
      <c r="DA60" s="15">
        <f t="shared" si="44"/>
        <v>3.6559242364847147E-3</v>
      </c>
      <c r="DB60" s="15">
        <f t="shared" si="45"/>
        <v>3.7422766505589193E-3</v>
      </c>
      <c r="DC60" s="15">
        <f t="shared" si="46"/>
        <v>3.7435543796684261E-3</v>
      </c>
      <c r="DD60" s="15">
        <f t="shared" si="47"/>
        <v>3.6628872043037771E-3</v>
      </c>
      <c r="DE60" s="15">
        <f t="shared" si="48"/>
        <v>3.0645175464526016E-3</v>
      </c>
      <c r="DF60" s="15">
        <f t="shared" si="49"/>
        <v>2.3893649293874014E-3</v>
      </c>
      <c r="DG60" s="15">
        <f t="shared" si="50"/>
        <v>2.2444198505987586E-3</v>
      </c>
      <c r="DH60" s="15">
        <f t="shared" si="51"/>
        <v>2.2279290718689787E-3</v>
      </c>
      <c r="DI60" s="15">
        <f t="shared" si="52"/>
        <v>2.3572418108040384E-3</v>
      </c>
      <c r="DJ60" s="15">
        <f t="shared" si="53"/>
        <v>2.5404025477232888E-3</v>
      </c>
      <c r="DK60" s="15">
        <f t="shared" si="54"/>
        <v>2.6726072546627358E-3</v>
      </c>
      <c r="DL60" s="15">
        <f t="shared" si="55"/>
        <v>2.8476525449845232E-3</v>
      </c>
      <c r="DN60" s="15">
        <f t="shared" si="56"/>
        <v>3.2032953521810357E-3</v>
      </c>
    </row>
    <row r="61" spans="1:118" x14ac:dyDescent="0.25">
      <c r="A61" s="15" t="s">
        <v>1148</v>
      </c>
      <c r="B61" s="15" t="s">
        <v>1147</v>
      </c>
      <c r="C61" s="15" t="s">
        <v>1146</v>
      </c>
      <c r="D61" s="15">
        <v>392</v>
      </c>
      <c r="E61" s="15">
        <v>326</v>
      </c>
      <c r="F61" s="15">
        <v>353</v>
      </c>
      <c r="G61" s="15">
        <v>409</v>
      </c>
      <c r="H61" s="15">
        <v>507</v>
      </c>
      <c r="I61" s="15">
        <v>564</v>
      </c>
      <c r="J61" s="15">
        <v>721</v>
      </c>
      <c r="K61" s="15">
        <v>870</v>
      </c>
      <c r="L61" s="15">
        <v>987</v>
      </c>
      <c r="M61" s="15">
        <v>1172</v>
      </c>
      <c r="N61" s="15">
        <v>1009</v>
      </c>
      <c r="O61" s="15">
        <v>1092</v>
      </c>
      <c r="P61" s="15">
        <v>1632</v>
      </c>
      <c r="Q61" s="15">
        <v>1793</v>
      </c>
      <c r="R61" s="15">
        <v>1578</v>
      </c>
      <c r="S61" s="15">
        <v>1995</v>
      </c>
      <c r="T61" s="15">
        <v>2444</v>
      </c>
      <c r="U61" s="15">
        <v>2938</v>
      </c>
      <c r="V61" s="15">
        <v>3089</v>
      </c>
      <c r="W61" s="15">
        <v>3640</v>
      </c>
      <c r="X61" s="15">
        <v>2703</v>
      </c>
      <c r="Y61" s="15">
        <v>2719</v>
      </c>
      <c r="Z61" s="15">
        <v>2718</v>
      </c>
      <c r="AA61" s="15">
        <v>2866</v>
      </c>
      <c r="AB61" s="15">
        <v>4058</v>
      </c>
      <c r="AC61" s="15">
        <v>4082</v>
      </c>
      <c r="AD61" s="15">
        <v>4828</v>
      </c>
      <c r="AE61" s="15">
        <v>5786</v>
      </c>
      <c r="AF61" s="15">
        <v>5866</v>
      </c>
      <c r="AG61" s="15">
        <v>5762</v>
      </c>
      <c r="AH61" s="15">
        <v>5185</v>
      </c>
      <c r="AI61" s="15">
        <v>4428</v>
      </c>
      <c r="AJ61" s="15">
        <v>3790</v>
      </c>
      <c r="AK61" s="15">
        <v>4321</v>
      </c>
      <c r="AL61" s="15">
        <v>4870</v>
      </c>
      <c r="AM61" s="15">
        <v>6276</v>
      </c>
      <c r="AN61" s="15">
        <v>7096</v>
      </c>
      <c r="AO61" s="15">
        <v>8146</v>
      </c>
      <c r="AP61" s="15">
        <v>8654</v>
      </c>
      <c r="AQ61" s="15">
        <v>9769</v>
      </c>
      <c r="AR61" s="15">
        <v>10820</v>
      </c>
      <c r="AS61" s="15">
        <v>10687</v>
      </c>
      <c r="AT61" s="15">
        <v>10909</v>
      </c>
      <c r="AU61" s="15">
        <v>11867</v>
      </c>
      <c r="AV61" s="15">
        <v>13264</v>
      </c>
      <c r="AW61" s="15">
        <v>14593</v>
      </c>
      <c r="AX61" s="15">
        <v>16105</v>
      </c>
      <c r="AY61" s="15">
        <v>16248</v>
      </c>
      <c r="AZ61" s="15">
        <v>14931</v>
      </c>
      <c r="BA61" s="15">
        <v>11767</v>
      </c>
      <c r="BB61" s="15">
        <v>10872</v>
      </c>
      <c r="BC61" s="15">
        <v>11333</v>
      </c>
      <c r="BD61" s="15">
        <v>12415</v>
      </c>
      <c r="BE61" s="15">
        <v>13402</v>
      </c>
      <c r="BF61" s="15">
        <v>15001</v>
      </c>
      <c r="BG61" s="15">
        <v>16122</v>
      </c>
      <c r="BI61" s="15">
        <f t="shared" si="0"/>
        <v>1.1822256000096508E-3</v>
      </c>
      <c r="BJ61" s="15">
        <f t="shared" si="1"/>
        <v>9.5331114789189565E-4</v>
      </c>
      <c r="BK61" s="15">
        <f t="shared" si="2"/>
        <v>9.7216255218832961E-4</v>
      </c>
      <c r="BL61" s="15">
        <f t="shared" si="3"/>
        <v>1.0693313672277389E-3</v>
      </c>
      <c r="BM61" s="15">
        <f t="shared" si="4"/>
        <v>1.2329976434423738E-3</v>
      </c>
      <c r="BN61" s="15">
        <f t="shared" si="5"/>
        <v>1.2714672822612279E-3</v>
      </c>
      <c r="BO61" s="15">
        <f t="shared" si="6"/>
        <v>1.5002174378949515E-3</v>
      </c>
      <c r="BP61" s="15">
        <f t="shared" si="7"/>
        <v>1.714583021292362E-3</v>
      </c>
      <c r="BQ61" s="15">
        <f t="shared" si="8"/>
        <v>1.7705655584636442E-3</v>
      </c>
      <c r="BR61" s="15">
        <f t="shared" si="9"/>
        <v>1.9388372931713885E-3</v>
      </c>
      <c r="BS61" s="15">
        <f t="shared" si="10"/>
        <v>1.5578488407998912E-3</v>
      </c>
      <c r="BT61" s="15">
        <f t="shared" si="11"/>
        <v>1.5577968301972924E-3</v>
      </c>
      <c r="BU61" s="15">
        <f t="shared" si="12"/>
        <v>2.1210478912339118E-3</v>
      </c>
      <c r="BV61" s="15">
        <f t="shared" si="13"/>
        <v>2.1065790354852241E-3</v>
      </c>
      <c r="BW61" s="15">
        <f t="shared" si="14"/>
        <v>1.6931348638786093E-3</v>
      </c>
      <c r="BX61" s="15">
        <f t="shared" si="15"/>
        <v>1.9317263048835396E-3</v>
      </c>
      <c r="BY61" s="15">
        <f t="shared" si="16"/>
        <v>2.124899580236695E-3</v>
      </c>
      <c r="BZ61" s="15">
        <f t="shared" si="17"/>
        <v>2.3012940666873975E-3</v>
      </c>
      <c r="CA61" s="15">
        <f t="shared" si="18"/>
        <v>2.1659363906061887E-3</v>
      </c>
      <c r="CB61" s="15">
        <f t="shared" si="19"/>
        <v>2.2900340736937996E-3</v>
      </c>
      <c r="CC61" s="15">
        <f t="shared" si="20"/>
        <v>1.5405080085899136E-3</v>
      </c>
      <c r="CD61" s="15">
        <f t="shared" si="21"/>
        <v>1.4033461470174121E-3</v>
      </c>
      <c r="CE61" s="15">
        <f t="shared" si="22"/>
        <v>1.3105660652110286E-3</v>
      </c>
      <c r="CF61" s="15">
        <f t="shared" si="23"/>
        <v>1.2534337129934193E-3</v>
      </c>
      <c r="CG61" s="15">
        <f t="shared" si="24"/>
        <v>1.6243988063190634E-3</v>
      </c>
      <c r="CH61" s="15">
        <f t="shared" si="25"/>
        <v>1.4992613878855861E-3</v>
      </c>
      <c r="CI61" s="15">
        <f t="shared" si="26"/>
        <v>1.6657402970110173E-3</v>
      </c>
      <c r="CJ61" s="15">
        <f t="shared" si="27"/>
        <v>1.8712504649019259E-3</v>
      </c>
      <c r="CK61" s="15">
        <f t="shared" si="28"/>
        <v>1.7526724071219571E-3</v>
      </c>
      <c r="CL61" s="15">
        <f t="shared" si="29"/>
        <v>1.6037568323882059E-3</v>
      </c>
      <c r="CM61" s="15">
        <f t="shared" si="30"/>
        <v>1.3553323243491921E-3</v>
      </c>
      <c r="CN61" s="15">
        <f t="shared" si="31"/>
        <v>1.1181391820665424E-3</v>
      </c>
      <c r="CO61" s="15">
        <f t="shared" si="32"/>
        <v>8.9903013862143333E-4</v>
      </c>
      <c r="CP61" s="15">
        <f t="shared" si="33"/>
        <v>9.6645002619099695E-4</v>
      </c>
      <c r="CQ61" s="15">
        <f t="shared" si="34"/>
        <v>1.0272055495254395E-3</v>
      </c>
      <c r="CR61" s="15">
        <f t="shared" si="35"/>
        <v>1.2591845636331608E-3</v>
      </c>
      <c r="CS61" s="15">
        <f t="shared" si="36"/>
        <v>1.3469826052078645E-3</v>
      </c>
      <c r="CT61" s="15">
        <f t="shared" si="37"/>
        <v>1.4649182120300968E-3</v>
      </c>
      <c r="CU61" s="15">
        <f t="shared" si="38"/>
        <v>1.4660260242488903E-3</v>
      </c>
      <c r="CV61" s="15">
        <f t="shared" si="39"/>
        <v>1.548908502301086E-3</v>
      </c>
      <c r="CW61" s="15">
        <f t="shared" si="40"/>
        <v>1.5929577721911384E-3</v>
      </c>
      <c r="CX61" s="15">
        <f t="shared" si="41"/>
        <v>1.5045535022435261E-3</v>
      </c>
      <c r="CY61" s="15">
        <f t="shared" si="42"/>
        <v>1.4773729278487031E-3</v>
      </c>
      <c r="CZ61" s="15">
        <f t="shared" si="43"/>
        <v>1.5281637606401315E-3</v>
      </c>
      <c r="DA61" s="15">
        <f t="shared" si="44"/>
        <v>1.605807638675848E-3</v>
      </c>
      <c r="DB61" s="15">
        <f t="shared" si="45"/>
        <v>1.6594057478458313E-3</v>
      </c>
      <c r="DC61" s="15">
        <f t="shared" si="46"/>
        <v>1.7309774127062878E-3</v>
      </c>
      <c r="DD61" s="15">
        <f t="shared" si="47"/>
        <v>1.6663752287702021E-3</v>
      </c>
      <c r="DE61" s="15">
        <f t="shared" si="48"/>
        <v>1.4910649944955125E-3</v>
      </c>
      <c r="DF61" s="15">
        <f t="shared" si="49"/>
        <v>1.1949871270019361E-3</v>
      </c>
      <c r="DG61" s="15">
        <f t="shared" si="50"/>
        <v>1.0656534464018562E-3</v>
      </c>
      <c r="DH61" s="15">
        <f t="shared" si="51"/>
        <v>1.0602191967873664E-3</v>
      </c>
      <c r="DI61" s="15">
        <f t="shared" si="52"/>
        <v>1.123465663984496E-3</v>
      </c>
      <c r="DJ61" s="15">
        <f t="shared" si="53"/>
        <v>1.1764097627790166E-3</v>
      </c>
      <c r="DK61" s="15">
        <f t="shared" si="54"/>
        <v>1.2642065218426419E-3</v>
      </c>
      <c r="DL61" s="15">
        <f t="shared" si="55"/>
        <v>1.314037847908881E-3</v>
      </c>
      <c r="DN61" s="15">
        <f t="shared" si="56"/>
        <v>1.4980136891300669E-3</v>
      </c>
    </row>
    <row r="62" spans="1:118" x14ac:dyDescent="0.25">
      <c r="A62" s="15" t="s">
        <v>1145</v>
      </c>
      <c r="B62" s="15" t="s">
        <v>1144</v>
      </c>
      <c r="C62" s="15" t="s">
        <v>1143</v>
      </c>
      <c r="D62" s="15">
        <v>55</v>
      </c>
      <c r="E62" s="15">
        <v>50</v>
      </c>
      <c r="F62" s="15">
        <v>53</v>
      </c>
      <c r="G62" s="15">
        <v>52</v>
      </c>
      <c r="H62" s="15">
        <v>49</v>
      </c>
      <c r="I62" s="15">
        <v>46</v>
      </c>
      <c r="J62" s="15">
        <v>54</v>
      </c>
      <c r="K62" s="15">
        <v>54</v>
      </c>
      <c r="L62" s="15">
        <v>88</v>
      </c>
      <c r="M62" s="15">
        <v>102</v>
      </c>
      <c r="N62" s="15">
        <v>109</v>
      </c>
      <c r="O62" s="15">
        <v>118</v>
      </c>
      <c r="P62" s="15">
        <v>127</v>
      </c>
      <c r="Q62" s="15">
        <v>203</v>
      </c>
      <c r="R62" s="15">
        <v>248</v>
      </c>
      <c r="S62" s="15">
        <v>337</v>
      </c>
      <c r="T62" s="15">
        <v>422</v>
      </c>
      <c r="U62" s="15">
        <v>512</v>
      </c>
      <c r="V62" s="15">
        <v>510</v>
      </c>
      <c r="W62" s="15">
        <v>575</v>
      </c>
      <c r="X62" s="15">
        <v>405</v>
      </c>
      <c r="Y62" s="15">
        <v>384</v>
      </c>
      <c r="Z62" s="15">
        <v>353</v>
      </c>
      <c r="AA62" s="15">
        <v>363</v>
      </c>
      <c r="AB62" s="15">
        <v>501</v>
      </c>
      <c r="AC62" s="15">
        <v>488</v>
      </c>
      <c r="AD62" s="15">
        <v>561</v>
      </c>
      <c r="AE62" s="15">
        <v>653</v>
      </c>
      <c r="AF62" s="15">
        <v>741</v>
      </c>
      <c r="AG62" s="15">
        <v>826</v>
      </c>
      <c r="AH62" s="15">
        <v>840</v>
      </c>
      <c r="AI62" s="15">
        <v>811</v>
      </c>
      <c r="AJ62" s="15">
        <v>768</v>
      </c>
      <c r="AK62" s="15">
        <v>791</v>
      </c>
      <c r="AL62" s="15">
        <v>790</v>
      </c>
      <c r="AM62" s="15">
        <v>902</v>
      </c>
      <c r="AN62" s="15">
        <v>901</v>
      </c>
      <c r="AO62" s="15">
        <v>924</v>
      </c>
      <c r="AP62" s="15">
        <v>1004</v>
      </c>
      <c r="AQ62" s="15">
        <v>1026</v>
      </c>
      <c r="AR62" s="15">
        <v>1106</v>
      </c>
      <c r="AS62" s="15">
        <v>1009</v>
      </c>
      <c r="AT62" s="15">
        <v>958</v>
      </c>
      <c r="AU62" s="15">
        <v>1092</v>
      </c>
      <c r="AV62" s="15">
        <v>1308</v>
      </c>
      <c r="AW62" s="15">
        <v>1546</v>
      </c>
      <c r="AX62" s="15">
        <v>1761</v>
      </c>
      <c r="AY62" s="15">
        <v>2029</v>
      </c>
      <c r="AZ62" s="15">
        <v>1834</v>
      </c>
      <c r="BA62" s="15">
        <v>1430</v>
      </c>
      <c r="BB62" s="15">
        <v>1454</v>
      </c>
      <c r="BC62" s="15">
        <v>1512</v>
      </c>
      <c r="BD62" s="15">
        <v>1527</v>
      </c>
      <c r="BE62" s="15">
        <v>1665</v>
      </c>
      <c r="BF62" s="15">
        <v>1528</v>
      </c>
      <c r="BG62" s="15">
        <v>1232</v>
      </c>
      <c r="BI62" s="15">
        <f t="shared" si="0"/>
        <v>1.6587348979727243E-4</v>
      </c>
      <c r="BJ62" s="15">
        <f t="shared" si="1"/>
        <v>1.4621336624108828E-4</v>
      </c>
      <c r="BK62" s="15">
        <f t="shared" si="2"/>
        <v>1.459620829064631E-4</v>
      </c>
      <c r="BL62" s="15">
        <f t="shared" si="3"/>
        <v>1.3595411025878342E-4</v>
      </c>
      <c r="BM62" s="15">
        <f t="shared" si="4"/>
        <v>1.1916545271928268E-4</v>
      </c>
      <c r="BN62" s="15">
        <f t="shared" si="5"/>
        <v>1.0370123224116398E-4</v>
      </c>
      <c r="BO62" s="15">
        <f t="shared" si="6"/>
        <v>1.1236025193665379E-4</v>
      </c>
      <c r="BP62" s="15">
        <f t="shared" si="7"/>
        <v>1.0642239442504316E-4</v>
      </c>
      <c r="BQ62" s="15">
        <f t="shared" si="8"/>
        <v>1.5786197481742724E-4</v>
      </c>
      <c r="BR62" s="15">
        <f t="shared" si="9"/>
        <v>1.6873839923505258E-4</v>
      </c>
      <c r="BS62" s="15">
        <f t="shared" si="10"/>
        <v>1.6829090549770877E-4</v>
      </c>
      <c r="BT62" s="15">
        <f t="shared" si="11"/>
        <v>1.6833335710923124E-4</v>
      </c>
      <c r="BU62" s="15">
        <f t="shared" si="12"/>
        <v>1.6505703565361935E-4</v>
      </c>
      <c r="BV62" s="15">
        <f t="shared" si="13"/>
        <v>2.3850281327579502E-4</v>
      </c>
      <c r="BW62" s="15">
        <f t="shared" si="14"/>
        <v>2.6609470611019969E-4</v>
      </c>
      <c r="BX62" s="15">
        <f t="shared" si="15"/>
        <v>3.2631166152669315E-4</v>
      </c>
      <c r="BY62" s="15">
        <f t="shared" si="16"/>
        <v>3.6690164601468303E-4</v>
      </c>
      <c r="BZ62" s="15">
        <f t="shared" si="17"/>
        <v>4.010423969176132E-4</v>
      </c>
      <c r="CA62" s="15">
        <f t="shared" si="18"/>
        <v>3.5760037527004086E-4</v>
      </c>
      <c r="CB62" s="15">
        <f t="shared" si="19"/>
        <v>3.617498880148173E-4</v>
      </c>
      <c r="CC62" s="15">
        <f t="shared" si="20"/>
        <v>2.3081973491635778E-4</v>
      </c>
      <c r="CD62" s="15">
        <f t="shared" si="21"/>
        <v>1.9819232087336748E-4</v>
      </c>
      <c r="CE62" s="15">
        <f t="shared" si="22"/>
        <v>1.7020964717420645E-4</v>
      </c>
      <c r="CF62" s="15">
        <f t="shared" si="23"/>
        <v>1.5875660775178338E-4</v>
      </c>
      <c r="CG62" s="15">
        <f t="shared" si="24"/>
        <v>2.0054800442726733E-4</v>
      </c>
      <c r="CH62" s="15">
        <f t="shared" si="25"/>
        <v>1.7923556033517049E-4</v>
      </c>
      <c r="CI62" s="15">
        <f t="shared" si="26"/>
        <v>1.9355433028649146E-4</v>
      </c>
      <c r="CJ62" s="15">
        <f t="shared" si="27"/>
        <v>2.1118675312494946E-4</v>
      </c>
      <c r="CK62" s="15">
        <f t="shared" si="28"/>
        <v>2.2139963410797311E-4</v>
      </c>
      <c r="CL62" s="15">
        <f t="shared" si="29"/>
        <v>2.2990335709001356E-4</v>
      </c>
      <c r="CM62" s="15">
        <f t="shared" si="30"/>
        <v>2.1957167839022591E-4</v>
      </c>
      <c r="CN62" s="15">
        <f t="shared" si="31"/>
        <v>2.0479017087984776E-4</v>
      </c>
      <c r="CO62" s="15">
        <f t="shared" si="32"/>
        <v>1.8217813890798439E-4</v>
      </c>
      <c r="CP62" s="15">
        <f t="shared" si="33"/>
        <v>1.7691783631499158E-4</v>
      </c>
      <c r="CQ62" s="15">
        <f t="shared" si="34"/>
        <v>1.666308796971452E-4</v>
      </c>
      <c r="CR62" s="15">
        <f t="shared" si="35"/>
        <v>1.8097266991668436E-4</v>
      </c>
      <c r="CS62" s="15">
        <f t="shared" si="36"/>
        <v>1.7103034488335483E-4</v>
      </c>
      <c r="CT62" s="15">
        <f t="shared" si="37"/>
        <v>1.661655325209685E-4</v>
      </c>
      <c r="CU62" s="15">
        <f t="shared" si="38"/>
        <v>1.7008205781671897E-4</v>
      </c>
      <c r="CV62" s="15">
        <f t="shared" si="39"/>
        <v>1.6267582386742904E-4</v>
      </c>
      <c r="CW62" s="15">
        <f t="shared" si="40"/>
        <v>1.6282914011491674E-4</v>
      </c>
      <c r="CX62" s="15">
        <f t="shared" si="41"/>
        <v>1.4205057394626349E-4</v>
      </c>
      <c r="CY62" s="15">
        <f t="shared" si="42"/>
        <v>1.2973904710597282E-4</v>
      </c>
      <c r="CZ62" s="15">
        <f t="shared" si="43"/>
        <v>1.4062145669663971E-4</v>
      </c>
      <c r="DA62" s="15">
        <f t="shared" si="44"/>
        <v>1.5835316581634567E-4</v>
      </c>
      <c r="DB62" s="15">
        <f t="shared" si="45"/>
        <v>1.7579944399161621E-4</v>
      </c>
      <c r="DC62" s="15">
        <f t="shared" si="46"/>
        <v>1.8927359352845531E-4</v>
      </c>
      <c r="DD62" s="15">
        <f t="shared" si="47"/>
        <v>2.0809178601518589E-4</v>
      </c>
      <c r="DE62" s="15">
        <f t="shared" si="48"/>
        <v>1.8315003682973477E-4</v>
      </c>
      <c r="DF62" s="15">
        <f t="shared" si="49"/>
        <v>1.4522236692553485E-4</v>
      </c>
      <c r="DG62" s="15">
        <f t="shared" si="50"/>
        <v>1.4251840609531816E-4</v>
      </c>
      <c r="DH62" s="15">
        <f t="shared" si="51"/>
        <v>1.4144987430887658E-4</v>
      </c>
      <c r="DI62" s="15">
        <f t="shared" si="52"/>
        <v>1.3818220450296622E-4</v>
      </c>
      <c r="DJ62" s="15">
        <f t="shared" si="53"/>
        <v>1.4615148895889141E-4</v>
      </c>
      <c r="DK62" s="15">
        <f t="shared" si="54"/>
        <v>1.2877191956373288E-4</v>
      </c>
      <c r="DL62" s="15">
        <f t="shared" si="55"/>
        <v>1.0041524802280991E-4</v>
      </c>
      <c r="DN62" s="15">
        <f t="shared" si="56"/>
        <v>1.8588532813705038E-4</v>
      </c>
    </row>
    <row r="63" spans="1:118" x14ac:dyDescent="0.25">
      <c r="A63" s="15" t="s">
        <v>1142</v>
      </c>
      <c r="B63" s="15" t="s">
        <v>1141</v>
      </c>
      <c r="C63" s="15" t="s">
        <v>1140</v>
      </c>
      <c r="D63" s="15">
        <v>82</v>
      </c>
      <c r="E63" s="15">
        <v>90</v>
      </c>
      <c r="F63" s="15">
        <v>99</v>
      </c>
      <c r="G63" s="15">
        <v>124</v>
      </c>
      <c r="H63" s="15">
        <v>185</v>
      </c>
      <c r="I63" s="15">
        <v>280</v>
      </c>
      <c r="J63" s="15">
        <v>355</v>
      </c>
      <c r="K63" s="15">
        <v>393</v>
      </c>
      <c r="L63" s="15">
        <v>689</v>
      </c>
      <c r="M63" s="15">
        <v>912</v>
      </c>
      <c r="N63" s="15">
        <v>970</v>
      </c>
      <c r="O63" s="15">
        <v>1287</v>
      </c>
      <c r="P63" s="15">
        <v>1727</v>
      </c>
      <c r="Q63" s="15">
        <v>1781</v>
      </c>
      <c r="R63" s="15">
        <v>1361</v>
      </c>
      <c r="S63" s="15">
        <v>2158</v>
      </c>
      <c r="T63" s="15">
        <v>3086</v>
      </c>
      <c r="U63" s="15">
        <v>3725</v>
      </c>
      <c r="V63" s="15">
        <v>3961</v>
      </c>
      <c r="W63" s="15">
        <v>3303</v>
      </c>
      <c r="X63" s="15">
        <v>2588</v>
      </c>
      <c r="Y63" s="15">
        <v>2808</v>
      </c>
      <c r="Z63" s="15">
        <v>2905</v>
      </c>
      <c r="AA63" s="15">
        <v>3408</v>
      </c>
      <c r="AB63" s="15">
        <v>4489</v>
      </c>
      <c r="AC63" s="15">
        <v>5085</v>
      </c>
      <c r="AD63" s="15">
        <v>5446</v>
      </c>
      <c r="AE63" s="15">
        <v>5564</v>
      </c>
      <c r="AF63" s="15">
        <v>5694</v>
      </c>
      <c r="AG63" s="15">
        <v>5989</v>
      </c>
      <c r="AH63" s="15">
        <v>6005</v>
      </c>
      <c r="AI63" s="15">
        <v>6051</v>
      </c>
      <c r="AJ63" s="15">
        <v>6454</v>
      </c>
      <c r="AK63" s="15">
        <v>7282</v>
      </c>
      <c r="AL63" s="15">
        <v>8391</v>
      </c>
      <c r="AM63" s="15">
        <v>8522</v>
      </c>
      <c r="AN63" s="15">
        <v>8728</v>
      </c>
      <c r="AO63" s="15">
        <v>9244</v>
      </c>
      <c r="AP63" s="15">
        <v>10411</v>
      </c>
      <c r="AQ63" s="15">
        <v>11641</v>
      </c>
      <c r="AR63" s="15">
        <v>12115</v>
      </c>
      <c r="AS63" s="15">
        <v>11471</v>
      </c>
      <c r="AT63" s="15">
        <v>12181</v>
      </c>
      <c r="AU63" s="15">
        <v>13881</v>
      </c>
      <c r="AV63" s="15">
        <v>15626</v>
      </c>
      <c r="AW63" s="15">
        <v>16772</v>
      </c>
      <c r="AX63" s="15">
        <v>16965</v>
      </c>
      <c r="AY63" s="15">
        <v>17438</v>
      </c>
      <c r="AZ63" s="15">
        <v>13922</v>
      </c>
      <c r="BA63" s="15">
        <v>10331</v>
      </c>
      <c r="BB63" s="15">
        <v>10572</v>
      </c>
      <c r="BC63" s="15">
        <v>10969</v>
      </c>
      <c r="BD63" s="15">
        <v>12107</v>
      </c>
      <c r="BE63" s="15">
        <v>13874</v>
      </c>
      <c r="BF63" s="15">
        <v>15183</v>
      </c>
      <c r="BG63" s="15">
        <v>17584</v>
      </c>
      <c r="BI63" s="15">
        <f t="shared" si="0"/>
        <v>2.4730229387956979E-4</v>
      </c>
      <c r="BJ63" s="15">
        <f t="shared" si="1"/>
        <v>2.6318405923395896E-4</v>
      </c>
      <c r="BK63" s="15">
        <f t="shared" si="2"/>
        <v>2.7264615486301594E-4</v>
      </c>
      <c r="BL63" s="15">
        <f t="shared" si="3"/>
        <v>3.2419826292479125E-4</v>
      </c>
      <c r="BM63" s="15">
        <f t="shared" si="4"/>
        <v>4.4991038271565906E-4</v>
      </c>
      <c r="BN63" s="15">
        <f t="shared" si="5"/>
        <v>6.3122489190273721E-4</v>
      </c>
      <c r="BO63" s="15">
        <f t="shared" si="6"/>
        <v>7.386646192131869E-4</v>
      </c>
      <c r="BP63" s="15">
        <f t="shared" si="7"/>
        <v>7.7451853720448074E-4</v>
      </c>
      <c r="BQ63" s="15">
        <f t="shared" si="8"/>
        <v>1.2359875073773565E-3</v>
      </c>
      <c r="BR63" s="15">
        <f t="shared" si="9"/>
        <v>1.5087198049251762E-3</v>
      </c>
      <c r="BS63" s="15">
        <f t="shared" si="10"/>
        <v>1.4976346636034635E-3</v>
      </c>
      <c r="BT63" s="15">
        <f t="shared" si="11"/>
        <v>1.835974835589666E-3</v>
      </c>
      <c r="BU63" s="15">
        <f t="shared" si="12"/>
        <v>2.2445157525496115E-3</v>
      </c>
      <c r="BV63" s="15">
        <f t="shared" si="13"/>
        <v>2.092480347015719E-3</v>
      </c>
      <c r="BW63" s="15">
        <f t="shared" si="14"/>
        <v>1.4603019960321847E-3</v>
      </c>
      <c r="BX63" s="15">
        <f t="shared" si="15"/>
        <v>2.0895565744053525E-3</v>
      </c>
      <c r="BY63" s="15">
        <f t="shared" si="16"/>
        <v>2.683076965879886E-3</v>
      </c>
      <c r="BZ63" s="15">
        <f t="shared" si="17"/>
        <v>2.9177400947619321E-3</v>
      </c>
      <c r="CA63" s="15">
        <f t="shared" si="18"/>
        <v>2.7773629145973174E-3</v>
      </c>
      <c r="CB63" s="15">
        <f t="shared" si="19"/>
        <v>2.0780171828051154E-3</v>
      </c>
      <c r="CC63" s="15">
        <f t="shared" si="20"/>
        <v>1.4749666023790961E-3</v>
      </c>
      <c r="CD63" s="15">
        <f t="shared" si="21"/>
        <v>1.4492813463864997E-3</v>
      </c>
      <c r="CE63" s="15">
        <f t="shared" si="22"/>
        <v>1.4007337819860331E-3</v>
      </c>
      <c r="CF63" s="15">
        <f t="shared" si="23"/>
        <v>1.4904752595539333E-3</v>
      </c>
      <c r="CG63" s="15">
        <f t="shared" si="24"/>
        <v>1.7969261314850359E-3</v>
      </c>
      <c r="CH63" s="15">
        <f t="shared" si="25"/>
        <v>1.8676492301318483E-3</v>
      </c>
      <c r="CI63" s="15">
        <f t="shared" si="26"/>
        <v>1.8789605752945321E-3</v>
      </c>
      <c r="CJ63" s="15">
        <f t="shared" si="27"/>
        <v>1.7994534370401514E-3</v>
      </c>
      <c r="CK63" s="15">
        <f t="shared" si="28"/>
        <v>1.7012813989349513E-3</v>
      </c>
      <c r="CL63" s="15">
        <f t="shared" si="29"/>
        <v>1.6669385055836457E-3</v>
      </c>
      <c r="CM63" s="15">
        <f t="shared" si="30"/>
        <v>1.569676105634889E-3</v>
      </c>
      <c r="CN63" s="15">
        <f t="shared" si="31"/>
        <v>1.5279720394500108E-3</v>
      </c>
      <c r="CO63" s="15">
        <f t="shared" si="32"/>
        <v>1.5309605579585041E-3</v>
      </c>
      <c r="CP63" s="15">
        <f t="shared" si="33"/>
        <v>1.6287176789453461E-3</v>
      </c>
      <c r="CQ63" s="15">
        <f t="shared" si="34"/>
        <v>1.7698730525806904E-3</v>
      </c>
      <c r="CR63" s="15">
        <f t="shared" si="35"/>
        <v>1.7098105244234857E-3</v>
      </c>
      <c r="CS63" s="15">
        <f t="shared" si="36"/>
        <v>1.6567734185814883E-3</v>
      </c>
      <c r="CT63" s="15">
        <f t="shared" si="37"/>
        <v>1.6623746565192997E-3</v>
      </c>
      <c r="CU63" s="15">
        <f t="shared" si="38"/>
        <v>1.7636696254281486E-3</v>
      </c>
      <c r="CV63" s="15">
        <f t="shared" si="39"/>
        <v>1.8457205318135881E-3</v>
      </c>
      <c r="CW63" s="15">
        <f t="shared" si="40"/>
        <v>1.783612145110503E-3</v>
      </c>
      <c r="CX63" s="15">
        <f t="shared" si="41"/>
        <v>1.6149277836844287E-3</v>
      </c>
      <c r="CY63" s="15">
        <f t="shared" si="42"/>
        <v>1.649636046761853E-3</v>
      </c>
      <c r="CZ63" s="15">
        <f t="shared" si="43"/>
        <v>1.7875150553169012E-3</v>
      </c>
      <c r="DA63" s="15">
        <f t="shared" si="44"/>
        <v>1.891763431992521E-3</v>
      </c>
      <c r="DB63" s="15">
        <f t="shared" si="45"/>
        <v>1.9071851711690731E-3</v>
      </c>
      <c r="DC63" s="15">
        <f t="shared" si="46"/>
        <v>1.8234108541795822E-3</v>
      </c>
      <c r="DD63" s="15">
        <f t="shared" si="47"/>
        <v>1.788420189518389E-3</v>
      </c>
      <c r="DE63" s="15">
        <f t="shared" si="48"/>
        <v>1.3903025151273541E-3</v>
      </c>
      <c r="DF63" s="15">
        <f t="shared" si="49"/>
        <v>1.0491554354599305E-3</v>
      </c>
      <c r="DG63" s="15">
        <f t="shared" si="50"/>
        <v>1.0362479981015844E-3</v>
      </c>
      <c r="DH63" s="15">
        <f t="shared" si="51"/>
        <v>1.0261664492685629E-3</v>
      </c>
      <c r="DI63" s="15">
        <f t="shared" si="52"/>
        <v>1.0955939423165763E-3</v>
      </c>
      <c r="DJ63" s="15">
        <f t="shared" si="53"/>
        <v>1.2178412959853811E-3</v>
      </c>
      <c r="DK63" s="15">
        <f t="shared" si="54"/>
        <v>1.2795445384398928E-3</v>
      </c>
      <c r="DL63" s="15">
        <f t="shared" si="55"/>
        <v>1.4331994490528323E-3</v>
      </c>
      <c r="DN63" s="15">
        <f t="shared" si="56"/>
        <v>1.51945990362637E-3</v>
      </c>
    </row>
    <row r="64" spans="1:118" x14ac:dyDescent="0.25">
      <c r="A64" s="15" t="s">
        <v>1139</v>
      </c>
      <c r="B64" s="15" t="s">
        <v>1138</v>
      </c>
      <c r="C64" s="15" t="s">
        <v>1137</v>
      </c>
      <c r="D64" s="15">
        <v>853</v>
      </c>
      <c r="E64" s="15">
        <v>907</v>
      </c>
      <c r="F64" s="15">
        <v>963</v>
      </c>
      <c r="G64" s="15">
        <v>1056</v>
      </c>
      <c r="H64" s="15">
        <v>1207</v>
      </c>
      <c r="I64" s="15">
        <v>1235</v>
      </c>
      <c r="J64" s="15">
        <v>1380</v>
      </c>
      <c r="K64" s="15">
        <v>1387</v>
      </c>
      <c r="L64" s="15">
        <v>1507</v>
      </c>
      <c r="M64" s="15">
        <v>1726</v>
      </c>
      <c r="N64" s="15">
        <v>2185</v>
      </c>
      <c r="O64" s="15">
        <v>2225</v>
      </c>
      <c r="P64" s="15">
        <v>2201</v>
      </c>
      <c r="Q64" s="15">
        <v>2275</v>
      </c>
      <c r="R64" s="15">
        <v>2365</v>
      </c>
      <c r="S64" s="15">
        <v>2630</v>
      </c>
      <c r="T64" s="15">
        <v>2619</v>
      </c>
      <c r="U64" s="15">
        <v>2974</v>
      </c>
      <c r="V64" s="15">
        <v>3638</v>
      </c>
      <c r="W64" s="15">
        <v>4173</v>
      </c>
      <c r="X64" s="15">
        <v>4704</v>
      </c>
      <c r="Y64" s="15">
        <v>5346</v>
      </c>
      <c r="Z64" s="15">
        <v>5850</v>
      </c>
      <c r="AA64" s="15">
        <v>6496</v>
      </c>
      <c r="AB64" s="15">
        <v>7061</v>
      </c>
      <c r="AC64" s="15">
        <v>7348</v>
      </c>
      <c r="AD64" s="15">
        <v>7771</v>
      </c>
      <c r="AE64" s="15">
        <v>8757</v>
      </c>
      <c r="AF64" s="15">
        <v>9565</v>
      </c>
      <c r="AG64" s="15">
        <v>10112</v>
      </c>
      <c r="AH64" s="15">
        <v>10853</v>
      </c>
      <c r="AI64" s="15">
        <v>11041</v>
      </c>
      <c r="AJ64" s="15">
        <v>11507</v>
      </c>
      <c r="AK64" s="15">
        <v>12795</v>
      </c>
      <c r="AL64" s="15">
        <v>14632</v>
      </c>
      <c r="AM64" s="15">
        <v>16410</v>
      </c>
      <c r="AN64" s="15">
        <v>18116</v>
      </c>
      <c r="AO64" s="15">
        <v>19691</v>
      </c>
      <c r="AP64" s="15">
        <v>20884</v>
      </c>
      <c r="AQ64" s="15">
        <v>22690</v>
      </c>
      <c r="AR64" s="15">
        <v>24423</v>
      </c>
      <c r="AS64" s="15">
        <v>24749</v>
      </c>
      <c r="AT64" s="15">
        <v>25902</v>
      </c>
      <c r="AU64" s="15">
        <v>26514</v>
      </c>
      <c r="AV64" s="15">
        <v>26868</v>
      </c>
      <c r="AW64" s="15">
        <v>26976</v>
      </c>
      <c r="AX64" s="15">
        <v>27164</v>
      </c>
      <c r="AY64" s="15">
        <v>27078</v>
      </c>
      <c r="AZ64" s="15">
        <v>27164</v>
      </c>
      <c r="BA64" s="15">
        <v>26424</v>
      </c>
      <c r="BB64" s="15">
        <v>27116</v>
      </c>
      <c r="BC64" s="15">
        <v>27096</v>
      </c>
      <c r="BD64" s="15">
        <v>27152</v>
      </c>
      <c r="BE64" s="15">
        <v>27325</v>
      </c>
      <c r="BF64" s="15">
        <v>27737</v>
      </c>
      <c r="BG64" s="15">
        <v>29250</v>
      </c>
      <c r="BI64" s="15">
        <f t="shared" si="0"/>
        <v>2.5725470326740615E-3</v>
      </c>
      <c r="BJ64" s="15">
        <f t="shared" si="1"/>
        <v>2.6523104636133415E-3</v>
      </c>
      <c r="BK64" s="15">
        <f t="shared" si="2"/>
        <v>2.6521035063947918E-3</v>
      </c>
      <c r="BL64" s="15">
        <f t="shared" si="3"/>
        <v>2.760914239101448E-3</v>
      </c>
      <c r="BM64" s="15">
        <f t="shared" si="4"/>
        <v>2.9353612537178406E-3</v>
      </c>
      <c r="BN64" s="15">
        <f t="shared" si="5"/>
        <v>2.7841526482138591E-3</v>
      </c>
      <c r="BO64" s="15">
        <f t="shared" si="6"/>
        <v>2.8714286606033746E-3</v>
      </c>
      <c r="BP64" s="15">
        <f t="shared" si="7"/>
        <v>2.733478908658053E-3</v>
      </c>
      <c r="BQ64" s="15">
        <f t="shared" si="8"/>
        <v>2.7033863187484416E-3</v>
      </c>
      <c r="BR64" s="15">
        <f t="shared" si="9"/>
        <v>2.8553184027421646E-3</v>
      </c>
      <c r="BS64" s="15">
        <f t="shared" si="10"/>
        <v>3.37353787626141E-3</v>
      </c>
      <c r="BT64" s="15">
        <f t="shared" si="11"/>
        <v>3.1740823692206735E-3</v>
      </c>
      <c r="BU64" s="15">
        <f t="shared" si="12"/>
        <v>2.8605553974300488E-3</v>
      </c>
      <c r="BV64" s="15">
        <f t="shared" si="13"/>
        <v>2.6728763556770133E-3</v>
      </c>
      <c r="BW64" s="15">
        <f t="shared" si="14"/>
        <v>2.5375563707686383E-3</v>
      </c>
      <c r="BX64" s="15">
        <f t="shared" si="15"/>
        <v>2.5465865573151424E-3</v>
      </c>
      <c r="BY64" s="15">
        <f t="shared" si="16"/>
        <v>2.2770507367593715E-3</v>
      </c>
      <c r="BZ64" s="15">
        <f t="shared" si="17"/>
        <v>2.3294923602206674E-3</v>
      </c>
      <c r="CA64" s="15">
        <f t="shared" si="18"/>
        <v>2.5508826769262915E-3</v>
      </c>
      <c r="CB64" s="15">
        <f t="shared" si="19"/>
        <v>2.6253604916275349E-3</v>
      </c>
      <c r="CC64" s="15">
        <f t="shared" si="20"/>
        <v>2.6809284766581404E-3</v>
      </c>
      <c r="CD64" s="15">
        <f t="shared" si="21"/>
        <v>2.759208717158913E-3</v>
      </c>
      <c r="CE64" s="15">
        <f t="shared" si="22"/>
        <v>2.8207547761164523E-3</v>
      </c>
      <c r="CF64" s="15">
        <f t="shared" si="23"/>
        <v>2.8409997905112531E-3</v>
      </c>
      <c r="CG64" s="15">
        <f t="shared" si="24"/>
        <v>2.826485946628612E-3</v>
      </c>
      <c r="CH64" s="15">
        <f t="shared" si="25"/>
        <v>2.6988174125877722E-3</v>
      </c>
      <c r="CI64" s="15">
        <f t="shared" si="26"/>
        <v>2.6811242435941626E-3</v>
      </c>
      <c r="CJ64" s="15">
        <f t="shared" si="27"/>
        <v>2.832101680115134E-3</v>
      </c>
      <c r="CK64" s="15">
        <f t="shared" si="28"/>
        <v>2.857877868073904E-3</v>
      </c>
      <c r="CL64" s="15">
        <f t="shared" si="29"/>
        <v>2.8145069574990523E-3</v>
      </c>
      <c r="CM64" s="15">
        <f t="shared" si="30"/>
        <v>2.8369183637727644E-3</v>
      </c>
      <c r="CN64" s="15">
        <f t="shared" si="31"/>
        <v>2.788025002076941E-3</v>
      </c>
      <c r="CO64" s="15">
        <f t="shared" si="32"/>
        <v>2.7295883390809589E-3</v>
      </c>
      <c r="CP64" s="15">
        <f t="shared" si="33"/>
        <v>2.86177460891317E-3</v>
      </c>
      <c r="CQ64" s="15">
        <f t="shared" si="34"/>
        <v>3.0862570021881375E-3</v>
      </c>
      <c r="CR64" s="15">
        <f t="shared" si="35"/>
        <v>3.2924185291937809E-3</v>
      </c>
      <c r="CS64" s="15">
        <f t="shared" si="36"/>
        <v>3.4388298866890746E-3</v>
      </c>
      <c r="CT64" s="15">
        <f t="shared" si="37"/>
        <v>3.541088204405185E-3</v>
      </c>
      <c r="CU64" s="15">
        <f t="shared" si="38"/>
        <v>3.5378423261397999E-3</v>
      </c>
      <c r="CV64" s="15">
        <f t="shared" si="39"/>
        <v>3.5975774303625388E-3</v>
      </c>
      <c r="CW64" s="15">
        <f t="shared" si="40"/>
        <v>3.5956384168414207E-3</v>
      </c>
      <c r="CX64" s="15">
        <f t="shared" si="41"/>
        <v>3.4842513920674682E-3</v>
      </c>
      <c r="CY64" s="15">
        <f t="shared" si="42"/>
        <v>3.507829643151261E-3</v>
      </c>
      <c r="CZ64" s="15">
        <f t="shared" si="43"/>
        <v>3.4143198744090711E-3</v>
      </c>
      <c r="DA64" s="15">
        <f t="shared" si="44"/>
        <v>3.2527774152550271E-3</v>
      </c>
      <c r="DB64" s="15">
        <f t="shared" si="45"/>
        <v>3.0675069864927805E-3</v>
      </c>
      <c r="DC64" s="15">
        <f t="shared" si="46"/>
        <v>2.9196069816053152E-3</v>
      </c>
      <c r="DD64" s="15">
        <f t="shared" si="47"/>
        <v>2.7770869303692476E-3</v>
      </c>
      <c r="DE64" s="15">
        <f t="shared" si="48"/>
        <v>2.7126977101651667E-3</v>
      </c>
      <c r="DF64" s="15">
        <f t="shared" si="49"/>
        <v>2.6834656109372954E-3</v>
      </c>
      <c r="DG64" s="15">
        <f t="shared" si="50"/>
        <v>2.6578604537005825E-3</v>
      </c>
      <c r="DH64" s="15">
        <f t="shared" si="51"/>
        <v>2.534871557059074E-3</v>
      </c>
      <c r="DI64" s="15">
        <f t="shared" si="52"/>
        <v>2.4570551517122058E-3</v>
      </c>
      <c r="DJ64" s="15">
        <f t="shared" si="53"/>
        <v>2.3985522136947194E-3</v>
      </c>
      <c r="DK64" s="15">
        <f t="shared" si="54"/>
        <v>2.3375305843843317E-3</v>
      </c>
      <c r="DL64" s="15">
        <f t="shared" si="55"/>
        <v>2.3840470817103813E-3</v>
      </c>
      <c r="DN64" s="15">
        <f t="shared" si="56"/>
        <v>2.8603072534284868E-3</v>
      </c>
    </row>
    <row r="65" spans="1:118" x14ac:dyDescent="0.25">
      <c r="A65" s="15" t="s">
        <v>1136</v>
      </c>
      <c r="B65" s="15" t="s">
        <v>1135</v>
      </c>
      <c r="C65" s="15" t="s">
        <v>1134</v>
      </c>
      <c r="D65" s="15">
        <v>225</v>
      </c>
      <c r="E65" s="15">
        <v>242</v>
      </c>
      <c r="F65" s="15">
        <v>264</v>
      </c>
      <c r="G65" s="15">
        <v>295</v>
      </c>
      <c r="H65" s="15">
        <v>334</v>
      </c>
      <c r="I65" s="15">
        <v>385</v>
      </c>
      <c r="J65" s="15">
        <v>461</v>
      </c>
      <c r="K65" s="15">
        <v>502</v>
      </c>
      <c r="L65" s="15">
        <v>539</v>
      </c>
      <c r="M65" s="15">
        <v>557</v>
      </c>
      <c r="N65" s="15">
        <v>585</v>
      </c>
      <c r="O65" s="15">
        <v>600</v>
      </c>
      <c r="P65" s="15">
        <v>670</v>
      </c>
      <c r="Q65" s="15">
        <v>743</v>
      </c>
      <c r="R65" s="15">
        <v>788</v>
      </c>
      <c r="S65" s="15">
        <v>868</v>
      </c>
      <c r="T65" s="15">
        <v>944</v>
      </c>
      <c r="U65" s="15">
        <v>969</v>
      </c>
      <c r="V65" s="15">
        <v>1040</v>
      </c>
      <c r="W65" s="15">
        <v>1119</v>
      </c>
      <c r="X65" s="15">
        <v>1137</v>
      </c>
      <c r="Y65" s="15">
        <v>1162</v>
      </c>
      <c r="Z65" s="15">
        <v>1105</v>
      </c>
      <c r="AA65" s="15">
        <v>1242</v>
      </c>
      <c r="AB65" s="15">
        <v>1350</v>
      </c>
      <c r="AC65" s="15">
        <v>1484</v>
      </c>
      <c r="AD65" s="15">
        <v>1606</v>
      </c>
      <c r="AE65" s="15">
        <v>1728</v>
      </c>
      <c r="AF65" s="15">
        <v>1891</v>
      </c>
      <c r="AG65" s="15">
        <v>1941</v>
      </c>
      <c r="AH65" s="15">
        <v>2050</v>
      </c>
      <c r="AI65" s="15">
        <v>2175</v>
      </c>
      <c r="AJ65" s="15">
        <v>2186</v>
      </c>
      <c r="AK65" s="15">
        <v>2385</v>
      </c>
      <c r="AL65" s="15">
        <v>2700</v>
      </c>
      <c r="AM65" s="15">
        <v>2927</v>
      </c>
      <c r="AN65" s="15">
        <v>3090</v>
      </c>
      <c r="AO65" s="15">
        <v>3212</v>
      </c>
      <c r="AP65" s="15">
        <v>3481</v>
      </c>
      <c r="AQ65" s="15">
        <v>3926</v>
      </c>
      <c r="AR65" s="15">
        <v>4748</v>
      </c>
      <c r="AS65" s="15">
        <v>4932</v>
      </c>
      <c r="AT65" s="15">
        <v>5180</v>
      </c>
      <c r="AU65" s="15">
        <v>5063</v>
      </c>
      <c r="AV65" s="15">
        <v>5326</v>
      </c>
      <c r="AW65" s="15">
        <v>5318</v>
      </c>
      <c r="AX65" s="15">
        <v>5521</v>
      </c>
      <c r="AY65" s="15">
        <v>5391</v>
      </c>
      <c r="AZ65" s="15">
        <v>5134</v>
      </c>
      <c r="BA65" s="15">
        <v>4572</v>
      </c>
      <c r="BB65" s="15">
        <v>4578</v>
      </c>
      <c r="BC65" s="15">
        <v>4677</v>
      </c>
      <c r="BD65" s="15">
        <v>4901</v>
      </c>
      <c r="BE65" s="15">
        <v>4962</v>
      </c>
      <c r="BF65" s="15">
        <v>5187</v>
      </c>
      <c r="BG65" s="15">
        <v>5595</v>
      </c>
      <c r="BI65" s="15">
        <f t="shared" si="0"/>
        <v>6.785733673524781E-4</v>
      </c>
      <c r="BJ65" s="15">
        <f t="shared" si="1"/>
        <v>7.0767269260686738E-4</v>
      </c>
      <c r="BK65" s="15">
        <f t="shared" si="2"/>
        <v>7.2705641296804259E-4</v>
      </c>
      <c r="BL65" s="15">
        <f t="shared" si="3"/>
        <v>7.7127812550655981E-4</v>
      </c>
      <c r="BM65" s="15">
        <f t="shared" si="4"/>
        <v>8.1227063690286554E-4</v>
      </c>
      <c r="BN65" s="15">
        <f t="shared" si="5"/>
        <v>8.6793422636626373E-4</v>
      </c>
      <c r="BO65" s="15">
        <f t="shared" si="6"/>
        <v>9.5922363227402582E-4</v>
      </c>
      <c r="BP65" s="15">
        <f t="shared" si="7"/>
        <v>9.8933411113651224E-4</v>
      </c>
      <c r="BQ65" s="15">
        <f t="shared" si="8"/>
        <v>9.6690459575674188E-4</v>
      </c>
      <c r="BR65" s="15">
        <f t="shared" si="9"/>
        <v>9.2144400366592444E-4</v>
      </c>
      <c r="BS65" s="15">
        <f t="shared" si="10"/>
        <v>9.0321265794641862E-4</v>
      </c>
      <c r="BT65" s="15">
        <f t="shared" si="11"/>
        <v>8.5593232428422665E-4</v>
      </c>
      <c r="BU65" s="15">
        <f t="shared" si="12"/>
        <v>8.7077333770019662E-4</v>
      </c>
      <c r="BV65" s="15">
        <f t="shared" si="13"/>
        <v>8.7294379440352565E-4</v>
      </c>
      <c r="BW65" s="15">
        <f t="shared" si="14"/>
        <v>8.4549446941466677E-4</v>
      </c>
      <c r="BX65" s="15">
        <f t="shared" si="15"/>
        <v>8.4047039230020671E-4</v>
      </c>
      <c r="BY65" s="15">
        <f t="shared" si="16"/>
        <v>8.2074681004232414E-4</v>
      </c>
      <c r="BZ65" s="15">
        <f t="shared" si="17"/>
        <v>7.590040676038422E-4</v>
      </c>
      <c r="CA65" s="15">
        <f t="shared" si="18"/>
        <v>7.292242946683186E-4</v>
      </c>
      <c r="CB65" s="15">
        <f t="shared" si="19"/>
        <v>7.0399673858883573E-4</v>
      </c>
      <c r="CC65" s="15">
        <f t="shared" si="20"/>
        <v>6.4800503357999696E-4</v>
      </c>
      <c r="CD65" s="15">
        <f t="shared" si="21"/>
        <v>5.9973822097617979E-4</v>
      </c>
      <c r="CE65" s="15">
        <f t="shared" si="22"/>
        <v>5.3280923548866327E-4</v>
      </c>
      <c r="CF65" s="15">
        <f t="shared" si="23"/>
        <v>5.43183765365606E-4</v>
      </c>
      <c r="CG65" s="15">
        <f t="shared" si="24"/>
        <v>5.4039881432497181E-4</v>
      </c>
      <c r="CH65" s="15">
        <f t="shared" si="25"/>
        <v>5.4505240069137914E-4</v>
      </c>
      <c r="CI65" s="15">
        <f t="shared" si="26"/>
        <v>5.540967102319167E-4</v>
      </c>
      <c r="CJ65" s="15">
        <f t="shared" si="27"/>
        <v>5.5885254119435331E-4</v>
      </c>
      <c r="CK65" s="15">
        <f t="shared" si="28"/>
        <v>5.6500230512574509E-4</v>
      </c>
      <c r="CL65" s="15">
        <f t="shared" si="29"/>
        <v>5.4024505582532241E-4</v>
      </c>
      <c r="CM65" s="15">
        <f t="shared" si="30"/>
        <v>5.3585945321424182E-4</v>
      </c>
      <c r="CN65" s="15">
        <f t="shared" si="31"/>
        <v>5.4922148170612683E-4</v>
      </c>
      <c r="CO65" s="15">
        <f t="shared" si="32"/>
        <v>5.1854350475632018E-4</v>
      </c>
      <c r="CP65" s="15">
        <f t="shared" si="33"/>
        <v>5.3343747106353344E-4</v>
      </c>
      <c r="CQ65" s="15">
        <f t="shared" si="34"/>
        <v>5.6949794326872417E-4</v>
      </c>
      <c r="CR65" s="15">
        <f t="shared" si="35"/>
        <v>5.872583202285312E-4</v>
      </c>
      <c r="CS65" s="15">
        <f t="shared" si="36"/>
        <v>5.865524591449128E-4</v>
      </c>
      <c r="CT65" s="15">
        <f t="shared" si="37"/>
        <v>5.7762304162050954E-4</v>
      </c>
      <c r="CU65" s="15">
        <f t="shared" si="38"/>
        <v>5.896968558366521E-4</v>
      </c>
      <c r="CV65" s="15">
        <f t="shared" si="39"/>
        <v>6.2248078411649744E-4</v>
      </c>
      <c r="CW65" s="15">
        <f t="shared" si="40"/>
        <v>6.9901695955300607E-4</v>
      </c>
      <c r="CX65" s="15">
        <f t="shared" si="41"/>
        <v>6.9434433171751387E-4</v>
      </c>
      <c r="CY65" s="15">
        <f t="shared" si="42"/>
        <v>7.0151175783814124E-4</v>
      </c>
      <c r="CZ65" s="15">
        <f t="shared" si="43"/>
        <v>6.5198391506876097E-4</v>
      </c>
      <c r="DA65" s="15">
        <f t="shared" si="44"/>
        <v>6.4479278374453904E-4</v>
      </c>
      <c r="DB65" s="15">
        <f t="shared" si="45"/>
        <v>6.0472279634373545E-4</v>
      </c>
      <c r="DC65" s="15">
        <f t="shared" si="46"/>
        <v>5.9340119810937072E-4</v>
      </c>
      <c r="DD65" s="15">
        <f t="shared" si="47"/>
        <v>5.5289443982645006E-4</v>
      </c>
      <c r="DE65" s="15">
        <f t="shared" si="48"/>
        <v>5.1270026667604056E-4</v>
      </c>
      <c r="DF65" s="15">
        <f t="shared" si="49"/>
        <v>4.6430535775073098E-4</v>
      </c>
      <c r="DG65" s="15">
        <f t="shared" si="50"/>
        <v>4.487271410621503E-4</v>
      </c>
      <c r="DH65" s="15">
        <f t="shared" si="51"/>
        <v>4.3754038501495746E-4</v>
      </c>
      <c r="DI65" s="15">
        <f t="shared" si="52"/>
        <v>4.4350424641063354E-4</v>
      </c>
      <c r="DJ65" s="15">
        <f t="shared" si="53"/>
        <v>4.3555777069911059E-4</v>
      </c>
      <c r="DK65" s="15">
        <f t="shared" si="54"/>
        <v>4.371334730216508E-4</v>
      </c>
      <c r="DL65" s="15">
        <f t="shared" si="55"/>
        <v>4.5602541614254987E-4</v>
      </c>
      <c r="DN65" s="15">
        <f t="shared" si="56"/>
        <v>6.5498586300407799E-4</v>
      </c>
    </row>
    <row r="66" spans="1:118" x14ac:dyDescent="0.25">
      <c r="A66" s="15" t="s">
        <v>1133</v>
      </c>
      <c r="B66" s="16" t="s">
        <v>1132</v>
      </c>
      <c r="C66" s="15" t="s">
        <v>1131</v>
      </c>
      <c r="D66" s="15">
        <v>4255</v>
      </c>
      <c r="E66" s="15">
        <v>4331</v>
      </c>
      <c r="F66" s="15">
        <v>4712</v>
      </c>
      <c r="G66" s="15">
        <v>4907</v>
      </c>
      <c r="H66" s="15">
        <v>5466</v>
      </c>
      <c r="I66" s="15">
        <v>5999</v>
      </c>
      <c r="J66" s="15">
        <v>6897</v>
      </c>
      <c r="K66" s="15">
        <v>7123</v>
      </c>
      <c r="L66" s="15">
        <v>7991</v>
      </c>
      <c r="M66" s="15">
        <v>8714</v>
      </c>
      <c r="N66" s="15">
        <v>9374</v>
      </c>
      <c r="O66" s="15">
        <v>10073</v>
      </c>
      <c r="P66" s="15">
        <v>10966</v>
      </c>
      <c r="Q66" s="15">
        <v>12862</v>
      </c>
      <c r="R66" s="15">
        <v>14535</v>
      </c>
      <c r="S66" s="15">
        <v>16547</v>
      </c>
      <c r="T66" s="15">
        <v>19108</v>
      </c>
      <c r="U66" s="15">
        <v>21082</v>
      </c>
      <c r="V66" s="15">
        <v>23470</v>
      </c>
      <c r="W66" s="15">
        <v>25076</v>
      </c>
      <c r="X66" s="15">
        <v>27627</v>
      </c>
      <c r="Y66" s="15">
        <v>29583</v>
      </c>
      <c r="Z66" s="15">
        <v>29920</v>
      </c>
      <c r="AA66" s="15">
        <v>33659</v>
      </c>
      <c r="AB66" s="15">
        <v>38288</v>
      </c>
      <c r="AC66" s="15">
        <v>41605</v>
      </c>
      <c r="AD66" s="15">
        <v>47450</v>
      </c>
      <c r="AE66" s="15">
        <v>52502</v>
      </c>
      <c r="AF66" s="15">
        <v>57808</v>
      </c>
      <c r="AG66" s="15">
        <v>61265</v>
      </c>
      <c r="AH66" s="15">
        <v>65462</v>
      </c>
      <c r="AI66" s="15">
        <v>64935</v>
      </c>
      <c r="AJ66" s="15">
        <v>68001</v>
      </c>
      <c r="AK66" s="15">
        <v>71977</v>
      </c>
      <c r="AL66" s="15">
        <v>76478</v>
      </c>
      <c r="AM66" s="15">
        <v>79564</v>
      </c>
      <c r="AN66" s="15">
        <v>84347</v>
      </c>
      <c r="AO66" s="15">
        <v>87324</v>
      </c>
      <c r="AP66" s="15">
        <v>94151</v>
      </c>
      <c r="AQ66" s="15">
        <v>102733</v>
      </c>
      <c r="AR66" s="15">
        <v>110380</v>
      </c>
      <c r="AS66" s="15">
        <v>108352</v>
      </c>
      <c r="AT66" s="15">
        <v>113380</v>
      </c>
      <c r="AU66" s="15">
        <v>121654</v>
      </c>
      <c r="AV66" s="15">
        <v>132112</v>
      </c>
      <c r="AW66" s="15">
        <v>140981</v>
      </c>
      <c r="AX66" s="15">
        <v>153467</v>
      </c>
      <c r="AY66" s="15">
        <v>164822</v>
      </c>
      <c r="AZ66" s="15">
        <v>164608</v>
      </c>
      <c r="BA66" s="15">
        <v>158175</v>
      </c>
      <c r="BB66" s="15">
        <v>165585</v>
      </c>
      <c r="BC66" s="15">
        <v>180216</v>
      </c>
      <c r="BD66" s="15">
        <v>188109</v>
      </c>
      <c r="BE66" s="15">
        <v>194092</v>
      </c>
      <c r="BF66" s="15">
        <v>197478</v>
      </c>
      <c r="BG66" s="15">
        <v>201896</v>
      </c>
      <c r="BI66" s="15">
        <f t="shared" si="0"/>
        <v>1.2832576347043531E-2</v>
      </c>
      <c r="BJ66" s="15">
        <f t="shared" si="1"/>
        <v>1.2665001783803068E-2</v>
      </c>
      <c r="BK66" s="15">
        <f t="shared" si="2"/>
        <v>1.297685537085385E-2</v>
      </c>
      <c r="BL66" s="15">
        <f t="shared" si="3"/>
        <v>1.2829361904612504E-2</v>
      </c>
      <c r="BM66" s="15">
        <f t="shared" si="4"/>
        <v>1.3293027848236716E-2</v>
      </c>
      <c r="BN66" s="15">
        <f t="shared" si="5"/>
        <v>1.3523993309016146E-2</v>
      </c>
      <c r="BO66" s="15">
        <f t="shared" si="6"/>
        <v>1.435090106679817E-2</v>
      </c>
      <c r="BP66" s="15">
        <f t="shared" si="7"/>
        <v>1.4037902138695971E-2</v>
      </c>
      <c r="BQ66" s="15">
        <f t="shared" si="8"/>
        <v>1.4334943645068876E-2</v>
      </c>
      <c r="BR66" s="15">
        <f t="shared" si="9"/>
        <v>1.4415553048374982E-2</v>
      </c>
      <c r="BS66" s="15">
        <f t="shared" si="10"/>
        <v>1.4473017872802954E-2</v>
      </c>
      <c r="BT66" s="15">
        <f t="shared" si="11"/>
        <v>1.4369677170858358E-2</v>
      </c>
      <c r="BU66" s="15">
        <f t="shared" si="12"/>
        <v>1.4252090180925905E-2</v>
      </c>
      <c r="BV66" s="15">
        <f t="shared" si="13"/>
        <v>1.511144425789791E-2</v>
      </c>
      <c r="BW66" s="15">
        <f t="shared" si="14"/>
        <v>1.5595510295611905E-2</v>
      </c>
      <c r="BX66" s="15">
        <f t="shared" si="15"/>
        <v>1.6022193066119263E-2</v>
      </c>
      <c r="BY66" s="15">
        <f t="shared" si="16"/>
        <v>1.6613167421916028E-2</v>
      </c>
      <c r="BZ66" s="15">
        <f t="shared" si="17"/>
        <v>1.6513234007455316E-2</v>
      </c>
      <c r="CA66" s="15">
        <f t="shared" si="18"/>
        <v>1.6456629034485998E-2</v>
      </c>
      <c r="CB66" s="15">
        <f t="shared" si="19"/>
        <v>1.5776069898886188E-2</v>
      </c>
      <c r="CC66" s="15">
        <f t="shared" si="20"/>
        <v>1.5745325472923989E-2</v>
      </c>
      <c r="CD66" s="15">
        <f t="shared" si="21"/>
        <v>1.5268550594783412E-2</v>
      </c>
      <c r="CE66" s="15">
        <f t="shared" si="22"/>
        <v>1.4426834684000727E-2</v>
      </c>
      <c r="CF66" s="15">
        <f t="shared" si="23"/>
        <v>1.4720629918229413E-2</v>
      </c>
      <c r="CG66" s="15">
        <f t="shared" si="24"/>
        <v>1.5326510965092239E-2</v>
      </c>
      <c r="CH66" s="15">
        <f t="shared" si="25"/>
        <v>1.5280933376526164E-2</v>
      </c>
      <c r="CI66" s="15">
        <f t="shared" si="26"/>
        <v>1.6371039165942996E-2</v>
      </c>
      <c r="CJ66" s="15">
        <f t="shared" si="27"/>
        <v>1.6979673679274269E-2</v>
      </c>
      <c r="CK66" s="15">
        <f t="shared" si="28"/>
        <v>1.7272159309735101E-2</v>
      </c>
      <c r="CL66" s="15">
        <f t="shared" si="29"/>
        <v>1.705209342871632E-2</v>
      </c>
      <c r="CM66" s="15">
        <f t="shared" si="30"/>
        <v>1.7111430012834487E-2</v>
      </c>
      <c r="CN66" s="15">
        <f t="shared" si="31"/>
        <v>1.6397102029695333E-2</v>
      </c>
      <c r="CO66" s="15">
        <f t="shared" si="32"/>
        <v>1.613059326026282E-2</v>
      </c>
      <c r="CP66" s="15">
        <f t="shared" si="33"/>
        <v>1.6098628450624715E-2</v>
      </c>
      <c r="CQ66" s="15">
        <f t="shared" si="34"/>
        <v>1.6131134705668699E-2</v>
      </c>
      <c r="CR66" s="15">
        <f t="shared" si="35"/>
        <v>1.5963314311808287E-2</v>
      </c>
      <c r="CS66" s="15">
        <f t="shared" si="36"/>
        <v>1.6010983906632997E-2</v>
      </c>
      <c r="CT66" s="15">
        <f t="shared" si="37"/>
        <v>1.5703721820195946E-2</v>
      </c>
      <c r="CU66" s="15">
        <f t="shared" si="38"/>
        <v>1.5949597435758873E-2</v>
      </c>
      <c r="CV66" s="15">
        <f t="shared" si="39"/>
        <v>1.6288669993540533E-2</v>
      </c>
      <c r="CW66" s="15">
        <f t="shared" si="40"/>
        <v>1.625052485161348E-2</v>
      </c>
      <c r="CX66" s="15">
        <f t="shared" si="41"/>
        <v>1.5254176202403907E-2</v>
      </c>
      <c r="CY66" s="15">
        <f t="shared" si="42"/>
        <v>1.5354711023878078E-2</v>
      </c>
      <c r="CZ66" s="15">
        <f t="shared" si="43"/>
        <v>1.5665899901989935E-2</v>
      </c>
      <c r="DA66" s="15">
        <f t="shared" si="44"/>
        <v>1.5994154007896836E-2</v>
      </c>
      <c r="DB66" s="15">
        <f t="shared" si="45"/>
        <v>1.6031294575279461E-2</v>
      </c>
      <c r="DC66" s="15">
        <f t="shared" si="46"/>
        <v>1.6494747630909398E-2</v>
      </c>
      <c r="DD66" s="15">
        <f t="shared" si="47"/>
        <v>1.6903944975157698E-2</v>
      </c>
      <c r="DE66" s="15">
        <f t="shared" si="48"/>
        <v>1.6438364919557788E-2</v>
      </c>
      <c r="DF66" s="15">
        <f t="shared" si="49"/>
        <v>1.6063320201710821E-2</v>
      </c>
      <c r="DG66" s="15">
        <f t="shared" si="50"/>
        <v>1.6230337189335114E-2</v>
      </c>
      <c r="DH66" s="15">
        <f t="shared" si="51"/>
        <v>1.6859477875958002E-2</v>
      </c>
      <c r="DI66" s="15">
        <f t="shared" si="52"/>
        <v>1.7022473023476405E-2</v>
      </c>
      <c r="DJ66" s="15">
        <f t="shared" si="53"/>
        <v>1.7037138015020509E-2</v>
      </c>
      <c r="DK66" s="15">
        <f t="shared" si="54"/>
        <v>1.664242220654898E-2</v>
      </c>
      <c r="DL66" s="15">
        <f t="shared" si="55"/>
        <v>1.6455711781504245E-2</v>
      </c>
      <c r="DN66" s="15">
        <f t="shared" si="56"/>
        <v>1.5560192403106281E-2</v>
      </c>
    </row>
    <row r="67" spans="1:118" x14ac:dyDescent="0.25">
      <c r="A67" s="15" t="s">
        <v>1130</v>
      </c>
      <c r="B67" s="15" t="s">
        <v>1129</v>
      </c>
      <c r="C67" s="15" t="s">
        <v>1128</v>
      </c>
      <c r="D67" s="15">
        <v>1933</v>
      </c>
      <c r="E67" s="15">
        <v>1903</v>
      </c>
      <c r="F67" s="15">
        <v>2044</v>
      </c>
      <c r="G67" s="15">
        <v>2159</v>
      </c>
      <c r="H67" s="15">
        <v>2424</v>
      </c>
      <c r="I67" s="15">
        <v>2699</v>
      </c>
      <c r="J67" s="15">
        <v>3200</v>
      </c>
      <c r="K67" s="15">
        <v>3463</v>
      </c>
      <c r="L67" s="15">
        <v>3827</v>
      </c>
      <c r="M67" s="15">
        <v>4016</v>
      </c>
      <c r="N67" s="15">
        <v>4096</v>
      </c>
      <c r="O67" s="15">
        <v>4412</v>
      </c>
      <c r="P67" s="15">
        <v>4784</v>
      </c>
      <c r="Q67" s="15">
        <v>6012</v>
      </c>
      <c r="R67" s="15">
        <v>6996</v>
      </c>
      <c r="S67" s="15">
        <v>8098</v>
      </c>
      <c r="T67" s="15">
        <v>9844</v>
      </c>
      <c r="U67" s="15">
        <v>10985</v>
      </c>
      <c r="V67" s="15">
        <v>12316</v>
      </c>
      <c r="W67" s="15">
        <v>13032</v>
      </c>
      <c r="X67" s="15">
        <v>14978</v>
      </c>
      <c r="Y67" s="15">
        <v>16041</v>
      </c>
      <c r="Z67" s="15">
        <v>15635</v>
      </c>
      <c r="AA67" s="15">
        <v>17395</v>
      </c>
      <c r="AB67" s="15">
        <v>19759</v>
      </c>
      <c r="AC67" s="15">
        <v>21056</v>
      </c>
      <c r="AD67" s="15">
        <v>24333</v>
      </c>
      <c r="AE67" s="15">
        <v>26237</v>
      </c>
      <c r="AF67" s="15">
        <v>28288</v>
      </c>
      <c r="AG67" s="15">
        <v>29175</v>
      </c>
      <c r="AH67" s="15">
        <v>30279</v>
      </c>
      <c r="AI67" s="15">
        <v>30192</v>
      </c>
      <c r="AJ67" s="15">
        <v>31645</v>
      </c>
      <c r="AK67" s="15">
        <v>33854</v>
      </c>
      <c r="AL67" s="15">
        <v>36014</v>
      </c>
      <c r="AM67" s="15">
        <v>37842</v>
      </c>
      <c r="AN67" s="15">
        <v>39892</v>
      </c>
      <c r="AO67" s="15">
        <v>39908</v>
      </c>
      <c r="AP67" s="15">
        <v>42557</v>
      </c>
      <c r="AQ67" s="15">
        <v>46539</v>
      </c>
      <c r="AR67" s="15">
        <v>49088</v>
      </c>
      <c r="AS67" s="15">
        <v>47577</v>
      </c>
      <c r="AT67" s="15">
        <v>49111</v>
      </c>
      <c r="AU67" s="15">
        <v>51929</v>
      </c>
      <c r="AV67" s="15">
        <v>56573</v>
      </c>
      <c r="AW67" s="15">
        <v>59752</v>
      </c>
      <c r="AX67" s="15">
        <v>64230</v>
      </c>
      <c r="AY67" s="15">
        <v>67185</v>
      </c>
      <c r="AZ67" s="15">
        <v>65267</v>
      </c>
      <c r="BA67" s="15">
        <v>60257</v>
      </c>
      <c r="BB67" s="15">
        <v>62565</v>
      </c>
      <c r="BC67" s="15">
        <v>69407</v>
      </c>
      <c r="BD67" s="15">
        <v>72363</v>
      </c>
      <c r="BE67" s="15">
        <v>73872</v>
      </c>
      <c r="BF67" s="15">
        <v>74718</v>
      </c>
      <c r="BG67" s="15">
        <v>75607</v>
      </c>
      <c r="BI67" s="15">
        <f t="shared" si="0"/>
        <v>5.8296991959659568E-3</v>
      </c>
      <c r="BJ67" s="15">
        <f t="shared" si="1"/>
        <v>5.5648807191358207E-3</v>
      </c>
      <c r="BK67" s="15">
        <f t="shared" si="2"/>
        <v>5.6291791973737838E-3</v>
      </c>
      <c r="BL67" s="15">
        <f t="shared" si="3"/>
        <v>5.6447100778598729E-3</v>
      </c>
      <c r="BM67" s="15">
        <f t="shared" si="4"/>
        <v>5.8950419875824734E-3</v>
      </c>
      <c r="BN67" s="15">
        <f t="shared" si="5"/>
        <v>6.0845570830195999E-3</v>
      </c>
      <c r="BO67" s="15">
        <f t="shared" si="6"/>
        <v>6.6583852999498542E-3</v>
      </c>
      <c r="BP67" s="15">
        <f t="shared" si="7"/>
        <v>6.8248287387763793E-3</v>
      </c>
      <c r="BQ67" s="15">
        <f t="shared" si="8"/>
        <v>6.8652020184806145E-3</v>
      </c>
      <c r="BR67" s="15">
        <f t="shared" si="9"/>
        <v>6.6436608953722668E-3</v>
      </c>
      <c r="BS67" s="15">
        <f t="shared" si="10"/>
        <v>6.3240325588863775E-3</v>
      </c>
      <c r="BT67" s="15">
        <f t="shared" si="11"/>
        <v>6.2939556912366794E-3</v>
      </c>
      <c r="BU67" s="15">
        <f t="shared" si="12"/>
        <v>6.217581563519016E-3</v>
      </c>
      <c r="BV67" s="15">
        <f t="shared" si="13"/>
        <v>7.063442923222067E-3</v>
      </c>
      <c r="BW67" s="15">
        <f t="shared" si="14"/>
        <v>7.506445822366762E-3</v>
      </c>
      <c r="BX67" s="15">
        <f t="shared" si="15"/>
        <v>7.8411627152616056E-3</v>
      </c>
      <c r="BY67" s="15">
        <f t="shared" si="16"/>
        <v>8.5587199131955914E-3</v>
      </c>
      <c r="BZ67" s="15">
        <f t="shared" si="17"/>
        <v>8.6043959573046513E-3</v>
      </c>
      <c r="CA67" s="15">
        <f t="shared" si="18"/>
        <v>8.6356984741682817E-3</v>
      </c>
      <c r="CB67" s="15">
        <f t="shared" si="19"/>
        <v>8.1988252880158246E-3</v>
      </c>
      <c r="CC67" s="15">
        <f t="shared" si="20"/>
        <v>8.5363407150054488E-3</v>
      </c>
      <c r="CD67" s="15">
        <f t="shared" si="21"/>
        <v>8.2791745289835621E-3</v>
      </c>
      <c r="CE67" s="15">
        <f t="shared" si="22"/>
        <v>7.5388890469368771E-3</v>
      </c>
      <c r="CF67" s="15">
        <f t="shared" si="23"/>
        <v>7.6076341373065345E-3</v>
      </c>
      <c r="CG67" s="15">
        <f t="shared" si="24"/>
        <v>7.9094371646274957E-3</v>
      </c>
      <c r="CH67" s="15">
        <f t="shared" si="25"/>
        <v>7.7335736852814545E-3</v>
      </c>
      <c r="CI67" s="15">
        <f t="shared" si="26"/>
        <v>8.3952896949397449E-3</v>
      </c>
      <c r="CJ67" s="15">
        <f t="shared" si="27"/>
        <v>8.4853090991413461E-3</v>
      </c>
      <c r="CK67" s="15">
        <f t="shared" si="28"/>
        <v>8.4520281371745516E-3</v>
      </c>
      <c r="CL67" s="15">
        <f t="shared" si="29"/>
        <v>8.120375839105503E-3</v>
      </c>
      <c r="CM67" s="15">
        <f t="shared" si="30"/>
        <v>7.914774821401965E-3</v>
      </c>
      <c r="CN67" s="15">
        <f t="shared" si="31"/>
        <v>7.6239517129523598E-3</v>
      </c>
      <c r="CO67" s="15">
        <f t="shared" si="32"/>
        <v>7.5065458408114134E-3</v>
      </c>
      <c r="CP67" s="15">
        <f t="shared" si="33"/>
        <v>7.5719044634737359E-3</v>
      </c>
      <c r="CQ67" s="15">
        <f t="shared" si="34"/>
        <v>7.5962588625480857E-3</v>
      </c>
      <c r="CR67" s="15">
        <f t="shared" si="35"/>
        <v>7.5924254711609417E-3</v>
      </c>
      <c r="CS67" s="15">
        <f t="shared" si="36"/>
        <v>7.5724112298410553E-3</v>
      </c>
      <c r="CT67" s="15">
        <f t="shared" si="37"/>
        <v>7.1767684760246876E-3</v>
      </c>
      <c r="CU67" s="15">
        <f t="shared" si="38"/>
        <v>7.2093447554841721E-3</v>
      </c>
      <c r="CV67" s="15">
        <f t="shared" si="39"/>
        <v>7.3789182913901359E-3</v>
      </c>
      <c r="CW67" s="15">
        <f t="shared" si="40"/>
        <v>7.2269049095488539E-3</v>
      </c>
      <c r="CX67" s="15">
        <f t="shared" si="41"/>
        <v>6.6980576379002755E-3</v>
      </c>
      <c r="CY67" s="15">
        <f t="shared" si="42"/>
        <v>6.6509544284148554E-3</v>
      </c>
      <c r="CZ67" s="15">
        <f t="shared" si="43"/>
        <v>6.6871168725272934E-3</v>
      </c>
      <c r="DA67" s="15">
        <f t="shared" si="44"/>
        <v>6.8490165517799111E-3</v>
      </c>
      <c r="DB67" s="15">
        <f t="shared" si="45"/>
        <v>6.7945461690731256E-3</v>
      </c>
      <c r="DC67" s="15">
        <f t="shared" si="46"/>
        <v>6.9034883091043074E-3</v>
      </c>
      <c r="DD67" s="15">
        <f t="shared" si="47"/>
        <v>6.8904123427453246E-3</v>
      </c>
      <c r="DE67" s="15">
        <f t="shared" si="48"/>
        <v>6.5178045004178299E-3</v>
      </c>
      <c r="DF67" s="15">
        <f t="shared" si="49"/>
        <v>6.1193455691132539E-3</v>
      </c>
      <c r="DG67" s="15">
        <f t="shared" si="50"/>
        <v>6.1325062430217193E-3</v>
      </c>
      <c r="DH67" s="15">
        <f t="shared" si="51"/>
        <v>6.4931292501033046E-3</v>
      </c>
      <c r="DI67" s="15">
        <f t="shared" si="52"/>
        <v>6.5483162177132574E-3</v>
      </c>
      <c r="DJ67" s="15">
        <f t="shared" si="53"/>
        <v>6.4843860614842196E-3</v>
      </c>
      <c r="DK67" s="15">
        <f t="shared" si="54"/>
        <v>6.2968457368867753E-3</v>
      </c>
      <c r="DL67" s="15">
        <f t="shared" si="55"/>
        <v>6.1624153062180102E-3</v>
      </c>
      <c r="DN67" s="15">
        <f t="shared" si="56"/>
        <v>7.1168037178631575E-3</v>
      </c>
    </row>
    <row r="68" spans="1:118" x14ac:dyDescent="0.25">
      <c r="A68" s="15" t="s">
        <v>1127</v>
      </c>
      <c r="B68" s="15" t="s">
        <v>1126</v>
      </c>
      <c r="C68" s="15" t="s">
        <v>1125</v>
      </c>
      <c r="D68" s="15">
        <v>1546</v>
      </c>
      <c r="E68" s="15">
        <v>1522</v>
      </c>
      <c r="F68" s="15">
        <v>1635</v>
      </c>
      <c r="G68" s="15">
        <v>1727</v>
      </c>
      <c r="H68" s="15">
        <v>1939</v>
      </c>
      <c r="I68" s="15">
        <v>2159</v>
      </c>
      <c r="J68" s="15">
        <v>2560</v>
      </c>
      <c r="K68" s="15">
        <v>2770</v>
      </c>
      <c r="L68" s="15">
        <v>3093</v>
      </c>
      <c r="M68" s="15">
        <v>3304</v>
      </c>
      <c r="N68" s="15">
        <v>3430</v>
      </c>
      <c r="O68" s="15">
        <v>3760</v>
      </c>
      <c r="P68" s="15">
        <v>4114</v>
      </c>
      <c r="Q68" s="15">
        <v>5146</v>
      </c>
      <c r="R68" s="15">
        <v>5937</v>
      </c>
      <c r="S68" s="15">
        <v>6812</v>
      </c>
      <c r="T68" s="15">
        <v>8209</v>
      </c>
      <c r="U68" s="15">
        <v>9118</v>
      </c>
      <c r="V68" s="15">
        <v>10272</v>
      </c>
      <c r="W68" s="15">
        <v>10966</v>
      </c>
      <c r="X68" s="15">
        <v>12712</v>
      </c>
      <c r="Y68" s="15">
        <v>13731</v>
      </c>
      <c r="Z68" s="15">
        <v>13446</v>
      </c>
      <c r="AA68" s="15">
        <v>15007</v>
      </c>
      <c r="AB68" s="15">
        <v>17143</v>
      </c>
      <c r="AC68" s="15">
        <v>18371</v>
      </c>
      <c r="AD68" s="15">
        <v>21351</v>
      </c>
      <c r="AE68" s="15">
        <v>23088</v>
      </c>
      <c r="AF68" s="15">
        <v>24894</v>
      </c>
      <c r="AG68" s="15">
        <v>25674</v>
      </c>
      <c r="AH68" s="15">
        <v>26646</v>
      </c>
      <c r="AI68" s="15">
        <v>26569</v>
      </c>
      <c r="AJ68" s="15">
        <v>27848</v>
      </c>
      <c r="AK68" s="15">
        <v>29863</v>
      </c>
      <c r="AL68" s="15">
        <v>31924</v>
      </c>
      <c r="AM68" s="15">
        <v>33712</v>
      </c>
      <c r="AN68" s="15">
        <v>35713</v>
      </c>
      <c r="AO68" s="15">
        <v>35814</v>
      </c>
      <c r="AP68" s="15">
        <v>37994</v>
      </c>
      <c r="AQ68" s="15">
        <v>41328</v>
      </c>
      <c r="AR68" s="15">
        <v>43471</v>
      </c>
      <c r="AS68" s="15">
        <v>42103</v>
      </c>
      <c r="AT68" s="15">
        <v>43249</v>
      </c>
      <c r="AU68" s="15">
        <v>45707</v>
      </c>
      <c r="AV68" s="15">
        <v>49748</v>
      </c>
      <c r="AW68" s="15">
        <v>52570</v>
      </c>
      <c r="AX68" s="15">
        <v>56477</v>
      </c>
      <c r="AY68" s="15">
        <v>59118</v>
      </c>
      <c r="AZ68" s="15">
        <v>57512</v>
      </c>
      <c r="BA68" s="15">
        <v>53210</v>
      </c>
      <c r="BB68" s="15">
        <v>55314</v>
      </c>
      <c r="BC68" s="15">
        <v>61293</v>
      </c>
      <c r="BD68" s="15">
        <v>63890</v>
      </c>
      <c r="BE68" s="15">
        <v>65189</v>
      </c>
      <c r="BF68" s="15">
        <v>65949</v>
      </c>
      <c r="BG68" s="15">
        <v>66788</v>
      </c>
      <c r="BI68" s="15">
        <f t="shared" si="0"/>
        <v>4.662553004119694E-3</v>
      </c>
      <c r="BJ68" s="15">
        <f t="shared" si="1"/>
        <v>4.4507348683787279E-3</v>
      </c>
      <c r="BK68" s="15">
        <f t="shared" si="2"/>
        <v>4.5027925575861728E-3</v>
      </c>
      <c r="BL68" s="15">
        <f t="shared" si="3"/>
        <v>4.5152451618638264E-3</v>
      </c>
      <c r="BM68" s="15">
        <f t="shared" si="4"/>
        <v>4.7155472004630425E-3</v>
      </c>
      <c r="BN68" s="15">
        <f t="shared" si="5"/>
        <v>4.8671947914928921E-3</v>
      </c>
      <c r="BO68" s="15">
        <f t="shared" si="6"/>
        <v>5.326708239959883E-3</v>
      </c>
      <c r="BP68" s="15">
        <f t="shared" si="7"/>
        <v>5.4590746769883252E-3</v>
      </c>
      <c r="BQ68" s="15">
        <f t="shared" si="8"/>
        <v>5.5484896376170739E-3</v>
      </c>
      <c r="BR68" s="15">
        <f t="shared" si="9"/>
        <v>5.465800696790331E-3</v>
      </c>
      <c r="BS68" s="15">
        <f t="shared" si="10"/>
        <v>5.2957596867627627E-3</v>
      </c>
      <c r="BT68" s="15">
        <f t="shared" si="11"/>
        <v>5.3638425655144865E-3</v>
      </c>
      <c r="BU68" s="15">
        <f t="shared" si="12"/>
        <v>5.3468082258188191E-3</v>
      </c>
      <c r="BV68" s="15">
        <f t="shared" si="13"/>
        <v>6.0459875720061144E-3</v>
      </c>
      <c r="BW68" s="15">
        <f t="shared" si="14"/>
        <v>6.370178508775224E-3</v>
      </c>
      <c r="BX68" s="15">
        <f t="shared" si="15"/>
        <v>6.595949668604848E-3</v>
      </c>
      <c r="BY68" s="15">
        <f t="shared" si="16"/>
        <v>7.1371933936837271E-3</v>
      </c>
      <c r="BZ68" s="15">
        <f t="shared" si="17"/>
        <v>7.1420011232320255E-3</v>
      </c>
      <c r="CA68" s="15">
        <f t="shared" si="18"/>
        <v>7.20249226426247E-3</v>
      </c>
      <c r="CB68" s="15">
        <f t="shared" si="19"/>
        <v>6.8990422121225844E-3</v>
      </c>
      <c r="CC68" s="15">
        <f t="shared" si="20"/>
        <v>7.2448900500166422E-3</v>
      </c>
      <c r="CD68" s="15">
        <f t="shared" si="21"/>
        <v>7.0869238487297108E-3</v>
      </c>
      <c r="CE68" s="15">
        <f t="shared" si="22"/>
        <v>6.4833963623353533E-3</v>
      </c>
      <c r="CF68" s="15">
        <f t="shared" si="23"/>
        <v>6.5632518251543068E-3</v>
      </c>
      <c r="CG68" s="15">
        <f t="shared" si="24"/>
        <v>6.8622643510911048E-3</v>
      </c>
      <c r="CH68" s="15">
        <f t="shared" si="25"/>
        <v>6.7474108174537242E-3</v>
      </c>
      <c r="CI68" s="15">
        <f t="shared" si="26"/>
        <v>7.3664500997270574E-3</v>
      </c>
      <c r="CJ68" s="15">
        <f t="shared" si="27"/>
        <v>7.4668908976245531E-3</v>
      </c>
      <c r="CK68" s="15">
        <f t="shared" si="28"/>
        <v>7.4379520802751453E-3</v>
      </c>
      <c r="CL68" s="15">
        <f t="shared" si="29"/>
        <v>7.145930738412843E-3</v>
      </c>
      <c r="CM68" s="15">
        <f t="shared" si="30"/>
        <v>6.9651273123642384E-3</v>
      </c>
      <c r="CN68" s="15">
        <f t="shared" si="31"/>
        <v>6.7090876080230276E-3</v>
      </c>
      <c r="CO68" s="15">
        <f t="shared" si="32"/>
        <v>6.6058552243613922E-3</v>
      </c>
      <c r="CP68" s="15">
        <f t="shared" si="33"/>
        <v>6.6792633955431021E-3</v>
      </c>
      <c r="CQ68" s="15">
        <f t="shared" si="34"/>
        <v>6.7335749410780557E-3</v>
      </c>
      <c r="CR68" s="15">
        <f t="shared" si="35"/>
        <v>6.7638033794138169E-3</v>
      </c>
      <c r="CS68" s="15">
        <f t="shared" si="36"/>
        <v>6.7791417389780817E-3</v>
      </c>
      <c r="CT68" s="15">
        <f t="shared" si="37"/>
        <v>6.4405328806341625E-3</v>
      </c>
      <c r="CU68" s="15">
        <f t="shared" si="38"/>
        <v>6.4363522955063947E-3</v>
      </c>
      <c r="CV68" s="15">
        <f t="shared" si="39"/>
        <v>6.5526963438529307E-3</v>
      </c>
      <c r="CW68" s="15">
        <f t="shared" si="40"/>
        <v>6.3999507684769849E-3</v>
      </c>
      <c r="CX68" s="15">
        <f t="shared" si="41"/>
        <v>5.9274086371254031E-3</v>
      </c>
      <c r="CY68" s="15">
        <f t="shared" si="42"/>
        <v>5.8570814700273687E-3</v>
      </c>
      <c r="CZ68" s="15">
        <f t="shared" si="43"/>
        <v>5.8858836275030328E-3</v>
      </c>
      <c r="DA68" s="15">
        <f t="shared" si="44"/>
        <v>6.0227471659262729E-3</v>
      </c>
      <c r="DB68" s="15">
        <f t="shared" si="45"/>
        <v>5.9778633704005591E-3</v>
      </c>
      <c r="DC68" s="15">
        <f t="shared" si="46"/>
        <v>6.0701900861479677E-3</v>
      </c>
      <c r="DD68" s="15">
        <f t="shared" si="47"/>
        <v>6.0630705794212708E-3</v>
      </c>
      <c r="DE68" s="15">
        <f t="shared" si="48"/>
        <v>5.7433614602790109E-3</v>
      </c>
      <c r="DF68" s="15">
        <f t="shared" si="49"/>
        <v>5.4036938070683282E-3</v>
      </c>
      <c r="DG68" s="15">
        <f t="shared" si="50"/>
        <v>5.4217765576041457E-3</v>
      </c>
      <c r="DH68" s="15">
        <f t="shared" si="51"/>
        <v>5.7340523452473358E-3</v>
      </c>
      <c r="DI68" s="15">
        <f t="shared" si="52"/>
        <v>5.7815723940370083E-3</v>
      </c>
      <c r="DJ68" s="15">
        <f t="shared" si="53"/>
        <v>5.7222038520967997E-3</v>
      </c>
      <c r="DK68" s="15">
        <f t="shared" si="54"/>
        <v>5.5578398712752743E-3</v>
      </c>
      <c r="DL68" s="15">
        <f t="shared" si="55"/>
        <v>5.4436149228469389E-3</v>
      </c>
      <c r="DN68" s="15">
        <f t="shared" si="56"/>
        <v>6.1249375564661141E-3</v>
      </c>
    </row>
    <row r="69" spans="1:118" x14ac:dyDescent="0.25">
      <c r="A69" s="15" t="s">
        <v>1124</v>
      </c>
      <c r="B69" s="15" t="s">
        <v>1123</v>
      </c>
      <c r="C69" s="15" t="s">
        <v>1122</v>
      </c>
      <c r="D69" s="15">
        <v>387</v>
      </c>
      <c r="E69" s="15">
        <v>381</v>
      </c>
      <c r="F69" s="15">
        <v>409</v>
      </c>
      <c r="G69" s="15">
        <v>432</v>
      </c>
      <c r="H69" s="15">
        <v>485</v>
      </c>
      <c r="I69" s="15">
        <v>540</v>
      </c>
      <c r="J69" s="15">
        <v>640</v>
      </c>
      <c r="K69" s="15">
        <v>693</v>
      </c>
      <c r="L69" s="15">
        <v>734</v>
      </c>
      <c r="M69" s="15">
        <v>712</v>
      </c>
      <c r="N69" s="15">
        <v>666</v>
      </c>
      <c r="O69" s="15">
        <v>652</v>
      </c>
      <c r="P69" s="15">
        <v>670</v>
      </c>
      <c r="Q69" s="15">
        <v>866</v>
      </c>
      <c r="R69" s="15">
        <v>1059</v>
      </c>
      <c r="S69" s="15">
        <v>1286</v>
      </c>
      <c r="T69" s="15">
        <v>1635</v>
      </c>
      <c r="U69" s="15">
        <v>1867</v>
      </c>
      <c r="V69" s="15">
        <v>2044</v>
      </c>
      <c r="W69" s="15">
        <v>2066</v>
      </c>
      <c r="X69" s="15">
        <v>2266</v>
      </c>
      <c r="Y69" s="15">
        <v>2310</v>
      </c>
      <c r="Z69" s="15">
        <v>2189</v>
      </c>
      <c r="AA69" s="15">
        <v>2388</v>
      </c>
      <c r="AB69" s="15">
        <v>2616</v>
      </c>
      <c r="AC69" s="15">
        <v>2685</v>
      </c>
      <c r="AD69" s="15">
        <v>2982</v>
      </c>
      <c r="AE69" s="15">
        <v>3148</v>
      </c>
      <c r="AF69" s="15">
        <v>3395</v>
      </c>
      <c r="AG69" s="15">
        <v>3501</v>
      </c>
      <c r="AH69" s="15">
        <v>3634</v>
      </c>
      <c r="AI69" s="15">
        <v>3623</v>
      </c>
      <c r="AJ69" s="15">
        <v>3797</v>
      </c>
      <c r="AK69" s="15">
        <v>3991</v>
      </c>
      <c r="AL69" s="15">
        <v>4090</v>
      </c>
      <c r="AM69" s="15">
        <v>4131</v>
      </c>
      <c r="AN69" s="15">
        <v>4179</v>
      </c>
      <c r="AO69" s="15">
        <v>4094</v>
      </c>
      <c r="AP69" s="15">
        <v>4563</v>
      </c>
      <c r="AQ69" s="15">
        <v>5211</v>
      </c>
      <c r="AR69" s="15">
        <v>5617</v>
      </c>
      <c r="AS69" s="15">
        <v>5475</v>
      </c>
      <c r="AT69" s="15">
        <v>5862</v>
      </c>
      <c r="AU69" s="15">
        <v>6222</v>
      </c>
      <c r="AV69" s="15">
        <v>6824</v>
      </c>
      <c r="AW69" s="15">
        <v>7181</v>
      </c>
      <c r="AX69" s="15">
        <v>7753</v>
      </c>
      <c r="AY69" s="15">
        <v>8067</v>
      </c>
      <c r="AZ69" s="15">
        <v>7756</v>
      </c>
      <c r="BA69" s="15">
        <v>7047</v>
      </c>
      <c r="BB69" s="15">
        <v>7251</v>
      </c>
      <c r="BC69" s="15">
        <v>8114</v>
      </c>
      <c r="BD69" s="15">
        <v>8472</v>
      </c>
      <c r="BE69" s="15">
        <v>8682</v>
      </c>
      <c r="BF69" s="15">
        <v>8770</v>
      </c>
      <c r="BG69" s="15">
        <v>8819</v>
      </c>
      <c r="BI69" s="15">
        <f t="shared" si="0"/>
        <v>1.1671461918462624E-3</v>
      </c>
      <c r="BJ69" s="15">
        <f t="shared" si="1"/>
        <v>1.1141458507570928E-3</v>
      </c>
      <c r="BK69" s="15">
        <f t="shared" si="2"/>
        <v>1.1263866397876114E-3</v>
      </c>
      <c r="BL69" s="15">
        <f t="shared" si="3"/>
        <v>1.129464915996047E-3</v>
      </c>
      <c r="BM69" s="15">
        <f t="shared" si="4"/>
        <v>1.1794947871194305E-3</v>
      </c>
      <c r="BN69" s="15">
        <f t="shared" si="5"/>
        <v>1.2173622915267075E-3</v>
      </c>
      <c r="BO69" s="15">
        <f t="shared" si="6"/>
        <v>1.3316770599899708E-3</v>
      </c>
      <c r="BP69" s="15">
        <f t="shared" si="7"/>
        <v>1.3657540617880539E-3</v>
      </c>
      <c r="BQ69" s="15">
        <f t="shared" si="8"/>
        <v>1.3167123808635408E-3</v>
      </c>
      <c r="BR69" s="15">
        <f t="shared" si="9"/>
        <v>1.1778601985819358E-3</v>
      </c>
      <c r="BS69" s="15">
        <f t="shared" si="10"/>
        <v>1.0282728721236151E-3</v>
      </c>
      <c r="BT69" s="15">
        <f t="shared" si="11"/>
        <v>9.3011312572219285E-4</v>
      </c>
      <c r="BU69" s="15">
        <f t="shared" si="12"/>
        <v>8.7077333770019662E-4</v>
      </c>
      <c r="BV69" s="15">
        <f t="shared" si="13"/>
        <v>1.017455351215953E-3</v>
      </c>
      <c r="BW69" s="15">
        <f t="shared" si="14"/>
        <v>1.1362673135915382E-3</v>
      </c>
      <c r="BX69" s="15">
        <f t="shared" si="15"/>
        <v>1.2452130466567579E-3</v>
      </c>
      <c r="BY69" s="15">
        <f t="shared" si="16"/>
        <v>1.4215265195118643E-3</v>
      </c>
      <c r="BZ69" s="15">
        <f t="shared" si="17"/>
        <v>1.4623948340726247E-3</v>
      </c>
      <c r="CA69" s="15">
        <f t="shared" si="18"/>
        <v>1.4332062099058109E-3</v>
      </c>
      <c r="CB69" s="15">
        <f t="shared" si="19"/>
        <v>1.2997830758932391E-3</v>
      </c>
      <c r="CC69" s="15">
        <f t="shared" si="20"/>
        <v>1.2914506649888066E-3</v>
      </c>
      <c r="CD69" s="15">
        <f t="shared" si="21"/>
        <v>1.1922506802538512E-3</v>
      </c>
      <c r="CE69" s="15">
        <f t="shared" si="22"/>
        <v>1.0554926846015238E-3</v>
      </c>
      <c r="CF69" s="15">
        <f t="shared" si="23"/>
        <v>1.0443823121522278E-3</v>
      </c>
      <c r="CG69" s="15">
        <f t="shared" si="24"/>
        <v>1.0471728135363898E-3</v>
      </c>
      <c r="CH69" s="15">
        <f t="shared" si="25"/>
        <v>9.8616286782773118E-4</v>
      </c>
      <c r="CI69" s="15">
        <f t="shared" si="26"/>
        <v>1.0288395952126872E-3</v>
      </c>
      <c r="CJ69" s="15">
        <f t="shared" si="27"/>
        <v>1.0180947914813798E-3</v>
      </c>
      <c r="CK69" s="15">
        <f t="shared" si="28"/>
        <v>1.0143748418307271E-3</v>
      </c>
      <c r="CL69" s="15">
        <f t="shared" si="29"/>
        <v>9.7444510069266037E-4</v>
      </c>
      <c r="CM69" s="15">
        <f t="shared" si="30"/>
        <v>9.4990890389295361E-4</v>
      </c>
      <c r="CN69" s="15">
        <f t="shared" si="31"/>
        <v>9.1486410492933219E-4</v>
      </c>
      <c r="CO69" s="15">
        <f t="shared" si="32"/>
        <v>9.0069061645002178E-4</v>
      </c>
      <c r="CP69" s="15">
        <f t="shared" si="33"/>
        <v>8.9264106793063389E-4</v>
      </c>
      <c r="CQ69" s="15">
        <f t="shared" si="34"/>
        <v>8.6268392147003032E-4</v>
      </c>
      <c r="CR69" s="15">
        <f t="shared" si="35"/>
        <v>8.2882272663616747E-4</v>
      </c>
      <c r="CS69" s="15">
        <f t="shared" si="36"/>
        <v>7.9326949086297427E-4</v>
      </c>
      <c r="CT69" s="15">
        <f t="shared" si="37"/>
        <v>7.3623559539052498E-4</v>
      </c>
      <c r="CU69" s="15">
        <f t="shared" si="38"/>
        <v>7.7299245997777756E-4</v>
      </c>
      <c r="CV69" s="15">
        <f t="shared" si="39"/>
        <v>8.262219475372053E-4</v>
      </c>
      <c r="CW69" s="15">
        <f t="shared" si="40"/>
        <v>8.2695414107186922E-4</v>
      </c>
      <c r="CX69" s="15">
        <f t="shared" si="41"/>
        <v>7.7078978429711859E-4</v>
      </c>
      <c r="CY69" s="15">
        <f t="shared" si="42"/>
        <v>7.9387295838748715E-4</v>
      </c>
      <c r="CZ69" s="15">
        <f t="shared" si="43"/>
        <v>8.0123324502426037E-4</v>
      </c>
      <c r="DA69" s="15">
        <f t="shared" si="44"/>
        <v>8.2614832074215817E-4</v>
      </c>
      <c r="DB69" s="15">
        <f t="shared" si="45"/>
        <v>8.1656908622496506E-4</v>
      </c>
      <c r="DC69" s="15">
        <f t="shared" si="46"/>
        <v>8.3329822295633959E-4</v>
      </c>
      <c r="DD69" s="15">
        <f t="shared" si="47"/>
        <v>8.2734176332405348E-4</v>
      </c>
      <c r="DE69" s="15">
        <f t="shared" si="48"/>
        <v>7.7454290384483255E-4</v>
      </c>
      <c r="DF69" s="15">
        <f t="shared" si="49"/>
        <v>7.1565176204492595E-4</v>
      </c>
      <c r="DG69" s="15">
        <f t="shared" si="50"/>
        <v>7.1072968541757351E-4</v>
      </c>
      <c r="DH69" s="15">
        <f t="shared" si="51"/>
        <v>7.590769048559686E-4</v>
      </c>
      <c r="DI69" s="15">
        <f t="shared" si="52"/>
        <v>7.6665333107343143E-4</v>
      </c>
      <c r="DJ69" s="15">
        <f t="shared" si="53"/>
        <v>7.6209443071537249E-4</v>
      </c>
      <c r="DK69" s="15">
        <f t="shared" si="54"/>
        <v>7.3909014042796946E-4</v>
      </c>
      <c r="DL69" s="15">
        <f t="shared" si="55"/>
        <v>7.1880038337107188E-4</v>
      </c>
      <c r="DN69" s="15">
        <f t="shared" si="56"/>
        <v>9.9187239850152581E-4</v>
      </c>
    </row>
    <row r="70" spans="1:118" x14ac:dyDescent="0.25">
      <c r="A70" s="15" t="s">
        <v>1121</v>
      </c>
      <c r="B70" s="15" t="s">
        <v>1120</v>
      </c>
      <c r="C70" s="15" t="s">
        <v>1119</v>
      </c>
      <c r="D70" s="15">
        <v>860</v>
      </c>
      <c r="E70" s="15">
        <v>888</v>
      </c>
      <c r="F70" s="15">
        <v>1057</v>
      </c>
      <c r="G70" s="15">
        <v>1047</v>
      </c>
      <c r="H70" s="15">
        <v>1157</v>
      </c>
      <c r="I70" s="15">
        <v>1263</v>
      </c>
      <c r="J70" s="15">
        <v>1409</v>
      </c>
      <c r="K70" s="15">
        <v>1270</v>
      </c>
      <c r="L70" s="15">
        <v>1466</v>
      </c>
      <c r="M70" s="15">
        <v>1666</v>
      </c>
      <c r="N70" s="15">
        <v>1904</v>
      </c>
      <c r="O70" s="15">
        <v>1939</v>
      </c>
      <c r="P70" s="15">
        <v>2167</v>
      </c>
      <c r="Q70" s="15">
        <v>2410</v>
      </c>
      <c r="R70" s="15">
        <v>2702</v>
      </c>
      <c r="S70" s="15">
        <v>3037</v>
      </c>
      <c r="T70" s="15">
        <v>3257</v>
      </c>
      <c r="U70" s="15">
        <v>3514</v>
      </c>
      <c r="V70" s="15">
        <v>3949</v>
      </c>
      <c r="W70" s="15">
        <v>4527</v>
      </c>
      <c r="X70" s="15">
        <v>5072</v>
      </c>
      <c r="Y70" s="15">
        <v>5661</v>
      </c>
      <c r="Z70" s="15">
        <v>6243</v>
      </c>
      <c r="AA70" s="15">
        <v>7136</v>
      </c>
      <c r="AB70" s="15">
        <v>8359</v>
      </c>
      <c r="AC70" s="15">
        <v>9618</v>
      </c>
      <c r="AD70" s="15">
        <v>11011</v>
      </c>
      <c r="AE70" s="15">
        <v>12601</v>
      </c>
      <c r="AF70" s="15">
        <v>14768</v>
      </c>
      <c r="AG70" s="15">
        <v>15869</v>
      </c>
      <c r="AH70" s="15">
        <v>18405</v>
      </c>
      <c r="AI70" s="15">
        <v>17513</v>
      </c>
      <c r="AJ70" s="15">
        <v>18097</v>
      </c>
      <c r="AK70" s="15">
        <v>18882</v>
      </c>
      <c r="AL70" s="15">
        <v>20375</v>
      </c>
      <c r="AM70" s="15">
        <v>21013</v>
      </c>
      <c r="AN70" s="15">
        <v>23005</v>
      </c>
      <c r="AO70" s="15">
        <v>25261</v>
      </c>
      <c r="AP70" s="15">
        <v>27814</v>
      </c>
      <c r="AQ70" s="15">
        <v>29704</v>
      </c>
      <c r="AR70" s="15">
        <v>32169</v>
      </c>
      <c r="AS70" s="15">
        <v>31833</v>
      </c>
      <c r="AT70" s="15">
        <v>34043</v>
      </c>
      <c r="AU70" s="15">
        <v>36487</v>
      </c>
      <c r="AV70" s="15">
        <v>39743</v>
      </c>
      <c r="AW70" s="15">
        <v>43188</v>
      </c>
      <c r="AX70" s="15">
        <v>46896</v>
      </c>
      <c r="AY70" s="15">
        <v>51641</v>
      </c>
      <c r="AZ70" s="15">
        <v>52483</v>
      </c>
      <c r="BA70" s="15">
        <v>52671</v>
      </c>
      <c r="BB70" s="15">
        <v>55613</v>
      </c>
      <c r="BC70" s="15">
        <v>58864</v>
      </c>
      <c r="BD70" s="15">
        <v>60842</v>
      </c>
      <c r="BE70" s="15">
        <v>62549</v>
      </c>
      <c r="BF70" s="15">
        <v>64570</v>
      </c>
      <c r="BG70" s="15">
        <v>66013</v>
      </c>
      <c r="BI70" s="15">
        <f t="shared" si="0"/>
        <v>2.5936582041028054E-3</v>
      </c>
      <c r="BJ70" s="15">
        <f t="shared" si="1"/>
        <v>2.5967493844417282E-3</v>
      </c>
      <c r="BK70" s="15">
        <f t="shared" si="2"/>
        <v>2.9109796534364431E-3</v>
      </c>
      <c r="BL70" s="15">
        <f t="shared" si="3"/>
        <v>2.7373837200181969E-3</v>
      </c>
      <c r="BM70" s="15">
        <f t="shared" si="4"/>
        <v>2.8137638529838788E-3</v>
      </c>
      <c r="BN70" s="15">
        <f t="shared" si="5"/>
        <v>2.8472751374041326E-3</v>
      </c>
      <c r="BO70" s="15">
        <f t="shared" si="6"/>
        <v>2.9317702773841701E-3</v>
      </c>
      <c r="BP70" s="15">
        <f t="shared" si="7"/>
        <v>2.5028970540704595E-3</v>
      </c>
      <c r="BQ70" s="15">
        <f t="shared" si="8"/>
        <v>2.6298369895721404E-3</v>
      </c>
      <c r="BR70" s="15">
        <f t="shared" si="9"/>
        <v>2.7560605208391924E-3</v>
      </c>
      <c r="BS70" s="15">
        <f t="shared" si="10"/>
        <v>2.9396870097948393E-3</v>
      </c>
      <c r="BT70" s="15">
        <f t="shared" si="11"/>
        <v>2.7660879613118591E-3</v>
      </c>
      <c r="BU70" s="15">
        <f t="shared" si="12"/>
        <v>2.8163668996960089E-3</v>
      </c>
      <c r="BV70" s="15">
        <f t="shared" si="13"/>
        <v>2.8314866009589456E-3</v>
      </c>
      <c r="BW70" s="15">
        <f t="shared" si="14"/>
        <v>2.8991447415716112E-3</v>
      </c>
      <c r="BX70" s="15">
        <f t="shared" si="15"/>
        <v>2.9406780891886265E-3</v>
      </c>
      <c r="BY70" s="15">
        <f t="shared" si="16"/>
        <v>2.8317503816820441E-3</v>
      </c>
      <c r="BZ70" s="15">
        <f t="shared" si="17"/>
        <v>2.7524667632197125E-3</v>
      </c>
      <c r="CA70" s="15">
        <f t="shared" si="18"/>
        <v>2.7689487881203752E-3</v>
      </c>
      <c r="CB70" s="15">
        <f t="shared" si="19"/>
        <v>2.8480725965966572E-3</v>
      </c>
      <c r="CC70" s="15">
        <f t="shared" si="20"/>
        <v>2.8906609765327572E-3</v>
      </c>
      <c r="CD70" s="15">
        <f t="shared" si="21"/>
        <v>2.9217883553753475E-3</v>
      </c>
      <c r="CE70" s="15">
        <f t="shared" si="22"/>
        <v>3.0102516354350447E-3</v>
      </c>
      <c r="CF70" s="15">
        <f t="shared" si="23"/>
        <v>3.1209012477044799E-3</v>
      </c>
      <c r="CG70" s="15">
        <f t="shared" si="24"/>
        <v>3.3460693992166217E-3</v>
      </c>
      <c r="CH70" s="15">
        <f t="shared" si="25"/>
        <v>3.5325565969337499E-3</v>
      </c>
      <c r="CI70" s="15">
        <f t="shared" si="26"/>
        <v>3.7989781297407444E-3</v>
      </c>
      <c r="CJ70" s="15">
        <f t="shared" si="27"/>
        <v>4.0752898562442389E-3</v>
      </c>
      <c r="CK70" s="15">
        <f t="shared" si="28"/>
        <v>4.4124558657308325E-3</v>
      </c>
      <c r="CL70" s="15">
        <f t="shared" si="29"/>
        <v>4.4168721230767862E-3</v>
      </c>
      <c r="CM70" s="15">
        <f t="shared" si="30"/>
        <v>4.8109723104429857E-3</v>
      </c>
      <c r="CN70" s="15">
        <f t="shared" si="31"/>
        <v>4.4223061191353561E-3</v>
      </c>
      <c r="CO70" s="15">
        <f t="shared" si="32"/>
        <v>4.2928096091377514E-3</v>
      </c>
      <c r="CP70" s="15">
        <f t="shared" si="33"/>
        <v>4.2232143935520498E-3</v>
      </c>
      <c r="CQ70" s="15">
        <f t="shared" si="34"/>
        <v>4.2976002200371313E-3</v>
      </c>
      <c r="CR70" s="15">
        <f t="shared" si="35"/>
        <v>4.2159409234581915E-3</v>
      </c>
      <c r="CS70" s="15">
        <f t="shared" si="36"/>
        <v>4.3668735671937601E-3</v>
      </c>
      <c r="CT70" s="15">
        <f t="shared" si="37"/>
        <v>4.5427570530434912E-3</v>
      </c>
      <c r="CU70" s="15">
        <f t="shared" si="38"/>
        <v>4.7118150957312964E-3</v>
      </c>
      <c r="CV70" s="15">
        <f t="shared" si="39"/>
        <v>4.7096712204270095E-3</v>
      </c>
      <c r="CW70" s="15">
        <f t="shared" si="40"/>
        <v>4.7360312914618051E-3</v>
      </c>
      <c r="CX70" s="15">
        <f t="shared" si="41"/>
        <v>4.4815618636584792E-3</v>
      </c>
      <c r="CY70" s="15">
        <f t="shared" si="42"/>
        <v>4.6103406895914752E-3</v>
      </c>
      <c r="CZ70" s="15">
        <f t="shared" si="43"/>
        <v>4.698585247701734E-3</v>
      </c>
      <c r="DA70" s="15">
        <f t="shared" si="44"/>
        <v>4.8114907255650046E-3</v>
      </c>
      <c r="DB70" s="15">
        <f t="shared" si="45"/>
        <v>4.9110131870051237E-3</v>
      </c>
      <c r="DC70" s="15">
        <f t="shared" si="46"/>
        <v>5.0404170596879275E-3</v>
      </c>
      <c r="DD70" s="15">
        <f t="shared" si="47"/>
        <v>5.2962385025185875E-3</v>
      </c>
      <c r="DE70" s="15">
        <f t="shared" si="48"/>
        <v>5.241146882734444E-3</v>
      </c>
      <c r="DF70" s="15">
        <f t="shared" si="49"/>
        <v>5.3489561456887035E-3</v>
      </c>
      <c r="DG70" s="15">
        <f t="shared" si="50"/>
        <v>5.4510839877434172E-3</v>
      </c>
      <c r="DH70" s="15">
        <f t="shared" si="51"/>
        <v>5.5068157416122421E-3</v>
      </c>
      <c r="DI70" s="15">
        <f t="shared" si="52"/>
        <v>5.5057509406479833E-3</v>
      </c>
      <c r="DJ70" s="15">
        <f t="shared" si="53"/>
        <v>5.4904681578917111E-3</v>
      </c>
      <c r="DK70" s="15">
        <f t="shared" si="54"/>
        <v>5.4416248993653347E-3</v>
      </c>
      <c r="DL70" s="15">
        <f t="shared" si="55"/>
        <v>5.3804478634170054E-3</v>
      </c>
      <c r="DN70" s="15">
        <f t="shared" si="56"/>
        <v>3.889050401979185E-3</v>
      </c>
    </row>
    <row r="71" spans="1:118" x14ac:dyDescent="0.25">
      <c r="A71" s="15" t="s">
        <v>1118</v>
      </c>
      <c r="B71" s="15" t="s">
        <v>1117</v>
      </c>
      <c r="C71" s="15" t="s">
        <v>1116</v>
      </c>
      <c r="D71" s="15">
        <v>387</v>
      </c>
      <c r="E71" s="15">
        <v>404</v>
      </c>
      <c r="F71" s="15">
        <v>466</v>
      </c>
      <c r="G71" s="15">
        <v>415</v>
      </c>
      <c r="H71" s="15">
        <v>468</v>
      </c>
      <c r="I71" s="15">
        <v>509</v>
      </c>
      <c r="J71" s="15">
        <v>569</v>
      </c>
      <c r="K71" s="15">
        <v>493</v>
      </c>
      <c r="L71" s="15">
        <v>567</v>
      </c>
      <c r="M71" s="15">
        <v>640</v>
      </c>
      <c r="N71" s="15">
        <v>739</v>
      </c>
      <c r="O71" s="15">
        <v>755</v>
      </c>
      <c r="P71" s="15">
        <v>819</v>
      </c>
      <c r="Q71" s="15">
        <v>910</v>
      </c>
      <c r="R71" s="15">
        <v>1069</v>
      </c>
      <c r="S71" s="15">
        <v>1198</v>
      </c>
      <c r="T71" s="15">
        <v>1269</v>
      </c>
      <c r="U71" s="15">
        <v>1377</v>
      </c>
      <c r="V71" s="15">
        <v>1607</v>
      </c>
      <c r="W71" s="15">
        <v>1930</v>
      </c>
      <c r="X71" s="15">
        <v>2268</v>
      </c>
      <c r="Y71" s="15">
        <v>2644</v>
      </c>
      <c r="Z71" s="15">
        <v>3014</v>
      </c>
      <c r="AA71" s="15">
        <v>3391</v>
      </c>
      <c r="AB71" s="15">
        <v>3887</v>
      </c>
      <c r="AC71" s="15">
        <v>4364</v>
      </c>
      <c r="AD71" s="15">
        <v>4887</v>
      </c>
      <c r="AE71" s="15">
        <v>5469</v>
      </c>
      <c r="AF71" s="15">
        <v>6048</v>
      </c>
      <c r="AG71" s="15">
        <v>6287</v>
      </c>
      <c r="AH71" s="15">
        <v>6921</v>
      </c>
      <c r="AI71" s="15">
        <v>6395</v>
      </c>
      <c r="AJ71" s="15">
        <v>6393</v>
      </c>
      <c r="AK71" s="15">
        <v>6533</v>
      </c>
      <c r="AL71" s="15">
        <v>6859</v>
      </c>
      <c r="AM71" s="15">
        <v>6947</v>
      </c>
      <c r="AN71" s="15">
        <v>7417</v>
      </c>
      <c r="AO71" s="15">
        <v>8016</v>
      </c>
      <c r="AP71" s="15">
        <v>9447</v>
      </c>
      <c r="AQ71" s="15">
        <v>10815</v>
      </c>
      <c r="AR71" s="15">
        <v>12260</v>
      </c>
      <c r="AS71" s="15">
        <v>13030</v>
      </c>
      <c r="AT71" s="15">
        <v>13781</v>
      </c>
      <c r="AU71" s="15">
        <v>15386</v>
      </c>
      <c r="AV71" s="15">
        <v>17545</v>
      </c>
      <c r="AW71" s="15">
        <v>19421</v>
      </c>
      <c r="AX71" s="15">
        <v>21988</v>
      </c>
      <c r="AY71" s="15">
        <v>24530</v>
      </c>
      <c r="AZ71" s="15">
        <v>24986</v>
      </c>
      <c r="BA71" s="15">
        <v>24609</v>
      </c>
      <c r="BB71" s="15">
        <v>25907</v>
      </c>
      <c r="BC71" s="15">
        <v>27293</v>
      </c>
      <c r="BD71" s="15">
        <v>28976</v>
      </c>
      <c r="BE71" s="15">
        <v>29702</v>
      </c>
      <c r="BF71" s="15">
        <v>30936</v>
      </c>
      <c r="BG71" s="15">
        <v>31807</v>
      </c>
      <c r="BI71" s="15">
        <f t="shared" ref="BI71:BI134" si="57">D71/D$7</f>
        <v>1.1671461918462624E-3</v>
      </c>
      <c r="BJ71" s="15">
        <f t="shared" ref="BJ71:BJ134" si="58">E71/E$7</f>
        <v>1.1814039992279935E-3</v>
      </c>
      <c r="BK71" s="15">
        <f t="shared" ref="BK71:BK134" si="59">F71/F$7</f>
        <v>1.2833647289511661E-3</v>
      </c>
      <c r="BL71" s="15">
        <f t="shared" ref="BL71:BL134" si="60">G71/G$7</f>
        <v>1.085018379949906E-3</v>
      </c>
      <c r="BM71" s="15">
        <f t="shared" ref="BM71:BM134" si="61">H71/H$7</f>
        <v>1.1381516708698835E-3</v>
      </c>
      <c r="BN71" s="15">
        <f t="shared" ref="BN71:BN134" si="62">I71/I$7</f>
        <v>1.1474766784946187E-3</v>
      </c>
      <c r="BO71" s="15">
        <f t="shared" ref="BO71:BO134" si="63">J71/J$7</f>
        <v>1.1839441361473333E-3</v>
      </c>
      <c r="BP71" s="15">
        <f t="shared" ref="BP71:BP134" si="64">K71/K$7</f>
        <v>9.7159704539900513E-4</v>
      </c>
      <c r="BQ71" s="15">
        <f t="shared" ref="BQ71:BQ134" si="65">L71/L$7</f>
        <v>1.0171334059259232E-3</v>
      </c>
      <c r="BR71" s="15">
        <f t="shared" ref="BR71:BR134" si="66">M71/M$7</f>
        <v>1.0587507402983693E-3</v>
      </c>
      <c r="BS71" s="15">
        <f t="shared" ref="BS71:BS134" si="67">N71/N$7</f>
        <v>1.1409814602092365E-3</v>
      </c>
      <c r="BT71" s="15">
        <f t="shared" ref="BT71:BT134" si="68">O71/O$7</f>
        <v>1.0770481747243185E-3</v>
      </c>
      <c r="BU71" s="15">
        <f t="shared" ref="BU71:BU134" si="69">P71/P$7</f>
        <v>1.064422930711136E-3</v>
      </c>
      <c r="BV71" s="15">
        <f t="shared" ref="BV71:BV134" si="70">Q71/Q$7</f>
        <v>1.0691505422708053E-3</v>
      </c>
      <c r="BW71" s="15">
        <f t="shared" ref="BW71:BW134" si="71">R71/R$7</f>
        <v>1.1469969388379173E-3</v>
      </c>
      <c r="BX71" s="15">
        <f t="shared" ref="BX71:BX134" si="72">S71/S$7</f>
        <v>1.1600040667922209E-3</v>
      </c>
      <c r="BY71" s="15">
        <f t="shared" ref="BY71:BY134" si="73">T71/T$7</f>
        <v>1.1033132435844379E-3</v>
      </c>
      <c r="BZ71" s="15">
        <f t="shared" ref="BZ71:BZ134" si="74">U71/U$7</f>
        <v>1.0785847276475653E-3</v>
      </c>
      <c r="CA71" s="15">
        <f t="shared" ref="CA71:CA134" si="75">V71/V$7</f>
        <v>1.1267917707038348E-3</v>
      </c>
      <c r="CB71" s="15">
        <f t="shared" ref="CB71:CB134" si="76">W71/W$7</f>
        <v>1.2142213632497345E-3</v>
      </c>
      <c r="CC71" s="15">
        <f t="shared" ref="CC71:CC134" si="77">X71/X$7</f>
        <v>1.2925905155316034E-3</v>
      </c>
      <c r="CD71" s="15">
        <f t="shared" ref="CD71:CD134" si="78">Y71/Y$7</f>
        <v>1.3646367093468324E-3</v>
      </c>
      <c r="CE71" s="15">
        <f t="shared" ref="CE71:CE134" si="79">Z71/Z$7</f>
        <v>1.453291435079485E-3</v>
      </c>
      <c r="CF71" s="15">
        <f t="shared" ref="CF71:CF134" si="80">AA71/AA$7</f>
        <v>1.4830403770972381E-3</v>
      </c>
      <c r="CG71" s="15">
        <f t="shared" ref="CG71:CG134" si="81">AB71/AB$7</f>
        <v>1.5559482898379003E-3</v>
      </c>
      <c r="CH71" s="15">
        <f t="shared" ref="CH71:CH134" si="82">AC71/AC$7</f>
        <v>1.6028360354563198E-3</v>
      </c>
      <c r="CI71" s="15">
        <f t="shared" ref="CI71:CI134" si="83">AD71/AD$7</f>
        <v>1.6860962782710941E-3</v>
      </c>
      <c r="CJ71" s="15">
        <f t="shared" ref="CJ71:CJ134" si="84">AE71/AE$7</f>
        <v>1.7687294836758786E-3</v>
      </c>
      <c r="CK71" s="15">
        <f t="shared" ref="CK71:CK134" si="85">AF71/AF$7</f>
        <v>1.807051264622161E-3</v>
      </c>
      <c r="CL71" s="15">
        <f t="shared" ref="CL71:CL134" si="86">AG71/AG$7</f>
        <v>1.7498818474877909E-3</v>
      </c>
      <c r="CM71" s="15">
        <f t="shared" ref="CM71:CM134" si="87">AH71/AH$7</f>
        <v>1.8091137930223258E-3</v>
      </c>
      <c r="CN71" s="15">
        <f t="shared" ref="CN71:CN134" si="88">AI71/AI$7</f>
        <v>1.6148374140278995E-3</v>
      </c>
      <c r="CO71" s="15">
        <f t="shared" ref="CO71:CO134" si="89">AJ71/AJ$7</f>
        <v>1.5164906797379481E-3</v>
      </c>
      <c r="CP71" s="15">
        <f t="shared" ref="CP71:CP134" si="90">AK71/AK$7</f>
        <v>1.4611937100453098E-3</v>
      </c>
      <c r="CQ71" s="15">
        <f t="shared" ref="CQ71:CQ134" si="91">AL71/AL$7</f>
        <v>1.4467357010667329E-3</v>
      </c>
      <c r="CR71" s="15">
        <f t="shared" ref="CR71:CR134" si="92">AM71/AM$7</f>
        <v>1.3938105741809381E-3</v>
      </c>
      <c r="CS71" s="15">
        <f t="shared" ref="CS71:CS134" si="93">AN71/AN$7</f>
        <v>1.4079157247501031E-3</v>
      </c>
      <c r="CT71" s="15">
        <f t="shared" ref="CT71:CT134" si="94">AO71/AO$7</f>
        <v>1.441539944467623E-3</v>
      </c>
      <c r="CU71" s="15">
        <f t="shared" ref="CU71:CU134" si="95">AP71/AP$7</f>
        <v>1.6003637452136892E-3</v>
      </c>
      <c r="CV71" s="15">
        <f t="shared" ref="CV71:CV134" si="96">AQ71/AQ$7</f>
        <v>1.7147553948598879E-3</v>
      </c>
      <c r="CW71" s="15">
        <f t="shared" ref="CW71:CW134" si="97">AR71/AR$7</f>
        <v>1.8049595459393121E-3</v>
      </c>
      <c r="CX71" s="15">
        <f t="shared" ref="CX71:CX134" si="98">AS71/AS$7</f>
        <v>1.8344092948660191E-3</v>
      </c>
      <c r="CY71" s="15">
        <f t="shared" ref="CY71:CY134" si="99">AT71/AT$7</f>
        <v>1.8663192152060665E-3</v>
      </c>
      <c r="CZ71" s="15">
        <f t="shared" ref="CZ71:CZ134" si="100">AU71/AU$7</f>
        <v>1.9813202680718854E-3</v>
      </c>
      <c r="DA71" s="15">
        <f t="shared" ref="DA71:DA134" si="101">AV71/AV$7</f>
        <v>2.1240873809233829E-3</v>
      </c>
      <c r="DB71" s="15">
        <f t="shared" ref="DB71:DB134" si="102">AW71/AW$7</f>
        <v>2.2084094448649276E-3</v>
      </c>
      <c r="DC71" s="15">
        <f t="shared" ref="DC71:DC134" si="103">AX71/AX$7</f>
        <v>2.3632866408311616E-3</v>
      </c>
      <c r="DD71" s="15">
        <f t="shared" ref="DD71:DD134" si="104">AY71/AY$7</f>
        <v>2.5157671320613652E-3</v>
      </c>
      <c r="DE71" s="15">
        <f t="shared" ref="DE71:DE134" si="105">AZ71/AZ$7</f>
        <v>2.4951945584666046E-3</v>
      </c>
      <c r="DF71" s="15">
        <f t="shared" ref="DF71:DF134" si="106">BA71/BA$7</f>
        <v>2.499144914454886E-3</v>
      </c>
      <c r="DG71" s="15">
        <f t="shared" ref="DG71:DG134" si="107">BB71/BB$7</f>
        <v>2.5393564970504867E-3</v>
      </c>
      <c r="DH71" s="15">
        <f t="shared" ref="DH71:DH134" si="108">BC71/BC$7</f>
        <v>2.5533012033810637E-3</v>
      </c>
      <c r="DI71" s="15">
        <f t="shared" ref="DI71:DI134" si="109">BD71/BD$7</f>
        <v>2.6221136592520949E-3</v>
      </c>
      <c r="DJ71" s="15">
        <f t="shared" ref="DJ71:DJ134" si="110">BE71/BE$7</f>
        <v>2.6072021171513467E-3</v>
      </c>
      <c r="DK71" s="15">
        <f t="shared" ref="DK71:DK134" si="111">BF71/BF$7</f>
        <v>2.6071257222667803E-3</v>
      </c>
      <c r="DL71" s="15">
        <f t="shared" ref="DL71:DL134" si="112">BG71/BG$7</f>
        <v>2.5924576248875933E-3</v>
      </c>
      <c r="DN71" s="15">
        <f t="shared" ref="DN71:DN134" si="113">AVERAGE(BI71:DL71)</f>
        <v>1.6214431488088461E-3</v>
      </c>
    </row>
    <row r="72" spans="1:118" x14ac:dyDescent="0.25">
      <c r="A72" s="15" t="s">
        <v>1115</v>
      </c>
      <c r="B72" s="15" t="s">
        <v>1114</v>
      </c>
      <c r="C72" s="15" t="s">
        <v>1113</v>
      </c>
      <c r="D72" s="15">
        <v>473</v>
      </c>
      <c r="E72" s="15">
        <v>485</v>
      </c>
      <c r="F72" s="15">
        <v>592</v>
      </c>
      <c r="G72" s="15">
        <v>631</v>
      </c>
      <c r="H72" s="15">
        <v>688</v>
      </c>
      <c r="I72" s="15">
        <v>754</v>
      </c>
      <c r="J72" s="15">
        <v>839</v>
      </c>
      <c r="K72" s="15">
        <v>777</v>
      </c>
      <c r="L72" s="15">
        <v>899</v>
      </c>
      <c r="M72" s="15">
        <v>1025</v>
      </c>
      <c r="N72" s="15">
        <v>1165</v>
      </c>
      <c r="O72" s="15">
        <v>1184</v>
      </c>
      <c r="P72" s="15">
        <v>1348</v>
      </c>
      <c r="Q72" s="15">
        <v>1501</v>
      </c>
      <c r="R72" s="15">
        <v>1633</v>
      </c>
      <c r="S72" s="15">
        <v>1838</v>
      </c>
      <c r="T72" s="15">
        <v>1989</v>
      </c>
      <c r="U72" s="15">
        <v>2137</v>
      </c>
      <c r="V72" s="15">
        <v>2342</v>
      </c>
      <c r="W72" s="15">
        <v>2597</v>
      </c>
      <c r="X72" s="15">
        <v>2805</v>
      </c>
      <c r="Y72" s="15">
        <v>3017</v>
      </c>
      <c r="Z72" s="15">
        <v>3230</v>
      </c>
      <c r="AA72" s="15">
        <v>3745</v>
      </c>
      <c r="AB72" s="15">
        <v>4471</v>
      </c>
      <c r="AC72" s="15">
        <v>5254</v>
      </c>
      <c r="AD72" s="15">
        <v>6124</v>
      </c>
      <c r="AE72" s="15">
        <v>7132</v>
      </c>
      <c r="AF72" s="15">
        <v>8719</v>
      </c>
      <c r="AG72" s="15">
        <v>9581</v>
      </c>
      <c r="AH72" s="15">
        <v>11485</v>
      </c>
      <c r="AI72" s="15">
        <v>11118</v>
      </c>
      <c r="AJ72" s="15">
        <v>11704</v>
      </c>
      <c r="AK72" s="15">
        <v>12349</v>
      </c>
      <c r="AL72" s="15">
        <v>13516</v>
      </c>
      <c r="AM72" s="15">
        <v>14066</v>
      </c>
      <c r="AN72" s="15">
        <v>15588</v>
      </c>
      <c r="AO72" s="15">
        <v>17245</v>
      </c>
      <c r="AP72" s="15">
        <v>18367</v>
      </c>
      <c r="AQ72" s="15">
        <v>18889</v>
      </c>
      <c r="AR72" s="15">
        <v>19909</v>
      </c>
      <c r="AS72" s="15">
        <v>18803</v>
      </c>
      <c r="AT72" s="15">
        <v>20262</v>
      </c>
      <c r="AU72" s="15">
        <v>21102</v>
      </c>
      <c r="AV72" s="15">
        <v>22199</v>
      </c>
      <c r="AW72" s="15">
        <v>23768</v>
      </c>
      <c r="AX72" s="15">
        <v>24909</v>
      </c>
      <c r="AY72" s="15">
        <v>27112</v>
      </c>
      <c r="AZ72" s="15">
        <v>27496</v>
      </c>
      <c r="BA72" s="15">
        <v>28062</v>
      </c>
      <c r="BB72" s="15">
        <v>29706</v>
      </c>
      <c r="BC72" s="15">
        <v>31571</v>
      </c>
      <c r="BD72" s="15">
        <v>31866</v>
      </c>
      <c r="BE72" s="15">
        <v>32847</v>
      </c>
      <c r="BF72" s="15">
        <v>33634</v>
      </c>
      <c r="BG72" s="15">
        <v>34206</v>
      </c>
      <c r="BI72" s="15">
        <f t="shared" si="57"/>
        <v>1.426512012256543E-3</v>
      </c>
      <c r="BJ72" s="15">
        <f t="shared" si="58"/>
        <v>1.4182696525385564E-3</v>
      </c>
      <c r="BK72" s="15">
        <f t="shared" si="59"/>
        <v>1.6303689260495501E-3</v>
      </c>
      <c r="BL72" s="15">
        <f t="shared" si="60"/>
        <v>1.6497508379479295E-3</v>
      </c>
      <c r="BM72" s="15">
        <f t="shared" si="61"/>
        <v>1.6731802340993159E-3</v>
      </c>
      <c r="BN72" s="15">
        <f t="shared" si="62"/>
        <v>1.6997984589095139E-3</v>
      </c>
      <c r="BO72" s="15">
        <f t="shared" si="63"/>
        <v>1.7457453958306024E-3</v>
      </c>
      <c r="BP72" s="15">
        <f t="shared" si="64"/>
        <v>1.5313000086714544E-3</v>
      </c>
      <c r="BQ72" s="15">
        <f t="shared" si="65"/>
        <v>1.6127035836462169E-3</v>
      </c>
      <c r="BR72" s="15">
        <f t="shared" si="66"/>
        <v>1.695655482509107E-3</v>
      </c>
      <c r="BS72" s="15">
        <f t="shared" si="67"/>
        <v>1.798705549585603E-3</v>
      </c>
      <c r="BT72" s="15">
        <f t="shared" si="68"/>
        <v>1.6890397865875406E-3</v>
      </c>
      <c r="BU72" s="15">
        <f t="shared" si="69"/>
        <v>1.7519439689848732E-3</v>
      </c>
      <c r="BV72" s="15">
        <f t="shared" si="70"/>
        <v>1.7635109493939326E-3</v>
      </c>
      <c r="BW72" s="15">
        <f t="shared" si="71"/>
        <v>1.7521478027336939E-3</v>
      </c>
      <c r="BX72" s="15">
        <f t="shared" si="72"/>
        <v>1.7797057385343087E-3</v>
      </c>
      <c r="BY72" s="15">
        <f t="shared" si="73"/>
        <v>1.7293065732777359E-3</v>
      </c>
      <c r="BZ72" s="15">
        <f t="shared" si="74"/>
        <v>1.6738820355721472E-3</v>
      </c>
      <c r="CA72" s="15">
        <f t="shared" si="75"/>
        <v>1.6421570174165406E-3</v>
      </c>
      <c r="CB72" s="15">
        <f t="shared" si="76"/>
        <v>1.6338512333469225E-3</v>
      </c>
      <c r="CC72" s="15">
        <f t="shared" si="77"/>
        <v>1.5986403862725518E-3</v>
      </c>
      <c r="CD72" s="15">
        <f t="shared" si="78"/>
        <v>1.5571516460285149E-3</v>
      </c>
      <c r="CE72" s="15">
        <f t="shared" si="79"/>
        <v>1.5574423806591694E-3</v>
      </c>
      <c r="CF72" s="15">
        <f t="shared" si="80"/>
        <v>1.6378608706072418E-3</v>
      </c>
      <c r="CG72" s="15">
        <f t="shared" si="81"/>
        <v>1.7897208139607029E-3</v>
      </c>
      <c r="CH72" s="15">
        <f t="shared" si="82"/>
        <v>1.9297205614774299E-3</v>
      </c>
      <c r="CI72" s="15">
        <f t="shared" si="83"/>
        <v>2.11288185146965E-3</v>
      </c>
      <c r="CJ72" s="15">
        <f t="shared" si="84"/>
        <v>2.3065603725683607E-3</v>
      </c>
      <c r="CK72" s="15">
        <f t="shared" si="85"/>
        <v>2.6051058161773518E-3</v>
      </c>
      <c r="CL72" s="15">
        <f t="shared" si="86"/>
        <v>2.6667119422269007E-3</v>
      </c>
      <c r="CM72" s="15">
        <f t="shared" si="87"/>
        <v>3.0021199122758865E-3</v>
      </c>
      <c r="CN72" s="15">
        <f t="shared" si="88"/>
        <v>2.8074687051074568E-3</v>
      </c>
      <c r="CO72" s="15">
        <f t="shared" si="89"/>
        <v>2.7763189293998035E-3</v>
      </c>
      <c r="CP72" s="15">
        <f t="shared" si="90"/>
        <v>2.7620206835067395E-3</v>
      </c>
      <c r="CQ72" s="15">
        <f t="shared" si="91"/>
        <v>2.8508645189703982E-3</v>
      </c>
      <c r="CR72" s="15">
        <f t="shared" si="92"/>
        <v>2.8221303492772529E-3</v>
      </c>
      <c r="CS72" s="15">
        <f t="shared" si="93"/>
        <v>2.9589578424436573E-3</v>
      </c>
      <c r="CT72" s="15">
        <f t="shared" si="94"/>
        <v>3.1012171085758678E-3</v>
      </c>
      <c r="CU72" s="15">
        <f t="shared" si="95"/>
        <v>3.1114513505176066E-3</v>
      </c>
      <c r="CV72" s="15">
        <f t="shared" si="96"/>
        <v>2.9949158255671219E-3</v>
      </c>
      <c r="CW72" s="15">
        <f t="shared" si="97"/>
        <v>2.9310717455224931E-3</v>
      </c>
      <c r="CX72" s="15">
        <f t="shared" si="98"/>
        <v>2.6471525687924605E-3</v>
      </c>
      <c r="CY72" s="15">
        <f t="shared" si="99"/>
        <v>2.7440214743854087E-3</v>
      </c>
      <c r="CZ72" s="15">
        <f t="shared" si="100"/>
        <v>2.7173937538575929E-3</v>
      </c>
      <c r="DA72" s="15">
        <f t="shared" si="101"/>
        <v>2.6875244097531023E-3</v>
      </c>
      <c r="DB72" s="15">
        <f t="shared" si="102"/>
        <v>2.702717454587797E-3</v>
      </c>
      <c r="DC72" s="15">
        <f t="shared" si="103"/>
        <v>2.6772378996026652E-3</v>
      </c>
      <c r="DD72" s="15">
        <f t="shared" si="104"/>
        <v>2.780573929247767E-3</v>
      </c>
      <c r="DE72" s="15">
        <f t="shared" si="105"/>
        <v>2.7458524605618252E-3</v>
      </c>
      <c r="DF72" s="15">
        <f t="shared" si="106"/>
        <v>2.8498112312338175E-3</v>
      </c>
      <c r="DG72" s="15">
        <f t="shared" si="107"/>
        <v>2.9117274906929305E-3</v>
      </c>
      <c r="DH72" s="15">
        <f t="shared" si="108"/>
        <v>2.9535145382311788E-3</v>
      </c>
      <c r="DI72" s="15">
        <f t="shared" si="109"/>
        <v>2.883637281395888E-3</v>
      </c>
      <c r="DJ72" s="15">
        <f t="shared" si="110"/>
        <v>2.883266040740364E-3</v>
      </c>
      <c r="DK72" s="15">
        <f t="shared" si="111"/>
        <v>2.8344991770985544E-3</v>
      </c>
      <c r="DL72" s="15">
        <f t="shared" si="112"/>
        <v>2.7879902385294121E-3</v>
      </c>
      <c r="DN72" s="15">
        <f t="shared" si="113"/>
        <v>2.2675855144502683E-3</v>
      </c>
    </row>
    <row r="73" spans="1:118" x14ac:dyDescent="0.25">
      <c r="A73" s="15" t="s">
        <v>1112</v>
      </c>
      <c r="B73" s="15" t="s">
        <v>1111</v>
      </c>
      <c r="C73" s="15" t="s">
        <v>1110</v>
      </c>
      <c r="D73" s="15">
        <v>288</v>
      </c>
      <c r="E73" s="15">
        <v>306</v>
      </c>
      <c r="F73" s="15">
        <v>325</v>
      </c>
      <c r="G73" s="15">
        <v>357</v>
      </c>
      <c r="H73" s="15">
        <v>407</v>
      </c>
      <c r="I73" s="15">
        <v>417</v>
      </c>
      <c r="J73" s="15">
        <v>466</v>
      </c>
      <c r="K73" s="15">
        <v>468</v>
      </c>
      <c r="L73" s="15">
        <v>509</v>
      </c>
      <c r="M73" s="15">
        <v>583</v>
      </c>
      <c r="N73" s="15">
        <v>737</v>
      </c>
      <c r="O73" s="15">
        <v>751</v>
      </c>
      <c r="P73" s="15">
        <v>743</v>
      </c>
      <c r="Q73" s="15">
        <v>778</v>
      </c>
      <c r="R73" s="15">
        <v>827</v>
      </c>
      <c r="S73" s="15">
        <v>940</v>
      </c>
      <c r="T73" s="15">
        <v>957</v>
      </c>
      <c r="U73" s="15">
        <v>1100</v>
      </c>
      <c r="V73" s="15">
        <v>1346</v>
      </c>
      <c r="W73" s="15">
        <v>1546</v>
      </c>
      <c r="X73" s="15">
        <v>1746</v>
      </c>
      <c r="Y73" s="15">
        <v>1986</v>
      </c>
      <c r="Z73" s="15">
        <v>2175</v>
      </c>
      <c r="AA73" s="15">
        <v>2508</v>
      </c>
      <c r="AB73" s="15">
        <v>2913</v>
      </c>
      <c r="AC73" s="15">
        <v>3235</v>
      </c>
      <c r="AD73" s="15">
        <v>3646</v>
      </c>
      <c r="AE73" s="15">
        <v>4246</v>
      </c>
      <c r="AF73" s="15">
        <v>4645</v>
      </c>
      <c r="AG73" s="15">
        <v>4923</v>
      </c>
      <c r="AH73" s="15">
        <v>5298</v>
      </c>
      <c r="AI73" s="15">
        <v>5404</v>
      </c>
      <c r="AJ73" s="15">
        <v>5641</v>
      </c>
      <c r="AK73" s="15">
        <v>6054</v>
      </c>
      <c r="AL73" s="15">
        <v>6484</v>
      </c>
      <c r="AM73" s="15">
        <v>6802</v>
      </c>
      <c r="AN73" s="15">
        <v>7007</v>
      </c>
      <c r="AO73" s="15">
        <v>7335</v>
      </c>
      <c r="AP73" s="15">
        <v>7855</v>
      </c>
      <c r="AQ73" s="15">
        <v>8564</v>
      </c>
      <c r="AR73" s="15">
        <v>9043</v>
      </c>
      <c r="AS73" s="15">
        <v>9230</v>
      </c>
      <c r="AT73" s="15">
        <v>9702</v>
      </c>
      <c r="AU73" s="15">
        <v>9854</v>
      </c>
      <c r="AV73" s="15">
        <v>9877</v>
      </c>
      <c r="AW73" s="15">
        <v>9774</v>
      </c>
      <c r="AX73" s="15">
        <v>9666</v>
      </c>
      <c r="AY73" s="15">
        <v>9422</v>
      </c>
      <c r="AZ73" s="15">
        <v>9451</v>
      </c>
      <c r="BA73" s="15">
        <v>9192</v>
      </c>
      <c r="BB73" s="15">
        <v>9429</v>
      </c>
      <c r="BC73" s="15">
        <v>9417</v>
      </c>
      <c r="BD73" s="15">
        <v>9431</v>
      </c>
      <c r="BE73" s="15">
        <v>9488</v>
      </c>
      <c r="BF73" s="15">
        <v>9628</v>
      </c>
      <c r="BG73" s="15">
        <v>10152</v>
      </c>
      <c r="BI73" s="15">
        <f t="shared" si="57"/>
        <v>8.6857391021117204E-4</v>
      </c>
      <c r="BJ73" s="15">
        <f t="shared" si="58"/>
        <v>8.9482580139546033E-4</v>
      </c>
      <c r="BK73" s="15">
        <f t="shared" si="59"/>
        <v>8.9505050838868878E-4</v>
      </c>
      <c r="BL73" s="15">
        <f t="shared" si="60"/>
        <v>9.3337725696895544E-4</v>
      </c>
      <c r="BM73" s="15">
        <f t="shared" si="61"/>
        <v>9.8980284197444993E-4</v>
      </c>
      <c r="BN73" s="15">
        <f t="shared" si="62"/>
        <v>9.400742140122908E-4</v>
      </c>
      <c r="BO73" s="15">
        <f t="shared" si="63"/>
        <v>9.696273593051975E-4</v>
      </c>
      <c r="BP73" s="15">
        <f t="shared" si="64"/>
        <v>9.22327418350374E-4</v>
      </c>
      <c r="BQ73" s="15">
        <f t="shared" si="65"/>
        <v>9.13088013432619E-4</v>
      </c>
      <c r="BR73" s="15">
        <f t="shared" si="66"/>
        <v>9.644557524905457E-4</v>
      </c>
      <c r="BS73" s="15">
        <f t="shared" si="67"/>
        <v>1.1378935536863427E-3</v>
      </c>
      <c r="BT73" s="15">
        <f t="shared" si="68"/>
        <v>1.0713419592290902E-3</v>
      </c>
      <c r="BU73" s="15">
        <f t="shared" si="69"/>
        <v>9.6564864165857626E-4</v>
      </c>
      <c r="BV73" s="15">
        <f t="shared" si="70"/>
        <v>9.1406496910624894E-4</v>
      </c>
      <c r="BW73" s="15">
        <f t="shared" si="71"/>
        <v>8.8734000787554497E-4</v>
      </c>
      <c r="BX73" s="15">
        <f t="shared" si="72"/>
        <v>9.1018683037119162E-4</v>
      </c>
      <c r="BY73" s="15">
        <f t="shared" si="73"/>
        <v>8.3204946738400863E-4</v>
      </c>
      <c r="BZ73" s="15">
        <f t="shared" si="74"/>
        <v>8.6161452462768463E-4</v>
      </c>
      <c r="CA73" s="15">
        <f t="shared" si="75"/>
        <v>9.4378451983034319E-4</v>
      </c>
      <c r="CB73" s="15">
        <f t="shared" si="76"/>
        <v>9.7263535107983915E-4</v>
      </c>
      <c r="CC73" s="15">
        <f t="shared" si="77"/>
        <v>9.9508952386163116E-4</v>
      </c>
      <c r="CD73" s="15">
        <f t="shared" si="78"/>
        <v>1.0250259095169476E-3</v>
      </c>
      <c r="CE73" s="15">
        <f t="shared" si="79"/>
        <v>1.0487421603509886E-3</v>
      </c>
      <c r="CF73" s="15">
        <f t="shared" si="80"/>
        <v>1.0968638353759579E-3</v>
      </c>
      <c r="CG73" s="15">
        <f t="shared" si="81"/>
        <v>1.1660605526878838E-3</v>
      </c>
      <c r="CH73" s="15">
        <f t="shared" si="82"/>
        <v>1.1881701591890913E-3</v>
      </c>
      <c r="CI73" s="15">
        <f t="shared" si="83"/>
        <v>1.2579306385464312E-3</v>
      </c>
      <c r="CJ73" s="15">
        <f t="shared" si="84"/>
        <v>1.3731990103652916E-3</v>
      </c>
      <c r="CK73" s="15">
        <f t="shared" si="85"/>
        <v>1.3878560059804792E-3</v>
      </c>
      <c r="CL73" s="15">
        <f t="shared" si="86"/>
        <v>1.3702351415909647E-3</v>
      </c>
      <c r="CM73" s="15">
        <f t="shared" si="87"/>
        <v>1.3848699429897821E-3</v>
      </c>
      <c r="CN73" s="15">
        <f t="shared" si="88"/>
        <v>1.3645944308689239E-3</v>
      </c>
      <c r="CO73" s="15">
        <f t="shared" si="89"/>
        <v>1.33810791872388E-3</v>
      </c>
      <c r="CP73" s="15">
        <f t="shared" si="90"/>
        <v>1.3540588888128432E-3</v>
      </c>
      <c r="CQ73" s="15">
        <f t="shared" si="91"/>
        <v>1.3676387645016324E-3</v>
      </c>
      <c r="CR73" s="15">
        <f t="shared" si="92"/>
        <v>1.3647185152697195E-3</v>
      </c>
      <c r="CS73" s="15">
        <f t="shared" si="93"/>
        <v>1.3300883758020725E-3</v>
      </c>
      <c r="CT73" s="15">
        <f t="shared" si="94"/>
        <v>1.3190737890057403E-3</v>
      </c>
      <c r="CU73" s="15">
        <f t="shared" si="95"/>
        <v>1.3306718766437524E-3</v>
      </c>
      <c r="CV73" s="15">
        <f t="shared" si="96"/>
        <v>1.3578516136458696E-3</v>
      </c>
      <c r="CW73" s="15">
        <f t="shared" si="97"/>
        <v>1.3313416944477324E-3</v>
      </c>
      <c r="CX73" s="15">
        <f t="shared" si="98"/>
        <v>1.2994319103310328E-3</v>
      </c>
      <c r="CY73" s="15">
        <f t="shared" si="99"/>
        <v>1.3139125626535997E-3</v>
      </c>
      <c r="CZ73" s="15">
        <f t="shared" si="100"/>
        <v>1.2689412401911061E-3</v>
      </c>
      <c r="DA73" s="15">
        <f t="shared" si="101"/>
        <v>1.1957601060917785E-3</v>
      </c>
      <c r="DB73" s="15">
        <f t="shared" si="102"/>
        <v>1.1114254628551467E-3</v>
      </c>
      <c r="DC73" s="15">
        <f t="shared" si="103"/>
        <v>1.0389088898614702E-3</v>
      </c>
      <c r="DD73" s="15">
        <f t="shared" si="104"/>
        <v>9.6630892451211501E-4</v>
      </c>
      <c r="DE73" s="15">
        <f t="shared" si="105"/>
        <v>9.4381188553861685E-4</v>
      </c>
      <c r="DF73" s="15">
        <f t="shared" si="106"/>
        <v>9.3348531243322823E-4</v>
      </c>
      <c r="DG73" s="15">
        <f t="shared" si="107"/>
        <v>9.2421324007754802E-4</v>
      </c>
      <c r="DH73" s="15">
        <f t="shared" si="108"/>
        <v>8.8097451479278487E-4</v>
      </c>
      <c r="DI73" s="15">
        <f t="shared" si="109"/>
        <v>8.5343573717581815E-4</v>
      </c>
      <c r="DJ73" s="15">
        <f t="shared" si="110"/>
        <v>8.3284404038556253E-4</v>
      </c>
      <c r="DK73" s="15">
        <f t="shared" si="111"/>
        <v>8.113979329578665E-4</v>
      </c>
      <c r="DL73" s="15">
        <f t="shared" si="112"/>
        <v>8.2744772559055697E-4</v>
      </c>
      <c r="DN73" s="15">
        <f t="shared" si="113"/>
        <v>1.0846830559822225E-3</v>
      </c>
    </row>
    <row r="74" spans="1:118" x14ac:dyDescent="0.25">
      <c r="A74" s="15" t="s">
        <v>1109</v>
      </c>
      <c r="B74" s="15" t="s">
        <v>1108</v>
      </c>
      <c r="C74" s="15" t="s">
        <v>1107</v>
      </c>
      <c r="D74" s="15">
        <v>1164</v>
      </c>
      <c r="E74" s="15">
        <v>1224</v>
      </c>
      <c r="F74" s="15">
        <v>1275</v>
      </c>
      <c r="G74" s="15">
        <v>1332</v>
      </c>
      <c r="H74" s="15">
        <v>1465</v>
      </c>
      <c r="I74" s="15">
        <v>1605</v>
      </c>
      <c r="J74" s="15">
        <v>1806</v>
      </c>
      <c r="K74" s="15">
        <v>1905</v>
      </c>
      <c r="L74" s="15">
        <v>2170</v>
      </c>
      <c r="M74" s="15">
        <v>2429</v>
      </c>
      <c r="N74" s="15">
        <v>2616</v>
      </c>
      <c r="O74" s="15">
        <v>2949</v>
      </c>
      <c r="P74" s="15">
        <v>3248</v>
      </c>
      <c r="Q74" s="15">
        <v>3634</v>
      </c>
      <c r="R74" s="15">
        <v>3979</v>
      </c>
      <c r="S74" s="15">
        <v>4438</v>
      </c>
      <c r="T74" s="15">
        <v>5011</v>
      </c>
      <c r="U74" s="15">
        <v>5439</v>
      </c>
      <c r="V74" s="15">
        <v>5707</v>
      </c>
      <c r="W74" s="15">
        <v>5593</v>
      </c>
      <c r="X74" s="15">
        <v>5178</v>
      </c>
      <c r="Y74" s="15">
        <v>4916</v>
      </c>
      <c r="Z74" s="15">
        <v>4668</v>
      </c>
      <c r="AA74" s="15">
        <v>5396</v>
      </c>
      <c r="AB74" s="15">
        <v>6013</v>
      </c>
      <c r="AC74" s="15">
        <v>6476</v>
      </c>
      <c r="AD74" s="15">
        <v>7204</v>
      </c>
      <c r="AE74" s="15">
        <v>8112</v>
      </c>
      <c r="AF74" s="15">
        <v>8671</v>
      </c>
      <c r="AG74" s="15">
        <v>9673</v>
      </c>
      <c r="AH74" s="15">
        <v>9698</v>
      </c>
      <c r="AI74" s="15">
        <v>9952</v>
      </c>
      <c r="AJ74" s="15">
        <v>10569</v>
      </c>
      <c r="AK74" s="15">
        <v>10885</v>
      </c>
      <c r="AL74" s="15">
        <v>10929</v>
      </c>
      <c r="AM74" s="15">
        <v>10896</v>
      </c>
      <c r="AN74" s="15">
        <v>11054</v>
      </c>
      <c r="AO74" s="15">
        <v>11084</v>
      </c>
      <c r="AP74" s="15">
        <v>11747</v>
      </c>
      <c r="AQ74" s="15">
        <v>13120</v>
      </c>
      <c r="AR74" s="15">
        <v>14565</v>
      </c>
      <c r="AS74" s="15">
        <v>13873</v>
      </c>
      <c r="AT74" s="15">
        <v>14281</v>
      </c>
      <c r="AU74" s="15">
        <v>15844</v>
      </c>
      <c r="AV74" s="15">
        <v>17279</v>
      </c>
      <c r="AW74" s="15">
        <v>19077</v>
      </c>
      <c r="AX74" s="15">
        <v>21451</v>
      </c>
      <c r="AY74" s="15">
        <v>23460</v>
      </c>
      <c r="AZ74" s="15">
        <v>24004</v>
      </c>
      <c r="BA74" s="15">
        <v>23343</v>
      </c>
      <c r="BB74" s="15">
        <v>25232</v>
      </c>
      <c r="BC74" s="15">
        <v>28868</v>
      </c>
      <c r="BD74" s="15">
        <v>30966</v>
      </c>
      <c r="BE74" s="15">
        <v>32831</v>
      </c>
      <c r="BF74" s="15">
        <v>32104</v>
      </c>
      <c r="BG74" s="15">
        <v>34322</v>
      </c>
      <c r="BI74" s="15">
        <f t="shared" si="57"/>
        <v>3.5104862204368204E-3</v>
      </c>
      <c r="BJ74" s="15">
        <f t="shared" si="58"/>
        <v>3.5793032055818413E-3</v>
      </c>
      <c r="BK74" s="15">
        <f t="shared" si="59"/>
        <v>3.5113519944479326E-3</v>
      </c>
      <c r="BL74" s="15">
        <f t="shared" si="60"/>
        <v>3.4825168243211445E-3</v>
      </c>
      <c r="BM74" s="15">
        <f t="shared" si="61"/>
        <v>3.5628038415050842E-3</v>
      </c>
      <c r="BN74" s="15">
        <f t="shared" si="62"/>
        <v>3.6182712553710474E-3</v>
      </c>
      <c r="BO74" s="15">
        <f t="shared" si="63"/>
        <v>3.757826203659199E-3</v>
      </c>
      <c r="BP74" s="15">
        <f t="shared" si="64"/>
        <v>3.7543455811056893E-3</v>
      </c>
      <c r="BQ74" s="15">
        <f t="shared" si="65"/>
        <v>3.8927327881115581E-3</v>
      </c>
      <c r="BR74" s="15">
        <f t="shared" si="66"/>
        <v>4.0182899190386546E-3</v>
      </c>
      <c r="BS74" s="15">
        <f t="shared" si="67"/>
        <v>4.0389817319450103E-3</v>
      </c>
      <c r="BT74" s="15">
        <f t="shared" si="68"/>
        <v>4.2069073738569733E-3</v>
      </c>
      <c r="BU74" s="15">
        <f t="shared" si="69"/>
        <v>4.2213011952988641E-3</v>
      </c>
      <c r="BV74" s="15">
        <f t="shared" si="70"/>
        <v>4.2695528248484684E-3</v>
      </c>
      <c r="BW74" s="15">
        <f t="shared" si="71"/>
        <v>4.2693178855342118E-3</v>
      </c>
      <c r="BX74" s="15">
        <f t="shared" si="72"/>
        <v>4.2972437799865407E-3</v>
      </c>
      <c r="BY74" s="15">
        <f t="shared" si="73"/>
        <v>4.3567396876293286E-3</v>
      </c>
      <c r="BZ74" s="15">
        <f t="shared" si="74"/>
        <v>4.2602921813181607E-3</v>
      </c>
      <c r="CA74" s="15">
        <f t="shared" si="75"/>
        <v>4.0016183169923987E-3</v>
      </c>
      <c r="CB74" s="15">
        <f t="shared" si="76"/>
        <v>3.5187254324641269E-3</v>
      </c>
      <c r="CC74" s="15">
        <f t="shared" si="77"/>
        <v>2.9510730553009889E-3</v>
      </c>
      <c r="CD74" s="15">
        <f t="shared" si="78"/>
        <v>2.5372746078475899E-3</v>
      </c>
      <c r="CE74" s="15">
        <f t="shared" si="79"/>
        <v>2.2508176572498461E-3</v>
      </c>
      <c r="CF74" s="15">
        <f t="shared" si="80"/>
        <v>2.3599191609603946E-3</v>
      </c>
      <c r="CG74" s="15">
        <f t="shared" si="81"/>
        <v>2.4069763485452264E-3</v>
      </c>
      <c r="CH74" s="15">
        <f t="shared" si="82"/>
        <v>2.3785440342839431E-3</v>
      </c>
      <c r="CI74" s="15">
        <f t="shared" si="83"/>
        <v>2.4854998135185108E-3</v>
      </c>
      <c r="CJ74" s="15">
        <f t="shared" si="84"/>
        <v>2.6235022072734916E-3</v>
      </c>
      <c r="CK74" s="15">
        <f t="shared" si="85"/>
        <v>2.5907641394740011E-3</v>
      </c>
      <c r="CL74" s="15">
        <f t="shared" si="86"/>
        <v>2.6923186115395898E-3</v>
      </c>
      <c r="CM74" s="15">
        <f t="shared" si="87"/>
        <v>2.5350073059862035E-3</v>
      </c>
      <c r="CN74" s="15">
        <f t="shared" si="88"/>
        <v>2.5130354877882181E-3</v>
      </c>
      <c r="CO74" s="15">
        <f t="shared" si="89"/>
        <v>2.5070843100501133E-3</v>
      </c>
      <c r="CP74" s="15">
        <f t="shared" si="90"/>
        <v>2.4345773050425835E-3</v>
      </c>
      <c r="CQ74" s="15">
        <f t="shared" si="91"/>
        <v>2.305201119253291E-3</v>
      </c>
      <c r="CR74" s="15">
        <f t="shared" si="92"/>
        <v>2.1861177510113E-3</v>
      </c>
      <c r="CS74" s="15">
        <f t="shared" si="93"/>
        <v>2.0983012567598273E-3</v>
      </c>
      <c r="CT74" s="15">
        <f t="shared" si="94"/>
        <v>1.9932670589420075E-3</v>
      </c>
      <c r="CU74" s="15">
        <f t="shared" si="95"/>
        <v>1.989993957343623E-3</v>
      </c>
      <c r="CV74" s="15">
        <f t="shared" si="96"/>
        <v>2.080221061540613E-3</v>
      </c>
      <c r="CW74" s="15">
        <f t="shared" si="97"/>
        <v>2.144309607390382E-3</v>
      </c>
      <c r="CX74" s="15">
        <f t="shared" si="98"/>
        <v>1.9530898041194384E-3</v>
      </c>
      <c r="CY74" s="15">
        <f t="shared" si="99"/>
        <v>1.934032705344883E-3</v>
      </c>
      <c r="CZ74" s="15">
        <f t="shared" si="100"/>
        <v>2.0402988643787178E-3</v>
      </c>
      <c r="DA74" s="15">
        <f t="shared" si="101"/>
        <v>2.0918840612696001E-3</v>
      </c>
      <c r="DB74" s="15">
        <f t="shared" si="102"/>
        <v>2.1692923628900793E-3</v>
      </c>
      <c r="DC74" s="15">
        <f t="shared" si="103"/>
        <v>2.3055694802833022E-3</v>
      </c>
      <c r="DD74" s="15">
        <f t="shared" si="104"/>
        <v>2.4060292261785417E-3</v>
      </c>
      <c r="DE74" s="15">
        <f t="shared" si="105"/>
        <v>2.3971283991608252E-3</v>
      </c>
      <c r="DF74" s="15">
        <f t="shared" si="106"/>
        <v>2.3705774203795524E-3</v>
      </c>
      <c r="DG74" s="15">
        <f t="shared" si="107"/>
        <v>2.4731942383748747E-3</v>
      </c>
      <c r="DH74" s="15">
        <f t="shared" si="108"/>
        <v>2.7006448224528102E-3</v>
      </c>
      <c r="DI74" s="15">
        <f t="shared" si="109"/>
        <v>2.8021939388597587E-3</v>
      </c>
      <c r="DJ74" s="15">
        <f t="shared" si="110"/>
        <v>2.881861581987606E-3</v>
      </c>
      <c r="DK74" s="15">
        <f t="shared" si="111"/>
        <v>2.7055587079018849E-3</v>
      </c>
      <c r="DL74" s="15">
        <f t="shared" si="112"/>
        <v>2.7974449209731181E-3</v>
      </c>
      <c r="DN74" s="15">
        <f t="shared" si="113"/>
        <v>2.9325216899126739E-3</v>
      </c>
    </row>
    <row r="75" spans="1:118" x14ac:dyDescent="0.25">
      <c r="A75" s="15" t="s">
        <v>1106</v>
      </c>
      <c r="B75" s="15" t="s">
        <v>1105</v>
      </c>
      <c r="C75" s="15" t="s">
        <v>1104</v>
      </c>
      <c r="D75" s="15">
        <v>10</v>
      </c>
      <c r="E75" s="15">
        <v>10</v>
      </c>
      <c r="F75" s="15">
        <v>11</v>
      </c>
      <c r="G75" s="15">
        <v>12</v>
      </c>
      <c r="H75" s="15">
        <v>13</v>
      </c>
      <c r="I75" s="15">
        <v>15</v>
      </c>
      <c r="J75" s="15">
        <v>16</v>
      </c>
      <c r="K75" s="15">
        <v>17</v>
      </c>
      <c r="L75" s="15">
        <v>19</v>
      </c>
      <c r="M75" s="15">
        <v>20</v>
      </c>
      <c r="N75" s="15">
        <v>21</v>
      </c>
      <c r="O75" s="15">
        <v>22</v>
      </c>
      <c r="P75" s="15">
        <v>24</v>
      </c>
      <c r="Q75" s="15">
        <v>28</v>
      </c>
      <c r="R75" s="15">
        <v>31</v>
      </c>
      <c r="S75" s="15">
        <v>34</v>
      </c>
      <c r="T75" s="15">
        <v>39</v>
      </c>
      <c r="U75" s="15">
        <v>44</v>
      </c>
      <c r="V75" s="15">
        <v>152</v>
      </c>
      <c r="W75" s="15">
        <v>378</v>
      </c>
      <c r="X75" s="15">
        <v>653</v>
      </c>
      <c r="Y75" s="15">
        <v>979</v>
      </c>
      <c r="Z75" s="15">
        <v>1199</v>
      </c>
      <c r="AA75" s="15">
        <v>1224</v>
      </c>
      <c r="AB75" s="15">
        <v>1244</v>
      </c>
      <c r="AC75" s="15">
        <v>1220</v>
      </c>
      <c r="AD75" s="15">
        <v>1256</v>
      </c>
      <c r="AE75" s="15">
        <v>1306</v>
      </c>
      <c r="AF75" s="15">
        <v>1436</v>
      </c>
      <c r="AG75" s="15">
        <v>1625</v>
      </c>
      <c r="AH75" s="15">
        <v>1782</v>
      </c>
      <c r="AI75" s="15">
        <v>1874</v>
      </c>
      <c r="AJ75" s="15">
        <v>2049</v>
      </c>
      <c r="AK75" s="15">
        <v>2302</v>
      </c>
      <c r="AL75" s="15">
        <v>2676</v>
      </c>
      <c r="AM75" s="15">
        <v>3011</v>
      </c>
      <c r="AN75" s="15">
        <v>3389</v>
      </c>
      <c r="AO75" s="15">
        <v>3736</v>
      </c>
      <c r="AP75" s="15">
        <v>4178</v>
      </c>
      <c r="AQ75" s="15">
        <v>4806</v>
      </c>
      <c r="AR75" s="15">
        <v>5515</v>
      </c>
      <c r="AS75" s="15">
        <v>5839</v>
      </c>
      <c r="AT75" s="15">
        <v>6243</v>
      </c>
      <c r="AU75" s="15">
        <v>7540</v>
      </c>
      <c r="AV75" s="15">
        <v>8640</v>
      </c>
      <c r="AW75" s="15">
        <v>9190</v>
      </c>
      <c r="AX75" s="15">
        <v>11224</v>
      </c>
      <c r="AY75" s="15">
        <v>13114</v>
      </c>
      <c r="AZ75" s="15">
        <v>13403</v>
      </c>
      <c r="BA75" s="15">
        <v>12712</v>
      </c>
      <c r="BB75" s="15">
        <v>12746</v>
      </c>
      <c r="BC75" s="15">
        <v>13660</v>
      </c>
      <c r="BD75" s="15">
        <v>14508</v>
      </c>
      <c r="BE75" s="15">
        <v>15353</v>
      </c>
      <c r="BF75" s="15">
        <v>16457</v>
      </c>
      <c r="BG75" s="15">
        <v>15802</v>
      </c>
      <c r="BI75" s="15">
        <f t="shared" si="57"/>
        <v>3.0158816326776807E-5</v>
      </c>
      <c r="BJ75" s="15">
        <f t="shared" si="58"/>
        <v>2.9242673248217659E-5</v>
      </c>
      <c r="BK75" s="15">
        <f t="shared" si="59"/>
        <v>3.0294017207001772E-5</v>
      </c>
      <c r="BL75" s="15">
        <f t="shared" si="60"/>
        <v>3.1374025444334636E-5</v>
      </c>
      <c r="BM75" s="15">
        <f t="shared" si="61"/>
        <v>3.16153241908301E-5</v>
      </c>
      <c r="BN75" s="15">
        <f t="shared" si="62"/>
        <v>3.381561920907521E-5</v>
      </c>
      <c r="BO75" s="15">
        <f t="shared" si="63"/>
        <v>3.3291926499749273E-5</v>
      </c>
      <c r="BP75" s="15">
        <f t="shared" si="64"/>
        <v>3.3503346393069143E-5</v>
      </c>
      <c r="BQ75" s="15">
        <f t="shared" si="65"/>
        <v>3.4083835471944521E-5</v>
      </c>
      <c r="BR75" s="15">
        <f t="shared" si="66"/>
        <v>3.308596063432404E-5</v>
      </c>
      <c r="BS75" s="15">
        <f t="shared" si="67"/>
        <v>3.2423018490384257E-5</v>
      </c>
      <c r="BT75" s="15">
        <f t="shared" si="68"/>
        <v>3.1384185223754977E-5</v>
      </c>
      <c r="BU75" s="15">
        <f t="shared" si="69"/>
        <v>3.119188075343988E-5</v>
      </c>
      <c r="BV75" s="15">
        <f t="shared" si="70"/>
        <v>3.2896939762178623E-5</v>
      </c>
      <c r="BW75" s="15">
        <f t="shared" si="71"/>
        <v>3.3261838263774962E-5</v>
      </c>
      <c r="BX75" s="15">
        <f t="shared" si="72"/>
        <v>3.2921651311298418E-5</v>
      </c>
      <c r="BY75" s="15">
        <f t="shared" si="73"/>
        <v>3.3907972025053647E-5</v>
      </c>
      <c r="BZ75" s="15">
        <f t="shared" si="74"/>
        <v>3.4464580985107382E-5</v>
      </c>
      <c r="CA75" s="15">
        <f t="shared" si="75"/>
        <v>1.0657893537460042E-4</v>
      </c>
      <c r="CB75" s="15">
        <f t="shared" si="76"/>
        <v>2.3781123072974075E-4</v>
      </c>
      <c r="CC75" s="15">
        <f t="shared" si="77"/>
        <v>3.7216120222316451E-4</v>
      </c>
      <c r="CD75" s="15">
        <f t="shared" si="78"/>
        <v>5.0528719305996557E-4</v>
      </c>
      <c r="CE75" s="15">
        <f t="shared" si="79"/>
        <v>5.7813418402797028E-4</v>
      </c>
      <c r="CF75" s="15">
        <f t="shared" si="80"/>
        <v>5.3531153688204643E-4</v>
      </c>
      <c r="CG75" s="15">
        <f t="shared" si="81"/>
        <v>4.9796750001501104E-4</v>
      </c>
      <c r="CH75" s="15">
        <f t="shared" si="82"/>
        <v>4.4808890083792625E-4</v>
      </c>
      <c r="CI75" s="15">
        <f t="shared" si="83"/>
        <v>4.3334088919756377E-4</v>
      </c>
      <c r="CJ75" s="15">
        <f t="shared" si="84"/>
        <v>4.2237350624989891E-4</v>
      </c>
      <c r="CK75" s="15">
        <f t="shared" si="85"/>
        <v>4.2905516137523535E-4</v>
      </c>
      <c r="CL75" s="15">
        <f t="shared" si="86"/>
        <v>4.5229171340347704E-4</v>
      </c>
      <c r="CM75" s="15">
        <f t="shared" si="87"/>
        <v>4.6580563201355072E-4</v>
      </c>
      <c r="CN75" s="15">
        <f t="shared" si="88"/>
        <v>4.7321427895047439E-4</v>
      </c>
      <c r="CO75" s="15">
        <f t="shared" si="89"/>
        <v>4.8604558153966148E-4</v>
      </c>
      <c r="CP75" s="15">
        <f t="shared" si="90"/>
        <v>5.1487339974350273E-4</v>
      </c>
      <c r="CQ75" s="15">
        <f t="shared" si="91"/>
        <v>5.6443573932855775E-4</v>
      </c>
      <c r="CR75" s="15">
        <f t="shared" si="92"/>
        <v>6.0411165090813366E-4</v>
      </c>
      <c r="CS75" s="15">
        <f t="shared" si="93"/>
        <v>6.4330947703628136E-4</v>
      </c>
      <c r="CT75" s="15">
        <f t="shared" si="94"/>
        <v>6.7185544318001987E-4</v>
      </c>
      <c r="CU75" s="15">
        <f t="shared" si="95"/>
        <v>7.0777175055602775E-4</v>
      </c>
      <c r="CV75" s="15">
        <f t="shared" si="96"/>
        <v>7.6200780653690441E-4</v>
      </c>
      <c r="CW75" s="15">
        <f t="shared" si="97"/>
        <v>8.1193734876470688E-4</v>
      </c>
      <c r="CX75" s="15">
        <f t="shared" si="98"/>
        <v>8.2203498639468037E-4</v>
      </c>
      <c r="CY75" s="15">
        <f t="shared" si="99"/>
        <v>8.4547063787326557E-4</v>
      </c>
      <c r="CZ75" s="15">
        <f t="shared" si="100"/>
        <v>9.7095767719108386E-4</v>
      </c>
      <c r="DA75" s="15">
        <f t="shared" si="101"/>
        <v>1.0460025631905403E-3</v>
      </c>
      <c r="DB75" s="15">
        <f t="shared" si="102"/>
        <v>1.0450173934559851E-3</v>
      </c>
      <c r="DC75" s="15">
        <f t="shared" si="103"/>
        <v>1.206363891972392E-3</v>
      </c>
      <c r="DD75" s="15">
        <f t="shared" si="104"/>
        <v>1.3449559792031284E-3</v>
      </c>
      <c r="DE75" s="15">
        <f t="shared" si="105"/>
        <v>1.3384732517060715E-3</v>
      </c>
      <c r="DF75" s="15">
        <f t="shared" si="106"/>
        <v>1.2909557540960832E-3</v>
      </c>
      <c r="DG75" s="15">
        <f t="shared" si="107"/>
        <v>1.2493394801175552E-3</v>
      </c>
      <c r="DH75" s="15">
        <f t="shared" si="108"/>
        <v>1.2779135469968611E-3</v>
      </c>
      <c r="DI75" s="15">
        <f t="shared" si="109"/>
        <v>1.3128666816824058E-3</v>
      </c>
      <c r="DJ75" s="15">
        <f t="shared" si="110"/>
        <v>1.3476659519434592E-3</v>
      </c>
      <c r="DK75" s="15">
        <f t="shared" si="111"/>
        <v>1.3869106546206492E-3</v>
      </c>
      <c r="DL75" s="15">
        <f t="shared" si="112"/>
        <v>1.2879559653055537E-3</v>
      </c>
      <c r="DN75" s="15">
        <f t="shared" si="113"/>
        <v>5.3713521587722235E-4</v>
      </c>
    </row>
    <row r="76" spans="1:118" x14ac:dyDescent="0.25">
      <c r="A76" s="15" t="s">
        <v>1103</v>
      </c>
      <c r="B76" s="16" t="s">
        <v>1102</v>
      </c>
      <c r="C76" s="15" t="s">
        <v>1101</v>
      </c>
      <c r="D76" s="15">
        <v>131389</v>
      </c>
      <c r="E76" s="15">
        <v>134603</v>
      </c>
      <c r="F76" s="15">
        <v>139505</v>
      </c>
      <c r="G76" s="15">
        <v>143926</v>
      </c>
      <c r="H76" s="15">
        <v>152697</v>
      </c>
      <c r="I76" s="15">
        <v>163285</v>
      </c>
      <c r="J76" s="15">
        <v>177875</v>
      </c>
      <c r="K76" s="15">
        <v>185010</v>
      </c>
      <c r="L76" s="15">
        <v>199788</v>
      </c>
      <c r="M76" s="15">
        <v>214195</v>
      </c>
      <c r="N76" s="15">
        <v>228806</v>
      </c>
      <c r="O76" s="15">
        <v>239669</v>
      </c>
      <c r="P76" s="15">
        <v>257371</v>
      </c>
      <c r="Q76" s="15">
        <v>286109</v>
      </c>
      <c r="R76" s="15">
        <v>321362</v>
      </c>
      <c r="S76" s="15">
        <v>349169</v>
      </c>
      <c r="T76" s="15">
        <v>377681</v>
      </c>
      <c r="U76" s="15">
        <v>408420</v>
      </c>
      <c r="V76" s="15">
        <v>450218</v>
      </c>
      <c r="W76" s="15">
        <v>511598</v>
      </c>
      <c r="X76" s="15">
        <v>573402</v>
      </c>
      <c r="Y76" s="15">
        <v>625433</v>
      </c>
      <c r="Z76" s="15">
        <v>646260</v>
      </c>
      <c r="AA76" s="15">
        <v>678751</v>
      </c>
      <c r="AB76" s="15">
        <v>721544</v>
      </c>
      <c r="AC76" s="15">
        <v>757243</v>
      </c>
      <c r="AD76" s="15">
        <v>774189</v>
      </c>
      <c r="AE76" s="15">
        <v>814275</v>
      </c>
      <c r="AF76" s="15">
        <v>862256</v>
      </c>
      <c r="AG76" s="15">
        <v>929475</v>
      </c>
      <c r="AH76" s="15">
        <v>994222</v>
      </c>
      <c r="AI76" s="15">
        <v>1020250</v>
      </c>
      <c r="AJ76" s="15">
        <v>1055187</v>
      </c>
      <c r="AK76" s="15">
        <v>1090815</v>
      </c>
      <c r="AL76" s="15">
        <v>1139383</v>
      </c>
      <c r="AM76" s="15">
        <v>1179794</v>
      </c>
      <c r="AN76" s="15">
        <v>1241376</v>
      </c>
      <c r="AO76" s="15">
        <v>1291234</v>
      </c>
      <c r="AP76" s="15">
        <v>1329424</v>
      </c>
      <c r="AQ76" s="15">
        <v>1431199</v>
      </c>
      <c r="AR76" s="15">
        <v>1540283</v>
      </c>
      <c r="AS76" s="15">
        <v>1583722</v>
      </c>
      <c r="AT76" s="15">
        <v>1613214</v>
      </c>
      <c r="AU76" s="15">
        <v>1704030</v>
      </c>
      <c r="AV76" s="15">
        <v>1820432</v>
      </c>
      <c r="AW76" s="15">
        <v>1953050</v>
      </c>
      <c r="AX76" s="15">
        <v>2079682</v>
      </c>
      <c r="AY76" s="15">
        <v>2176940</v>
      </c>
      <c r="AZ76" s="15">
        <v>2273419</v>
      </c>
      <c r="BA76" s="15">
        <v>2175125</v>
      </c>
      <c r="BB76" s="15">
        <v>2292119</v>
      </c>
      <c r="BC76" s="15">
        <v>2471134</v>
      </c>
      <c r="BD76" s="15">
        <v>2547218</v>
      </c>
      <c r="BE76" s="15">
        <v>2598942</v>
      </c>
      <c r="BF76" s="15">
        <v>2668215</v>
      </c>
      <c r="BG76" s="15">
        <v>2651090</v>
      </c>
      <c r="BI76" s="15">
        <f t="shared" si="57"/>
        <v>0.39625367183588778</v>
      </c>
      <c r="BJ76" s="15">
        <f t="shared" si="58"/>
        <v>0.39361515472298414</v>
      </c>
      <c r="BK76" s="15">
        <f t="shared" si="59"/>
        <v>0.38419698822388931</v>
      </c>
      <c r="BL76" s="15">
        <f t="shared" si="60"/>
        <v>0.3762948321751089</v>
      </c>
      <c r="BM76" s="15">
        <f t="shared" si="61"/>
        <v>0.37135116599747564</v>
      </c>
      <c r="BN76" s="15">
        <f t="shared" si="62"/>
        <v>0.36810555883692303</v>
      </c>
      <c r="BO76" s="15">
        <f t="shared" si="63"/>
        <v>0.37011258913393136</v>
      </c>
      <c r="BP76" s="15">
        <f t="shared" si="64"/>
        <v>0.36461494801068955</v>
      </c>
      <c r="BQ76" s="15">
        <f t="shared" si="65"/>
        <v>0.35839691164572901</v>
      </c>
      <c r="BR76" s="15">
        <f t="shared" si="66"/>
        <v>0.35434236690345183</v>
      </c>
      <c r="BS76" s="15">
        <f t="shared" si="67"/>
        <v>0.35326576993861242</v>
      </c>
      <c r="BT76" s="15">
        <f t="shared" si="68"/>
        <v>0.34190074038146051</v>
      </c>
      <c r="BU76" s="15">
        <f t="shared" si="69"/>
        <v>0.33449523089139899</v>
      </c>
      <c r="BV76" s="15">
        <f t="shared" si="70"/>
        <v>0.33614680494347016</v>
      </c>
      <c r="BW76" s="15">
        <f t="shared" si="71"/>
        <v>0.34480938284268547</v>
      </c>
      <c r="BX76" s="15">
        <f t="shared" si="72"/>
        <v>0.3380947078445517</v>
      </c>
      <c r="BY76" s="15">
        <f t="shared" si="73"/>
        <v>0.32836914826652014</v>
      </c>
      <c r="BZ76" s="15">
        <f t="shared" si="74"/>
        <v>0.3199096401349445</v>
      </c>
      <c r="CA76" s="15">
        <f t="shared" si="75"/>
        <v>0.31568259951632799</v>
      </c>
      <c r="CB76" s="15">
        <f t="shared" si="76"/>
        <v>0.32186177253670345</v>
      </c>
      <c r="CC76" s="15">
        <f t="shared" si="77"/>
        <v>0.32679629047039355</v>
      </c>
      <c r="CD76" s="15">
        <f t="shared" si="78"/>
        <v>0.32280212974164807</v>
      </c>
      <c r="CE76" s="15">
        <f t="shared" si="79"/>
        <v>0.31161384301077238</v>
      </c>
      <c r="CF76" s="15">
        <f t="shared" si="80"/>
        <v>0.29684905308024995</v>
      </c>
      <c r="CG76" s="15">
        <f t="shared" si="81"/>
        <v>0.28883075709873884</v>
      </c>
      <c r="CH76" s="15">
        <f t="shared" si="82"/>
        <v>0.27812474060427361</v>
      </c>
      <c r="CI76" s="15">
        <f t="shared" si="83"/>
        <v>0.26710808094504196</v>
      </c>
      <c r="CJ76" s="15">
        <f t="shared" si="84"/>
        <v>0.26334470658624537</v>
      </c>
      <c r="CK76" s="15">
        <f t="shared" si="85"/>
        <v>0.25762909974008696</v>
      </c>
      <c r="CL76" s="15">
        <f t="shared" si="86"/>
        <v>0.2587039017327365</v>
      </c>
      <c r="CM76" s="15">
        <f t="shared" si="87"/>
        <v>0.25988451575296095</v>
      </c>
      <c r="CN76" s="15">
        <f t="shared" si="88"/>
        <v>0.25762906515433376</v>
      </c>
      <c r="CO76" s="15">
        <f t="shared" si="89"/>
        <v>0.25030208835924389</v>
      </c>
      <c r="CP76" s="15">
        <f t="shared" si="90"/>
        <v>0.24397551152963026</v>
      </c>
      <c r="CQ76" s="15">
        <f t="shared" si="91"/>
        <v>0.24032454633161063</v>
      </c>
      <c r="CR76" s="15">
        <f t="shared" si="92"/>
        <v>0.2367078382834642</v>
      </c>
      <c r="CS76" s="15">
        <f t="shared" si="93"/>
        <v>0.23564147104319588</v>
      </c>
      <c r="CT76" s="15">
        <f t="shared" si="94"/>
        <v>0.23220626105971889</v>
      </c>
      <c r="CU76" s="15">
        <f t="shared" si="95"/>
        <v>0.22521032831766313</v>
      </c>
      <c r="CV76" s="15">
        <f t="shared" si="96"/>
        <v>0.22692151700120913</v>
      </c>
      <c r="CW76" s="15">
        <f t="shared" si="97"/>
        <v>0.22676578338483211</v>
      </c>
      <c r="CX76" s="15">
        <f t="shared" si="98"/>
        <v>0.22296196141855729</v>
      </c>
      <c r="CY76" s="15">
        <f t="shared" si="99"/>
        <v>0.21847270056160215</v>
      </c>
      <c r="CZ76" s="15">
        <f t="shared" si="100"/>
        <v>0.2194351473029075</v>
      </c>
      <c r="DA76" s="15">
        <f t="shared" si="101"/>
        <v>0.22039080302246314</v>
      </c>
      <c r="DB76" s="15">
        <f t="shared" si="102"/>
        <v>0.22208609578772706</v>
      </c>
      <c r="DC76" s="15">
        <f t="shared" si="103"/>
        <v>0.22352577259309767</v>
      </c>
      <c r="DD76" s="15">
        <f t="shared" si="104"/>
        <v>0.22326433348836805</v>
      </c>
      <c r="DE76" s="15">
        <f t="shared" si="105"/>
        <v>0.22703204666271473</v>
      </c>
      <c r="DF76" s="15">
        <f t="shared" si="106"/>
        <v>0.22089286773349928</v>
      </c>
      <c r="DG76" s="15">
        <f t="shared" si="107"/>
        <v>0.22466928917523696</v>
      </c>
      <c r="DH76" s="15">
        <f t="shared" si="108"/>
        <v>0.23117830271189907</v>
      </c>
      <c r="DI76" s="15">
        <f t="shared" si="109"/>
        <v>0.23050438676466051</v>
      </c>
      <c r="DJ76" s="15">
        <f t="shared" si="110"/>
        <v>0.22813167748816765</v>
      </c>
      <c r="DK76" s="15">
        <f t="shared" si="111"/>
        <v>0.22486332942326276</v>
      </c>
      <c r="DL76" s="15">
        <f t="shared" si="112"/>
        <v>0.21607943172142136</v>
      </c>
      <c r="DN76" s="15">
        <f t="shared" si="113"/>
        <v>0.28451213678332821</v>
      </c>
    </row>
    <row r="77" spans="1:118" x14ac:dyDescent="0.25">
      <c r="A77" s="15" t="s">
        <v>1100</v>
      </c>
      <c r="B77" s="16" t="s">
        <v>1099</v>
      </c>
      <c r="C77" s="15" t="s">
        <v>1098</v>
      </c>
      <c r="D77" s="15">
        <v>62556</v>
      </c>
      <c r="E77" s="15">
        <v>63747</v>
      </c>
      <c r="F77" s="15">
        <v>64656</v>
      </c>
      <c r="G77" s="15">
        <v>65870</v>
      </c>
      <c r="H77" s="15">
        <v>69491</v>
      </c>
      <c r="I77" s="15">
        <v>74442</v>
      </c>
      <c r="J77" s="15">
        <v>80610</v>
      </c>
      <c r="K77" s="15">
        <v>82559</v>
      </c>
      <c r="L77" s="15">
        <v>88831</v>
      </c>
      <c r="M77" s="15">
        <v>95371</v>
      </c>
      <c r="N77" s="15">
        <v>103506</v>
      </c>
      <c r="O77" s="15">
        <v>107125</v>
      </c>
      <c r="P77" s="15">
        <v>114472</v>
      </c>
      <c r="Q77" s="15">
        <v>126715</v>
      </c>
      <c r="R77" s="15">
        <v>143038</v>
      </c>
      <c r="S77" s="15">
        <v>156566</v>
      </c>
      <c r="T77" s="15">
        <v>167297</v>
      </c>
      <c r="U77" s="15">
        <v>179770</v>
      </c>
      <c r="V77" s="15">
        <v>196112</v>
      </c>
      <c r="W77" s="15">
        <v>218370</v>
      </c>
      <c r="X77" s="15">
        <v>239167</v>
      </c>
      <c r="Y77" s="15">
        <v>255339</v>
      </c>
      <c r="Z77" s="15">
        <v>267141</v>
      </c>
      <c r="AA77" s="15">
        <v>277036</v>
      </c>
      <c r="AB77" s="15">
        <v>291102</v>
      </c>
      <c r="AC77" s="15">
        <v>302953</v>
      </c>
      <c r="AD77" s="15">
        <v>316415</v>
      </c>
      <c r="AE77" s="15">
        <v>324312</v>
      </c>
      <c r="AF77" s="15">
        <v>342807</v>
      </c>
      <c r="AG77" s="15">
        <v>365388</v>
      </c>
      <c r="AH77" s="15">
        <v>391176</v>
      </c>
      <c r="AI77" s="15">
        <v>402953</v>
      </c>
      <c r="AJ77" s="15">
        <v>404465</v>
      </c>
      <c r="AK77" s="15">
        <v>413472</v>
      </c>
      <c r="AL77" s="15">
        <v>432109</v>
      </c>
      <c r="AM77" s="15">
        <v>443747</v>
      </c>
      <c r="AN77" s="15">
        <v>461879</v>
      </c>
      <c r="AO77" s="15">
        <v>474776</v>
      </c>
      <c r="AP77" s="15">
        <v>487437</v>
      </c>
      <c r="AQ77" s="15">
        <v>515530</v>
      </c>
      <c r="AR77" s="15">
        <v>540579</v>
      </c>
      <c r="AS77" s="15">
        <v>564003</v>
      </c>
      <c r="AT77" s="15">
        <v>575052</v>
      </c>
      <c r="AU77" s="15">
        <v>599581</v>
      </c>
      <c r="AV77" s="15">
        <v>632604</v>
      </c>
      <c r="AW77" s="15">
        <v>668217</v>
      </c>
      <c r="AX77" s="15">
        <v>700260</v>
      </c>
      <c r="AY77" s="15">
        <v>737331</v>
      </c>
      <c r="AZ77" s="15">
        <v>772884</v>
      </c>
      <c r="BA77" s="15">
        <v>769958</v>
      </c>
      <c r="BB77" s="15">
        <v>788899</v>
      </c>
      <c r="BC77" s="15">
        <v>829146</v>
      </c>
      <c r="BD77" s="15">
        <v>848789</v>
      </c>
      <c r="BE77" s="15">
        <v>865985</v>
      </c>
      <c r="BF77" s="15">
        <v>886536</v>
      </c>
      <c r="BG77" s="15">
        <v>896697</v>
      </c>
      <c r="BI77" s="15">
        <f t="shared" si="57"/>
        <v>0.18866149141378499</v>
      </c>
      <c r="BJ77" s="15">
        <f t="shared" si="58"/>
        <v>0.18641326915541312</v>
      </c>
      <c r="BK77" s="15">
        <f t="shared" si="59"/>
        <v>0.17806272513962787</v>
      </c>
      <c r="BL77" s="15">
        <f t="shared" si="60"/>
        <v>0.17221725466819354</v>
      </c>
      <c r="BM77" s="15">
        <f t="shared" si="61"/>
        <v>0.16899849948807494</v>
      </c>
      <c r="BN77" s="15">
        <f t="shared" si="62"/>
        <v>0.16782015501079844</v>
      </c>
      <c r="BO77" s="15">
        <f t="shared" si="63"/>
        <v>0.1677288871965493</v>
      </c>
      <c r="BP77" s="15">
        <f t="shared" si="64"/>
        <v>0.16270604558031737</v>
      </c>
      <c r="BQ77" s="15">
        <f t="shared" si="65"/>
        <v>0.15935269414780545</v>
      </c>
      <c r="BR77" s="15">
        <f t="shared" si="66"/>
        <v>0.15777205758280588</v>
      </c>
      <c r="BS77" s="15">
        <f t="shared" si="67"/>
        <v>0.15980842627931968</v>
      </c>
      <c r="BT77" s="15">
        <f t="shared" si="68"/>
        <v>0.15281958373157961</v>
      </c>
      <c r="BU77" s="15">
        <f t="shared" si="69"/>
        <v>0.14877487390032373</v>
      </c>
      <c r="BV77" s="15">
        <f t="shared" si="70"/>
        <v>0.14887627578444515</v>
      </c>
      <c r="BW77" s="15">
        <f t="shared" si="71"/>
        <v>0.15347441359915623</v>
      </c>
      <c r="BX77" s="15">
        <f t="shared" si="72"/>
        <v>0.15160033115308083</v>
      </c>
      <c r="BY77" s="15">
        <f t="shared" si="73"/>
        <v>0.14545389733013844</v>
      </c>
      <c r="BZ77" s="15">
        <f t="shared" si="74"/>
        <v>0.14081131190210805</v>
      </c>
      <c r="CA77" s="15">
        <f t="shared" si="75"/>
        <v>0.13750926430383972</v>
      </c>
      <c r="CB77" s="15">
        <f t="shared" si="76"/>
        <v>0.13738317051442722</v>
      </c>
      <c r="CC77" s="15">
        <f t="shared" si="77"/>
        <v>0.13630731738454455</v>
      </c>
      <c r="CD77" s="15">
        <f t="shared" si="78"/>
        <v>0.13178705473824162</v>
      </c>
      <c r="CE77" s="15">
        <f t="shared" si="79"/>
        <v>0.12881012848658549</v>
      </c>
      <c r="CF77" s="15">
        <f t="shared" si="80"/>
        <v>0.12116059389841063</v>
      </c>
      <c r="CG77" s="15">
        <f t="shared" si="81"/>
        <v>0.11652679677602071</v>
      </c>
      <c r="CH77" s="15">
        <f t="shared" si="82"/>
        <v>0.11127039079963301</v>
      </c>
      <c r="CI77" s="15">
        <f t="shared" si="83"/>
        <v>0.10916843746452798</v>
      </c>
      <c r="CJ77" s="15">
        <f t="shared" si="84"/>
        <v>0.10488575540499022</v>
      </c>
      <c r="CK77" s="15">
        <f t="shared" si="85"/>
        <v>0.10242556595094729</v>
      </c>
      <c r="CL77" s="15">
        <f t="shared" si="86"/>
        <v>0.10169967050896596</v>
      </c>
      <c r="CM77" s="15">
        <f t="shared" si="87"/>
        <v>0.10225139388806549</v>
      </c>
      <c r="CN77" s="15">
        <f t="shared" si="88"/>
        <v>0.10175192814617423</v>
      </c>
      <c r="CO77" s="15">
        <f t="shared" si="89"/>
        <v>9.5943594991429557E-2</v>
      </c>
      <c r="CP77" s="15">
        <f t="shared" si="90"/>
        <v>9.2478598757057148E-2</v>
      </c>
      <c r="CQ77" s="15">
        <f t="shared" si="91"/>
        <v>9.1142661765890781E-2</v>
      </c>
      <c r="CR77" s="15">
        <f t="shared" si="92"/>
        <v>8.9031130108114115E-2</v>
      </c>
      <c r="CS77" s="15">
        <f t="shared" si="93"/>
        <v>8.767516610918874E-2</v>
      </c>
      <c r="CT77" s="15">
        <f t="shared" si="94"/>
        <v>8.5380310463393227E-2</v>
      </c>
      <c r="CU77" s="15">
        <f t="shared" si="95"/>
        <v>8.2573992047816777E-2</v>
      </c>
      <c r="CV77" s="15">
        <f t="shared" si="96"/>
        <v>8.1739052123173186E-2</v>
      </c>
      <c r="CW77" s="15">
        <f t="shared" si="97"/>
        <v>7.9585907535426381E-2</v>
      </c>
      <c r="CX77" s="15">
        <f t="shared" si="98"/>
        <v>7.9402328897338406E-2</v>
      </c>
      <c r="CY77" s="15">
        <f t="shared" si="99"/>
        <v>7.7877555862613662E-2</v>
      </c>
      <c r="CZ77" s="15">
        <f t="shared" si="100"/>
        <v>7.721058024508054E-2</v>
      </c>
      <c r="DA77" s="15">
        <f t="shared" si="101"/>
        <v>7.6586273782938488E-2</v>
      </c>
      <c r="DB77" s="15">
        <f t="shared" si="102"/>
        <v>7.5984590598800653E-2</v>
      </c>
      <c r="DC77" s="15">
        <f t="shared" si="103"/>
        <v>7.5264467123359519E-2</v>
      </c>
      <c r="DD77" s="15">
        <f t="shared" si="104"/>
        <v>7.5619775591110411E-2</v>
      </c>
      <c r="DE77" s="15">
        <f t="shared" si="105"/>
        <v>7.7183060558949149E-2</v>
      </c>
      <c r="DF77" s="15">
        <f t="shared" si="106"/>
        <v>7.8192393841434241E-2</v>
      </c>
      <c r="DG77" s="15">
        <f t="shared" si="107"/>
        <v>7.7326429195454197E-2</v>
      </c>
      <c r="DH77" s="15">
        <f t="shared" si="108"/>
        <v>7.75678554786427E-2</v>
      </c>
      <c r="DI77" s="15">
        <f t="shared" si="109"/>
        <v>7.6809125853220819E-2</v>
      </c>
      <c r="DJ77" s="15">
        <f t="shared" si="110"/>
        <v>7.6015013312952295E-2</v>
      </c>
      <c r="DK77" s="15">
        <f t="shared" si="111"/>
        <v>7.4712658692639711E-2</v>
      </c>
      <c r="DL77" s="15">
        <f t="shared" si="112"/>
        <v>7.3086080889861668E-2</v>
      </c>
      <c r="DN77" s="15">
        <f t="shared" si="113"/>
        <v>0.11586925473490682</v>
      </c>
    </row>
    <row r="78" spans="1:118" x14ac:dyDescent="0.25">
      <c r="A78" s="15" t="s">
        <v>1097</v>
      </c>
      <c r="B78" s="15" t="s">
        <v>1096</v>
      </c>
      <c r="C78" s="15" t="s">
        <v>1095</v>
      </c>
      <c r="D78" s="15">
        <v>54929</v>
      </c>
      <c r="E78" s="15">
        <v>56069</v>
      </c>
      <c r="F78" s="15">
        <v>56661</v>
      </c>
      <c r="G78" s="15">
        <v>57664</v>
      </c>
      <c r="H78" s="15">
        <v>61034</v>
      </c>
      <c r="I78" s="15">
        <v>65684</v>
      </c>
      <c r="J78" s="15">
        <v>71300</v>
      </c>
      <c r="K78" s="15">
        <v>72970</v>
      </c>
      <c r="L78" s="15">
        <v>78247</v>
      </c>
      <c r="M78" s="15">
        <v>83626</v>
      </c>
      <c r="N78" s="15">
        <v>90403</v>
      </c>
      <c r="O78" s="15">
        <v>92596</v>
      </c>
      <c r="P78" s="15">
        <v>98682</v>
      </c>
      <c r="Q78" s="15">
        <v>109591</v>
      </c>
      <c r="R78" s="15">
        <v>124183</v>
      </c>
      <c r="S78" s="15">
        <v>136203</v>
      </c>
      <c r="T78" s="15">
        <v>145643</v>
      </c>
      <c r="U78" s="15">
        <v>156544</v>
      </c>
      <c r="V78" s="15">
        <v>171120</v>
      </c>
      <c r="W78" s="15">
        <v>190251</v>
      </c>
      <c r="X78" s="15">
        <v>207982</v>
      </c>
      <c r="Y78" s="15">
        <v>221683</v>
      </c>
      <c r="Z78" s="15">
        <v>231345</v>
      </c>
      <c r="AA78" s="15">
        <v>239182</v>
      </c>
      <c r="AB78" s="15">
        <v>252733</v>
      </c>
      <c r="AC78" s="15">
        <v>262331</v>
      </c>
      <c r="AD78" s="15">
        <v>273849</v>
      </c>
      <c r="AE78" s="15">
        <v>281807</v>
      </c>
      <c r="AF78" s="15">
        <v>298998</v>
      </c>
      <c r="AG78" s="15">
        <v>319460</v>
      </c>
      <c r="AH78" s="15">
        <v>341238</v>
      </c>
      <c r="AI78" s="15">
        <v>351488</v>
      </c>
      <c r="AJ78" s="15">
        <v>354596</v>
      </c>
      <c r="AK78" s="15">
        <v>362392</v>
      </c>
      <c r="AL78" s="15">
        <v>378285</v>
      </c>
      <c r="AM78" s="15">
        <v>388268</v>
      </c>
      <c r="AN78" s="15">
        <v>402756</v>
      </c>
      <c r="AO78" s="15">
        <v>412764</v>
      </c>
      <c r="AP78" s="15">
        <v>422087</v>
      </c>
      <c r="AQ78" s="15">
        <v>444945</v>
      </c>
      <c r="AR78" s="15">
        <v>463125</v>
      </c>
      <c r="AS78" s="15">
        <v>482228</v>
      </c>
      <c r="AT78" s="15">
        <v>490397</v>
      </c>
      <c r="AU78" s="15">
        <v>513578</v>
      </c>
      <c r="AV78" s="15">
        <v>542995</v>
      </c>
      <c r="AW78" s="15">
        <v>575282</v>
      </c>
      <c r="AX78" s="15">
        <v>601564</v>
      </c>
      <c r="AY78" s="15">
        <v>634713</v>
      </c>
      <c r="AZ78" s="15">
        <v>667741</v>
      </c>
      <c r="BA78" s="15">
        <v>663426</v>
      </c>
      <c r="BB78" s="15">
        <v>675912</v>
      </c>
      <c r="BC78" s="15">
        <v>711737</v>
      </c>
      <c r="BD78" s="15">
        <v>726297</v>
      </c>
      <c r="BE78" s="15">
        <v>742161</v>
      </c>
      <c r="BF78" s="15">
        <v>759890</v>
      </c>
      <c r="BG78" s="15">
        <v>766982</v>
      </c>
      <c r="BI78" s="15">
        <f t="shared" si="57"/>
        <v>0.16565936220135233</v>
      </c>
      <c r="BJ78" s="15">
        <f t="shared" si="58"/>
        <v>0.16396074463543159</v>
      </c>
      <c r="BK78" s="15">
        <f t="shared" si="59"/>
        <v>0.15604448263326615</v>
      </c>
      <c r="BL78" s="15">
        <f t="shared" si="60"/>
        <v>0.15076265026850938</v>
      </c>
      <c r="BM78" s="15">
        <f t="shared" si="61"/>
        <v>0.14843151512793262</v>
      </c>
      <c r="BN78" s="15">
        <f t="shared" si="62"/>
        <v>0.14807634214192641</v>
      </c>
      <c r="BO78" s="15">
        <f t="shared" si="63"/>
        <v>0.14835714746450768</v>
      </c>
      <c r="BP78" s="15">
        <f t="shared" si="64"/>
        <v>0.14380818742954443</v>
      </c>
      <c r="BQ78" s="15">
        <f t="shared" si="65"/>
        <v>0.14036620390385487</v>
      </c>
      <c r="BR78" s="15">
        <f t="shared" si="66"/>
        <v>0.1383423272002991</v>
      </c>
      <c r="BS78" s="15">
        <f t="shared" si="67"/>
        <v>0.13957800669458134</v>
      </c>
      <c r="BT78" s="15">
        <f t="shared" si="68"/>
        <v>0.13209318249903707</v>
      </c>
      <c r="BU78" s="15">
        <f t="shared" si="69"/>
        <v>0.12825321568795642</v>
      </c>
      <c r="BV78" s="15">
        <f t="shared" si="70"/>
        <v>0.12875744733846134</v>
      </c>
      <c r="BW78" s="15">
        <f t="shared" si="71"/>
        <v>0.13324370519710857</v>
      </c>
      <c r="BX78" s="15">
        <f t="shared" si="72"/>
        <v>0.13188316686919938</v>
      </c>
      <c r="BY78" s="15">
        <f t="shared" si="73"/>
        <v>0.12662714793961252</v>
      </c>
      <c r="BZ78" s="15">
        <f t="shared" si="74"/>
        <v>0.12261871285756024</v>
      </c>
      <c r="CA78" s="15">
        <f t="shared" si="75"/>
        <v>0.11998544356119489</v>
      </c>
      <c r="CB78" s="15">
        <f t="shared" si="76"/>
        <v>0.11969265729514261</v>
      </c>
      <c r="CC78" s="15">
        <f t="shared" si="77"/>
        <v>0.11853419779598499</v>
      </c>
      <c r="CD78" s="15">
        <f t="shared" si="78"/>
        <v>0.11441632361502793</v>
      </c>
      <c r="CE78" s="15">
        <f t="shared" si="79"/>
        <v>0.11155000233857447</v>
      </c>
      <c r="CF78" s="15">
        <f t="shared" si="80"/>
        <v>0.104605297397485</v>
      </c>
      <c r="CG78" s="15">
        <f t="shared" si="81"/>
        <v>0.10116786188206897</v>
      </c>
      <c r="CH78" s="15">
        <f t="shared" si="82"/>
        <v>9.635049954566724E-2</v>
      </c>
      <c r="CI78" s="15">
        <f t="shared" si="83"/>
        <v>9.4482459526961493E-2</v>
      </c>
      <c r="CJ78" s="15">
        <f t="shared" si="84"/>
        <v>9.1139211849743704E-2</v>
      </c>
      <c r="CK78" s="15">
        <f t="shared" si="85"/>
        <v>8.9336096894758091E-2</v>
      </c>
      <c r="CL78" s="15">
        <f t="shared" si="86"/>
        <v>8.891637585469217E-2</v>
      </c>
      <c r="CM78" s="15">
        <f t="shared" si="87"/>
        <v>8.9197857607766565E-2</v>
      </c>
      <c r="CN78" s="15">
        <f t="shared" si="88"/>
        <v>8.8756211568700283E-2</v>
      </c>
      <c r="CO78" s="15">
        <f t="shared" si="89"/>
        <v>8.4114113729447437E-2</v>
      </c>
      <c r="CP78" s="15">
        <f t="shared" si="90"/>
        <v>8.1053866672392449E-2</v>
      </c>
      <c r="CQ78" s="15">
        <f t="shared" si="91"/>
        <v>7.978982572941086E-2</v>
      </c>
      <c r="CR78" s="15">
        <f t="shared" si="92"/>
        <v>7.790010709890377E-2</v>
      </c>
      <c r="CS78" s="15">
        <f t="shared" si="93"/>
        <v>7.6452272568080418E-2</v>
      </c>
      <c r="CT78" s="15">
        <f t="shared" si="94"/>
        <v>7.4228517170438366E-2</v>
      </c>
      <c r="CU78" s="15">
        <f t="shared" si="95"/>
        <v>7.1503411890124963E-2</v>
      </c>
      <c r="CV78" s="15">
        <f t="shared" si="96"/>
        <v>7.0547557944145425E-2</v>
      </c>
      <c r="CW78" s="15">
        <f t="shared" si="97"/>
        <v>6.8182862129946481E-2</v>
      </c>
      <c r="CX78" s="15">
        <f t="shared" si="98"/>
        <v>6.7889756365667742E-2</v>
      </c>
      <c r="CY78" s="15">
        <f t="shared" si="99"/>
        <v>6.6412984847210602E-2</v>
      </c>
      <c r="CZ78" s="15">
        <f t="shared" si="100"/>
        <v>6.6135610336398198E-2</v>
      </c>
      <c r="DA78" s="15">
        <f t="shared" si="101"/>
        <v>6.573775020829252E-2</v>
      </c>
      <c r="DB78" s="15">
        <f t="shared" si="102"/>
        <v>6.5416724280973448E-2</v>
      </c>
      <c r="DC78" s="15">
        <f t="shared" si="103"/>
        <v>6.4656547426094085E-2</v>
      </c>
      <c r="DD78" s="15">
        <f t="shared" si="104"/>
        <v>6.5095397622994905E-2</v>
      </c>
      <c r="DE78" s="15">
        <f t="shared" si="105"/>
        <v>6.6683090917515772E-2</v>
      </c>
      <c r="DF78" s="15">
        <f t="shared" si="106"/>
        <v>6.7373632167790132E-2</v>
      </c>
      <c r="DG78" s="15">
        <f t="shared" si="107"/>
        <v>6.6251651238444759E-2</v>
      </c>
      <c r="DH78" s="15">
        <f t="shared" si="108"/>
        <v>6.6584066925249263E-2</v>
      </c>
      <c r="DI78" s="15">
        <f t="shared" si="109"/>
        <v>6.5724505948847975E-2</v>
      </c>
      <c r="DJ78" s="15">
        <f t="shared" si="110"/>
        <v>6.5145907025357233E-2</v>
      </c>
      <c r="DK78" s="15">
        <f t="shared" si="111"/>
        <v>6.4039590286181267E-2</v>
      </c>
      <c r="DL78" s="15">
        <f t="shared" si="112"/>
        <v>6.2513545258953571E-2</v>
      </c>
      <c r="DN78" s="15">
        <f t="shared" si="113"/>
        <v>0.10079334536808519</v>
      </c>
    </row>
    <row r="79" spans="1:118" x14ac:dyDescent="0.25">
      <c r="A79" s="15" t="s">
        <v>1094</v>
      </c>
      <c r="B79" s="15" t="s">
        <v>1093</v>
      </c>
      <c r="C79" s="15" t="s">
        <v>1092</v>
      </c>
      <c r="D79" s="15">
        <v>50008</v>
      </c>
      <c r="E79" s="15">
        <v>50752</v>
      </c>
      <c r="F79" s="15">
        <v>51477</v>
      </c>
      <c r="G79" s="15">
        <v>52456</v>
      </c>
      <c r="H79" s="15">
        <v>55310</v>
      </c>
      <c r="I79" s="15">
        <v>59481</v>
      </c>
      <c r="J79" s="15">
        <v>64410</v>
      </c>
      <c r="K79" s="15">
        <v>65518</v>
      </c>
      <c r="L79" s="15">
        <v>70405</v>
      </c>
      <c r="M79" s="15">
        <v>75226</v>
      </c>
      <c r="N79" s="15">
        <v>82038</v>
      </c>
      <c r="O79" s="15">
        <v>84109</v>
      </c>
      <c r="P79" s="15">
        <v>88788</v>
      </c>
      <c r="Q79" s="15">
        <v>99449</v>
      </c>
      <c r="R79" s="15">
        <v>112751</v>
      </c>
      <c r="S79" s="15">
        <v>122444</v>
      </c>
      <c r="T79" s="15">
        <v>129907</v>
      </c>
      <c r="U79" s="15">
        <v>137952</v>
      </c>
      <c r="V79" s="15">
        <v>150657</v>
      </c>
      <c r="W79" s="15">
        <v>167451</v>
      </c>
      <c r="X79" s="15">
        <v>182297</v>
      </c>
      <c r="Y79" s="15">
        <v>193930</v>
      </c>
      <c r="Z79" s="15">
        <v>200599</v>
      </c>
      <c r="AA79" s="15">
        <v>205840</v>
      </c>
      <c r="AB79" s="15">
        <v>217301</v>
      </c>
      <c r="AC79" s="15">
        <v>224917</v>
      </c>
      <c r="AD79" s="15">
        <v>233103</v>
      </c>
      <c r="AE79" s="15">
        <v>241279</v>
      </c>
      <c r="AF79" s="15">
        <v>256265</v>
      </c>
      <c r="AG79" s="15">
        <v>274090</v>
      </c>
      <c r="AH79" s="15">
        <v>293080</v>
      </c>
      <c r="AI79" s="15">
        <v>302198</v>
      </c>
      <c r="AJ79" s="15">
        <v>305188</v>
      </c>
      <c r="AK79" s="15">
        <v>312526</v>
      </c>
      <c r="AL79" s="15">
        <v>326913</v>
      </c>
      <c r="AM79" s="15">
        <v>336262</v>
      </c>
      <c r="AN79" s="15">
        <v>349575</v>
      </c>
      <c r="AO79" s="15">
        <v>359092</v>
      </c>
      <c r="AP79" s="15">
        <v>367717</v>
      </c>
      <c r="AQ79" s="15">
        <v>388172</v>
      </c>
      <c r="AR79" s="15">
        <v>404594</v>
      </c>
      <c r="AS79" s="15">
        <v>421867</v>
      </c>
      <c r="AT79" s="15">
        <v>429606</v>
      </c>
      <c r="AU79" s="15">
        <v>449673</v>
      </c>
      <c r="AV79" s="15">
        <v>475717</v>
      </c>
      <c r="AW79" s="15">
        <v>503588</v>
      </c>
      <c r="AX79" s="15">
        <v>525556</v>
      </c>
      <c r="AY79" s="15">
        <v>555157</v>
      </c>
      <c r="AZ79" s="15">
        <v>585602</v>
      </c>
      <c r="BA79" s="15">
        <v>582988</v>
      </c>
      <c r="BB79" s="15">
        <v>594766</v>
      </c>
      <c r="BC79" s="15">
        <v>627617</v>
      </c>
      <c r="BD79" s="15">
        <v>641069</v>
      </c>
      <c r="BE79" s="15">
        <v>658176</v>
      </c>
      <c r="BF79" s="15">
        <v>675385</v>
      </c>
      <c r="BG79" s="15">
        <v>681094</v>
      </c>
      <c r="BI79" s="15">
        <f t="shared" si="57"/>
        <v>0.15081820868694545</v>
      </c>
      <c r="BJ79" s="15">
        <f t="shared" si="58"/>
        <v>0.14841241526935425</v>
      </c>
      <c r="BK79" s="15">
        <f t="shared" si="59"/>
        <v>0.14176773852407548</v>
      </c>
      <c r="BL79" s="15">
        <f t="shared" si="60"/>
        <v>0.13714632322566814</v>
      </c>
      <c r="BM79" s="15">
        <f t="shared" si="61"/>
        <v>0.13451104469190867</v>
      </c>
      <c r="BN79" s="15">
        <f t="shared" si="62"/>
        <v>0.13409245641166684</v>
      </c>
      <c r="BO79" s="15">
        <f t="shared" si="63"/>
        <v>0.13402081161555315</v>
      </c>
      <c r="BP79" s="15">
        <f t="shared" si="64"/>
        <v>0.12912189699888849</v>
      </c>
      <c r="BQ79" s="15">
        <f t="shared" si="65"/>
        <v>0.12629854928432915</v>
      </c>
      <c r="BR79" s="15">
        <f t="shared" si="66"/>
        <v>0.124446223733883</v>
      </c>
      <c r="BS79" s="15">
        <f t="shared" si="67"/>
        <v>0.12666283766257827</v>
      </c>
      <c r="BT79" s="15">
        <f t="shared" si="68"/>
        <v>0.1199860197720367</v>
      </c>
      <c r="BU79" s="15">
        <f t="shared" si="69"/>
        <v>0.11539436284735083</v>
      </c>
      <c r="BV79" s="15">
        <f t="shared" si="70"/>
        <v>0.11684170580031793</v>
      </c>
      <c r="BW79" s="15">
        <f t="shared" si="71"/>
        <v>0.12097759761544809</v>
      </c>
      <c r="BX79" s="15">
        <f t="shared" si="72"/>
        <v>0.11856054921060658</v>
      </c>
      <c r="BY79" s="15">
        <f t="shared" si="73"/>
        <v>0.11294571594509344</v>
      </c>
      <c r="BZ79" s="15">
        <f t="shared" si="74"/>
        <v>0.10805586081948941</v>
      </c>
      <c r="CA79" s="15">
        <f t="shared" si="75"/>
        <v>0.10563725438638931</v>
      </c>
      <c r="CB79" s="15">
        <f t="shared" si="76"/>
        <v>0.10534848782255507</v>
      </c>
      <c r="CC79" s="15">
        <f t="shared" si="77"/>
        <v>0.10389566720011673</v>
      </c>
      <c r="CD79" s="15">
        <f t="shared" si="78"/>
        <v>0.10009228329940666</v>
      </c>
      <c r="CE79" s="15">
        <f t="shared" si="79"/>
        <v>9.6724886723792175E-2</v>
      </c>
      <c r="CF79" s="15">
        <f t="shared" si="80"/>
        <v>9.0023306169771611E-2</v>
      </c>
      <c r="CG79" s="15">
        <f t="shared" si="81"/>
        <v>8.6984594630837561E-2</v>
      </c>
      <c r="CH79" s="15">
        <f t="shared" si="82"/>
        <v>8.2608861729314642E-2</v>
      </c>
      <c r="CI79" s="15">
        <f t="shared" si="83"/>
        <v>8.0424411858773651E-2</v>
      </c>
      <c r="CJ79" s="15">
        <f t="shared" si="84"/>
        <v>7.8032049934509462E-2</v>
      </c>
      <c r="CK79" s="15">
        <f t="shared" si="85"/>
        <v>7.6568120424668998E-2</v>
      </c>
      <c r="CL79" s="15">
        <f t="shared" si="86"/>
        <v>7.6288391216467091E-2</v>
      </c>
      <c r="CM79" s="15">
        <f t="shared" si="87"/>
        <v>7.6609604169770737E-2</v>
      </c>
      <c r="CN79" s="15">
        <f t="shared" si="88"/>
        <v>7.6309716472932471E-2</v>
      </c>
      <c r="CO79" s="15">
        <f t="shared" si="89"/>
        <v>7.2393986793033771E-2</v>
      </c>
      <c r="CP79" s="15">
        <f t="shared" si="90"/>
        <v>6.9900662088721949E-2</v>
      </c>
      <c r="CQ79" s="15">
        <f t="shared" si="91"/>
        <v>6.8954178195484592E-2</v>
      </c>
      <c r="CR79" s="15">
        <f t="shared" si="92"/>
        <v>6.7465889059339368E-2</v>
      </c>
      <c r="CS79" s="15">
        <f t="shared" si="93"/>
        <v>6.6357306118311615E-2</v>
      </c>
      <c r="CT79" s="15">
        <f t="shared" si="94"/>
        <v>6.4576529658029902E-2</v>
      </c>
      <c r="CU79" s="15">
        <f t="shared" si="95"/>
        <v>6.2292892484253432E-2</v>
      </c>
      <c r="CV79" s="15">
        <f t="shared" si="96"/>
        <v>6.1546003803379788E-2</v>
      </c>
      <c r="CW79" s="15">
        <f t="shared" si="97"/>
        <v>5.9565726144353189E-2</v>
      </c>
      <c r="CX79" s="15">
        <f t="shared" si="98"/>
        <v>5.9391922179373974E-2</v>
      </c>
      <c r="CY79" s="15">
        <f t="shared" si="99"/>
        <v>5.8180243289152993E-2</v>
      </c>
      <c r="CZ79" s="15">
        <f t="shared" si="100"/>
        <v>5.7906293312406661E-2</v>
      </c>
      <c r="DA79" s="15">
        <f t="shared" si="101"/>
        <v>5.7592731638115076E-2</v>
      </c>
      <c r="DB79" s="15">
        <f t="shared" si="102"/>
        <v>5.7264224062645551E-2</v>
      </c>
      <c r="DC79" s="15">
        <f t="shared" si="103"/>
        <v>5.6487150891789246E-2</v>
      </c>
      <c r="DD79" s="15">
        <f t="shared" si="104"/>
        <v>5.693623048242117E-2</v>
      </c>
      <c r="DE79" s="15">
        <f t="shared" si="105"/>
        <v>5.8480385969229193E-2</v>
      </c>
      <c r="DF79" s="15">
        <f t="shared" si="106"/>
        <v>5.9204823251177416E-2</v>
      </c>
      <c r="DG79" s="15">
        <f t="shared" si="107"/>
        <v>5.8297869545865195E-2</v>
      </c>
      <c r="DH79" s="15">
        <f t="shared" si="108"/>
        <v>5.8714514394255415E-2</v>
      </c>
      <c r="DI79" s="15">
        <f t="shared" si="109"/>
        <v>5.8012002395882153E-2</v>
      </c>
      <c r="DJ79" s="15">
        <f t="shared" si="110"/>
        <v>5.7773815253457844E-2</v>
      </c>
      <c r="DK79" s="15">
        <f t="shared" si="111"/>
        <v>5.6917946920518145E-2</v>
      </c>
      <c r="DL79" s="15">
        <f t="shared" si="112"/>
        <v>5.5513167968220527E-2</v>
      </c>
      <c r="DN79" s="15">
        <f t="shared" si="113"/>
        <v>8.9202400893819991E-2</v>
      </c>
    </row>
    <row r="80" spans="1:118" x14ac:dyDescent="0.25">
      <c r="A80" s="15" t="s">
        <v>1091</v>
      </c>
      <c r="B80" s="15" t="s">
        <v>1090</v>
      </c>
      <c r="C80" s="15" t="s">
        <v>1089</v>
      </c>
      <c r="D80" s="15">
        <v>7907</v>
      </c>
      <c r="E80" s="15">
        <v>8008</v>
      </c>
      <c r="F80" s="15">
        <v>7943</v>
      </c>
      <c r="G80" s="15">
        <v>8050</v>
      </c>
      <c r="H80" s="15">
        <v>8489</v>
      </c>
      <c r="I80" s="15">
        <v>8904</v>
      </c>
      <c r="J80" s="15">
        <v>9505</v>
      </c>
      <c r="K80" s="15">
        <v>9514</v>
      </c>
      <c r="L80" s="15">
        <v>10080</v>
      </c>
      <c r="M80" s="15">
        <v>10616</v>
      </c>
      <c r="N80" s="15">
        <v>11103</v>
      </c>
      <c r="O80" s="15">
        <v>12348</v>
      </c>
      <c r="P80" s="15">
        <v>13514</v>
      </c>
      <c r="Q80" s="15">
        <v>14700</v>
      </c>
      <c r="R80" s="15">
        <v>18093</v>
      </c>
      <c r="S80" s="15">
        <v>20591</v>
      </c>
      <c r="T80" s="15">
        <v>21899</v>
      </c>
      <c r="U80" s="15">
        <v>22985</v>
      </c>
      <c r="V80" s="15">
        <v>23903</v>
      </c>
      <c r="W80" s="15">
        <v>27311</v>
      </c>
      <c r="X80" s="15">
        <v>31156</v>
      </c>
      <c r="Y80" s="15">
        <v>33803</v>
      </c>
      <c r="Z80" s="15">
        <v>35699</v>
      </c>
      <c r="AA80" s="15">
        <v>34773</v>
      </c>
      <c r="AB80" s="15">
        <v>36833</v>
      </c>
      <c r="AC80" s="15">
        <v>38763</v>
      </c>
      <c r="AD80" s="15">
        <v>39147</v>
      </c>
      <c r="AE80" s="15">
        <v>40531</v>
      </c>
      <c r="AF80" s="15">
        <v>43550</v>
      </c>
      <c r="AG80" s="15">
        <v>47118</v>
      </c>
      <c r="AH80" s="15">
        <v>50964</v>
      </c>
      <c r="AI80" s="15">
        <v>53154</v>
      </c>
      <c r="AJ80" s="15">
        <v>54293</v>
      </c>
      <c r="AK80" s="15">
        <v>56049</v>
      </c>
      <c r="AL80" s="15">
        <v>59106</v>
      </c>
      <c r="AM80" s="15">
        <v>61293</v>
      </c>
      <c r="AN80" s="15">
        <v>64243</v>
      </c>
      <c r="AO80" s="15">
        <v>66537</v>
      </c>
      <c r="AP80" s="15">
        <v>69816</v>
      </c>
      <c r="AQ80" s="15">
        <v>75465</v>
      </c>
      <c r="AR80" s="15">
        <v>80489</v>
      </c>
      <c r="AS80" s="15">
        <v>85824</v>
      </c>
      <c r="AT80" s="15">
        <v>89323</v>
      </c>
      <c r="AU80" s="15">
        <v>92728</v>
      </c>
      <c r="AV80" s="15">
        <v>95422</v>
      </c>
      <c r="AW80" s="15">
        <v>100292</v>
      </c>
      <c r="AX80" s="15">
        <v>104997</v>
      </c>
      <c r="AY80" s="15">
        <v>110079</v>
      </c>
      <c r="AZ80" s="15">
        <v>117581</v>
      </c>
      <c r="BA80" s="15">
        <v>117932</v>
      </c>
      <c r="BB80" s="15">
        <v>119376</v>
      </c>
      <c r="BC80" s="15">
        <v>125897</v>
      </c>
      <c r="BD80" s="15">
        <v>128695</v>
      </c>
      <c r="BE80" s="15">
        <v>131406</v>
      </c>
      <c r="BF80" s="15">
        <v>132766</v>
      </c>
      <c r="BG80" s="15">
        <v>133214</v>
      </c>
      <c r="BI80" s="15">
        <f t="shared" si="57"/>
        <v>2.3846576069582421E-2</v>
      </c>
      <c r="BJ80" s="15">
        <f t="shared" si="58"/>
        <v>2.3417532737172703E-2</v>
      </c>
      <c r="BK80" s="15">
        <f t="shared" si="59"/>
        <v>2.1875034425019552E-2</v>
      </c>
      <c r="BL80" s="15">
        <f t="shared" si="60"/>
        <v>2.1046742068907817E-2</v>
      </c>
      <c r="BM80" s="15">
        <f t="shared" si="61"/>
        <v>2.0644806696612054E-2</v>
      </c>
      <c r="BN80" s="15">
        <f t="shared" si="62"/>
        <v>2.0072951562507046E-2</v>
      </c>
      <c r="BO80" s="15">
        <f t="shared" si="63"/>
        <v>1.9777485086257301E-2</v>
      </c>
      <c r="BP80" s="15">
        <f t="shared" si="64"/>
        <v>1.8750049269627048E-2</v>
      </c>
      <c r="BQ80" s="15">
        <f t="shared" si="65"/>
        <v>1.8082371660905303E-2</v>
      </c>
      <c r="BR80" s="15">
        <f t="shared" si="66"/>
        <v>1.7562027904699198E-2</v>
      </c>
      <c r="BS80" s="15">
        <f t="shared" si="67"/>
        <v>1.7142513061844594E-2</v>
      </c>
      <c r="BT80" s="15">
        <f t="shared" si="68"/>
        <v>1.7615087233769384E-2</v>
      </c>
      <c r="BU80" s="15">
        <f t="shared" si="69"/>
        <v>1.7563628187582773E-2</v>
      </c>
      <c r="BV80" s="15">
        <f t="shared" si="70"/>
        <v>1.7270893375143776E-2</v>
      </c>
      <c r="BW80" s="15">
        <f t="shared" si="71"/>
        <v>1.9413110958273562E-2</v>
      </c>
      <c r="BX80" s="15">
        <f t="shared" si="72"/>
        <v>1.9937933004439582E-2</v>
      </c>
      <c r="BY80" s="15">
        <f t="shared" si="73"/>
        <v>1.9039761009657687E-2</v>
      </c>
      <c r="BZ80" s="15">
        <f t="shared" si="74"/>
        <v>1.8003827135061209E-2</v>
      </c>
      <c r="CA80" s="15">
        <f t="shared" si="75"/>
        <v>1.6760238764862326E-2</v>
      </c>
      <c r="CB80" s="15">
        <f t="shared" si="76"/>
        <v>1.7182175985343783E-2</v>
      </c>
      <c r="CC80" s="15">
        <f t="shared" si="77"/>
        <v>1.7756591755688993E-2</v>
      </c>
      <c r="CD80" s="15">
        <f t="shared" si="78"/>
        <v>1.7446601621048025E-2</v>
      </c>
      <c r="CE80" s="15">
        <f t="shared" si="79"/>
        <v>1.7213354658560893E-2</v>
      </c>
      <c r="CF80" s="15">
        <f t="shared" si="80"/>
        <v>1.5207833392156374E-2</v>
      </c>
      <c r="CG80" s="15">
        <f t="shared" si="81"/>
        <v>1.4744081131875324E-2</v>
      </c>
      <c r="CH80" s="15">
        <f t="shared" si="82"/>
        <v>1.4237106609164373E-2</v>
      </c>
      <c r="CI80" s="15">
        <f t="shared" si="83"/>
        <v>1.3506366074376615E-2</v>
      </c>
      <c r="CJ80" s="15">
        <f t="shared" si="84"/>
        <v>1.310813214534047E-2</v>
      </c>
      <c r="CK80" s="15">
        <f t="shared" si="85"/>
        <v>1.3012083758977366E-2</v>
      </c>
      <c r="CL80" s="15">
        <f t="shared" si="86"/>
        <v>1.3114511355166173E-2</v>
      </c>
      <c r="CM80" s="15">
        <f t="shared" si="87"/>
        <v>1.3321727401761279E-2</v>
      </c>
      <c r="CN80" s="15">
        <f t="shared" si="88"/>
        <v>1.3422215466026422E-2</v>
      </c>
      <c r="CO80" s="15">
        <f t="shared" si="89"/>
        <v>1.2878903249649996E-2</v>
      </c>
      <c r="CP80" s="15">
        <f t="shared" si="90"/>
        <v>1.2536116065257855E-2</v>
      </c>
      <c r="CQ80" s="15">
        <f t="shared" si="91"/>
        <v>1.2466942753644893E-2</v>
      </c>
      <c r="CR80" s="15">
        <f t="shared" si="92"/>
        <v>1.2297514254105692E-2</v>
      </c>
      <c r="CS80" s="15">
        <f t="shared" si="93"/>
        <v>1.2194786288947131E-2</v>
      </c>
      <c r="CT80" s="15">
        <f t="shared" si="94"/>
        <v>1.1965536836956366E-2</v>
      </c>
      <c r="CU80" s="15">
        <f t="shared" si="95"/>
        <v>1.1827140386984115E-2</v>
      </c>
      <c r="CV80" s="15">
        <f t="shared" si="96"/>
        <v>1.1965234939722741E-2</v>
      </c>
      <c r="CW80" s="15">
        <f t="shared" si="97"/>
        <v>1.1849868588344968E-2</v>
      </c>
      <c r="CX80" s="15">
        <f t="shared" si="98"/>
        <v>1.2082605013244914E-2</v>
      </c>
      <c r="CY80" s="15">
        <f t="shared" si="99"/>
        <v>1.2096744159339052E-2</v>
      </c>
      <c r="CZ80" s="15">
        <f t="shared" si="100"/>
        <v>1.1940976590261913E-2</v>
      </c>
      <c r="DA80" s="15">
        <f t="shared" si="101"/>
        <v>1.155227506768145E-2</v>
      </c>
      <c r="DB80" s="15">
        <f t="shared" si="102"/>
        <v>1.1404448794829995E-2</v>
      </c>
      <c r="DC80" s="15">
        <f t="shared" si="103"/>
        <v>1.1285155877176163E-2</v>
      </c>
      <c r="DD80" s="15">
        <f t="shared" si="104"/>
        <v>1.1289569104369465E-2</v>
      </c>
      <c r="DE80" s="15">
        <f t="shared" si="105"/>
        <v>1.1742074416835903E-2</v>
      </c>
      <c r="DF80" s="15">
        <f t="shared" si="106"/>
        <v>1.1976478444938585E-2</v>
      </c>
      <c r="DG80" s="15">
        <f t="shared" si="107"/>
        <v>1.1701015987644222E-2</v>
      </c>
      <c r="DH80" s="15">
        <f t="shared" si="108"/>
        <v>1.1777853720809943E-2</v>
      </c>
      <c r="DI80" s="15">
        <f t="shared" si="109"/>
        <v>1.1645945519652414E-2</v>
      </c>
      <c r="DJ80" s="15">
        <f t="shared" si="110"/>
        <v>1.1534644179058308E-2</v>
      </c>
      <c r="DK80" s="15">
        <f t="shared" si="111"/>
        <v>1.1188830283245129E-2</v>
      </c>
      <c r="DL80" s="15">
        <f t="shared" si="112"/>
        <v>1.0857724715998864E-2</v>
      </c>
      <c r="DN80" s="15">
        <f t="shared" si="113"/>
        <v>1.5092031014394849E-2</v>
      </c>
    </row>
    <row r="81" spans="1:118" x14ac:dyDescent="0.25">
      <c r="A81" s="15" t="s">
        <v>1088</v>
      </c>
      <c r="B81" s="15" t="s">
        <v>1087</v>
      </c>
      <c r="C81" s="15" t="s">
        <v>1086</v>
      </c>
      <c r="D81" s="15">
        <v>1757</v>
      </c>
      <c r="E81" s="15">
        <v>1862</v>
      </c>
      <c r="F81" s="15">
        <v>1792</v>
      </c>
      <c r="G81" s="15">
        <v>1811</v>
      </c>
      <c r="H81" s="15">
        <v>1969</v>
      </c>
      <c r="I81" s="15">
        <v>2025</v>
      </c>
      <c r="J81" s="15">
        <v>2191</v>
      </c>
      <c r="K81" s="15">
        <v>2175</v>
      </c>
      <c r="L81" s="15">
        <v>2328</v>
      </c>
      <c r="M81" s="15">
        <v>2479</v>
      </c>
      <c r="N81" s="15">
        <v>2793</v>
      </c>
      <c r="O81" s="15">
        <v>3281</v>
      </c>
      <c r="P81" s="15">
        <v>3569</v>
      </c>
      <c r="Q81" s="15">
        <v>4196</v>
      </c>
      <c r="R81" s="15">
        <v>5489</v>
      </c>
      <c r="S81" s="15">
        <v>6233</v>
      </c>
      <c r="T81" s="15">
        <v>6555</v>
      </c>
      <c r="U81" s="15">
        <v>7005</v>
      </c>
      <c r="V81" s="15">
        <v>7327</v>
      </c>
      <c r="W81" s="15">
        <v>8413</v>
      </c>
      <c r="X81" s="15">
        <v>9989</v>
      </c>
      <c r="Y81" s="15">
        <v>11326</v>
      </c>
      <c r="Z81" s="15">
        <v>11663</v>
      </c>
      <c r="AA81" s="15">
        <v>11227</v>
      </c>
      <c r="AB81" s="15">
        <v>11926</v>
      </c>
      <c r="AC81" s="15">
        <v>12347</v>
      </c>
      <c r="AD81" s="15">
        <v>13458</v>
      </c>
      <c r="AE81" s="15">
        <v>14548</v>
      </c>
      <c r="AF81" s="15">
        <v>15982</v>
      </c>
      <c r="AG81" s="15">
        <v>17663</v>
      </c>
      <c r="AH81" s="15">
        <v>19499</v>
      </c>
      <c r="AI81" s="15">
        <v>20740</v>
      </c>
      <c r="AJ81" s="15">
        <v>21589</v>
      </c>
      <c r="AK81" s="15">
        <v>22178</v>
      </c>
      <c r="AL81" s="15">
        <v>23273</v>
      </c>
      <c r="AM81" s="15">
        <v>24018</v>
      </c>
      <c r="AN81" s="15">
        <v>25054</v>
      </c>
      <c r="AO81" s="15">
        <v>25825</v>
      </c>
      <c r="AP81" s="15">
        <v>25786</v>
      </c>
      <c r="AQ81" s="15">
        <v>26527</v>
      </c>
      <c r="AR81" s="15">
        <v>26930</v>
      </c>
      <c r="AS81" s="15">
        <v>27334</v>
      </c>
      <c r="AT81" s="15">
        <v>27079</v>
      </c>
      <c r="AU81" s="15">
        <v>28778</v>
      </c>
      <c r="AV81" s="15">
        <v>30393</v>
      </c>
      <c r="AW81" s="15">
        <v>32495</v>
      </c>
      <c r="AX81" s="15">
        <v>34794</v>
      </c>
      <c r="AY81" s="15">
        <v>37133</v>
      </c>
      <c r="AZ81" s="15">
        <v>39497</v>
      </c>
      <c r="BA81" s="15">
        <v>39874</v>
      </c>
      <c r="BB81" s="15">
        <v>39879</v>
      </c>
      <c r="BC81" s="15">
        <v>41440</v>
      </c>
      <c r="BD81" s="15">
        <v>42330</v>
      </c>
      <c r="BE81" s="15">
        <v>43449</v>
      </c>
      <c r="BF81" s="15">
        <v>43599</v>
      </c>
      <c r="BG81" s="15">
        <v>43975</v>
      </c>
      <c r="BI81" s="15">
        <f t="shared" si="57"/>
        <v>5.2989040286146845E-3</v>
      </c>
      <c r="BJ81" s="15">
        <f t="shared" si="58"/>
        <v>5.4449857588181284E-3</v>
      </c>
      <c r="BK81" s="15">
        <f t="shared" si="59"/>
        <v>4.9351708031770162E-3</v>
      </c>
      <c r="BL81" s="15">
        <f t="shared" si="60"/>
        <v>4.7348633399741684E-3</v>
      </c>
      <c r="BM81" s="15">
        <f t="shared" si="61"/>
        <v>4.7885056409034199E-3</v>
      </c>
      <c r="BN81" s="15">
        <f t="shared" si="62"/>
        <v>4.565108593225153E-3</v>
      </c>
      <c r="BO81" s="15">
        <f t="shared" si="63"/>
        <v>4.5589131850594161E-3</v>
      </c>
      <c r="BP81" s="15">
        <f t="shared" si="64"/>
        <v>4.2864575532309051E-3</v>
      </c>
      <c r="BQ81" s="15">
        <f t="shared" si="65"/>
        <v>4.1761667883519387E-3</v>
      </c>
      <c r="BR81" s="15">
        <f t="shared" si="66"/>
        <v>4.1010048206244643E-3</v>
      </c>
      <c r="BS81" s="15">
        <f t="shared" si="67"/>
        <v>4.3122614592211068E-3</v>
      </c>
      <c r="BT81" s="15">
        <f t="shared" si="68"/>
        <v>4.6805232599609128E-3</v>
      </c>
      <c r="BU81" s="15">
        <f t="shared" si="69"/>
        <v>4.6384926003761222E-3</v>
      </c>
      <c r="BV81" s="15">
        <f t="shared" si="70"/>
        <v>4.9298414015036254E-3</v>
      </c>
      <c r="BW81" s="15">
        <f t="shared" si="71"/>
        <v>5.8894912977374442E-3</v>
      </c>
      <c r="BX81" s="15">
        <f t="shared" si="72"/>
        <v>6.0353133124506778E-3</v>
      </c>
      <c r="BY81" s="15">
        <f t="shared" si="73"/>
        <v>5.6991476057494011E-3</v>
      </c>
      <c r="BZ81" s="15">
        <f t="shared" si="74"/>
        <v>5.4869179500153919E-3</v>
      </c>
      <c r="CA81" s="15">
        <f t="shared" si="75"/>
        <v>5.1375253913795872E-3</v>
      </c>
      <c r="CB81" s="15">
        <f t="shared" si="76"/>
        <v>5.2928727093367964E-3</v>
      </c>
      <c r="CC81" s="15">
        <f t="shared" si="77"/>
        <v>5.6929835359987597E-3</v>
      </c>
      <c r="CD81" s="15">
        <f t="shared" si="78"/>
        <v>5.8456412140931256E-3</v>
      </c>
      <c r="CE81" s="15">
        <f t="shared" si="79"/>
        <v>5.6236688809993473E-3</v>
      </c>
      <c r="CF81" s="15">
        <f t="shared" si="80"/>
        <v>4.9100838436068103E-3</v>
      </c>
      <c r="CG81" s="15">
        <f t="shared" si="81"/>
        <v>4.7739231552886034E-3</v>
      </c>
      <c r="CH81" s="15">
        <f t="shared" si="82"/>
        <v>4.5348800480703895E-3</v>
      </c>
      <c r="CI81" s="15">
        <f t="shared" si="83"/>
        <v>4.6432338270866345E-3</v>
      </c>
      <c r="CJ81" s="15">
        <f t="shared" si="84"/>
        <v>4.7049691951941272E-3</v>
      </c>
      <c r="CK81" s="15">
        <f t="shared" si="85"/>
        <v>4.7751807723530717E-3</v>
      </c>
      <c r="CL81" s="15">
        <f t="shared" si="86"/>
        <v>4.9162021746742245E-3</v>
      </c>
      <c r="CM81" s="15">
        <f t="shared" si="87"/>
        <v>5.0969382820607321E-3</v>
      </c>
      <c r="CN81" s="15">
        <f t="shared" si="88"/>
        <v>5.2371740370506072E-3</v>
      </c>
      <c r="CO81" s="15">
        <f t="shared" si="89"/>
        <v>5.1211508344849929E-3</v>
      </c>
      <c r="CP81" s="15">
        <f t="shared" si="90"/>
        <v>4.9604093221161608E-3</v>
      </c>
      <c r="CQ81" s="15">
        <f t="shared" si="91"/>
        <v>4.9088613458122283E-3</v>
      </c>
      <c r="CR81" s="15">
        <f t="shared" si="92"/>
        <v>4.8188487650320678E-3</v>
      </c>
      <c r="CS81" s="15">
        <f t="shared" si="93"/>
        <v>4.7558204891316007E-3</v>
      </c>
      <c r="CT81" s="15">
        <f t="shared" si="94"/>
        <v>4.6441827676991466E-3</v>
      </c>
      <c r="CU81" s="15">
        <f t="shared" si="95"/>
        <v>4.3682628912967286E-3</v>
      </c>
      <c r="CV81" s="15">
        <f t="shared" si="96"/>
        <v>4.2059469588024267E-3</v>
      </c>
      <c r="CW81" s="15">
        <f t="shared" si="97"/>
        <v>3.9647276159988313E-3</v>
      </c>
      <c r="CX81" s="15">
        <f t="shared" si="98"/>
        <v>3.8481767970735049E-3</v>
      </c>
      <c r="CY81" s="15">
        <f t="shared" si="99"/>
        <v>3.6672271989380356E-3</v>
      </c>
      <c r="CZ81" s="15">
        <f t="shared" si="100"/>
        <v>3.7058647260218847E-3</v>
      </c>
      <c r="DA81" s="15">
        <f t="shared" si="101"/>
        <v>3.6795319332233903E-3</v>
      </c>
      <c r="DB81" s="15">
        <f t="shared" si="102"/>
        <v>3.6950859848043781E-3</v>
      </c>
      <c r="DC81" s="15">
        <f t="shared" si="103"/>
        <v>3.7396850728160557E-3</v>
      </c>
      <c r="DD81" s="15">
        <f t="shared" si="104"/>
        <v>3.8083155692961545E-3</v>
      </c>
      <c r="DE81" s="15">
        <f t="shared" si="105"/>
        <v>3.9443167964362241E-3</v>
      </c>
      <c r="DF81" s="15">
        <f t="shared" si="106"/>
        <v>4.0493682928592839E-3</v>
      </c>
      <c r="DG81" s="15">
        <f t="shared" si="107"/>
        <v>3.9088662425551535E-3</v>
      </c>
      <c r="DH81" s="15">
        <f t="shared" si="108"/>
        <v>3.8767743329099504E-3</v>
      </c>
      <c r="DI81" s="15">
        <f t="shared" si="109"/>
        <v>3.8305518772826196E-3</v>
      </c>
      <c r="DJ81" s="15">
        <f t="shared" si="110"/>
        <v>3.8138955217867105E-3</v>
      </c>
      <c r="DK81" s="15">
        <f t="shared" si="111"/>
        <v>3.6742977232062757E-3</v>
      </c>
      <c r="DL81" s="15">
        <f t="shared" si="112"/>
        <v>3.5842212108791118E-3</v>
      </c>
      <c r="DN81" s="15">
        <f t="shared" si="113"/>
        <v>4.612888156011602E-3</v>
      </c>
    </row>
    <row r="82" spans="1:118" x14ac:dyDescent="0.25">
      <c r="A82" s="15" t="s">
        <v>1085</v>
      </c>
      <c r="B82" s="15" t="s">
        <v>1084</v>
      </c>
      <c r="C82" s="15" t="s">
        <v>1083</v>
      </c>
      <c r="D82" s="15">
        <v>6150</v>
      </c>
      <c r="E82" s="15">
        <v>6146</v>
      </c>
      <c r="F82" s="15">
        <v>6151</v>
      </c>
      <c r="G82" s="15">
        <v>6239</v>
      </c>
      <c r="H82" s="15">
        <v>6520</v>
      </c>
      <c r="I82" s="15">
        <v>6879</v>
      </c>
      <c r="J82" s="15">
        <v>7314</v>
      </c>
      <c r="K82" s="15">
        <v>7339</v>
      </c>
      <c r="L82" s="15">
        <v>7752</v>
      </c>
      <c r="M82" s="15">
        <v>8137</v>
      </c>
      <c r="N82" s="15">
        <v>8310</v>
      </c>
      <c r="O82" s="15">
        <v>9067</v>
      </c>
      <c r="P82" s="15">
        <v>9945</v>
      </c>
      <c r="Q82" s="15">
        <v>10504</v>
      </c>
      <c r="R82" s="15">
        <v>12604</v>
      </c>
      <c r="S82" s="15">
        <v>14358</v>
      </c>
      <c r="T82" s="15">
        <v>15344</v>
      </c>
      <c r="U82" s="15">
        <v>15979</v>
      </c>
      <c r="V82" s="15">
        <v>16576</v>
      </c>
      <c r="W82" s="15">
        <v>18898</v>
      </c>
      <c r="X82" s="15">
        <v>21167</v>
      </c>
      <c r="Y82" s="15">
        <v>22477</v>
      </c>
      <c r="Z82" s="15">
        <v>24036</v>
      </c>
      <c r="AA82" s="15">
        <v>23545</v>
      </c>
      <c r="AB82" s="15">
        <v>24907</v>
      </c>
      <c r="AC82" s="15">
        <v>26416</v>
      </c>
      <c r="AD82" s="15">
        <v>25689</v>
      </c>
      <c r="AE82" s="15">
        <v>25983</v>
      </c>
      <c r="AF82" s="15">
        <v>27568</v>
      </c>
      <c r="AG82" s="15">
        <v>29455</v>
      </c>
      <c r="AH82" s="15">
        <v>31465</v>
      </c>
      <c r="AI82" s="15">
        <v>32413</v>
      </c>
      <c r="AJ82" s="15">
        <v>32704</v>
      </c>
      <c r="AK82" s="15">
        <v>33871</v>
      </c>
      <c r="AL82" s="15">
        <v>35833</v>
      </c>
      <c r="AM82" s="15">
        <v>37275</v>
      </c>
      <c r="AN82" s="15">
        <v>39189</v>
      </c>
      <c r="AO82" s="15">
        <v>40712</v>
      </c>
      <c r="AP82" s="15">
        <v>44030</v>
      </c>
      <c r="AQ82" s="15">
        <v>48938</v>
      </c>
      <c r="AR82" s="15">
        <v>53559</v>
      </c>
      <c r="AS82" s="15">
        <v>58491</v>
      </c>
      <c r="AT82" s="15">
        <v>62244</v>
      </c>
      <c r="AU82" s="15">
        <v>63950</v>
      </c>
      <c r="AV82" s="15">
        <v>65028</v>
      </c>
      <c r="AW82" s="15">
        <v>67798</v>
      </c>
      <c r="AX82" s="15">
        <v>70204</v>
      </c>
      <c r="AY82" s="15">
        <v>72945</v>
      </c>
      <c r="AZ82" s="15">
        <v>78084</v>
      </c>
      <c r="BA82" s="15">
        <v>78058</v>
      </c>
      <c r="BB82" s="15">
        <v>79497</v>
      </c>
      <c r="BC82" s="15">
        <v>84457</v>
      </c>
      <c r="BD82" s="15">
        <v>86365</v>
      </c>
      <c r="BE82" s="15">
        <v>87957</v>
      </c>
      <c r="BF82" s="15">
        <v>89167</v>
      </c>
      <c r="BG82" s="15">
        <v>89240</v>
      </c>
      <c r="BI82" s="15">
        <f t="shared" si="57"/>
        <v>1.8547672040967737E-2</v>
      </c>
      <c r="BJ82" s="15">
        <f t="shared" si="58"/>
        <v>1.7972546978354573E-2</v>
      </c>
      <c r="BK82" s="15">
        <f t="shared" si="59"/>
        <v>1.6939863621842539E-2</v>
      </c>
      <c r="BL82" s="15">
        <f t="shared" si="60"/>
        <v>1.6311878728933648E-2</v>
      </c>
      <c r="BM82" s="15">
        <f t="shared" si="61"/>
        <v>1.5856301055708632E-2</v>
      </c>
      <c r="BN82" s="15">
        <f t="shared" si="62"/>
        <v>1.5507842969281892E-2</v>
      </c>
      <c r="BO82" s="15">
        <f t="shared" si="63"/>
        <v>1.5218571901197886E-2</v>
      </c>
      <c r="BP82" s="15">
        <f t="shared" si="64"/>
        <v>1.4463591716396143E-2</v>
      </c>
      <c r="BQ82" s="15">
        <f t="shared" si="65"/>
        <v>1.3906204872553363E-2</v>
      </c>
      <c r="BR82" s="15">
        <f t="shared" si="66"/>
        <v>1.3461023084074734E-2</v>
      </c>
      <c r="BS82" s="15">
        <f t="shared" si="67"/>
        <v>1.2830251602623485E-2</v>
      </c>
      <c r="BT82" s="15">
        <f t="shared" si="68"/>
        <v>1.2934563973808471E-2</v>
      </c>
      <c r="BU82" s="15">
        <f t="shared" si="69"/>
        <v>1.292513558720665E-2</v>
      </c>
      <c r="BV82" s="15">
        <f t="shared" si="70"/>
        <v>1.2341051973640152E-2</v>
      </c>
      <c r="BW82" s="15">
        <f t="shared" si="71"/>
        <v>1.3523619660536116E-2</v>
      </c>
      <c r="BX82" s="15">
        <f t="shared" si="72"/>
        <v>1.3902619691988903E-2</v>
      </c>
      <c r="BY82" s="15">
        <f t="shared" si="73"/>
        <v>1.3340613403908285E-2</v>
      </c>
      <c r="BZ82" s="15">
        <f t="shared" si="74"/>
        <v>1.2516125899114338E-2</v>
      </c>
      <c r="CA82" s="15">
        <f t="shared" si="75"/>
        <v>1.1622713373482739E-2</v>
      </c>
      <c r="CB82" s="15">
        <f t="shared" si="76"/>
        <v>1.1889303276006985E-2</v>
      </c>
      <c r="CC82" s="15">
        <f t="shared" si="77"/>
        <v>1.2063608219690235E-2</v>
      </c>
      <c r="CD82" s="15">
        <f t="shared" si="78"/>
        <v>1.1600960406954899E-2</v>
      </c>
      <c r="CE82" s="15">
        <f t="shared" si="79"/>
        <v>1.1589685777561547E-2</v>
      </c>
      <c r="CF82" s="15">
        <f t="shared" si="80"/>
        <v>1.0297312202522699E-2</v>
      </c>
      <c r="CG82" s="15">
        <f t="shared" si="81"/>
        <v>9.9701579765867215E-3</v>
      </c>
      <c r="CH82" s="15">
        <f t="shared" si="82"/>
        <v>9.7022265610939833E-3</v>
      </c>
      <c r="CI82" s="15">
        <f t="shared" si="83"/>
        <v>8.8631322472899812E-3</v>
      </c>
      <c r="CJ82" s="15">
        <f t="shared" si="84"/>
        <v>8.4031629501463423E-3</v>
      </c>
      <c r="CK82" s="15">
        <f t="shared" si="85"/>
        <v>8.2369029866242952E-3</v>
      </c>
      <c r="CL82" s="15">
        <f t="shared" si="86"/>
        <v>8.1983091804919486E-3</v>
      </c>
      <c r="CM82" s="15">
        <f t="shared" si="87"/>
        <v>8.2247891197005461E-3</v>
      </c>
      <c r="CN82" s="15">
        <f t="shared" si="88"/>
        <v>8.1847889133520417E-3</v>
      </c>
      <c r="CO82" s="15">
        <f t="shared" si="89"/>
        <v>7.7577524151650019E-3</v>
      </c>
      <c r="CP82" s="15">
        <f t="shared" si="90"/>
        <v>7.5757067431416938E-3</v>
      </c>
      <c r="CQ82" s="15">
        <f t="shared" si="91"/>
        <v>7.5580814078326638E-3</v>
      </c>
      <c r="CR82" s="15">
        <f t="shared" si="92"/>
        <v>7.4786654890736243E-3</v>
      </c>
      <c r="CS82" s="15">
        <f t="shared" si="93"/>
        <v>7.4389657998155303E-3</v>
      </c>
      <c r="CT82" s="15">
        <f t="shared" si="94"/>
        <v>7.3213540692572184E-3</v>
      </c>
      <c r="CU82" s="15">
        <f t="shared" si="95"/>
        <v>7.4588774956873861E-3</v>
      </c>
      <c r="CV82" s="15">
        <f t="shared" si="96"/>
        <v>7.7592879809203139E-3</v>
      </c>
      <c r="CW82" s="15">
        <f t="shared" si="97"/>
        <v>7.8851409723461347E-3</v>
      </c>
      <c r="CX82" s="15">
        <f t="shared" si="98"/>
        <v>8.2345689996936554E-3</v>
      </c>
      <c r="CY82" s="15">
        <f t="shared" si="99"/>
        <v>8.4295169604010154E-3</v>
      </c>
      <c r="CZ82" s="15">
        <f t="shared" si="100"/>
        <v>8.2351118642400283E-3</v>
      </c>
      <c r="DA82" s="15">
        <f t="shared" si="101"/>
        <v>7.8726220693465798E-3</v>
      </c>
      <c r="DB82" s="15">
        <f t="shared" si="102"/>
        <v>7.7094765224732182E-3</v>
      </c>
      <c r="DC82" s="15">
        <f t="shared" si="103"/>
        <v>7.5455782851060063E-3</v>
      </c>
      <c r="DD82" s="15">
        <f t="shared" si="104"/>
        <v>7.4811509762827671E-3</v>
      </c>
      <c r="DE82" s="15">
        <f t="shared" si="105"/>
        <v>7.7977576203996785E-3</v>
      </c>
      <c r="DF82" s="15">
        <f t="shared" si="106"/>
        <v>7.9271101520792999E-3</v>
      </c>
      <c r="DG82" s="15">
        <f t="shared" si="107"/>
        <v>7.7921497450890694E-3</v>
      </c>
      <c r="DH82" s="15">
        <f t="shared" si="108"/>
        <v>7.9010793878999917E-3</v>
      </c>
      <c r="DI82" s="15">
        <f t="shared" si="109"/>
        <v>7.8153936423697948E-3</v>
      </c>
      <c r="DJ82" s="15">
        <f t="shared" si="110"/>
        <v>7.7207486572715986E-3</v>
      </c>
      <c r="DK82" s="15">
        <f t="shared" si="111"/>
        <v>7.5145325600388538E-3</v>
      </c>
      <c r="DL82" s="15">
        <f t="shared" si="112"/>
        <v>7.2735850110028869E-3</v>
      </c>
      <c r="DN82" s="15">
        <f t="shared" si="113"/>
        <v>1.0479120478224579E-2</v>
      </c>
    </row>
    <row r="83" spans="1:118" x14ac:dyDescent="0.25">
      <c r="A83" s="15" t="s">
        <v>1082</v>
      </c>
      <c r="B83" s="15" t="s">
        <v>1081</v>
      </c>
      <c r="C83" s="15" t="s">
        <v>1080</v>
      </c>
      <c r="D83" s="15">
        <v>14022</v>
      </c>
      <c r="E83" s="15">
        <v>14334</v>
      </c>
      <c r="F83" s="15">
        <v>14818</v>
      </c>
      <c r="G83" s="15">
        <v>15335</v>
      </c>
      <c r="H83" s="15">
        <v>16493</v>
      </c>
      <c r="I83" s="15">
        <v>17839</v>
      </c>
      <c r="J83" s="15">
        <v>20057</v>
      </c>
      <c r="K83" s="15">
        <v>20000</v>
      </c>
      <c r="L83" s="15">
        <v>21513</v>
      </c>
      <c r="M83" s="15">
        <v>24321</v>
      </c>
      <c r="N83" s="15">
        <v>27005</v>
      </c>
      <c r="O83" s="15">
        <v>25858</v>
      </c>
      <c r="P83" s="15">
        <v>27778</v>
      </c>
      <c r="Q83" s="15">
        <v>31769</v>
      </c>
      <c r="R83" s="15">
        <v>33173</v>
      </c>
      <c r="S83" s="15">
        <v>36771</v>
      </c>
      <c r="T83" s="15">
        <v>38589</v>
      </c>
      <c r="U83" s="15">
        <v>36831</v>
      </c>
      <c r="V83" s="15">
        <v>43269</v>
      </c>
      <c r="W83" s="15">
        <v>49022</v>
      </c>
      <c r="X83" s="15">
        <v>51455</v>
      </c>
      <c r="Y83" s="15">
        <v>53416</v>
      </c>
      <c r="Z83" s="15">
        <v>55599</v>
      </c>
      <c r="AA83" s="15">
        <v>56401</v>
      </c>
      <c r="AB83" s="15">
        <v>57013</v>
      </c>
      <c r="AC83" s="15">
        <v>57578</v>
      </c>
      <c r="AD83" s="15">
        <v>60166</v>
      </c>
      <c r="AE83" s="15">
        <v>60655</v>
      </c>
      <c r="AF83" s="15">
        <v>64545</v>
      </c>
      <c r="AG83" s="15">
        <v>69169</v>
      </c>
      <c r="AH83" s="15">
        <v>74110</v>
      </c>
      <c r="AI83" s="15">
        <v>76572</v>
      </c>
      <c r="AJ83" s="15">
        <v>77491</v>
      </c>
      <c r="AK83" s="15">
        <v>78334</v>
      </c>
      <c r="AL83" s="15">
        <v>80855</v>
      </c>
      <c r="AM83" s="15">
        <v>82035</v>
      </c>
      <c r="AN83" s="15">
        <v>84087</v>
      </c>
      <c r="AO83" s="15">
        <v>85129</v>
      </c>
      <c r="AP83" s="15">
        <v>85994</v>
      </c>
      <c r="AQ83" s="15">
        <v>89538</v>
      </c>
      <c r="AR83" s="15">
        <v>92041</v>
      </c>
      <c r="AS83" s="15">
        <v>94638</v>
      </c>
      <c r="AT83" s="15">
        <v>95023</v>
      </c>
      <c r="AU83" s="15">
        <v>99959</v>
      </c>
      <c r="AV83" s="15">
        <v>108699</v>
      </c>
      <c r="AW83" s="15">
        <v>115470</v>
      </c>
      <c r="AX83" s="15">
        <v>117889</v>
      </c>
      <c r="AY83" s="15">
        <v>123688</v>
      </c>
      <c r="AZ83" s="15">
        <v>129797</v>
      </c>
      <c r="BA83" s="15">
        <v>130411</v>
      </c>
      <c r="BB83" s="15">
        <v>133468</v>
      </c>
      <c r="BC83" s="15">
        <v>140590</v>
      </c>
      <c r="BD83" s="15">
        <v>142891</v>
      </c>
      <c r="BE83" s="15">
        <v>146497</v>
      </c>
      <c r="BF83" s="15">
        <v>154610</v>
      </c>
      <c r="BG83" s="15">
        <v>156004</v>
      </c>
      <c r="BI83" s="15">
        <f t="shared" si="57"/>
        <v>4.2288692253406437E-2</v>
      </c>
      <c r="BJ83" s="15">
        <f t="shared" si="58"/>
        <v>4.1916447833995195E-2</v>
      </c>
      <c r="BK83" s="15">
        <f t="shared" si="59"/>
        <v>4.080879517939566E-2</v>
      </c>
      <c r="BL83" s="15">
        <f t="shared" si="60"/>
        <v>4.0093390015739305E-2</v>
      </c>
      <c r="BM83" s="15">
        <f t="shared" si="61"/>
        <v>4.0110118606104674E-2</v>
      </c>
      <c r="BN83" s="15">
        <f t="shared" si="62"/>
        <v>4.0215788738046182E-2</v>
      </c>
      <c r="BO83" s="15">
        <f t="shared" si="63"/>
        <v>4.1733510612841945E-2</v>
      </c>
      <c r="BP83" s="15">
        <f t="shared" si="64"/>
        <v>3.9415701638904871E-2</v>
      </c>
      <c r="BQ83" s="15">
        <f t="shared" si="65"/>
        <v>3.8591871184628548E-2</v>
      </c>
      <c r="BR83" s="15">
        <f t="shared" si="66"/>
        <v>4.0234182429369748E-2</v>
      </c>
      <c r="BS83" s="15">
        <f t="shared" si="67"/>
        <v>4.1694457825372712E-2</v>
      </c>
      <c r="BT83" s="15">
        <f t="shared" si="68"/>
        <v>3.6887830068902554E-2</v>
      </c>
      <c r="BU83" s="15">
        <f t="shared" si="69"/>
        <v>3.6102002648710538E-2</v>
      </c>
      <c r="BV83" s="15">
        <f t="shared" si="70"/>
        <v>3.7325102832309026E-2</v>
      </c>
      <c r="BW83" s="15">
        <f t="shared" si="71"/>
        <v>3.5593385829813119E-2</v>
      </c>
      <c r="BX83" s="15">
        <f t="shared" si="72"/>
        <v>3.5604765893169243E-2</v>
      </c>
      <c r="BY83" s="15">
        <f t="shared" si="73"/>
        <v>3.3550634166020388E-2</v>
      </c>
      <c r="BZ83" s="15">
        <f t="shared" si="74"/>
        <v>2.8849204142329322E-2</v>
      </c>
      <c r="CA83" s="15">
        <f t="shared" si="75"/>
        <v>3.0339236544234115E-2</v>
      </c>
      <c r="CB83" s="15">
        <f t="shared" si="76"/>
        <v>3.0841222626543256E-2</v>
      </c>
      <c r="CC83" s="15">
        <f t="shared" si="77"/>
        <v>2.9325504839805405E-2</v>
      </c>
      <c r="CD83" s="15">
        <f t="shared" si="78"/>
        <v>2.7569377634822392E-2</v>
      </c>
      <c r="CE83" s="15">
        <f t="shared" si="79"/>
        <v>2.6808742700392928E-2</v>
      </c>
      <c r="CF83" s="15">
        <f t="shared" si="80"/>
        <v>2.4666753261179987E-2</v>
      </c>
      <c r="CG83" s="15">
        <f t="shared" si="81"/>
        <v>2.2822042667488607E-2</v>
      </c>
      <c r="CH83" s="15">
        <f t="shared" si="82"/>
        <v>2.1147592403644357E-2</v>
      </c>
      <c r="CI83" s="15">
        <f t="shared" si="83"/>
        <v>2.0758270652436801E-2</v>
      </c>
      <c r="CJ83" s="15">
        <f t="shared" si="84"/>
        <v>1.9616435697999708E-2</v>
      </c>
      <c r="CK83" s="15">
        <f t="shared" si="85"/>
        <v>1.9285073392036604E-2</v>
      </c>
      <c r="CL83" s="15">
        <f t="shared" si="86"/>
        <v>1.9252040322710832E-2</v>
      </c>
      <c r="CM83" s="15">
        <f t="shared" si="87"/>
        <v>1.9371972720832908E-2</v>
      </c>
      <c r="CN83" s="15">
        <f t="shared" si="88"/>
        <v>1.933562634354094E-2</v>
      </c>
      <c r="CO83" s="15">
        <f t="shared" si="89"/>
        <v>1.8381726773591952E-2</v>
      </c>
      <c r="CP83" s="15">
        <f t="shared" si="90"/>
        <v>1.7520457382931166E-2</v>
      </c>
      <c r="CQ83" s="15">
        <f t="shared" si="91"/>
        <v>1.7054354149256552E-2</v>
      </c>
      <c r="CR83" s="15">
        <f t="shared" si="92"/>
        <v>1.6459083122633261E-2</v>
      </c>
      <c r="CS83" s="15">
        <f t="shared" si="93"/>
        <v>1.5961629978031806E-2</v>
      </c>
      <c r="CT83" s="15">
        <f t="shared" si="94"/>
        <v>1.5308988764044944E-2</v>
      </c>
      <c r="CU83" s="15">
        <f t="shared" si="95"/>
        <v>1.4567765418218059E-2</v>
      </c>
      <c r="CV83" s="15">
        <f t="shared" si="96"/>
        <v>1.4196557424407272E-2</v>
      </c>
      <c r="CW83" s="15">
        <f t="shared" si="97"/>
        <v>1.3550593928858094E-2</v>
      </c>
      <c r="CX83" s="15">
        <f t="shared" si="98"/>
        <v>1.3323470978321591E-2</v>
      </c>
      <c r="CY83" s="15">
        <f t="shared" si="99"/>
        <v>1.2868677946921562E-2</v>
      </c>
      <c r="CZ83" s="15">
        <f t="shared" si="100"/>
        <v>1.2872143031080046E-2</v>
      </c>
      <c r="DA83" s="15">
        <f t="shared" si="101"/>
        <v>1.3159656552806544E-2</v>
      </c>
      <c r="DB83" s="15">
        <f t="shared" si="102"/>
        <v>1.313037632452259E-2</v>
      </c>
      <c r="DC83" s="15">
        <f t="shared" si="103"/>
        <v>1.2670797653308386E-2</v>
      </c>
      <c r="DD83" s="15">
        <f t="shared" si="104"/>
        <v>1.2685291684892219E-2</v>
      </c>
      <c r="DE83" s="15">
        <f t="shared" si="105"/>
        <v>1.2962009449503318E-2</v>
      </c>
      <c r="DF83" s="15">
        <f t="shared" si="106"/>
        <v>1.3243772093095052E-2</v>
      </c>
      <c r="DG83" s="15">
        <f t="shared" si="107"/>
        <v>1.3082287912468998E-2</v>
      </c>
      <c r="DH83" s="15">
        <f t="shared" si="108"/>
        <v>1.3152405971617036E-2</v>
      </c>
      <c r="DI83" s="15">
        <f t="shared" si="109"/>
        <v>1.2930578509255629E-2</v>
      </c>
      <c r="DJ83" s="15">
        <f t="shared" si="110"/>
        <v>1.2859312118925353E-2</v>
      </c>
      <c r="DK83" s="15">
        <f t="shared" si="111"/>
        <v>1.3029729374181112E-2</v>
      </c>
      <c r="DL83" s="15">
        <f t="shared" si="112"/>
        <v>1.2715243792654575E-2</v>
      </c>
      <c r="DN83" s="15">
        <f t="shared" si="113"/>
        <v>2.4282905072183131E-2</v>
      </c>
    </row>
    <row r="84" spans="1:118" x14ac:dyDescent="0.25">
      <c r="A84" s="15" t="s">
        <v>1079</v>
      </c>
      <c r="B84" s="15" t="s">
        <v>1078</v>
      </c>
      <c r="C84" s="15" t="s">
        <v>1077</v>
      </c>
      <c r="D84" s="15">
        <v>7369</v>
      </c>
      <c r="E84" s="15">
        <v>7514</v>
      </c>
      <c r="F84" s="15">
        <v>7826</v>
      </c>
      <c r="G84" s="15">
        <v>7979</v>
      </c>
      <c r="H84" s="15">
        <v>8693</v>
      </c>
      <c r="I84" s="15">
        <v>9582</v>
      </c>
      <c r="J84" s="15">
        <v>10732</v>
      </c>
      <c r="K84" s="15">
        <v>10487</v>
      </c>
      <c r="L84" s="15">
        <v>11937</v>
      </c>
      <c r="M84" s="15">
        <v>13716</v>
      </c>
      <c r="N84" s="15">
        <v>14706</v>
      </c>
      <c r="O84" s="15">
        <v>14520</v>
      </c>
      <c r="P84" s="15">
        <v>15518</v>
      </c>
      <c r="Q84" s="15">
        <v>16897</v>
      </c>
      <c r="R84" s="15">
        <v>18035</v>
      </c>
      <c r="S84" s="15">
        <v>19636</v>
      </c>
      <c r="T84" s="15">
        <v>20208</v>
      </c>
      <c r="U84" s="15">
        <v>17272</v>
      </c>
      <c r="V84" s="15">
        <v>20954</v>
      </c>
      <c r="W84" s="15">
        <v>23939</v>
      </c>
      <c r="X84" s="15">
        <v>24423</v>
      </c>
      <c r="Y84" s="15">
        <v>24459</v>
      </c>
      <c r="Z84" s="15">
        <v>24682</v>
      </c>
      <c r="AA84" s="15">
        <v>24405</v>
      </c>
      <c r="AB84" s="15">
        <v>24421</v>
      </c>
      <c r="AC84" s="15">
        <v>24144</v>
      </c>
      <c r="AD84" s="15">
        <v>25546</v>
      </c>
      <c r="AE84" s="15">
        <v>25807</v>
      </c>
      <c r="AF84" s="15">
        <v>26211</v>
      </c>
      <c r="AG84" s="15">
        <v>26749</v>
      </c>
      <c r="AH84" s="15">
        <v>27225</v>
      </c>
      <c r="AI84" s="15">
        <v>26647</v>
      </c>
      <c r="AJ84" s="15">
        <v>25468</v>
      </c>
      <c r="AK84" s="15">
        <v>24928</v>
      </c>
      <c r="AL84" s="15">
        <v>24844</v>
      </c>
      <c r="AM84" s="15">
        <v>24260</v>
      </c>
      <c r="AN84" s="15">
        <v>23845</v>
      </c>
      <c r="AO84" s="15">
        <v>23052</v>
      </c>
      <c r="AP84" s="15">
        <v>23395</v>
      </c>
      <c r="AQ84" s="15">
        <v>24476</v>
      </c>
      <c r="AR84" s="15">
        <v>25283</v>
      </c>
      <c r="AS84" s="15">
        <v>26124</v>
      </c>
      <c r="AT84" s="15">
        <v>26363</v>
      </c>
      <c r="AU84" s="15">
        <v>27426</v>
      </c>
      <c r="AV84" s="15">
        <v>29490</v>
      </c>
      <c r="AW84" s="15">
        <v>30971</v>
      </c>
      <c r="AX84" s="15">
        <v>31256</v>
      </c>
      <c r="AY84" s="15">
        <v>32410</v>
      </c>
      <c r="AZ84" s="15">
        <v>34011</v>
      </c>
      <c r="BA84" s="15">
        <v>34172</v>
      </c>
      <c r="BB84" s="15">
        <v>34973</v>
      </c>
      <c r="BC84" s="15">
        <v>36839</v>
      </c>
      <c r="BD84" s="15">
        <v>37442</v>
      </c>
      <c r="BE84" s="15">
        <v>38387</v>
      </c>
      <c r="BF84" s="15">
        <v>40513</v>
      </c>
      <c r="BG84" s="15">
        <v>40878</v>
      </c>
      <c r="BI84" s="15">
        <f t="shared" si="57"/>
        <v>2.2224031751201828E-2</v>
      </c>
      <c r="BJ84" s="15">
        <f t="shared" si="58"/>
        <v>2.1972944678710749E-2</v>
      </c>
      <c r="BK84" s="15">
        <f t="shared" si="59"/>
        <v>2.1552816241999624E-2</v>
      </c>
      <c r="BL84" s="15">
        <f t="shared" si="60"/>
        <v>2.0861112418362172E-2</v>
      </c>
      <c r="BM84" s="15">
        <f t="shared" si="61"/>
        <v>2.1140924091606617E-2</v>
      </c>
      <c r="BN84" s="15">
        <f t="shared" si="62"/>
        <v>2.1601417550757243E-2</v>
      </c>
      <c r="BO84" s="15">
        <f t="shared" si="63"/>
        <v>2.2330559699706824E-2</v>
      </c>
      <c r="BP84" s="15">
        <f t="shared" si="64"/>
        <v>2.0667623154359771E-2</v>
      </c>
      <c r="BQ84" s="15">
        <f t="shared" si="65"/>
        <v>2.1413618106768513E-2</v>
      </c>
      <c r="BR84" s="15">
        <f t="shared" si="66"/>
        <v>2.2690351803019426E-2</v>
      </c>
      <c r="BS84" s="15">
        <f t="shared" si="67"/>
        <v>2.2705376662837663E-2</v>
      </c>
      <c r="BT84" s="15">
        <f t="shared" si="68"/>
        <v>2.0713562247678282E-2</v>
      </c>
      <c r="BU84" s="15">
        <f t="shared" si="69"/>
        <v>2.0168150230495001E-2</v>
      </c>
      <c r="BV84" s="15">
        <f t="shared" si="70"/>
        <v>1.9852128255769007E-2</v>
      </c>
      <c r="BW84" s="15">
        <f t="shared" si="71"/>
        <v>1.9350879131844561E-2</v>
      </c>
      <c r="BX84" s="15">
        <f t="shared" si="72"/>
        <v>1.9013221916136934E-2</v>
      </c>
      <c r="BY84" s="15">
        <f t="shared" si="73"/>
        <v>1.7569546120058566E-2</v>
      </c>
      <c r="BZ84" s="15">
        <f t="shared" si="74"/>
        <v>1.3528914608517607E-2</v>
      </c>
      <c r="CA84" s="15">
        <f t="shared" si="75"/>
        <v>1.4692467183153797E-2</v>
      </c>
      <c r="CB84" s="15">
        <f t="shared" si="76"/>
        <v>1.5060748815976889E-2</v>
      </c>
      <c r="CC84" s="15">
        <f t="shared" si="77"/>
        <v>1.3919284903363471E-2</v>
      </c>
      <c r="CD84" s="15">
        <f t="shared" si="78"/>
        <v>1.2623921813129416E-2</v>
      </c>
      <c r="CE84" s="15">
        <f t="shared" si="79"/>
        <v>1.1901174253693381E-2</v>
      </c>
      <c r="CF84" s="15">
        <f t="shared" si="80"/>
        <v>1.0673429785626099E-2</v>
      </c>
      <c r="CG84" s="15">
        <f t="shared" si="81"/>
        <v>9.7756144034297308E-3</v>
      </c>
      <c r="CH84" s="15">
        <f t="shared" si="82"/>
        <v>8.8677528047794198E-3</v>
      </c>
      <c r="CI84" s="15">
        <f t="shared" si="83"/>
        <v>8.813794868981659E-3</v>
      </c>
      <c r="CJ84" s="15">
        <f t="shared" si="84"/>
        <v>8.3462427839135853E-3</v>
      </c>
      <c r="CK84" s="15">
        <f t="shared" si="85"/>
        <v>7.8314518348233247E-3</v>
      </c>
      <c r="CL84" s="15">
        <f t="shared" si="86"/>
        <v>7.4451391026643743E-3</v>
      </c>
      <c r="CM84" s="15">
        <f t="shared" si="87"/>
        <v>7.1164749335403581E-3</v>
      </c>
      <c r="CN84" s="15">
        <f t="shared" si="88"/>
        <v>6.7287838266773163E-3</v>
      </c>
      <c r="CO84" s="15">
        <f t="shared" si="89"/>
        <v>6.0412927626413366E-3</v>
      </c>
      <c r="CP84" s="15">
        <f t="shared" si="90"/>
        <v>5.5754839742858534E-3</v>
      </c>
      <c r="CQ84" s="15">
        <f t="shared" si="91"/>
        <v>5.2402247787289562E-3</v>
      </c>
      <c r="CR84" s="15">
        <f t="shared" si="92"/>
        <v>4.8674024081804459E-3</v>
      </c>
      <c r="CS84" s="15">
        <f t="shared" si="93"/>
        <v>4.5263247211360666E-3</v>
      </c>
      <c r="CT84" s="15">
        <f t="shared" si="94"/>
        <v>4.1455063373088373E-3</v>
      </c>
      <c r="CU84" s="15">
        <f t="shared" si="95"/>
        <v>3.9632168751216534E-3</v>
      </c>
      <c r="CV84" s="15">
        <f t="shared" si="96"/>
        <v>3.8807538645021377E-3</v>
      </c>
      <c r="CW84" s="15">
        <f t="shared" si="97"/>
        <v>3.7222505872743579E-3</v>
      </c>
      <c r="CX84" s="15">
        <f t="shared" si="98"/>
        <v>3.6778287351557854E-3</v>
      </c>
      <c r="CY84" s="15">
        <f t="shared" si="99"/>
        <v>3.5702614810592501E-3</v>
      </c>
      <c r="CZ84" s="15">
        <f t="shared" si="100"/>
        <v>3.5317619701117592E-3</v>
      </c>
      <c r="DA84" s="15">
        <f t="shared" si="101"/>
        <v>3.570210137556601E-3</v>
      </c>
      <c r="DB84" s="15">
        <f t="shared" si="102"/>
        <v>3.5217882146599908E-3</v>
      </c>
      <c r="DC84" s="15">
        <f t="shared" si="103"/>
        <v>3.3594181938247582E-3</v>
      </c>
      <c r="DD84" s="15">
        <f t="shared" si="104"/>
        <v>3.3239304015535605E-3</v>
      </c>
      <c r="DE84" s="15">
        <f t="shared" si="105"/>
        <v>3.396464505243244E-3</v>
      </c>
      <c r="DF84" s="15">
        <f t="shared" si="106"/>
        <v>3.4703067990065574E-3</v>
      </c>
      <c r="DG84" s="15">
        <f t="shared" si="107"/>
        <v>3.4279891446847054E-3</v>
      </c>
      <c r="DH84" s="15">
        <f t="shared" si="108"/>
        <v>3.4463438622121057E-3</v>
      </c>
      <c r="DI84" s="15">
        <f t="shared" si="109"/>
        <v>3.3882240347086188E-3</v>
      </c>
      <c r="DJ84" s="15">
        <f t="shared" si="110"/>
        <v>3.3695598838828613E-3</v>
      </c>
      <c r="DK84" s="15">
        <f t="shared" si="111"/>
        <v>3.4142256395847579E-3</v>
      </c>
      <c r="DL84" s="15">
        <f t="shared" si="112"/>
        <v>3.3317974908087852E-3</v>
      </c>
      <c r="DN84" s="15">
        <f t="shared" si="113"/>
        <v>1.0837786192621716E-2</v>
      </c>
    </row>
    <row r="85" spans="1:118" x14ac:dyDescent="0.25">
      <c r="A85" s="15" t="s">
        <v>1076</v>
      </c>
      <c r="B85" s="15" t="s">
        <v>1075</v>
      </c>
      <c r="C85" s="15" t="s">
        <v>1074</v>
      </c>
      <c r="D85" s="15">
        <v>2560</v>
      </c>
      <c r="E85" s="15">
        <v>2597</v>
      </c>
      <c r="F85" s="15">
        <v>2709</v>
      </c>
      <c r="G85" s="15">
        <v>2830</v>
      </c>
      <c r="H85" s="15">
        <v>2965</v>
      </c>
      <c r="I85" s="15">
        <v>3093</v>
      </c>
      <c r="J85" s="15">
        <v>3535</v>
      </c>
      <c r="K85" s="15">
        <v>3689</v>
      </c>
      <c r="L85" s="15">
        <v>3533</v>
      </c>
      <c r="M85" s="15">
        <v>4149</v>
      </c>
      <c r="N85" s="15">
        <v>4738</v>
      </c>
      <c r="O85" s="15">
        <v>4345</v>
      </c>
      <c r="P85" s="15">
        <v>4769</v>
      </c>
      <c r="Q85" s="15">
        <v>5589</v>
      </c>
      <c r="R85" s="15">
        <v>5601</v>
      </c>
      <c r="S85" s="15">
        <v>6331</v>
      </c>
      <c r="T85" s="15">
        <v>6597</v>
      </c>
      <c r="U85" s="15">
        <v>7152</v>
      </c>
      <c r="V85" s="15">
        <v>8603</v>
      </c>
      <c r="W85" s="15">
        <v>9841</v>
      </c>
      <c r="X85" s="15">
        <v>10471</v>
      </c>
      <c r="Y85" s="15">
        <v>11571</v>
      </c>
      <c r="Z85" s="15">
        <v>13022</v>
      </c>
      <c r="AA85" s="15">
        <v>14105</v>
      </c>
      <c r="AB85" s="15">
        <v>13612</v>
      </c>
      <c r="AC85" s="15">
        <v>14238</v>
      </c>
      <c r="AD85" s="15">
        <v>14623</v>
      </c>
      <c r="AE85" s="15">
        <v>14513</v>
      </c>
      <c r="AF85" s="15">
        <v>15173</v>
      </c>
      <c r="AG85" s="15">
        <v>15971</v>
      </c>
      <c r="AH85" s="15">
        <v>16801</v>
      </c>
      <c r="AI85" s="15">
        <v>17040</v>
      </c>
      <c r="AJ85" s="15">
        <v>16920</v>
      </c>
      <c r="AK85" s="15">
        <v>16952</v>
      </c>
      <c r="AL85" s="15">
        <v>17346</v>
      </c>
      <c r="AM85" s="15">
        <v>17449</v>
      </c>
      <c r="AN85" s="15">
        <v>17738</v>
      </c>
      <c r="AO85" s="15">
        <v>17814</v>
      </c>
      <c r="AP85" s="15">
        <v>17749</v>
      </c>
      <c r="AQ85" s="15">
        <v>18219</v>
      </c>
      <c r="AR85" s="15">
        <v>18453</v>
      </c>
      <c r="AS85" s="15">
        <v>18684</v>
      </c>
      <c r="AT85" s="15">
        <v>18463</v>
      </c>
      <c r="AU85" s="15">
        <v>19492</v>
      </c>
      <c r="AV85" s="15">
        <v>21273</v>
      </c>
      <c r="AW85" s="15">
        <v>22680</v>
      </c>
      <c r="AX85" s="15">
        <v>23238</v>
      </c>
      <c r="AY85" s="15">
        <v>24469</v>
      </c>
      <c r="AZ85" s="15">
        <v>25678</v>
      </c>
      <c r="BA85" s="15">
        <v>25799</v>
      </c>
      <c r="BB85" s="15">
        <v>26404</v>
      </c>
      <c r="BC85" s="15">
        <v>27813</v>
      </c>
      <c r="BD85" s="15">
        <v>28268</v>
      </c>
      <c r="BE85" s="15">
        <v>28982</v>
      </c>
      <c r="BF85" s="15">
        <v>30587</v>
      </c>
      <c r="BG85" s="15">
        <v>30862</v>
      </c>
      <c r="BI85" s="15">
        <f t="shared" si="57"/>
        <v>7.7206569796548627E-3</v>
      </c>
      <c r="BJ85" s="15">
        <f t="shared" si="58"/>
        <v>7.5943222425621263E-3</v>
      </c>
      <c r="BK85" s="15">
        <f t="shared" si="59"/>
        <v>7.4605902376152552E-3</v>
      </c>
      <c r="BL85" s="15">
        <f t="shared" si="60"/>
        <v>7.3990410006222517E-3</v>
      </c>
      <c r="BM85" s="15">
        <f t="shared" si="61"/>
        <v>7.210725863523941E-3</v>
      </c>
      <c r="BN85" s="15">
        <f t="shared" si="62"/>
        <v>6.9727806809113087E-3</v>
      </c>
      <c r="BO85" s="15">
        <f t="shared" si="63"/>
        <v>7.3554350110383547E-3</v>
      </c>
      <c r="BP85" s="15">
        <f t="shared" si="64"/>
        <v>7.2702261672960037E-3</v>
      </c>
      <c r="BQ85" s="15">
        <f t="shared" si="65"/>
        <v>6.3377995117042101E-3</v>
      </c>
      <c r="BR85" s="15">
        <f t="shared" si="66"/>
        <v>6.8636825335905219E-3</v>
      </c>
      <c r="BS85" s="15">
        <f t="shared" si="67"/>
        <v>7.3152505527352678E-3</v>
      </c>
      <c r="BT85" s="15">
        <f t="shared" si="68"/>
        <v>6.1983765816916074E-3</v>
      </c>
      <c r="BU85" s="15">
        <f t="shared" si="69"/>
        <v>6.1980866380481163E-3</v>
      </c>
      <c r="BV85" s="15">
        <f t="shared" si="70"/>
        <v>6.5664641546720115E-3</v>
      </c>
      <c r="BW85" s="15">
        <f t="shared" si="71"/>
        <v>6.0096631004968887E-3</v>
      </c>
      <c r="BX85" s="15">
        <f t="shared" si="72"/>
        <v>6.1302051309361852E-3</v>
      </c>
      <c r="BY85" s="15">
        <f t="shared" si="73"/>
        <v>5.7356638833148434E-3</v>
      </c>
      <c r="BZ85" s="15">
        <f t="shared" si="74"/>
        <v>5.6020609819429096E-3</v>
      </c>
      <c r="CA85" s="15">
        <f t="shared" si="75"/>
        <v>6.0322275067611012E-3</v>
      </c>
      <c r="CB85" s="15">
        <f t="shared" si="76"/>
        <v>6.1912706920935947E-3</v>
      </c>
      <c r="CC85" s="15">
        <f t="shared" si="77"/>
        <v>5.9676875168127958E-3</v>
      </c>
      <c r="CD85" s="15">
        <f t="shared" si="78"/>
        <v>5.9720920438170186E-3</v>
      </c>
      <c r="CE85" s="15">
        <f t="shared" si="79"/>
        <v>6.2789519136048615E-3</v>
      </c>
      <c r="CF85" s="15">
        <f t="shared" si="80"/>
        <v>6.1687657089226026E-3</v>
      </c>
      <c r="CG85" s="15">
        <f t="shared" si="81"/>
        <v>5.4488212300677899E-3</v>
      </c>
      <c r="CH85" s="15">
        <f t="shared" si="82"/>
        <v>5.2294178443691754E-3</v>
      </c>
      <c r="CI85" s="15">
        <f t="shared" si="83"/>
        <v>5.0451782028152663E-3</v>
      </c>
      <c r="CJ85" s="15">
        <f t="shared" si="84"/>
        <v>4.6936498439546582E-3</v>
      </c>
      <c r="CK85" s="15">
        <f t="shared" si="85"/>
        <v>4.5334637629153521E-3</v>
      </c>
      <c r="CL85" s="15">
        <f t="shared" si="86"/>
        <v>4.4452621260104193E-3</v>
      </c>
      <c r="CM85" s="15">
        <f t="shared" si="87"/>
        <v>4.3916949626597451E-3</v>
      </c>
      <c r="CN85" s="15">
        <f t="shared" si="88"/>
        <v>4.3028662290907592E-3</v>
      </c>
      <c r="CO85" s="15">
        <f t="shared" si="89"/>
        <v>4.013612122816531E-3</v>
      </c>
      <c r="CP85" s="15">
        <f t="shared" si="90"/>
        <v>3.791543819483865E-3</v>
      </c>
      <c r="CQ85" s="15">
        <f t="shared" si="91"/>
        <v>3.6587078977552922E-3</v>
      </c>
      <c r="CR85" s="15">
        <f t="shared" si="92"/>
        <v>3.5008781789093407E-3</v>
      </c>
      <c r="CS85" s="15">
        <f t="shared" si="93"/>
        <v>3.3670768674150366E-3</v>
      </c>
      <c r="CT85" s="15">
        <f t="shared" si="94"/>
        <v>3.2035419873685422E-3</v>
      </c>
      <c r="CU85" s="15">
        <f t="shared" si="95"/>
        <v>3.006759406562694E-3</v>
      </c>
      <c r="CV85" s="15">
        <f t="shared" si="96"/>
        <v>2.8886850244061301E-3</v>
      </c>
      <c r="CW85" s="15">
        <f t="shared" si="97"/>
        <v>2.7167143965104506E-3</v>
      </c>
      <c r="CX85" s="15">
        <f t="shared" si="98"/>
        <v>2.6303993296451804E-3</v>
      </c>
      <c r="CY85" s="15">
        <f t="shared" si="99"/>
        <v>2.5003883368659463E-3</v>
      </c>
      <c r="CZ85" s="15">
        <f t="shared" si="100"/>
        <v>2.5100672471894702E-3</v>
      </c>
      <c r="DA85" s="15">
        <f t="shared" si="101"/>
        <v>2.5754181165222644E-3</v>
      </c>
      <c r="DB85" s="15">
        <f t="shared" si="102"/>
        <v>2.5789983115975779E-3</v>
      </c>
      <c r="DC85" s="15">
        <f t="shared" si="103"/>
        <v>2.4976375732051362E-3</v>
      </c>
      <c r="DD85" s="15">
        <f t="shared" si="104"/>
        <v>2.5095110458381387E-3</v>
      </c>
      <c r="DE85" s="15">
        <f t="shared" si="105"/>
        <v>2.5643002430283147E-3</v>
      </c>
      <c r="DF85" s="15">
        <f t="shared" si="106"/>
        <v>2.6199942967215896E-3</v>
      </c>
      <c r="DG85" s="15">
        <f t="shared" si="107"/>
        <v>2.588071523067937E-3</v>
      </c>
      <c r="DH85" s="15">
        <f t="shared" si="108"/>
        <v>2.6019479855507832E-3</v>
      </c>
      <c r="DI85" s="15">
        <f t="shared" si="109"/>
        <v>2.5580448964570065E-3</v>
      </c>
      <c r="DJ85" s="15">
        <f t="shared" si="110"/>
        <v>2.5440014732772318E-3</v>
      </c>
      <c r="DK85" s="15">
        <f t="shared" si="111"/>
        <v>2.5777138113193044E-3</v>
      </c>
      <c r="DL85" s="15">
        <f t="shared" si="112"/>
        <v>2.5154345653246426E-3</v>
      </c>
      <c r="DN85" s="15">
        <f t="shared" si="113"/>
        <v>4.7350326659480408E-3</v>
      </c>
    </row>
    <row r="86" spans="1:118" x14ac:dyDescent="0.25">
      <c r="A86" s="15" t="s">
        <v>1073</v>
      </c>
      <c r="B86" s="15" t="s">
        <v>1072</v>
      </c>
      <c r="C86" s="15" t="s">
        <v>1071</v>
      </c>
      <c r="D86" s="15">
        <v>2247</v>
      </c>
      <c r="E86" s="15">
        <v>2354</v>
      </c>
      <c r="F86" s="15">
        <v>2334</v>
      </c>
      <c r="G86" s="15">
        <v>2484</v>
      </c>
      <c r="H86" s="15">
        <v>2585</v>
      </c>
      <c r="I86" s="15">
        <v>2778</v>
      </c>
      <c r="J86" s="15">
        <v>3052</v>
      </c>
      <c r="K86" s="15">
        <v>3174</v>
      </c>
      <c r="L86" s="15">
        <v>3313</v>
      </c>
      <c r="M86" s="15">
        <v>3591</v>
      </c>
      <c r="N86" s="15">
        <v>3828</v>
      </c>
      <c r="O86" s="15">
        <v>3662</v>
      </c>
      <c r="P86" s="15">
        <v>3897</v>
      </c>
      <c r="Q86" s="15">
        <v>4526</v>
      </c>
      <c r="R86" s="15">
        <v>4949</v>
      </c>
      <c r="S86" s="15">
        <v>5759</v>
      </c>
      <c r="T86" s="15">
        <v>6364</v>
      </c>
      <c r="U86" s="15">
        <v>6537</v>
      </c>
      <c r="V86" s="15">
        <v>6903</v>
      </c>
      <c r="W86" s="15">
        <v>7384</v>
      </c>
      <c r="X86" s="15">
        <v>7768</v>
      </c>
      <c r="Y86" s="15">
        <v>7636</v>
      </c>
      <c r="Z86" s="15">
        <v>7766</v>
      </c>
      <c r="AA86" s="15">
        <v>7747</v>
      </c>
      <c r="AB86" s="15">
        <v>7636</v>
      </c>
      <c r="AC86" s="15">
        <v>8042</v>
      </c>
      <c r="AD86" s="15">
        <v>7832</v>
      </c>
      <c r="AE86" s="15">
        <v>8076</v>
      </c>
      <c r="AF86" s="15">
        <v>9018</v>
      </c>
      <c r="AG86" s="15">
        <v>10119</v>
      </c>
      <c r="AH86" s="15">
        <v>11329</v>
      </c>
      <c r="AI86" s="15">
        <v>12209</v>
      </c>
      <c r="AJ86" s="15">
        <v>12864</v>
      </c>
      <c r="AK86" s="15">
        <v>13166</v>
      </c>
      <c r="AL86" s="15">
        <v>13765</v>
      </c>
      <c r="AM86" s="15">
        <v>14153</v>
      </c>
      <c r="AN86" s="15">
        <v>14709</v>
      </c>
      <c r="AO86" s="15">
        <v>15106</v>
      </c>
      <c r="AP86" s="15">
        <v>15369</v>
      </c>
      <c r="AQ86" s="15">
        <v>16120</v>
      </c>
      <c r="AR86" s="15">
        <v>16693</v>
      </c>
      <c r="AS86" s="15">
        <v>17293</v>
      </c>
      <c r="AT86" s="15">
        <v>17497</v>
      </c>
      <c r="AU86" s="15">
        <v>18888</v>
      </c>
      <c r="AV86" s="15">
        <v>21066</v>
      </c>
      <c r="AW86" s="15">
        <v>22938</v>
      </c>
      <c r="AX86" s="15">
        <v>23992</v>
      </c>
      <c r="AY86" s="15">
        <v>25775</v>
      </c>
      <c r="AZ86" s="15">
        <v>27049</v>
      </c>
      <c r="BA86" s="15">
        <v>27177</v>
      </c>
      <c r="BB86" s="15">
        <v>27814</v>
      </c>
      <c r="BC86" s="15">
        <v>29298</v>
      </c>
      <c r="BD86" s="15">
        <v>29777</v>
      </c>
      <c r="BE86" s="15">
        <v>30529</v>
      </c>
      <c r="BF86" s="15">
        <v>32219</v>
      </c>
      <c r="BG86" s="15">
        <v>32510</v>
      </c>
      <c r="BI86" s="15">
        <f t="shared" si="57"/>
        <v>6.7766860286267482E-3</v>
      </c>
      <c r="BJ86" s="15">
        <f t="shared" si="58"/>
        <v>6.8837252826304367E-3</v>
      </c>
      <c r="BK86" s="15">
        <f t="shared" si="59"/>
        <v>6.4278396510129218E-3</v>
      </c>
      <c r="BL86" s="15">
        <f t="shared" si="60"/>
        <v>6.4944232669772693E-3</v>
      </c>
      <c r="BM86" s="15">
        <f t="shared" si="61"/>
        <v>6.2865856179458307E-3</v>
      </c>
      <c r="BN86" s="15">
        <f t="shared" si="62"/>
        <v>6.2626526775207293E-3</v>
      </c>
      <c r="BO86" s="15">
        <f t="shared" si="63"/>
        <v>6.3504349798271737E-3</v>
      </c>
      <c r="BP86" s="15">
        <f t="shared" si="64"/>
        <v>6.2552718500942031E-3</v>
      </c>
      <c r="BQ86" s="15">
        <f t="shared" si="65"/>
        <v>5.943144574660642E-3</v>
      </c>
      <c r="BR86" s="15">
        <f t="shared" si="66"/>
        <v>5.9405842318928813E-3</v>
      </c>
      <c r="BS86" s="15">
        <f t="shared" si="67"/>
        <v>5.9102530848186164E-3</v>
      </c>
      <c r="BT86" s="15">
        <f t="shared" si="68"/>
        <v>5.2240402858813959E-3</v>
      </c>
      <c r="BU86" s="15">
        <f t="shared" si="69"/>
        <v>5.0647816373398007E-3</v>
      </c>
      <c r="BV86" s="15">
        <f t="shared" si="70"/>
        <v>5.3175553344150164E-3</v>
      </c>
      <c r="BW86" s="15">
        <f t="shared" si="71"/>
        <v>5.3100915344329765E-3</v>
      </c>
      <c r="BX86" s="15">
        <f t="shared" si="72"/>
        <v>5.5763467618166942E-3</v>
      </c>
      <c r="BY86" s="15">
        <f t="shared" si="73"/>
        <v>5.5330854863446513E-3</v>
      </c>
      <c r="BZ86" s="15">
        <f t="shared" si="74"/>
        <v>5.1203401340828856E-3</v>
      </c>
      <c r="CA86" s="15">
        <f t="shared" si="75"/>
        <v>4.8402262558609648E-3</v>
      </c>
      <c r="CB86" s="15">
        <f t="shared" si="76"/>
        <v>4.6454976923502797E-3</v>
      </c>
      <c r="CC86" s="15">
        <f t="shared" si="77"/>
        <v>4.427179508222882E-3</v>
      </c>
      <c r="CD86" s="15">
        <f t="shared" si="78"/>
        <v>3.9411368807006101E-3</v>
      </c>
      <c r="CE86" s="15">
        <f t="shared" si="79"/>
        <v>3.7446122378325419E-3</v>
      </c>
      <c r="CF86" s="15">
        <f t="shared" si="80"/>
        <v>3.3881196701186387E-3</v>
      </c>
      <c r="CG86" s="15">
        <f t="shared" si="81"/>
        <v>3.0566558119892481E-3</v>
      </c>
      <c r="CH86" s="15">
        <f t="shared" si="82"/>
        <v>2.9537138856873795E-3</v>
      </c>
      <c r="CI86" s="15">
        <f t="shared" si="83"/>
        <v>2.7021702581172926E-3</v>
      </c>
      <c r="CJ86" s="15">
        <f t="shared" si="84"/>
        <v>2.6118594459986094E-3</v>
      </c>
      <c r="CK86" s="15">
        <f t="shared" si="85"/>
        <v>2.6944425106419723E-3</v>
      </c>
      <c r="CL86" s="15">
        <f t="shared" si="86"/>
        <v>2.8164552910337134E-3</v>
      </c>
      <c r="CM86" s="15">
        <f t="shared" si="87"/>
        <v>2.9613423148605591E-3</v>
      </c>
      <c r="CN86" s="15">
        <f t="shared" si="88"/>
        <v>3.0829632506437256E-3</v>
      </c>
      <c r="CO86" s="15">
        <f t="shared" si="89"/>
        <v>3.0514838267087386E-3</v>
      </c>
      <c r="CP86" s="15">
        <f t="shared" si="90"/>
        <v>2.9447537710786081E-3</v>
      </c>
      <c r="CQ86" s="15">
        <f t="shared" si="91"/>
        <v>2.9033848848496252E-3</v>
      </c>
      <c r="CR86" s="15">
        <f t="shared" si="92"/>
        <v>2.8395855846239841E-3</v>
      </c>
      <c r="CS86" s="15">
        <f t="shared" si="93"/>
        <v>2.7921035992111722E-3</v>
      </c>
      <c r="CT86" s="15">
        <f t="shared" si="94"/>
        <v>2.71655469075947E-3</v>
      </c>
      <c r="CU86" s="15">
        <f t="shared" si="95"/>
        <v>2.603576839228241E-3</v>
      </c>
      <c r="CV86" s="15">
        <f t="shared" si="96"/>
        <v>2.555881365246546E-3</v>
      </c>
      <c r="CW86" s="15">
        <f t="shared" si="97"/>
        <v>2.4576011174849053E-3</v>
      </c>
      <c r="CX86" s="15">
        <f t="shared" si="98"/>
        <v>2.4345694502009262E-3</v>
      </c>
      <c r="CY86" s="15">
        <f t="shared" si="99"/>
        <v>2.3695658739177521E-3</v>
      </c>
      <c r="CZ86" s="15">
        <f t="shared" si="100"/>
        <v>2.4322876136319881E-3</v>
      </c>
      <c r="DA86" s="15">
        <f t="shared" si="101"/>
        <v>2.550357638445824E-3</v>
      </c>
      <c r="DB86" s="15">
        <f t="shared" si="102"/>
        <v>2.6083361230787145E-3</v>
      </c>
      <c r="DC86" s="15">
        <f t="shared" si="103"/>
        <v>2.5786780556131175E-3</v>
      </c>
      <c r="DD86" s="15">
        <f t="shared" si="104"/>
        <v>2.64345282628951E-3</v>
      </c>
      <c r="DE86" s="15">
        <f t="shared" si="105"/>
        <v>2.7012133839735531E-3</v>
      </c>
      <c r="DF86" s="15">
        <f t="shared" si="106"/>
        <v>2.7599358503043779E-3</v>
      </c>
      <c r="DG86" s="15">
        <f t="shared" si="107"/>
        <v>2.7262771300792152E-3</v>
      </c>
      <c r="DH86" s="15">
        <f t="shared" si="108"/>
        <v>2.740871969247001E-3</v>
      </c>
      <c r="DI86" s="15">
        <f t="shared" si="109"/>
        <v>2.6945982341092501E-3</v>
      </c>
      <c r="DJ86" s="15">
        <f t="shared" si="110"/>
        <v>2.6797950789345321E-3</v>
      </c>
      <c r="DK86" s="15">
        <f t="shared" si="111"/>
        <v>2.7152503117957522E-3</v>
      </c>
      <c r="DL86" s="15">
        <f t="shared" si="112"/>
        <v>2.6497562607317778E-3</v>
      </c>
      <c r="DN86" s="15">
        <f t="shared" si="113"/>
        <v>3.9052515877486403E-3</v>
      </c>
    </row>
    <row r="87" spans="1:118" x14ac:dyDescent="0.25">
      <c r="A87" s="15" t="s">
        <v>1070</v>
      </c>
      <c r="B87" s="15" t="s">
        <v>1069</v>
      </c>
      <c r="C87" s="15" t="s">
        <v>1068</v>
      </c>
      <c r="D87" s="15">
        <v>1846</v>
      </c>
      <c r="E87" s="15">
        <v>1869</v>
      </c>
      <c r="F87" s="15">
        <v>1949</v>
      </c>
      <c r="G87" s="15">
        <v>2042</v>
      </c>
      <c r="H87" s="15">
        <v>2250</v>
      </c>
      <c r="I87" s="15">
        <v>2386</v>
      </c>
      <c r="J87" s="15">
        <v>2738</v>
      </c>
      <c r="K87" s="15">
        <v>2650</v>
      </c>
      <c r="L87" s="15">
        <v>2730</v>
      </c>
      <c r="M87" s="15">
        <v>2865</v>
      </c>
      <c r="N87" s="15">
        <v>3734</v>
      </c>
      <c r="O87" s="15">
        <v>3330</v>
      </c>
      <c r="P87" s="15">
        <v>3594</v>
      </c>
      <c r="Q87" s="15">
        <v>4757</v>
      </c>
      <c r="R87" s="15">
        <v>4588</v>
      </c>
      <c r="S87" s="15">
        <v>5045</v>
      </c>
      <c r="T87" s="15">
        <v>5420</v>
      </c>
      <c r="U87" s="15">
        <v>5870</v>
      </c>
      <c r="V87" s="15">
        <v>6809</v>
      </c>
      <c r="W87" s="15">
        <v>7858</v>
      </c>
      <c r="X87" s="15">
        <v>8793</v>
      </c>
      <c r="Y87" s="15">
        <v>9750</v>
      </c>
      <c r="Z87" s="15">
        <v>10129</v>
      </c>
      <c r="AA87" s="15">
        <v>10144</v>
      </c>
      <c r="AB87" s="15">
        <v>11344</v>
      </c>
      <c r="AC87" s="15">
        <v>11153</v>
      </c>
      <c r="AD87" s="15">
        <v>12165</v>
      </c>
      <c r="AE87" s="15">
        <v>12260</v>
      </c>
      <c r="AF87" s="15">
        <v>14142</v>
      </c>
      <c r="AG87" s="15">
        <v>16330</v>
      </c>
      <c r="AH87" s="15">
        <v>18754</v>
      </c>
      <c r="AI87" s="15">
        <v>20677</v>
      </c>
      <c r="AJ87" s="15">
        <v>22239</v>
      </c>
      <c r="AK87" s="15">
        <v>23288</v>
      </c>
      <c r="AL87" s="15">
        <v>24901</v>
      </c>
      <c r="AM87" s="15">
        <v>26173</v>
      </c>
      <c r="AN87" s="15">
        <v>27795</v>
      </c>
      <c r="AO87" s="15">
        <v>29157</v>
      </c>
      <c r="AP87" s="15">
        <v>29480</v>
      </c>
      <c r="AQ87" s="15">
        <v>30724</v>
      </c>
      <c r="AR87" s="15">
        <v>31613</v>
      </c>
      <c r="AS87" s="15">
        <v>32536</v>
      </c>
      <c r="AT87" s="15">
        <v>32701</v>
      </c>
      <c r="AU87" s="15">
        <v>34153</v>
      </c>
      <c r="AV87" s="15">
        <v>36870</v>
      </c>
      <c r="AW87" s="15">
        <v>38881</v>
      </c>
      <c r="AX87" s="15">
        <v>39403</v>
      </c>
      <c r="AY87" s="15">
        <v>41033</v>
      </c>
      <c r="AZ87" s="15">
        <v>43059</v>
      </c>
      <c r="BA87" s="15">
        <v>43263</v>
      </c>
      <c r="BB87" s="15">
        <v>44277</v>
      </c>
      <c r="BC87" s="15">
        <v>46640</v>
      </c>
      <c r="BD87" s="15">
        <v>47403</v>
      </c>
      <c r="BE87" s="15">
        <v>48600</v>
      </c>
      <c r="BF87" s="15">
        <v>51291</v>
      </c>
      <c r="BG87" s="15">
        <v>51754</v>
      </c>
      <c r="BI87" s="15">
        <f t="shared" si="57"/>
        <v>5.5673174939229984E-3</v>
      </c>
      <c r="BJ87" s="15">
        <f t="shared" si="58"/>
        <v>5.4654556300918807E-3</v>
      </c>
      <c r="BK87" s="15">
        <f t="shared" si="59"/>
        <v>5.3675490487678596E-3</v>
      </c>
      <c r="BL87" s="15">
        <f t="shared" si="60"/>
        <v>5.3388133297776101E-3</v>
      </c>
      <c r="BM87" s="15">
        <f t="shared" si="61"/>
        <v>5.4718830330282861E-3</v>
      </c>
      <c r="BN87" s="15">
        <f t="shared" si="62"/>
        <v>5.3789378288568966E-3</v>
      </c>
      <c r="BO87" s="15">
        <f t="shared" si="63"/>
        <v>5.6970809222695942E-3</v>
      </c>
      <c r="BP87" s="15">
        <f t="shared" si="64"/>
        <v>5.2225804671548956E-3</v>
      </c>
      <c r="BQ87" s="15">
        <f t="shared" si="65"/>
        <v>4.8973089914951858E-3</v>
      </c>
      <c r="BR87" s="15">
        <f t="shared" si="66"/>
        <v>4.7395638608669181E-3</v>
      </c>
      <c r="BS87" s="15">
        <f t="shared" si="67"/>
        <v>5.7651214782426102E-3</v>
      </c>
      <c r="BT87" s="15">
        <f t="shared" si="68"/>
        <v>4.7504243997774573E-3</v>
      </c>
      <c r="BU87" s="15">
        <f t="shared" si="69"/>
        <v>4.6709841428276217E-3</v>
      </c>
      <c r="BV87" s="15">
        <f t="shared" si="70"/>
        <v>5.5889550874529898E-3</v>
      </c>
      <c r="BW87" s="15">
        <f t="shared" si="71"/>
        <v>4.9227520630386939E-3</v>
      </c>
      <c r="BX87" s="15">
        <f t="shared" si="72"/>
        <v>4.8849920842794275E-3</v>
      </c>
      <c r="BY87" s="15">
        <f t="shared" si="73"/>
        <v>4.7123386763023266E-3</v>
      </c>
      <c r="BZ87" s="15">
        <f t="shared" si="74"/>
        <v>4.5978884177859166E-3</v>
      </c>
      <c r="CA87" s="15">
        <f t="shared" si="75"/>
        <v>4.7743155984582512E-3</v>
      </c>
      <c r="CB87" s="15">
        <f t="shared" si="76"/>
        <v>4.9437054261224946E-3</v>
      </c>
      <c r="CC87" s="15">
        <f t="shared" si="77"/>
        <v>5.0113529114062562E-3</v>
      </c>
      <c r="CD87" s="15">
        <f t="shared" si="78"/>
        <v>5.0322268971753469E-3</v>
      </c>
      <c r="CE87" s="15">
        <f t="shared" si="79"/>
        <v>4.8840042952621445E-3</v>
      </c>
      <c r="CF87" s="15">
        <f t="shared" si="80"/>
        <v>4.4364380965126468E-3</v>
      </c>
      <c r="CG87" s="15">
        <f t="shared" si="81"/>
        <v>4.5409512220018376E-3</v>
      </c>
      <c r="CH87" s="15">
        <f t="shared" si="82"/>
        <v>4.0963405828240915E-3</v>
      </c>
      <c r="CI87" s="15">
        <f t="shared" si="83"/>
        <v>4.1971273225225826E-3</v>
      </c>
      <c r="CJ87" s="15">
        <f t="shared" si="84"/>
        <v>3.9650070341682702E-3</v>
      </c>
      <c r="CK87" s="15">
        <f t="shared" si="85"/>
        <v>4.2254164987246363E-3</v>
      </c>
      <c r="CL87" s="15">
        <f t="shared" si="86"/>
        <v>4.5451838030023265E-3</v>
      </c>
      <c r="CM87" s="15">
        <f t="shared" si="87"/>
        <v>4.9021991149170198E-3</v>
      </c>
      <c r="CN87" s="15">
        <f t="shared" si="88"/>
        <v>5.221265552752913E-3</v>
      </c>
      <c r="CO87" s="15">
        <f t="shared" si="89"/>
        <v>5.2753380614253449E-3</v>
      </c>
      <c r="CP87" s="15">
        <f t="shared" si="90"/>
        <v>5.208675818082837E-3</v>
      </c>
      <c r="CQ87" s="15">
        <f t="shared" si="91"/>
        <v>5.2522475130868515E-3</v>
      </c>
      <c r="CR87" s="15">
        <f t="shared" si="92"/>
        <v>5.2512169509194894E-3</v>
      </c>
      <c r="CS87" s="15">
        <f t="shared" si="93"/>
        <v>5.2761247902695313E-3</v>
      </c>
      <c r="CT87" s="15">
        <f t="shared" si="94"/>
        <v>5.2433857486080936E-3</v>
      </c>
      <c r="CU87" s="15">
        <f t="shared" si="95"/>
        <v>4.9940428928654133E-3</v>
      </c>
      <c r="CV87" s="15">
        <f t="shared" si="96"/>
        <v>4.8713957236870267E-3</v>
      </c>
      <c r="CW87" s="15">
        <f t="shared" si="97"/>
        <v>4.6541750510423717E-3</v>
      </c>
      <c r="CX87" s="15">
        <f t="shared" si="98"/>
        <v>4.5805326797974518E-3</v>
      </c>
      <c r="CY87" s="15">
        <f t="shared" si="99"/>
        <v>4.4285976820588905E-3</v>
      </c>
      <c r="CZ87" s="15">
        <f t="shared" si="100"/>
        <v>4.3980262001468281E-3</v>
      </c>
      <c r="DA87" s="15">
        <f t="shared" si="101"/>
        <v>4.4636706602818538E-3</v>
      </c>
      <c r="DB87" s="15">
        <f t="shared" si="102"/>
        <v>4.4212536751863062E-3</v>
      </c>
      <c r="DC87" s="15">
        <f t="shared" si="103"/>
        <v>4.2350638306653749E-3</v>
      </c>
      <c r="DD87" s="15">
        <f t="shared" si="104"/>
        <v>4.2082948524204645E-3</v>
      </c>
      <c r="DE87" s="15">
        <f t="shared" si="105"/>
        <v>4.300031317258206E-3</v>
      </c>
      <c r="DF87" s="15">
        <f t="shared" si="106"/>
        <v>4.3935351470625276E-3</v>
      </c>
      <c r="DG87" s="15">
        <f t="shared" si="107"/>
        <v>4.3399501146371405E-3</v>
      </c>
      <c r="DH87" s="15">
        <f t="shared" si="108"/>
        <v>4.3632421546071446E-3</v>
      </c>
      <c r="DI87" s="15">
        <f t="shared" si="109"/>
        <v>4.2896208513779352E-3</v>
      </c>
      <c r="DJ87" s="15">
        <f t="shared" si="110"/>
        <v>4.2660434615027758E-3</v>
      </c>
      <c r="DK87" s="15">
        <f t="shared" si="111"/>
        <v>4.3225396114812973E-3</v>
      </c>
      <c r="DL87" s="15">
        <f t="shared" si="112"/>
        <v>4.2182554757893703E-3</v>
      </c>
      <c r="DN87" s="15">
        <f t="shared" si="113"/>
        <v>4.8048346710009024E-3</v>
      </c>
    </row>
    <row r="88" spans="1:118" x14ac:dyDescent="0.25">
      <c r="A88" s="15" t="s">
        <v>1067</v>
      </c>
      <c r="B88" s="15" t="s">
        <v>1066</v>
      </c>
      <c r="C88" s="15" t="s">
        <v>1065</v>
      </c>
      <c r="D88" s="15">
        <v>1090</v>
      </c>
      <c r="E88" s="15">
        <v>1104</v>
      </c>
      <c r="F88" s="15">
        <v>1176</v>
      </c>
      <c r="G88" s="15">
        <v>1203</v>
      </c>
      <c r="H88" s="15">
        <v>1299</v>
      </c>
      <c r="I88" s="15">
        <v>1444</v>
      </c>
      <c r="J88" s="15">
        <v>1590</v>
      </c>
      <c r="K88" s="15">
        <v>1552</v>
      </c>
      <c r="L88" s="15">
        <v>1828</v>
      </c>
      <c r="M88" s="15">
        <v>2171</v>
      </c>
      <c r="N88" s="15">
        <v>2445</v>
      </c>
      <c r="O88" s="15">
        <v>2246</v>
      </c>
      <c r="P88" s="15">
        <v>2286</v>
      </c>
      <c r="Q88" s="15">
        <v>2459</v>
      </c>
      <c r="R88" s="15">
        <v>2292</v>
      </c>
      <c r="S88" s="15">
        <v>2161</v>
      </c>
      <c r="T88" s="15">
        <v>2488</v>
      </c>
      <c r="U88" s="15">
        <v>2885</v>
      </c>
      <c r="V88" s="15">
        <v>3171</v>
      </c>
      <c r="W88" s="15">
        <v>3565</v>
      </c>
      <c r="X88" s="15">
        <v>3798</v>
      </c>
      <c r="Y88" s="15">
        <v>4006</v>
      </c>
      <c r="Z88" s="15">
        <v>3858</v>
      </c>
      <c r="AA88" s="15">
        <v>4863</v>
      </c>
      <c r="AB88" s="15">
        <v>5873</v>
      </c>
      <c r="AC88" s="15">
        <v>6187</v>
      </c>
      <c r="AD88" s="15">
        <v>6998</v>
      </c>
      <c r="AE88" s="15">
        <v>7663</v>
      </c>
      <c r="AF88" s="15">
        <v>7758</v>
      </c>
      <c r="AG88" s="15">
        <v>7889</v>
      </c>
      <c r="AH88" s="15">
        <v>7999</v>
      </c>
      <c r="AI88" s="15">
        <v>7795</v>
      </c>
      <c r="AJ88" s="15">
        <v>7414</v>
      </c>
      <c r="AK88" s="15">
        <v>7400</v>
      </c>
      <c r="AL88" s="15">
        <v>7541</v>
      </c>
      <c r="AM88" s="15">
        <v>7550</v>
      </c>
      <c r="AN88" s="15">
        <v>7635</v>
      </c>
      <c r="AO88" s="15">
        <v>7624</v>
      </c>
      <c r="AP88" s="15">
        <v>7797</v>
      </c>
      <c r="AQ88" s="15">
        <v>8220</v>
      </c>
      <c r="AR88" s="15">
        <v>8557</v>
      </c>
      <c r="AS88" s="15">
        <v>8910</v>
      </c>
      <c r="AT88" s="15">
        <v>9062</v>
      </c>
      <c r="AU88" s="15">
        <v>9327</v>
      </c>
      <c r="AV88" s="15">
        <v>9918</v>
      </c>
      <c r="AW88" s="15">
        <v>10297</v>
      </c>
      <c r="AX88" s="15">
        <v>10269</v>
      </c>
      <c r="AY88" s="15">
        <v>10516</v>
      </c>
      <c r="AZ88" s="15">
        <v>11036</v>
      </c>
      <c r="BA88" s="15">
        <v>11088</v>
      </c>
      <c r="BB88" s="15">
        <v>11348</v>
      </c>
      <c r="BC88" s="15">
        <v>11953</v>
      </c>
      <c r="BD88" s="15">
        <v>12149</v>
      </c>
      <c r="BE88" s="15">
        <v>12456</v>
      </c>
      <c r="BF88" s="15">
        <v>13146</v>
      </c>
      <c r="BG88" s="15">
        <v>13264</v>
      </c>
      <c r="BI88" s="15">
        <f t="shared" si="57"/>
        <v>3.2873109796186721E-3</v>
      </c>
      <c r="BJ88" s="15">
        <f t="shared" si="58"/>
        <v>3.2283911266032294E-3</v>
      </c>
      <c r="BK88" s="15">
        <f t="shared" si="59"/>
        <v>3.2387058395849169E-3</v>
      </c>
      <c r="BL88" s="15">
        <f t="shared" si="60"/>
        <v>3.1452460507945474E-3</v>
      </c>
      <c r="BM88" s="15">
        <f t="shared" si="61"/>
        <v>3.1591004710683304E-3</v>
      </c>
      <c r="BN88" s="15">
        <f t="shared" si="62"/>
        <v>3.2553169425269734E-3</v>
      </c>
      <c r="BO88" s="15">
        <f t="shared" si="63"/>
        <v>3.3083851959125835E-3</v>
      </c>
      <c r="BP88" s="15">
        <f t="shared" si="64"/>
        <v>3.0586584471790183E-3</v>
      </c>
      <c r="BQ88" s="15">
        <f t="shared" si="65"/>
        <v>3.2792237496165567E-3</v>
      </c>
      <c r="BR88" s="15">
        <f t="shared" si="66"/>
        <v>3.5914810268558744E-3</v>
      </c>
      <c r="BS88" s="15">
        <f t="shared" si="67"/>
        <v>3.774965724237596E-3</v>
      </c>
      <c r="BT88" s="15">
        <f t="shared" si="68"/>
        <v>3.2040400005706217E-3</v>
      </c>
      <c r="BU88" s="15">
        <f t="shared" si="69"/>
        <v>2.9710266417651487E-3</v>
      </c>
      <c r="BV88" s="15">
        <f t="shared" si="70"/>
        <v>2.8890562455427585E-3</v>
      </c>
      <c r="BW88" s="15">
        <f t="shared" si="71"/>
        <v>2.4592301064700712E-3</v>
      </c>
      <c r="BX88" s="15">
        <f t="shared" si="72"/>
        <v>2.0924614259916438E-3</v>
      </c>
      <c r="BY88" s="15">
        <f t="shared" si="73"/>
        <v>2.1631547281623967E-3</v>
      </c>
      <c r="BZ88" s="15">
        <f t="shared" si="74"/>
        <v>2.2597799123189729E-3</v>
      </c>
      <c r="CA88" s="15">
        <f t="shared" si="75"/>
        <v>2.2234329215319601E-3</v>
      </c>
      <c r="CB88" s="15">
        <f t="shared" si="76"/>
        <v>2.2428493056918671E-3</v>
      </c>
      <c r="CC88" s="15">
        <f t="shared" si="77"/>
        <v>2.1645761807711772E-3</v>
      </c>
      <c r="CD88" s="15">
        <f t="shared" si="78"/>
        <v>2.0676000974445578E-3</v>
      </c>
      <c r="CE88" s="15">
        <f t="shared" si="79"/>
        <v>1.8602516113260296E-3</v>
      </c>
      <c r="CF88" s="15">
        <f t="shared" si="80"/>
        <v>2.12681372864166E-3</v>
      </c>
      <c r="CG88" s="15">
        <f t="shared" si="81"/>
        <v>2.3509349900226366E-3</v>
      </c>
      <c r="CH88" s="15">
        <f t="shared" si="82"/>
        <v>2.2723983848231557E-3</v>
      </c>
      <c r="CI88" s="15">
        <f t="shared" si="83"/>
        <v>2.414426387424006E-3</v>
      </c>
      <c r="CJ88" s="15">
        <f t="shared" si="84"/>
        <v>2.4782911013728755E-3</v>
      </c>
      <c r="CK88" s="15">
        <f t="shared" si="85"/>
        <v>2.317973497179022E-3</v>
      </c>
      <c r="CL88" s="15">
        <f t="shared" si="86"/>
        <v>2.1957718935630955E-3</v>
      </c>
      <c r="CM88" s="15">
        <f t="shared" si="87"/>
        <v>2.0908974469564488E-3</v>
      </c>
      <c r="CN88" s="15">
        <f t="shared" si="88"/>
        <v>1.9683592873100042E-3</v>
      </c>
      <c r="CO88" s="15">
        <f t="shared" si="89"/>
        <v>1.7586832315934847E-3</v>
      </c>
      <c r="CP88" s="15">
        <f t="shared" si="90"/>
        <v>1.6551099731111729E-3</v>
      </c>
      <c r="CQ88" s="15">
        <f t="shared" si="91"/>
        <v>1.5905866630331292E-3</v>
      </c>
      <c r="CR88" s="15">
        <f t="shared" si="92"/>
        <v>1.5147934122737993E-3</v>
      </c>
      <c r="CS88" s="15">
        <f t="shared" si="93"/>
        <v>1.4492970956541777E-3</v>
      </c>
      <c r="CT88" s="15">
        <f t="shared" si="94"/>
        <v>1.3710454761253939E-3</v>
      </c>
      <c r="CU88" s="15">
        <f t="shared" si="95"/>
        <v>1.3208464191204758E-3</v>
      </c>
      <c r="CV88" s="15">
        <f t="shared" si="96"/>
        <v>1.303309232154256E-3</v>
      </c>
      <c r="CW88" s="15">
        <f t="shared" si="97"/>
        <v>1.2597910958077239E-3</v>
      </c>
      <c r="CX88" s="15">
        <f t="shared" si="98"/>
        <v>1.2543811832122971E-3</v>
      </c>
      <c r="CY88" s="15">
        <f t="shared" si="99"/>
        <v>1.2272392952759142E-3</v>
      </c>
      <c r="CZ88" s="15">
        <f t="shared" si="100"/>
        <v>1.2010772221699255E-3</v>
      </c>
      <c r="DA88" s="15">
        <f t="shared" si="101"/>
        <v>1.2007237756624742E-3</v>
      </c>
      <c r="DB88" s="15">
        <f t="shared" si="102"/>
        <v>1.1708970729506288E-3</v>
      </c>
      <c r="DC88" s="15">
        <f t="shared" si="103"/>
        <v>1.1037197796386756E-3</v>
      </c>
      <c r="DD88" s="15">
        <f t="shared" si="104"/>
        <v>1.0785082413680112E-3</v>
      </c>
      <c r="DE88" s="15">
        <f t="shared" si="105"/>
        <v>1.1020958595708576E-3</v>
      </c>
      <c r="DF88" s="15">
        <f t="shared" si="106"/>
        <v>1.1260318912379933E-3</v>
      </c>
      <c r="DG88" s="15">
        <f t="shared" si="107"/>
        <v>1.1123100910382878E-3</v>
      </c>
      <c r="DH88" s="15">
        <f t="shared" si="108"/>
        <v>1.1182211293743398E-3</v>
      </c>
      <c r="DI88" s="15">
        <f t="shared" si="109"/>
        <v>1.0993946316349289E-3</v>
      </c>
      <c r="DJ88" s="15">
        <f t="shared" si="110"/>
        <v>1.0933711390221929E-3</v>
      </c>
      <c r="DK88" s="15">
        <f t="shared" si="111"/>
        <v>1.1078767372937385E-3</v>
      </c>
      <c r="DL88" s="15">
        <f t="shared" si="112"/>
        <v>1.0810940339079146E-3</v>
      </c>
      <c r="DN88" s="15">
        <f t="shared" si="113"/>
        <v>2.0614377880555394E-3</v>
      </c>
    </row>
    <row r="89" spans="1:118" x14ac:dyDescent="0.25">
      <c r="A89" s="15" t="s">
        <v>1064</v>
      </c>
      <c r="B89" s="15" t="s">
        <v>1063</v>
      </c>
      <c r="C89" s="15" t="s">
        <v>1062</v>
      </c>
      <c r="D89" s="15">
        <v>10106</v>
      </c>
      <c r="E89" s="15">
        <v>10088</v>
      </c>
      <c r="F89" s="15">
        <v>9884</v>
      </c>
      <c r="G89" s="15">
        <v>10003</v>
      </c>
      <c r="H89" s="15">
        <v>10062</v>
      </c>
      <c r="I89" s="15">
        <v>10930</v>
      </c>
      <c r="J89" s="15">
        <v>11520</v>
      </c>
      <c r="K89" s="15">
        <v>11431</v>
      </c>
      <c r="L89" s="15">
        <v>12014</v>
      </c>
      <c r="M89" s="15">
        <v>12439</v>
      </c>
      <c r="N89" s="15">
        <v>13443</v>
      </c>
      <c r="O89" s="15">
        <v>13486</v>
      </c>
      <c r="P89" s="15">
        <v>14017</v>
      </c>
      <c r="Q89" s="15">
        <v>15822</v>
      </c>
      <c r="R89" s="15">
        <v>17785</v>
      </c>
      <c r="S89" s="15">
        <v>19446</v>
      </c>
      <c r="T89" s="15">
        <v>22003</v>
      </c>
      <c r="U89" s="15">
        <v>24715</v>
      </c>
      <c r="V89" s="15">
        <v>24404</v>
      </c>
      <c r="W89" s="15">
        <v>26546</v>
      </c>
      <c r="X89" s="15">
        <v>28343</v>
      </c>
      <c r="Y89" s="15">
        <v>28721</v>
      </c>
      <c r="Z89" s="15">
        <v>27646</v>
      </c>
      <c r="AA89" s="15">
        <v>27790</v>
      </c>
      <c r="AB89" s="15">
        <v>28493</v>
      </c>
      <c r="AC89" s="15">
        <v>29458</v>
      </c>
      <c r="AD89" s="15">
        <v>29618</v>
      </c>
      <c r="AE89" s="15">
        <v>31303</v>
      </c>
      <c r="AF89" s="15">
        <v>32736</v>
      </c>
      <c r="AG89" s="15">
        <v>34499</v>
      </c>
      <c r="AH89" s="15">
        <v>36315</v>
      </c>
      <c r="AI89" s="15">
        <v>36826</v>
      </c>
      <c r="AJ89" s="15">
        <v>36474</v>
      </c>
      <c r="AK89" s="15">
        <v>36709</v>
      </c>
      <c r="AL89" s="15">
        <v>37713</v>
      </c>
      <c r="AM89" s="15">
        <v>38089</v>
      </c>
      <c r="AN89" s="15">
        <v>38869</v>
      </c>
      <c r="AO89" s="15">
        <v>39200</v>
      </c>
      <c r="AP89" s="15">
        <v>40056</v>
      </c>
      <c r="AQ89" s="15">
        <v>42194</v>
      </c>
      <c r="AR89" s="15">
        <v>43886</v>
      </c>
      <c r="AS89" s="15">
        <v>45663</v>
      </c>
      <c r="AT89" s="15">
        <v>46402</v>
      </c>
      <c r="AU89" s="15">
        <v>49555</v>
      </c>
      <c r="AV89" s="15">
        <v>54498</v>
      </c>
      <c r="AW89" s="15">
        <v>57611</v>
      </c>
      <c r="AX89" s="15">
        <v>60830</v>
      </c>
      <c r="AY89" s="15">
        <v>66901</v>
      </c>
      <c r="AZ89" s="15">
        <v>71605</v>
      </c>
      <c r="BA89" s="15">
        <v>68197</v>
      </c>
      <c r="BB89" s="15">
        <v>69560</v>
      </c>
      <c r="BC89" s="15">
        <v>75265</v>
      </c>
      <c r="BD89" s="15">
        <v>76179</v>
      </c>
      <c r="BE89" s="15">
        <v>77195</v>
      </c>
      <c r="BF89" s="15">
        <v>79916</v>
      </c>
      <c r="BG89" s="15">
        <v>80626</v>
      </c>
      <c r="BI89" s="15">
        <f t="shared" si="57"/>
        <v>3.0478499779840639E-2</v>
      </c>
      <c r="BJ89" s="15">
        <f t="shared" si="58"/>
        <v>2.9500008772801973E-2</v>
      </c>
      <c r="BK89" s="15">
        <f t="shared" si="59"/>
        <v>2.722055146127323E-2</v>
      </c>
      <c r="BL89" s="15">
        <f t="shared" si="60"/>
        <v>2.6152864709973279E-2</v>
      </c>
      <c r="BM89" s="15">
        <f t="shared" si="61"/>
        <v>2.4470260923702494E-2</v>
      </c>
      <c r="BN89" s="15">
        <f t="shared" si="62"/>
        <v>2.4640314530346135E-2</v>
      </c>
      <c r="BO89" s="15">
        <f t="shared" si="63"/>
        <v>2.3970187079819474E-2</v>
      </c>
      <c r="BP89" s="15">
        <f t="shared" si="64"/>
        <v>2.2528044271716081E-2</v>
      </c>
      <c r="BQ89" s="15">
        <f t="shared" si="65"/>
        <v>2.1551747334733761E-2</v>
      </c>
      <c r="BR89" s="15">
        <f t="shared" si="66"/>
        <v>2.0577813216517835E-2</v>
      </c>
      <c r="BS89" s="15">
        <f t="shared" si="67"/>
        <v>2.0755363693630267E-2</v>
      </c>
      <c r="BT89" s="15">
        <f t="shared" si="68"/>
        <v>1.9238505542161801E-2</v>
      </c>
      <c r="BU89" s="15">
        <f t="shared" si="69"/>
        <v>1.8217358021706948E-2</v>
      </c>
      <c r="BV89" s="15">
        <f t="shared" si="70"/>
        <v>1.8589120747042505E-2</v>
      </c>
      <c r="BW89" s="15">
        <f t="shared" si="71"/>
        <v>1.9082638500685086E-2</v>
      </c>
      <c r="BX89" s="15">
        <f t="shared" si="72"/>
        <v>1.8829247982338503E-2</v>
      </c>
      <c r="BY89" s="15">
        <f t="shared" si="73"/>
        <v>1.9130182268391163E-2</v>
      </c>
      <c r="BZ89" s="15">
        <f t="shared" si="74"/>
        <v>1.9358911796521112E-2</v>
      </c>
      <c r="CA89" s="15">
        <f t="shared" si="75"/>
        <v>1.7111528545274663E-2</v>
      </c>
      <c r="CB89" s="15">
        <f t="shared" si="76"/>
        <v>1.6700891351724069E-2</v>
      </c>
      <c r="CC89" s="15">
        <f t="shared" si="77"/>
        <v>1.6153391967245256E-2</v>
      </c>
      <c r="CD89" s="15">
        <f t="shared" si="78"/>
        <v>1.4823650124489551E-2</v>
      </c>
      <c r="CE89" s="15">
        <f t="shared" si="79"/>
        <v>1.3330356673592383E-2</v>
      </c>
      <c r="CF89" s="15">
        <f t="shared" si="80"/>
        <v>1.2153846086562149E-2</v>
      </c>
      <c r="CG89" s="15">
        <f t="shared" si="81"/>
        <v>1.1405617345601053E-2</v>
      </c>
      <c r="CH89" s="15">
        <f t="shared" si="82"/>
        <v>1.0819510525314453E-2</v>
      </c>
      <c r="CI89" s="15">
        <f t="shared" si="83"/>
        <v>1.0218702592558474E-2</v>
      </c>
      <c r="CJ89" s="15">
        <f t="shared" si="84"/>
        <v>1.0123704338545625E-2</v>
      </c>
      <c r="CK89" s="15">
        <f t="shared" si="85"/>
        <v>9.781023511685031E-3</v>
      </c>
      <c r="CL89" s="15">
        <f t="shared" si="86"/>
        <v>9.6022226588963408E-3</v>
      </c>
      <c r="CM89" s="15">
        <f t="shared" si="87"/>
        <v>9.4925541675488743E-3</v>
      </c>
      <c r="CN89" s="15">
        <f t="shared" si="88"/>
        <v>9.2991403610619902E-3</v>
      </c>
      <c r="CO89" s="15">
        <f t="shared" si="89"/>
        <v>8.6520383314190388E-3</v>
      </c>
      <c r="CP89" s="15">
        <f t="shared" si="90"/>
        <v>8.2104637841808169E-3</v>
      </c>
      <c r="CQ89" s="15">
        <f t="shared" si="91"/>
        <v>7.9546207164790349E-3</v>
      </c>
      <c r="CR89" s="15">
        <f t="shared" si="92"/>
        <v>7.6419822887545345E-3</v>
      </c>
      <c r="CS89" s="15">
        <f t="shared" si="93"/>
        <v>7.378222503075604E-3</v>
      </c>
      <c r="CT89" s="15">
        <f t="shared" si="94"/>
        <v>7.049446834222906E-3</v>
      </c>
      <c r="CU89" s="15">
        <f t="shared" si="95"/>
        <v>6.785664250902883E-3</v>
      </c>
      <c r="CV89" s="15">
        <f t="shared" si="96"/>
        <v>6.6900036181893772E-3</v>
      </c>
      <c r="CW89" s="15">
        <f t="shared" si="97"/>
        <v>6.4610485018835769E-3</v>
      </c>
      <c r="CX89" s="15">
        <f t="shared" si="98"/>
        <v>6.4285979763213374E-3</v>
      </c>
      <c r="CY89" s="15">
        <f t="shared" si="99"/>
        <v>6.2840827388427464E-3</v>
      </c>
      <c r="CZ89" s="15">
        <f t="shared" si="100"/>
        <v>6.3814068558626204E-3</v>
      </c>
      <c r="DA89" s="15">
        <f t="shared" si="101"/>
        <v>6.5978064454581091E-3</v>
      </c>
      <c r="DB89" s="15">
        <f t="shared" si="102"/>
        <v>6.5510878187587333E-3</v>
      </c>
      <c r="DC89" s="15">
        <f t="shared" si="103"/>
        <v>6.5380537730470962E-3</v>
      </c>
      <c r="DD89" s="15">
        <f t="shared" si="104"/>
        <v>6.8612856462306315E-3</v>
      </c>
      <c r="DE89" s="15">
        <f t="shared" si="105"/>
        <v>7.150740669134765E-3</v>
      </c>
      <c r="DF89" s="15">
        <f t="shared" si="106"/>
        <v>6.92568514490958E-3</v>
      </c>
      <c r="DG89" s="15">
        <f t="shared" si="107"/>
        <v>6.8181432792230609E-3</v>
      </c>
      <c r="DH89" s="15">
        <f t="shared" si="108"/>
        <v>7.0411539615460282E-3</v>
      </c>
      <c r="DI89" s="15">
        <f t="shared" si="109"/>
        <v>6.8936359900664459E-3</v>
      </c>
      <c r="DJ89" s="15">
        <f t="shared" si="110"/>
        <v>6.7760745886976705E-3</v>
      </c>
      <c r="DK89" s="15">
        <f t="shared" si="111"/>
        <v>6.7349062328895789E-3</v>
      </c>
      <c r="DL89" s="15">
        <f t="shared" si="112"/>
        <v>6.5714933336745709E-3</v>
      </c>
      <c r="DN89" s="15">
        <f t="shared" si="113"/>
        <v>1.3262239395840586E-2</v>
      </c>
    </row>
    <row r="90" spans="1:118" x14ac:dyDescent="0.25">
      <c r="A90" s="15" t="s">
        <v>1061</v>
      </c>
      <c r="B90" s="15" t="s">
        <v>1060</v>
      </c>
      <c r="C90" s="15" t="s">
        <v>1059</v>
      </c>
      <c r="D90" s="15">
        <v>5870</v>
      </c>
      <c r="E90" s="15">
        <v>5793</v>
      </c>
      <c r="F90" s="15">
        <v>5746</v>
      </c>
      <c r="G90" s="15">
        <v>5676</v>
      </c>
      <c r="H90" s="15">
        <v>5622</v>
      </c>
      <c r="I90" s="15">
        <v>6137</v>
      </c>
      <c r="J90" s="15">
        <v>6283</v>
      </c>
      <c r="K90" s="15">
        <v>6221</v>
      </c>
      <c r="L90" s="15">
        <v>6377</v>
      </c>
      <c r="M90" s="15">
        <v>6477</v>
      </c>
      <c r="N90" s="15">
        <v>6826</v>
      </c>
      <c r="O90" s="15">
        <v>6779</v>
      </c>
      <c r="P90" s="15">
        <v>6990</v>
      </c>
      <c r="Q90" s="15">
        <v>7736</v>
      </c>
      <c r="R90" s="15">
        <v>8597</v>
      </c>
      <c r="S90" s="15">
        <v>9346</v>
      </c>
      <c r="T90" s="15">
        <v>10260</v>
      </c>
      <c r="U90" s="15">
        <v>11134</v>
      </c>
      <c r="V90" s="15">
        <v>10751</v>
      </c>
      <c r="W90" s="15">
        <v>11243</v>
      </c>
      <c r="X90" s="15">
        <v>11616</v>
      </c>
      <c r="Y90" s="15">
        <v>11463</v>
      </c>
      <c r="Z90" s="15">
        <v>10765</v>
      </c>
      <c r="AA90" s="15">
        <v>10850</v>
      </c>
      <c r="AB90" s="15">
        <v>11552</v>
      </c>
      <c r="AC90" s="15">
        <v>12298</v>
      </c>
      <c r="AD90" s="15">
        <v>12656</v>
      </c>
      <c r="AE90" s="15">
        <v>13825</v>
      </c>
      <c r="AF90" s="15">
        <v>14088</v>
      </c>
      <c r="AG90" s="15">
        <v>14428</v>
      </c>
      <c r="AH90" s="15">
        <v>14743</v>
      </c>
      <c r="AI90" s="15">
        <v>14493</v>
      </c>
      <c r="AJ90" s="15">
        <v>13919</v>
      </c>
      <c r="AK90" s="15">
        <v>13560</v>
      </c>
      <c r="AL90" s="15">
        <v>13458</v>
      </c>
      <c r="AM90" s="15">
        <v>13096</v>
      </c>
      <c r="AN90" s="15">
        <v>12837</v>
      </c>
      <c r="AO90" s="15">
        <v>12388</v>
      </c>
      <c r="AP90" s="15">
        <v>12624</v>
      </c>
      <c r="AQ90" s="15">
        <v>13262</v>
      </c>
      <c r="AR90" s="15">
        <v>13756</v>
      </c>
      <c r="AS90" s="15">
        <v>14273</v>
      </c>
      <c r="AT90" s="15">
        <v>14465</v>
      </c>
      <c r="AU90" s="15">
        <v>15504</v>
      </c>
      <c r="AV90" s="15">
        <v>17224</v>
      </c>
      <c r="AW90" s="15">
        <v>18165</v>
      </c>
      <c r="AX90" s="15">
        <v>19240</v>
      </c>
      <c r="AY90" s="15">
        <v>21364</v>
      </c>
      <c r="AZ90" s="15">
        <v>22965</v>
      </c>
      <c r="BA90" s="15">
        <v>21701</v>
      </c>
      <c r="BB90" s="15">
        <v>22108</v>
      </c>
      <c r="BC90" s="15">
        <v>23904</v>
      </c>
      <c r="BD90" s="15">
        <v>24113</v>
      </c>
      <c r="BE90" s="15">
        <v>24421</v>
      </c>
      <c r="BF90" s="15">
        <v>25248</v>
      </c>
      <c r="BG90" s="15">
        <v>25471</v>
      </c>
      <c r="BI90" s="15">
        <f t="shared" si="57"/>
        <v>1.7703225183817985E-2</v>
      </c>
      <c r="BJ90" s="15">
        <f t="shared" si="58"/>
        <v>1.6940280612692489E-2</v>
      </c>
      <c r="BK90" s="15">
        <f t="shared" si="59"/>
        <v>1.5824492988312018E-2</v>
      </c>
      <c r="BL90" s="15">
        <f t="shared" si="60"/>
        <v>1.4839914035170283E-2</v>
      </c>
      <c r="BM90" s="15">
        <f t="shared" si="61"/>
        <v>1.3672411738526678E-2</v>
      </c>
      <c r="BN90" s="15">
        <f t="shared" si="62"/>
        <v>1.3835097005739637E-2</v>
      </c>
      <c r="BO90" s="15">
        <f t="shared" si="63"/>
        <v>1.3073323387370292E-2</v>
      </c>
      <c r="BP90" s="15">
        <f t="shared" si="64"/>
        <v>1.2260253994781362E-2</v>
      </c>
      <c r="BQ90" s="15">
        <f t="shared" si="65"/>
        <v>1.1439611516031062E-2</v>
      </c>
      <c r="BR90" s="15">
        <f t="shared" si="66"/>
        <v>1.0714888351425839E-2</v>
      </c>
      <c r="BS90" s="15">
        <f t="shared" si="67"/>
        <v>1.0539024962636331E-2</v>
      </c>
      <c r="BT90" s="15">
        <f t="shared" si="68"/>
        <v>9.6706087105379538E-3</v>
      </c>
      <c r="BU90" s="15">
        <f t="shared" si="69"/>
        <v>9.0846352694393655E-3</v>
      </c>
      <c r="BV90" s="15">
        <f t="shared" si="70"/>
        <v>9.0889545000076375E-3</v>
      </c>
      <c r="BW90" s="15">
        <f t="shared" si="71"/>
        <v>9.224258824312043E-3</v>
      </c>
      <c r="BX90" s="15">
        <f t="shared" si="72"/>
        <v>9.0495809751586775E-3</v>
      </c>
      <c r="BY90" s="15">
        <f t="shared" si="73"/>
        <v>8.9204049481294966E-3</v>
      </c>
      <c r="BZ90" s="15">
        <f t="shared" si="74"/>
        <v>8.7211055610951285E-3</v>
      </c>
      <c r="CA90" s="15">
        <f t="shared" si="75"/>
        <v>7.5383561461337435E-3</v>
      </c>
      <c r="CB90" s="15">
        <f t="shared" si="76"/>
        <v>7.0733112886097226E-3</v>
      </c>
      <c r="CC90" s="15">
        <f t="shared" si="77"/>
        <v>6.6202519525639797E-3</v>
      </c>
      <c r="CD90" s="15">
        <f t="shared" si="78"/>
        <v>5.9163504535713844E-3</v>
      </c>
      <c r="CE90" s="15">
        <f t="shared" si="79"/>
        <v>5.1906709683578823E-3</v>
      </c>
      <c r="CF90" s="15">
        <f t="shared" si="80"/>
        <v>4.7452043914789251E-3</v>
      </c>
      <c r="CG90" s="15">
        <f t="shared" si="81"/>
        <v>4.6242126689496846E-3</v>
      </c>
      <c r="CH90" s="15">
        <f t="shared" si="82"/>
        <v>4.5168830348400139E-3</v>
      </c>
      <c r="CI90" s="15">
        <f t="shared" si="83"/>
        <v>4.3665304886022034E-3</v>
      </c>
      <c r="CJ90" s="15">
        <f t="shared" si="84"/>
        <v>4.4711437395902392E-3</v>
      </c>
      <c r="CK90" s="15">
        <f t="shared" si="85"/>
        <v>4.2092821124333673E-3</v>
      </c>
      <c r="CL90" s="15">
        <f t="shared" si="86"/>
        <v>4.015793748298687E-3</v>
      </c>
      <c r="CM90" s="15">
        <f t="shared" si="87"/>
        <v>3.8537443506036916E-3</v>
      </c>
      <c r="CN90" s="15">
        <f t="shared" si="88"/>
        <v>3.6597089353411017E-3</v>
      </c>
      <c r="CO90" s="15">
        <f t="shared" si="89"/>
        <v>3.301741556588847E-3</v>
      </c>
      <c r="CP90" s="15">
        <f t="shared" si="90"/>
        <v>3.0328771939712841E-3</v>
      </c>
      <c r="CQ90" s="15">
        <f t="shared" si="91"/>
        <v>2.8386308594483293E-3</v>
      </c>
      <c r="CR90" s="15">
        <f t="shared" si="92"/>
        <v>2.6275145069056521E-3</v>
      </c>
      <c r="CS90" s="15">
        <f t="shared" si="93"/>
        <v>2.4367553132826039E-3</v>
      </c>
      <c r="CT90" s="15">
        <f t="shared" si="94"/>
        <v>2.2277690658763613E-3</v>
      </c>
      <c r="CU90" s="15">
        <f t="shared" si="95"/>
        <v>2.1385616512731675E-3</v>
      </c>
      <c r="CV90" s="15">
        <f t="shared" si="96"/>
        <v>2.1027356492493605E-3</v>
      </c>
      <c r="CW90" s="15">
        <f t="shared" si="97"/>
        <v>2.0252058331110259E-3</v>
      </c>
      <c r="CX90" s="15">
        <f t="shared" si="98"/>
        <v>2.009403213017858E-3</v>
      </c>
      <c r="CY90" s="15">
        <f t="shared" si="99"/>
        <v>1.9589512697159675E-3</v>
      </c>
      <c r="CZ90" s="15">
        <f t="shared" si="100"/>
        <v>1.996515626945698E-3</v>
      </c>
      <c r="DA90" s="15">
        <f t="shared" si="101"/>
        <v>2.0852254801381788E-3</v>
      </c>
      <c r="DB90" s="15">
        <f t="shared" si="102"/>
        <v>2.0655866106776897E-3</v>
      </c>
      <c r="DC90" s="15">
        <f t="shared" si="103"/>
        <v>2.0679295511002158E-3</v>
      </c>
      <c r="DD90" s="15">
        <f t="shared" si="104"/>
        <v>2.1910660011968609E-3</v>
      </c>
      <c r="DE90" s="15">
        <f t="shared" si="105"/>
        <v>2.2933700086122462E-3</v>
      </c>
      <c r="DF90" s="15">
        <f t="shared" si="106"/>
        <v>2.2038255836720503E-3</v>
      </c>
      <c r="DG90" s="15">
        <f t="shared" si="107"/>
        <v>2.1669855034080424E-3</v>
      </c>
      <c r="DH90" s="15">
        <f t="shared" si="108"/>
        <v>2.2362551557403342E-3</v>
      </c>
      <c r="DI90" s="15">
        <f t="shared" si="109"/>
        <v>2.1820481317485424E-3</v>
      </c>
      <c r="DJ90" s="15">
        <f t="shared" si="110"/>
        <v>2.1436429500691213E-3</v>
      </c>
      <c r="DK90" s="15">
        <f t="shared" si="111"/>
        <v>2.1277705661944552E-3</v>
      </c>
      <c r="DL90" s="15">
        <f t="shared" si="112"/>
        <v>2.0760363493417138E-3</v>
      </c>
      <c r="DN90" s="15">
        <f t="shared" si="113"/>
        <v>6.0703557227829354E-3</v>
      </c>
    </row>
    <row r="91" spans="1:118" x14ac:dyDescent="0.25">
      <c r="A91" s="15" t="s">
        <v>1058</v>
      </c>
      <c r="B91" s="15" t="s">
        <v>1057</v>
      </c>
      <c r="C91" s="15" t="s">
        <v>1056</v>
      </c>
      <c r="D91" s="15">
        <v>2999</v>
      </c>
      <c r="E91" s="15">
        <v>3066</v>
      </c>
      <c r="F91" s="15">
        <v>2954</v>
      </c>
      <c r="G91" s="15">
        <v>3016</v>
      </c>
      <c r="H91" s="15">
        <v>3263</v>
      </c>
      <c r="I91" s="15">
        <v>3471</v>
      </c>
      <c r="J91" s="15">
        <v>3658</v>
      </c>
      <c r="K91" s="15">
        <v>3680</v>
      </c>
      <c r="L91" s="15">
        <v>4218</v>
      </c>
      <c r="M91" s="15">
        <v>4608</v>
      </c>
      <c r="N91" s="15">
        <v>4853</v>
      </c>
      <c r="O91" s="15">
        <v>5127</v>
      </c>
      <c r="P91" s="15">
        <v>5539</v>
      </c>
      <c r="Q91" s="15">
        <v>6070</v>
      </c>
      <c r="R91" s="15">
        <v>7190</v>
      </c>
      <c r="S91" s="15">
        <v>8137</v>
      </c>
      <c r="T91" s="15">
        <v>9464</v>
      </c>
      <c r="U91" s="15">
        <v>11089</v>
      </c>
      <c r="V91" s="15">
        <v>11202</v>
      </c>
      <c r="W91" s="15">
        <v>12502</v>
      </c>
      <c r="X91" s="15">
        <v>13985</v>
      </c>
      <c r="Y91" s="15">
        <v>14448</v>
      </c>
      <c r="Z91" s="15">
        <v>14126</v>
      </c>
      <c r="AA91" s="15">
        <v>14258</v>
      </c>
      <c r="AB91" s="15">
        <v>14104</v>
      </c>
      <c r="AC91" s="15">
        <v>14741</v>
      </c>
      <c r="AD91" s="15">
        <v>14421</v>
      </c>
      <c r="AE91" s="15">
        <v>15093</v>
      </c>
      <c r="AF91" s="15">
        <v>16124</v>
      </c>
      <c r="AG91" s="15">
        <v>17381</v>
      </c>
      <c r="AH91" s="15">
        <v>18707</v>
      </c>
      <c r="AI91" s="15">
        <v>19390</v>
      </c>
      <c r="AJ91" s="15">
        <v>19593</v>
      </c>
      <c r="AK91" s="15">
        <v>19869</v>
      </c>
      <c r="AL91" s="15">
        <v>20563</v>
      </c>
      <c r="AM91" s="15">
        <v>20927</v>
      </c>
      <c r="AN91" s="15">
        <v>21525</v>
      </c>
      <c r="AO91" s="15">
        <v>21893</v>
      </c>
      <c r="AP91" s="15">
        <v>22483</v>
      </c>
      <c r="AQ91" s="15">
        <v>23801</v>
      </c>
      <c r="AR91" s="15">
        <v>24878</v>
      </c>
      <c r="AS91" s="15">
        <v>26012</v>
      </c>
      <c r="AT91" s="15">
        <v>26563</v>
      </c>
      <c r="AU91" s="15">
        <v>28024</v>
      </c>
      <c r="AV91" s="15">
        <v>30302</v>
      </c>
      <c r="AW91" s="15">
        <v>31821</v>
      </c>
      <c r="AX91" s="15">
        <v>33244</v>
      </c>
      <c r="AY91" s="15">
        <v>35989</v>
      </c>
      <c r="AZ91" s="15">
        <v>38376</v>
      </c>
      <c r="BA91" s="15">
        <v>36798</v>
      </c>
      <c r="BB91" s="15">
        <v>37571</v>
      </c>
      <c r="BC91" s="15">
        <v>40678</v>
      </c>
      <c r="BD91" s="15">
        <v>41290</v>
      </c>
      <c r="BE91" s="15">
        <v>41861</v>
      </c>
      <c r="BF91" s="15">
        <v>43385</v>
      </c>
      <c r="BG91" s="15">
        <v>43771</v>
      </c>
      <c r="BI91" s="15">
        <f t="shared" si="57"/>
        <v>9.0446290164003639E-3</v>
      </c>
      <c r="BJ91" s="15">
        <f t="shared" si="58"/>
        <v>8.9658036179035335E-3</v>
      </c>
      <c r="BK91" s="15">
        <f t="shared" si="59"/>
        <v>8.1353206208621132E-3</v>
      </c>
      <c r="BL91" s="15">
        <f t="shared" si="60"/>
        <v>7.8853383950094388E-3</v>
      </c>
      <c r="BM91" s="15">
        <f t="shared" si="61"/>
        <v>7.9354463718983546E-3</v>
      </c>
      <c r="BN91" s="15">
        <f t="shared" si="62"/>
        <v>7.8249342849800035E-3</v>
      </c>
      <c r="BO91" s="15">
        <f t="shared" si="63"/>
        <v>7.6113666960051767E-3</v>
      </c>
      <c r="BP91" s="15">
        <f t="shared" si="64"/>
        <v>7.2524891015584968E-3</v>
      </c>
      <c r="BQ91" s="15">
        <f t="shared" si="65"/>
        <v>7.5666114747716829E-3</v>
      </c>
      <c r="BR91" s="15">
        <f t="shared" si="66"/>
        <v>7.6230053301482581E-3</v>
      </c>
      <c r="BS91" s="15">
        <f t="shared" si="67"/>
        <v>7.4928051778016579E-3</v>
      </c>
      <c r="BT91" s="15">
        <f t="shared" si="68"/>
        <v>7.3139417110087163E-3</v>
      </c>
      <c r="BU91" s="15">
        <f t="shared" si="69"/>
        <v>7.1988261455543118E-3</v>
      </c>
      <c r="BV91" s="15">
        <f t="shared" si="70"/>
        <v>7.1315865841580089E-3</v>
      </c>
      <c r="BW91" s="15">
        <f t="shared" si="71"/>
        <v>7.7146005521465154E-3</v>
      </c>
      <c r="BX91" s="15">
        <f t="shared" si="72"/>
        <v>7.8789257858833898E-3</v>
      </c>
      <c r="BY91" s="15">
        <f t="shared" si="73"/>
        <v>8.2283345447463508E-3</v>
      </c>
      <c r="BZ91" s="15">
        <f t="shared" si="74"/>
        <v>8.685857694178541E-3</v>
      </c>
      <c r="CA91" s="15">
        <f t="shared" si="75"/>
        <v>7.8545870662254866E-3</v>
      </c>
      <c r="CB91" s="15">
        <f t="shared" si="76"/>
        <v>7.8653862608021666E-3</v>
      </c>
      <c r="CC91" s="15">
        <f t="shared" si="77"/>
        <v>7.9704049205068239E-3</v>
      </c>
      <c r="CD91" s="15">
        <f t="shared" si="78"/>
        <v>7.4569860728604517E-3</v>
      </c>
      <c r="CE91" s="15">
        <f t="shared" si="79"/>
        <v>6.8112789687899151E-3</v>
      </c>
      <c r="CF91" s="15">
        <f t="shared" si="80"/>
        <v>6.2356796510328579E-3</v>
      </c>
      <c r="CG91" s="15">
        <f t="shared" si="81"/>
        <v>5.645766575732891E-3</v>
      </c>
      <c r="CH91" s="15">
        <f t="shared" si="82"/>
        <v>5.4141626944687465E-3</v>
      </c>
      <c r="CI91" s="15">
        <f t="shared" si="83"/>
        <v>4.9754848432468687E-3</v>
      </c>
      <c r="CJ91" s="15">
        <f t="shared" si="84"/>
        <v>4.8812276644944292E-3</v>
      </c>
      <c r="CK91" s="15">
        <f t="shared" si="85"/>
        <v>4.8176082326004833E-3</v>
      </c>
      <c r="CL91" s="15">
        <f t="shared" si="86"/>
        <v>4.8377121665635903E-3</v>
      </c>
      <c r="CM91" s="15">
        <f t="shared" si="87"/>
        <v>4.8899135567213765E-3</v>
      </c>
      <c r="CN91" s="15">
        <f t="shared" si="88"/>
        <v>4.8962779449571491E-3</v>
      </c>
      <c r="CO91" s="15">
        <f t="shared" si="89"/>
        <v>4.6476774422189301E-3</v>
      </c>
      <c r="CP91" s="15">
        <f t="shared" si="90"/>
        <v>4.4439702778034992E-3</v>
      </c>
      <c r="CQ91" s="15">
        <f t="shared" si="91"/>
        <v>4.3372541509017681E-3</v>
      </c>
      <c r="CR91" s="15">
        <f t="shared" si="92"/>
        <v>4.1986863230005032E-3</v>
      </c>
      <c r="CS91" s="15">
        <f t="shared" si="93"/>
        <v>4.085935819771601E-3</v>
      </c>
      <c r="CT91" s="15">
        <f t="shared" si="94"/>
        <v>3.9370800903480128E-3</v>
      </c>
      <c r="CU91" s="15">
        <f t="shared" si="95"/>
        <v>3.808720025790132E-3</v>
      </c>
      <c r="CV91" s="15">
        <f t="shared" si="96"/>
        <v>3.7737302961683024E-3</v>
      </c>
      <c r="CW91" s="15">
        <f t="shared" si="97"/>
        <v>3.662625088407684E-3</v>
      </c>
      <c r="CX91" s="15">
        <f t="shared" si="98"/>
        <v>3.6620609806642277E-3</v>
      </c>
      <c r="CY91" s="15">
        <f t="shared" si="99"/>
        <v>3.597346877114777E-3</v>
      </c>
      <c r="CZ91" s="15">
        <f t="shared" si="100"/>
        <v>3.6087689583027762E-3</v>
      </c>
      <c r="DA91" s="15">
        <f t="shared" si="101"/>
        <v>3.6685150080786747E-3</v>
      </c>
      <c r="DB91" s="15">
        <f t="shared" si="102"/>
        <v>3.618443795121099E-3</v>
      </c>
      <c r="DC91" s="15">
        <f t="shared" si="103"/>
        <v>3.5730899166723272E-3</v>
      </c>
      <c r="DD91" s="15">
        <f t="shared" si="104"/>
        <v>3.6909883129130233E-3</v>
      </c>
      <c r="DE91" s="15">
        <f t="shared" si="105"/>
        <v>3.8323695819944938E-3</v>
      </c>
      <c r="DF91" s="15">
        <f t="shared" si="106"/>
        <v>3.7369878728152665E-3</v>
      </c>
      <c r="DG91" s="15">
        <f t="shared" si="107"/>
        <v>3.6826403269650605E-3</v>
      </c>
      <c r="DH91" s="15">
        <f t="shared" si="108"/>
        <v>3.8054880867304771E-3</v>
      </c>
      <c r="DI91" s="15">
        <f t="shared" si="109"/>
        <v>3.7364395703519807E-3</v>
      </c>
      <c r="DJ91" s="15">
        <f t="shared" si="110"/>
        <v>3.6745029905754672E-3</v>
      </c>
      <c r="DK91" s="15">
        <f t="shared" si="111"/>
        <v>3.6562629124820356E-3</v>
      </c>
      <c r="DL91" s="15">
        <f t="shared" si="112"/>
        <v>3.5675940107194907E-3</v>
      </c>
      <c r="DN91" s="15">
        <f t="shared" si="113"/>
        <v>5.6794549721416038E-3</v>
      </c>
    </row>
    <row r="92" spans="1:118" x14ac:dyDescent="0.25">
      <c r="A92" s="15" t="s">
        <v>1055</v>
      </c>
      <c r="B92" s="15" t="s">
        <v>1054</v>
      </c>
      <c r="C92" s="15" t="s">
        <v>1053</v>
      </c>
      <c r="D92" s="15">
        <v>1237</v>
      </c>
      <c r="E92" s="15">
        <v>1229</v>
      </c>
      <c r="F92" s="15">
        <v>1184</v>
      </c>
      <c r="G92" s="15">
        <v>1311</v>
      </c>
      <c r="H92" s="15">
        <v>1177</v>
      </c>
      <c r="I92" s="15">
        <v>1322</v>
      </c>
      <c r="J92" s="15">
        <v>1579</v>
      </c>
      <c r="K92" s="15">
        <v>1530</v>
      </c>
      <c r="L92" s="15">
        <v>1419</v>
      </c>
      <c r="M92" s="15">
        <v>1353</v>
      </c>
      <c r="N92" s="15">
        <v>1763</v>
      </c>
      <c r="O92" s="15">
        <v>1579</v>
      </c>
      <c r="P92" s="15">
        <v>1487</v>
      </c>
      <c r="Q92" s="15">
        <v>2015</v>
      </c>
      <c r="R92" s="15">
        <v>1998</v>
      </c>
      <c r="S92" s="15">
        <v>1963</v>
      </c>
      <c r="T92" s="15">
        <v>2279</v>
      </c>
      <c r="U92" s="15">
        <v>2492</v>
      </c>
      <c r="V92" s="15">
        <v>2451</v>
      </c>
      <c r="W92" s="15">
        <v>2801</v>
      </c>
      <c r="X92" s="15">
        <v>2742</v>
      </c>
      <c r="Y92" s="15">
        <v>2810</v>
      </c>
      <c r="Z92" s="15">
        <v>2755</v>
      </c>
      <c r="AA92" s="15">
        <v>2682</v>
      </c>
      <c r="AB92" s="15">
        <v>2836</v>
      </c>
      <c r="AC92" s="15">
        <v>2419</v>
      </c>
      <c r="AD92" s="15">
        <v>2541</v>
      </c>
      <c r="AE92" s="15">
        <v>2385</v>
      </c>
      <c r="AF92" s="15">
        <v>2524</v>
      </c>
      <c r="AG92" s="15">
        <v>2689</v>
      </c>
      <c r="AH92" s="15">
        <v>2865</v>
      </c>
      <c r="AI92" s="15">
        <v>2943</v>
      </c>
      <c r="AJ92" s="15">
        <v>2961</v>
      </c>
      <c r="AK92" s="15">
        <v>3280</v>
      </c>
      <c r="AL92" s="15">
        <v>3692</v>
      </c>
      <c r="AM92" s="15">
        <v>4066</v>
      </c>
      <c r="AN92" s="15">
        <v>4507</v>
      </c>
      <c r="AO92" s="15">
        <v>4919</v>
      </c>
      <c r="AP92" s="15">
        <v>4949</v>
      </c>
      <c r="AQ92" s="15">
        <v>5131</v>
      </c>
      <c r="AR92" s="15">
        <v>5252</v>
      </c>
      <c r="AS92" s="15">
        <v>5377</v>
      </c>
      <c r="AT92" s="15">
        <v>5374</v>
      </c>
      <c r="AU92" s="15">
        <v>6027</v>
      </c>
      <c r="AV92" s="15">
        <v>6972</v>
      </c>
      <c r="AW92" s="15">
        <v>7625</v>
      </c>
      <c r="AX92" s="15">
        <v>8346</v>
      </c>
      <c r="AY92" s="15">
        <v>9547</v>
      </c>
      <c r="AZ92" s="15">
        <v>10263</v>
      </c>
      <c r="BA92" s="15">
        <v>9698</v>
      </c>
      <c r="BB92" s="15">
        <v>9880</v>
      </c>
      <c r="BC92" s="15">
        <v>10683</v>
      </c>
      <c r="BD92" s="15">
        <v>10776</v>
      </c>
      <c r="BE92" s="15">
        <v>10914</v>
      </c>
      <c r="BF92" s="15">
        <v>11283</v>
      </c>
      <c r="BG92" s="15">
        <v>11383</v>
      </c>
      <c r="BI92" s="15">
        <f t="shared" si="57"/>
        <v>3.730645579622291E-3</v>
      </c>
      <c r="BJ92" s="15">
        <f t="shared" si="58"/>
        <v>3.5939245422059504E-3</v>
      </c>
      <c r="BK92" s="15">
        <f t="shared" si="59"/>
        <v>3.2607378520991001E-3</v>
      </c>
      <c r="BL92" s="15">
        <f t="shared" si="60"/>
        <v>3.427612279793559E-3</v>
      </c>
      <c r="BM92" s="15">
        <f t="shared" si="61"/>
        <v>2.8624028132774632E-3</v>
      </c>
      <c r="BN92" s="15">
        <f t="shared" si="62"/>
        <v>2.9802832396264951E-3</v>
      </c>
      <c r="BO92" s="15">
        <f t="shared" si="63"/>
        <v>3.285496996444006E-3</v>
      </c>
      <c r="BP92" s="15">
        <f t="shared" si="64"/>
        <v>3.0153011753762228E-3</v>
      </c>
      <c r="BQ92" s="15">
        <f t="shared" si="65"/>
        <v>2.5455243439310143E-3</v>
      </c>
      <c r="BR92" s="15">
        <f t="shared" si="66"/>
        <v>2.238265236912021E-3</v>
      </c>
      <c r="BS92" s="15">
        <f t="shared" si="67"/>
        <v>2.7219895999308309E-3</v>
      </c>
      <c r="BT92" s="15">
        <f t="shared" si="68"/>
        <v>2.2525285667413229E-3</v>
      </c>
      <c r="BU92" s="15">
        <f t="shared" si="69"/>
        <v>1.9325969450152125E-3</v>
      </c>
      <c r="BV92" s="15">
        <f t="shared" si="70"/>
        <v>2.3674047721710689E-3</v>
      </c>
      <c r="BW92" s="15">
        <f t="shared" si="71"/>
        <v>2.1437791242265281E-3</v>
      </c>
      <c r="BX92" s="15">
        <f t="shared" si="72"/>
        <v>1.9007412212964352E-3</v>
      </c>
      <c r="BY92" s="15">
        <f t="shared" si="73"/>
        <v>1.9814427755153142E-3</v>
      </c>
      <c r="BZ92" s="15">
        <f t="shared" si="74"/>
        <v>1.9519485412474455E-3</v>
      </c>
      <c r="CA92" s="15">
        <f t="shared" si="75"/>
        <v>1.7185853329154317E-3</v>
      </c>
      <c r="CB92" s="15">
        <f t="shared" si="76"/>
        <v>1.7621938023121794E-3</v>
      </c>
      <c r="CC92" s="15">
        <f t="shared" si="77"/>
        <v>1.5627350941744519E-3</v>
      </c>
      <c r="CD92" s="15">
        <f t="shared" si="78"/>
        <v>1.4503135980577153E-3</v>
      </c>
      <c r="CE92" s="15">
        <f t="shared" si="79"/>
        <v>1.3284067364445857E-3</v>
      </c>
      <c r="CF92" s="15">
        <f t="shared" si="80"/>
        <v>1.1729620440503665E-3</v>
      </c>
      <c r="CG92" s="15">
        <f t="shared" si="81"/>
        <v>1.1352378055004594E-3</v>
      </c>
      <c r="CH92" s="15">
        <f t="shared" si="82"/>
        <v>8.8846479600569142E-4</v>
      </c>
      <c r="CI92" s="15">
        <f t="shared" si="83"/>
        <v>8.7668726070940254E-4</v>
      </c>
      <c r="CJ92" s="15">
        <f t="shared" si="84"/>
        <v>7.7133293446095632E-4</v>
      </c>
      <c r="CK92" s="15">
        <f t="shared" si="85"/>
        <v>7.5413316665117966E-4</v>
      </c>
      <c r="CL92" s="15">
        <f t="shared" si="86"/>
        <v>7.4843841067196912E-4</v>
      </c>
      <c r="CM92" s="15">
        <f t="shared" si="87"/>
        <v>7.4889626022380624E-4</v>
      </c>
      <c r="CN92" s="15">
        <f t="shared" si="88"/>
        <v>7.4315348076373858E-4</v>
      </c>
      <c r="CO92" s="15">
        <f t="shared" si="89"/>
        <v>7.0238212149289288E-4</v>
      </c>
      <c r="CP92" s="15">
        <f t="shared" si="90"/>
        <v>7.3361631240603342E-4</v>
      </c>
      <c r="CQ92" s="15">
        <f t="shared" si="91"/>
        <v>7.7873570612893692E-4</v>
      </c>
      <c r="CR92" s="15">
        <f t="shared" si="92"/>
        <v>8.1578145884837977E-4</v>
      </c>
      <c r="CS92" s="15">
        <f t="shared" si="93"/>
        <v>8.555313700213987E-4</v>
      </c>
      <c r="CT92" s="15">
        <f t="shared" si="94"/>
        <v>8.8459767799853252E-4</v>
      </c>
      <c r="CU92" s="15">
        <f t="shared" si="95"/>
        <v>8.3838257383958385E-4</v>
      </c>
      <c r="CV92" s="15">
        <f t="shared" si="96"/>
        <v>8.135376727717138E-4</v>
      </c>
      <c r="CW92" s="15">
        <f t="shared" si="97"/>
        <v>7.7321758036486682E-4</v>
      </c>
      <c r="CX92" s="15">
        <f t="shared" si="98"/>
        <v>7.5699299911700577E-4</v>
      </c>
      <c r="CY92" s="15">
        <f t="shared" si="99"/>
        <v>7.2778459201200212E-4</v>
      </c>
      <c r="CZ92" s="15">
        <f t="shared" si="100"/>
        <v>7.7612227061414618E-4</v>
      </c>
      <c r="DA92" s="15">
        <f t="shared" si="101"/>
        <v>8.4406595724125541E-4</v>
      </c>
      <c r="DB92" s="15">
        <f t="shared" si="102"/>
        <v>8.6705741295994409E-4</v>
      </c>
      <c r="DC92" s="15">
        <f t="shared" si="103"/>
        <v>8.9703430527455314E-4</v>
      </c>
      <c r="DD92" s="15">
        <f t="shared" si="104"/>
        <v>9.7912877333020186E-4</v>
      </c>
      <c r="DE92" s="15">
        <f t="shared" si="105"/>
        <v>1.0249012148220108E-3</v>
      </c>
      <c r="DF92" s="15">
        <f t="shared" si="106"/>
        <v>9.8487168842226365E-4</v>
      </c>
      <c r="DG92" s="15">
        <f t="shared" si="107"/>
        <v>9.6841943068895692E-4</v>
      </c>
      <c r="DH92" s="15">
        <f t="shared" si="108"/>
        <v>9.9941071907521718E-4</v>
      </c>
      <c r="DI92" s="15">
        <f t="shared" si="109"/>
        <v>9.7514828796592271E-4</v>
      </c>
      <c r="DJ92" s="15">
        <f t="shared" si="110"/>
        <v>9.5801642672512964E-4</v>
      </c>
      <c r="DK92" s="15">
        <f t="shared" si="111"/>
        <v>9.5087275421308767E-4</v>
      </c>
      <c r="DL92" s="15">
        <f t="shared" si="112"/>
        <v>9.2778146773023153E-4</v>
      </c>
      <c r="DN92" s="15">
        <f t="shared" si="113"/>
        <v>1.5122778054006869E-3</v>
      </c>
    </row>
    <row r="93" spans="1:118" x14ac:dyDescent="0.25">
      <c r="A93" s="15" t="s">
        <v>1052</v>
      </c>
      <c r="B93" s="15" t="s">
        <v>1051</v>
      </c>
      <c r="C93" s="15" t="s">
        <v>1050</v>
      </c>
      <c r="D93" s="15">
        <v>1579</v>
      </c>
      <c r="E93" s="15">
        <v>1622</v>
      </c>
      <c r="F93" s="15">
        <v>1711</v>
      </c>
      <c r="G93" s="15">
        <v>1778</v>
      </c>
      <c r="H93" s="15">
        <v>1871</v>
      </c>
      <c r="I93" s="15">
        <v>1912</v>
      </c>
      <c r="J93" s="15">
        <v>2023</v>
      </c>
      <c r="K93" s="15">
        <v>2231</v>
      </c>
      <c r="L93" s="15">
        <v>2479</v>
      </c>
      <c r="M93" s="15">
        <v>2527</v>
      </c>
      <c r="N93" s="15">
        <v>2628</v>
      </c>
      <c r="O93" s="15">
        <v>3322</v>
      </c>
      <c r="P93" s="15">
        <v>3328</v>
      </c>
      <c r="Q93" s="15">
        <v>3482</v>
      </c>
      <c r="R93" s="15">
        <v>4714</v>
      </c>
      <c r="S93" s="15">
        <v>4584</v>
      </c>
      <c r="T93" s="15">
        <v>3865</v>
      </c>
      <c r="U93" s="15">
        <v>4462</v>
      </c>
      <c r="V93" s="15">
        <v>5020</v>
      </c>
      <c r="W93" s="15">
        <v>5650</v>
      </c>
      <c r="X93" s="15">
        <v>6212</v>
      </c>
      <c r="Y93" s="15">
        <v>6934</v>
      </c>
      <c r="Z93" s="15">
        <v>7266</v>
      </c>
      <c r="AA93" s="15">
        <v>7129</v>
      </c>
      <c r="AB93" s="15">
        <v>7826</v>
      </c>
      <c r="AC93" s="15">
        <v>8149</v>
      </c>
      <c r="AD93" s="15">
        <v>7616</v>
      </c>
      <c r="AE93" s="15">
        <v>7376</v>
      </c>
      <c r="AF93" s="15">
        <v>7926</v>
      </c>
      <c r="AG93" s="15">
        <v>8513</v>
      </c>
      <c r="AH93" s="15">
        <v>9134</v>
      </c>
      <c r="AI93" s="15">
        <v>9444</v>
      </c>
      <c r="AJ93" s="15">
        <v>9630</v>
      </c>
      <c r="AK93" s="15">
        <v>9534</v>
      </c>
      <c r="AL93" s="15">
        <v>9649</v>
      </c>
      <c r="AM93" s="15">
        <v>9591</v>
      </c>
      <c r="AN93" s="15">
        <v>9623</v>
      </c>
      <c r="AO93" s="15">
        <v>9507</v>
      </c>
      <c r="AP93" s="15">
        <v>9430</v>
      </c>
      <c r="AQ93" s="15">
        <v>9633</v>
      </c>
      <c r="AR93" s="15">
        <v>9708</v>
      </c>
      <c r="AS93" s="15">
        <v>9778</v>
      </c>
      <c r="AT93" s="15">
        <v>9608</v>
      </c>
      <c r="AU93" s="15">
        <v>10393</v>
      </c>
      <c r="AV93" s="15">
        <v>11174</v>
      </c>
      <c r="AW93" s="15">
        <v>12165</v>
      </c>
      <c r="AX93" s="15">
        <v>13266</v>
      </c>
      <c r="AY93" s="15">
        <v>14422</v>
      </c>
      <c r="AZ93" s="15">
        <v>15340</v>
      </c>
      <c r="BA93" s="15">
        <v>15487</v>
      </c>
      <c r="BB93" s="15">
        <v>15489</v>
      </c>
      <c r="BC93" s="15">
        <v>16095</v>
      </c>
      <c r="BD93" s="15">
        <v>16440</v>
      </c>
      <c r="BE93" s="15">
        <v>16875</v>
      </c>
      <c r="BF93" s="15">
        <v>16933</v>
      </c>
      <c r="BG93" s="15">
        <v>17079</v>
      </c>
      <c r="BI93" s="15">
        <f t="shared" si="57"/>
        <v>4.7620770979980576E-3</v>
      </c>
      <c r="BJ93" s="15">
        <f t="shared" si="58"/>
        <v>4.7431616008609045E-3</v>
      </c>
      <c r="BK93" s="15">
        <f t="shared" si="59"/>
        <v>4.7120966764709121E-3</v>
      </c>
      <c r="BL93" s="15">
        <f t="shared" si="60"/>
        <v>4.6485847700022485E-3</v>
      </c>
      <c r="BM93" s="15">
        <f t="shared" si="61"/>
        <v>4.5501747354648545E-3</v>
      </c>
      <c r="BN93" s="15">
        <f t="shared" si="62"/>
        <v>4.3103642618501203E-3</v>
      </c>
      <c r="BO93" s="15">
        <f t="shared" si="63"/>
        <v>4.2093479568120484E-3</v>
      </c>
      <c r="BP93" s="15">
        <f t="shared" si="64"/>
        <v>4.3968215178198386E-3</v>
      </c>
      <c r="BQ93" s="15">
        <f t="shared" si="65"/>
        <v>4.447043586050024E-3</v>
      </c>
      <c r="BR93" s="15">
        <f t="shared" si="66"/>
        <v>4.1804111261468423E-3</v>
      </c>
      <c r="BS93" s="15">
        <f t="shared" si="67"/>
        <v>4.057509171082373E-3</v>
      </c>
      <c r="BT93" s="15">
        <f t="shared" si="68"/>
        <v>4.7390119687870016E-3</v>
      </c>
      <c r="BU93" s="15">
        <f t="shared" si="69"/>
        <v>4.3252741311436632E-3</v>
      </c>
      <c r="BV93" s="15">
        <f t="shared" si="70"/>
        <v>4.0909694375680702E-3</v>
      </c>
      <c r="BW93" s="15">
        <f t="shared" si="71"/>
        <v>5.0579453411430698E-3</v>
      </c>
      <c r="BX93" s="15">
        <f t="shared" si="72"/>
        <v>4.4386132238527047E-3</v>
      </c>
      <c r="BY93" s="15">
        <f t="shared" si="73"/>
        <v>3.360366971200829E-3</v>
      </c>
      <c r="BZ93" s="15">
        <f t="shared" si="74"/>
        <v>3.4950218262624808E-3</v>
      </c>
      <c r="CA93" s="15">
        <f t="shared" si="75"/>
        <v>3.5199095761874613E-3</v>
      </c>
      <c r="CB93" s="15">
        <f t="shared" si="76"/>
        <v>3.5545858561455957E-3</v>
      </c>
      <c r="CC93" s="15">
        <f t="shared" si="77"/>
        <v>3.5403757859269491E-3</v>
      </c>
      <c r="CD93" s="15">
        <f t="shared" si="78"/>
        <v>3.5788165441039848E-3</v>
      </c>
      <c r="CE93" s="15">
        <f t="shared" si="79"/>
        <v>3.5035220860277169E-3</v>
      </c>
      <c r="CF93" s="15">
        <f t="shared" si="80"/>
        <v>3.1178398255164289E-3</v>
      </c>
      <c r="CG93" s="15">
        <f t="shared" si="81"/>
        <v>3.1327119414127627E-3</v>
      </c>
      <c r="CH93" s="15">
        <f t="shared" si="82"/>
        <v>2.9930134860067714E-3</v>
      </c>
      <c r="CI93" s="15">
        <f t="shared" si="83"/>
        <v>2.6276466657075203E-3</v>
      </c>
      <c r="CJ93" s="15">
        <f t="shared" si="84"/>
        <v>2.3854724212092303E-3</v>
      </c>
      <c r="CK93" s="15">
        <f t="shared" si="85"/>
        <v>2.3681693656407488E-3</v>
      </c>
      <c r="CL93" s="15">
        <f t="shared" si="86"/>
        <v>2.3694519115100309E-3</v>
      </c>
      <c r="CM93" s="15">
        <f t="shared" si="87"/>
        <v>2.3875806076384806E-3</v>
      </c>
      <c r="CN93" s="15">
        <f t="shared" si="88"/>
        <v>2.3847575509115689E-3</v>
      </c>
      <c r="CO93" s="15">
        <f t="shared" si="89"/>
        <v>2.2843430699008979E-3</v>
      </c>
      <c r="CP93" s="15">
        <f t="shared" si="90"/>
        <v>2.1324079031948542E-3</v>
      </c>
      <c r="CQ93" s="15">
        <f t="shared" si="91"/>
        <v>2.0352169091110814E-3</v>
      </c>
      <c r="CR93" s="15">
        <f t="shared" si="92"/>
        <v>1.9242892208103323E-3</v>
      </c>
      <c r="CS93" s="15">
        <f t="shared" si="93"/>
        <v>1.8266648266509697E-3</v>
      </c>
      <c r="CT93" s="15">
        <f t="shared" si="94"/>
        <v>1.7096706901264585E-3</v>
      </c>
      <c r="CU93" s="15">
        <f t="shared" si="95"/>
        <v>1.597483869732729E-3</v>
      </c>
      <c r="CV93" s="15">
        <f t="shared" si="96"/>
        <v>1.5273452351997503E-3</v>
      </c>
      <c r="CW93" s="15">
        <f t="shared" si="97"/>
        <v>1.4292452913522711E-3</v>
      </c>
      <c r="CX93" s="15">
        <f t="shared" si="98"/>
        <v>1.3765812805218677E-3</v>
      </c>
      <c r="CY93" s="15">
        <f t="shared" si="99"/>
        <v>1.301182426507502E-3</v>
      </c>
      <c r="CZ93" s="15">
        <f t="shared" si="100"/>
        <v>1.3383505489452168E-3</v>
      </c>
      <c r="DA93" s="15">
        <f t="shared" si="101"/>
        <v>1.3527815556818399E-3</v>
      </c>
      <c r="DB93" s="15">
        <f t="shared" si="102"/>
        <v>1.383311925069865E-3</v>
      </c>
      <c r="DC93" s="15">
        <f t="shared" si="103"/>
        <v>1.4258395750985169E-3</v>
      </c>
      <c r="DD93" s="15">
        <f t="shared" si="104"/>
        <v>1.4791028772355894E-3</v>
      </c>
      <c r="DE93" s="15">
        <f t="shared" si="105"/>
        <v>1.5319092502552516E-3</v>
      </c>
      <c r="DF93" s="15">
        <f t="shared" si="106"/>
        <v>1.572768389213817E-3</v>
      </c>
      <c r="DG93" s="15">
        <f t="shared" si="107"/>
        <v>1.5182032957430419E-3</v>
      </c>
      <c r="DH93" s="15">
        <f t="shared" si="108"/>
        <v>1.5057114596569896E-3</v>
      </c>
      <c r="DI93" s="15">
        <f t="shared" si="109"/>
        <v>1.4876983903266304E-3</v>
      </c>
      <c r="DJ93" s="15">
        <f t="shared" si="110"/>
        <v>1.4812650907995749E-3</v>
      </c>
      <c r="DK93" s="15">
        <f t="shared" si="111"/>
        <v>1.4270254672596131E-3</v>
      </c>
      <c r="DL93" s="15">
        <f t="shared" si="112"/>
        <v>1.3920389780694565E-3</v>
      </c>
      <c r="DN93" s="15">
        <f t="shared" si="113"/>
        <v>2.8219479741236684E-3</v>
      </c>
    </row>
    <row r="94" spans="1:118" x14ac:dyDescent="0.25">
      <c r="A94" s="15" t="s">
        <v>1049</v>
      </c>
      <c r="B94" s="15" t="s">
        <v>1048</v>
      </c>
      <c r="C94" s="15" t="s">
        <v>1047</v>
      </c>
      <c r="D94" s="15">
        <v>5664</v>
      </c>
      <c r="E94" s="15">
        <v>5805</v>
      </c>
      <c r="F94" s="15">
        <v>5853</v>
      </c>
      <c r="G94" s="15">
        <v>5775</v>
      </c>
      <c r="H94" s="15">
        <v>5952</v>
      </c>
      <c r="I94" s="15">
        <v>6323</v>
      </c>
      <c r="J94" s="15">
        <v>6586</v>
      </c>
      <c r="K94" s="15">
        <v>7041</v>
      </c>
      <c r="L94" s="15">
        <v>7547</v>
      </c>
      <c r="M94" s="15">
        <v>7355</v>
      </c>
      <c r="N94" s="15">
        <v>8708</v>
      </c>
      <c r="O94" s="15">
        <v>8256</v>
      </c>
      <c r="P94" s="15">
        <v>8710</v>
      </c>
      <c r="Q94" s="15">
        <v>9954</v>
      </c>
      <c r="R94" s="15">
        <v>9709</v>
      </c>
      <c r="S94" s="15">
        <v>9887</v>
      </c>
      <c r="T94" s="15">
        <v>9841</v>
      </c>
      <c r="U94" s="15">
        <v>11076</v>
      </c>
      <c r="V94" s="15">
        <v>12617</v>
      </c>
      <c r="W94" s="15">
        <v>13798</v>
      </c>
      <c r="X94" s="15">
        <v>14840</v>
      </c>
      <c r="Y94" s="15">
        <v>16867</v>
      </c>
      <c r="Z94" s="15">
        <v>18030</v>
      </c>
      <c r="AA94" s="15">
        <v>18712</v>
      </c>
      <c r="AB94" s="15">
        <v>19196</v>
      </c>
      <c r="AC94" s="15">
        <v>19711</v>
      </c>
      <c r="AD94" s="15">
        <v>21249</v>
      </c>
      <c r="AE94" s="15">
        <v>24063</v>
      </c>
      <c r="AF94" s="15">
        <v>24953</v>
      </c>
      <c r="AG94" s="15">
        <v>26040</v>
      </c>
      <c r="AH94" s="15">
        <v>27150</v>
      </c>
      <c r="AI94" s="15">
        <v>27278</v>
      </c>
      <c r="AJ94" s="15">
        <v>26822</v>
      </c>
      <c r="AK94" s="15">
        <v>28013</v>
      </c>
      <c r="AL94" s="15">
        <v>29877</v>
      </c>
      <c r="AM94" s="15">
        <v>31326</v>
      </c>
      <c r="AN94" s="15">
        <v>33189</v>
      </c>
      <c r="AO94" s="15">
        <v>34736</v>
      </c>
      <c r="AP94" s="15">
        <v>36963</v>
      </c>
      <c r="AQ94" s="15">
        <v>40482</v>
      </c>
      <c r="AR94" s="15">
        <v>43712</v>
      </c>
      <c r="AS94" s="15">
        <v>47152</v>
      </c>
      <c r="AT94" s="15">
        <v>49612</v>
      </c>
      <c r="AU94" s="15">
        <v>50915</v>
      </c>
      <c r="AV94" s="15">
        <v>52878</v>
      </c>
      <c r="AW94" s="15">
        <v>56693</v>
      </c>
      <c r="AX94" s="15">
        <v>58553</v>
      </c>
      <c r="AY94" s="15">
        <v>61268</v>
      </c>
      <c r="AZ94" s="15">
        <v>64751</v>
      </c>
      <c r="BA94" s="15">
        <v>65136</v>
      </c>
      <c r="BB94" s="15">
        <v>67470</v>
      </c>
      <c r="BC94" s="15">
        <v>71960</v>
      </c>
      <c r="BD94" s="15">
        <v>74067</v>
      </c>
      <c r="BE94" s="15">
        <v>78060</v>
      </c>
      <c r="BF94" s="15">
        <v>80643</v>
      </c>
      <c r="BG94" s="15">
        <v>81543</v>
      </c>
      <c r="BI94" s="15">
        <f t="shared" si="57"/>
        <v>1.7081953567486385E-2</v>
      </c>
      <c r="BJ94" s="15">
        <f t="shared" si="58"/>
        <v>1.6975371820590352E-2</v>
      </c>
      <c r="BK94" s="15">
        <f t="shared" si="59"/>
        <v>1.6119171155689217E-2</v>
      </c>
      <c r="BL94" s="15">
        <f t="shared" si="60"/>
        <v>1.5098749745086043E-2</v>
      </c>
      <c r="BM94" s="15">
        <f t="shared" si="61"/>
        <v>1.4474954583370826E-2</v>
      </c>
      <c r="BN94" s="15">
        <f t="shared" si="62"/>
        <v>1.425441068393217E-2</v>
      </c>
      <c r="BO94" s="15">
        <f t="shared" si="63"/>
        <v>1.3703789245459293E-2</v>
      </c>
      <c r="BP94" s="15">
        <f t="shared" si="64"/>
        <v>1.387629776197646E-2</v>
      </c>
      <c r="BQ94" s="15">
        <f t="shared" si="65"/>
        <v>1.3538458226671856E-2</v>
      </c>
      <c r="BR94" s="15">
        <f t="shared" si="66"/>
        <v>1.2167362023272664E-2</v>
      </c>
      <c r="BS94" s="15">
        <f t="shared" si="67"/>
        <v>1.344474500067934E-2</v>
      </c>
      <c r="BT94" s="15">
        <f t="shared" si="68"/>
        <v>1.1777628782150959E-2</v>
      </c>
      <c r="BU94" s="15">
        <f t="shared" si="69"/>
        <v>1.1320053390102556E-2</v>
      </c>
      <c r="BV94" s="15">
        <f t="shared" si="70"/>
        <v>1.1694862085454501E-2</v>
      </c>
      <c r="BW94" s="15">
        <f t="shared" si="71"/>
        <v>1.041739315170939E-2</v>
      </c>
      <c r="BX94" s="15">
        <f t="shared" si="72"/>
        <v>9.5734225445531611E-3</v>
      </c>
      <c r="BY94" s="15">
        <f t="shared" si="73"/>
        <v>8.5561116076552021E-3</v>
      </c>
      <c r="BZ94" s="15">
        <f t="shared" si="74"/>
        <v>8.6756749770693052E-3</v>
      </c>
      <c r="CA94" s="15">
        <f t="shared" si="75"/>
        <v>8.8467528132982459E-3</v>
      </c>
      <c r="CB94" s="15">
        <f t="shared" si="76"/>
        <v>8.6807390518755627E-3</v>
      </c>
      <c r="CC94" s="15">
        <f t="shared" si="77"/>
        <v>8.4576910275524671E-3</v>
      </c>
      <c r="CD94" s="15">
        <f t="shared" si="78"/>
        <v>8.7054944691955464E-3</v>
      </c>
      <c r="CE94" s="15">
        <f t="shared" si="79"/>
        <v>8.6937108740819894E-3</v>
      </c>
      <c r="CF94" s="15">
        <f t="shared" si="80"/>
        <v>8.1836188546869724E-3</v>
      </c>
      <c r="CG94" s="15">
        <f t="shared" si="81"/>
        <v>7.6840708442830813E-3</v>
      </c>
      <c r="CH94" s="15">
        <f t="shared" si="82"/>
        <v>7.2395740364068562E-3</v>
      </c>
      <c r="CI94" s="15">
        <f t="shared" si="83"/>
        <v>7.3312584033113316E-3</v>
      </c>
      <c r="CJ94" s="15">
        <f t="shared" si="84"/>
        <v>7.7822156821526168E-3</v>
      </c>
      <c r="CK94" s="15">
        <f t="shared" si="85"/>
        <v>7.455580391223013E-3</v>
      </c>
      <c r="CL94" s="15">
        <f t="shared" si="86"/>
        <v>7.2478007489394109E-3</v>
      </c>
      <c r="CM94" s="15">
        <f t="shared" si="87"/>
        <v>7.096870319398374E-3</v>
      </c>
      <c r="CN94" s="15">
        <f t="shared" si="88"/>
        <v>6.8881211852780365E-3</v>
      </c>
      <c r="CO94" s="15">
        <f t="shared" si="89"/>
        <v>6.3624766169140066E-3</v>
      </c>
      <c r="CP94" s="15">
        <f t="shared" si="90"/>
        <v>6.2654859022653088E-3</v>
      </c>
      <c r="CQ94" s="15">
        <f t="shared" si="91"/>
        <v>6.3018111300146926E-3</v>
      </c>
      <c r="CR94" s="15">
        <f t="shared" si="92"/>
        <v>6.2850885341574876E-3</v>
      </c>
      <c r="CS94" s="15">
        <f t="shared" si="93"/>
        <v>6.3000289859419132E-3</v>
      </c>
      <c r="CT94" s="15">
        <f t="shared" si="94"/>
        <v>6.2466730926930324E-3</v>
      </c>
      <c r="CU94" s="15">
        <f t="shared" si="95"/>
        <v>6.2616963178081502E-3</v>
      </c>
      <c r="CV94" s="15">
        <f t="shared" si="96"/>
        <v>6.4185601382078577E-3</v>
      </c>
      <c r="CW94" s="15">
        <f t="shared" si="97"/>
        <v>6.4354316208890061E-3</v>
      </c>
      <c r="CX94" s="15">
        <f t="shared" si="98"/>
        <v>6.6382246409457052E-3</v>
      </c>
      <c r="CY94" s="15">
        <f t="shared" si="99"/>
        <v>6.7188033455339502E-3</v>
      </c>
      <c r="CZ94" s="15">
        <f t="shared" si="100"/>
        <v>6.5565398055946996E-3</v>
      </c>
      <c r="DA94" s="15">
        <f t="shared" si="101"/>
        <v>6.4016809648598828E-3</v>
      </c>
      <c r="DB94" s="15">
        <f t="shared" si="102"/>
        <v>6.446699791860736E-3</v>
      </c>
      <c r="DC94" s="15">
        <f t="shared" si="103"/>
        <v>6.2933201146346644E-3</v>
      </c>
      <c r="DD94" s="15">
        <f t="shared" si="104"/>
        <v>6.2835719790923653E-3</v>
      </c>
      <c r="DE94" s="15">
        <f t="shared" si="105"/>
        <v>6.4662748281145892E-3</v>
      </c>
      <c r="DF94" s="15">
        <f t="shared" si="106"/>
        <v>6.6148280364067393E-3</v>
      </c>
      <c r="DG94" s="15">
        <f t="shared" si="107"/>
        <v>6.6132853227311664E-3</v>
      </c>
      <c r="DH94" s="15">
        <f t="shared" si="108"/>
        <v>6.7319662402557925E-3</v>
      </c>
      <c r="DI94" s="15">
        <f t="shared" si="109"/>
        <v>6.7025156129149957E-3</v>
      </c>
      <c r="DJ94" s="15">
        <f t="shared" si="110"/>
        <v>6.8520031400186561E-3</v>
      </c>
      <c r="DK94" s="15">
        <f t="shared" si="111"/>
        <v>6.7961740244621141E-3</v>
      </c>
      <c r="DL94" s="15">
        <f t="shared" si="112"/>
        <v>6.6462342285097311E-3</v>
      </c>
      <c r="DN94" s="15">
        <f t="shared" si="113"/>
        <v>8.9050586333825083E-3</v>
      </c>
    </row>
    <row r="95" spans="1:118" x14ac:dyDescent="0.25">
      <c r="A95" s="15" t="s">
        <v>1046</v>
      </c>
      <c r="B95" s="15" t="s">
        <v>1045</v>
      </c>
      <c r="C95" s="15" t="s">
        <v>1044</v>
      </c>
      <c r="D95" s="15">
        <v>2149</v>
      </c>
      <c r="E95" s="15">
        <v>2211</v>
      </c>
      <c r="F95" s="15">
        <v>2142</v>
      </c>
      <c r="G95" s="15">
        <v>2186</v>
      </c>
      <c r="H95" s="15">
        <v>2271</v>
      </c>
      <c r="I95" s="15">
        <v>2428</v>
      </c>
      <c r="J95" s="15">
        <v>2525</v>
      </c>
      <c r="K95" s="15">
        <v>2731</v>
      </c>
      <c r="L95" s="15">
        <v>3073</v>
      </c>
      <c r="M95" s="15">
        <v>2792</v>
      </c>
      <c r="N95" s="15">
        <v>3216</v>
      </c>
      <c r="O95" s="15">
        <v>3252</v>
      </c>
      <c r="P95" s="15">
        <v>3622</v>
      </c>
      <c r="Q95" s="15">
        <v>4037</v>
      </c>
      <c r="R95" s="15">
        <v>4190</v>
      </c>
      <c r="S95" s="15">
        <v>4494</v>
      </c>
      <c r="T95" s="15">
        <v>4467</v>
      </c>
      <c r="U95" s="15">
        <v>5036</v>
      </c>
      <c r="V95" s="15">
        <v>5571</v>
      </c>
      <c r="W95" s="15">
        <v>5916</v>
      </c>
      <c r="X95" s="15">
        <v>6175</v>
      </c>
      <c r="Y95" s="15">
        <v>6811</v>
      </c>
      <c r="Z95" s="15">
        <v>7064</v>
      </c>
      <c r="AA95" s="15">
        <v>7239</v>
      </c>
      <c r="AB95" s="15">
        <v>7597</v>
      </c>
      <c r="AC95" s="15">
        <v>7963</v>
      </c>
      <c r="AD95" s="15">
        <v>9097</v>
      </c>
      <c r="AE95" s="15">
        <v>9980</v>
      </c>
      <c r="AF95" s="15">
        <v>10522</v>
      </c>
      <c r="AG95" s="15">
        <v>11171</v>
      </c>
      <c r="AH95" s="15">
        <v>11857</v>
      </c>
      <c r="AI95" s="15">
        <v>12135</v>
      </c>
      <c r="AJ95" s="15">
        <v>12164</v>
      </c>
      <c r="AK95" s="15">
        <v>12420</v>
      </c>
      <c r="AL95" s="15">
        <v>12955</v>
      </c>
      <c r="AM95" s="15">
        <v>13289</v>
      </c>
      <c r="AN95" s="15">
        <v>13778</v>
      </c>
      <c r="AO95" s="15">
        <v>14116</v>
      </c>
      <c r="AP95" s="15">
        <v>14794</v>
      </c>
      <c r="AQ95" s="15">
        <v>15974</v>
      </c>
      <c r="AR95" s="15">
        <v>17019</v>
      </c>
      <c r="AS95" s="15">
        <v>18129</v>
      </c>
      <c r="AT95" s="15">
        <v>18850</v>
      </c>
      <c r="AU95" s="15">
        <v>19804</v>
      </c>
      <c r="AV95" s="15">
        <v>21052</v>
      </c>
      <c r="AW95" s="15">
        <v>23100</v>
      </c>
      <c r="AX95" s="15">
        <v>24415</v>
      </c>
      <c r="AY95" s="15">
        <v>26142</v>
      </c>
      <c r="AZ95" s="15">
        <v>27628</v>
      </c>
      <c r="BA95" s="15">
        <v>27792</v>
      </c>
      <c r="BB95" s="15">
        <v>28788</v>
      </c>
      <c r="BC95" s="15">
        <v>30704</v>
      </c>
      <c r="BD95" s="15">
        <v>31603</v>
      </c>
      <c r="BE95" s="15">
        <v>33307</v>
      </c>
      <c r="BF95" s="15">
        <v>34409</v>
      </c>
      <c r="BG95" s="15">
        <v>34793</v>
      </c>
      <c r="BI95" s="15">
        <f t="shared" si="57"/>
        <v>6.4811296286243361E-3</v>
      </c>
      <c r="BJ95" s="15">
        <f t="shared" si="58"/>
        <v>6.4655550551809245E-3</v>
      </c>
      <c r="BK95" s="15">
        <f t="shared" si="59"/>
        <v>5.8990713506725271E-3</v>
      </c>
      <c r="BL95" s="15">
        <f t="shared" si="60"/>
        <v>5.7153016351096262E-3</v>
      </c>
      <c r="BM95" s="15">
        <f t="shared" si="61"/>
        <v>5.5229539413365501E-3</v>
      </c>
      <c r="BN95" s="15">
        <f t="shared" si="62"/>
        <v>5.4736215626423074E-3</v>
      </c>
      <c r="BO95" s="15">
        <f t="shared" si="63"/>
        <v>5.2538821507416818E-3</v>
      </c>
      <c r="BP95" s="15">
        <f t="shared" si="64"/>
        <v>5.3822140587924602E-3</v>
      </c>
      <c r="BQ95" s="15">
        <f t="shared" si="65"/>
        <v>5.5126119160676581E-3</v>
      </c>
      <c r="BR95" s="15">
        <f t="shared" si="66"/>
        <v>4.6188001045516357E-3</v>
      </c>
      <c r="BS95" s="15">
        <f t="shared" si="67"/>
        <v>4.965353688813132E-3</v>
      </c>
      <c r="BT95" s="15">
        <f t="shared" si="68"/>
        <v>4.6391531976205085E-3</v>
      </c>
      <c r="BU95" s="15">
        <f t="shared" si="69"/>
        <v>4.7073746703733014E-3</v>
      </c>
      <c r="BV95" s="15">
        <f t="shared" si="70"/>
        <v>4.7430337792826825E-3</v>
      </c>
      <c r="BW95" s="15">
        <f t="shared" si="71"/>
        <v>4.4957129782328097E-3</v>
      </c>
      <c r="BX95" s="15">
        <f t="shared" si="72"/>
        <v>4.3514676762639731E-3</v>
      </c>
      <c r="BY95" s="15">
        <f t="shared" si="73"/>
        <v>3.8837669496388366E-3</v>
      </c>
      <c r="BZ95" s="15">
        <f t="shared" si="74"/>
        <v>3.9446279509318359E-3</v>
      </c>
      <c r="CA95" s="15">
        <f t="shared" si="75"/>
        <v>3.906258216920388E-3</v>
      </c>
      <c r="CB95" s="15">
        <f t="shared" si="76"/>
        <v>3.7219344999924503E-3</v>
      </c>
      <c r="CC95" s="15">
        <f t="shared" si="77"/>
        <v>3.5192885508852079E-3</v>
      </c>
      <c r="CD95" s="15">
        <f t="shared" si="78"/>
        <v>3.5153330663242346E-3</v>
      </c>
      <c r="CE95" s="15">
        <f t="shared" si="79"/>
        <v>3.4061216646985673E-3</v>
      </c>
      <c r="CF95" s="15">
        <f t="shared" si="80"/>
        <v>3.1659478884715148E-3</v>
      </c>
      <c r="CG95" s="15">
        <f t="shared" si="81"/>
        <v>3.0410442906865266E-3</v>
      </c>
      <c r="CH95" s="15">
        <f t="shared" si="82"/>
        <v>2.9246982929282024E-3</v>
      </c>
      <c r="CI95" s="15">
        <f t="shared" si="83"/>
        <v>3.1386162969985966E-3</v>
      </c>
      <c r="CJ95" s="15">
        <f t="shared" si="84"/>
        <v>3.2276321534257207E-3</v>
      </c>
      <c r="CK95" s="15">
        <f t="shared" si="85"/>
        <v>3.1438150473469539E-3</v>
      </c>
      <c r="CL95" s="15">
        <f t="shared" si="86"/>
        <v>3.1092619879570719E-3</v>
      </c>
      <c r="CM95" s="15">
        <f t="shared" si="87"/>
        <v>3.0993587984201295E-3</v>
      </c>
      <c r="CN95" s="15">
        <f t="shared" si="88"/>
        <v>3.0642770944845285E-3</v>
      </c>
      <c r="CO95" s="15">
        <f t="shared" si="89"/>
        <v>2.8854360438498984E-3</v>
      </c>
      <c r="CP95" s="15">
        <f t="shared" si="90"/>
        <v>2.7779007927082118E-3</v>
      </c>
      <c r="CQ95" s="15">
        <f t="shared" si="91"/>
        <v>2.7325355018690081E-3</v>
      </c>
      <c r="CR95" s="15">
        <f t="shared" si="92"/>
        <v>2.6662370404909293E-3</v>
      </c>
      <c r="CS95" s="15">
        <f t="shared" si="93"/>
        <v>2.6153785702584496E-3</v>
      </c>
      <c r="CT95" s="15">
        <f t="shared" si="94"/>
        <v>2.5385201916298607E-3</v>
      </c>
      <c r="CU95" s="15">
        <f t="shared" si="95"/>
        <v>2.5061692861957571E-3</v>
      </c>
      <c r="CV95" s="15">
        <f t="shared" si="96"/>
        <v>2.5327325637995238E-3</v>
      </c>
      <c r="CW95" s="15">
        <f t="shared" si="97"/>
        <v>2.5055959634862277E-3</v>
      </c>
      <c r="CX95" s="15">
        <f t="shared" si="98"/>
        <v>2.5522644747986234E-3</v>
      </c>
      <c r="CY95" s="15">
        <f t="shared" si="99"/>
        <v>2.5527985782333902E-3</v>
      </c>
      <c r="CZ95" s="15">
        <f t="shared" si="100"/>
        <v>2.5502448062456533E-3</v>
      </c>
      <c r="DA95" s="15">
        <f t="shared" si="101"/>
        <v>2.5486627268850987E-3</v>
      </c>
      <c r="DB95" s="15">
        <f t="shared" si="102"/>
        <v>2.6267575395901256E-3</v>
      </c>
      <c r="DC95" s="15">
        <f t="shared" si="103"/>
        <v>2.6241424111284706E-3</v>
      </c>
      <c r="DD95" s="15">
        <f t="shared" si="104"/>
        <v>2.6810919024194131E-3</v>
      </c>
      <c r="DE95" s="15">
        <f t="shared" si="105"/>
        <v>2.7590344697556776E-3</v>
      </c>
      <c r="DF95" s="15">
        <f t="shared" si="106"/>
        <v>2.8223916234926326E-3</v>
      </c>
      <c r="DG95" s="15">
        <f t="shared" si="107"/>
        <v>2.8217468188940983E-3</v>
      </c>
      <c r="DH95" s="15">
        <f t="shared" si="108"/>
        <v>2.8724053841135888E-3</v>
      </c>
      <c r="DI95" s="15">
        <f t="shared" si="109"/>
        <v>2.8598377268547748E-3</v>
      </c>
      <c r="DJ95" s="15">
        <f t="shared" si="110"/>
        <v>2.9236442298821597E-3</v>
      </c>
      <c r="DK95" s="15">
        <f t="shared" si="111"/>
        <v>2.8998121598615735E-3</v>
      </c>
      <c r="DL95" s="15">
        <f t="shared" si="112"/>
        <v>2.8358341919298906E-3</v>
      </c>
      <c r="DN95" s="15">
        <f t="shared" si="113"/>
        <v>3.6201856275498204E-3</v>
      </c>
    </row>
    <row r="96" spans="1:118" x14ac:dyDescent="0.25">
      <c r="A96" s="15" t="s">
        <v>1043</v>
      </c>
      <c r="B96" s="15" t="s">
        <v>1042</v>
      </c>
      <c r="C96" s="15" t="s">
        <v>1041</v>
      </c>
      <c r="D96" s="15">
        <v>3515</v>
      </c>
      <c r="E96" s="15">
        <v>3594</v>
      </c>
      <c r="F96" s="15">
        <v>3711</v>
      </c>
      <c r="G96" s="15">
        <v>3589</v>
      </c>
      <c r="H96" s="15">
        <v>3681</v>
      </c>
      <c r="I96" s="15">
        <v>3895</v>
      </c>
      <c r="J96" s="15">
        <v>4061</v>
      </c>
      <c r="K96" s="15">
        <v>4310</v>
      </c>
      <c r="L96" s="15">
        <v>4474</v>
      </c>
      <c r="M96" s="15">
        <v>4563</v>
      </c>
      <c r="N96" s="15">
        <v>5492</v>
      </c>
      <c r="O96" s="15">
        <v>5003</v>
      </c>
      <c r="P96" s="15">
        <v>5088</v>
      </c>
      <c r="Q96" s="15">
        <v>5916</v>
      </c>
      <c r="R96" s="15">
        <v>5519</v>
      </c>
      <c r="S96" s="15">
        <v>5393</v>
      </c>
      <c r="T96" s="15">
        <v>5374</v>
      </c>
      <c r="U96" s="15">
        <v>6040</v>
      </c>
      <c r="V96" s="15">
        <v>7046</v>
      </c>
      <c r="W96" s="15">
        <v>7882</v>
      </c>
      <c r="X96" s="15">
        <v>8665</v>
      </c>
      <c r="Y96" s="15">
        <v>10056</v>
      </c>
      <c r="Z96" s="15">
        <v>10966</v>
      </c>
      <c r="AA96" s="15">
        <v>11472</v>
      </c>
      <c r="AB96" s="15">
        <v>11599</v>
      </c>
      <c r="AC96" s="15">
        <v>11748</v>
      </c>
      <c r="AD96" s="15">
        <v>12152</v>
      </c>
      <c r="AE96" s="15">
        <v>14084</v>
      </c>
      <c r="AF96" s="15">
        <v>14431</v>
      </c>
      <c r="AG96" s="15">
        <v>14869</v>
      </c>
      <c r="AH96" s="15">
        <v>15293</v>
      </c>
      <c r="AI96" s="15">
        <v>15143</v>
      </c>
      <c r="AJ96" s="15">
        <v>14658</v>
      </c>
      <c r="AK96" s="15">
        <v>15592</v>
      </c>
      <c r="AL96" s="15">
        <v>16922</v>
      </c>
      <c r="AM96" s="15">
        <v>18037</v>
      </c>
      <c r="AN96" s="15">
        <v>19411</v>
      </c>
      <c r="AO96" s="15">
        <v>20620</v>
      </c>
      <c r="AP96" s="15">
        <v>22169</v>
      </c>
      <c r="AQ96" s="15">
        <v>24509</v>
      </c>
      <c r="AR96" s="15">
        <v>26693</v>
      </c>
      <c r="AS96" s="15">
        <v>29023</v>
      </c>
      <c r="AT96" s="15">
        <v>30762</v>
      </c>
      <c r="AU96" s="15">
        <v>31112</v>
      </c>
      <c r="AV96" s="15">
        <v>31826</v>
      </c>
      <c r="AW96" s="15">
        <v>33593</v>
      </c>
      <c r="AX96" s="15">
        <v>34138</v>
      </c>
      <c r="AY96" s="15">
        <v>35126</v>
      </c>
      <c r="AZ96" s="15">
        <v>37123</v>
      </c>
      <c r="BA96" s="15">
        <v>37344</v>
      </c>
      <c r="BB96" s="15">
        <v>38682</v>
      </c>
      <c r="BC96" s="15">
        <v>41256</v>
      </c>
      <c r="BD96" s="15">
        <v>42464</v>
      </c>
      <c r="BE96" s="15">
        <v>44754</v>
      </c>
      <c r="BF96" s="15">
        <v>46234</v>
      </c>
      <c r="BG96" s="15">
        <v>46750</v>
      </c>
      <c r="BI96" s="15">
        <f t="shared" si="57"/>
        <v>1.0600823938862048E-2</v>
      </c>
      <c r="BJ96" s="15">
        <f t="shared" si="58"/>
        <v>1.0509816765409427E-2</v>
      </c>
      <c r="BK96" s="15">
        <f t="shared" si="59"/>
        <v>1.0220099805016689E-2</v>
      </c>
      <c r="BL96" s="15">
        <f t="shared" si="60"/>
        <v>9.3834481099764177E-3</v>
      </c>
      <c r="BM96" s="15">
        <f t="shared" si="61"/>
        <v>8.9520006420342763E-3</v>
      </c>
      <c r="BN96" s="15">
        <f t="shared" si="62"/>
        <v>8.7807891212898625E-3</v>
      </c>
      <c r="BO96" s="15">
        <f t="shared" si="63"/>
        <v>8.4499070947176118E-3</v>
      </c>
      <c r="BP96" s="15">
        <f t="shared" si="64"/>
        <v>8.4940837031840001E-3</v>
      </c>
      <c r="BQ96" s="15">
        <f t="shared" si="65"/>
        <v>8.0258463106041983E-3</v>
      </c>
      <c r="BR96" s="15">
        <f t="shared" si="66"/>
        <v>7.5485619187210294E-3</v>
      </c>
      <c r="BS96" s="15">
        <f t="shared" si="67"/>
        <v>8.4793913118662075E-3</v>
      </c>
      <c r="BT96" s="15">
        <f t="shared" si="68"/>
        <v>7.1370490306566425E-3</v>
      </c>
      <c r="BU96" s="15">
        <f t="shared" si="69"/>
        <v>6.6126787197292548E-3</v>
      </c>
      <c r="BV96" s="15">
        <f t="shared" si="70"/>
        <v>6.9506534154660264E-3</v>
      </c>
      <c r="BW96" s="15">
        <f t="shared" si="71"/>
        <v>5.9216801734765807E-3</v>
      </c>
      <c r="BX96" s="15">
        <f t="shared" si="72"/>
        <v>5.221954868289188E-3</v>
      </c>
      <c r="BY96" s="15">
        <f t="shared" si="73"/>
        <v>4.6723446580163664E-3</v>
      </c>
      <c r="BZ96" s="15">
        <f t="shared" si="74"/>
        <v>4.7310470261374684E-3</v>
      </c>
      <c r="CA96" s="15">
        <f t="shared" si="75"/>
        <v>4.9404945963778587E-3</v>
      </c>
      <c r="CB96" s="15">
        <f t="shared" si="76"/>
        <v>4.9588045518831128E-3</v>
      </c>
      <c r="CC96" s="15">
        <f t="shared" si="77"/>
        <v>4.9384024766672592E-3</v>
      </c>
      <c r="CD96" s="15">
        <f t="shared" si="78"/>
        <v>5.1901614028713114E-3</v>
      </c>
      <c r="CE96" s="15">
        <f t="shared" si="79"/>
        <v>5.2875892093834217E-3</v>
      </c>
      <c r="CF96" s="15">
        <f t="shared" si="80"/>
        <v>5.0172336201885926E-3</v>
      </c>
      <c r="CG96" s="15">
        <f t="shared" si="81"/>
        <v>4.6430265535965546E-3</v>
      </c>
      <c r="CH96" s="15">
        <f t="shared" si="82"/>
        <v>4.3148757434786538E-3</v>
      </c>
      <c r="CI96" s="15">
        <f t="shared" si="83"/>
        <v>4.1926421063127346E-3</v>
      </c>
      <c r="CJ96" s="15">
        <f t="shared" si="84"/>
        <v>4.5549069387623101E-3</v>
      </c>
      <c r="CK96" s="15">
        <f t="shared" si="85"/>
        <v>4.3117653438760591E-3</v>
      </c>
      <c r="CL96" s="15">
        <f t="shared" si="86"/>
        <v>4.1385387609823385E-3</v>
      </c>
      <c r="CM96" s="15">
        <f t="shared" si="87"/>
        <v>3.9975115209782445E-3</v>
      </c>
      <c r="CN96" s="15">
        <f t="shared" si="88"/>
        <v>3.8238440907935075E-3</v>
      </c>
      <c r="CO96" s="15">
        <f t="shared" si="89"/>
        <v>3.4770405730641081E-3</v>
      </c>
      <c r="CP96" s="15">
        <f t="shared" si="90"/>
        <v>3.487361446047217E-3</v>
      </c>
      <c r="CQ96" s="15">
        <f t="shared" si="91"/>
        <v>3.569275628145685E-3</v>
      </c>
      <c r="CR96" s="15">
        <f t="shared" si="92"/>
        <v>3.6188514936665583E-3</v>
      </c>
      <c r="CS96" s="15">
        <f t="shared" si="93"/>
        <v>3.6846504156834636E-3</v>
      </c>
      <c r="CT96" s="15">
        <f t="shared" si="94"/>
        <v>3.7081529010631717E-3</v>
      </c>
      <c r="CU96" s="15">
        <f t="shared" si="95"/>
        <v>3.7555270316123931E-3</v>
      </c>
      <c r="CV96" s="15">
        <f t="shared" si="96"/>
        <v>3.8859861278429026E-3</v>
      </c>
      <c r="CW96" s="15">
        <f t="shared" si="97"/>
        <v>3.9298356574027776E-3</v>
      </c>
      <c r="CX96" s="15">
        <f t="shared" si="98"/>
        <v>4.0859601661470818E-3</v>
      </c>
      <c r="CY96" s="15">
        <f t="shared" si="99"/>
        <v>4.16600476730056E-3</v>
      </c>
      <c r="CZ96" s="15">
        <f t="shared" si="100"/>
        <v>4.0064237735767906E-3</v>
      </c>
      <c r="DA96" s="15">
        <f t="shared" si="101"/>
        <v>3.8530182379747841E-3</v>
      </c>
      <c r="DB96" s="15">
        <f t="shared" si="102"/>
        <v>3.81994225227061E-3</v>
      </c>
      <c r="DC96" s="15">
        <f t="shared" si="103"/>
        <v>3.6691777035061939E-3</v>
      </c>
      <c r="DD96" s="15">
        <f t="shared" si="104"/>
        <v>3.6024800766729518E-3</v>
      </c>
      <c r="DE96" s="15">
        <f t="shared" si="105"/>
        <v>3.7072403583589117E-3</v>
      </c>
      <c r="DF96" s="15">
        <f t="shared" si="106"/>
        <v>3.7924364129141071E-3</v>
      </c>
      <c r="DG96" s="15">
        <f t="shared" si="107"/>
        <v>3.7915385038370681E-3</v>
      </c>
      <c r="DH96" s="15">
        <f t="shared" si="108"/>
        <v>3.8595608561422037E-3</v>
      </c>
      <c r="DI96" s="15">
        <f t="shared" si="109"/>
        <v>3.8426778860602209E-3</v>
      </c>
      <c r="DJ96" s="15">
        <f t="shared" si="110"/>
        <v>3.9284466888085444E-3</v>
      </c>
      <c r="DK96" s="15">
        <f t="shared" si="111"/>
        <v>3.8963618646005401E-3</v>
      </c>
      <c r="DL96" s="15">
        <f t="shared" si="112"/>
        <v>3.8104000365798405E-3</v>
      </c>
      <c r="DN96" s="15">
        <f t="shared" si="113"/>
        <v>5.2848272212300705E-3</v>
      </c>
    </row>
    <row r="97" spans="1:118" x14ac:dyDescent="0.25">
      <c r="A97" s="15" t="s">
        <v>1040</v>
      </c>
      <c r="B97" s="15" t="s">
        <v>1039</v>
      </c>
      <c r="C97" s="15" t="s">
        <v>1038</v>
      </c>
      <c r="D97" s="15">
        <v>2698</v>
      </c>
      <c r="E97" s="15">
        <v>2801</v>
      </c>
      <c r="F97" s="15">
        <v>2883</v>
      </c>
      <c r="G97" s="15">
        <v>2963</v>
      </c>
      <c r="H97" s="15">
        <v>3140</v>
      </c>
      <c r="I97" s="15">
        <v>3411</v>
      </c>
      <c r="J97" s="15">
        <v>3596</v>
      </c>
      <c r="K97" s="15">
        <v>3457</v>
      </c>
      <c r="L97" s="15">
        <v>3922</v>
      </c>
      <c r="M97" s="15">
        <v>4297</v>
      </c>
      <c r="N97" s="15">
        <v>4618</v>
      </c>
      <c r="O97" s="15">
        <v>5116</v>
      </c>
      <c r="P97" s="15">
        <v>5454</v>
      </c>
      <c r="Q97" s="15">
        <v>6159</v>
      </c>
      <c r="R97" s="15">
        <v>7643</v>
      </c>
      <c r="S97" s="15">
        <v>8559</v>
      </c>
      <c r="T97" s="15">
        <v>9300</v>
      </c>
      <c r="U97" s="15">
        <v>10690</v>
      </c>
      <c r="V97" s="15">
        <v>11668</v>
      </c>
      <c r="W97" s="15">
        <v>12473</v>
      </c>
      <c r="X97" s="15">
        <v>13126</v>
      </c>
      <c r="Y97" s="15">
        <v>14466</v>
      </c>
      <c r="Z97" s="15">
        <v>15190</v>
      </c>
      <c r="AA97" s="15">
        <v>15112</v>
      </c>
      <c r="AB97" s="15">
        <v>15709</v>
      </c>
      <c r="AC97" s="15">
        <v>15175</v>
      </c>
      <c r="AD97" s="15">
        <v>15046</v>
      </c>
      <c r="AE97" s="15">
        <v>14844</v>
      </c>
      <c r="AF97" s="15">
        <v>15143</v>
      </c>
      <c r="AG97" s="15">
        <v>15528</v>
      </c>
      <c r="AH97" s="15">
        <v>15888</v>
      </c>
      <c r="AI97" s="15">
        <v>15643</v>
      </c>
      <c r="AJ97" s="15">
        <v>15048</v>
      </c>
      <c r="AK97" s="15">
        <v>15185</v>
      </c>
      <c r="AL97" s="15">
        <v>15649</v>
      </c>
      <c r="AM97" s="15">
        <v>15857</v>
      </c>
      <c r="AN97" s="15">
        <v>16236</v>
      </c>
      <c r="AO97" s="15">
        <v>16424</v>
      </c>
      <c r="AP97" s="15">
        <v>16215</v>
      </c>
      <c r="AQ97" s="15">
        <v>16483</v>
      </c>
      <c r="AR97" s="15">
        <v>16523</v>
      </c>
      <c r="AS97" s="15">
        <v>16547</v>
      </c>
      <c r="AT97" s="15">
        <v>16159</v>
      </c>
      <c r="AU97" s="15">
        <v>17170</v>
      </c>
      <c r="AV97" s="15">
        <v>18229</v>
      </c>
      <c r="AW97" s="15">
        <v>19702</v>
      </c>
      <c r="AX97" s="15">
        <v>21107</v>
      </c>
      <c r="AY97" s="15">
        <v>22645</v>
      </c>
      <c r="AZ97" s="15">
        <v>24046</v>
      </c>
      <c r="BA97" s="15">
        <v>24253</v>
      </c>
      <c r="BB97" s="15">
        <v>24482</v>
      </c>
      <c r="BC97" s="15">
        <v>25620</v>
      </c>
      <c r="BD97" s="15">
        <v>26227</v>
      </c>
      <c r="BE97" s="15">
        <v>27129</v>
      </c>
      <c r="BF97" s="15">
        <v>27458</v>
      </c>
      <c r="BG97" s="15">
        <v>27716</v>
      </c>
      <c r="BI97" s="15">
        <f t="shared" si="57"/>
        <v>8.1368486449643826E-3</v>
      </c>
      <c r="BJ97" s="15">
        <f t="shared" si="58"/>
        <v>8.190872776825767E-3</v>
      </c>
      <c r="BK97" s="15">
        <f t="shared" si="59"/>
        <v>7.939786509798737E-3</v>
      </c>
      <c r="BL97" s="15">
        <f t="shared" si="60"/>
        <v>7.7467697826302936E-3</v>
      </c>
      <c r="BM97" s="15">
        <f t="shared" si="61"/>
        <v>7.6363167660928079E-3</v>
      </c>
      <c r="BN97" s="15">
        <f t="shared" si="62"/>
        <v>7.6896718081437025E-3</v>
      </c>
      <c r="BO97" s="15">
        <f t="shared" si="63"/>
        <v>7.4823604808186483E-3</v>
      </c>
      <c r="BP97" s="15">
        <f t="shared" si="64"/>
        <v>6.8130040282847072E-3</v>
      </c>
      <c r="BQ97" s="15">
        <f t="shared" si="65"/>
        <v>7.0356211958403367E-3</v>
      </c>
      <c r="BR97" s="15">
        <f t="shared" si="66"/>
        <v>7.1085186422845193E-3</v>
      </c>
      <c r="BS97" s="15">
        <f t="shared" si="67"/>
        <v>7.1299761613616433E-3</v>
      </c>
      <c r="BT97" s="15">
        <f t="shared" si="68"/>
        <v>7.2982496183968387E-3</v>
      </c>
      <c r="BU97" s="15">
        <f t="shared" si="69"/>
        <v>7.0883549012192128E-3</v>
      </c>
      <c r="BV97" s="15">
        <f t="shared" si="70"/>
        <v>7.2361518569735049E-3</v>
      </c>
      <c r="BW97" s="15">
        <f t="shared" si="71"/>
        <v>8.2006525758074843E-3</v>
      </c>
      <c r="BX97" s="15">
        <f t="shared" si="72"/>
        <v>8.2875415756883293E-3</v>
      </c>
      <c r="BY97" s="15">
        <f t="shared" si="73"/>
        <v>8.0857471752050995E-3</v>
      </c>
      <c r="BZ97" s="15">
        <f t="shared" si="74"/>
        <v>8.3733266075181351E-3</v>
      </c>
      <c r="CA97" s="15">
        <f t="shared" si="75"/>
        <v>8.181335644413406E-3</v>
      </c>
      <c r="CB97" s="15">
        <f t="shared" si="76"/>
        <v>7.8471414838414185E-3</v>
      </c>
      <c r="CC97" s="15">
        <f t="shared" si="77"/>
        <v>7.4808391123755849E-3</v>
      </c>
      <c r="CD97" s="15">
        <f t="shared" si="78"/>
        <v>7.4662763379013909E-3</v>
      </c>
      <c r="CE97" s="15">
        <f t="shared" si="79"/>
        <v>7.3243188118305835E-3</v>
      </c>
      <c r="CF97" s="15">
        <f t="shared" si="80"/>
        <v>6.6091731579750708E-3</v>
      </c>
      <c r="CG97" s="15">
        <f t="shared" si="81"/>
        <v>6.2882407216525793E-3</v>
      </c>
      <c r="CH97" s="15">
        <f t="shared" si="82"/>
        <v>5.5735648116520741E-3</v>
      </c>
      <c r="CI97" s="15">
        <f t="shared" si="83"/>
        <v>5.1911202379510708E-3</v>
      </c>
      <c r="CJ97" s="15">
        <f t="shared" si="84"/>
        <v>4.8006985656764926E-3</v>
      </c>
      <c r="CK97" s="15">
        <f t="shared" si="85"/>
        <v>4.5245002149757584E-3</v>
      </c>
      <c r="CL97" s="15">
        <f t="shared" si="86"/>
        <v>4.3219604466025793E-3</v>
      </c>
      <c r="CM97" s="15">
        <f t="shared" si="87"/>
        <v>4.1530414598379877E-3</v>
      </c>
      <c r="CN97" s="15">
        <f t="shared" si="88"/>
        <v>3.9501019026799734E-3</v>
      </c>
      <c r="CO97" s="15">
        <f t="shared" si="89"/>
        <v>3.5695529092283191E-3</v>
      </c>
      <c r="CP97" s="15">
        <f t="shared" si="90"/>
        <v>3.3963303975261027E-3</v>
      </c>
      <c r="CQ97" s="15">
        <f t="shared" si="91"/>
        <v>3.3007678941526903E-3</v>
      </c>
      <c r="CR97" s="15">
        <f t="shared" si="92"/>
        <v>3.181467435553064E-3</v>
      </c>
      <c r="CS97" s="15">
        <f t="shared" si="93"/>
        <v>3.0819630183420081E-3</v>
      </c>
      <c r="CT97" s="15">
        <f t="shared" si="94"/>
        <v>2.953574357277475E-3</v>
      </c>
      <c r="CU97" s="15">
        <f t="shared" si="95"/>
        <v>2.7468929955160337E-3</v>
      </c>
      <c r="CV97" s="15">
        <f t="shared" si="96"/>
        <v>2.6134362619949637E-3</v>
      </c>
      <c r="CW97" s="15">
        <f t="shared" si="97"/>
        <v>2.4325731303063013E-3</v>
      </c>
      <c r="CX97" s="15">
        <f t="shared" si="98"/>
        <v>2.3295449426053738E-3</v>
      </c>
      <c r="CY97" s="15">
        <f t="shared" si="99"/>
        <v>2.1883645743062787E-3</v>
      </c>
      <c r="CZ97" s="15">
        <f t="shared" si="100"/>
        <v>2.2110534903674946E-3</v>
      </c>
      <c r="DA97" s="15">
        <f t="shared" si="101"/>
        <v>2.2068959171759675E-3</v>
      </c>
      <c r="DB97" s="15">
        <f t="shared" si="102"/>
        <v>2.2403626426408941E-3</v>
      </c>
      <c r="DC97" s="15">
        <f t="shared" si="103"/>
        <v>2.2685961036939843E-3</v>
      </c>
      <c r="DD97" s="15">
        <f t="shared" si="104"/>
        <v>2.3224438118846151E-3</v>
      </c>
      <c r="DE97" s="15">
        <f t="shared" si="105"/>
        <v>2.4013226748134148E-3</v>
      </c>
      <c r="DF97" s="15">
        <f t="shared" si="106"/>
        <v>2.4629916538776199E-3</v>
      </c>
      <c r="DG97" s="15">
        <f t="shared" si="107"/>
        <v>2.3996806176241948E-3</v>
      </c>
      <c r="DH97" s="15">
        <f t="shared" si="108"/>
        <v>2.3967895369004085E-3</v>
      </c>
      <c r="DI97" s="15">
        <f t="shared" si="109"/>
        <v>2.3733494941056287E-3</v>
      </c>
      <c r="DJ97" s="15">
        <f t="shared" si="110"/>
        <v>2.3813475939734323E-3</v>
      </c>
      <c r="DK97" s="15">
        <f t="shared" si="111"/>
        <v>2.3140179105896447E-3</v>
      </c>
      <c r="DL97" s="15">
        <f t="shared" si="112"/>
        <v>2.2590170569806813E-3</v>
      </c>
      <c r="DN97" s="15">
        <f t="shared" si="113"/>
        <v>5.057578936404585E-3</v>
      </c>
    </row>
    <row r="98" spans="1:118" x14ac:dyDescent="0.25">
      <c r="A98" s="15" t="s">
        <v>1037</v>
      </c>
      <c r="B98" s="15" t="s">
        <v>1036</v>
      </c>
      <c r="C98" s="15" t="s">
        <v>1035</v>
      </c>
      <c r="D98" s="15">
        <v>3496</v>
      </c>
      <c r="E98" s="15">
        <v>3484</v>
      </c>
      <c r="F98" s="15">
        <v>3446</v>
      </c>
      <c r="G98" s="15">
        <v>3484</v>
      </c>
      <c r="H98" s="15">
        <v>3853</v>
      </c>
      <c r="I98" s="15">
        <v>4088</v>
      </c>
      <c r="J98" s="15">
        <v>4342</v>
      </c>
      <c r="K98" s="15">
        <v>4548</v>
      </c>
      <c r="L98" s="15">
        <v>4786</v>
      </c>
      <c r="M98" s="15">
        <v>5024</v>
      </c>
      <c r="N98" s="15">
        <v>5061</v>
      </c>
      <c r="O98" s="15">
        <v>6510</v>
      </c>
      <c r="P98" s="15">
        <v>6541</v>
      </c>
      <c r="Q98" s="15">
        <v>7005</v>
      </c>
      <c r="R98" s="15">
        <v>10432</v>
      </c>
      <c r="S98" s="15">
        <v>10882</v>
      </c>
      <c r="T98" s="15">
        <v>11058</v>
      </c>
      <c r="U98" s="15">
        <v>12506</v>
      </c>
      <c r="V98" s="15">
        <v>13246</v>
      </c>
      <c r="W98" s="15">
        <v>14580</v>
      </c>
      <c r="X98" s="15">
        <v>16892</v>
      </c>
      <c r="Y98" s="15">
        <v>17499</v>
      </c>
      <c r="Z98" s="15">
        <v>16347</v>
      </c>
      <c r="AA98" s="15">
        <v>17708</v>
      </c>
      <c r="AB98" s="15">
        <v>18682</v>
      </c>
      <c r="AC98" s="15">
        <v>19104</v>
      </c>
      <c r="AD98" s="15">
        <v>19156</v>
      </c>
      <c r="AE98" s="15">
        <v>18498</v>
      </c>
      <c r="AF98" s="15">
        <v>19861</v>
      </c>
      <c r="AG98" s="15">
        <v>21474</v>
      </c>
      <c r="AH98" s="15">
        <v>23211</v>
      </c>
      <c r="AI98" s="15">
        <v>24192</v>
      </c>
      <c r="AJ98" s="15">
        <v>24694</v>
      </c>
      <c r="AK98" s="15">
        <v>25205</v>
      </c>
      <c r="AL98" s="15">
        <v>26282</v>
      </c>
      <c r="AM98" s="15">
        <v>26949</v>
      </c>
      <c r="AN98" s="15">
        <v>27931</v>
      </c>
      <c r="AO98" s="15">
        <v>28606</v>
      </c>
      <c r="AP98" s="15">
        <v>28804</v>
      </c>
      <c r="AQ98" s="15">
        <v>29891</v>
      </c>
      <c r="AR98" s="15">
        <v>30622</v>
      </c>
      <c r="AS98" s="15">
        <v>31376</v>
      </c>
      <c r="AT98" s="15">
        <v>31391</v>
      </c>
      <c r="AU98" s="15">
        <v>32077</v>
      </c>
      <c r="AV98" s="15">
        <v>32824</v>
      </c>
      <c r="AW98" s="15">
        <v>33671</v>
      </c>
      <c r="AX98" s="15">
        <v>34755</v>
      </c>
      <c r="AY98" s="15">
        <v>35630</v>
      </c>
      <c r="AZ98" s="15">
        <v>36207</v>
      </c>
      <c r="BA98" s="15">
        <v>35329</v>
      </c>
      <c r="BB98" s="15">
        <v>36506</v>
      </c>
      <c r="BC98" s="15">
        <v>38158</v>
      </c>
      <c r="BD98" s="15">
        <v>39599</v>
      </c>
      <c r="BE98" s="15">
        <v>40865</v>
      </c>
      <c r="BF98" s="15">
        <v>41337</v>
      </c>
      <c r="BG98" s="15">
        <v>41832</v>
      </c>
      <c r="BI98" s="15">
        <f t="shared" si="57"/>
        <v>1.0543522187841171E-2</v>
      </c>
      <c r="BJ98" s="15">
        <f t="shared" si="58"/>
        <v>1.0188147359679033E-2</v>
      </c>
      <c r="BK98" s="15">
        <f t="shared" si="59"/>
        <v>9.490289390484373E-3</v>
      </c>
      <c r="BL98" s="15">
        <f t="shared" si="60"/>
        <v>9.1089253873384898E-3</v>
      </c>
      <c r="BM98" s="15">
        <f t="shared" si="61"/>
        <v>9.3702957005591045E-3</v>
      </c>
      <c r="BN98" s="15">
        <f t="shared" si="62"/>
        <v>9.2158834217799645E-3</v>
      </c>
      <c r="BO98" s="15">
        <f t="shared" si="63"/>
        <v>9.0345965538694579E-3</v>
      </c>
      <c r="BP98" s="15">
        <f t="shared" si="64"/>
        <v>8.9631305526869688E-3</v>
      </c>
      <c r="BQ98" s="15">
        <f t="shared" si="65"/>
        <v>8.5855387667750777E-3</v>
      </c>
      <c r="BR98" s="15">
        <f t="shared" si="66"/>
        <v>8.3111933113421983E-3</v>
      </c>
      <c r="BS98" s="15">
        <f t="shared" si="67"/>
        <v>7.8139474561826072E-3</v>
      </c>
      <c r="BT98" s="15">
        <f t="shared" si="68"/>
        <v>9.2868657184838593E-3</v>
      </c>
      <c r="BU98" s="15">
        <f t="shared" si="69"/>
        <v>8.5010871670104272E-3</v>
      </c>
      <c r="BV98" s="15">
        <f t="shared" si="70"/>
        <v>8.2301093940736168E-3</v>
      </c>
      <c r="BW98" s="15">
        <f t="shared" si="71"/>
        <v>1.1193145057022593E-2</v>
      </c>
      <c r="BX98" s="15">
        <f t="shared" si="72"/>
        <v>1.0536864987339689E-2</v>
      </c>
      <c r="BY98" s="15">
        <f t="shared" si="73"/>
        <v>9.6142142218729031E-3</v>
      </c>
      <c r="BZ98" s="15">
        <f t="shared" si="74"/>
        <v>9.7957738590852949E-3</v>
      </c>
      <c r="CA98" s="15">
        <f t="shared" si="75"/>
        <v>9.2877932761312974E-3</v>
      </c>
      <c r="CB98" s="15">
        <f t="shared" si="76"/>
        <v>9.1727188995757141E-3</v>
      </c>
      <c r="CC98" s="15">
        <f t="shared" si="77"/>
        <v>9.6271776844620138E-3</v>
      </c>
      <c r="CD98" s="15">
        <f t="shared" si="78"/>
        <v>9.0316859972996294E-3</v>
      </c>
      <c r="CE98" s="15">
        <f t="shared" si="79"/>
        <v>7.8822014231069489E-3</v>
      </c>
      <c r="CF98" s="15">
        <f t="shared" si="80"/>
        <v>7.7445234437150973E-3</v>
      </c>
      <c r="CG98" s="15">
        <f t="shared" si="81"/>
        <v>7.4783189994215727E-3</v>
      </c>
      <c r="CH98" s="15">
        <f t="shared" si="82"/>
        <v>7.0166314439407728E-3</v>
      </c>
      <c r="CI98" s="15">
        <f t="shared" si="83"/>
        <v>6.6091385935259008E-3</v>
      </c>
      <c r="CJ98" s="15">
        <f t="shared" si="84"/>
        <v>5.9824388350770523E-3</v>
      </c>
      <c r="CK98" s="15">
        <f t="shared" si="85"/>
        <v>5.9341675209425831E-3</v>
      </c>
      <c r="CL98" s="15">
        <f t="shared" si="86"/>
        <v>5.976930617616164E-3</v>
      </c>
      <c r="CM98" s="15">
        <f t="shared" si="87"/>
        <v>6.0672359846613497E-3</v>
      </c>
      <c r="CN98" s="15">
        <f t="shared" si="88"/>
        <v>6.1088579703147683E-3</v>
      </c>
      <c r="CO98" s="15">
        <f t="shared" si="89"/>
        <v>5.8576913570231332E-3</v>
      </c>
      <c r="CP98" s="15">
        <f t="shared" si="90"/>
        <v>5.6374387665225822E-3</v>
      </c>
      <c r="CQ98" s="15">
        <f t="shared" si="91"/>
        <v>5.5435351648105953E-3</v>
      </c>
      <c r="CR98" s="15">
        <f t="shared" si="92"/>
        <v>5.40690962481677E-3</v>
      </c>
      <c r="CS98" s="15">
        <f t="shared" si="93"/>
        <v>5.3019406913840002E-3</v>
      </c>
      <c r="CT98" s="15">
        <f t="shared" si="94"/>
        <v>5.1442978607086848E-3</v>
      </c>
      <c r="CU98" s="15">
        <f t="shared" si="95"/>
        <v>4.8795254913872243E-3</v>
      </c>
      <c r="CV98" s="15">
        <f t="shared" si="96"/>
        <v>4.739320712691346E-3</v>
      </c>
      <c r="CW98" s="15">
        <f t="shared" si="97"/>
        <v>4.5082766081365102E-3</v>
      </c>
      <c r="CX98" s="15">
        <f t="shared" si="98"/>
        <v>4.4172237939920349E-3</v>
      </c>
      <c r="CY98" s="15">
        <f t="shared" si="99"/>
        <v>4.2511883378951914E-3</v>
      </c>
      <c r="CZ98" s="15">
        <f t="shared" si="100"/>
        <v>4.1306909033499203E-3</v>
      </c>
      <c r="DA98" s="15">
        <f t="shared" si="101"/>
        <v>3.9738412192322102E-3</v>
      </c>
      <c r="DB98" s="15">
        <f t="shared" si="102"/>
        <v>3.8288118231835119E-3</v>
      </c>
      <c r="DC98" s="15">
        <f t="shared" si="103"/>
        <v>3.7354933237259877E-3</v>
      </c>
      <c r="DD98" s="15">
        <f t="shared" si="104"/>
        <v>3.6541697071074781E-3</v>
      </c>
      <c r="DE98" s="15">
        <f t="shared" si="105"/>
        <v>3.6157652036500586E-3</v>
      </c>
      <c r="DF98" s="15">
        <f t="shared" si="106"/>
        <v>3.5878048958826719E-3</v>
      </c>
      <c r="DG98" s="15">
        <f t="shared" si="107"/>
        <v>3.5782509854990954E-3</v>
      </c>
      <c r="DH98" s="15">
        <f t="shared" si="108"/>
        <v>3.5697382962156824E-3</v>
      </c>
      <c r="DI98" s="15">
        <f t="shared" si="109"/>
        <v>3.5834165789868757E-3</v>
      </c>
      <c r="DJ98" s="15">
        <f t="shared" si="110"/>
        <v>3.5870754332162748E-3</v>
      </c>
      <c r="DK98" s="15">
        <f t="shared" si="111"/>
        <v>3.483668088354729E-3</v>
      </c>
      <c r="DL98" s="15">
        <f t="shared" si="112"/>
        <v>3.4095541033199546E-3</v>
      </c>
      <c r="DN98" s="15">
        <f t="shared" si="113"/>
        <v>6.6987317884698227E-3</v>
      </c>
    </row>
    <row r="99" spans="1:118" x14ac:dyDescent="0.25">
      <c r="A99" s="15" t="s">
        <v>1034</v>
      </c>
      <c r="B99" s="15" t="s">
        <v>1033</v>
      </c>
      <c r="C99" s="15" t="s">
        <v>1032</v>
      </c>
      <c r="D99" s="15">
        <v>3446</v>
      </c>
      <c r="E99" s="15">
        <v>3507</v>
      </c>
      <c r="F99" s="15">
        <v>3763</v>
      </c>
      <c r="G99" s="15">
        <v>3865</v>
      </c>
      <c r="H99" s="15">
        <v>4151</v>
      </c>
      <c r="I99" s="15">
        <v>4631</v>
      </c>
      <c r="J99" s="15">
        <v>5190</v>
      </c>
      <c r="K99" s="15">
        <v>5744</v>
      </c>
      <c r="L99" s="15">
        <v>6237</v>
      </c>
      <c r="M99" s="15">
        <v>6475</v>
      </c>
      <c r="N99" s="15">
        <v>7027</v>
      </c>
      <c r="O99" s="15">
        <v>6968</v>
      </c>
      <c r="P99" s="15">
        <v>7160</v>
      </c>
      <c r="Q99" s="15">
        <v>8099</v>
      </c>
      <c r="R99" s="15">
        <v>8908</v>
      </c>
      <c r="S99" s="15">
        <v>9563</v>
      </c>
      <c r="T99" s="15">
        <v>10864</v>
      </c>
      <c r="U99" s="15">
        <v>11802</v>
      </c>
      <c r="V99" s="15">
        <v>13358</v>
      </c>
      <c r="W99" s="15">
        <v>14506</v>
      </c>
      <c r="X99" s="15">
        <v>16474</v>
      </c>
      <c r="Y99" s="15">
        <v>18218</v>
      </c>
      <c r="Z99" s="15">
        <v>20966</v>
      </c>
      <c r="AA99" s="15">
        <v>23353</v>
      </c>
      <c r="AB99" s="15">
        <v>27677</v>
      </c>
      <c r="AC99" s="15">
        <v>30792</v>
      </c>
      <c r="AD99" s="15">
        <v>34107</v>
      </c>
      <c r="AE99" s="15">
        <v>36345</v>
      </c>
      <c r="AF99" s="15">
        <v>39794</v>
      </c>
      <c r="AG99" s="15">
        <v>43859</v>
      </c>
      <c r="AH99" s="15">
        <v>48310</v>
      </c>
      <c r="AI99" s="15">
        <v>51294</v>
      </c>
      <c r="AJ99" s="15">
        <v>53323</v>
      </c>
      <c r="AK99" s="15">
        <v>56097</v>
      </c>
      <c r="AL99" s="15">
        <v>60241</v>
      </c>
      <c r="AM99" s="15">
        <v>63571</v>
      </c>
      <c r="AN99" s="15">
        <v>67762</v>
      </c>
      <c r="AO99" s="15">
        <v>71329</v>
      </c>
      <c r="AP99" s="15">
        <v>72643</v>
      </c>
      <c r="AQ99" s="15">
        <v>76265</v>
      </c>
      <c r="AR99" s="15">
        <v>79056</v>
      </c>
      <c r="AS99" s="15">
        <v>81980</v>
      </c>
      <c r="AT99" s="15">
        <v>83027</v>
      </c>
      <c r="AU99" s="15">
        <v>87550</v>
      </c>
      <c r="AV99" s="15">
        <v>92076</v>
      </c>
      <c r="AW99" s="15">
        <v>97686</v>
      </c>
      <c r="AX99" s="15">
        <v>103890</v>
      </c>
      <c r="AY99" s="15">
        <v>110008</v>
      </c>
      <c r="AZ99" s="15">
        <v>115239</v>
      </c>
      <c r="BA99" s="15">
        <v>115154</v>
      </c>
      <c r="BB99" s="15">
        <v>117067</v>
      </c>
      <c r="BC99" s="15">
        <v>122080</v>
      </c>
      <c r="BD99" s="15">
        <v>124822</v>
      </c>
      <c r="BE99" s="15">
        <v>127692</v>
      </c>
      <c r="BF99" s="15">
        <v>128575</v>
      </c>
      <c r="BG99" s="15">
        <v>129815</v>
      </c>
      <c r="BI99" s="15">
        <f t="shared" si="57"/>
        <v>1.0392728106207288E-2</v>
      </c>
      <c r="BJ99" s="15">
        <f t="shared" si="58"/>
        <v>1.0255405508149932E-2</v>
      </c>
      <c r="BK99" s="15">
        <f t="shared" si="59"/>
        <v>1.0363307886358879E-2</v>
      </c>
      <c r="BL99" s="15">
        <f t="shared" si="60"/>
        <v>1.0105050695196113E-2</v>
      </c>
      <c r="BM99" s="15">
        <f t="shared" si="61"/>
        <v>1.0095016208933518E-2</v>
      </c>
      <c r="BN99" s="15">
        <f t="shared" si="62"/>
        <v>1.0440008837148487E-2</v>
      </c>
      <c r="BO99" s="15">
        <f t="shared" si="63"/>
        <v>1.079906865835617E-2</v>
      </c>
      <c r="BP99" s="15">
        <f t="shared" si="64"/>
        <v>1.132018951069348E-2</v>
      </c>
      <c r="BQ99" s="15">
        <f t="shared" si="65"/>
        <v>1.1188467465185157E-2</v>
      </c>
      <c r="BR99" s="15">
        <f t="shared" si="66"/>
        <v>1.0711579755362407E-2</v>
      </c>
      <c r="BS99" s="15">
        <f t="shared" si="67"/>
        <v>1.0849359568187151E-2</v>
      </c>
      <c r="BT99" s="15">
        <f t="shared" si="68"/>
        <v>9.9402273926874844E-3</v>
      </c>
      <c r="BU99" s="15">
        <f t="shared" si="69"/>
        <v>9.3055777581095636E-3</v>
      </c>
      <c r="BV99" s="15">
        <f t="shared" si="70"/>
        <v>9.5154398262101668E-3</v>
      </c>
      <c r="BW99" s="15">
        <f t="shared" si="71"/>
        <v>9.5579501694744301E-3</v>
      </c>
      <c r="BX99" s="15">
        <f t="shared" si="72"/>
        <v>9.2596985732337298E-3</v>
      </c>
      <c r="BY99" s="15">
        <f t="shared" si="73"/>
        <v>9.4455437969277641E-3</v>
      </c>
      <c r="BZ99" s="15">
        <f t="shared" si="74"/>
        <v>9.2443405633235755E-3</v>
      </c>
      <c r="CA99" s="15">
        <f t="shared" si="75"/>
        <v>9.3663251232494228E-3</v>
      </c>
      <c r="CB99" s="15">
        <f t="shared" si="76"/>
        <v>9.1261632618138081E-3</v>
      </c>
      <c r="CC99" s="15">
        <f t="shared" si="77"/>
        <v>9.388948921017477E-3</v>
      </c>
      <c r="CD99" s="15">
        <f t="shared" si="78"/>
        <v>9.4027804731015852E-3</v>
      </c>
      <c r="CE99" s="15">
        <f t="shared" si="79"/>
        <v>1.0109392245479921E-2</v>
      </c>
      <c r="CF99" s="15">
        <f t="shared" si="80"/>
        <v>1.0213341765364731E-2</v>
      </c>
      <c r="CG99" s="15">
        <f t="shared" si="81"/>
        <v>1.1078976284497959E-2</v>
      </c>
      <c r="CH99" s="15">
        <f t="shared" si="82"/>
        <v>1.1309470028361824E-2</v>
      </c>
      <c r="CI99" s="15">
        <f t="shared" si="83"/>
        <v>1.1767482251481933E-2</v>
      </c>
      <c r="CJ99" s="15">
        <f t="shared" si="84"/>
        <v>1.1754337737099982E-2</v>
      </c>
      <c r="CK99" s="15">
        <f t="shared" si="85"/>
        <v>1.1889847556940192E-2</v>
      </c>
      <c r="CL99" s="15">
        <f t="shared" si="86"/>
        <v>1.220742292810037E-2</v>
      </c>
      <c r="CM99" s="15">
        <f t="shared" si="87"/>
        <v>1.2627985455990256E-2</v>
      </c>
      <c r="CN99" s="15">
        <f t="shared" si="88"/>
        <v>1.2952536405808769E-2</v>
      </c>
      <c r="CO99" s="15">
        <f t="shared" si="89"/>
        <v>1.2648808464831317E-2</v>
      </c>
      <c r="CP99" s="15">
        <f t="shared" si="90"/>
        <v>1.2546851913732089E-2</v>
      </c>
      <c r="CQ99" s="15">
        <f t="shared" si="91"/>
        <v>1.270634281498193E-2</v>
      </c>
      <c r="CR99" s="15">
        <f t="shared" si="92"/>
        <v>1.2754560531345389E-2</v>
      </c>
      <c r="CS99" s="15">
        <f t="shared" si="93"/>
        <v>1.2862772730284007E-2</v>
      </c>
      <c r="CT99" s="15">
        <f t="shared" si="94"/>
        <v>1.2827295745874635E-2</v>
      </c>
      <c r="CU99" s="15">
        <f t="shared" si="95"/>
        <v>1.2306046739023821E-2</v>
      </c>
      <c r="CV99" s="15">
        <f t="shared" si="96"/>
        <v>1.2092077687377656E-2</v>
      </c>
      <c r="CW99" s="15">
        <f t="shared" si="97"/>
        <v>1.1638897378774736E-2</v>
      </c>
      <c r="CX99" s="15">
        <f t="shared" si="98"/>
        <v>1.1541433153731101E-2</v>
      </c>
      <c r="CY99" s="15">
        <f t="shared" si="99"/>
        <v>1.1244095891511071E-2</v>
      </c>
      <c r="CZ99" s="15">
        <f t="shared" si="100"/>
        <v>1.1274183639002571E-2</v>
      </c>
      <c r="DA99" s="15">
        <f t="shared" si="101"/>
        <v>1.1147191204668077E-2</v>
      </c>
      <c r="DB99" s="15">
        <f t="shared" si="102"/>
        <v>1.1108114156380997E-2</v>
      </c>
      <c r="DC99" s="15">
        <f t="shared" si="103"/>
        <v>1.1166174691465771E-2</v>
      </c>
      <c r="DD99" s="15">
        <f t="shared" si="104"/>
        <v>1.1282287430240793E-2</v>
      </c>
      <c r="DE99" s="15">
        <f t="shared" si="105"/>
        <v>1.150819361735104E-2</v>
      </c>
      <c r="DF99" s="15">
        <f t="shared" si="106"/>
        <v>1.1694361147512615E-2</v>
      </c>
      <c r="DG99" s="15">
        <f t="shared" si="107"/>
        <v>1.1474692053893129E-2</v>
      </c>
      <c r="DH99" s="15">
        <f t="shared" si="108"/>
        <v>1.1420767629383367E-2</v>
      </c>
      <c r="DI99" s="15">
        <f t="shared" si="109"/>
        <v>1.1295467668938604E-2</v>
      </c>
      <c r="DJ99" s="15">
        <f t="shared" si="110"/>
        <v>1.120863419107433E-2</v>
      </c>
      <c r="DK99" s="15">
        <f t="shared" si="111"/>
        <v>1.0835634527426016E-2</v>
      </c>
      <c r="DL99" s="15">
        <f t="shared" si="112"/>
        <v>1.0580686219221647E-2</v>
      </c>
      <c r="DN99" s="15">
        <f t="shared" si="113"/>
        <v>1.1020527534751431E-2</v>
      </c>
    </row>
    <row r="100" spans="1:118" x14ac:dyDescent="0.25">
      <c r="A100" s="15" t="s">
        <v>1031</v>
      </c>
      <c r="B100" s="15" t="s">
        <v>1030</v>
      </c>
      <c r="C100" s="15" t="s">
        <v>1029</v>
      </c>
      <c r="D100" s="15">
        <v>4921</v>
      </c>
      <c r="E100" s="15">
        <v>5316</v>
      </c>
      <c r="F100" s="15">
        <v>5184</v>
      </c>
      <c r="G100" s="15">
        <v>5208</v>
      </c>
      <c r="H100" s="15">
        <v>5724</v>
      </c>
      <c r="I100" s="15">
        <v>6203</v>
      </c>
      <c r="J100" s="15">
        <v>6890</v>
      </c>
      <c r="K100" s="15">
        <v>7452</v>
      </c>
      <c r="L100" s="15">
        <v>7842</v>
      </c>
      <c r="M100" s="15">
        <v>8400</v>
      </c>
      <c r="N100" s="15">
        <v>8365</v>
      </c>
      <c r="O100" s="15">
        <v>8487</v>
      </c>
      <c r="P100" s="15">
        <v>9894</v>
      </c>
      <c r="Q100" s="15">
        <v>10142</v>
      </c>
      <c r="R100" s="15">
        <v>11432</v>
      </c>
      <c r="S100" s="15">
        <v>13760</v>
      </c>
      <c r="T100" s="15">
        <v>15736</v>
      </c>
      <c r="U100" s="15">
        <v>18593</v>
      </c>
      <c r="V100" s="15">
        <v>20463</v>
      </c>
      <c r="W100" s="15">
        <v>22799</v>
      </c>
      <c r="X100" s="15">
        <v>25684</v>
      </c>
      <c r="Y100" s="15">
        <v>27753</v>
      </c>
      <c r="Z100" s="15">
        <v>30745</v>
      </c>
      <c r="AA100" s="15">
        <v>33341</v>
      </c>
      <c r="AB100" s="15">
        <v>35432</v>
      </c>
      <c r="AC100" s="15">
        <v>37414</v>
      </c>
      <c r="AD100" s="15">
        <v>40746</v>
      </c>
      <c r="AE100" s="15">
        <v>40529</v>
      </c>
      <c r="AF100" s="15">
        <v>42732</v>
      </c>
      <c r="AG100" s="15">
        <v>45370</v>
      </c>
      <c r="AH100" s="15">
        <v>48158</v>
      </c>
      <c r="AI100" s="15">
        <v>49290</v>
      </c>
      <c r="AJ100" s="15">
        <v>49408</v>
      </c>
      <c r="AK100" s="15">
        <v>49867</v>
      </c>
      <c r="AL100" s="15">
        <v>51372</v>
      </c>
      <c r="AM100" s="15">
        <v>52007</v>
      </c>
      <c r="AN100" s="15">
        <v>53181</v>
      </c>
      <c r="AO100" s="15">
        <v>53673</v>
      </c>
      <c r="AP100" s="15">
        <v>54370</v>
      </c>
      <c r="AQ100" s="15">
        <v>56773</v>
      </c>
      <c r="AR100" s="15">
        <v>58531</v>
      </c>
      <c r="AS100" s="15">
        <v>60361</v>
      </c>
      <c r="AT100" s="15">
        <v>60791</v>
      </c>
      <c r="AU100" s="15">
        <v>63905</v>
      </c>
      <c r="AV100" s="15">
        <v>67278</v>
      </c>
      <c r="AW100" s="15">
        <v>71694</v>
      </c>
      <c r="AX100" s="15">
        <v>76008</v>
      </c>
      <c r="AY100" s="15">
        <v>79557</v>
      </c>
      <c r="AZ100" s="15">
        <v>82139</v>
      </c>
      <c r="BA100" s="15">
        <v>80438</v>
      </c>
      <c r="BB100" s="15">
        <v>81146</v>
      </c>
      <c r="BC100" s="15">
        <v>84120</v>
      </c>
      <c r="BD100" s="15">
        <v>85228</v>
      </c>
      <c r="BE100" s="15">
        <v>83986</v>
      </c>
      <c r="BF100" s="15">
        <v>84505</v>
      </c>
      <c r="BG100" s="15">
        <v>85888</v>
      </c>
      <c r="BI100" s="15">
        <f t="shared" si="57"/>
        <v>1.4841153514406867E-2</v>
      </c>
      <c r="BJ100" s="15">
        <f t="shared" si="58"/>
        <v>1.5545405098752508E-2</v>
      </c>
      <c r="BK100" s="15">
        <f t="shared" si="59"/>
        <v>1.4276744109190654E-2</v>
      </c>
      <c r="BL100" s="15">
        <f t="shared" si="60"/>
        <v>1.3616327042841232E-2</v>
      </c>
      <c r="BM100" s="15">
        <f t="shared" si="61"/>
        <v>1.3920470436023959E-2</v>
      </c>
      <c r="BN100" s="15">
        <f t="shared" si="62"/>
        <v>1.398388573025957E-2</v>
      </c>
      <c r="BO100" s="15">
        <f t="shared" si="63"/>
        <v>1.433633584895453E-2</v>
      </c>
      <c r="BP100" s="15">
        <f t="shared" si="64"/>
        <v>1.4686290430655956E-2</v>
      </c>
      <c r="BQ100" s="15">
        <f t="shared" si="65"/>
        <v>1.4067654619525732E-2</v>
      </c>
      <c r="BR100" s="15">
        <f t="shared" si="66"/>
        <v>1.3896103466416095E-2</v>
      </c>
      <c r="BS100" s="15">
        <f t="shared" si="67"/>
        <v>1.2915169032003064E-2</v>
      </c>
      <c r="BT100" s="15">
        <f t="shared" si="68"/>
        <v>1.2107162727000385E-2</v>
      </c>
      <c r="BU100" s="15">
        <f t="shared" si="69"/>
        <v>1.2858852840605591E-2</v>
      </c>
      <c r="BV100" s="15">
        <f t="shared" si="70"/>
        <v>1.1915741538143414E-2</v>
      </c>
      <c r="BW100" s="15">
        <f t="shared" si="71"/>
        <v>1.2266107581660496E-2</v>
      </c>
      <c r="BX100" s="15">
        <f t="shared" si="72"/>
        <v>1.3323585942454891E-2</v>
      </c>
      <c r="BY100" s="15">
        <f t="shared" si="73"/>
        <v>1.3681431994519081E-2</v>
      </c>
      <c r="BZ100" s="15">
        <f t="shared" si="74"/>
        <v>1.4563635324002309E-2</v>
      </c>
      <c r="CA100" s="15">
        <f t="shared" si="75"/>
        <v>1.4348189174805581E-2</v>
      </c>
      <c r="CB100" s="15">
        <f t="shared" si="76"/>
        <v>1.4343540342347512E-2</v>
      </c>
      <c r="CC100" s="15">
        <f t="shared" si="77"/>
        <v>1.4637960670596872E-2</v>
      </c>
      <c r="CD100" s="15">
        <f t="shared" si="78"/>
        <v>1.432404031562127E-2</v>
      </c>
      <c r="CE100" s="15">
        <f t="shared" si="79"/>
        <v>1.4824633434478688E-2</v>
      </c>
      <c r="CF100" s="15">
        <f t="shared" si="80"/>
        <v>1.4581553881686528E-2</v>
      </c>
      <c r="CG100" s="15">
        <f t="shared" si="81"/>
        <v>1.4183267251231408E-2</v>
      </c>
      <c r="CH100" s="15">
        <f t="shared" si="82"/>
        <v>1.3741637816352601E-2</v>
      </c>
      <c r="CI100" s="15">
        <f t="shared" si="83"/>
        <v>1.4058047668187844E-2</v>
      </c>
      <c r="CJ100" s="15">
        <f t="shared" si="84"/>
        <v>1.3107485325269643E-2</v>
      </c>
      <c r="CK100" s="15">
        <f t="shared" si="85"/>
        <v>1.2767677685157769E-2</v>
      </c>
      <c r="CL100" s="15">
        <f t="shared" si="86"/>
        <v>1.2627984638225079E-2</v>
      </c>
      <c r="CM100" s="15">
        <f t="shared" si="87"/>
        <v>1.2588253437995833E-2</v>
      </c>
      <c r="CN100" s="15">
        <f t="shared" si="88"/>
        <v>1.2446495095767812E-2</v>
      </c>
      <c r="CO100" s="15">
        <f t="shared" si="89"/>
        <v>1.1720126936413663E-2</v>
      </c>
      <c r="CP100" s="15">
        <f t="shared" si="90"/>
        <v>1.1153428247180385E-2</v>
      </c>
      <c r="CQ100" s="15">
        <f t="shared" si="91"/>
        <v>1.0835647533926258E-2</v>
      </c>
      <c r="CR100" s="15">
        <f t="shared" si="92"/>
        <v>1.043441867445344E-2</v>
      </c>
      <c r="CS100" s="15">
        <f t="shared" si="93"/>
        <v>1.0094966449768806E-2</v>
      </c>
      <c r="CT100" s="15">
        <f t="shared" si="94"/>
        <v>9.6521673452358691E-3</v>
      </c>
      <c r="CU100" s="15">
        <f t="shared" si="95"/>
        <v>9.2105194058715242E-3</v>
      </c>
      <c r="CV100" s="15">
        <f t="shared" si="96"/>
        <v>9.0015541407656424E-3</v>
      </c>
      <c r="CW100" s="15">
        <f t="shared" si="97"/>
        <v>8.6171359855933011E-3</v>
      </c>
      <c r="CX100" s="15">
        <f t="shared" si="98"/>
        <v>8.4978341862937661E-3</v>
      </c>
      <c r="CY100" s="15">
        <f t="shared" si="99"/>
        <v>8.232741558057614E-3</v>
      </c>
      <c r="CZ100" s="15">
        <f t="shared" si="100"/>
        <v>8.2293170239915395E-3</v>
      </c>
      <c r="DA100" s="15">
        <f t="shared" si="101"/>
        <v>8.1450185701774508E-3</v>
      </c>
      <c r="DB100" s="15">
        <f t="shared" si="102"/>
        <v>8.1525002183278992E-3</v>
      </c>
      <c r="DC100" s="15">
        <f t="shared" si="103"/>
        <v>8.1693965343048441E-3</v>
      </c>
      <c r="DD100" s="15">
        <f t="shared" si="104"/>
        <v>8.1592696993642889E-3</v>
      </c>
      <c r="DE100" s="15">
        <f t="shared" si="105"/>
        <v>8.2027049482865776E-3</v>
      </c>
      <c r="DF100" s="15">
        <f t="shared" si="106"/>
        <v>8.1688089166127072E-3</v>
      </c>
      <c r="DG100" s="15">
        <f t="shared" si="107"/>
        <v>7.9537816925795649E-3</v>
      </c>
      <c r="DH100" s="15">
        <f t="shared" si="108"/>
        <v>7.869552530993848E-3</v>
      </c>
      <c r="DI100" s="15">
        <f t="shared" si="109"/>
        <v>7.712503552965818E-3</v>
      </c>
      <c r="DJ100" s="15">
        <f t="shared" si="110"/>
        <v>7.3721795505714439E-3</v>
      </c>
      <c r="DK100" s="15">
        <f t="shared" si="111"/>
        <v>7.1216433656631191E-3</v>
      </c>
      <c r="DL100" s="15">
        <f t="shared" si="112"/>
        <v>7.0003772907330335E-3</v>
      </c>
      <c r="DN100" s="15">
        <f t="shared" si="113"/>
        <v>1.1590900328094166E-2</v>
      </c>
    </row>
    <row r="101" spans="1:118" x14ac:dyDescent="0.25">
      <c r="A101" s="15" t="s">
        <v>1028</v>
      </c>
      <c r="B101" s="15" t="s">
        <v>1027</v>
      </c>
      <c r="C101" s="15" t="s">
        <v>1026</v>
      </c>
      <c r="D101" s="15">
        <v>820</v>
      </c>
      <c r="E101" s="15">
        <v>886</v>
      </c>
      <c r="F101" s="15">
        <v>864</v>
      </c>
      <c r="G101" s="15">
        <v>868</v>
      </c>
      <c r="H101" s="15">
        <v>954</v>
      </c>
      <c r="I101" s="15">
        <v>1034</v>
      </c>
      <c r="J101" s="15">
        <v>1148</v>
      </c>
      <c r="K101" s="15">
        <v>1242</v>
      </c>
      <c r="L101" s="15">
        <v>1307</v>
      </c>
      <c r="M101" s="15">
        <v>1400</v>
      </c>
      <c r="N101" s="15">
        <v>1394</v>
      </c>
      <c r="O101" s="15">
        <v>1414</v>
      </c>
      <c r="P101" s="15">
        <v>1649</v>
      </c>
      <c r="Q101" s="15">
        <v>1690</v>
      </c>
      <c r="R101" s="15">
        <v>1905</v>
      </c>
      <c r="S101" s="15">
        <v>2293</v>
      </c>
      <c r="T101" s="15">
        <v>2623</v>
      </c>
      <c r="U101" s="15">
        <v>3099</v>
      </c>
      <c r="V101" s="15">
        <v>3410</v>
      </c>
      <c r="W101" s="15">
        <v>3800</v>
      </c>
      <c r="X101" s="15">
        <v>4281</v>
      </c>
      <c r="Y101" s="15">
        <v>4625</v>
      </c>
      <c r="Z101" s="15">
        <v>5124</v>
      </c>
      <c r="AA101" s="15">
        <v>5562</v>
      </c>
      <c r="AB101" s="15">
        <v>5920</v>
      </c>
      <c r="AC101" s="15">
        <v>6261</v>
      </c>
      <c r="AD101" s="15">
        <v>6829</v>
      </c>
      <c r="AE101" s="15">
        <v>6798</v>
      </c>
      <c r="AF101" s="15">
        <v>6691</v>
      </c>
      <c r="AG101" s="15">
        <v>6588</v>
      </c>
      <c r="AH101" s="15">
        <v>6450</v>
      </c>
      <c r="AI101" s="15">
        <v>6049</v>
      </c>
      <c r="AJ101" s="15">
        <v>5522</v>
      </c>
      <c r="AK101" s="15">
        <v>5911</v>
      </c>
      <c r="AL101" s="15">
        <v>6269</v>
      </c>
      <c r="AM101" s="15">
        <v>6469</v>
      </c>
      <c r="AN101" s="15">
        <v>6682</v>
      </c>
      <c r="AO101" s="15">
        <v>6928</v>
      </c>
      <c r="AP101" s="15">
        <v>6901</v>
      </c>
      <c r="AQ101" s="15">
        <v>7082</v>
      </c>
      <c r="AR101" s="15">
        <v>7171</v>
      </c>
      <c r="AS101" s="15">
        <v>7259</v>
      </c>
      <c r="AT101" s="15">
        <v>7171</v>
      </c>
      <c r="AU101" s="15">
        <v>7509</v>
      </c>
      <c r="AV101" s="15">
        <v>7810</v>
      </c>
      <c r="AW101" s="15">
        <v>8216</v>
      </c>
      <c r="AX101" s="15">
        <v>8650</v>
      </c>
      <c r="AY101" s="15">
        <v>9070</v>
      </c>
      <c r="AZ101" s="15">
        <v>9648</v>
      </c>
      <c r="BA101" s="15">
        <v>9740</v>
      </c>
      <c r="BB101" s="15">
        <v>9741</v>
      </c>
      <c r="BC101" s="15">
        <v>10122</v>
      </c>
      <c r="BD101" s="15">
        <v>10340</v>
      </c>
      <c r="BE101" s="15">
        <v>10613</v>
      </c>
      <c r="BF101" s="15">
        <v>10650</v>
      </c>
      <c r="BG101" s="15">
        <v>10741</v>
      </c>
      <c r="BI101" s="15">
        <f t="shared" si="57"/>
        <v>2.4730229387956979E-3</v>
      </c>
      <c r="BJ101" s="15">
        <f t="shared" si="58"/>
        <v>2.5909008497920845E-3</v>
      </c>
      <c r="BK101" s="15">
        <f t="shared" si="59"/>
        <v>2.3794573515317757E-3</v>
      </c>
      <c r="BL101" s="15">
        <f t="shared" si="60"/>
        <v>2.2693878404735387E-3</v>
      </c>
      <c r="BM101" s="15">
        <f t="shared" si="61"/>
        <v>2.3200784060039932E-3</v>
      </c>
      <c r="BN101" s="15">
        <f t="shared" si="62"/>
        <v>2.331023350812251E-3</v>
      </c>
      <c r="BO101" s="15">
        <f t="shared" si="63"/>
        <v>2.3886957263570103E-3</v>
      </c>
      <c r="BP101" s="15">
        <f t="shared" si="64"/>
        <v>2.4477150717759927E-3</v>
      </c>
      <c r="BQ101" s="15">
        <f t="shared" si="65"/>
        <v>2.3446091032542889E-3</v>
      </c>
      <c r="BR101" s="15">
        <f t="shared" si="66"/>
        <v>2.3160172444026826E-3</v>
      </c>
      <c r="BS101" s="15">
        <f t="shared" si="67"/>
        <v>2.1522708464569362E-3</v>
      </c>
      <c r="BT101" s="15">
        <f t="shared" si="68"/>
        <v>2.0171471775631607E-3</v>
      </c>
      <c r="BU101" s="15">
        <f t="shared" si="69"/>
        <v>2.1431421401009315E-3</v>
      </c>
      <c r="BV101" s="15">
        <f t="shared" si="70"/>
        <v>1.9855652927886383E-3</v>
      </c>
      <c r="BW101" s="15">
        <f t="shared" si="71"/>
        <v>2.0439936094352033E-3</v>
      </c>
      <c r="BX101" s="15">
        <f t="shared" si="72"/>
        <v>2.2202748957884494E-3</v>
      </c>
      <c r="BY101" s="15">
        <f t="shared" si="73"/>
        <v>2.2805284774798898E-3</v>
      </c>
      <c r="BZ101" s="15">
        <f t="shared" si="74"/>
        <v>2.4274031016556317E-3</v>
      </c>
      <c r="CA101" s="15">
        <f t="shared" si="75"/>
        <v>2.3910142738643911E-3</v>
      </c>
      <c r="CB101" s="15">
        <f t="shared" si="76"/>
        <v>2.3906949120979229E-3</v>
      </c>
      <c r="CC101" s="15">
        <f t="shared" si="77"/>
        <v>2.4398500868566112E-3</v>
      </c>
      <c r="CD101" s="15">
        <f t="shared" si="78"/>
        <v>2.3870819896857414E-3</v>
      </c>
      <c r="CE101" s="15">
        <f t="shared" si="79"/>
        <v>2.4706918756958463E-3</v>
      </c>
      <c r="CF101" s="15">
        <f t="shared" si="80"/>
        <v>2.4325186014198877E-3</v>
      </c>
      <c r="CG101" s="15">
        <f t="shared" si="81"/>
        <v>2.3697488746695062E-3</v>
      </c>
      <c r="CH101" s="15">
        <f t="shared" si="82"/>
        <v>2.2995775476608656E-3</v>
      </c>
      <c r="CI101" s="15">
        <f t="shared" si="83"/>
        <v>2.3561185766959895E-3</v>
      </c>
      <c r="CJ101" s="15">
        <f t="shared" si="84"/>
        <v>2.1985414207402855E-3</v>
      </c>
      <c r="CK101" s="15">
        <f t="shared" si="85"/>
        <v>1.9991699754607936E-3</v>
      </c>
      <c r="CL101" s="15">
        <f t="shared" si="86"/>
        <v>1.8336601894782196E-3</v>
      </c>
      <c r="CM101" s="15">
        <f t="shared" si="87"/>
        <v>1.6859968162106634E-3</v>
      </c>
      <c r="CN101" s="15">
        <f t="shared" si="88"/>
        <v>1.527467008202465E-3</v>
      </c>
      <c r="CO101" s="15">
        <f t="shared" si="89"/>
        <v>1.3098797956378773E-3</v>
      </c>
      <c r="CP101" s="15">
        <f t="shared" si="90"/>
        <v>1.3220750069000192E-3</v>
      </c>
      <c r="CQ101" s="15">
        <f t="shared" si="91"/>
        <v>1.3222898542043081E-3</v>
      </c>
      <c r="CR101" s="15">
        <f t="shared" si="92"/>
        <v>1.297907097218438E-3</v>
      </c>
      <c r="CS101" s="15">
        <f t="shared" si="93"/>
        <v>1.2683959650505849E-3</v>
      </c>
      <c r="CT101" s="15">
        <f t="shared" si="94"/>
        <v>1.2458818282524565E-3</v>
      </c>
      <c r="CU101" s="15">
        <f t="shared" si="95"/>
        <v>1.1690600408298581E-3</v>
      </c>
      <c r="CV101" s="15">
        <f t="shared" si="96"/>
        <v>1.1228754236151388E-3</v>
      </c>
      <c r="CW101" s="15">
        <f t="shared" si="97"/>
        <v>1.0557393885751065E-3</v>
      </c>
      <c r="CX101" s="15">
        <f t="shared" si="98"/>
        <v>1.0219475879840701E-3</v>
      </c>
      <c r="CY101" s="15">
        <f t="shared" si="99"/>
        <v>9.7114687557090938E-4</v>
      </c>
      <c r="CZ101" s="15">
        <f t="shared" si="100"/>
        <v>9.6696567613101443E-4</v>
      </c>
      <c r="DA101" s="15">
        <f t="shared" si="101"/>
        <v>9.4551852066181933E-4</v>
      </c>
      <c r="DB101" s="15">
        <f t="shared" si="102"/>
        <v>9.3426146949231485E-4</v>
      </c>
      <c r="DC101" s="15">
        <f t="shared" si="103"/>
        <v>9.2970845202790372E-4</v>
      </c>
      <c r="DD101" s="15">
        <f t="shared" si="104"/>
        <v>9.3020823024038239E-4</v>
      </c>
      <c r="DE101" s="15">
        <f t="shared" si="105"/>
        <v>9.6348503562338123E-4</v>
      </c>
      <c r="DF101" s="15">
        <f t="shared" si="106"/>
        <v>9.89136960737559E-4</v>
      </c>
      <c r="DG101" s="15">
        <f t="shared" si="107"/>
        <v>9.5479490630983091E-4</v>
      </c>
      <c r="DH101" s="15">
        <f t="shared" si="108"/>
        <v>9.4692832523442369E-4</v>
      </c>
      <c r="DI101" s="15">
        <f t="shared" si="109"/>
        <v>9.3569351313730882E-4</v>
      </c>
      <c r="DJ101" s="15">
        <f t="shared" si="110"/>
        <v>9.3159504643886752E-4</v>
      </c>
      <c r="DK101" s="15">
        <f t="shared" si="111"/>
        <v>8.9752679538858317E-4</v>
      </c>
      <c r="DL101" s="15">
        <f t="shared" si="112"/>
        <v>8.7545469075730618E-4</v>
      </c>
      <c r="DN101" s="15">
        <f t="shared" si="113"/>
        <v>1.7361043224861934E-3</v>
      </c>
    </row>
    <row r="102" spans="1:118" x14ac:dyDescent="0.25">
      <c r="A102" s="15" t="s">
        <v>1025</v>
      </c>
      <c r="B102" s="15" t="s">
        <v>1024</v>
      </c>
      <c r="C102" s="15" t="s">
        <v>1023</v>
      </c>
      <c r="D102" s="15">
        <v>4101</v>
      </c>
      <c r="E102" s="15">
        <v>4430</v>
      </c>
      <c r="F102" s="15">
        <v>4320</v>
      </c>
      <c r="G102" s="15">
        <v>4340</v>
      </c>
      <c r="H102" s="15">
        <v>4770</v>
      </c>
      <c r="I102" s="15">
        <v>5169</v>
      </c>
      <c r="J102" s="15">
        <v>5742</v>
      </c>
      <c r="K102" s="15">
        <v>6210</v>
      </c>
      <c r="L102" s="15">
        <v>6535</v>
      </c>
      <c r="M102" s="15">
        <v>7000</v>
      </c>
      <c r="N102" s="15">
        <v>6971</v>
      </c>
      <c r="O102" s="15">
        <v>7072</v>
      </c>
      <c r="P102" s="15">
        <v>8245</v>
      </c>
      <c r="Q102" s="15">
        <v>8452</v>
      </c>
      <c r="R102" s="15">
        <v>9527</v>
      </c>
      <c r="S102" s="15">
        <v>11466</v>
      </c>
      <c r="T102" s="15">
        <v>13113</v>
      </c>
      <c r="U102" s="15">
        <v>15494</v>
      </c>
      <c r="V102" s="15">
        <v>17053</v>
      </c>
      <c r="W102" s="15">
        <v>19000</v>
      </c>
      <c r="X102" s="15">
        <v>21404</v>
      </c>
      <c r="Y102" s="15">
        <v>23128</v>
      </c>
      <c r="Z102" s="15">
        <v>25621</v>
      </c>
      <c r="AA102" s="15">
        <v>27780</v>
      </c>
      <c r="AB102" s="15">
        <v>29512</v>
      </c>
      <c r="AC102" s="15">
        <v>31154</v>
      </c>
      <c r="AD102" s="15">
        <v>33917</v>
      </c>
      <c r="AE102" s="15">
        <v>33731</v>
      </c>
      <c r="AF102" s="15">
        <v>36041</v>
      </c>
      <c r="AG102" s="15">
        <v>38782</v>
      </c>
      <c r="AH102" s="15">
        <v>41708</v>
      </c>
      <c r="AI102" s="15">
        <v>43241</v>
      </c>
      <c r="AJ102" s="15">
        <v>43885</v>
      </c>
      <c r="AK102" s="15">
        <v>43955</v>
      </c>
      <c r="AL102" s="15">
        <v>45104</v>
      </c>
      <c r="AM102" s="15">
        <v>45537</v>
      </c>
      <c r="AN102" s="15">
        <v>46500</v>
      </c>
      <c r="AO102" s="15">
        <v>46745</v>
      </c>
      <c r="AP102" s="15">
        <v>47469</v>
      </c>
      <c r="AQ102" s="15">
        <v>49691</v>
      </c>
      <c r="AR102" s="15">
        <v>51360</v>
      </c>
      <c r="AS102" s="15">
        <v>53102</v>
      </c>
      <c r="AT102" s="15">
        <v>53620</v>
      </c>
      <c r="AU102" s="15">
        <v>56396</v>
      </c>
      <c r="AV102" s="15">
        <v>59468</v>
      </c>
      <c r="AW102" s="15">
        <v>63478</v>
      </c>
      <c r="AX102" s="15">
        <v>67358</v>
      </c>
      <c r="AY102" s="15">
        <v>70486</v>
      </c>
      <c r="AZ102" s="15">
        <v>72492</v>
      </c>
      <c r="BA102" s="15">
        <v>70698</v>
      </c>
      <c r="BB102" s="15">
        <v>71405</v>
      </c>
      <c r="BC102" s="15">
        <v>73998</v>
      </c>
      <c r="BD102" s="15">
        <v>74889</v>
      </c>
      <c r="BE102" s="15">
        <v>73372</v>
      </c>
      <c r="BF102" s="15">
        <v>73855</v>
      </c>
      <c r="BG102" s="15">
        <v>75146</v>
      </c>
      <c r="BI102" s="15">
        <f t="shared" si="57"/>
        <v>1.2368130575611168E-2</v>
      </c>
      <c r="BJ102" s="15">
        <f t="shared" si="58"/>
        <v>1.2954504248960424E-2</v>
      </c>
      <c r="BK102" s="15">
        <f t="shared" si="59"/>
        <v>1.1897286757658878E-2</v>
      </c>
      <c r="BL102" s="15">
        <f t="shared" si="60"/>
        <v>1.1346939202367692E-2</v>
      </c>
      <c r="BM102" s="15">
        <f t="shared" si="61"/>
        <v>1.1600392030019967E-2</v>
      </c>
      <c r="BN102" s="15">
        <f t="shared" si="62"/>
        <v>1.1652862379447317E-2</v>
      </c>
      <c r="BO102" s="15">
        <f t="shared" si="63"/>
        <v>1.194764012259752E-2</v>
      </c>
      <c r="BP102" s="15">
        <f t="shared" si="64"/>
        <v>1.2238575358879964E-2</v>
      </c>
      <c r="BQ102" s="15">
        <f t="shared" si="65"/>
        <v>1.1723045516271444E-2</v>
      </c>
      <c r="BR102" s="15">
        <f t="shared" si="66"/>
        <v>1.1580086222013413E-2</v>
      </c>
      <c r="BS102" s="15">
        <f t="shared" si="67"/>
        <v>1.0762898185546127E-2</v>
      </c>
      <c r="BT102" s="15">
        <f t="shared" si="68"/>
        <v>1.0088588995563417E-2</v>
      </c>
      <c r="BU102" s="15">
        <f t="shared" si="69"/>
        <v>1.0715710700504659E-2</v>
      </c>
      <c r="BV102" s="15">
        <f t="shared" si="70"/>
        <v>9.9301762453547753E-3</v>
      </c>
      <c r="BW102" s="15">
        <f t="shared" si="71"/>
        <v>1.0222113972225291E-2</v>
      </c>
      <c r="BX102" s="15">
        <f t="shared" si="72"/>
        <v>1.1102342762804343E-2</v>
      </c>
      <c r="BY102" s="15">
        <f t="shared" si="73"/>
        <v>1.1400903517039191E-2</v>
      </c>
      <c r="BZ102" s="15">
        <f t="shared" si="74"/>
        <v>1.2136232222346678E-2</v>
      </c>
      <c r="CA102" s="15">
        <f t="shared" si="75"/>
        <v>1.1957174900941191E-2</v>
      </c>
      <c r="CB102" s="15">
        <f t="shared" si="76"/>
        <v>1.1953474560489615E-2</v>
      </c>
      <c r="CC102" s="15">
        <f t="shared" si="77"/>
        <v>1.2198680509011659E-2</v>
      </c>
      <c r="CD102" s="15">
        <f t="shared" si="78"/>
        <v>1.193695832593553E-2</v>
      </c>
      <c r="CE102" s="15">
        <f t="shared" si="79"/>
        <v>1.2353941558782841E-2</v>
      </c>
      <c r="CF102" s="15">
        <f t="shared" si="80"/>
        <v>1.2149472626293506E-2</v>
      </c>
      <c r="CG102" s="15">
        <f t="shared" si="81"/>
        <v>1.1813518376561903E-2</v>
      </c>
      <c r="CH102" s="15">
        <f t="shared" si="82"/>
        <v>1.1442427554676029E-2</v>
      </c>
      <c r="CI102" s="15">
        <f t="shared" si="83"/>
        <v>1.1701929091491856E-2</v>
      </c>
      <c r="CJ102" s="15">
        <f t="shared" si="84"/>
        <v>1.0908943904529357E-2</v>
      </c>
      <c r="CK102" s="15">
        <f t="shared" si="85"/>
        <v>1.0768507709696975E-2</v>
      </c>
      <c r="CL102" s="15">
        <f t="shared" si="86"/>
        <v>1.079432444874686E-2</v>
      </c>
      <c r="CM102" s="15">
        <f t="shared" si="87"/>
        <v>1.0902256621785169E-2</v>
      </c>
      <c r="CN102" s="15">
        <f t="shared" si="88"/>
        <v>1.0919028087565348E-2</v>
      </c>
      <c r="CO102" s="15">
        <f t="shared" si="89"/>
        <v>1.0410009929657415E-2</v>
      </c>
      <c r="CP102" s="15">
        <f t="shared" si="90"/>
        <v>9.8311295767704865E-3</v>
      </c>
      <c r="CQ102" s="15">
        <f t="shared" si="91"/>
        <v>9.5135686048861239E-3</v>
      </c>
      <c r="CR102" s="15">
        <f t="shared" si="92"/>
        <v>9.1363109423459599E-3</v>
      </c>
      <c r="CS102" s="15">
        <f t="shared" si="93"/>
        <v>8.8267603075205328E-3</v>
      </c>
      <c r="CT102" s="15">
        <f t="shared" si="94"/>
        <v>8.4062855169834121E-3</v>
      </c>
      <c r="CU102" s="15">
        <f t="shared" si="95"/>
        <v>8.0414593650416661E-3</v>
      </c>
      <c r="CV102" s="15">
        <f t="shared" si="96"/>
        <v>7.8786787171505022E-3</v>
      </c>
      <c r="CW102" s="15">
        <f t="shared" si="97"/>
        <v>7.561396597018195E-3</v>
      </c>
      <c r="CX102" s="15">
        <f t="shared" si="98"/>
        <v>7.4758865983096971E-3</v>
      </c>
      <c r="CY102" s="15">
        <f t="shared" si="99"/>
        <v>7.2615946824867049E-3</v>
      </c>
      <c r="CZ102" s="15">
        <f t="shared" si="100"/>
        <v>7.2623513478605253E-3</v>
      </c>
      <c r="DA102" s="15">
        <f t="shared" si="101"/>
        <v>7.1995000495156305E-3</v>
      </c>
      <c r="DB102" s="15">
        <f t="shared" si="102"/>
        <v>7.2182387488355848E-3</v>
      </c>
      <c r="DC102" s="15">
        <f t="shared" si="103"/>
        <v>7.2396880822769407E-3</v>
      </c>
      <c r="DD102" s="15">
        <f t="shared" si="104"/>
        <v>7.2289589103333622E-3</v>
      </c>
      <c r="DE102" s="15">
        <f t="shared" si="105"/>
        <v>7.2393197763692112E-3</v>
      </c>
      <c r="DF102" s="15">
        <f t="shared" si="106"/>
        <v>7.1796719558751484E-3</v>
      </c>
      <c r="DG102" s="15">
        <f t="shared" si="107"/>
        <v>6.9989867862697338E-3</v>
      </c>
      <c r="DH102" s="15">
        <f t="shared" si="108"/>
        <v>6.9226242057594239E-3</v>
      </c>
      <c r="DI102" s="15">
        <f t="shared" si="109"/>
        <v>6.7769005324313271E-3</v>
      </c>
      <c r="DJ102" s="15">
        <f t="shared" si="110"/>
        <v>6.4404967254605289E-3</v>
      </c>
      <c r="DK102" s="15">
        <f t="shared" si="111"/>
        <v>6.224116570274536E-3</v>
      </c>
      <c r="DL102" s="15">
        <f t="shared" si="112"/>
        <v>6.124841094092592E-3</v>
      </c>
      <c r="DN102" s="15">
        <f t="shared" si="113"/>
        <v>9.8547829092008078E-3</v>
      </c>
    </row>
    <row r="103" spans="1:118" x14ac:dyDescent="0.25">
      <c r="A103" s="15" t="s">
        <v>1022</v>
      </c>
      <c r="B103" s="15" t="s">
        <v>1021</v>
      </c>
      <c r="C103" s="15" t="s">
        <v>1020</v>
      </c>
      <c r="D103" s="15">
        <v>6493</v>
      </c>
      <c r="E103" s="15">
        <v>6569</v>
      </c>
      <c r="F103" s="15">
        <v>7002</v>
      </c>
      <c r="G103" s="15">
        <v>7285</v>
      </c>
      <c r="H103" s="15">
        <v>7622</v>
      </c>
      <c r="I103" s="15">
        <v>7947</v>
      </c>
      <c r="J103" s="15">
        <v>8486</v>
      </c>
      <c r="K103" s="15">
        <v>8853</v>
      </c>
      <c r="L103" s="15">
        <v>9865</v>
      </c>
      <c r="M103" s="15">
        <v>11014</v>
      </c>
      <c r="N103" s="15">
        <v>12327</v>
      </c>
      <c r="O103" s="15">
        <v>13785</v>
      </c>
      <c r="P103" s="15">
        <v>14901</v>
      </c>
      <c r="Q103" s="15">
        <v>16009</v>
      </c>
      <c r="R103" s="15">
        <v>17665</v>
      </c>
      <c r="S103" s="15">
        <v>19234</v>
      </c>
      <c r="T103" s="15">
        <v>20469</v>
      </c>
      <c r="U103" s="15">
        <v>22065</v>
      </c>
      <c r="V103" s="15">
        <v>23777</v>
      </c>
      <c r="W103" s="15">
        <v>26773</v>
      </c>
      <c r="X103" s="15">
        <v>29952</v>
      </c>
      <c r="Y103" s="15">
        <v>32442</v>
      </c>
      <c r="Z103" s="15">
        <v>34667</v>
      </c>
      <c r="AA103" s="15">
        <v>36805</v>
      </c>
      <c r="AB103" s="15">
        <v>37352</v>
      </c>
      <c r="AC103" s="15">
        <v>39696</v>
      </c>
      <c r="AD103" s="15">
        <v>41670</v>
      </c>
      <c r="AE103" s="15">
        <v>41762</v>
      </c>
      <c r="AF103" s="15">
        <v>43077</v>
      </c>
      <c r="AG103" s="15">
        <v>45256</v>
      </c>
      <c r="AH103" s="15">
        <v>49298</v>
      </c>
      <c r="AI103" s="15">
        <v>50858</v>
      </c>
      <c r="AJ103" s="15">
        <v>49294</v>
      </c>
      <c r="AK103" s="15">
        <v>50537</v>
      </c>
      <c r="AL103" s="15">
        <v>53313</v>
      </c>
      <c r="AM103" s="15">
        <v>55000</v>
      </c>
      <c r="AN103" s="15">
        <v>58676</v>
      </c>
      <c r="AO103" s="15">
        <v>61598</v>
      </c>
      <c r="AP103" s="15">
        <v>64968</v>
      </c>
      <c r="AQ103" s="15">
        <v>70235</v>
      </c>
      <c r="AR103" s="15">
        <v>77136</v>
      </c>
      <c r="AS103" s="15">
        <v>81489</v>
      </c>
      <c r="AT103" s="15">
        <v>84374</v>
      </c>
      <c r="AU103" s="15">
        <v>85728</v>
      </c>
      <c r="AV103" s="15">
        <v>89269</v>
      </c>
      <c r="AW103" s="15">
        <v>92551</v>
      </c>
      <c r="AX103" s="15">
        <v>98231</v>
      </c>
      <c r="AY103" s="15">
        <v>102215</v>
      </c>
      <c r="AZ103" s="15">
        <v>104723</v>
      </c>
      <c r="BA103" s="15">
        <v>106138</v>
      </c>
      <c r="BB103" s="15">
        <v>112592</v>
      </c>
      <c r="BC103" s="15">
        <v>117036</v>
      </c>
      <c r="BD103" s="15">
        <v>122106</v>
      </c>
      <c r="BE103" s="15">
        <v>123097</v>
      </c>
      <c r="BF103" s="15">
        <v>125878</v>
      </c>
      <c r="BG103" s="15">
        <v>128997</v>
      </c>
      <c r="BI103" s="15">
        <f t="shared" si="57"/>
        <v>1.9582119440976181E-2</v>
      </c>
      <c r="BJ103" s="15">
        <f t="shared" si="58"/>
        <v>1.9209512056754179E-2</v>
      </c>
      <c r="BK103" s="15">
        <f t="shared" si="59"/>
        <v>1.9283518953038765E-2</v>
      </c>
      <c r="BL103" s="15">
        <f t="shared" si="60"/>
        <v>1.9046647946831485E-2</v>
      </c>
      <c r="BM103" s="15">
        <f t="shared" si="61"/>
        <v>1.8536307767885153E-2</v>
      </c>
      <c r="BN103" s="15">
        <f t="shared" si="62"/>
        <v>1.7915515056968045E-2</v>
      </c>
      <c r="BO103" s="15">
        <f t="shared" si="63"/>
        <v>1.7657205517304521E-2</v>
      </c>
      <c r="BP103" s="15">
        <f t="shared" si="64"/>
        <v>1.7447360330461244E-2</v>
      </c>
      <c r="BQ103" s="15">
        <f t="shared" si="65"/>
        <v>1.7696686154249089E-2</v>
      </c>
      <c r="BR103" s="15">
        <f t="shared" si="66"/>
        <v>1.8220438521322248E-2</v>
      </c>
      <c r="BS103" s="15">
        <f t="shared" si="67"/>
        <v>1.9032311853855559E-2</v>
      </c>
      <c r="BT103" s="15">
        <f t="shared" si="68"/>
        <v>1.9665045150430105E-2</v>
      </c>
      <c r="BU103" s="15">
        <f t="shared" si="69"/>
        <v>1.9366258962791986E-2</v>
      </c>
      <c r="BV103" s="15">
        <f t="shared" si="70"/>
        <v>1.8808825309025629E-2</v>
      </c>
      <c r="BW103" s="15">
        <f t="shared" si="71"/>
        <v>1.8953882997728537E-2</v>
      </c>
      <c r="BX103" s="15">
        <f t="shared" si="72"/>
        <v>1.8623971803573936E-2</v>
      </c>
      <c r="BY103" s="15">
        <f t="shared" si="73"/>
        <v>1.7796468702072386E-2</v>
      </c>
      <c r="BZ103" s="15">
        <f t="shared" si="74"/>
        <v>1.7283204078099874E-2</v>
      </c>
      <c r="CA103" s="15">
        <f t="shared" si="75"/>
        <v>1.6671890436854436E-2</v>
      </c>
      <c r="CB103" s="15">
        <f t="shared" si="76"/>
        <v>1.6843703916209918E-2</v>
      </c>
      <c r="CC103" s="15">
        <f t="shared" si="77"/>
        <v>1.7070401728925304E-2</v>
      </c>
      <c r="CD103" s="15">
        <f t="shared" si="78"/>
        <v>1.6744154358785908E-2</v>
      </c>
      <c r="CE103" s="15">
        <f t="shared" si="79"/>
        <v>1.6715744585235736E-2</v>
      </c>
      <c r="CF103" s="15">
        <f t="shared" si="80"/>
        <v>1.609652051874487E-2</v>
      </c>
      <c r="CG103" s="15">
        <f t="shared" si="81"/>
        <v>1.4951834453826925E-2</v>
      </c>
      <c r="CH103" s="15">
        <f t="shared" si="82"/>
        <v>1.4579784432510099E-2</v>
      </c>
      <c r="CI103" s="15">
        <f t="shared" si="83"/>
        <v>1.4376843035718536E-2</v>
      </c>
      <c r="CJ103" s="15">
        <f t="shared" si="84"/>
        <v>1.3506249898934364E-2</v>
      </c>
      <c r="CK103" s="15">
        <f t="shared" si="85"/>
        <v>1.28707584864631E-2</v>
      </c>
      <c r="CL103" s="15">
        <f t="shared" si="86"/>
        <v>1.2596254634946312E-2</v>
      </c>
      <c r="CM103" s="15">
        <f t="shared" si="87"/>
        <v>1.2886243572953997E-2</v>
      </c>
      <c r="CN103" s="15">
        <f t="shared" si="88"/>
        <v>1.284243959384377E-2</v>
      </c>
      <c r="CO103" s="15">
        <f t="shared" si="89"/>
        <v>1.1693084868919509E-2</v>
      </c>
      <c r="CP103" s="15">
        <f t="shared" si="90"/>
        <v>1.1303282798799911E-2</v>
      </c>
      <c r="CQ103" s="15">
        <f t="shared" si="91"/>
        <v>1.1245053277587218E-2</v>
      </c>
      <c r="CR103" s="15">
        <f t="shared" si="92"/>
        <v>1.1034918897358803E-2</v>
      </c>
      <c r="CS103" s="15">
        <f t="shared" si="93"/>
        <v>1.1138042748474726E-2</v>
      </c>
      <c r="CT103" s="15">
        <f t="shared" si="94"/>
        <v>1.107734250240976E-2</v>
      </c>
      <c r="CU103" s="15">
        <f t="shared" si="95"/>
        <v>1.1005867661590236E-2</v>
      </c>
      <c r="CV103" s="15">
        <f t="shared" si="96"/>
        <v>1.1136000476928731E-2</v>
      </c>
      <c r="CW103" s="15">
        <f t="shared" si="97"/>
        <v>1.1356228347110505E-2</v>
      </c>
      <c r="CX103" s="15">
        <f t="shared" si="98"/>
        <v>1.147230844430829E-2</v>
      </c>
      <c r="CY103" s="15">
        <f t="shared" si="99"/>
        <v>1.1426516033945044E-2</v>
      </c>
      <c r="CZ103" s="15">
        <f t="shared" si="100"/>
        <v>1.1039556996052684E-2</v>
      </c>
      <c r="DA103" s="15">
        <f t="shared" si="101"/>
        <v>1.0807361436742631E-2</v>
      </c>
      <c r="DB103" s="15">
        <f t="shared" si="102"/>
        <v>1.0524200737948301E-2</v>
      </c>
      <c r="DC103" s="15">
        <f t="shared" si="103"/>
        <v>1.0557941150422313E-2</v>
      </c>
      <c r="DD103" s="15">
        <f t="shared" si="104"/>
        <v>1.0483046775525985E-2</v>
      </c>
      <c r="DE103" s="15">
        <f t="shared" si="105"/>
        <v>1.0458026884907478E-2</v>
      </c>
      <c r="DF103" s="15">
        <f t="shared" si="106"/>
        <v>1.0778749357162529E-2</v>
      </c>
      <c r="DG103" s="15">
        <f t="shared" si="107"/>
        <v>1.1036060783414072E-2</v>
      </c>
      <c r="DH103" s="15">
        <f t="shared" si="108"/>
        <v>1.0948893842337088E-2</v>
      </c>
      <c r="DI103" s="15">
        <f t="shared" si="109"/>
        <v>1.1049689759685129E-2</v>
      </c>
      <c r="DJ103" s="15">
        <f t="shared" si="110"/>
        <v>1.0805291193016609E-2</v>
      </c>
      <c r="DK103" s="15">
        <f t="shared" si="111"/>
        <v>1.0608345347410711E-2</v>
      </c>
      <c r="DL103" s="15">
        <f t="shared" si="112"/>
        <v>1.0514014406816891E-2</v>
      </c>
      <c r="DN103" s="15">
        <f t="shared" si="113"/>
        <v>1.4399605874753526E-2</v>
      </c>
    </row>
    <row r="104" spans="1:118" x14ac:dyDescent="0.25">
      <c r="A104" s="15" t="s">
        <v>1019</v>
      </c>
      <c r="B104" s="15" t="s">
        <v>1018</v>
      </c>
      <c r="C104" s="15" t="s">
        <v>1017</v>
      </c>
      <c r="D104" s="15">
        <v>2266</v>
      </c>
      <c r="E104" s="15">
        <v>2258</v>
      </c>
      <c r="F104" s="15">
        <v>2329</v>
      </c>
      <c r="G104" s="15">
        <v>2787</v>
      </c>
      <c r="H104" s="15">
        <v>2869</v>
      </c>
      <c r="I104" s="15">
        <v>3189</v>
      </c>
      <c r="J104" s="15">
        <v>3431</v>
      </c>
      <c r="K104" s="15">
        <v>3460</v>
      </c>
      <c r="L104" s="15">
        <v>4032</v>
      </c>
      <c r="M104" s="15">
        <v>4547</v>
      </c>
      <c r="N104" s="15">
        <v>4837</v>
      </c>
      <c r="O104" s="15">
        <v>5236</v>
      </c>
      <c r="P104" s="15">
        <v>6174</v>
      </c>
      <c r="Q104" s="15">
        <v>6575</v>
      </c>
      <c r="R104" s="15">
        <v>7002</v>
      </c>
      <c r="S104" s="15">
        <v>7591</v>
      </c>
      <c r="T104" s="15">
        <v>7965</v>
      </c>
      <c r="U104" s="15">
        <v>8482</v>
      </c>
      <c r="V104" s="15">
        <v>8119</v>
      </c>
      <c r="W104" s="15">
        <v>8197</v>
      </c>
      <c r="X104" s="15">
        <v>8164</v>
      </c>
      <c r="Y104" s="15">
        <v>7742</v>
      </c>
      <c r="Z104" s="15">
        <v>7155</v>
      </c>
      <c r="AA104" s="15">
        <v>7592</v>
      </c>
      <c r="AB104" s="15">
        <v>7501</v>
      </c>
      <c r="AC104" s="15">
        <v>8076</v>
      </c>
      <c r="AD104" s="15">
        <v>8392</v>
      </c>
      <c r="AE104" s="15">
        <v>8515</v>
      </c>
      <c r="AF104" s="15">
        <v>8969</v>
      </c>
      <c r="AG104" s="15">
        <v>9667</v>
      </c>
      <c r="AH104" s="15">
        <v>10899</v>
      </c>
      <c r="AI104" s="15">
        <v>11718</v>
      </c>
      <c r="AJ104" s="15">
        <v>11809</v>
      </c>
      <c r="AK104" s="15">
        <v>11538</v>
      </c>
      <c r="AL104" s="15">
        <v>11651</v>
      </c>
      <c r="AM104" s="15">
        <v>11405</v>
      </c>
      <c r="AN104" s="15">
        <v>11703</v>
      </c>
      <c r="AO104" s="15">
        <v>11856</v>
      </c>
      <c r="AP104" s="15">
        <v>12769</v>
      </c>
      <c r="AQ104" s="15">
        <v>13672</v>
      </c>
      <c r="AR104" s="15">
        <v>14999</v>
      </c>
      <c r="AS104" s="15">
        <v>15934</v>
      </c>
      <c r="AT104" s="15">
        <v>16448</v>
      </c>
      <c r="AU104" s="15">
        <v>17261</v>
      </c>
      <c r="AV104" s="15">
        <v>18571</v>
      </c>
      <c r="AW104" s="15">
        <v>19808</v>
      </c>
      <c r="AX104" s="15">
        <v>21695</v>
      </c>
      <c r="AY104" s="15">
        <v>23148</v>
      </c>
      <c r="AZ104" s="15">
        <v>23800</v>
      </c>
      <c r="BA104" s="15">
        <v>24078</v>
      </c>
      <c r="BB104" s="15">
        <v>25342</v>
      </c>
      <c r="BC104" s="15">
        <v>26235</v>
      </c>
      <c r="BD104" s="15">
        <v>27623</v>
      </c>
      <c r="BE104" s="15">
        <v>28150</v>
      </c>
      <c r="BF104" s="15">
        <v>28825</v>
      </c>
      <c r="BG104" s="15">
        <v>29640</v>
      </c>
      <c r="BI104" s="15">
        <f t="shared" si="57"/>
        <v>6.8339877796476248E-3</v>
      </c>
      <c r="BJ104" s="15">
        <f t="shared" si="58"/>
        <v>6.6029956194475475E-3</v>
      </c>
      <c r="BK104" s="15">
        <f t="shared" si="59"/>
        <v>6.414069643191557E-3</v>
      </c>
      <c r="BL104" s="15">
        <f t="shared" si="60"/>
        <v>7.2866174094467192E-3</v>
      </c>
      <c r="BM104" s="15">
        <f t="shared" si="61"/>
        <v>6.9772588541147347E-3</v>
      </c>
      <c r="BN104" s="15">
        <f t="shared" si="62"/>
        <v>7.1892006438493894E-3</v>
      </c>
      <c r="BO104" s="15">
        <f t="shared" si="63"/>
        <v>7.1390374887899842E-3</v>
      </c>
      <c r="BP104" s="15">
        <f t="shared" si="64"/>
        <v>6.8189163835305436E-3</v>
      </c>
      <c r="BQ104" s="15">
        <f t="shared" si="65"/>
        <v>7.2329486643621212E-3</v>
      </c>
      <c r="BR104" s="15">
        <f t="shared" si="66"/>
        <v>7.5220931502135695E-3</v>
      </c>
      <c r="BS104" s="15">
        <f t="shared" si="67"/>
        <v>7.4681019256185076E-3</v>
      </c>
      <c r="BT104" s="15">
        <f t="shared" si="68"/>
        <v>7.4694360832536838E-3</v>
      </c>
      <c r="BU104" s="15">
        <f t="shared" si="69"/>
        <v>8.0241113238224086E-3</v>
      </c>
      <c r="BV104" s="15">
        <f t="shared" si="70"/>
        <v>7.7249063905830157E-3</v>
      </c>
      <c r="BW104" s="15">
        <f t="shared" si="71"/>
        <v>7.5128835975145896E-3</v>
      </c>
      <c r="BX104" s="15">
        <f t="shared" si="72"/>
        <v>7.3502427971784213E-3</v>
      </c>
      <c r="BY104" s="15">
        <f t="shared" si="73"/>
        <v>6.9250512097321099E-3</v>
      </c>
      <c r="BZ104" s="15">
        <f t="shared" si="74"/>
        <v>6.6438312708109277E-3</v>
      </c>
      <c r="CA104" s="15">
        <f t="shared" si="75"/>
        <v>5.6928577388577683E-3</v>
      </c>
      <c r="CB104" s="15">
        <f t="shared" si="76"/>
        <v>5.1569805774912296E-3</v>
      </c>
      <c r="CC104" s="15">
        <f t="shared" si="77"/>
        <v>4.6528699156966535E-3</v>
      </c>
      <c r="CD104" s="15">
        <f t="shared" si="78"/>
        <v>3.9958462192750286E-3</v>
      </c>
      <c r="CE104" s="15">
        <f t="shared" si="79"/>
        <v>3.4500000723270453E-3</v>
      </c>
      <c r="CF104" s="15">
        <f t="shared" si="80"/>
        <v>3.3203310359546543E-3</v>
      </c>
      <c r="CG104" s="15">
        <f t="shared" si="81"/>
        <v>3.0026159305567507E-3</v>
      </c>
      <c r="CH104" s="15">
        <f t="shared" si="82"/>
        <v>2.9662016091533544E-3</v>
      </c>
      <c r="CI104" s="15">
        <f t="shared" si="83"/>
        <v>2.8953795717722572E-3</v>
      </c>
      <c r="CJ104" s="15">
        <f t="shared" si="84"/>
        <v>2.7538364515450916E-3</v>
      </c>
      <c r="CK104" s="15">
        <f t="shared" si="85"/>
        <v>2.6798020490073019E-3</v>
      </c>
      <c r="CL104" s="15">
        <f t="shared" si="86"/>
        <v>2.6906486113670233E-3</v>
      </c>
      <c r="CM104" s="15">
        <f t="shared" si="87"/>
        <v>2.8489425271131814E-3</v>
      </c>
      <c r="CN104" s="15">
        <f t="shared" si="88"/>
        <v>2.9589780793712159E-3</v>
      </c>
      <c r="CO104" s="15">
        <f t="shared" si="89"/>
        <v>2.8012260968286297E-3</v>
      </c>
      <c r="CP104" s="15">
        <f t="shared" si="90"/>
        <v>2.5806295769941505E-3</v>
      </c>
      <c r="CQ104" s="15">
        <f t="shared" si="91"/>
        <v>2.4574890877866315E-3</v>
      </c>
      <c r="CR104" s="15">
        <f t="shared" si="92"/>
        <v>2.2882409095341298E-3</v>
      </c>
      <c r="CS104" s="15">
        <f t="shared" si="93"/>
        <v>2.2214962554604903E-3</v>
      </c>
      <c r="CT104" s="15">
        <f t="shared" si="94"/>
        <v>2.1320980016976219E-3</v>
      </c>
      <c r="CU104" s="15">
        <f t="shared" si="95"/>
        <v>2.1631252950813592E-3</v>
      </c>
      <c r="CV104" s="15">
        <f t="shared" si="96"/>
        <v>2.1677425574225047E-3</v>
      </c>
      <c r="CW104" s="15">
        <f t="shared" si="97"/>
        <v>2.2082045864228175E-3</v>
      </c>
      <c r="CX104" s="15">
        <f t="shared" si="98"/>
        <v>2.2432446434685455E-3</v>
      </c>
      <c r="CY104" s="15">
        <f t="shared" si="99"/>
        <v>2.2275029716065146E-3</v>
      </c>
      <c r="CZ104" s="15">
        <f t="shared" si="100"/>
        <v>2.2227719450922147E-3</v>
      </c>
      <c r="DA104" s="15">
        <f t="shared" si="101"/>
        <v>2.2483001853022596E-3</v>
      </c>
      <c r="DB104" s="15">
        <f t="shared" si="102"/>
        <v>2.2524161620866325E-3</v>
      </c>
      <c r="DC104" s="15">
        <f t="shared" si="103"/>
        <v>2.331794782282702E-3</v>
      </c>
      <c r="DD104" s="15">
        <f t="shared" si="104"/>
        <v>2.3740308835285967E-3</v>
      </c>
      <c r="DE104" s="15">
        <f t="shared" si="105"/>
        <v>2.3767562031339626E-3</v>
      </c>
      <c r="DF104" s="15">
        <f t="shared" si="106"/>
        <v>2.4452196858972225E-3</v>
      </c>
      <c r="DG104" s="15">
        <f t="shared" si="107"/>
        <v>2.4839762360849742E-3</v>
      </c>
      <c r="DH104" s="15">
        <f t="shared" si="108"/>
        <v>2.4543237119665192E-3</v>
      </c>
      <c r="DI104" s="15">
        <f t="shared" si="109"/>
        <v>2.4996771676394471E-3</v>
      </c>
      <c r="DJ104" s="15">
        <f t="shared" si="110"/>
        <v>2.4709696181338097E-3</v>
      </c>
      <c r="DK104" s="15">
        <f t="shared" si="111"/>
        <v>2.4292215847019636E-3</v>
      </c>
      <c r="DL104" s="15">
        <f t="shared" si="112"/>
        <v>2.4158343761331866E-3</v>
      </c>
      <c r="DN104" s="15">
        <f t="shared" si="113"/>
        <v>4.1910227348014801E-3</v>
      </c>
    </row>
    <row r="105" spans="1:118" x14ac:dyDescent="0.25">
      <c r="A105" s="15" t="s">
        <v>1016</v>
      </c>
      <c r="B105" s="15" t="s">
        <v>1015</v>
      </c>
      <c r="C105" s="15" t="s">
        <v>1014</v>
      </c>
      <c r="D105" s="15">
        <v>555</v>
      </c>
      <c r="E105" s="15">
        <v>595</v>
      </c>
      <c r="F105" s="15">
        <v>678</v>
      </c>
      <c r="G105" s="15">
        <v>709</v>
      </c>
      <c r="H105" s="15">
        <v>750</v>
      </c>
      <c r="I105" s="15">
        <v>761</v>
      </c>
      <c r="J105" s="15">
        <v>787</v>
      </c>
      <c r="K105" s="15">
        <v>795</v>
      </c>
      <c r="L105" s="15">
        <v>874</v>
      </c>
      <c r="M105" s="15">
        <v>974</v>
      </c>
      <c r="N105" s="15">
        <v>1179</v>
      </c>
      <c r="O105" s="15">
        <v>1491</v>
      </c>
      <c r="P105" s="15">
        <v>1703</v>
      </c>
      <c r="Q105" s="15">
        <v>1862</v>
      </c>
      <c r="R105" s="15">
        <v>2166</v>
      </c>
      <c r="S105" s="15">
        <v>2099</v>
      </c>
      <c r="T105" s="15">
        <v>2105</v>
      </c>
      <c r="U105" s="15">
        <v>2270</v>
      </c>
      <c r="V105" s="15">
        <v>2823</v>
      </c>
      <c r="W105" s="15">
        <v>3617</v>
      </c>
      <c r="X105" s="15">
        <v>4543</v>
      </c>
      <c r="Y105" s="15">
        <v>5445</v>
      </c>
      <c r="Z105" s="15">
        <v>6367</v>
      </c>
      <c r="AA105" s="15">
        <v>6677</v>
      </c>
      <c r="AB105" s="15">
        <v>6619</v>
      </c>
      <c r="AC105" s="15">
        <v>6966</v>
      </c>
      <c r="AD105" s="15">
        <v>7188</v>
      </c>
      <c r="AE105" s="15">
        <v>7099</v>
      </c>
      <c r="AF105" s="15">
        <v>7438</v>
      </c>
      <c r="AG105" s="15">
        <v>7931</v>
      </c>
      <c r="AH105" s="15">
        <v>8788</v>
      </c>
      <c r="AI105" s="15">
        <v>9335</v>
      </c>
      <c r="AJ105" s="15">
        <v>9259</v>
      </c>
      <c r="AK105" s="15">
        <v>9682</v>
      </c>
      <c r="AL105" s="15">
        <v>10423</v>
      </c>
      <c r="AM105" s="15">
        <v>10966</v>
      </c>
      <c r="AN105" s="15">
        <v>11922</v>
      </c>
      <c r="AO105" s="15">
        <v>12726</v>
      </c>
      <c r="AP105" s="15">
        <v>14402</v>
      </c>
      <c r="AQ105" s="15">
        <v>16352</v>
      </c>
      <c r="AR105" s="15">
        <v>18709</v>
      </c>
      <c r="AS105" s="15">
        <v>20945</v>
      </c>
      <c r="AT105" s="15">
        <v>22883</v>
      </c>
      <c r="AU105" s="15">
        <v>23336</v>
      </c>
      <c r="AV105" s="15">
        <v>24608</v>
      </c>
      <c r="AW105" s="15">
        <v>25991</v>
      </c>
      <c r="AX105" s="15">
        <v>27929</v>
      </c>
      <c r="AY105" s="15">
        <v>29195</v>
      </c>
      <c r="AZ105" s="15">
        <v>30199</v>
      </c>
      <c r="BA105" s="15">
        <v>30637</v>
      </c>
      <c r="BB105" s="15">
        <v>32365</v>
      </c>
      <c r="BC105" s="15">
        <v>33836</v>
      </c>
      <c r="BD105" s="15">
        <v>35350</v>
      </c>
      <c r="BE105" s="15">
        <v>35840</v>
      </c>
      <c r="BF105" s="15">
        <v>36736</v>
      </c>
      <c r="BG105" s="15">
        <v>37633</v>
      </c>
      <c r="BI105" s="15">
        <f t="shared" si="57"/>
        <v>1.6738143061361128E-3</v>
      </c>
      <c r="BJ105" s="15">
        <f t="shared" si="58"/>
        <v>1.7399390582689507E-3</v>
      </c>
      <c r="BK105" s="15">
        <f t="shared" si="59"/>
        <v>1.8672130605770184E-3</v>
      </c>
      <c r="BL105" s="15">
        <f t="shared" si="60"/>
        <v>1.8536820033361048E-3</v>
      </c>
      <c r="BM105" s="15">
        <f t="shared" si="61"/>
        <v>1.8239610110094286E-3</v>
      </c>
      <c r="BN105" s="15">
        <f t="shared" si="62"/>
        <v>1.7155790812070824E-3</v>
      </c>
      <c r="BO105" s="15">
        <f t="shared" si="63"/>
        <v>1.6375466347064171E-3</v>
      </c>
      <c r="BP105" s="15">
        <f t="shared" si="64"/>
        <v>1.5667741401464688E-3</v>
      </c>
      <c r="BQ105" s="15">
        <f t="shared" si="65"/>
        <v>1.5678564317094478E-3</v>
      </c>
      <c r="BR105" s="15">
        <f t="shared" si="66"/>
        <v>1.6112862828915806E-3</v>
      </c>
      <c r="BS105" s="15">
        <f t="shared" si="67"/>
        <v>1.8203208952458591E-3</v>
      </c>
      <c r="BT105" s="15">
        <f t="shared" si="68"/>
        <v>2.1269918258463032E-3</v>
      </c>
      <c r="BU105" s="15">
        <f t="shared" si="69"/>
        <v>2.2133238717961714E-3</v>
      </c>
      <c r="BV105" s="15">
        <f t="shared" si="70"/>
        <v>2.1876464941848785E-3</v>
      </c>
      <c r="BW105" s="15">
        <f t="shared" si="71"/>
        <v>2.3240368283656957E-3</v>
      </c>
      <c r="BX105" s="15">
        <f t="shared" si="72"/>
        <v>2.0324278265416288E-3</v>
      </c>
      <c r="BY105" s="15">
        <f t="shared" si="73"/>
        <v>1.8301610541727673E-3</v>
      </c>
      <c r="BZ105" s="15">
        <f t="shared" si="74"/>
        <v>1.7780590644589493E-3</v>
      </c>
      <c r="CA105" s="15">
        <f t="shared" si="75"/>
        <v>1.9794232537006379E-3</v>
      </c>
      <c r="CB105" s="15">
        <f t="shared" si="76"/>
        <v>2.2755640781732069E-3</v>
      </c>
      <c r="CC105" s="15">
        <f t="shared" si="77"/>
        <v>2.5891705079629959E-3</v>
      </c>
      <c r="CD105" s="15">
        <f t="shared" si="78"/>
        <v>2.8103051748840781E-3</v>
      </c>
      <c r="CE105" s="15">
        <f t="shared" si="79"/>
        <v>3.0700419930826412E-3</v>
      </c>
      <c r="CF105" s="15">
        <f t="shared" si="80"/>
        <v>2.9201594213737127E-3</v>
      </c>
      <c r="CG105" s="15">
        <f t="shared" si="81"/>
        <v>2.649555371864436E-3</v>
      </c>
      <c r="CH105" s="15">
        <f t="shared" si="82"/>
        <v>2.5585141665877002E-3</v>
      </c>
      <c r="CI105" s="15">
        <f t="shared" si="83"/>
        <v>2.479979547414083E-3</v>
      </c>
      <c r="CJ105" s="15">
        <f t="shared" si="84"/>
        <v>2.2958878413997185E-3</v>
      </c>
      <c r="CK105" s="15">
        <f t="shared" si="85"/>
        <v>2.2223623191566853E-3</v>
      </c>
      <c r="CL105" s="15">
        <f t="shared" si="86"/>
        <v>2.2074618947710623E-3</v>
      </c>
      <c r="CM105" s="15">
        <f t="shared" si="87"/>
        <v>2.2971379877301254E-3</v>
      </c>
      <c r="CN105" s="15">
        <f t="shared" si="88"/>
        <v>2.3572333479203191E-3</v>
      </c>
      <c r="CO105" s="15">
        <f t="shared" si="89"/>
        <v>2.1963377449857129E-3</v>
      </c>
      <c r="CP105" s="15">
        <f t="shared" si="90"/>
        <v>2.1655101026570775E-3</v>
      </c>
      <c r="CQ105" s="15">
        <f t="shared" si="91"/>
        <v>2.1984729861814489E-3</v>
      </c>
      <c r="CR105" s="15">
        <f t="shared" si="92"/>
        <v>2.2001621932443024E-3</v>
      </c>
      <c r="CS105" s="15">
        <f t="shared" si="93"/>
        <v>2.2630674491668774E-3</v>
      </c>
      <c r="CT105" s="15">
        <f t="shared" si="94"/>
        <v>2.2885525615387934E-3</v>
      </c>
      <c r="CU105" s="15">
        <f t="shared" si="95"/>
        <v>2.4397627456936122E-3</v>
      </c>
      <c r="CV105" s="15">
        <f t="shared" si="96"/>
        <v>2.5926657620664712E-3</v>
      </c>
      <c r="CW105" s="15">
        <f t="shared" si="97"/>
        <v>2.7544036007323483E-3</v>
      </c>
      <c r="CX105" s="15">
        <f t="shared" si="98"/>
        <v>2.9487108734434974E-3</v>
      </c>
      <c r="CY105" s="15">
        <f t="shared" si="99"/>
        <v>3.0989755896930859E-3</v>
      </c>
      <c r="CZ105" s="15">
        <f t="shared" si="100"/>
        <v>3.0050753786380812E-3</v>
      </c>
      <c r="DA105" s="15">
        <f t="shared" si="101"/>
        <v>2.9791702633093537E-3</v>
      </c>
      <c r="DB105" s="15">
        <f t="shared" si="102"/>
        <v>2.9555002256054959E-3</v>
      </c>
      <c r="DC105" s="15">
        <f t="shared" si="103"/>
        <v>3.0018297522181876E-3</v>
      </c>
      <c r="DD105" s="15">
        <f t="shared" si="104"/>
        <v>2.9942038899523665E-3</v>
      </c>
      <c r="DE105" s="15">
        <f t="shared" si="105"/>
        <v>3.015784057917754E-3</v>
      </c>
      <c r="DF105" s="15">
        <f t="shared" si="106"/>
        <v>3.1113130458025251E-3</v>
      </c>
      <c r="DG105" s="15">
        <f t="shared" si="107"/>
        <v>3.1723577807943413E-3</v>
      </c>
      <c r="DH105" s="15">
        <f t="shared" si="108"/>
        <v>3.165408695181976E-3</v>
      </c>
      <c r="DI105" s="15">
        <f t="shared" si="109"/>
        <v>3.198913509613527E-3</v>
      </c>
      <c r="DJ105" s="15">
        <f t="shared" si="110"/>
        <v>3.1459876061781791E-3</v>
      </c>
      <c r="DK105" s="15">
        <f t="shared" si="111"/>
        <v>3.0959196577835671E-3</v>
      </c>
      <c r="DL105" s="15">
        <f t="shared" si="112"/>
        <v>3.06731090003442E-3</v>
      </c>
      <c r="DN105" s="15">
        <f t="shared" si="113"/>
        <v>2.4131930919474151E-3</v>
      </c>
    </row>
    <row r="106" spans="1:118" x14ac:dyDescent="0.25">
      <c r="A106" s="15" t="s">
        <v>1013</v>
      </c>
      <c r="B106" s="15" t="s">
        <v>1012</v>
      </c>
      <c r="C106" s="15" t="s">
        <v>1011</v>
      </c>
      <c r="D106" s="15">
        <v>3672</v>
      </c>
      <c r="E106" s="15">
        <v>3716</v>
      </c>
      <c r="F106" s="15">
        <v>3995</v>
      </c>
      <c r="G106" s="15">
        <v>3790</v>
      </c>
      <c r="H106" s="15">
        <v>4003</v>
      </c>
      <c r="I106" s="15">
        <v>3997</v>
      </c>
      <c r="J106" s="15">
        <v>4268</v>
      </c>
      <c r="K106" s="15">
        <v>4598</v>
      </c>
      <c r="L106" s="15">
        <v>4959</v>
      </c>
      <c r="M106" s="15">
        <v>5493</v>
      </c>
      <c r="N106" s="15">
        <v>6311</v>
      </c>
      <c r="O106" s="15">
        <v>7058</v>
      </c>
      <c r="P106" s="15">
        <v>7024</v>
      </c>
      <c r="Q106" s="15">
        <v>7572</v>
      </c>
      <c r="R106" s="15">
        <v>8497</v>
      </c>
      <c r="S106" s="15">
        <v>9544</v>
      </c>
      <c r="T106" s="15">
        <v>10399</v>
      </c>
      <c r="U106" s="15">
        <v>11313</v>
      </c>
      <c r="V106" s="15">
        <v>12835</v>
      </c>
      <c r="W106" s="15">
        <v>14959</v>
      </c>
      <c r="X106" s="15">
        <v>17245</v>
      </c>
      <c r="Y106" s="15">
        <v>19255</v>
      </c>
      <c r="Z106" s="15">
        <v>21145</v>
      </c>
      <c r="AA106" s="15">
        <v>22537</v>
      </c>
      <c r="AB106" s="15">
        <v>23233</v>
      </c>
      <c r="AC106" s="15">
        <v>24654</v>
      </c>
      <c r="AD106" s="15">
        <v>26090</v>
      </c>
      <c r="AE106" s="15">
        <v>26149</v>
      </c>
      <c r="AF106" s="15">
        <v>26669</v>
      </c>
      <c r="AG106" s="15">
        <v>27658</v>
      </c>
      <c r="AH106" s="15">
        <v>29611</v>
      </c>
      <c r="AI106" s="15">
        <v>29806</v>
      </c>
      <c r="AJ106" s="15">
        <v>28225</v>
      </c>
      <c r="AK106" s="15">
        <v>29317</v>
      </c>
      <c r="AL106" s="15">
        <v>31239</v>
      </c>
      <c r="AM106" s="15">
        <v>32629</v>
      </c>
      <c r="AN106" s="15">
        <v>35051</v>
      </c>
      <c r="AO106" s="15">
        <v>37017</v>
      </c>
      <c r="AP106" s="15">
        <v>37797</v>
      </c>
      <c r="AQ106" s="15">
        <v>40211</v>
      </c>
      <c r="AR106" s="15">
        <v>43428</v>
      </c>
      <c r="AS106" s="15">
        <v>44610</v>
      </c>
      <c r="AT106" s="15">
        <v>45043</v>
      </c>
      <c r="AU106" s="15">
        <v>45131</v>
      </c>
      <c r="AV106" s="15">
        <v>46090</v>
      </c>
      <c r="AW106" s="15">
        <v>46751</v>
      </c>
      <c r="AX106" s="15">
        <v>48607</v>
      </c>
      <c r="AY106" s="15">
        <v>49872</v>
      </c>
      <c r="AZ106" s="15">
        <v>50725</v>
      </c>
      <c r="BA106" s="15">
        <v>51423</v>
      </c>
      <c r="BB106" s="15">
        <v>54886</v>
      </c>
      <c r="BC106" s="15">
        <v>56965</v>
      </c>
      <c r="BD106" s="15">
        <v>59133</v>
      </c>
      <c r="BE106" s="15">
        <v>59107</v>
      </c>
      <c r="BF106" s="15">
        <v>60316</v>
      </c>
      <c r="BG106" s="15">
        <v>61724</v>
      </c>
      <c r="BI106" s="15">
        <f t="shared" si="57"/>
        <v>1.1074317355192443E-2</v>
      </c>
      <c r="BJ106" s="15">
        <f t="shared" si="58"/>
        <v>1.0866577379037682E-2</v>
      </c>
      <c r="BK106" s="15">
        <f t="shared" si="59"/>
        <v>1.100223624927019E-2</v>
      </c>
      <c r="BL106" s="15">
        <f t="shared" si="60"/>
        <v>9.9089630361690224E-3</v>
      </c>
      <c r="BM106" s="15">
        <f t="shared" si="61"/>
        <v>9.7350879027609909E-3</v>
      </c>
      <c r="BN106" s="15">
        <f t="shared" si="62"/>
        <v>9.0107353319115752E-3</v>
      </c>
      <c r="BO106" s="15">
        <f t="shared" si="63"/>
        <v>8.8806213938081181E-3</v>
      </c>
      <c r="BP106" s="15">
        <f t="shared" si="64"/>
        <v>9.0616698067842311E-3</v>
      </c>
      <c r="BQ106" s="15">
        <f t="shared" si="65"/>
        <v>8.8958810581775197E-3</v>
      </c>
      <c r="BR106" s="15">
        <f t="shared" si="66"/>
        <v>9.0870590882170966E-3</v>
      </c>
      <c r="BS106" s="15">
        <f t="shared" si="67"/>
        <v>9.7438890329911935E-3</v>
      </c>
      <c r="BT106" s="15">
        <f t="shared" si="68"/>
        <v>1.0068617241330119E-2</v>
      </c>
      <c r="BU106" s="15">
        <f t="shared" si="69"/>
        <v>9.1288237671734041E-3</v>
      </c>
      <c r="BV106" s="15">
        <f t="shared" si="70"/>
        <v>8.8962724242577333E-3</v>
      </c>
      <c r="BW106" s="15">
        <f t="shared" si="71"/>
        <v>9.1169625718482538E-3</v>
      </c>
      <c r="BX106" s="15">
        <f t="shared" si="72"/>
        <v>9.2413011798538856E-3</v>
      </c>
      <c r="BY106" s="15">
        <f t="shared" si="73"/>
        <v>9.0412564381675085E-3</v>
      </c>
      <c r="BZ106" s="15">
        <f t="shared" si="74"/>
        <v>8.8613137428299963E-3</v>
      </c>
      <c r="CA106" s="15">
        <f t="shared" si="75"/>
        <v>8.9996094442960292E-3</v>
      </c>
      <c r="CB106" s="15">
        <f t="shared" si="76"/>
        <v>9.4111592605454816E-3</v>
      </c>
      <c r="CC106" s="15">
        <f t="shared" si="77"/>
        <v>9.8283613052656538E-3</v>
      </c>
      <c r="CD106" s="15">
        <f t="shared" si="78"/>
        <v>9.9380029646267999E-3</v>
      </c>
      <c r="CE106" s="15">
        <f t="shared" si="79"/>
        <v>1.0195702519826049E-2</v>
      </c>
      <c r="CF106" s="15">
        <f t="shared" si="80"/>
        <v>9.8564674074433662E-3</v>
      </c>
      <c r="CG106" s="15">
        <f t="shared" si="81"/>
        <v>9.3000634468237559E-3</v>
      </c>
      <c r="CH106" s="15">
        <f t="shared" si="82"/>
        <v>9.0550686567690431E-3</v>
      </c>
      <c r="CI106" s="15">
        <f t="shared" si="83"/>
        <v>9.0014839165321967E-3</v>
      </c>
      <c r="CJ106" s="15">
        <f t="shared" si="84"/>
        <v>8.4568490160249667E-3</v>
      </c>
      <c r="CK106" s="15">
        <f t="shared" si="85"/>
        <v>7.9682953333677937E-3</v>
      </c>
      <c r="CL106" s="15">
        <f t="shared" si="86"/>
        <v>7.6981441288082268E-3</v>
      </c>
      <c r="CM106" s="15">
        <f t="shared" si="87"/>
        <v>7.7401630581106903E-3</v>
      </c>
      <c r="CN106" s="15">
        <f t="shared" si="88"/>
        <v>7.5264806821760078E-3</v>
      </c>
      <c r="CO106" s="15">
        <f t="shared" si="89"/>
        <v>6.6952838159867962E-3</v>
      </c>
      <c r="CP106" s="15">
        <f t="shared" si="90"/>
        <v>6.5571431191486828E-3</v>
      </c>
      <c r="CQ106" s="15">
        <f t="shared" si="91"/>
        <v>6.5890912036191381E-3</v>
      </c>
      <c r="CR106" s="15">
        <f t="shared" si="92"/>
        <v>6.5465157945803704E-3</v>
      </c>
      <c r="CS106" s="15">
        <f t="shared" si="93"/>
        <v>6.6534790438473592E-3</v>
      </c>
      <c r="CT106" s="15">
        <f t="shared" si="94"/>
        <v>6.656871772000748E-3</v>
      </c>
      <c r="CU106" s="15">
        <f t="shared" si="95"/>
        <v>6.402979620815266E-3</v>
      </c>
      <c r="CV106" s="15">
        <f t="shared" si="96"/>
        <v>6.375592157439755E-3</v>
      </c>
      <c r="CW106" s="15">
        <f t="shared" si="97"/>
        <v>6.3936201599553381E-3</v>
      </c>
      <c r="CX106" s="15">
        <f t="shared" si="98"/>
        <v>6.2803529273962478E-3</v>
      </c>
      <c r="CY106" s="15">
        <f t="shared" si="99"/>
        <v>6.1000374726454427E-3</v>
      </c>
      <c r="CZ106" s="15">
        <f t="shared" si="100"/>
        <v>5.8117096723223878E-3</v>
      </c>
      <c r="DA106" s="15">
        <f t="shared" si="101"/>
        <v>5.5798909881310185E-3</v>
      </c>
      <c r="DB106" s="15">
        <f t="shared" si="102"/>
        <v>5.3161706378085701E-3</v>
      </c>
      <c r="DC106" s="15">
        <f t="shared" si="103"/>
        <v>5.2243166159214238E-3</v>
      </c>
      <c r="DD106" s="15">
        <f t="shared" si="104"/>
        <v>5.114812002045022E-3</v>
      </c>
      <c r="DE106" s="15">
        <f t="shared" si="105"/>
        <v>5.0655864875617761E-3</v>
      </c>
      <c r="DF106" s="15">
        <f t="shared" si="106"/>
        <v>5.2222166254627823E-3</v>
      </c>
      <c r="DG106" s="15">
        <f t="shared" si="107"/>
        <v>5.3798247846957581E-3</v>
      </c>
      <c r="DH106" s="15">
        <f t="shared" si="108"/>
        <v>5.3291614351885942E-3</v>
      </c>
      <c r="DI106" s="15">
        <f t="shared" si="109"/>
        <v>5.3510990824321555E-3</v>
      </c>
      <c r="DJ106" s="15">
        <f t="shared" si="110"/>
        <v>5.1883339687046216E-3</v>
      </c>
      <c r="DK106" s="15">
        <f t="shared" si="111"/>
        <v>5.0831198301087123E-3</v>
      </c>
      <c r="DL106" s="15">
        <f t="shared" si="112"/>
        <v>5.0308691306492851E-3</v>
      </c>
      <c r="DN106" s="15">
        <f t="shared" si="113"/>
        <v>7.7954556158725732E-3</v>
      </c>
    </row>
    <row r="107" spans="1:118" x14ac:dyDescent="0.25">
      <c r="A107" s="15" t="s">
        <v>1010</v>
      </c>
      <c r="B107" s="15" t="s">
        <v>1009</v>
      </c>
      <c r="C107" s="15" t="s">
        <v>1008</v>
      </c>
      <c r="D107" s="15">
        <v>1134</v>
      </c>
      <c r="E107" s="15">
        <v>1109</v>
      </c>
      <c r="F107" s="15">
        <v>993</v>
      </c>
      <c r="G107" s="15">
        <v>921</v>
      </c>
      <c r="H107" s="15">
        <v>835</v>
      </c>
      <c r="I107" s="15">
        <v>811</v>
      </c>
      <c r="J107" s="15">
        <v>824</v>
      </c>
      <c r="K107" s="15">
        <v>736</v>
      </c>
      <c r="L107" s="15">
        <v>719</v>
      </c>
      <c r="M107" s="15">
        <v>731</v>
      </c>
      <c r="N107" s="15">
        <v>776</v>
      </c>
      <c r="O107" s="15">
        <v>744</v>
      </c>
      <c r="P107" s="15">
        <v>889</v>
      </c>
      <c r="Q107" s="15">
        <v>1115</v>
      </c>
      <c r="R107" s="15">
        <v>1190</v>
      </c>
      <c r="S107" s="15">
        <v>1129</v>
      </c>
      <c r="T107" s="15">
        <v>1185</v>
      </c>
      <c r="U107" s="15">
        <v>1161</v>
      </c>
      <c r="V107" s="15">
        <v>1215</v>
      </c>
      <c r="W107" s="15">
        <v>1346</v>
      </c>
      <c r="X107" s="15">
        <v>1233</v>
      </c>
      <c r="Y107" s="15">
        <v>1214</v>
      </c>
      <c r="Z107" s="15">
        <v>1129</v>
      </c>
      <c r="AA107" s="15">
        <v>1049</v>
      </c>
      <c r="AB107" s="15">
        <v>1017</v>
      </c>
      <c r="AC107" s="15">
        <v>926</v>
      </c>
      <c r="AD107" s="15">
        <v>896</v>
      </c>
      <c r="AE107" s="15">
        <v>743</v>
      </c>
      <c r="AF107" s="15">
        <v>732</v>
      </c>
      <c r="AG107" s="15">
        <v>672</v>
      </c>
      <c r="AH107" s="15">
        <v>640</v>
      </c>
      <c r="AI107" s="15">
        <v>607</v>
      </c>
      <c r="AJ107" s="15">
        <v>575</v>
      </c>
      <c r="AK107" s="15">
        <v>543</v>
      </c>
      <c r="AL107" s="15">
        <v>511</v>
      </c>
      <c r="AM107" s="15">
        <v>479</v>
      </c>
      <c r="AN107" s="15">
        <v>447</v>
      </c>
      <c r="AO107" s="15">
        <v>414</v>
      </c>
      <c r="AP107" s="15">
        <v>382</v>
      </c>
      <c r="AQ107" s="15">
        <v>350</v>
      </c>
      <c r="AR107" s="15">
        <v>318</v>
      </c>
      <c r="AS107" s="15">
        <v>286</v>
      </c>
      <c r="AT107" s="15">
        <v>281</v>
      </c>
      <c r="AU107" s="15">
        <v>275</v>
      </c>
      <c r="AV107" s="15">
        <v>340</v>
      </c>
      <c r="AW107" s="15">
        <v>384</v>
      </c>
      <c r="AX107" s="15">
        <v>465</v>
      </c>
      <c r="AY107" s="15">
        <v>403</v>
      </c>
      <c r="AZ107" s="15">
        <v>420</v>
      </c>
      <c r="BA107" s="15">
        <v>394</v>
      </c>
      <c r="BB107" s="15">
        <v>395</v>
      </c>
      <c r="BC107" s="15">
        <v>373</v>
      </c>
      <c r="BD107" s="15">
        <v>385</v>
      </c>
      <c r="BE107" s="15">
        <v>726</v>
      </c>
      <c r="BF107" s="15">
        <v>769</v>
      </c>
      <c r="BG107" s="15">
        <v>718</v>
      </c>
      <c r="BI107" s="15">
        <f t="shared" si="57"/>
        <v>3.4200097714564897E-3</v>
      </c>
      <c r="BJ107" s="15">
        <f t="shared" si="58"/>
        <v>3.2430124632273384E-3</v>
      </c>
      <c r="BK107" s="15">
        <f t="shared" si="59"/>
        <v>2.7347235533229782E-3</v>
      </c>
      <c r="BL107" s="15">
        <f t="shared" si="60"/>
        <v>2.4079564528526835E-3</v>
      </c>
      <c r="BM107" s="15">
        <f t="shared" si="61"/>
        <v>2.0306765922571638E-3</v>
      </c>
      <c r="BN107" s="15">
        <f t="shared" si="62"/>
        <v>1.8282978119039998E-3</v>
      </c>
      <c r="BO107" s="15">
        <f t="shared" si="63"/>
        <v>1.7145342147370875E-3</v>
      </c>
      <c r="BP107" s="15">
        <f t="shared" si="64"/>
        <v>1.4504978203116995E-3</v>
      </c>
      <c r="BQ107" s="15">
        <f t="shared" si="65"/>
        <v>1.2898040897014794E-3</v>
      </c>
      <c r="BR107" s="15">
        <f t="shared" si="66"/>
        <v>1.2092918611845435E-3</v>
      </c>
      <c r="BS107" s="15">
        <f t="shared" si="67"/>
        <v>1.1981077308827707E-3</v>
      </c>
      <c r="BT107" s="15">
        <f t="shared" si="68"/>
        <v>1.061356082112441E-3</v>
      </c>
      <c r="BU107" s="15">
        <f t="shared" si="69"/>
        <v>1.1553992495753355E-3</v>
      </c>
      <c r="BV107" s="15">
        <f t="shared" si="70"/>
        <v>1.3100031369581845E-3</v>
      </c>
      <c r="BW107" s="15">
        <f t="shared" si="71"/>
        <v>1.2768254043191032E-3</v>
      </c>
      <c r="BX107" s="15">
        <f t="shared" si="72"/>
        <v>1.093192480307527E-3</v>
      </c>
      <c r="BY107" s="15">
        <f t="shared" si="73"/>
        <v>1.030280688453553E-3</v>
      </c>
      <c r="BZ107" s="15">
        <f t="shared" si="74"/>
        <v>9.0939496644794717E-4</v>
      </c>
      <c r="CA107" s="15">
        <f t="shared" si="75"/>
        <v>8.5193030579039147E-4</v>
      </c>
      <c r="CB107" s="15">
        <f t="shared" si="76"/>
        <v>8.4680930307468527E-4</v>
      </c>
      <c r="CC107" s="15">
        <f t="shared" si="77"/>
        <v>7.0271785963424481E-4</v>
      </c>
      <c r="CD107" s="15">
        <f t="shared" si="78"/>
        <v>6.265767644277816E-4</v>
      </c>
      <c r="CE107" s="15">
        <f t="shared" si="79"/>
        <v>5.4438156277529482E-4</v>
      </c>
      <c r="CF107" s="15">
        <f t="shared" si="80"/>
        <v>4.5877598218077348E-4</v>
      </c>
      <c r="CG107" s="15">
        <f t="shared" si="81"/>
        <v>4.0710044012481211E-4</v>
      </c>
      <c r="CH107" s="15">
        <f t="shared" si="82"/>
        <v>3.4010682145567189E-4</v>
      </c>
      <c r="CI107" s="15">
        <f t="shared" si="83"/>
        <v>3.0913490184794357E-4</v>
      </c>
      <c r="CJ107" s="15">
        <f t="shared" si="84"/>
        <v>2.4029365631215538E-4</v>
      </c>
      <c r="CK107" s="15">
        <f t="shared" si="85"/>
        <v>2.1871056972609489E-4</v>
      </c>
      <c r="CL107" s="15">
        <f t="shared" si="86"/>
        <v>1.8704001932746866E-4</v>
      </c>
      <c r="CM107" s="15">
        <f t="shared" si="87"/>
        <v>1.6729270734493405E-4</v>
      </c>
      <c r="CN107" s="15">
        <f t="shared" si="88"/>
        <v>1.5327698363016965E-4</v>
      </c>
      <c r="CO107" s="15">
        <f t="shared" si="89"/>
        <v>1.363963930626185E-4</v>
      </c>
      <c r="CP107" s="15">
        <f t="shared" si="90"/>
        <v>1.214492858647793E-4</v>
      </c>
      <c r="CQ107" s="15">
        <f t="shared" si="91"/>
        <v>1.0778275889271038E-4</v>
      </c>
      <c r="CR107" s="15">
        <f t="shared" si="92"/>
        <v>9.6104111851543029E-5</v>
      </c>
      <c r="CS107" s="15">
        <f t="shared" si="93"/>
        <v>8.4850792633584475E-5</v>
      </c>
      <c r="CT107" s="15">
        <f t="shared" si="94"/>
        <v>7.4450790545109268E-5</v>
      </c>
      <c r="CU107" s="15">
        <f t="shared" si="95"/>
        <v>6.4712496101580321E-5</v>
      </c>
      <c r="CV107" s="15">
        <f t="shared" si="96"/>
        <v>5.5493702099025496E-5</v>
      </c>
      <c r="CW107" s="15">
        <f t="shared" si="97"/>
        <v>4.6817058369388359E-5</v>
      </c>
      <c r="CX107" s="15">
        <f t="shared" si="98"/>
        <v>4.026408736237003E-5</v>
      </c>
      <c r="CY107" s="15">
        <f t="shared" si="99"/>
        <v>3.8054981458014996E-5</v>
      </c>
      <c r="CZ107" s="15">
        <f t="shared" si="100"/>
        <v>3.5412912629648284E-5</v>
      </c>
      <c r="DA107" s="15">
        <f t="shared" si="101"/>
        <v>4.1162137903331444E-5</v>
      </c>
      <c r="DB107" s="15">
        <f t="shared" si="102"/>
        <v>4.3665579878900793E-5</v>
      </c>
      <c r="DC107" s="15">
        <f t="shared" si="103"/>
        <v>4.9978546843118525E-5</v>
      </c>
      <c r="DD107" s="15">
        <f t="shared" si="104"/>
        <v>4.1331192589512027E-5</v>
      </c>
      <c r="DE107" s="15">
        <f t="shared" si="105"/>
        <v>4.1942756525893464E-5</v>
      </c>
      <c r="DF107" s="15">
        <f t="shared" si="106"/>
        <v>4.0012316481580928E-5</v>
      </c>
      <c r="DG107" s="15">
        <f t="shared" si="107"/>
        <v>3.8717173595358095E-5</v>
      </c>
      <c r="DH107" s="15">
        <f t="shared" si="108"/>
        <v>3.4894711056356456E-5</v>
      </c>
      <c r="DI107" s="15">
        <f t="shared" si="109"/>
        <v>3.4839652084899799E-5</v>
      </c>
      <c r="DJ107" s="15">
        <f t="shared" si="110"/>
        <v>6.3727315906399491E-5</v>
      </c>
      <c r="DK107" s="15">
        <f t="shared" si="111"/>
        <v>6.4807333864208487E-5</v>
      </c>
      <c r="DL107" s="15">
        <f t="shared" si="112"/>
        <v>5.8521224091215518E-5</v>
      </c>
      <c r="DN107" s="15">
        <f t="shared" si="113"/>
        <v>6.7630181355992703E-4</v>
      </c>
    </row>
    <row r="108" spans="1:118" x14ac:dyDescent="0.25">
      <c r="A108" s="15" t="s">
        <v>1007</v>
      </c>
      <c r="B108" s="16" t="s">
        <v>1006</v>
      </c>
      <c r="C108" s="15" t="s">
        <v>1005</v>
      </c>
      <c r="D108" s="15">
        <v>25939</v>
      </c>
      <c r="E108" s="15">
        <v>26571</v>
      </c>
      <c r="F108" s="15">
        <v>27859</v>
      </c>
      <c r="G108" s="15">
        <v>28618</v>
      </c>
      <c r="H108" s="15">
        <v>31085</v>
      </c>
      <c r="I108" s="15">
        <v>32659</v>
      </c>
      <c r="J108" s="15">
        <v>35812</v>
      </c>
      <c r="K108" s="15">
        <v>37547</v>
      </c>
      <c r="L108" s="15">
        <v>41260</v>
      </c>
      <c r="M108" s="15">
        <v>44331</v>
      </c>
      <c r="N108" s="15">
        <v>45450</v>
      </c>
      <c r="O108" s="15">
        <v>49046</v>
      </c>
      <c r="P108" s="15">
        <v>53491</v>
      </c>
      <c r="Q108" s="15">
        <v>59243</v>
      </c>
      <c r="R108" s="15">
        <v>62423</v>
      </c>
      <c r="S108" s="15">
        <v>66867</v>
      </c>
      <c r="T108" s="15">
        <v>72191</v>
      </c>
      <c r="U108" s="15">
        <v>79305</v>
      </c>
      <c r="V108" s="15">
        <v>89317</v>
      </c>
      <c r="W108" s="15">
        <v>96371</v>
      </c>
      <c r="X108" s="15">
        <v>103002</v>
      </c>
      <c r="Y108" s="15">
        <v>113178</v>
      </c>
      <c r="Z108" s="15">
        <v>116745</v>
      </c>
      <c r="AA108" s="15">
        <v>126445</v>
      </c>
      <c r="AB108" s="15">
        <v>137621</v>
      </c>
      <c r="AC108" s="15">
        <v>146845</v>
      </c>
      <c r="AD108" s="15">
        <v>157201</v>
      </c>
      <c r="AE108" s="15">
        <v>167726</v>
      </c>
      <c r="AF108" s="15">
        <v>178213</v>
      </c>
      <c r="AG108" s="15">
        <v>190397</v>
      </c>
      <c r="AH108" s="15">
        <v>195245</v>
      </c>
      <c r="AI108" s="15">
        <v>199098</v>
      </c>
      <c r="AJ108" s="15">
        <v>211234</v>
      </c>
      <c r="AK108" s="15">
        <v>219054</v>
      </c>
      <c r="AL108" s="15">
        <v>227435</v>
      </c>
      <c r="AM108" s="15">
        <v>231245</v>
      </c>
      <c r="AN108" s="15">
        <v>239542</v>
      </c>
      <c r="AO108" s="15">
        <v>247496</v>
      </c>
      <c r="AP108" s="15">
        <v>257805</v>
      </c>
      <c r="AQ108" s="15">
        <v>271097</v>
      </c>
      <c r="AR108" s="15">
        <v>280832</v>
      </c>
      <c r="AS108" s="15">
        <v>277868</v>
      </c>
      <c r="AT108" s="15">
        <v>278836</v>
      </c>
      <c r="AU108" s="15">
        <v>285347</v>
      </c>
      <c r="AV108" s="15">
        <v>297485</v>
      </c>
      <c r="AW108" s="15">
        <v>310659</v>
      </c>
      <c r="AX108" s="15">
        <v>320213</v>
      </c>
      <c r="AY108" s="15">
        <v>323692</v>
      </c>
      <c r="AZ108" s="15">
        <v>319506</v>
      </c>
      <c r="BA108" s="15">
        <v>306498</v>
      </c>
      <c r="BB108" s="15">
        <v>320558</v>
      </c>
      <c r="BC108" s="15">
        <v>338946</v>
      </c>
      <c r="BD108" s="15">
        <v>354287</v>
      </c>
      <c r="BE108" s="15">
        <v>362506</v>
      </c>
      <c r="BF108" s="15">
        <v>368863</v>
      </c>
      <c r="BG108" s="15">
        <v>376330</v>
      </c>
      <c r="BI108" s="15">
        <f t="shared" si="57"/>
        <v>7.8228953670026358E-2</v>
      </c>
      <c r="BJ108" s="15">
        <f t="shared" si="58"/>
        <v>7.7700707087839146E-2</v>
      </c>
      <c r="BK108" s="15">
        <f t="shared" si="59"/>
        <v>7.6723729579078401E-2</v>
      </c>
      <c r="BL108" s="15">
        <f t="shared" si="60"/>
        <v>7.4821821680497377E-2</v>
      </c>
      <c r="BM108" s="15">
        <f t="shared" si="61"/>
        <v>7.5597104036304125E-2</v>
      </c>
      <c r="BN108" s="15">
        <f t="shared" si="62"/>
        <v>7.3625620516612492E-2</v>
      </c>
      <c r="BO108" s="15">
        <f t="shared" si="63"/>
        <v>7.4515654488063798E-2</v>
      </c>
      <c r="BP108" s="15">
        <f t="shared" si="64"/>
        <v>7.3997067471798059E-2</v>
      </c>
      <c r="BQ108" s="15">
        <f t="shared" si="65"/>
        <v>7.4015739556443735E-2</v>
      </c>
      <c r="BR108" s="15">
        <f t="shared" si="66"/>
        <v>7.3336686044010946E-2</v>
      </c>
      <c r="BS108" s="15">
        <f t="shared" si="67"/>
        <v>7.0172675732760217E-2</v>
      </c>
      <c r="BT108" s="15">
        <f t="shared" si="68"/>
        <v>6.996676129474029E-2</v>
      </c>
      <c r="BU108" s="15">
        <f t="shared" si="69"/>
        <v>6.9520203890927196E-2</v>
      </c>
      <c r="BV108" s="15">
        <f t="shared" si="70"/>
        <v>6.9604050083241012E-2</v>
      </c>
      <c r="BW108" s="15">
        <f t="shared" si="71"/>
        <v>6.6977539675471751E-2</v>
      </c>
      <c r="BX108" s="15">
        <f t="shared" si="72"/>
        <v>6.4746237006840929E-2</v>
      </c>
      <c r="BY108" s="15">
        <f t="shared" si="73"/>
        <v>6.2765395088734549E-2</v>
      </c>
      <c r="BZ108" s="15">
        <f t="shared" si="74"/>
        <v>6.2118490795998661E-2</v>
      </c>
      <c r="CA108" s="15">
        <f t="shared" si="75"/>
        <v>6.2627044545086746E-2</v>
      </c>
      <c r="CB108" s="15">
        <f t="shared" si="76"/>
        <v>6.0629910361523404E-2</v>
      </c>
      <c r="CC108" s="15">
        <f t="shared" si="77"/>
        <v>5.870344280457946E-2</v>
      </c>
      <c r="CD108" s="15">
        <f t="shared" si="78"/>
        <v>5.8414089822411419E-2</v>
      </c>
      <c r="CE108" s="15">
        <f t="shared" si="79"/>
        <v>5.6292139544908588E-2</v>
      </c>
      <c r="CF108" s="15">
        <f t="shared" si="80"/>
        <v>5.5300218366871212E-2</v>
      </c>
      <c r="CG108" s="15">
        <f t="shared" si="81"/>
        <v>5.5089055723123663E-2</v>
      </c>
      <c r="CH108" s="15">
        <f t="shared" si="82"/>
        <v>5.3934110363561702E-2</v>
      </c>
      <c r="CI108" s="15">
        <f t="shared" si="83"/>
        <v>5.4236959492632339E-2</v>
      </c>
      <c r="CJ108" s="15">
        <f t="shared" si="84"/>
        <v>5.4244271599747741E-2</v>
      </c>
      <c r="CK108" s="15">
        <f t="shared" si="85"/>
        <v>5.3247358965295831E-2</v>
      </c>
      <c r="CL108" s="15">
        <f t="shared" si="86"/>
        <v>5.2993837142696502E-2</v>
      </c>
      <c r="CM108" s="15">
        <f t="shared" si="87"/>
        <v>5.1036038508690075E-2</v>
      </c>
      <c r="CN108" s="15">
        <f t="shared" si="88"/>
        <v>5.0275355661943195E-2</v>
      </c>
      <c r="CO108" s="15">
        <f t="shared" si="89"/>
        <v>5.0107053377720277E-2</v>
      </c>
      <c r="CP108" s="15">
        <f t="shared" si="90"/>
        <v>4.8994386493229035E-2</v>
      </c>
      <c r="CQ108" s="15">
        <f t="shared" si="91"/>
        <v>4.7971764713823063E-2</v>
      </c>
      <c r="CR108" s="15">
        <f t="shared" si="92"/>
        <v>4.6395814916722476E-2</v>
      </c>
      <c r="CS108" s="15">
        <f t="shared" si="93"/>
        <v>4.5470533711485663E-2</v>
      </c>
      <c r="CT108" s="15">
        <f t="shared" si="94"/>
        <v>4.4507905451092664E-2</v>
      </c>
      <c r="CU108" s="15">
        <f t="shared" si="95"/>
        <v>4.3673311668764175E-2</v>
      </c>
      <c r="CV108" s="15">
        <f t="shared" si="96"/>
        <v>4.298336045125576E-2</v>
      </c>
      <c r="CW108" s="15">
        <f t="shared" si="97"/>
        <v>4.1345057031421606E-2</v>
      </c>
      <c r="CX108" s="15">
        <f t="shared" si="98"/>
        <v>3.911923575946516E-2</v>
      </c>
      <c r="CY108" s="15">
        <f t="shared" si="99"/>
        <v>3.7761917472694195E-2</v>
      </c>
      <c r="CZ108" s="15">
        <f t="shared" si="100"/>
        <v>3.6745339564117269E-2</v>
      </c>
      <c r="DA108" s="15">
        <f t="shared" si="101"/>
        <v>3.6015054688742811E-2</v>
      </c>
      <c r="DB108" s="15">
        <f t="shared" si="102"/>
        <v>3.5325795259373544E-2</v>
      </c>
      <c r="DC108" s="15">
        <f t="shared" si="103"/>
        <v>3.4416732086614006E-2</v>
      </c>
      <c r="DD108" s="15">
        <f t="shared" si="104"/>
        <v>3.3197460028993368E-2</v>
      </c>
      <c r="DE108" s="15">
        <f t="shared" si="105"/>
        <v>3.1907053253719321E-2</v>
      </c>
      <c r="DF108" s="15">
        <f t="shared" si="106"/>
        <v>3.1126129383176628E-2</v>
      </c>
      <c r="DG108" s="15">
        <f t="shared" si="107"/>
        <v>3.1420505654128607E-2</v>
      </c>
      <c r="DH108" s="15">
        <f t="shared" si="108"/>
        <v>3.1708908133264865E-2</v>
      </c>
      <c r="DI108" s="15">
        <f t="shared" si="109"/>
        <v>3.2060352774552971E-2</v>
      </c>
      <c r="DJ108" s="15">
        <f t="shared" si="110"/>
        <v>3.1820295289208343E-2</v>
      </c>
      <c r="DK108" s="15">
        <f t="shared" si="111"/>
        <v>3.1085861626987694E-2</v>
      </c>
      <c r="DL108" s="15">
        <f t="shared" si="112"/>
        <v>3.0673109000344201E-2</v>
      </c>
      <c r="DN108" s="15">
        <f t="shared" si="113"/>
        <v>5.3237343007024242E-2</v>
      </c>
    </row>
    <row r="109" spans="1:118" x14ac:dyDescent="0.25">
      <c r="A109" s="15" t="s">
        <v>1004</v>
      </c>
      <c r="B109" s="15" t="s">
        <v>1003</v>
      </c>
      <c r="C109" s="15" t="s">
        <v>1002</v>
      </c>
      <c r="D109" s="15">
        <v>20611</v>
      </c>
      <c r="E109" s="15">
        <v>21169</v>
      </c>
      <c r="F109" s="15">
        <v>22206</v>
      </c>
      <c r="G109" s="15">
        <v>22919</v>
      </c>
      <c r="H109" s="15">
        <v>25040</v>
      </c>
      <c r="I109" s="15">
        <v>26358</v>
      </c>
      <c r="J109" s="15">
        <v>28789</v>
      </c>
      <c r="K109" s="15">
        <v>30193</v>
      </c>
      <c r="L109" s="15">
        <v>33119</v>
      </c>
      <c r="M109" s="15">
        <v>35477</v>
      </c>
      <c r="N109" s="15">
        <v>36617</v>
      </c>
      <c r="O109" s="15">
        <v>39637</v>
      </c>
      <c r="P109" s="15">
        <v>43168</v>
      </c>
      <c r="Q109" s="15">
        <v>47808</v>
      </c>
      <c r="R109" s="15">
        <v>50826</v>
      </c>
      <c r="S109" s="15">
        <v>54905</v>
      </c>
      <c r="T109" s="15">
        <v>59203</v>
      </c>
      <c r="U109" s="15">
        <v>65063</v>
      </c>
      <c r="V109" s="15">
        <v>73082</v>
      </c>
      <c r="W109" s="15">
        <v>78224</v>
      </c>
      <c r="X109" s="15">
        <v>83275</v>
      </c>
      <c r="Y109" s="15">
        <v>91390</v>
      </c>
      <c r="Z109" s="15">
        <v>94941</v>
      </c>
      <c r="AA109" s="15">
        <v>103338</v>
      </c>
      <c r="AB109" s="15">
        <v>113149</v>
      </c>
      <c r="AC109" s="15">
        <v>120984</v>
      </c>
      <c r="AD109" s="15">
        <v>129527</v>
      </c>
      <c r="AE109" s="15">
        <v>138166</v>
      </c>
      <c r="AF109" s="15">
        <v>146880</v>
      </c>
      <c r="AG109" s="15">
        <v>156207</v>
      </c>
      <c r="AH109" s="15">
        <v>159977</v>
      </c>
      <c r="AI109" s="15">
        <v>163962</v>
      </c>
      <c r="AJ109" s="15">
        <v>174421</v>
      </c>
      <c r="AK109" s="15">
        <v>180888</v>
      </c>
      <c r="AL109" s="15">
        <v>187271</v>
      </c>
      <c r="AM109" s="15">
        <v>190094</v>
      </c>
      <c r="AN109" s="15">
        <v>196380</v>
      </c>
      <c r="AO109" s="15">
        <v>203240</v>
      </c>
      <c r="AP109" s="15">
        <v>211129</v>
      </c>
      <c r="AQ109" s="15">
        <v>221908</v>
      </c>
      <c r="AR109" s="15">
        <v>230024</v>
      </c>
      <c r="AS109" s="15">
        <v>227216</v>
      </c>
      <c r="AT109" s="15">
        <v>228008</v>
      </c>
      <c r="AU109" s="15">
        <v>232717</v>
      </c>
      <c r="AV109" s="15">
        <v>242320</v>
      </c>
      <c r="AW109" s="15">
        <v>251385</v>
      </c>
      <c r="AX109" s="15">
        <v>257008</v>
      </c>
      <c r="AY109" s="15">
        <v>258720</v>
      </c>
      <c r="AZ109" s="15">
        <v>254689</v>
      </c>
      <c r="BA109" s="15">
        <v>244349</v>
      </c>
      <c r="BB109" s="15">
        <v>255328</v>
      </c>
      <c r="BC109" s="15">
        <v>269875</v>
      </c>
      <c r="BD109" s="15">
        <v>281544</v>
      </c>
      <c r="BE109" s="15">
        <v>286886</v>
      </c>
      <c r="BF109" s="15">
        <v>291883</v>
      </c>
      <c r="BG109" s="15">
        <v>297917</v>
      </c>
      <c r="BI109" s="15">
        <f t="shared" si="57"/>
        <v>6.2160336331119677E-2</v>
      </c>
      <c r="BJ109" s="15">
        <f t="shared" si="58"/>
        <v>6.1903814999151964E-2</v>
      </c>
      <c r="BK109" s="15">
        <f t="shared" si="59"/>
        <v>6.115535873624376E-2</v>
      </c>
      <c r="BL109" s="15">
        <f t="shared" si="60"/>
        <v>5.9921774096558793E-2</v>
      </c>
      <c r="BM109" s="15">
        <f t="shared" si="61"/>
        <v>6.0895978287568125E-2</v>
      </c>
      <c r="BN109" s="15">
        <f t="shared" si="62"/>
        <v>5.9420806074186962E-2</v>
      </c>
      <c r="BO109" s="15">
        <f t="shared" si="63"/>
        <v>5.9902579500080107E-2</v>
      </c>
      <c r="BP109" s="15">
        <f t="shared" si="64"/>
        <v>5.9503913979172741E-2</v>
      </c>
      <c r="BQ109" s="15">
        <f t="shared" si="65"/>
        <v>5.9411712999754236E-2</v>
      </c>
      <c r="BR109" s="15">
        <f t="shared" si="66"/>
        <v>5.8689531271195694E-2</v>
      </c>
      <c r="BS109" s="15">
        <f t="shared" si="67"/>
        <v>5.6534936574400022E-2</v>
      </c>
      <c r="BT109" s="15">
        <f t="shared" si="68"/>
        <v>5.6544315896089818E-2</v>
      </c>
      <c r="BU109" s="15">
        <f t="shared" si="69"/>
        <v>5.6103796181853863E-2</v>
      </c>
      <c r="BV109" s="15">
        <f t="shared" si="70"/>
        <v>5.6169174862508414E-2</v>
      </c>
      <c r="BW109" s="15">
        <f t="shared" si="71"/>
        <v>5.4534393277246004E-2</v>
      </c>
      <c r="BX109" s="15">
        <f t="shared" si="72"/>
        <v>5.3163625448436461E-2</v>
      </c>
      <c r="BY109" s="15">
        <f t="shared" si="73"/>
        <v>5.1473170969211564E-2</v>
      </c>
      <c r="BZ109" s="15">
        <f t="shared" si="74"/>
        <v>5.0962932559864588E-2</v>
      </c>
      <c r="CA109" s="15">
        <f t="shared" si="75"/>
        <v>5.1243432598990446E-2</v>
      </c>
      <c r="CB109" s="15">
        <f t="shared" si="76"/>
        <v>4.9213083895775771E-2</v>
      </c>
      <c r="CC109" s="15">
        <f t="shared" si="77"/>
        <v>4.7460526975702945E-2</v>
      </c>
      <c r="CD109" s="15">
        <f t="shared" si="78"/>
        <v>4.7168740116190246E-2</v>
      </c>
      <c r="CE109" s="15">
        <f t="shared" si="79"/>
        <v>4.577868020500378E-2</v>
      </c>
      <c r="CF109" s="15">
        <f t="shared" si="80"/>
        <v>4.5194463724115126E-2</v>
      </c>
      <c r="CG109" s="15">
        <f t="shared" si="81"/>
        <v>4.5293026253374988E-2</v>
      </c>
      <c r="CH109" s="15">
        <f t="shared" si="82"/>
        <v>4.4435727523750551E-2</v>
      </c>
      <c r="CI109" s="15">
        <f t="shared" si="83"/>
        <v>4.468896923176182E-2</v>
      </c>
      <c r="CJ109" s="15">
        <f t="shared" si="84"/>
        <v>4.4684270952927672E-2</v>
      </c>
      <c r="CK109" s="15">
        <f t="shared" si="85"/>
        <v>4.3885530712252485E-2</v>
      </c>
      <c r="CL109" s="15">
        <f t="shared" si="86"/>
        <v>4.3477619492687344E-2</v>
      </c>
      <c r="CM109" s="15">
        <f t="shared" si="87"/>
        <v>4.1817164754563298E-2</v>
      </c>
      <c r="CN109" s="15">
        <f t="shared" si="88"/>
        <v>4.1402966705057456E-2</v>
      </c>
      <c r="CO109" s="15">
        <f t="shared" si="89"/>
        <v>4.1374600477173888E-2</v>
      </c>
      <c r="CP109" s="15">
        <f t="shared" si="90"/>
        <v>4.0458044975153221E-2</v>
      </c>
      <c r="CQ109" s="15">
        <f t="shared" si="91"/>
        <v>3.9500166419954533E-2</v>
      </c>
      <c r="CR109" s="15">
        <f t="shared" si="92"/>
        <v>3.8139488597718624E-2</v>
      </c>
      <c r="CS109" s="15">
        <f t="shared" si="93"/>
        <v>3.7277401918083486E-2</v>
      </c>
      <c r="CT109" s="15">
        <f t="shared" si="94"/>
        <v>3.6549223841516924E-2</v>
      </c>
      <c r="CU109" s="15">
        <f t="shared" si="95"/>
        <v>3.5766190024687311E-2</v>
      </c>
      <c r="CV109" s="15">
        <f t="shared" si="96"/>
        <v>3.5184275558258718E-2</v>
      </c>
      <c r="CW109" s="15">
        <f t="shared" si="97"/>
        <v>3.386492778100688E-2</v>
      </c>
      <c r="CX109" s="15">
        <f t="shared" si="98"/>
        <v>3.1988268790658282E-2</v>
      </c>
      <c r="CY109" s="15">
        <f t="shared" si="99"/>
        <v>3.0878434919142644E-2</v>
      </c>
      <c r="CZ109" s="15">
        <f t="shared" si="100"/>
        <v>2.9967951957941306E-2</v>
      </c>
      <c r="DA109" s="15">
        <f t="shared" si="101"/>
        <v>2.9336497813927283E-2</v>
      </c>
      <c r="DB109" s="15">
        <f t="shared" si="102"/>
        <v>2.8585603640253844E-2</v>
      </c>
      <c r="DC109" s="15">
        <f t="shared" si="103"/>
        <v>2.7623411542056355E-2</v>
      </c>
      <c r="DD109" s="15">
        <f t="shared" si="104"/>
        <v>2.6534010289723454E-2</v>
      </c>
      <c r="DE109" s="15">
        <f t="shared" si="105"/>
        <v>2.5434187421007809E-2</v>
      </c>
      <c r="DF109" s="15">
        <f t="shared" si="106"/>
        <v>2.4814643451669591E-2</v>
      </c>
      <c r="DG109" s="15">
        <f t="shared" si="107"/>
        <v>2.5026781012039472E-2</v>
      </c>
      <c r="DH109" s="15">
        <f t="shared" si="108"/>
        <v>2.5247212188563534E-2</v>
      </c>
      <c r="DI109" s="15">
        <f t="shared" si="109"/>
        <v>2.5477649367768907E-2</v>
      </c>
      <c r="DJ109" s="15">
        <f t="shared" si="110"/>
        <v>2.5182472108985297E-2</v>
      </c>
      <c r="DK109" s="15">
        <f t="shared" si="111"/>
        <v>2.4598386255249374E-2</v>
      </c>
      <c r="DL109" s="15">
        <f t="shared" si="112"/>
        <v>2.4281988186048264E-2</v>
      </c>
      <c r="DN109" s="15">
        <f t="shared" si="113"/>
        <v>4.3165860245096166E-2</v>
      </c>
    </row>
    <row r="110" spans="1:118" x14ac:dyDescent="0.25">
      <c r="A110" s="15" t="s">
        <v>1001</v>
      </c>
      <c r="B110" s="15" t="s">
        <v>1000</v>
      </c>
      <c r="C110" s="15" t="s">
        <v>999</v>
      </c>
      <c r="D110" s="15">
        <v>12725</v>
      </c>
      <c r="E110" s="15">
        <v>13087</v>
      </c>
      <c r="F110" s="15">
        <v>13817</v>
      </c>
      <c r="G110" s="15">
        <v>14303</v>
      </c>
      <c r="H110" s="15">
        <v>15617</v>
      </c>
      <c r="I110" s="15">
        <v>16299</v>
      </c>
      <c r="J110" s="15">
        <v>17697</v>
      </c>
      <c r="K110" s="15">
        <v>18299</v>
      </c>
      <c r="L110" s="15">
        <v>20069</v>
      </c>
      <c r="M110" s="15">
        <v>21299</v>
      </c>
      <c r="N110" s="15">
        <v>21939</v>
      </c>
      <c r="O110" s="15">
        <v>24019</v>
      </c>
      <c r="P110" s="15">
        <v>25761</v>
      </c>
      <c r="Q110" s="15">
        <v>28305</v>
      </c>
      <c r="R110" s="15">
        <v>29859</v>
      </c>
      <c r="S110" s="15">
        <v>32158</v>
      </c>
      <c r="T110" s="15">
        <v>34493</v>
      </c>
      <c r="U110" s="15">
        <v>37532</v>
      </c>
      <c r="V110" s="15">
        <v>42476</v>
      </c>
      <c r="W110" s="15">
        <v>45544</v>
      </c>
      <c r="X110" s="15">
        <v>48470</v>
      </c>
      <c r="Y110" s="15">
        <v>53260</v>
      </c>
      <c r="Z110" s="15">
        <v>55319</v>
      </c>
      <c r="AA110" s="15">
        <v>60745</v>
      </c>
      <c r="AB110" s="15">
        <v>66992</v>
      </c>
      <c r="AC110" s="15">
        <v>72201</v>
      </c>
      <c r="AD110" s="15">
        <v>77933</v>
      </c>
      <c r="AE110" s="15">
        <v>83096</v>
      </c>
      <c r="AF110" s="15">
        <v>87550</v>
      </c>
      <c r="AG110" s="15">
        <v>92654</v>
      </c>
      <c r="AH110" s="15">
        <v>94545</v>
      </c>
      <c r="AI110" s="15">
        <v>96473</v>
      </c>
      <c r="AJ110" s="15">
        <v>103175</v>
      </c>
      <c r="AK110" s="15">
        <v>106397</v>
      </c>
      <c r="AL110" s="15">
        <v>108421</v>
      </c>
      <c r="AM110" s="15">
        <v>108922</v>
      </c>
      <c r="AN110" s="15">
        <v>111410</v>
      </c>
      <c r="AO110" s="15">
        <v>113922</v>
      </c>
      <c r="AP110" s="15">
        <v>118968</v>
      </c>
      <c r="AQ110" s="15">
        <v>126520</v>
      </c>
      <c r="AR110" s="15">
        <v>132721</v>
      </c>
      <c r="AS110" s="15">
        <v>132134</v>
      </c>
      <c r="AT110" s="15">
        <v>133306</v>
      </c>
      <c r="AU110" s="15">
        <v>136799</v>
      </c>
      <c r="AV110" s="15">
        <v>143726</v>
      </c>
      <c r="AW110" s="15">
        <v>149644</v>
      </c>
      <c r="AX110" s="15">
        <v>153674</v>
      </c>
      <c r="AY110" s="15">
        <v>155776</v>
      </c>
      <c r="AZ110" s="15">
        <v>152093</v>
      </c>
      <c r="BA110" s="15">
        <v>145820</v>
      </c>
      <c r="BB110" s="15">
        <v>152766</v>
      </c>
      <c r="BC110" s="15">
        <v>161600</v>
      </c>
      <c r="BD110" s="15">
        <v>169174</v>
      </c>
      <c r="BE110" s="15">
        <v>171851</v>
      </c>
      <c r="BF110" s="15">
        <v>175486</v>
      </c>
      <c r="BG110" s="15">
        <v>178902</v>
      </c>
      <c r="BI110" s="15">
        <f t="shared" si="57"/>
        <v>3.837709377582349E-2</v>
      </c>
      <c r="BJ110" s="15">
        <f t="shared" si="58"/>
        <v>3.826988647994245E-2</v>
      </c>
      <c r="BK110" s="15">
        <f t="shared" si="59"/>
        <v>3.8052039613558498E-2</v>
      </c>
      <c r="BL110" s="15">
        <f t="shared" si="60"/>
        <v>3.7395223827526525E-2</v>
      </c>
      <c r="BM110" s="15">
        <f t="shared" si="61"/>
        <v>3.7979732145245665E-2</v>
      </c>
      <c r="BN110" s="15">
        <f t="shared" si="62"/>
        <v>3.6744051832581122E-2</v>
      </c>
      <c r="BO110" s="15">
        <f t="shared" si="63"/>
        <v>3.6822951454128929E-2</v>
      </c>
      <c r="BP110" s="15">
        <f t="shared" si="64"/>
        <v>3.6063396214516014E-2</v>
      </c>
      <c r="BQ110" s="15">
        <f t="shared" si="65"/>
        <v>3.6001499688760763E-2</v>
      </c>
      <c r="BR110" s="15">
        <f t="shared" si="66"/>
        <v>3.5234893777523382E-2</v>
      </c>
      <c r="BS110" s="15">
        <f t="shared" si="67"/>
        <v>3.3872790602882868E-2</v>
      </c>
      <c r="BT110" s="15">
        <f t="shared" si="68"/>
        <v>3.4264397494971399E-2</v>
      </c>
      <c r="BU110" s="15">
        <f t="shared" si="69"/>
        <v>3.3480585003723529E-2</v>
      </c>
      <c r="BV110" s="15">
        <f t="shared" si="70"/>
        <v>3.3255281427445209E-2</v>
      </c>
      <c r="BW110" s="15">
        <f t="shared" si="71"/>
        <v>3.2037588023163116E-2</v>
      </c>
      <c r="BX110" s="15">
        <f t="shared" si="72"/>
        <v>3.1138072437315725E-2</v>
      </c>
      <c r="BY110" s="15">
        <f t="shared" si="73"/>
        <v>2.9989427668209626E-2</v>
      </c>
      <c r="BZ110" s="15">
        <f t="shared" si="74"/>
        <v>2.9398287580296598E-2</v>
      </c>
      <c r="CA110" s="15">
        <f t="shared" si="75"/>
        <v>2.9783203019549523E-2</v>
      </c>
      <c r="CB110" s="15">
        <f t="shared" si="76"/>
        <v>2.8653107651733633E-2</v>
      </c>
      <c r="CC110" s="15">
        <f t="shared" si="77"/>
        <v>2.7624277904681138E-2</v>
      </c>
      <c r="CD110" s="15">
        <f t="shared" si="78"/>
        <v>2.7488862004467585E-2</v>
      </c>
      <c r="CE110" s="15">
        <f t="shared" si="79"/>
        <v>2.6673732215382228E-2</v>
      </c>
      <c r="CF110" s="15">
        <f t="shared" si="80"/>
        <v>2.6566584401879013E-2</v>
      </c>
      <c r="CG110" s="15">
        <f t="shared" si="81"/>
        <v>2.6816590643895195E-2</v>
      </c>
      <c r="CH110" s="15">
        <f t="shared" si="82"/>
        <v>2.6518415351966487E-2</v>
      </c>
      <c r="CI110" s="15">
        <f t="shared" si="83"/>
        <v>2.6888181144772084E-2</v>
      </c>
      <c r="CJ110" s="15">
        <f t="shared" si="84"/>
        <v>2.6874080302711795E-2</v>
      </c>
      <c r="CK110" s="15">
        <f t="shared" si="85"/>
        <v>2.6158620737048645E-2</v>
      </c>
      <c r="CL110" s="15">
        <f t="shared" si="86"/>
        <v>2.5788699331498931E-2</v>
      </c>
      <c r="CM110" s="15">
        <f t="shared" si="87"/>
        <v>2.4713576587385606E-2</v>
      </c>
      <c r="CN110" s="15">
        <f t="shared" si="88"/>
        <v>2.4360939772246057E-2</v>
      </c>
      <c r="CO110" s="15">
        <f t="shared" si="89"/>
        <v>2.4474257137801159E-2</v>
      </c>
      <c r="CP110" s="15">
        <f t="shared" si="90"/>
        <v>2.3797126460690467E-2</v>
      </c>
      <c r="CQ110" s="15">
        <f t="shared" si="91"/>
        <v>2.2868717224866053E-2</v>
      </c>
      <c r="CR110" s="15">
        <f t="shared" si="92"/>
        <v>2.1853553384329372E-2</v>
      </c>
      <c r="CS110" s="15">
        <f t="shared" si="93"/>
        <v>2.1148158405609949E-2</v>
      </c>
      <c r="CT110" s="15">
        <f t="shared" si="94"/>
        <v>2.048691536347811E-2</v>
      </c>
      <c r="CU110" s="15">
        <f t="shared" si="95"/>
        <v>2.0153707424640857E-2</v>
      </c>
      <c r="CV110" s="15">
        <f t="shared" si="96"/>
        <v>2.0060180541624874E-2</v>
      </c>
      <c r="CW110" s="15">
        <f t="shared" si="97"/>
        <v>1.9539644037244001E-2</v>
      </c>
      <c r="CX110" s="15">
        <f t="shared" si="98"/>
        <v>1.8602289928459446E-2</v>
      </c>
      <c r="CY110" s="15">
        <f t="shared" si="99"/>
        <v>1.8053229032890201E-2</v>
      </c>
      <c r="CZ110" s="15">
        <f t="shared" si="100"/>
        <v>1.7616185581175475E-2</v>
      </c>
      <c r="DA110" s="15">
        <f t="shared" si="101"/>
        <v>1.7400204212630044E-2</v>
      </c>
      <c r="DB110" s="15">
        <f t="shared" si="102"/>
        <v>1.7016385508849558E-2</v>
      </c>
      <c r="DC110" s="15">
        <f t="shared" si="103"/>
        <v>1.651699614531053E-2</v>
      </c>
      <c r="DD110" s="15">
        <f t="shared" si="104"/>
        <v>1.5976198155890388E-2</v>
      </c>
      <c r="DE110" s="15">
        <f t="shared" si="105"/>
        <v>1.5188570638792176E-2</v>
      </c>
      <c r="DF110" s="15">
        <f t="shared" si="106"/>
        <v>1.4808619262294749E-2</v>
      </c>
      <c r="DG110" s="15">
        <f t="shared" si="107"/>
        <v>1.4973842383464494E-2</v>
      </c>
      <c r="DH110" s="15">
        <f t="shared" si="108"/>
        <v>1.5117923074282046E-2</v>
      </c>
      <c r="DI110" s="15">
        <f t="shared" si="109"/>
        <v>1.5308995589119061E-2</v>
      </c>
      <c r="DJ110" s="15">
        <f t="shared" si="110"/>
        <v>1.5084852570014682E-2</v>
      </c>
      <c r="DK110" s="15">
        <f t="shared" si="111"/>
        <v>1.4789050442775672E-2</v>
      </c>
      <c r="DL110" s="15">
        <f t="shared" si="112"/>
        <v>1.4581565504688912E-2</v>
      </c>
      <c r="DN110" s="15">
        <f t="shared" si="113"/>
        <v>2.5691129252281338E-2</v>
      </c>
    </row>
    <row r="111" spans="1:118" x14ac:dyDescent="0.25">
      <c r="A111" s="15" t="s">
        <v>998</v>
      </c>
      <c r="B111" s="15" t="s">
        <v>997</v>
      </c>
      <c r="C111" s="15" t="s">
        <v>996</v>
      </c>
      <c r="D111" s="15">
        <v>7582</v>
      </c>
      <c r="E111" s="15">
        <v>7764</v>
      </c>
      <c r="F111" s="15">
        <v>8055</v>
      </c>
      <c r="G111" s="15">
        <v>8239</v>
      </c>
      <c r="H111" s="15">
        <v>9044</v>
      </c>
      <c r="I111" s="15">
        <v>9604</v>
      </c>
      <c r="J111" s="15">
        <v>10597</v>
      </c>
      <c r="K111" s="15">
        <v>11351</v>
      </c>
      <c r="L111" s="15">
        <v>12437</v>
      </c>
      <c r="M111" s="15">
        <v>13390</v>
      </c>
      <c r="N111" s="15">
        <v>13724</v>
      </c>
      <c r="O111" s="15">
        <v>14747</v>
      </c>
      <c r="P111" s="15">
        <v>16331</v>
      </c>
      <c r="Q111" s="15">
        <v>18175</v>
      </c>
      <c r="R111" s="15">
        <v>19303</v>
      </c>
      <c r="S111" s="15">
        <v>20874</v>
      </c>
      <c r="T111" s="15">
        <v>22549</v>
      </c>
      <c r="U111" s="15">
        <v>25065</v>
      </c>
      <c r="V111" s="15">
        <v>27601</v>
      </c>
      <c r="W111" s="15">
        <v>29236</v>
      </c>
      <c r="X111" s="15">
        <v>30894</v>
      </c>
      <c r="Y111" s="15">
        <v>33548</v>
      </c>
      <c r="Z111" s="15">
        <v>34524</v>
      </c>
      <c r="AA111" s="15">
        <v>37092</v>
      </c>
      <c r="AB111" s="15">
        <v>40190</v>
      </c>
      <c r="AC111" s="15">
        <v>42459</v>
      </c>
      <c r="AD111" s="15">
        <v>44884</v>
      </c>
      <c r="AE111" s="15">
        <v>48049</v>
      </c>
      <c r="AF111" s="15">
        <v>51723</v>
      </c>
      <c r="AG111" s="15">
        <v>55584</v>
      </c>
      <c r="AH111" s="15">
        <v>57381</v>
      </c>
      <c r="AI111" s="15">
        <v>59392</v>
      </c>
      <c r="AJ111" s="15">
        <v>63009</v>
      </c>
      <c r="AK111" s="15">
        <v>66065</v>
      </c>
      <c r="AL111" s="15">
        <v>70095</v>
      </c>
      <c r="AM111" s="15">
        <v>72209</v>
      </c>
      <c r="AN111" s="15">
        <v>75838</v>
      </c>
      <c r="AO111" s="15">
        <v>79957</v>
      </c>
      <c r="AP111" s="15">
        <v>82193</v>
      </c>
      <c r="AQ111" s="15">
        <v>84621</v>
      </c>
      <c r="AR111" s="15">
        <v>85874</v>
      </c>
      <c r="AS111" s="15">
        <v>83203</v>
      </c>
      <c r="AT111" s="15">
        <v>82445</v>
      </c>
      <c r="AU111" s="15">
        <v>82837</v>
      </c>
      <c r="AV111" s="15">
        <v>84508</v>
      </c>
      <c r="AW111" s="15">
        <v>86299</v>
      </c>
      <c r="AX111" s="15">
        <v>86668</v>
      </c>
      <c r="AY111" s="15">
        <v>85315</v>
      </c>
      <c r="AZ111" s="15">
        <v>84736</v>
      </c>
      <c r="BA111" s="15">
        <v>81471</v>
      </c>
      <c r="BB111" s="15">
        <v>84850</v>
      </c>
      <c r="BC111" s="15">
        <v>89748</v>
      </c>
      <c r="BD111" s="15">
        <v>93439</v>
      </c>
      <c r="BE111" s="15">
        <v>96081</v>
      </c>
      <c r="BF111" s="15">
        <v>97316</v>
      </c>
      <c r="BG111" s="15">
        <v>99799</v>
      </c>
      <c r="BI111" s="15">
        <f t="shared" si="57"/>
        <v>2.2866414538962175E-2</v>
      </c>
      <c r="BJ111" s="15">
        <f t="shared" si="58"/>
        <v>2.2704011509916189E-2</v>
      </c>
      <c r="BK111" s="15">
        <f t="shared" si="59"/>
        <v>2.2183482600218116E-2</v>
      </c>
      <c r="BL111" s="15">
        <f t="shared" si="60"/>
        <v>2.1540882969656089E-2</v>
      </c>
      <c r="BM111" s="15">
        <f t="shared" si="61"/>
        <v>2.1994537844759032E-2</v>
      </c>
      <c r="BN111" s="15">
        <f t="shared" si="62"/>
        <v>2.1651013792263887E-2</v>
      </c>
      <c r="BO111" s="15">
        <f t="shared" si="63"/>
        <v>2.2049659069865189E-2</v>
      </c>
      <c r="BP111" s="15">
        <f t="shared" si="64"/>
        <v>2.237038146516046E-2</v>
      </c>
      <c r="BQ111" s="15">
        <f t="shared" si="65"/>
        <v>2.2310561145503893E-2</v>
      </c>
      <c r="BR111" s="15">
        <f t="shared" si="66"/>
        <v>2.2151050644679943E-2</v>
      </c>
      <c r="BS111" s="15">
        <f t="shared" si="67"/>
        <v>2.1189214560096838E-2</v>
      </c>
      <c r="BT111" s="15">
        <f t="shared" si="68"/>
        <v>2.1037389977032483E-2</v>
      </c>
      <c r="BU111" s="15">
        <f t="shared" si="69"/>
        <v>2.1224775191017779E-2</v>
      </c>
      <c r="BV111" s="15">
        <f t="shared" si="70"/>
        <v>2.1353638577771304E-2</v>
      </c>
      <c r="BW111" s="15">
        <f t="shared" si="71"/>
        <v>2.0711395613085423E-2</v>
      </c>
      <c r="BX111" s="15">
        <f t="shared" si="72"/>
        <v>2.0211957337413038E-2</v>
      </c>
      <c r="BY111" s="15">
        <f t="shared" si="73"/>
        <v>1.9604893876741913E-2</v>
      </c>
      <c r="BZ111" s="15">
        <f t="shared" si="74"/>
        <v>1.9633061872539014E-2</v>
      </c>
      <c r="CA111" s="15">
        <f t="shared" si="75"/>
        <v>1.9353192074173329E-2</v>
      </c>
      <c r="CB111" s="15">
        <f t="shared" si="76"/>
        <v>1.8393251697393389E-2</v>
      </c>
      <c r="CC111" s="15">
        <f t="shared" si="77"/>
        <v>1.7607271334582609E-2</v>
      </c>
      <c r="CD111" s="15">
        <f t="shared" si="78"/>
        <v>1.7314989532968054E-2</v>
      </c>
      <c r="CE111" s="15">
        <f t="shared" si="79"/>
        <v>1.6646792801819556E-2</v>
      </c>
      <c r="CF111" s="15">
        <f t="shared" si="80"/>
        <v>1.6222038828454959E-2</v>
      </c>
      <c r="CG111" s="15">
        <f t="shared" si="81"/>
        <v>1.6087872850163422E-2</v>
      </c>
      <c r="CH111" s="15">
        <f t="shared" si="82"/>
        <v>1.5594595607112714E-2</v>
      </c>
      <c r="CI111" s="15">
        <f t="shared" si="83"/>
        <v>1.5485726489445423E-2</v>
      </c>
      <c r="CJ111" s="15">
        <f t="shared" si="84"/>
        <v>1.5539528791578402E-2</v>
      </c>
      <c r="CK111" s="15">
        <f t="shared" si="85"/>
        <v>1.5454053002654107E-2</v>
      </c>
      <c r="CL111" s="15">
        <f t="shared" si="86"/>
        <v>1.5470881598657765E-2</v>
      </c>
      <c r="CM111" s="15">
        <f t="shared" si="87"/>
        <v>1.4999098187749469E-2</v>
      </c>
      <c r="CN111" s="15">
        <f t="shared" si="88"/>
        <v>1.499740792712197E-2</v>
      </c>
      <c r="CO111" s="15">
        <f t="shared" si="89"/>
        <v>1.4946435357360921E-2</v>
      </c>
      <c r="CP111" s="15">
        <f t="shared" si="90"/>
        <v>1.4776329780214816E-2</v>
      </c>
      <c r="CQ111" s="15">
        <f t="shared" si="91"/>
        <v>1.47847993827486E-2</v>
      </c>
      <c r="CR111" s="15">
        <f t="shared" si="92"/>
        <v>1.448764470289785E-2</v>
      </c>
      <c r="CS111" s="15">
        <f t="shared" si="93"/>
        <v>1.4395781681757897E-2</v>
      </c>
      <c r="CT111" s="15">
        <f t="shared" si="94"/>
        <v>1.4378893380713289E-2</v>
      </c>
      <c r="CU111" s="15">
        <f t="shared" si="95"/>
        <v>1.3923859141563329E-2</v>
      </c>
      <c r="CV111" s="15">
        <f t="shared" si="96"/>
        <v>1.3416950186633247E-2</v>
      </c>
      <c r="CW111" s="15">
        <f t="shared" si="97"/>
        <v>1.2642666888090742E-2</v>
      </c>
      <c r="CX111" s="15">
        <f t="shared" si="98"/>
        <v>1.1713611401438019E-2</v>
      </c>
      <c r="CY111" s="15">
        <f t="shared" si="99"/>
        <v>1.1165277388989489E-2</v>
      </c>
      <c r="CZ111" s="15">
        <f t="shared" si="100"/>
        <v>1.0667270703644273E-2</v>
      </c>
      <c r="DA111" s="15">
        <f t="shared" si="101"/>
        <v>1.0230970440984512E-2</v>
      </c>
      <c r="DB111" s="15">
        <f t="shared" si="102"/>
        <v>9.8132705155449459E-3</v>
      </c>
      <c r="DC111" s="15">
        <f t="shared" si="103"/>
        <v>9.3151412855900992E-3</v>
      </c>
      <c r="DD111" s="15">
        <f t="shared" si="104"/>
        <v>8.749803215320642E-3</v>
      </c>
      <c r="DE111" s="15">
        <f t="shared" si="105"/>
        <v>8.4620509928050192E-3</v>
      </c>
      <c r="DF111" s="15">
        <f t="shared" si="106"/>
        <v>8.2737143047484259E-3</v>
      </c>
      <c r="DG111" s="15">
        <f t="shared" si="107"/>
        <v>8.3168409609269221E-3</v>
      </c>
      <c r="DH111" s="15">
        <f t="shared" si="108"/>
        <v>8.3960603964768881E-3</v>
      </c>
      <c r="DI111" s="15">
        <f t="shared" si="109"/>
        <v>8.455538314703772E-3</v>
      </c>
      <c r="DJ111" s="15">
        <f t="shared" si="110"/>
        <v>8.4338625889845316E-3</v>
      </c>
      <c r="DK111" s="15">
        <f t="shared" si="111"/>
        <v>8.2012880394399402E-3</v>
      </c>
      <c r="DL111" s="15">
        <f t="shared" si="112"/>
        <v>8.13420563102955E-3</v>
      </c>
      <c r="DN111" s="15">
        <f t="shared" si="113"/>
        <v>1.5750665892735105E-2</v>
      </c>
    </row>
    <row r="112" spans="1:118" x14ac:dyDescent="0.25">
      <c r="A112" s="15" t="s">
        <v>995</v>
      </c>
      <c r="B112" s="15" t="s">
        <v>994</v>
      </c>
      <c r="C112" s="15" t="s">
        <v>993</v>
      </c>
      <c r="D112" s="15">
        <v>304</v>
      </c>
      <c r="E112" s="15">
        <v>318</v>
      </c>
      <c r="F112" s="15">
        <v>334</v>
      </c>
      <c r="G112" s="15">
        <v>377</v>
      </c>
      <c r="H112" s="15">
        <v>379</v>
      </c>
      <c r="I112" s="15">
        <v>455</v>
      </c>
      <c r="J112" s="15">
        <v>495</v>
      </c>
      <c r="K112" s="15">
        <v>543</v>
      </c>
      <c r="L112" s="15">
        <v>613</v>
      </c>
      <c r="M112" s="15">
        <v>788</v>
      </c>
      <c r="N112" s="15">
        <v>954</v>
      </c>
      <c r="O112" s="15">
        <v>871</v>
      </c>
      <c r="P112" s="15">
        <v>1076</v>
      </c>
      <c r="Q112" s="15">
        <v>1328</v>
      </c>
      <c r="R112" s="15">
        <v>1664</v>
      </c>
      <c r="S112" s="15">
        <v>1873</v>
      </c>
      <c r="T112" s="15">
        <v>2161</v>
      </c>
      <c r="U112" s="15">
        <v>2466</v>
      </c>
      <c r="V112" s="15">
        <v>3005</v>
      </c>
      <c r="W112" s="15">
        <v>3444</v>
      </c>
      <c r="X112" s="15">
        <v>3911</v>
      </c>
      <c r="Y112" s="15">
        <v>4582</v>
      </c>
      <c r="Z112" s="15">
        <v>5098</v>
      </c>
      <c r="AA112" s="15">
        <v>5501</v>
      </c>
      <c r="AB112" s="15">
        <v>5967</v>
      </c>
      <c r="AC112" s="15">
        <v>6324</v>
      </c>
      <c r="AD112" s="15">
        <v>6710</v>
      </c>
      <c r="AE112" s="15">
        <v>7021</v>
      </c>
      <c r="AF112" s="15">
        <v>7607</v>
      </c>
      <c r="AG112" s="15">
        <v>7969</v>
      </c>
      <c r="AH112" s="15">
        <v>8051</v>
      </c>
      <c r="AI112" s="15">
        <v>8097</v>
      </c>
      <c r="AJ112" s="15">
        <v>8237</v>
      </c>
      <c r="AK112" s="15">
        <v>8426</v>
      </c>
      <c r="AL112" s="15">
        <v>8755</v>
      </c>
      <c r="AM112" s="15">
        <v>8963</v>
      </c>
      <c r="AN112" s="15">
        <v>9132</v>
      </c>
      <c r="AO112" s="15">
        <v>9361</v>
      </c>
      <c r="AP112" s="15">
        <v>9968</v>
      </c>
      <c r="AQ112" s="15">
        <v>10767</v>
      </c>
      <c r="AR112" s="15">
        <v>11429</v>
      </c>
      <c r="AS112" s="15">
        <v>11879</v>
      </c>
      <c r="AT112" s="15">
        <v>12257</v>
      </c>
      <c r="AU112" s="15">
        <v>13081</v>
      </c>
      <c r="AV112" s="15">
        <v>14086</v>
      </c>
      <c r="AW112" s="15">
        <v>15442</v>
      </c>
      <c r="AX112" s="15">
        <v>16666</v>
      </c>
      <c r="AY112" s="15">
        <v>17629</v>
      </c>
      <c r="AZ112" s="15">
        <v>17860</v>
      </c>
      <c r="BA112" s="15">
        <v>17058</v>
      </c>
      <c r="BB112" s="15">
        <v>17712</v>
      </c>
      <c r="BC112" s="15">
        <v>18527</v>
      </c>
      <c r="BD112" s="15">
        <v>18931</v>
      </c>
      <c r="BE112" s="15">
        <v>18954</v>
      </c>
      <c r="BF112" s="15">
        <v>19080</v>
      </c>
      <c r="BG112" s="15">
        <v>19216</v>
      </c>
      <c r="BI112" s="15">
        <f t="shared" si="57"/>
        <v>9.1682801633401494E-4</v>
      </c>
      <c r="BJ112" s="15">
        <f t="shared" si="58"/>
        <v>9.2991700929332159E-4</v>
      </c>
      <c r="BK112" s="15">
        <f t="shared" si="59"/>
        <v>9.1983652246714479E-4</v>
      </c>
      <c r="BL112" s="15">
        <f t="shared" si="60"/>
        <v>9.8566729937617985E-4</v>
      </c>
      <c r="BM112" s="15">
        <f t="shared" si="61"/>
        <v>9.2170829756343128E-4</v>
      </c>
      <c r="BN112" s="15">
        <f t="shared" si="62"/>
        <v>1.025740449341948E-3</v>
      </c>
      <c r="BO112" s="15">
        <f t="shared" si="63"/>
        <v>1.0299689760859931E-3</v>
      </c>
      <c r="BP112" s="15">
        <f t="shared" si="64"/>
        <v>1.0701362994962674E-3</v>
      </c>
      <c r="BQ112" s="15">
        <f t="shared" si="65"/>
        <v>1.0996521654895784E-3</v>
      </c>
      <c r="BR112" s="15">
        <f t="shared" si="66"/>
        <v>1.3035868489923671E-3</v>
      </c>
      <c r="BS112" s="15">
        <f t="shared" si="67"/>
        <v>1.4729314114203134E-3</v>
      </c>
      <c r="BT112" s="15">
        <f t="shared" si="68"/>
        <v>1.2425284240859355E-3</v>
      </c>
      <c r="BU112" s="15">
        <f t="shared" si="69"/>
        <v>1.3984359871125546E-3</v>
      </c>
      <c r="BV112" s="15">
        <f t="shared" si="70"/>
        <v>1.5602548572919005E-3</v>
      </c>
      <c r="BW112" s="15">
        <f t="shared" si="71"/>
        <v>1.7854096409974688E-3</v>
      </c>
      <c r="BX112" s="15">
        <f t="shared" si="72"/>
        <v>1.8135956737077041E-3</v>
      </c>
      <c r="BY112" s="15">
        <f t="shared" si="73"/>
        <v>1.8788494242600237E-3</v>
      </c>
      <c r="BZ112" s="15">
        <f t="shared" si="74"/>
        <v>1.9315831070289729E-3</v>
      </c>
      <c r="CA112" s="15">
        <f t="shared" si="75"/>
        <v>2.1070375052675938E-3</v>
      </c>
      <c r="CB112" s="15">
        <f t="shared" si="76"/>
        <v>2.1667245466487489E-3</v>
      </c>
      <c r="CC112" s="15">
        <f t="shared" si="77"/>
        <v>2.2289777364391983E-3</v>
      </c>
      <c r="CD112" s="15">
        <f t="shared" si="78"/>
        <v>2.3648885787546088E-3</v>
      </c>
      <c r="CE112" s="15">
        <f t="shared" si="79"/>
        <v>2.4581551878019954E-3</v>
      </c>
      <c r="CF112" s="15">
        <f t="shared" si="80"/>
        <v>2.4058404937811581E-3</v>
      </c>
      <c r="CG112" s="15">
        <f t="shared" si="81"/>
        <v>2.3885627593163753E-3</v>
      </c>
      <c r="CH112" s="15">
        <f t="shared" si="82"/>
        <v>2.322716564671349E-3</v>
      </c>
      <c r="CI112" s="15">
        <f t="shared" si="83"/>
        <v>2.3150615975443098E-3</v>
      </c>
      <c r="CJ112" s="15">
        <f t="shared" si="84"/>
        <v>2.2706618586374734E-3</v>
      </c>
      <c r="CK112" s="15">
        <f t="shared" si="85"/>
        <v>2.2728569725497319E-3</v>
      </c>
      <c r="CL112" s="15">
        <f t="shared" si="86"/>
        <v>2.2180385625306513E-3</v>
      </c>
      <c r="CM112" s="15">
        <f t="shared" si="87"/>
        <v>2.1044899794282249E-3</v>
      </c>
      <c r="CN112" s="15">
        <f t="shared" si="88"/>
        <v>2.0446190056894295E-3</v>
      </c>
      <c r="CO112" s="15">
        <f t="shared" si="89"/>
        <v>1.9539079820118065E-3</v>
      </c>
      <c r="CP112" s="15">
        <f t="shared" si="90"/>
        <v>1.8845887342479382E-3</v>
      </c>
      <c r="CQ112" s="15">
        <f t="shared" si="91"/>
        <v>1.8466498123398815E-3</v>
      </c>
      <c r="CR112" s="15">
        <f t="shared" si="92"/>
        <v>1.7982905104913991E-3</v>
      </c>
      <c r="CS112" s="15">
        <f t="shared" si="93"/>
        <v>1.7334618307156453E-3</v>
      </c>
      <c r="CT112" s="15">
        <f t="shared" si="94"/>
        <v>1.6834150973255263E-3</v>
      </c>
      <c r="CU112" s="15">
        <f t="shared" si="95"/>
        <v>1.6886234584831221E-3</v>
      </c>
      <c r="CV112" s="15">
        <f t="shared" si="96"/>
        <v>1.7071448300005931E-3</v>
      </c>
      <c r="CW112" s="15">
        <f t="shared" si="97"/>
        <v>1.6826168556721369E-3</v>
      </c>
      <c r="CX112" s="15">
        <f t="shared" si="98"/>
        <v>1.6723674607608168E-3</v>
      </c>
      <c r="CY112" s="15">
        <f t="shared" si="99"/>
        <v>1.659928497262953E-3</v>
      </c>
      <c r="CZ112" s="15">
        <f t="shared" si="100"/>
        <v>1.6844956731215607E-3</v>
      </c>
      <c r="DA112" s="15">
        <f t="shared" si="101"/>
        <v>1.7053231603127257E-3</v>
      </c>
      <c r="DB112" s="15">
        <f t="shared" si="102"/>
        <v>1.7559476158593387E-3</v>
      </c>
      <c r="DC112" s="15">
        <f t="shared" si="103"/>
        <v>1.7912741111557277E-3</v>
      </c>
      <c r="DD112" s="15">
        <f t="shared" si="104"/>
        <v>1.8080089185124257E-3</v>
      </c>
      <c r="DE112" s="15">
        <f t="shared" si="105"/>
        <v>1.7835657894106124E-3</v>
      </c>
      <c r="DF112" s="15">
        <f t="shared" si="106"/>
        <v>1.7323098846264149E-3</v>
      </c>
      <c r="DG112" s="15">
        <f t="shared" si="107"/>
        <v>1.7360976676480571E-3</v>
      </c>
      <c r="DH112" s="15">
        <f t="shared" si="108"/>
        <v>1.7332287178046005E-3</v>
      </c>
      <c r="DI112" s="15">
        <f t="shared" si="109"/>
        <v>1.7131154639460728E-3</v>
      </c>
      <c r="DJ112" s="15">
        <f t="shared" si="110"/>
        <v>1.6637569499860826E-3</v>
      </c>
      <c r="DK112" s="15">
        <f t="shared" si="111"/>
        <v>1.6079634982172927E-3</v>
      </c>
      <c r="DL112" s="15">
        <f t="shared" si="112"/>
        <v>1.5662170503298013E-3</v>
      </c>
      <c r="DN112" s="15">
        <f t="shared" si="113"/>
        <v>1.7240635951722952E-3</v>
      </c>
    </row>
    <row r="113" spans="1:118" x14ac:dyDescent="0.25">
      <c r="A113" s="15" t="s">
        <v>992</v>
      </c>
      <c r="B113" s="15" t="s">
        <v>991</v>
      </c>
      <c r="C113" s="15" t="s">
        <v>990</v>
      </c>
      <c r="D113" s="15">
        <v>5328</v>
      </c>
      <c r="E113" s="15">
        <v>5402</v>
      </c>
      <c r="F113" s="15">
        <v>5653</v>
      </c>
      <c r="G113" s="15">
        <v>5699</v>
      </c>
      <c r="H113" s="15">
        <v>6045</v>
      </c>
      <c r="I113" s="15">
        <v>6301</v>
      </c>
      <c r="J113" s="15">
        <v>7023</v>
      </c>
      <c r="K113" s="15">
        <v>7354</v>
      </c>
      <c r="L113" s="15">
        <v>8141</v>
      </c>
      <c r="M113" s="15">
        <v>8854</v>
      </c>
      <c r="N113" s="15">
        <v>8833</v>
      </c>
      <c r="O113" s="15">
        <v>9409</v>
      </c>
      <c r="P113" s="15">
        <v>10323</v>
      </c>
      <c r="Q113" s="15">
        <v>11435</v>
      </c>
      <c r="R113" s="15">
        <v>11597</v>
      </c>
      <c r="S113" s="15">
        <v>11962</v>
      </c>
      <c r="T113" s="15">
        <v>12988</v>
      </c>
      <c r="U113" s="15">
        <v>14242</v>
      </c>
      <c r="V113" s="15">
        <v>16235</v>
      </c>
      <c r="W113" s="15">
        <v>18147</v>
      </c>
      <c r="X113" s="15">
        <v>19727</v>
      </c>
      <c r="Y113" s="15">
        <v>21788</v>
      </c>
      <c r="Z113" s="15">
        <v>21804</v>
      </c>
      <c r="AA113" s="15">
        <v>23107</v>
      </c>
      <c r="AB113" s="15">
        <v>24472</v>
      </c>
      <c r="AC113" s="15">
        <v>25861</v>
      </c>
      <c r="AD113" s="15">
        <v>27674</v>
      </c>
      <c r="AE113" s="15">
        <v>29560</v>
      </c>
      <c r="AF113" s="15">
        <v>31333</v>
      </c>
      <c r="AG113" s="15">
        <v>34190</v>
      </c>
      <c r="AH113" s="15">
        <v>35268</v>
      </c>
      <c r="AI113" s="15">
        <v>35136</v>
      </c>
      <c r="AJ113" s="15">
        <v>36813</v>
      </c>
      <c r="AK113" s="15">
        <v>38166</v>
      </c>
      <c r="AL113" s="15">
        <v>40164</v>
      </c>
      <c r="AM113" s="15">
        <v>41151</v>
      </c>
      <c r="AN113" s="15">
        <v>43162</v>
      </c>
      <c r="AO113" s="15">
        <v>44256</v>
      </c>
      <c r="AP113" s="15">
        <v>46676</v>
      </c>
      <c r="AQ113" s="15">
        <v>49189</v>
      </c>
      <c r="AR113" s="15">
        <v>50808</v>
      </c>
      <c r="AS113" s="15">
        <v>50652</v>
      </c>
      <c r="AT113" s="15">
        <v>50828</v>
      </c>
      <c r="AU113" s="15">
        <v>52630</v>
      </c>
      <c r="AV113" s="15">
        <v>55165</v>
      </c>
      <c r="AW113" s="15">
        <v>59274</v>
      </c>
      <c r="AX113" s="15">
        <v>63205</v>
      </c>
      <c r="AY113" s="15">
        <v>64972</v>
      </c>
      <c r="AZ113" s="15">
        <v>64817</v>
      </c>
      <c r="BA113" s="15">
        <v>62149</v>
      </c>
      <c r="BB113" s="15">
        <v>65230</v>
      </c>
      <c r="BC113" s="15">
        <v>69071</v>
      </c>
      <c r="BD113" s="15">
        <v>72743</v>
      </c>
      <c r="BE113" s="15">
        <v>75620</v>
      </c>
      <c r="BF113" s="15">
        <v>76980</v>
      </c>
      <c r="BG113" s="15">
        <v>78412</v>
      </c>
      <c r="BI113" s="15">
        <f t="shared" si="57"/>
        <v>1.6068617338906684E-2</v>
      </c>
      <c r="BJ113" s="15">
        <f t="shared" si="58"/>
        <v>1.5796892088687179E-2</v>
      </c>
      <c r="BK113" s="15">
        <f t="shared" si="59"/>
        <v>1.5568370842834639E-2</v>
      </c>
      <c r="BL113" s="15">
        <f t="shared" si="60"/>
        <v>1.490004758393859E-2</v>
      </c>
      <c r="BM113" s="15">
        <f t="shared" si="61"/>
        <v>1.4701125748735996E-2</v>
      </c>
      <c r="BN113" s="15">
        <f t="shared" si="62"/>
        <v>1.4204814442425526E-2</v>
      </c>
      <c r="BO113" s="15">
        <f t="shared" si="63"/>
        <v>1.4613074987983695E-2</v>
      </c>
      <c r="BP113" s="15">
        <f t="shared" si="64"/>
        <v>1.4493153492625322E-2</v>
      </c>
      <c r="BQ113" s="15">
        <f t="shared" si="65"/>
        <v>1.460402655668949E-2</v>
      </c>
      <c r="BR113" s="15">
        <f t="shared" si="66"/>
        <v>1.4647154772815252E-2</v>
      </c>
      <c r="BS113" s="15">
        <f t="shared" si="67"/>
        <v>1.3637739158360198E-2</v>
      </c>
      <c r="BT113" s="15">
        <f t="shared" si="68"/>
        <v>1.3422445398650481E-2</v>
      </c>
      <c r="BU113" s="15">
        <f t="shared" si="69"/>
        <v>1.3416407709073328E-2</v>
      </c>
      <c r="BV113" s="15">
        <f t="shared" si="70"/>
        <v>1.3434875220732591E-2</v>
      </c>
      <c r="BW113" s="15">
        <f t="shared" si="71"/>
        <v>1.244314639822575E-2</v>
      </c>
      <c r="BX113" s="15">
        <f t="shared" si="72"/>
        <v>1.1582611558404461E-2</v>
      </c>
      <c r="BY113" s="15">
        <f t="shared" si="73"/>
        <v>1.1292224119522994E-2</v>
      </c>
      <c r="BZ113" s="15">
        <f t="shared" si="74"/>
        <v>1.1155558236134077E-2</v>
      </c>
      <c r="CA113" s="15">
        <f t="shared" si="75"/>
        <v>1.13836119460963E-2</v>
      </c>
      <c r="CB113" s="15">
        <f t="shared" si="76"/>
        <v>1.1416826465747633E-2</v>
      </c>
      <c r="CC113" s="15">
        <f t="shared" si="77"/>
        <v>1.1242915828876517E-2</v>
      </c>
      <c r="CD113" s="15">
        <f t="shared" si="78"/>
        <v>1.1245349706221174E-2</v>
      </c>
      <c r="CE113" s="15">
        <f t="shared" si="79"/>
        <v>1.0513459339904808E-2</v>
      </c>
      <c r="CF113" s="15">
        <f t="shared" si="80"/>
        <v>1.0105754642756084E-2</v>
      </c>
      <c r="CG113" s="15">
        <f t="shared" si="81"/>
        <v>9.7960294697486752E-3</v>
      </c>
      <c r="CH113" s="15">
        <f t="shared" si="82"/>
        <v>9.498382839811156E-3</v>
      </c>
      <c r="CI113" s="15">
        <f t="shared" si="83"/>
        <v>9.5479902608705258E-3</v>
      </c>
      <c r="CJ113" s="15">
        <f t="shared" si="84"/>
        <v>9.5600006468200705E-3</v>
      </c>
      <c r="CK113" s="15">
        <f t="shared" si="85"/>
        <v>9.3618282530433493E-3</v>
      </c>
      <c r="CL113" s="15">
        <f t="shared" si="86"/>
        <v>9.5162176500091563E-3</v>
      </c>
      <c r="CM113" s="15">
        <f t="shared" si="87"/>
        <v>9.2188737541267721E-3</v>
      </c>
      <c r="CN113" s="15">
        <f t="shared" si="88"/>
        <v>8.8723889568857357E-3</v>
      </c>
      <c r="CO113" s="15">
        <f t="shared" si="89"/>
        <v>8.7324529005463926E-3</v>
      </c>
      <c r="CP113" s="15">
        <f t="shared" si="90"/>
        <v>8.5363415180758143E-3</v>
      </c>
      <c r="CQ113" s="15">
        <f t="shared" si="91"/>
        <v>8.4715982938685323E-3</v>
      </c>
      <c r="CR113" s="15">
        <f t="shared" si="92"/>
        <v>8.2563263190038559E-3</v>
      </c>
      <c r="CS113" s="15">
        <f t="shared" si="93"/>
        <v>8.1931317934021766E-3</v>
      </c>
      <c r="CT113" s="15">
        <f t="shared" si="94"/>
        <v>7.9586816095757375E-3</v>
      </c>
      <c r="CU113" s="15">
        <f t="shared" si="95"/>
        <v>7.9071216440768661E-3</v>
      </c>
      <c r="CV113" s="15">
        <f t="shared" si="96"/>
        <v>7.7990848929970439E-3</v>
      </c>
      <c r="CW113" s="15">
        <f t="shared" si="97"/>
        <v>7.4801292504147283E-3</v>
      </c>
      <c r="CX113" s="15">
        <f t="shared" si="98"/>
        <v>7.1309669688068766E-3</v>
      </c>
      <c r="CY113" s="15">
        <f t="shared" si="99"/>
        <v>6.8834825535515525E-3</v>
      </c>
      <c r="CZ113" s="15">
        <f t="shared" si="100"/>
        <v>6.7773876061759603E-3</v>
      </c>
      <c r="DA113" s="15">
        <f t="shared" si="101"/>
        <v>6.6785568748155269E-3</v>
      </c>
      <c r="DB113" s="15">
        <f t="shared" si="102"/>
        <v>6.7401916191197021E-3</v>
      </c>
      <c r="DC113" s="15">
        <f t="shared" si="103"/>
        <v>6.7933205445576484E-3</v>
      </c>
      <c r="DD113" s="15">
        <f t="shared" si="104"/>
        <v>6.6634497392699145E-3</v>
      </c>
      <c r="DE113" s="15">
        <f t="shared" si="105"/>
        <v>6.4728658327115156E-3</v>
      </c>
      <c r="DF113" s="15">
        <f t="shared" si="106"/>
        <v>6.3114859315070385E-3</v>
      </c>
      <c r="DG113" s="15">
        <f t="shared" si="107"/>
        <v>6.3937246420891353E-3</v>
      </c>
      <c r="DH113" s="15">
        <f t="shared" si="108"/>
        <v>6.4616959447013319E-3</v>
      </c>
      <c r="DI113" s="15">
        <f t="shared" si="109"/>
        <v>6.5827034067840679E-3</v>
      </c>
      <c r="DJ113" s="15">
        <f t="shared" si="110"/>
        <v>6.6378231802230441E-3</v>
      </c>
      <c r="DK113" s="15">
        <f t="shared" si="111"/>
        <v>6.4874753717383219E-3</v>
      </c>
      <c r="DL113" s="15">
        <f t="shared" si="112"/>
        <v>6.3910393084128008E-3</v>
      </c>
      <c r="DN113" s="15">
        <f t="shared" si="113"/>
        <v>1.0071481306465886E-2</v>
      </c>
    </row>
    <row r="114" spans="1:118" x14ac:dyDescent="0.25">
      <c r="A114" s="15" t="s">
        <v>989</v>
      </c>
      <c r="B114" s="15" t="s">
        <v>988</v>
      </c>
      <c r="C114" s="15" t="s">
        <v>987</v>
      </c>
      <c r="D114" s="15">
        <v>768</v>
      </c>
      <c r="E114" s="15">
        <v>782</v>
      </c>
      <c r="F114" s="15">
        <v>822</v>
      </c>
      <c r="G114" s="15">
        <v>825</v>
      </c>
      <c r="H114" s="15">
        <v>775</v>
      </c>
      <c r="I114" s="15">
        <v>822</v>
      </c>
      <c r="J114" s="15">
        <v>860</v>
      </c>
      <c r="K114" s="15">
        <v>806</v>
      </c>
      <c r="L114" s="15">
        <v>864</v>
      </c>
      <c r="M114" s="15">
        <v>879</v>
      </c>
      <c r="N114" s="15">
        <v>894</v>
      </c>
      <c r="O114" s="15">
        <v>1145</v>
      </c>
      <c r="P114" s="15">
        <v>1388</v>
      </c>
      <c r="Q114" s="15">
        <v>1526</v>
      </c>
      <c r="R114" s="15">
        <v>1641</v>
      </c>
      <c r="S114" s="15">
        <v>1505</v>
      </c>
      <c r="T114" s="15">
        <v>1814</v>
      </c>
      <c r="U114" s="15">
        <v>1910</v>
      </c>
      <c r="V114" s="15">
        <v>2015</v>
      </c>
      <c r="W114" s="15">
        <v>2002</v>
      </c>
      <c r="X114" s="15">
        <v>2202</v>
      </c>
      <c r="Y114" s="15">
        <v>2301</v>
      </c>
      <c r="Z114" s="15">
        <v>2459</v>
      </c>
      <c r="AA114" s="15">
        <v>2564</v>
      </c>
      <c r="AB114" s="15">
        <v>2734</v>
      </c>
      <c r="AC114" s="15">
        <v>2810</v>
      </c>
      <c r="AD114" s="15">
        <v>3057</v>
      </c>
      <c r="AE114" s="15">
        <v>3378</v>
      </c>
      <c r="AF114" s="15">
        <v>3544</v>
      </c>
      <c r="AG114" s="15">
        <v>3649</v>
      </c>
      <c r="AH114" s="15">
        <v>3601</v>
      </c>
      <c r="AI114" s="15">
        <v>3634</v>
      </c>
      <c r="AJ114" s="15">
        <v>3643</v>
      </c>
      <c r="AK114" s="15">
        <v>3648</v>
      </c>
      <c r="AL114" s="15">
        <v>3520</v>
      </c>
      <c r="AM114" s="15">
        <v>3283</v>
      </c>
      <c r="AN114" s="15">
        <v>3379</v>
      </c>
      <c r="AO114" s="15">
        <v>3209</v>
      </c>
      <c r="AP114" s="15">
        <v>3385</v>
      </c>
      <c r="AQ114" s="15">
        <v>3726</v>
      </c>
      <c r="AR114" s="15">
        <v>4036</v>
      </c>
      <c r="AS114" s="15">
        <v>4218</v>
      </c>
      <c r="AT114" s="15">
        <v>4596</v>
      </c>
      <c r="AU114" s="15">
        <v>4487</v>
      </c>
      <c r="AV114" s="15">
        <v>4480</v>
      </c>
      <c r="AW114" s="15">
        <v>4279</v>
      </c>
      <c r="AX114" s="15">
        <v>4088</v>
      </c>
      <c r="AY114" s="15">
        <v>3765</v>
      </c>
      <c r="AZ114" s="15">
        <v>3667</v>
      </c>
      <c r="BA114" s="15">
        <v>3625</v>
      </c>
      <c r="BB114" s="15">
        <v>3758</v>
      </c>
      <c r="BC114" s="15">
        <v>3845</v>
      </c>
      <c r="BD114" s="15">
        <v>3963</v>
      </c>
      <c r="BE114" s="15">
        <v>4005</v>
      </c>
      <c r="BF114" s="15">
        <v>3998</v>
      </c>
      <c r="BG114" s="15">
        <v>4267</v>
      </c>
      <c r="BI114" s="15">
        <f t="shared" si="57"/>
        <v>2.3161970938964586E-3</v>
      </c>
      <c r="BJ114" s="15">
        <f t="shared" si="58"/>
        <v>2.2867770480106209E-3</v>
      </c>
      <c r="BK114" s="15">
        <f t="shared" si="59"/>
        <v>2.2637892858323144E-3</v>
      </c>
      <c r="BL114" s="15">
        <f t="shared" si="60"/>
        <v>2.1569642492980062E-3</v>
      </c>
      <c r="BM114" s="15">
        <f t="shared" si="61"/>
        <v>1.8847597113764096E-3</v>
      </c>
      <c r="BN114" s="15">
        <f t="shared" si="62"/>
        <v>1.8530959326573215E-3</v>
      </c>
      <c r="BO114" s="15">
        <f t="shared" si="63"/>
        <v>1.7894410493615232E-3</v>
      </c>
      <c r="BP114" s="15">
        <f t="shared" si="64"/>
        <v>1.5884527760478663E-3</v>
      </c>
      <c r="BQ114" s="15">
        <f t="shared" si="65"/>
        <v>1.5499175709347403E-3</v>
      </c>
      <c r="BR114" s="15">
        <f t="shared" si="66"/>
        <v>1.4541279698785413E-3</v>
      </c>
      <c r="BS114" s="15">
        <f t="shared" si="67"/>
        <v>1.3802942157335014E-3</v>
      </c>
      <c r="BT114" s="15">
        <f t="shared" si="68"/>
        <v>1.6334041855090658E-3</v>
      </c>
      <c r="BU114" s="15">
        <f t="shared" si="69"/>
        <v>1.803930436907273E-3</v>
      </c>
      <c r="BV114" s="15">
        <f t="shared" si="70"/>
        <v>1.792883217038735E-3</v>
      </c>
      <c r="BW114" s="15">
        <f t="shared" si="71"/>
        <v>1.7607315029307972E-3</v>
      </c>
      <c r="BX114" s="15">
        <f t="shared" si="72"/>
        <v>1.4572672124560037E-3</v>
      </c>
      <c r="BY114" s="15">
        <f t="shared" si="73"/>
        <v>1.5771554167550593E-3</v>
      </c>
      <c r="BZ114" s="15">
        <f t="shared" si="74"/>
        <v>1.4960761291262523E-3</v>
      </c>
      <c r="CA114" s="15">
        <f t="shared" si="75"/>
        <v>1.4128720709198673E-3</v>
      </c>
      <c r="CB114" s="15">
        <f t="shared" si="76"/>
        <v>1.2595187405315899E-3</v>
      </c>
      <c r="CC114" s="15">
        <f t="shared" si="77"/>
        <v>1.2549754476193081E-3</v>
      </c>
      <c r="CD114" s="15">
        <f t="shared" si="78"/>
        <v>1.1876055477333819E-3</v>
      </c>
      <c r="CE114" s="15">
        <f t="shared" si="79"/>
        <v>1.1856813665761293E-3</v>
      </c>
      <c r="CF114" s="15">
        <f t="shared" si="80"/>
        <v>1.1213552128803653E-3</v>
      </c>
      <c r="CG114" s="15">
        <f t="shared" si="81"/>
        <v>1.0944076728625727E-3</v>
      </c>
      <c r="CH114" s="15">
        <f t="shared" si="82"/>
        <v>1.0320736158644039E-3</v>
      </c>
      <c r="CI114" s="15">
        <f t="shared" si="83"/>
        <v>1.0547158425771915E-3</v>
      </c>
      <c r="CJ114" s="15">
        <f t="shared" si="84"/>
        <v>1.0924790996264613E-3</v>
      </c>
      <c r="CK114" s="15">
        <f t="shared" si="85"/>
        <v>1.0588937965973775E-3</v>
      </c>
      <c r="CL114" s="15">
        <f t="shared" si="86"/>
        <v>1.0156384382826386E-3</v>
      </c>
      <c r="CM114" s="15">
        <f t="shared" si="87"/>
        <v>9.4128287367048046E-4</v>
      </c>
      <c r="CN114" s="15">
        <f t="shared" si="88"/>
        <v>9.1764177679083453E-4</v>
      </c>
      <c r="CO114" s="15">
        <f t="shared" si="89"/>
        <v>8.6416010422107697E-4</v>
      </c>
      <c r="CP114" s="15">
        <f t="shared" si="90"/>
        <v>8.1592448404183221E-4</v>
      </c>
      <c r="CQ114" s="15">
        <f t="shared" si="91"/>
        <v>7.4245657789107739E-4</v>
      </c>
      <c r="CR114" s="15">
        <f t="shared" si="92"/>
        <v>6.5868434072779904E-4</v>
      </c>
      <c r="CS114" s="15">
        <f t="shared" si="93"/>
        <v>6.4141124901315866E-4</v>
      </c>
      <c r="CT114" s="15">
        <f t="shared" si="94"/>
        <v>5.770835431382986E-4</v>
      </c>
      <c r="CU114" s="15">
        <f t="shared" si="95"/>
        <v>5.7343402959122883E-4</v>
      </c>
      <c r="CV114" s="15">
        <f t="shared" si="96"/>
        <v>5.9077009720276863E-4</v>
      </c>
      <c r="CW114" s="15">
        <f t="shared" si="97"/>
        <v>5.941938603108535E-4</v>
      </c>
      <c r="CX114" s="15">
        <f t="shared" si="98"/>
        <v>5.9382489683383491E-4</v>
      </c>
      <c r="CY114" s="15">
        <f t="shared" si="99"/>
        <v>6.2242240135600331E-4</v>
      </c>
      <c r="CZ114" s="15">
        <f t="shared" si="100"/>
        <v>5.7780995988811581E-4</v>
      </c>
      <c r="DA114" s="15">
        <f t="shared" si="101"/>
        <v>5.4237169943213194E-4</v>
      </c>
      <c r="DB114" s="15">
        <f t="shared" si="102"/>
        <v>4.8657556328598046E-4</v>
      </c>
      <c r="DC114" s="15">
        <f t="shared" si="103"/>
        <v>4.3938128923584629E-4</v>
      </c>
      <c r="DD114" s="15">
        <f t="shared" si="104"/>
        <v>3.8613384640077617E-4</v>
      </c>
      <c r="DE114" s="15">
        <f t="shared" si="105"/>
        <v>3.6620020995345551E-4</v>
      </c>
      <c r="DF114" s="15">
        <f t="shared" si="106"/>
        <v>3.6813362245109358E-4</v>
      </c>
      <c r="DG114" s="15">
        <f t="shared" si="107"/>
        <v>3.6835224904140687E-4</v>
      </c>
      <c r="DH114" s="15">
        <f t="shared" si="108"/>
        <v>3.5970553354340633E-4</v>
      </c>
      <c r="DI114" s="15">
        <f t="shared" si="109"/>
        <v>3.5862218496742312E-4</v>
      </c>
      <c r="DJ114" s="15">
        <f t="shared" si="110"/>
        <v>3.5155358154976581E-4</v>
      </c>
      <c r="DK114" s="15">
        <f t="shared" si="111"/>
        <v>3.3693071624070942E-4</v>
      </c>
      <c r="DL114" s="15">
        <f t="shared" si="112"/>
        <v>3.4778560333874179E-4</v>
      </c>
      <c r="DN114" s="15">
        <f t="shared" si="113"/>
        <v>1.0756844312489265E-3</v>
      </c>
    </row>
    <row r="115" spans="1:118" x14ac:dyDescent="0.25">
      <c r="A115" s="15" t="s">
        <v>986</v>
      </c>
      <c r="B115" s="15" t="s">
        <v>985</v>
      </c>
      <c r="C115" s="15" t="s">
        <v>984</v>
      </c>
      <c r="D115" s="15">
        <v>48</v>
      </c>
      <c r="E115" s="15">
        <v>55</v>
      </c>
      <c r="F115" s="15">
        <v>69</v>
      </c>
      <c r="G115" s="15">
        <v>64</v>
      </c>
      <c r="H115" s="15">
        <v>64</v>
      </c>
      <c r="I115" s="15">
        <v>76</v>
      </c>
      <c r="J115" s="15">
        <v>164</v>
      </c>
      <c r="K115" s="15">
        <v>192</v>
      </c>
      <c r="L115" s="15">
        <v>204</v>
      </c>
      <c r="M115" s="15">
        <v>174</v>
      </c>
      <c r="N115" s="15">
        <v>161</v>
      </c>
      <c r="O115" s="15">
        <v>118</v>
      </c>
      <c r="P115" s="15">
        <v>70</v>
      </c>
      <c r="Q115" s="15">
        <v>87</v>
      </c>
      <c r="R115" s="15">
        <v>97</v>
      </c>
      <c r="S115" s="15">
        <v>114</v>
      </c>
      <c r="T115" s="15">
        <v>119</v>
      </c>
      <c r="U115" s="15">
        <v>121</v>
      </c>
      <c r="V115" s="15">
        <v>117</v>
      </c>
      <c r="W115" s="15">
        <v>145</v>
      </c>
      <c r="X115" s="15">
        <v>158</v>
      </c>
      <c r="Y115" s="15">
        <v>140</v>
      </c>
      <c r="Z115" s="15">
        <v>156</v>
      </c>
      <c r="AA115" s="15">
        <v>178</v>
      </c>
      <c r="AB115" s="15">
        <v>164</v>
      </c>
      <c r="AC115" s="15">
        <v>140</v>
      </c>
      <c r="AD115" s="15">
        <v>153</v>
      </c>
      <c r="AE115" s="15">
        <v>155</v>
      </c>
      <c r="AF115" s="15">
        <v>161</v>
      </c>
      <c r="AG115" s="15">
        <v>171</v>
      </c>
      <c r="AH115" s="15">
        <v>151</v>
      </c>
      <c r="AI115" s="15">
        <v>175</v>
      </c>
      <c r="AJ115" s="15">
        <v>267</v>
      </c>
      <c r="AK115" s="15">
        <v>286</v>
      </c>
      <c r="AL115" s="15">
        <v>286</v>
      </c>
      <c r="AM115" s="15">
        <v>287</v>
      </c>
      <c r="AN115" s="15">
        <v>287</v>
      </c>
      <c r="AO115" s="15">
        <v>315</v>
      </c>
      <c r="AP115" s="15">
        <v>308</v>
      </c>
      <c r="AQ115" s="15">
        <v>291</v>
      </c>
      <c r="AR115" s="15">
        <v>322</v>
      </c>
      <c r="AS115" s="15">
        <v>343</v>
      </c>
      <c r="AT115" s="15">
        <v>379</v>
      </c>
      <c r="AU115" s="15">
        <v>471</v>
      </c>
      <c r="AV115" s="15">
        <v>333</v>
      </c>
      <c r="AW115" s="15">
        <v>352</v>
      </c>
      <c r="AX115" s="15">
        <v>393</v>
      </c>
      <c r="AY115" s="15">
        <v>428</v>
      </c>
      <c r="AZ115" s="15">
        <v>425</v>
      </c>
      <c r="BA115" s="15">
        <v>451</v>
      </c>
      <c r="BB115" s="15">
        <v>403</v>
      </c>
      <c r="BC115" s="15">
        <v>365</v>
      </c>
      <c r="BD115" s="15">
        <v>352</v>
      </c>
      <c r="BE115" s="15">
        <v>379</v>
      </c>
      <c r="BF115" s="15">
        <v>331</v>
      </c>
      <c r="BG115" s="15">
        <v>410</v>
      </c>
      <c r="BI115" s="15">
        <f t="shared" si="57"/>
        <v>1.4476231836852866E-4</v>
      </c>
      <c r="BJ115" s="15">
        <f t="shared" si="58"/>
        <v>1.6083470286519711E-4</v>
      </c>
      <c r="BK115" s="15">
        <f t="shared" si="59"/>
        <v>1.900261079348293E-4</v>
      </c>
      <c r="BL115" s="15">
        <f t="shared" si="60"/>
        <v>1.6732813570311805E-4</v>
      </c>
      <c r="BM115" s="15">
        <f t="shared" si="61"/>
        <v>1.5564467293947124E-4</v>
      </c>
      <c r="BN115" s="15">
        <f t="shared" si="62"/>
        <v>1.713324706593144E-4</v>
      </c>
      <c r="BO115" s="15">
        <f t="shared" si="63"/>
        <v>3.4124224662243001E-4</v>
      </c>
      <c r="BP115" s="15">
        <f t="shared" si="64"/>
        <v>3.7839073573348682E-4</v>
      </c>
      <c r="BQ115" s="15">
        <f t="shared" si="65"/>
        <v>3.6595275980403589E-4</v>
      </c>
      <c r="BR115" s="15">
        <f t="shared" si="66"/>
        <v>2.8784785751861914E-4</v>
      </c>
      <c r="BS115" s="15">
        <f t="shared" si="67"/>
        <v>2.4857647509294597E-4</v>
      </c>
      <c r="BT115" s="15">
        <f t="shared" si="68"/>
        <v>1.6833335710923124E-4</v>
      </c>
      <c r="BU115" s="15">
        <f t="shared" si="69"/>
        <v>9.0976318864199643E-5</v>
      </c>
      <c r="BV115" s="15">
        <f t="shared" si="70"/>
        <v>1.0221549140391215E-4</v>
      </c>
      <c r="BW115" s="15">
        <f t="shared" si="71"/>
        <v>1.0407736488987649E-4</v>
      </c>
      <c r="BX115" s="15">
        <f t="shared" si="72"/>
        <v>1.1038436027905941E-4</v>
      </c>
      <c r="BY115" s="15">
        <f t="shared" si="73"/>
        <v>1.0346278643542009E-4</v>
      </c>
      <c r="BZ115" s="15">
        <f t="shared" si="74"/>
        <v>9.4777597709045307E-5</v>
      </c>
      <c r="CA115" s="15">
        <f t="shared" si="75"/>
        <v>8.2037733150185853E-5</v>
      </c>
      <c r="CB115" s="15">
        <f t="shared" si="76"/>
        <v>9.1223884803736535E-5</v>
      </c>
      <c r="CC115" s="15">
        <f t="shared" si="77"/>
        <v>9.0048192880949455E-5</v>
      </c>
      <c r="CD115" s="15">
        <f t="shared" si="78"/>
        <v>7.2257616985081904E-5</v>
      </c>
      <c r="CE115" s="15">
        <f t="shared" si="79"/>
        <v>7.5220127363105402E-5</v>
      </c>
      <c r="CF115" s="15">
        <f t="shared" si="80"/>
        <v>7.7847592781866238E-5</v>
      </c>
      <c r="CG115" s="15">
        <f t="shared" si="81"/>
        <v>6.5648448555033617E-5</v>
      </c>
      <c r="CH115" s="15">
        <f t="shared" si="82"/>
        <v>5.1420037801073502E-5</v>
      </c>
      <c r="CI115" s="15">
        <f t="shared" si="83"/>
        <v>5.2787544623588579E-5</v>
      </c>
      <c r="CJ115" s="15">
        <f t="shared" si="84"/>
        <v>5.0128555489076827E-5</v>
      </c>
      <c r="CK115" s="15">
        <f t="shared" si="85"/>
        <v>4.8104373942488084E-5</v>
      </c>
      <c r="CL115" s="15">
        <f t="shared" si="86"/>
        <v>4.759500491815051E-5</v>
      </c>
      <c r="CM115" s="15">
        <f t="shared" si="87"/>
        <v>3.9470623139195375E-5</v>
      </c>
      <c r="CN115" s="15">
        <f t="shared" si="88"/>
        <v>4.4190234160263081E-5</v>
      </c>
      <c r="CO115" s="15">
        <f t="shared" si="89"/>
        <v>6.333536860472895E-5</v>
      </c>
      <c r="CP115" s="15">
        <f t="shared" si="90"/>
        <v>6.3967763825648028E-5</v>
      </c>
      <c r="CQ115" s="15">
        <f t="shared" si="91"/>
        <v>6.0324596953650039E-5</v>
      </c>
      <c r="CR115" s="15">
        <f t="shared" si="92"/>
        <v>5.7582213155308656E-5</v>
      </c>
      <c r="CS115" s="15">
        <f t="shared" si="93"/>
        <v>5.4479144263621351E-5</v>
      </c>
      <c r="CT115" s="15">
        <f t="shared" si="94"/>
        <v>5.6647340632148358E-5</v>
      </c>
      <c r="CU115" s="15">
        <f t="shared" si="95"/>
        <v>5.2176567537399844E-5</v>
      </c>
      <c r="CV115" s="15">
        <f t="shared" si="96"/>
        <v>4.6139049459475489E-5</v>
      </c>
      <c r="CW115" s="15">
        <f t="shared" si="97"/>
        <v>4.7405952185355503E-5</v>
      </c>
      <c r="CX115" s="15">
        <f t="shared" si="98"/>
        <v>4.8288748130394822E-5</v>
      </c>
      <c r="CY115" s="15">
        <f t="shared" si="99"/>
        <v>5.1326825525223073E-5</v>
      </c>
      <c r="CZ115" s="15">
        <f t="shared" si="100"/>
        <v>6.0652661267506696E-5</v>
      </c>
      <c r="DA115" s="15">
        <f t="shared" si="101"/>
        <v>4.0314682122968739E-5</v>
      </c>
      <c r="DB115" s="15">
        <f t="shared" si="102"/>
        <v>4.0026781555659057E-5</v>
      </c>
      <c r="DC115" s="15">
        <f t="shared" si="103"/>
        <v>4.2239933138377589E-5</v>
      </c>
      <c r="DD115" s="15">
        <f t="shared" si="104"/>
        <v>4.38951623531294E-5</v>
      </c>
      <c r="DE115" s="15">
        <f t="shared" si="105"/>
        <v>4.2442075055963619E-5</v>
      </c>
      <c r="DF115" s="15">
        <f t="shared" si="106"/>
        <v>4.5800900338053299E-5</v>
      </c>
      <c r="DG115" s="15">
        <f t="shared" si="107"/>
        <v>3.9501318883365345E-5</v>
      </c>
      <c r="DH115" s="15">
        <f t="shared" si="108"/>
        <v>3.4146299022976154E-5</v>
      </c>
      <c r="DI115" s="15">
        <f t="shared" si="109"/>
        <v>3.1853396191908384E-5</v>
      </c>
      <c r="DJ115" s="15">
        <f t="shared" si="110"/>
        <v>3.3268116705957866E-5</v>
      </c>
      <c r="DK115" s="15">
        <f t="shared" si="111"/>
        <v>2.7894964251044229E-5</v>
      </c>
      <c r="DL115" s="15">
        <f t="shared" si="112"/>
        <v>3.341741208551304E-5</v>
      </c>
      <c r="DN115" s="15">
        <f t="shared" si="113"/>
        <v>9.6272732210212386E-5</v>
      </c>
    </row>
    <row r="116" spans="1:118" x14ac:dyDescent="0.25">
      <c r="A116" s="15" t="s">
        <v>983</v>
      </c>
      <c r="B116" s="15" t="s">
        <v>982</v>
      </c>
      <c r="C116" s="15" t="s">
        <v>981</v>
      </c>
      <c r="D116" s="15">
        <v>4512</v>
      </c>
      <c r="E116" s="15">
        <v>4565</v>
      </c>
      <c r="F116" s="15">
        <v>4762</v>
      </c>
      <c r="G116" s="15">
        <v>4810</v>
      </c>
      <c r="H116" s="15">
        <v>5206</v>
      </c>
      <c r="I116" s="15">
        <v>5403</v>
      </c>
      <c r="J116" s="15">
        <v>5999</v>
      </c>
      <c r="K116" s="15">
        <v>6356</v>
      </c>
      <c r="L116" s="15">
        <v>7073</v>
      </c>
      <c r="M116" s="15">
        <v>7801</v>
      </c>
      <c r="N116" s="15">
        <v>7778</v>
      </c>
      <c r="O116" s="15">
        <v>8146</v>
      </c>
      <c r="P116" s="15">
        <v>8865</v>
      </c>
      <c r="Q116" s="15">
        <v>9822</v>
      </c>
      <c r="R116" s="15">
        <v>9859</v>
      </c>
      <c r="S116" s="15">
        <v>10343</v>
      </c>
      <c r="T116" s="15">
        <v>11055</v>
      </c>
      <c r="U116" s="15">
        <v>12211</v>
      </c>
      <c r="V116" s="15">
        <v>14103</v>
      </c>
      <c r="W116" s="15">
        <v>16000</v>
      </c>
      <c r="X116" s="15">
        <v>17367</v>
      </c>
      <c r="Y116" s="15">
        <v>19347</v>
      </c>
      <c r="Z116" s="15">
        <v>19189</v>
      </c>
      <c r="AA116" s="15">
        <v>20365</v>
      </c>
      <c r="AB116" s="15">
        <v>21575</v>
      </c>
      <c r="AC116" s="15">
        <v>22911</v>
      </c>
      <c r="AD116" s="15">
        <v>24464</v>
      </c>
      <c r="AE116" s="15">
        <v>26027</v>
      </c>
      <c r="AF116" s="15">
        <v>27629</v>
      </c>
      <c r="AG116" s="15">
        <v>30370</v>
      </c>
      <c r="AH116" s="15">
        <v>31516</v>
      </c>
      <c r="AI116" s="15">
        <v>31328</v>
      </c>
      <c r="AJ116" s="15">
        <v>32903</v>
      </c>
      <c r="AK116" s="15">
        <v>34232</v>
      </c>
      <c r="AL116" s="15">
        <v>36358</v>
      </c>
      <c r="AM116" s="15">
        <v>37582</v>
      </c>
      <c r="AN116" s="15">
        <v>39496</v>
      </c>
      <c r="AO116" s="15">
        <v>40732</v>
      </c>
      <c r="AP116" s="15">
        <v>42984</v>
      </c>
      <c r="AQ116" s="15">
        <v>45173</v>
      </c>
      <c r="AR116" s="15">
        <v>46450</v>
      </c>
      <c r="AS116" s="15">
        <v>46092</v>
      </c>
      <c r="AT116" s="15">
        <v>45852</v>
      </c>
      <c r="AU116" s="15">
        <v>47672</v>
      </c>
      <c r="AV116" s="15">
        <v>50352</v>
      </c>
      <c r="AW116" s="15">
        <v>54643</v>
      </c>
      <c r="AX116" s="15">
        <v>58725</v>
      </c>
      <c r="AY116" s="15">
        <v>60779</v>
      </c>
      <c r="AZ116" s="15">
        <v>60725</v>
      </c>
      <c r="BA116" s="15">
        <v>58074</v>
      </c>
      <c r="BB116" s="15">
        <v>61069</v>
      </c>
      <c r="BC116" s="15">
        <v>64860</v>
      </c>
      <c r="BD116" s="15">
        <v>68428</v>
      </c>
      <c r="BE116" s="15">
        <v>71236</v>
      </c>
      <c r="BF116" s="15">
        <v>72651</v>
      </c>
      <c r="BG116" s="15">
        <v>73735</v>
      </c>
      <c r="BI116" s="15">
        <f t="shared" si="57"/>
        <v>1.3607657926641694E-2</v>
      </c>
      <c r="BJ116" s="15">
        <f t="shared" si="58"/>
        <v>1.3349280337811362E-2</v>
      </c>
      <c r="BK116" s="15">
        <f t="shared" si="59"/>
        <v>1.3114555449067495E-2</v>
      </c>
      <c r="BL116" s="15">
        <f t="shared" si="60"/>
        <v>1.2575755198937466E-2</v>
      </c>
      <c r="BM116" s="15">
        <f t="shared" si="61"/>
        <v>1.2660721364420114E-2</v>
      </c>
      <c r="BN116" s="15">
        <f t="shared" si="62"/>
        <v>1.2180386039108891E-2</v>
      </c>
      <c r="BO116" s="15">
        <f t="shared" si="63"/>
        <v>1.2482391691999741E-2</v>
      </c>
      <c r="BP116" s="15">
        <f t="shared" si="64"/>
        <v>1.252630998084397E-2</v>
      </c>
      <c r="BQ116" s="15">
        <f t="shared" si="65"/>
        <v>1.2688156225950716E-2</v>
      </c>
      <c r="BR116" s="15">
        <f t="shared" si="66"/>
        <v>1.2905178945418091E-2</v>
      </c>
      <c r="BS116" s="15">
        <f t="shared" si="67"/>
        <v>1.200886846753375E-2</v>
      </c>
      <c r="BT116" s="15">
        <f t="shared" si="68"/>
        <v>1.1620707856032184E-2</v>
      </c>
      <c r="BU116" s="15">
        <f t="shared" si="69"/>
        <v>1.1521500953301856E-2</v>
      </c>
      <c r="BV116" s="15">
        <f t="shared" si="70"/>
        <v>1.1539776512289945E-2</v>
      </c>
      <c r="BW116" s="15">
        <f t="shared" si="71"/>
        <v>1.0578337530405076E-2</v>
      </c>
      <c r="BX116" s="15">
        <f t="shared" si="72"/>
        <v>1.0014959985669399E-2</v>
      </c>
      <c r="BY116" s="15">
        <f t="shared" si="73"/>
        <v>9.6116059163325138E-3</v>
      </c>
      <c r="BZ116" s="15">
        <f t="shared" si="74"/>
        <v>9.5647045092987788E-3</v>
      </c>
      <c r="CA116" s="15">
        <f t="shared" si="75"/>
        <v>9.8887021420262476E-3</v>
      </c>
      <c r="CB116" s="15">
        <f t="shared" si="76"/>
        <v>1.0066083840412307E-2</v>
      </c>
      <c r="CC116" s="15">
        <f t="shared" si="77"/>
        <v>9.8978921883762609E-3</v>
      </c>
      <c r="CD116" s="15">
        <f t="shared" si="78"/>
        <v>9.9854865415027107E-3</v>
      </c>
      <c r="CE116" s="15">
        <f t="shared" si="79"/>
        <v>9.2525578459655734E-3</v>
      </c>
      <c r="CF116" s="15">
        <f t="shared" si="80"/>
        <v>8.906551837093853E-3</v>
      </c>
      <c r="CG116" s="15">
        <f t="shared" si="81"/>
        <v>8.6363736437490863E-3</v>
      </c>
      <c r="CH116" s="15">
        <f t="shared" si="82"/>
        <v>8.4148891861456788E-3</v>
      </c>
      <c r="CI116" s="15">
        <f t="shared" si="83"/>
        <v>8.4404868736697447E-3</v>
      </c>
      <c r="CJ116" s="15">
        <f t="shared" si="84"/>
        <v>8.417392991704532E-3</v>
      </c>
      <c r="CK116" s="15">
        <f t="shared" si="85"/>
        <v>8.2551288674348033E-3</v>
      </c>
      <c r="CL116" s="15">
        <f t="shared" si="86"/>
        <v>8.4529842068083675E-3</v>
      </c>
      <c r="CM116" s="15">
        <f t="shared" si="87"/>
        <v>8.2381202573170963E-3</v>
      </c>
      <c r="CN116" s="15">
        <f t="shared" si="88"/>
        <v>7.9108094615584108E-3</v>
      </c>
      <c r="CO116" s="15">
        <f t="shared" si="89"/>
        <v>7.8049574277205859E-3</v>
      </c>
      <c r="CP116" s="15">
        <f t="shared" si="90"/>
        <v>7.6564492702083332E-3</v>
      </c>
      <c r="CQ116" s="15">
        <f t="shared" si="91"/>
        <v>7.6688171190238043E-3</v>
      </c>
      <c r="CR116" s="15">
        <f t="shared" si="92"/>
        <v>7.5402604000097909E-3</v>
      </c>
      <c r="CS116" s="15">
        <f t="shared" si="93"/>
        <v>7.4972414001253972E-3</v>
      </c>
      <c r="CT116" s="15">
        <f t="shared" si="94"/>
        <v>7.3249507258052911E-3</v>
      </c>
      <c r="CU116" s="15">
        <f t="shared" si="95"/>
        <v>7.2816804513882944E-3</v>
      </c>
      <c r="CV116" s="15">
        <f t="shared" si="96"/>
        <v>7.1623342997693684E-3</v>
      </c>
      <c r="CW116" s="15">
        <f t="shared" si="97"/>
        <v>6.8385294379185195E-3</v>
      </c>
      <c r="CX116" s="15">
        <f t="shared" si="98"/>
        <v>6.4889941073648927E-3</v>
      </c>
      <c r="CY116" s="15">
        <f t="shared" si="99"/>
        <v>6.209597899690048E-3</v>
      </c>
      <c r="CZ116" s="15">
        <f t="shared" si="100"/>
        <v>6.1389249850203383E-3</v>
      </c>
      <c r="DA116" s="15">
        <f t="shared" si="101"/>
        <v>6.0958704932604262E-3</v>
      </c>
      <c r="DB116" s="15">
        <f t="shared" si="102"/>
        <v>6.2135892742780623E-3</v>
      </c>
      <c r="DC116" s="15">
        <f t="shared" si="103"/>
        <v>6.3118068029293234E-3</v>
      </c>
      <c r="DD116" s="15">
        <f t="shared" si="104"/>
        <v>6.2334207305160096E-3</v>
      </c>
      <c r="DE116" s="15">
        <f t="shared" si="105"/>
        <v>6.064223547702096E-3</v>
      </c>
      <c r="DF116" s="15">
        <f t="shared" si="106"/>
        <v>5.8976529628206363E-3</v>
      </c>
      <c r="DG116" s="15">
        <f t="shared" si="107"/>
        <v>5.9858710741643633E-3</v>
      </c>
      <c r="DH116" s="15">
        <f t="shared" si="108"/>
        <v>6.0677505606307764E-3</v>
      </c>
      <c r="DI116" s="15">
        <f t="shared" si="109"/>
        <v>6.1922278256247359E-3</v>
      </c>
      <c r="DJ116" s="15">
        <f t="shared" si="110"/>
        <v>6.2530014819673204E-3</v>
      </c>
      <c r="DK116" s="15">
        <f t="shared" si="111"/>
        <v>6.1226496912465686E-3</v>
      </c>
      <c r="DL116" s="15">
        <f t="shared" si="112"/>
        <v>6.0098362929885459E-3</v>
      </c>
      <c r="DN116" s="15">
        <f t="shared" si="113"/>
        <v>8.8995527328035919E-3</v>
      </c>
    </row>
    <row r="117" spans="1:118" x14ac:dyDescent="0.25">
      <c r="A117" s="15" t="s">
        <v>980</v>
      </c>
      <c r="B117" s="16" t="s">
        <v>979</v>
      </c>
      <c r="C117" s="15" t="s">
        <v>198</v>
      </c>
      <c r="D117" s="15">
        <v>15809</v>
      </c>
      <c r="E117" s="15">
        <v>15723</v>
      </c>
      <c r="F117" s="15">
        <v>16316</v>
      </c>
      <c r="G117" s="15">
        <v>16922</v>
      </c>
      <c r="H117" s="15">
        <v>17659</v>
      </c>
      <c r="I117" s="15">
        <v>19132</v>
      </c>
      <c r="J117" s="15">
        <v>20656</v>
      </c>
      <c r="K117" s="15">
        <v>21876</v>
      </c>
      <c r="L117" s="15">
        <v>23217</v>
      </c>
      <c r="M117" s="15">
        <v>24968</v>
      </c>
      <c r="N117" s="15">
        <v>26286</v>
      </c>
      <c r="O117" s="15">
        <v>27647</v>
      </c>
      <c r="P117" s="15">
        <v>29393</v>
      </c>
      <c r="Q117" s="15">
        <v>34325</v>
      </c>
      <c r="R117" s="15">
        <v>43849</v>
      </c>
      <c r="S117" s="15">
        <v>48020</v>
      </c>
      <c r="T117" s="15">
        <v>53013</v>
      </c>
      <c r="U117" s="15">
        <v>57817</v>
      </c>
      <c r="V117" s="15">
        <v>61453</v>
      </c>
      <c r="W117" s="15">
        <v>80388</v>
      </c>
      <c r="X117" s="15">
        <v>101898</v>
      </c>
      <c r="Y117" s="15">
        <v>113443</v>
      </c>
      <c r="Z117" s="15">
        <v>108350</v>
      </c>
      <c r="AA117" s="15">
        <v>106456</v>
      </c>
      <c r="AB117" s="15">
        <v>108200</v>
      </c>
      <c r="AC117" s="15">
        <v>110532</v>
      </c>
      <c r="AD117" s="15">
        <v>91191</v>
      </c>
      <c r="AE117" s="15">
        <v>96369</v>
      </c>
      <c r="AF117" s="15">
        <v>99850</v>
      </c>
      <c r="AG117" s="15">
        <v>110439</v>
      </c>
      <c r="AH117" s="15">
        <v>124199</v>
      </c>
      <c r="AI117" s="15">
        <v>121129</v>
      </c>
      <c r="AJ117" s="15">
        <v>125007</v>
      </c>
      <c r="AK117" s="15">
        <v>126882</v>
      </c>
      <c r="AL117" s="15">
        <v>129231</v>
      </c>
      <c r="AM117" s="15">
        <v>133405</v>
      </c>
      <c r="AN117" s="15">
        <v>144745</v>
      </c>
      <c r="AO117" s="15">
        <v>147662</v>
      </c>
      <c r="AP117" s="15">
        <v>132355</v>
      </c>
      <c r="AQ117" s="15">
        <v>146545</v>
      </c>
      <c r="AR117" s="15">
        <v>184516</v>
      </c>
      <c r="AS117" s="15">
        <v>177985</v>
      </c>
      <c r="AT117" s="15">
        <v>167900</v>
      </c>
      <c r="AU117" s="15">
        <v>196412</v>
      </c>
      <c r="AV117" s="15">
        <v>232733</v>
      </c>
      <c r="AW117" s="15">
        <v>283770</v>
      </c>
      <c r="AX117" s="15">
        <v>319650</v>
      </c>
      <c r="AY117" s="15">
        <v>345546</v>
      </c>
      <c r="AZ117" s="15">
        <v>389148</v>
      </c>
      <c r="BA117" s="15">
        <v>284500</v>
      </c>
      <c r="BB117" s="15">
        <v>333415</v>
      </c>
      <c r="BC117" s="15">
        <v>409558</v>
      </c>
      <c r="BD117" s="15">
        <v>416885</v>
      </c>
      <c r="BE117" s="15">
        <v>412991</v>
      </c>
      <c r="BF117" s="15">
        <v>401139</v>
      </c>
      <c r="BG117" s="15">
        <v>306583</v>
      </c>
      <c r="BI117" s="15">
        <f t="shared" si="57"/>
        <v>4.7678072731001456E-2</v>
      </c>
      <c r="BJ117" s="15">
        <f t="shared" si="58"/>
        <v>4.5978255148172623E-2</v>
      </c>
      <c r="BK117" s="15">
        <f t="shared" si="59"/>
        <v>4.4934289522676446E-2</v>
      </c>
      <c r="BL117" s="15">
        <f t="shared" si="60"/>
        <v>4.4242604880752559E-2</v>
      </c>
      <c r="BM117" s="15">
        <f t="shared" si="61"/>
        <v>4.294576999122067E-2</v>
      </c>
      <c r="BN117" s="15">
        <f t="shared" si="62"/>
        <v>4.313069511386846E-2</v>
      </c>
      <c r="BO117" s="15">
        <f t="shared" si="63"/>
        <v>4.2979877111176311E-2</v>
      </c>
      <c r="BP117" s="15">
        <f t="shared" si="64"/>
        <v>4.3112894452634151E-2</v>
      </c>
      <c r="BQ117" s="15">
        <f t="shared" si="65"/>
        <v>4.1648653060638731E-2</v>
      </c>
      <c r="BR117" s="15">
        <f t="shared" si="66"/>
        <v>4.130451325589013E-2</v>
      </c>
      <c r="BS117" s="15">
        <f t="shared" si="67"/>
        <v>4.0584355430392412E-2</v>
      </c>
      <c r="BT117" s="15">
        <f t="shared" si="68"/>
        <v>3.9439934949143357E-2</v>
      </c>
      <c r="BU117" s="15">
        <f t="shared" si="69"/>
        <v>3.8200956291077434E-2</v>
      </c>
      <c r="BV117" s="15">
        <f t="shared" si="70"/>
        <v>4.0328123476313614E-2</v>
      </c>
      <c r="BW117" s="15">
        <f t="shared" si="71"/>
        <v>4.7048333742847365E-2</v>
      </c>
      <c r="BX117" s="15">
        <f t="shared" si="72"/>
        <v>4.6496991057898535E-2</v>
      </c>
      <c r="BY117" s="15">
        <f t="shared" si="73"/>
        <v>4.6091367204209456E-2</v>
      </c>
      <c r="BZ117" s="15">
        <f t="shared" si="74"/>
        <v>4.5287242700362586E-2</v>
      </c>
      <c r="CA117" s="15">
        <f t="shared" si="75"/>
        <v>4.3089442865627103E-2</v>
      </c>
      <c r="CB117" s="15">
        <f t="shared" si="76"/>
        <v>5.057452173519153E-2</v>
      </c>
      <c r="CC117" s="15">
        <f t="shared" si="77"/>
        <v>5.8074245304955613E-2</v>
      </c>
      <c r="CD117" s="15">
        <f t="shared" si="78"/>
        <v>5.8550863168847472E-2</v>
      </c>
      <c r="CE117" s="15">
        <f t="shared" si="79"/>
        <v>5.2244235896105572E-2</v>
      </c>
      <c r="CF117" s="15">
        <f t="shared" si="80"/>
        <v>4.6558108635878379E-2</v>
      </c>
      <c r="CG117" s="15">
        <f t="shared" si="81"/>
        <v>4.3311964229601443E-2</v>
      </c>
      <c r="CH117" s="15">
        <f t="shared" si="82"/>
        <v>4.0596854415916116E-2</v>
      </c>
      <c r="CI117" s="15">
        <f t="shared" si="83"/>
        <v>3.1462411645553377E-2</v>
      </c>
      <c r="CJ117" s="15">
        <f t="shared" si="84"/>
        <v>3.1166701702753836E-2</v>
      </c>
      <c r="CK117" s="15">
        <f t="shared" si="85"/>
        <v>2.9833675392282207E-2</v>
      </c>
      <c r="CL117" s="15">
        <f t="shared" si="86"/>
        <v>3.073885817634868E-2</v>
      </c>
      <c r="CM117" s="15">
        <f t="shared" si="87"/>
        <v>3.2464979624271036E-2</v>
      </c>
      <c r="CN117" s="15">
        <f t="shared" si="88"/>
        <v>3.0586964991991466E-2</v>
      </c>
      <c r="CO117" s="15">
        <f t="shared" si="89"/>
        <v>2.9653050274050005E-2</v>
      </c>
      <c r="CP117" s="15">
        <f t="shared" si="90"/>
        <v>2.8378873460579976E-2</v>
      </c>
      <c r="CQ117" s="15">
        <f t="shared" si="91"/>
        <v>2.7258069891318699E-2</v>
      </c>
      <c r="CR117" s="15">
        <f t="shared" si="92"/>
        <v>2.6765697372766382E-2</v>
      </c>
      <c r="CS117" s="15">
        <f t="shared" si="93"/>
        <v>2.747590152068945E-2</v>
      </c>
      <c r="CT117" s="15">
        <f t="shared" si="94"/>
        <v>2.6554474960077113E-2</v>
      </c>
      <c r="CU117" s="15">
        <f t="shared" si="95"/>
        <v>2.2421524663677129E-2</v>
      </c>
      <c r="CV117" s="15">
        <f t="shared" si="96"/>
        <v>2.3235213068861976E-2</v>
      </c>
      <c r="CW117" s="15">
        <f t="shared" si="97"/>
        <v>2.7165082836748622E-2</v>
      </c>
      <c r="CX117" s="15">
        <f t="shared" si="98"/>
        <v>2.505735520696304E-2</v>
      </c>
      <c r="CY117" s="15">
        <f t="shared" si="99"/>
        <v>2.2738189988614654E-2</v>
      </c>
      <c r="CZ117" s="15">
        <f t="shared" si="100"/>
        <v>2.5292803619689014E-2</v>
      </c>
      <c r="DA117" s="15">
        <f t="shared" si="101"/>
        <v>2.8175846590164817E-2</v>
      </c>
      <c r="DB117" s="15">
        <f t="shared" si="102"/>
        <v>3.2268181255822079E-2</v>
      </c>
      <c r="DC117" s="15">
        <f t="shared" si="103"/>
        <v>3.4356220426672766E-2</v>
      </c>
      <c r="DD117" s="15">
        <f t="shared" si="104"/>
        <v>3.5438779837557131E-2</v>
      </c>
      <c r="DE117" s="15">
        <f t="shared" si="105"/>
        <v>3.8861761467948543E-2</v>
      </c>
      <c r="DF117" s="15">
        <f t="shared" si="106"/>
        <v>2.8892142230989275E-2</v>
      </c>
      <c r="DG117" s="15">
        <f t="shared" si="107"/>
        <v>3.2680725150117267E-2</v>
      </c>
      <c r="DH117" s="15">
        <f t="shared" si="108"/>
        <v>3.8314766945896077E-2</v>
      </c>
      <c r="DI117" s="15">
        <f t="shared" si="109"/>
        <v>3.7725008725749229E-2</v>
      </c>
      <c r="DJ117" s="15">
        <f t="shared" si="110"/>
        <v>3.6251801547520432E-2</v>
      </c>
      <c r="DK117" s="15">
        <f t="shared" si="111"/>
        <v>3.3805915603322148E-2</v>
      </c>
      <c r="DL117" s="15">
        <f t="shared" si="112"/>
        <v>2.4988318169299618E-2</v>
      </c>
      <c r="DN117" s="15">
        <f t="shared" si="113"/>
        <v>3.7043615405726704E-2</v>
      </c>
    </row>
    <row r="118" spans="1:118" x14ac:dyDescent="0.25">
      <c r="A118" s="15" t="s">
        <v>978</v>
      </c>
      <c r="B118" s="15" t="s">
        <v>977</v>
      </c>
      <c r="C118" s="15" t="s">
        <v>976</v>
      </c>
      <c r="D118" s="15">
        <v>12004</v>
      </c>
      <c r="E118" s="15">
        <v>12009</v>
      </c>
      <c r="F118" s="15">
        <v>12597</v>
      </c>
      <c r="G118" s="15">
        <v>12952</v>
      </c>
      <c r="H118" s="15">
        <v>13572</v>
      </c>
      <c r="I118" s="15">
        <v>14751</v>
      </c>
      <c r="J118" s="15">
        <v>16032</v>
      </c>
      <c r="K118" s="15">
        <v>17100</v>
      </c>
      <c r="L118" s="15">
        <v>18560</v>
      </c>
      <c r="M118" s="15">
        <v>20460</v>
      </c>
      <c r="N118" s="15">
        <v>21921</v>
      </c>
      <c r="O118" s="15">
        <v>23150</v>
      </c>
      <c r="P118" s="15">
        <v>24406</v>
      </c>
      <c r="Q118" s="15">
        <v>28131</v>
      </c>
      <c r="R118" s="15">
        <v>36130</v>
      </c>
      <c r="S118" s="15">
        <v>39703</v>
      </c>
      <c r="T118" s="15">
        <v>43046</v>
      </c>
      <c r="U118" s="15">
        <v>46934</v>
      </c>
      <c r="V118" s="15">
        <v>50102</v>
      </c>
      <c r="W118" s="15">
        <v>66243</v>
      </c>
      <c r="X118" s="15">
        <v>86689</v>
      </c>
      <c r="Y118" s="15">
        <v>97919</v>
      </c>
      <c r="Z118" s="15">
        <v>94125</v>
      </c>
      <c r="AA118" s="15">
        <v>93081</v>
      </c>
      <c r="AB118" s="15">
        <v>94568</v>
      </c>
      <c r="AC118" s="15">
        <v>97205</v>
      </c>
      <c r="AD118" s="15">
        <v>80052</v>
      </c>
      <c r="AE118" s="15">
        <v>85355</v>
      </c>
      <c r="AF118" s="15">
        <v>88395</v>
      </c>
      <c r="AG118" s="15">
        <v>98716</v>
      </c>
      <c r="AH118" s="15">
        <v>111440</v>
      </c>
      <c r="AI118" s="15">
        <v>108852</v>
      </c>
      <c r="AJ118" s="15">
        <v>112864</v>
      </c>
      <c r="AK118" s="15">
        <v>114518</v>
      </c>
      <c r="AL118" s="15">
        <v>116492</v>
      </c>
      <c r="AM118" s="15">
        <v>120410</v>
      </c>
      <c r="AN118" s="15">
        <v>130494</v>
      </c>
      <c r="AO118" s="15">
        <v>134428</v>
      </c>
      <c r="AP118" s="15">
        <v>120787</v>
      </c>
      <c r="AQ118" s="15">
        <v>134190</v>
      </c>
      <c r="AR118" s="15">
        <v>168609</v>
      </c>
      <c r="AS118" s="15">
        <v>162485</v>
      </c>
      <c r="AT118" s="15">
        <v>153611</v>
      </c>
      <c r="AU118" s="15">
        <v>178977</v>
      </c>
      <c r="AV118" s="15">
        <v>213376</v>
      </c>
      <c r="AW118" s="15">
        <v>261430</v>
      </c>
      <c r="AX118" s="15">
        <v>295926</v>
      </c>
      <c r="AY118" s="15">
        <v>319919</v>
      </c>
      <c r="AZ118" s="15">
        <v>358327</v>
      </c>
      <c r="BA118" s="15">
        <v>260229</v>
      </c>
      <c r="BB118" s="15">
        <v>307265</v>
      </c>
      <c r="BC118" s="15">
        <v>380408</v>
      </c>
      <c r="BD118" s="15">
        <v>390494</v>
      </c>
      <c r="BE118" s="15">
        <v>385562</v>
      </c>
      <c r="BF118" s="15">
        <v>372754</v>
      </c>
      <c r="BG118" s="15">
        <v>285512</v>
      </c>
      <c r="BI118" s="15">
        <f t="shared" si="57"/>
        <v>3.6202643118662878E-2</v>
      </c>
      <c r="BJ118" s="15">
        <f t="shared" si="58"/>
        <v>3.5117526303784584E-2</v>
      </c>
      <c r="BK118" s="15">
        <f t="shared" si="59"/>
        <v>3.4692157705145575E-2</v>
      </c>
      <c r="BL118" s="15">
        <f t="shared" si="60"/>
        <v>3.3863031462918518E-2</v>
      </c>
      <c r="BM118" s="15">
        <f t="shared" si="61"/>
        <v>3.300639845522662E-2</v>
      </c>
      <c r="BN118" s="15">
        <f t="shared" si="62"/>
        <v>3.3254279930204564E-2</v>
      </c>
      <c r="BO118" s="15">
        <f t="shared" si="63"/>
        <v>3.3358510352748769E-2</v>
      </c>
      <c r="BP118" s="15">
        <f t="shared" si="64"/>
        <v>3.3700424901263668E-2</v>
      </c>
      <c r="BQ118" s="15">
        <f t="shared" si="65"/>
        <v>3.329452559785738E-2</v>
      </c>
      <c r="BR118" s="15">
        <f t="shared" si="66"/>
        <v>3.3846937728913493E-2</v>
      </c>
      <c r="BS118" s="15">
        <f t="shared" si="67"/>
        <v>3.3844999444176828E-2</v>
      </c>
      <c r="BT118" s="15">
        <f t="shared" si="68"/>
        <v>3.3024722178633073E-2</v>
      </c>
      <c r="BU118" s="15">
        <f t="shared" si="69"/>
        <v>3.171954340285224E-2</v>
      </c>
      <c r="BV118" s="15">
        <f t="shared" si="70"/>
        <v>3.3050850444637389E-2</v>
      </c>
      <c r="BW118" s="15">
        <f t="shared" si="71"/>
        <v>3.8766136015167402E-2</v>
      </c>
      <c r="BX118" s="15">
        <f t="shared" si="72"/>
        <v>3.8443774176837683E-2</v>
      </c>
      <c r="BY118" s="15">
        <f t="shared" si="73"/>
        <v>3.7425706763857924E-2</v>
      </c>
      <c r="BZ118" s="15">
        <f t="shared" si="74"/>
        <v>3.6762741908068865E-2</v>
      </c>
      <c r="CA118" s="15">
        <f t="shared" si="75"/>
        <v>3.5130380395646248E-2</v>
      </c>
      <c r="CB118" s="15">
        <f t="shared" si="76"/>
        <v>4.167547449002703E-2</v>
      </c>
      <c r="CC118" s="15">
        <f t="shared" si="77"/>
        <v>4.9406251852257131E-2</v>
      </c>
      <c r="CD118" s="15">
        <f t="shared" si="78"/>
        <v>5.0538525696873102E-2</v>
      </c>
      <c r="CE118" s="15">
        <f t="shared" si="79"/>
        <v>4.53852210772583E-2</v>
      </c>
      <c r="CF118" s="15">
        <f t="shared" si="80"/>
        <v>4.0708605526566806E-2</v>
      </c>
      <c r="CG118" s="15">
        <f t="shared" si="81"/>
        <v>3.7855137091173288E-2</v>
      </c>
      <c r="CH118" s="15">
        <f t="shared" si="82"/>
        <v>3.570203410323821E-2</v>
      </c>
      <c r="CI118" s="15">
        <f t="shared" si="83"/>
        <v>2.7619271386977208E-2</v>
      </c>
      <c r="CJ118" s="15">
        <f t="shared" si="84"/>
        <v>2.7604663572710662E-2</v>
      </c>
      <c r="CK118" s="15">
        <f t="shared" si="85"/>
        <v>2.6411094004013876E-2</v>
      </c>
      <c r="CL118" s="15">
        <f t="shared" si="86"/>
        <v>2.747595617251547E-2</v>
      </c>
      <c r="CM118" s="15">
        <f t="shared" si="87"/>
        <v>2.9129842666436638E-2</v>
      </c>
      <c r="CN118" s="15">
        <f t="shared" si="88"/>
        <v>2.7486830678931182E-2</v>
      </c>
      <c r="CO118" s="15">
        <f t="shared" si="89"/>
        <v>2.6772595663685873E-2</v>
      </c>
      <c r="CP118" s="15">
        <f t="shared" si="90"/>
        <v>2.5613497824425041E-2</v>
      </c>
      <c r="CQ118" s="15">
        <f t="shared" si="91"/>
        <v>2.4571094224911189E-2</v>
      </c>
      <c r="CR118" s="15">
        <f t="shared" si="92"/>
        <v>2.415844698965406E-2</v>
      </c>
      <c r="CS118" s="15">
        <f t="shared" si="93"/>
        <v>2.4770736764937299E-2</v>
      </c>
      <c r="CT118" s="15">
        <f t="shared" si="94"/>
        <v>2.4174567322217268E-2</v>
      </c>
      <c r="CU118" s="15">
        <f t="shared" si="95"/>
        <v>2.046185410110362E-2</v>
      </c>
      <c r="CV118" s="15">
        <f t="shared" si="96"/>
        <v>2.1276285384766377E-2</v>
      </c>
      <c r="CW118" s="15">
        <f t="shared" si="97"/>
        <v>2.4823199354101263E-2</v>
      </c>
      <c r="CX118" s="15">
        <f t="shared" si="98"/>
        <v>2.2875210612149279E-2</v>
      </c>
      <c r="CY118" s="15">
        <f t="shared" si="99"/>
        <v>2.0803073867427548E-2</v>
      </c>
      <c r="CZ118" s="15">
        <f t="shared" si="100"/>
        <v>2.3047624958969313E-2</v>
      </c>
      <c r="DA118" s="15">
        <f t="shared" si="101"/>
        <v>2.5832389227238971E-2</v>
      </c>
      <c r="DB118" s="15">
        <f t="shared" si="102"/>
        <v>2.9727845176408942E-2</v>
      </c>
      <c r="DC118" s="15">
        <f t="shared" si="103"/>
        <v>3.180634721096063E-2</v>
      </c>
      <c r="DD118" s="15">
        <f t="shared" si="104"/>
        <v>3.2810505712268234E-2</v>
      </c>
      <c r="DE118" s="15">
        <f t="shared" si="105"/>
        <v>3.5783862184890061E-2</v>
      </c>
      <c r="DF118" s="15">
        <f t="shared" si="106"/>
        <v>2.6427322603262242E-2</v>
      </c>
      <c r="DG118" s="15">
        <f t="shared" si="107"/>
        <v>3.0117550239943558E-2</v>
      </c>
      <c r="DH118" s="15">
        <f t="shared" si="108"/>
        <v>3.5587740599266615E-2</v>
      </c>
      <c r="DI118" s="15">
        <f t="shared" si="109"/>
        <v>3.5336818444781461E-2</v>
      </c>
      <c r="DJ118" s="15">
        <f t="shared" si="110"/>
        <v>3.3844120351932787E-2</v>
      </c>
      <c r="DK118" s="15">
        <f t="shared" si="111"/>
        <v>3.1413774937866283E-2</v>
      </c>
      <c r="DL118" s="15">
        <f t="shared" si="112"/>
        <v>2.3270907705753654E-2</v>
      </c>
      <c r="DN118" s="15">
        <f t="shared" si="113"/>
        <v>3.1800206608366147E-2</v>
      </c>
    </row>
    <row r="119" spans="1:118" x14ac:dyDescent="0.25">
      <c r="A119" s="15" t="s">
        <v>975</v>
      </c>
      <c r="B119" s="15" t="s">
        <v>974</v>
      </c>
      <c r="C119" s="15" t="s">
        <v>973</v>
      </c>
      <c r="D119" s="15">
        <v>11809</v>
      </c>
      <c r="E119" s="15">
        <v>11814</v>
      </c>
      <c r="F119" s="15">
        <v>12392</v>
      </c>
      <c r="G119" s="15">
        <v>12741</v>
      </c>
      <c r="H119" s="15">
        <v>13351</v>
      </c>
      <c r="I119" s="15">
        <v>14511</v>
      </c>
      <c r="J119" s="15">
        <v>15771</v>
      </c>
      <c r="K119" s="15">
        <v>16822</v>
      </c>
      <c r="L119" s="15">
        <v>18258</v>
      </c>
      <c r="M119" s="15">
        <v>20127</v>
      </c>
      <c r="N119" s="15">
        <v>21564</v>
      </c>
      <c r="O119" s="15">
        <v>22773</v>
      </c>
      <c r="P119" s="15">
        <v>24009</v>
      </c>
      <c r="Q119" s="15">
        <v>27673</v>
      </c>
      <c r="R119" s="15">
        <v>35542</v>
      </c>
      <c r="S119" s="15">
        <v>39057</v>
      </c>
      <c r="T119" s="15">
        <v>42345</v>
      </c>
      <c r="U119" s="15">
        <v>45966</v>
      </c>
      <c r="V119" s="15">
        <v>48980</v>
      </c>
      <c r="W119" s="15">
        <v>64685</v>
      </c>
      <c r="X119" s="15">
        <v>84767</v>
      </c>
      <c r="Y119" s="15">
        <v>95649</v>
      </c>
      <c r="Z119" s="15">
        <v>92182</v>
      </c>
      <c r="AA119" s="15">
        <v>91037</v>
      </c>
      <c r="AB119" s="15">
        <v>92260</v>
      </c>
      <c r="AC119" s="15">
        <v>95014</v>
      </c>
      <c r="AD119" s="15">
        <v>78119</v>
      </c>
      <c r="AE119" s="15">
        <v>83415</v>
      </c>
      <c r="AF119" s="15">
        <v>86230</v>
      </c>
      <c r="AG119" s="15">
        <v>96314</v>
      </c>
      <c r="AH119" s="15">
        <v>108743</v>
      </c>
      <c r="AI119" s="15">
        <v>105872</v>
      </c>
      <c r="AJ119" s="15">
        <v>109411</v>
      </c>
      <c r="AK119" s="15">
        <v>110931</v>
      </c>
      <c r="AL119" s="15">
        <v>112819</v>
      </c>
      <c r="AM119" s="15">
        <v>116845</v>
      </c>
      <c r="AN119" s="15">
        <v>127033</v>
      </c>
      <c r="AO119" s="15">
        <v>131218</v>
      </c>
      <c r="AP119" s="15">
        <v>117165</v>
      </c>
      <c r="AQ119" s="15">
        <v>131026</v>
      </c>
      <c r="AR119" s="15">
        <v>165094</v>
      </c>
      <c r="AS119" s="15">
        <v>159030</v>
      </c>
      <c r="AT119" s="15">
        <v>150102</v>
      </c>
      <c r="AU119" s="15">
        <v>174993</v>
      </c>
      <c r="AV119" s="15">
        <v>208991</v>
      </c>
      <c r="AW119" s="15">
        <v>255714</v>
      </c>
      <c r="AX119" s="15">
        <v>289229</v>
      </c>
      <c r="AY119" s="15">
        <v>312685</v>
      </c>
      <c r="AZ119" s="15">
        <v>351043</v>
      </c>
      <c r="BA119" s="15">
        <v>254244</v>
      </c>
      <c r="BB119" s="15">
        <v>299882</v>
      </c>
      <c r="BC119" s="15">
        <v>369788</v>
      </c>
      <c r="BD119" s="15">
        <v>377943</v>
      </c>
      <c r="BE119" s="15">
        <v>373807</v>
      </c>
      <c r="BF119" s="15">
        <v>360692</v>
      </c>
      <c r="BG119" s="15">
        <v>272961</v>
      </c>
      <c r="BI119" s="15">
        <f t="shared" si="57"/>
        <v>3.5614546200290732E-2</v>
      </c>
      <c r="BJ119" s="15">
        <f t="shared" si="58"/>
        <v>3.4547294175444346E-2</v>
      </c>
      <c r="BK119" s="15">
        <f t="shared" si="59"/>
        <v>3.4127587384469638E-2</v>
      </c>
      <c r="BL119" s="15">
        <f t="shared" si="60"/>
        <v>3.3311371515522298E-2</v>
      </c>
      <c r="BM119" s="15">
        <f t="shared" si="61"/>
        <v>3.2468937943982507E-2</v>
      </c>
      <c r="BN119" s="15">
        <f t="shared" si="62"/>
        <v>3.2713230022859356E-2</v>
      </c>
      <c r="BO119" s="15">
        <f t="shared" si="63"/>
        <v>3.281543580172161E-2</v>
      </c>
      <c r="BP119" s="15">
        <f t="shared" si="64"/>
        <v>3.315254664848289E-2</v>
      </c>
      <c r="BQ119" s="15">
        <f t="shared" si="65"/>
        <v>3.2752772002461211E-2</v>
      </c>
      <c r="BR119" s="15">
        <f t="shared" si="66"/>
        <v>3.3296056484351993E-2</v>
      </c>
      <c r="BS119" s="15">
        <f t="shared" si="67"/>
        <v>3.3293808129840292E-2</v>
      </c>
      <c r="BT119" s="15">
        <f t="shared" si="68"/>
        <v>3.2486911368207819E-2</v>
      </c>
      <c r="BU119" s="15">
        <f t="shared" si="69"/>
        <v>3.1203577708722421E-2</v>
      </c>
      <c r="BV119" s="15">
        <f t="shared" si="70"/>
        <v>3.2512750501384607E-2</v>
      </c>
      <c r="BW119" s="15">
        <f t="shared" si="71"/>
        <v>3.8135234050680311E-2</v>
      </c>
      <c r="BX119" s="15">
        <f t="shared" si="72"/>
        <v>3.7818262801923012E-2</v>
      </c>
      <c r="BY119" s="15">
        <f t="shared" si="73"/>
        <v>3.681623270258709E-2</v>
      </c>
      <c r="BZ119" s="15">
        <f t="shared" si="74"/>
        <v>3.6004521126396502E-2</v>
      </c>
      <c r="CA119" s="15">
        <f t="shared" si="75"/>
        <v>3.4343659570052164E-2</v>
      </c>
      <c r="CB119" s="15">
        <f t="shared" si="76"/>
        <v>4.0695289576066877E-2</v>
      </c>
      <c r="CC119" s="15">
        <f t="shared" si="77"/>
        <v>4.8310855480629383E-2</v>
      </c>
      <c r="CD119" s="15">
        <f t="shared" si="78"/>
        <v>4.9366920050043561E-2</v>
      </c>
      <c r="CE119" s="15">
        <f t="shared" si="79"/>
        <v>4.4448344747344756E-2</v>
      </c>
      <c r="CF119" s="15">
        <f t="shared" si="80"/>
        <v>3.9814670247655934E-2</v>
      </c>
      <c r="CG119" s="15">
        <f t="shared" si="81"/>
        <v>3.6931255266386596E-2</v>
      </c>
      <c r="CH119" s="15">
        <f t="shared" si="82"/>
        <v>3.4897310511651417E-2</v>
      </c>
      <c r="CI119" s="15">
        <f t="shared" si="83"/>
        <v>2.6952354238236054E-2</v>
      </c>
      <c r="CJ119" s="15">
        <f t="shared" si="84"/>
        <v>2.6977248104008669E-2</v>
      </c>
      <c r="CK119" s="15">
        <f t="shared" si="85"/>
        <v>2.5764224627706507E-2</v>
      </c>
      <c r="CL119" s="15">
        <f t="shared" si="86"/>
        <v>2.680739943676461E-2</v>
      </c>
      <c r="CM119" s="15">
        <f t="shared" si="87"/>
        <v>2.8424860741890878E-2</v>
      </c>
      <c r="CN119" s="15">
        <f t="shared" si="88"/>
        <v>2.6734334120087844E-2</v>
      </c>
      <c r="CO119" s="15">
        <f t="shared" si="89"/>
        <v>2.5953505671955052E-2</v>
      </c>
      <c r="CP119" s="15">
        <f t="shared" si="90"/>
        <v>2.4811216814485882E-2</v>
      </c>
      <c r="CQ119" s="15">
        <f t="shared" si="91"/>
        <v>2.3796366096901552E-2</v>
      </c>
      <c r="CR119" s="15">
        <f t="shared" si="92"/>
        <v>2.3443183610216169E-2</v>
      </c>
      <c r="CS119" s="15">
        <f t="shared" si="93"/>
        <v>2.4113760046134535E-2</v>
      </c>
      <c r="CT119" s="15">
        <f t="shared" si="94"/>
        <v>2.3597303946251563E-2</v>
      </c>
      <c r="CU119" s="15">
        <f t="shared" si="95"/>
        <v>1.9848271219219001E-2</v>
      </c>
      <c r="CV119" s="15">
        <f t="shared" si="96"/>
        <v>2.0774622317791185E-2</v>
      </c>
      <c r="CW119" s="15">
        <f t="shared" si="97"/>
        <v>2.430570891332013E-2</v>
      </c>
      <c r="CX119" s="15">
        <f t="shared" si="98"/>
        <v>2.238880354278918E-2</v>
      </c>
      <c r="CY119" s="15">
        <f t="shared" si="99"/>
        <v>2.0327860593633333E-2</v>
      </c>
      <c r="CZ119" s="15">
        <f t="shared" si="100"/>
        <v>2.2534588435636518E-2</v>
      </c>
      <c r="DA119" s="15">
        <f t="shared" si="101"/>
        <v>2.5301518713397479E-2</v>
      </c>
      <c r="DB119" s="15">
        <f t="shared" si="102"/>
        <v>2.907786482591989E-2</v>
      </c>
      <c r="DC119" s="15">
        <f t="shared" si="103"/>
        <v>3.1086548655673823E-2</v>
      </c>
      <c r="DD119" s="15">
        <f t="shared" si="104"/>
        <v>3.2068595421467914E-2</v>
      </c>
      <c r="DE119" s="15">
        <f t="shared" si="105"/>
        <v>3.5056454950283852E-2</v>
      </c>
      <c r="DF119" s="15">
        <f t="shared" si="106"/>
        <v>2.5819521298332645E-2</v>
      </c>
      <c r="DG119" s="15">
        <f t="shared" si="107"/>
        <v>2.9393882157273864E-2</v>
      </c>
      <c r="DH119" s="15">
        <f t="shared" si="108"/>
        <v>3.4594223624954262E-2</v>
      </c>
      <c r="DI119" s="15">
        <f t="shared" si="109"/>
        <v>3.4201045786813725E-2</v>
      </c>
      <c r="DJ119" s="15">
        <f t="shared" si="110"/>
        <v>3.2812282062015807E-2</v>
      </c>
      <c r="DK119" s="15">
        <f t="shared" si="111"/>
        <v>3.0397252101624306E-2</v>
      </c>
      <c r="DL119" s="15">
        <f t="shared" si="112"/>
        <v>2.2247927366521279E-2</v>
      </c>
      <c r="DN119" s="15">
        <f t="shared" si="113"/>
        <v>3.1098073418936906E-2</v>
      </c>
    </row>
    <row r="120" spans="1:118" x14ac:dyDescent="0.25">
      <c r="A120" s="15" t="s">
        <v>972</v>
      </c>
      <c r="B120" s="15" t="s">
        <v>971</v>
      </c>
      <c r="C120" s="15" t="s">
        <v>970</v>
      </c>
      <c r="D120" s="15">
        <v>195</v>
      </c>
      <c r="E120" s="15">
        <v>196</v>
      </c>
      <c r="F120" s="15">
        <v>205</v>
      </c>
      <c r="G120" s="15">
        <v>211</v>
      </c>
      <c r="H120" s="15">
        <v>221</v>
      </c>
      <c r="I120" s="15">
        <v>240</v>
      </c>
      <c r="J120" s="15">
        <v>261</v>
      </c>
      <c r="K120" s="15">
        <v>278</v>
      </c>
      <c r="L120" s="15">
        <v>302</v>
      </c>
      <c r="M120" s="15">
        <v>333</v>
      </c>
      <c r="N120" s="15">
        <v>357</v>
      </c>
      <c r="O120" s="15">
        <v>377</v>
      </c>
      <c r="P120" s="15">
        <v>397</v>
      </c>
      <c r="Q120" s="15">
        <v>458</v>
      </c>
      <c r="R120" s="15">
        <v>588</v>
      </c>
      <c r="S120" s="15">
        <v>647</v>
      </c>
      <c r="T120" s="15">
        <v>701</v>
      </c>
      <c r="U120" s="15">
        <v>968</v>
      </c>
      <c r="V120" s="15">
        <v>1122</v>
      </c>
      <c r="W120" s="15">
        <v>1558</v>
      </c>
      <c r="X120" s="15">
        <v>1922</v>
      </c>
      <c r="Y120" s="15">
        <v>2270</v>
      </c>
      <c r="Z120" s="15">
        <v>1943</v>
      </c>
      <c r="AA120" s="15">
        <v>2044</v>
      </c>
      <c r="AB120" s="15">
        <v>2309</v>
      </c>
      <c r="AC120" s="15">
        <v>2191</v>
      </c>
      <c r="AD120" s="15">
        <v>1933</v>
      </c>
      <c r="AE120" s="15">
        <v>1940</v>
      </c>
      <c r="AF120" s="15">
        <v>2165</v>
      </c>
      <c r="AG120" s="15">
        <v>2402</v>
      </c>
      <c r="AH120" s="15">
        <v>2697</v>
      </c>
      <c r="AI120" s="15">
        <v>2980</v>
      </c>
      <c r="AJ120" s="15">
        <v>3453</v>
      </c>
      <c r="AK120" s="15">
        <v>3587</v>
      </c>
      <c r="AL120" s="15">
        <v>3673</v>
      </c>
      <c r="AM120" s="15">
        <v>3565</v>
      </c>
      <c r="AN120" s="15">
        <v>3461</v>
      </c>
      <c r="AO120" s="15">
        <v>3210</v>
      </c>
      <c r="AP120" s="15">
        <v>3622</v>
      </c>
      <c r="AQ120" s="15">
        <v>3164</v>
      </c>
      <c r="AR120" s="15">
        <v>3514</v>
      </c>
      <c r="AS120" s="15">
        <v>3455</v>
      </c>
      <c r="AT120" s="15">
        <v>3509</v>
      </c>
      <c r="AU120" s="15">
        <v>3984</v>
      </c>
      <c r="AV120" s="15">
        <v>4384</v>
      </c>
      <c r="AW120" s="15">
        <v>5716</v>
      </c>
      <c r="AX120" s="15">
        <v>6696</v>
      </c>
      <c r="AY120" s="15">
        <v>7235</v>
      </c>
      <c r="AZ120" s="15">
        <v>7283</v>
      </c>
      <c r="BA120" s="15">
        <v>5984</v>
      </c>
      <c r="BB120" s="15">
        <v>7383</v>
      </c>
      <c r="BC120" s="15">
        <v>10619</v>
      </c>
      <c r="BD120" s="15">
        <v>12550</v>
      </c>
      <c r="BE120" s="15">
        <v>11755</v>
      </c>
      <c r="BF120" s="15">
        <v>12062</v>
      </c>
      <c r="BG120" s="15">
        <v>12552</v>
      </c>
      <c r="BI120" s="15">
        <f t="shared" si="57"/>
        <v>5.8809691837214773E-4</v>
      </c>
      <c r="BJ120" s="15">
        <f t="shared" si="58"/>
        <v>5.7315639566506615E-4</v>
      </c>
      <c r="BK120" s="15">
        <f t="shared" si="59"/>
        <v>5.645703206759421E-4</v>
      </c>
      <c r="BL120" s="15">
        <f t="shared" si="60"/>
        <v>5.5165994739621738E-4</v>
      </c>
      <c r="BM120" s="15">
        <f t="shared" si="61"/>
        <v>5.3746051124411163E-4</v>
      </c>
      <c r="BN120" s="15">
        <f t="shared" si="62"/>
        <v>5.4104990734520336E-4</v>
      </c>
      <c r="BO120" s="15">
        <f t="shared" si="63"/>
        <v>5.4307455102715993E-4</v>
      </c>
      <c r="BP120" s="15">
        <f t="shared" si="64"/>
        <v>5.4787825278077777E-4</v>
      </c>
      <c r="BQ120" s="15">
        <f t="shared" si="65"/>
        <v>5.417535953961708E-4</v>
      </c>
      <c r="BR120" s="15">
        <f t="shared" si="66"/>
        <v>5.5088124456149521E-4</v>
      </c>
      <c r="BS120" s="15">
        <f t="shared" si="67"/>
        <v>5.5119131433653242E-4</v>
      </c>
      <c r="BT120" s="15">
        <f t="shared" si="68"/>
        <v>5.3781081042525566E-4</v>
      </c>
      <c r="BU120" s="15">
        <f t="shared" si="69"/>
        <v>5.1596569412981803E-4</v>
      </c>
      <c r="BV120" s="15">
        <f t="shared" si="70"/>
        <v>5.3809994325277894E-4</v>
      </c>
      <c r="BW120" s="15">
        <f t="shared" si="71"/>
        <v>6.3090196448708634E-4</v>
      </c>
      <c r="BX120" s="15">
        <f t="shared" si="72"/>
        <v>6.2647965877676696E-4</v>
      </c>
      <c r="BY120" s="15">
        <f t="shared" si="73"/>
        <v>6.0947406127083599E-4</v>
      </c>
      <c r="BZ120" s="15">
        <f t="shared" si="74"/>
        <v>7.5822078167236246E-4</v>
      </c>
      <c r="CA120" s="15">
        <f t="shared" si="75"/>
        <v>7.8672082559408992E-4</v>
      </c>
      <c r="CB120" s="15">
        <f t="shared" si="76"/>
        <v>9.8018491396014828E-4</v>
      </c>
      <c r="CC120" s="15">
        <f t="shared" si="77"/>
        <v>1.0953963716277522E-3</v>
      </c>
      <c r="CD120" s="15">
        <f t="shared" si="78"/>
        <v>1.1716056468295422E-3</v>
      </c>
      <c r="CE120" s="15">
        <f t="shared" si="79"/>
        <v>9.3687632991354994E-4</v>
      </c>
      <c r="CF120" s="15">
        <f t="shared" si="80"/>
        <v>8.9393527891086847E-4</v>
      </c>
      <c r="CG120" s="15">
        <f t="shared" si="81"/>
        <v>9.2428212020471111E-4</v>
      </c>
      <c r="CH120" s="15">
        <f t="shared" si="82"/>
        <v>8.047235915868003E-4</v>
      </c>
      <c r="CI120" s="15">
        <f t="shared" si="83"/>
        <v>6.6691714874115508E-4</v>
      </c>
      <c r="CJ120" s="15">
        <f t="shared" si="84"/>
        <v>6.2741546870199387E-4</v>
      </c>
      <c r="CK120" s="15">
        <f t="shared" si="85"/>
        <v>6.4686937630737079E-4</v>
      </c>
      <c r="CL120" s="15">
        <f t="shared" si="86"/>
        <v>6.6855673575086274E-4</v>
      </c>
      <c r="CM120" s="15">
        <f t="shared" si="87"/>
        <v>7.0498192454576105E-4</v>
      </c>
      <c r="CN120" s="15">
        <f t="shared" si="88"/>
        <v>7.5249655884333702E-4</v>
      </c>
      <c r="CO120" s="15">
        <f t="shared" si="89"/>
        <v>8.1908999173082046E-4</v>
      </c>
      <c r="CP120" s="15">
        <f t="shared" si="90"/>
        <v>8.0228100993915905E-4</v>
      </c>
      <c r="CQ120" s="15">
        <f t="shared" si="91"/>
        <v>7.747281280096384E-4</v>
      </c>
      <c r="CR120" s="15">
        <f t="shared" si="92"/>
        <v>7.1526337943789327E-4</v>
      </c>
      <c r="CS120" s="15">
        <f t="shared" si="93"/>
        <v>6.5697671880276479E-4</v>
      </c>
      <c r="CT120" s="15">
        <f t="shared" si="94"/>
        <v>5.7726337596570232E-4</v>
      </c>
      <c r="CU120" s="15">
        <f t="shared" si="95"/>
        <v>6.1358288188461763E-4</v>
      </c>
      <c r="CV120" s="15">
        <f t="shared" si="96"/>
        <v>5.0166306697519054E-4</v>
      </c>
      <c r="CW120" s="15">
        <f t="shared" si="97"/>
        <v>5.1734321732714052E-4</v>
      </c>
      <c r="CX120" s="15">
        <f t="shared" si="98"/>
        <v>4.8640706936009949E-4</v>
      </c>
      <c r="CY120" s="15">
        <f t="shared" si="99"/>
        <v>4.752132737942157E-4</v>
      </c>
      <c r="CZ120" s="15">
        <f t="shared" si="100"/>
        <v>5.1303652333279553E-4</v>
      </c>
      <c r="DA120" s="15">
        <f t="shared" si="101"/>
        <v>5.3074944873001491E-4</v>
      </c>
      <c r="DB120" s="15">
        <f t="shared" si="102"/>
        <v>6.4998035048905453E-4</v>
      </c>
      <c r="DC120" s="15">
        <f t="shared" si="103"/>
        <v>7.1969107454090671E-4</v>
      </c>
      <c r="DD120" s="15">
        <f t="shared" si="104"/>
        <v>7.4201284959086739E-4</v>
      </c>
      <c r="DE120" s="15">
        <f t="shared" si="105"/>
        <v>7.2730737090019538E-4</v>
      </c>
      <c r="DF120" s="15">
        <f t="shared" si="106"/>
        <v>6.0769975082685355E-4</v>
      </c>
      <c r="DG120" s="15">
        <f t="shared" si="107"/>
        <v>7.2366808266969326E-4</v>
      </c>
      <c r="DH120" s="15">
        <f t="shared" si="108"/>
        <v>9.9342342280817476E-4</v>
      </c>
      <c r="DI120" s="15">
        <f t="shared" si="109"/>
        <v>1.1356821653649154E-3</v>
      </c>
      <c r="DJ120" s="15">
        <f t="shared" si="110"/>
        <v>1.031838289916978E-3</v>
      </c>
      <c r="DK120" s="15">
        <f t="shared" si="111"/>
        <v>1.0165228362419803E-3</v>
      </c>
      <c r="DL120" s="15">
        <f t="shared" si="112"/>
        <v>1.0230618451155114E-3</v>
      </c>
      <c r="DN120" s="15">
        <f t="shared" si="113"/>
        <v>7.0219954085872969E-4</v>
      </c>
    </row>
    <row r="121" spans="1:118" x14ac:dyDescent="0.25">
      <c r="A121" s="15" t="s">
        <v>969</v>
      </c>
      <c r="B121" s="15" t="s">
        <v>968</v>
      </c>
      <c r="C121" s="15" t="s">
        <v>967</v>
      </c>
      <c r="D121" s="15">
        <v>3805</v>
      </c>
      <c r="E121" s="15">
        <v>3714</v>
      </c>
      <c r="F121" s="15">
        <v>3719</v>
      </c>
      <c r="G121" s="15">
        <v>3970</v>
      </c>
      <c r="H121" s="15">
        <v>4087</v>
      </c>
      <c r="I121" s="15">
        <v>4381</v>
      </c>
      <c r="J121" s="15">
        <v>4624</v>
      </c>
      <c r="K121" s="15">
        <v>4776</v>
      </c>
      <c r="L121" s="15">
        <v>4657</v>
      </c>
      <c r="M121" s="15">
        <v>4508</v>
      </c>
      <c r="N121" s="15">
        <v>4365</v>
      </c>
      <c r="O121" s="15">
        <v>4497</v>
      </c>
      <c r="P121" s="15">
        <v>4987</v>
      </c>
      <c r="Q121" s="15">
        <v>6194</v>
      </c>
      <c r="R121" s="15">
        <v>7719</v>
      </c>
      <c r="S121" s="15">
        <v>8317</v>
      </c>
      <c r="T121" s="15">
        <v>9967</v>
      </c>
      <c r="U121" s="15">
        <v>10883</v>
      </c>
      <c r="V121" s="15">
        <v>11351</v>
      </c>
      <c r="W121" s="15">
        <v>14145</v>
      </c>
      <c r="X121" s="15">
        <v>15209</v>
      </c>
      <c r="Y121" s="15">
        <v>15524</v>
      </c>
      <c r="Z121" s="15">
        <v>14225</v>
      </c>
      <c r="AA121" s="15">
        <v>13375</v>
      </c>
      <c r="AB121" s="15">
        <v>13632</v>
      </c>
      <c r="AC121" s="15">
        <v>13327</v>
      </c>
      <c r="AD121" s="15">
        <v>11139</v>
      </c>
      <c r="AE121" s="15">
        <v>11014</v>
      </c>
      <c r="AF121" s="15">
        <v>11455</v>
      </c>
      <c r="AG121" s="15">
        <v>11723</v>
      </c>
      <c r="AH121" s="15">
        <v>12759</v>
      </c>
      <c r="AI121" s="15">
        <v>12277</v>
      </c>
      <c r="AJ121" s="15">
        <v>12143</v>
      </c>
      <c r="AK121" s="15">
        <v>12364</v>
      </c>
      <c r="AL121" s="15">
        <v>12739</v>
      </c>
      <c r="AM121" s="15">
        <v>12995</v>
      </c>
      <c r="AN121" s="15">
        <v>14251</v>
      </c>
      <c r="AO121" s="15">
        <v>13234</v>
      </c>
      <c r="AP121" s="15">
        <v>11568</v>
      </c>
      <c r="AQ121" s="15">
        <v>12355</v>
      </c>
      <c r="AR121" s="15">
        <v>15907</v>
      </c>
      <c r="AS121" s="15">
        <v>15500</v>
      </c>
      <c r="AT121" s="15">
        <v>14289</v>
      </c>
      <c r="AU121" s="15">
        <v>17435</v>
      </c>
      <c r="AV121" s="15">
        <v>19357</v>
      </c>
      <c r="AW121" s="15">
        <v>22340</v>
      </c>
      <c r="AX121" s="15">
        <v>23724</v>
      </c>
      <c r="AY121" s="15">
        <v>25627</v>
      </c>
      <c r="AZ121" s="15">
        <v>30821</v>
      </c>
      <c r="BA121" s="15">
        <v>24271</v>
      </c>
      <c r="BB121" s="15">
        <v>26150</v>
      </c>
      <c r="BC121" s="15">
        <v>29150</v>
      </c>
      <c r="BD121" s="15">
        <v>26392</v>
      </c>
      <c r="BE121" s="15">
        <v>27429</v>
      </c>
      <c r="BF121" s="15">
        <v>28384</v>
      </c>
      <c r="BG121" s="15">
        <v>21071</v>
      </c>
      <c r="BI121" s="15">
        <f t="shared" si="57"/>
        <v>1.1475429612338574E-2</v>
      </c>
      <c r="BJ121" s="15">
        <f t="shared" si="58"/>
        <v>1.0860728844388039E-2</v>
      </c>
      <c r="BK121" s="15">
        <f t="shared" si="59"/>
        <v>1.0242131817530873E-2</v>
      </c>
      <c r="BL121" s="15">
        <f t="shared" si="60"/>
        <v>1.0379573417834041E-2</v>
      </c>
      <c r="BM121" s="15">
        <f t="shared" si="61"/>
        <v>9.9393715359940467E-3</v>
      </c>
      <c r="BN121" s="15">
        <f t="shared" si="62"/>
        <v>9.8764151836638996E-3</v>
      </c>
      <c r="BO121" s="15">
        <f t="shared" si="63"/>
        <v>9.6213667584275388E-3</v>
      </c>
      <c r="BP121" s="15">
        <f t="shared" si="64"/>
        <v>9.4124695513704837E-3</v>
      </c>
      <c r="BQ121" s="15">
        <f t="shared" si="65"/>
        <v>8.3541274627813491E-3</v>
      </c>
      <c r="BR121" s="15">
        <f t="shared" si="66"/>
        <v>7.4575755269766378E-3</v>
      </c>
      <c r="BS121" s="15">
        <f t="shared" si="67"/>
        <v>6.7393559862155856E-3</v>
      </c>
      <c r="BT121" s="15">
        <f t="shared" si="68"/>
        <v>6.415212770510278E-3</v>
      </c>
      <c r="BU121" s="15">
        <f t="shared" si="69"/>
        <v>6.4814128882251954E-3</v>
      </c>
      <c r="BV121" s="15">
        <f t="shared" si="70"/>
        <v>7.2772730316762284E-3</v>
      </c>
      <c r="BW121" s="15">
        <f t="shared" si="71"/>
        <v>8.2821977276799647E-3</v>
      </c>
      <c r="BX121" s="15">
        <f t="shared" si="72"/>
        <v>8.0532168810608512E-3</v>
      </c>
      <c r="BY121" s="15">
        <f t="shared" si="73"/>
        <v>8.6656604403515299E-3</v>
      </c>
      <c r="BZ121" s="15">
        <f t="shared" si="74"/>
        <v>8.5245007922937193E-3</v>
      </c>
      <c r="CA121" s="15">
        <f t="shared" si="75"/>
        <v>7.9590624699808505E-3</v>
      </c>
      <c r="CB121" s="15">
        <f t="shared" si="76"/>
        <v>8.8990472451645052E-3</v>
      </c>
      <c r="CC121" s="15">
        <f t="shared" si="77"/>
        <v>8.6679934526984817E-3</v>
      </c>
      <c r="CD121" s="15">
        <f t="shared" si="78"/>
        <v>8.0123374719743672E-3</v>
      </c>
      <c r="CE121" s="15">
        <f t="shared" si="79"/>
        <v>6.8590148188472705E-3</v>
      </c>
      <c r="CF121" s="15">
        <f t="shared" si="80"/>
        <v>5.8495031093115778E-3</v>
      </c>
      <c r="CG121" s="15">
        <f t="shared" si="81"/>
        <v>5.4568271384281596E-3</v>
      </c>
      <c r="CH121" s="15">
        <f t="shared" si="82"/>
        <v>4.8948203126779038E-3</v>
      </c>
      <c r="CI121" s="15">
        <f t="shared" si="83"/>
        <v>3.8431402585761645E-3</v>
      </c>
      <c r="CJ121" s="15">
        <f t="shared" si="84"/>
        <v>3.562038130043175E-3</v>
      </c>
      <c r="CK121" s="15">
        <f t="shared" si="85"/>
        <v>3.422581388268329E-3</v>
      </c>
      <c r="CL121" s="15">
        <f t="shared" si="86"/>
        <v>3.262902003833207E-3</v>
      </c>
      <c r="CM121" s="15">
        <f t="shared" si="87"/>
        <v>3.3351369578343958E-3</v>
      </c>
      <c r="CN121" s="15">
        <f t="shared" si="88"/>
        <v>3.1001343130602848E-3</v>
      </c>
      <c r="CO121" s="15">
        <f t="shared" si="89"/>
        <v>2.8804546103641331E-3</v>
      </c>
      <c r="CP121" s="15">
        <f t="shared" si="90"/>
        <v>2.7653756361549378E-3</v>
      </c>
      <c r="CQ121" s="15">
        <f t="shared" si="91"/>
        <v>2.6869756664075098E-3</v>
      </c>
      <c r="CR121" s="15">
        <f t="shared" si="92"/>
        <v>2.6072503831123207E-3</v>
      </c>
      <c r="CS121" s="15">
        <f t="shared" si="93"/>
        <v>2.7051647557521531E-3</v>
      </c>
      <c r="CT121" s="15">
        <f t="shared" si="94"/>
        <v>2.3799076378598454E-3</v>
      </c>
      <c r="CU121" s="15">
        <f t="shared" si="95"/>
        <v>1.9596705625735109E-3</v>
      </c>
      <c r="CV121" s="15">
        <f t="shared" si="96"/>
        <v>1.9589276840956001E-3</v>
      </c>
      <c r="CW121" s="15">
        <f t="shared" si="97"/>
        <v>2.3418834826473603E-3</v>
      </c>
      <c r="CX121" s="15">
        <f t="shared" si="98"/>
        <v>2.1821445948137603E-3</v>
      </c>
      <c r="CY121" s="15">
        <f t="shared" si="99"/>
        <v>1.9351161211871042E-3</v>
      </c>
      <c r="CZ121" s="15">
        <f t="shared" si="100"/>
        <v>2.2451786607197012E-3</v>
      </c>
      <c r="DA121" s="15">
        <f t="shared" si="101"/>
        <v>2.3434573629258436E-3</v>
      </c>
      <c r="DB121" s="15">
        <f t="shared" si="102"/>
        <v>2.5403360794131347E-3</v>
      </c>
      <c r="DC121" s="15">
        <f t="shared" si="103"/>
        <v>2.5498732157121372E-3</v>
      </c>
      <c r="DD121" s="15">
        <f t="shared" si="104"/>
        <v>2.6282741252888955E-3</v>
      </c>
      <c r="DE121" s="15">
        <f t="shared" si="105"/>
        <v>3.0778992830584819E-3</v>
      </c>
      <c r="DF121" s="15">
        <f t="shared" si="106"/>
        <v>2.4648196277270323E-3</v>
      </c>
      <c r="DG121" s="15">
        <f t="shared" si="107"/>
        <v>2.5631749101737069E-3</v>
      </c>
      <c r="DH121" s="15">
        <f t="shared" si="108"/>
        <v>2.7270263466294656E-3</v>
      </c>
      <c r="DI121" s="15">
        <f t="shared" si="109"/>
        <v>2.3882807735705856E-3</v>
      </c>
      <c r="DJ121" s="15">
        <f t="shared" si="110"/>
        <v>2.4076811955876473E-3</v>
      </c>
      <c r="DK121" s="15">
        <f t="shared" si="111"/>
        <v>2.3920563906393937E-3</v>
      </c>
      <c r="DL121" s="15">
        <f t="shared" si="112"/>
        <v>1.7174104635459639E-3</v>
      </c>
      <c r="DN121" s="15">
        <f t="shared" si="113"/>
        <v>5.2434089083924582E-3</v>
      </c>
    </row>
    <row r="122" spans="1:118" x14ac:dyDescent="0.25">
      <c r="A122" s="15" t="s">
        <v>966</v>
      </c>
      <c r="B122" s="15" t="s">
        <v>965</v>
      </c>
      <c r="C122" s="15" t="s">
        <v>964</v>
      </c>
      <c r="D122" s="15">
        <v>3560</v>
      </c>
      <c r="E122" s="15">
        <v>3489</v>
      </c>
      <c r="F122" s="15">
        <v>3500</v>
      </c>
      <c r="G122" s="15">
        <v>3725</v>
      </c>
      <c r="H122" s="15">
        <v>3835</v>
      </c>
      <c r="I122" s="15">
        <v>4125</v>
      </c>
      <c r="J122" s="15">
        <v>4373</v>
      </c>
      <c r="K122" s="15">
        <v>4542</v>
      </c>
      <c r="L122" s="15">
        <v>4416</v>
      </c>
      <c r="M122" s="15">
        <v>4249</v>
      </c>
      <c r="N122" s="15">
        <v>4080</v>
      </c>
      <c r="O122" s="15">
        <v>4196</v>
      </c>
      <c r="P122" s="15">
        <v>4662</v>
      </c>
      <c r="Q122" s="15">
        <v>5792</v>
      </c>
      <c r="R122" s="15">
        <v>7180</v>
      </c>
      <c r="S122" s="15">
        <v>7830</v>
      </c>
      <c r="T122" s="15">
        <v>9401</v>
      </c>
      <c r="U122" s="15">
        <v>10292</v>
      </c>
      <c r="V122" s="15">
        <v>10739</v>
      </c>
      <c r="W122" s="15">
        <v>13451</v>
      </c>
      <c r="X122" s="15">
        <v>14439</v>
      </c>
      <c r="Y122" s="15">
        <v>14713</v>
      </c>
      <c r="Z122" s="15">
        <v>13431</v>
      </c>
      <c r="AA122" s="15">
        <v>12567</v>
      </c>
      <c r="AB122" s="15">
        <v>12794</v>
      </c>
      <c r="AC122" s="15">
        <v>12486</v>
      </c>
      <c r="AD122" s="15">
        <v>10370</v>
      </c>
      <c r="AE122" s="15">
        <v>10273</v>
      </c>
      <c r="AF122" s="15">
        <v>10556</v>
      </c>
      <c r="AG122" s="15">
        <v>10748</v>
      </c>
      <c r="AH122" s="15">
        <v>11610</v>
      </c>
      <c r="AI122" s="15">
        <v>11010</v>
      </c>
      <c r="AJ122" s="15">
        <v>10877</v>
      </c>
      <c r="AK122" s="15">
        <v>11000</v>
      </c>
      <c r="AL122" s="15">
        <v>11273</v>
      </c>
      <c r="AM122" s="15">
        <v>11414</v>
      </c>
      <c r="AN122" s="15">
        <v>12476</v>
      </c>
      <c r="AO122" s="15">
        <v>11654</v>
      </c>
      <c r="AP122" s="15">
        <v>10162</v>
      </c>
      <c r="AQ122" s="15">
        <v>10703</v>
      </c>
      <c r="AR122" s="15">
        <v>13988</v>
      </c>
      <c r="AS122" s="15">
        <v>13651</v>
      </c>
      <c r="AT122" s="15">
        <v>12574</v>
      </c>
      <c r="AU122" s="15">
        <v>15320</v>
      </c>
      <c r="AV122" s="15">
        <v>17010</v>
      </c>
      <c r="AW122" s="15">
        <v>19702</v>
      </c>
      <c r="AX122" s="15">
        <v>20979</v>
      </c>
      <c r="AY122" s="15">
        <v>22836</v>
      </c>
      <c r="AZ122" s="15">
        <v>27088</v>
      </c>
      <c r="BA122" s="15">
        <v>21635</v>
      </c>
      <c r="BB122" s="15">
        <v>23244</v>
      </c>
      <c r="BC122" s="15">
        <v>26036</v>
      </c>
      <c r="BD122" s="15">
        <v>23419</v>
      </c>
      <c r="BE122" s="15">
        <v>24365</v>
      </c>
      <c r="BF122" s="15">
        <v>25428</v>
      </c>
      <c r="BG122" s="15">
        <v>18021</v>
      </c>
      <c r="BI122" s="15">
        <f t="shared" si="57"/>
        <v>1.0736538612332543E-2</v>
      </c>
      <c r="BJ122" s="15">
        <f t="shared" si="58"/>
        <v>1.0202768696303141E-2</v>
      </c>
      <c r="BK122" s="15">
        <f t="shared" si="59"/>
        <v>9.6390054749551091E-3</v>
      </c>
      <c r="BL122" s="15">
        <f t="shared" si="60"/>
        <v>9.7390203983455433E-3</v>
      </c>
      <c r="BM122" s="15">
        <f t="shared" si="61"/>
        <v>9.3265206362948792E-3</v>
      </c>
      <c r="BN122" s="15">
        <f t="shared" si="62"/>
        <v>9.2992952824956822E-3</v>
      </c>
      <c r="BO122" s="15">
        <f t="shared" si="63"/>
        <v>9.0990996614627225E-3</v>
      </c>
      <c r="BP122" s="15">
        <f t="shared" si="64"/>
        <v>8.9513058421952976E-3</v>
      </c>
      <c r="BQ122" s="15">
        <f t="shared" si="65"/>
        <v>7.9218009181108943E-3</v>
      </c>
      <c r="BR122" s="15">
        <f t="shared" si="66"/>
        <v>7.0291123367621413E-3</v>
      </c>
      <c r="BS122" s="15">
        <f t="shared" si="67"/>
        <v>6.2993293067032273E-3</v>
      </c>
      <c r="BT122" s="15">
        <f t="shared" si="68"/>
        <v>5.985820054494358E-3</v>
      </c>
      <c r="BU122" s="15">
        <f t="shared" si="69"/>
        <v>6.0590228363556963E-3</v>
      </c>
      <c r="BV122" s="15">
        <f t="shared" si="70"/>
        <v>6.8049669679478069E-3</v>
      </c>
      <c r="BW122" s="15">
        <f t="shared" si="71"/>
        <v>7.7038709269001363E-3</v>
      </c>
      <c r="BX122" s="15">
        <f t="shared" si="72"/>
        <v>7.5816626402196068E-3</v>
      </c>
      <c r="BY122" s="15">
        <f t="shared" si="73"/>
        <v>8.1735601283981878E-3</v>
      </c>
      <c r="BZ122" s="15">
        <f t="shared" si="74"/>
        <v>8.0615788067892099E-3</v>
      </c>
      <c r="CA122" s="15">
        <f t="shared" si="75"/>
        <v>7.5299420196568018E-3</v>
      </c>
      <c r="CB122" s="15">
        <f t="shared" si="76"/>
        <v>8.4624308585866219E-3</v>
      </c>
      <c r="CC122" s="15">
        <f t="shared" si="77"/>
        <v>8.2291509937217032E-3</v>
      </c>
      <c r="CD122" s="15">
        <f t="shared" si="78"/>
        <v>7.5937594192964997E-3</v>
      </c>
      <c r="CE122" s="15">
        <f t="shared" si="79"/>
        <v>6.4761636577812089E-3</v>
      </c>
      <c r="CF122" s="15">
        <f t="shared" si="80"/>
        <v>5.4961275196051288E-3</v>
      </c>
      <c r="CG122" s="15">
        <f t="shared" si="81"/>
        <v>5.1213795781286592E-3</v>
      </c>
      <c r="CH122" s="15">
        <f t="shared" si="82"/>
        <v>4.5859327998871696E-3</v>
      </c>
      <c r="CI122" s="15">
        <f t="shared" si="83"/>
        <v>3.577822468932115E-3</v>
      </c>
      <c r="CJ122" s="15">
        <f t="shared" si="84"/>
        <v>3.3223912938018466E-3</v>
      </c>
      <c r="CK122" s="15">
        <f t="shared" si="85"/>
        <v>3.1539737350118275E-3</v>
      </c>
      <c r="CL122" s="15">
        <f t="shared" si="86"/>
        <v>2.9915269757911206E-3</v>
      </c>
      <c r="CM122" s="15">
        <f t="shared" si="87"/>
        <v>3.0347942691791941E-3</v>
      </c>
      <c r="CN122" s="15">
        <f t="shared" si="88"/>
        <v>2.7801970177399799E-3</v>
      </c>
      <c r="CO122" s="15">
        <f t="shared" si="89"/>
        <v>2.5801453345080027E-3</v>
      </c>
      <c r="CP122" s="15">
        <f t="shared" si="90"/>
        <v>2.4602986086787702E-3</v>
      </c>
      <c r="CQ122" s="15">
        <f t="shared" si="91"/>
        <v>2.3777593757290101E-3</v>
      </c>
      <c r="CR122" s="15">
        <f t="shared" si="92"/>
        <v>2.2900466235355158E-3</v>
      </c>
      <c r="CS122" s="15">
        <f t="shared" si="93"/>
        <v>2.3682292816478746E-3</v>
      </c>
      <c r="CT122" s="15">
        <f t="shared" si="94"/>
        <v>2.0957717705620857E-3</v>
      </c>
      <c r="CU122" s="15">
        <f t="shared" si="95"/>
        <v>1.7214879198540819E-3</v>
      </c>
      <c r="CV122" s="15">
        <f t="shared" si="96"/>
        <v>1.6969974101881998E-3</v>
      </c>
      <c r="CW122" s="15">
        <f t="shared" si="97"/>
        <v>2.0593616744371207E-3</v>
      </c>
      <c r="CX122" s="15">
        <f t="shared" si="98"/>
        <v>1.9218358621808157E-3</v>
      </c>
      <c r="CY122" s="15">
        <f t="shared" si="99"/>
        <v>1.7028588500109629E-3</v>
      </c>
      <c r="CZ122" s="15">
        <f t="shared" si="100"/>
        <v>1.9728211690407697E-3</v>
      </c>
      <c r="DA122" s="15">
        <f t="shared" si="101"/>
        <v>2.0593175462813762E-3</v>
      </c>
      <c r="DB122" s="15">
        <f t="shared" si="102"/>
        <v>2.2403626426408941E-3</v>
      </c>
      <c r="DC122" s="15">
        <f t="shared" si="103"/>
        <v>2.2548385682188894E-3</v>
      </c>
      <c r="DD122" s="15">
        <f t="shared" si="104"/>
        <v>2.3420325408786517E-3</v>
      </c>
      <c r="DE122" s="15">
        <f t="shared" si="105"/>
        <v>2.7051080685081001E-3</v>
      </c>
      <c r="DF122" s="15">
        <f t="shared" si="106"/>
        <v>2.1971230128908716E-3</v>
      </c>
      <c r="DG122" s="15">
        <f t="shared" si="107"/>
        <v>2.2783341343050722E-3</v>
      </c>
      <c r="DH122" s="15">
        <f t="shared" si="108"/>
        <v>2.435706962636184E-3</v>
      </c>
      <c r="DI122" s="15">
        <f t="shared" si="109"/>
        <v>2.1192462653929047E-3</v>
      </c>
      <c r="DJ122" s="15">
        <f t="shared" si="110"/>
        <v>2.1387273444344679E-3</v>
      </c>
      <c r="DK122" s="15">
        <f t="shared" si="111"/>
        <v>2.1429400331587694E-3</v>
      </c>
      <c r="DL122" s="15">
        <f t="shared" si="112"/>
        <v>1.4688175199830012E-3</v>
      </c>
      <c r="DN122" s="15">
        <f t="shared" si="113"/>
        <v>4.8678578688194371E-3</v>
      </c>
    </row>
    <row r="123" spans="1:118" x14ac:dyDescent="0.25">
      <c r="A123" s="15" t="s">
        <v>963</v>
      </c>
      <c r="B123" s="15" t="s">
        <v>962</v>
      </c>
      <c r="C123" s="15" t="s">
        <v>961</v>
      </c>
      <c r="D123" s="15">
        <v>245</v>
      </c>
      <c r="E123" s="15">
        <v>225</v>
      </c>
      <c r="F123" s="15">
        <v>219</v>
      </c>
      <c r="G123" s="15">
        <v>246</v>
      </c>
      <c r="H123" s="15">
        <v>252</v>
      </c>
      <c r="I123" s="15">
        <v>256</v>
      </c>
      <c r="J123" s="15">
        <v>250</v>
      </c>
      <c r="K123" s="15">
        <v>234</v>
      </c>
      <c r="L123" s="15">
        <v>241</v>
      </c>
      <c r="M123" s="15">
        <v>259</v>
      </c>
      <c r="N123" s="15">
        <v>284</v>
      </c>
      <c r="O123" s="15">
        <v>301</v>
      </c>
      <c r="P123" s="15">
        <v>325</v>
      </c>
      <c r="Q123" s="15">
        <v>402</v>
      </c>
      <c r="R123" s="15">
        <v>539</v>
      </c>
      <c r="S123" s="15">
        <v>487</v>
      </c>
      <c r="T123" s="15">
        <v>565</v>
      </c>
      <c r="U123" s="15">
        <v>591</v>
      </c>
      <c r="V123" s="15">
        <v>612</v>
      </c>
      <c r="W123" s="15">
        <v>694</v>
      </c>
      <c r="X123" s="15">
        <v>770</v>
      </c>
      <c r="Y123" s="15">
        <v>811</v>
      </c>
      <c r="Z123" s="15">
        <v>794</v>
      </c>
      <c r="AA123" s="15">
        <v>808</v>
      </c>
      <c r="AB123" s="15">
        <v>838</v>
      </c>
      <c r="AC123" s="15">
        <v>841</v>
      </c>
      <c r="AD123" s="15">
        <v>769</v>
      </c>
      <c r="AE123" s="15">
        <v>741</v>
      </c>
      <c r="AF123" s="15">
        <v>899</v>
      </c>
      <c r="AG123" s="15">
        <v>975</v>
      </c>
      <c r="AH123" s="15">
        <v>1149</v>
      </c>
      <c r="AI123" s="15">
        <v>1267</v>
      </c>
      <c r="AJ123" s="15">
        <v>1266</v>
      </c>
      <c r="AK123" s="15">
        <v>1364</v>
      </c>
      <c r="AL123" s="15">
        <v>1466</v>
      </c>
      <c r="AM123" s="15">
        <v>1580</v>
      </c>
      <c r="AN123" s="15">
        <v>1774</v>
      </c>
      <c r="AO123" s="15">
        <v>1579</v>
      </c>
      <c r="AP123" s="15">
        <v>1406</v>
      </c>
      <c r="AQ123" s="15">
        <v>1652</v>
      </c>
      <c r="AR123" s="15">
        <v>1919</v>
      </c>
      <c r="AS123" s="15">
        <v>1850</v>
      </c>
      <c r="AT123" s="15">
        <v>1715</v>
      </c>
      <c r="AU123" s="15">
        <v>2114</v>
      </c>
      <c r="AV123" s="15">
        <v>2347</v>
      </c>
      <c r="AW123" s="15">
        <v>2638</v>
      </c>
      <c r="AX123" s="15">
        <v>2746</v>
      </c>
      <c r="AY123" s="15">
        <v>2791</v>
      </c>
      <c r="AZ123" s="15">
        <v>3733</v>
      </c>
      <c r="BA123" s="15">
        <v>2636</v>
      </c>
      <c r="BB123" s="15">
        <v>2906</v>
      </c>
      <c r="BC123" s="15">
        <v>3114</v>
      </c>
      <c r="BD123" s="15">
        <v>2973</v>
      </c>
      <c r="BE123" s="15">
        <v>3064</v>
      </c>
      <c r="BF123" s="15">
        <v>2956</v>
      </c>
      <c r="BG123" s="15">
        <v>3050</v>
      </c>
      <c r="BI123" s="15">
        <f t="shared" si="57"/>
        <v>7.3889100000603173E-4</v>
      </c>
      <c r="BJ123" s="15">
        <f t="shared" si="58"/>
        <v>6.5796014808489729E-4</v>
      </c>
      <c r="BK123" s="15">
        <f t="shared" si="59"/>
        <v>6.0312634257576262E-4</v>
      </c>
      <c r="BL123" s="15">
        <f t="shared" si="60"/>
        <v>6.4316752160885999E-4</v>
      </c>
      <c r="BM123" s="15">
        <f t="shared" si="61"/>
        <v>6.1285089969916799E-4</v>
      </c>
      <c r="BN123" s="15">
        <f t="shared" si="62"/>
        <v>5.7711990116821694E-4</v>
      </c>
      <c r="BO123" s="15">
        <f t="shared" si="63"/>
        <v>5.2018635155858233E-4</v>
      </c>
      <c r="BP123" s="15">
        <f t="shared" si="64"/>
        <v>4.61163709175187E-4</v>
      </c>
      <c r="BQ123" s="15">
        <f t="shared" si="65"/>
        <v>4.3232654467045416E-4</v>
      </c>
      <c r="BR123" s="15">
        <f t="shared" si="66"/>
        <v>4.284631902144963E-4</v>
      </c>
      <c r="BS123" s="15">
        <f t="shared" si="67"/>
        <v>4.3848272625091094E-4</v>
      </c>
      <c r="BT123" s="15">
        <f t="shared" si="68"/>
        <v>4.2939271601592034E-4</v>
      </c>
      <c r="BU123" s="15">
        <f t="shared" si="69"/>
        <v>4.2239005186949836E-4</v>
      </c>
      <c r="BV123" s="15">
        <f t="shared" si="70"/>
        <v>4.7230606372842166E-4</v>
      </c>
      <c r="BW123" s="15">
        <f t="shared" si="71"/>
        <v>5.7832680077982916E-4</v>
      </c>
      <c r="BX123" s="15">
        <f t="shared" si="72"/>
        <v>4.7155424084124501E-4</v>
      </c>
      <c r="BY123" s="15">
        <f t="shared" si="73"/>
        <v>4.91230876773213E-4</v>
      </c>
      <c r="BZ123" s="15">
        <f t="shared" si="74"/>
        <v>4.6292198550451055E-4</v>
      </c>
      <c r="CA123" s="15">
        <f t="shared" si="75"/>
        <v>4.2912045032404906E-4</v>
      </c>
      <c r="CB123" s="15">
        <f t="shared" si="76"/>
        <v>4.3661638657788382E-4</v>
      </c>
      <c r="CC123" s="15">
        <f t="shared" si="77"/>
        <v>4.3884245897677894E-4</v>
      </c>
      <c r="CD123" s="15">
        <f t="shared" si="78"/>
        <v>4.1857805267786729E-4</v>
      </c>
      <c r="CE123" s="15">
        <f t="shared" si="79"/>
        <v>3.828511610660621E-4</v>
      </c>
      <c r="CF123" s="15">
        <f t="shared" si="80"/>
        <v>3.5337558970644899E-4</v>
      </c>
      <c r="CG123" s="15">
        <f t="shared" si="81"/>
        <v>3.3544756029950103E-4</v>
      </c>
      <c r="CH123" s="15">
        <f t="shared" si="82"/>
        <v>3.0888751279073439E-4</v>
      </c>
      <c r="CI123" s="15">
        <f t="shared" si="83"/>
        <v>2.6531778964404979E-4</v>
      </c>
      <c r="CJ123" s="15">
        <f t="shared" si="84"/>
        <v>2.3964683624132856E-4</v>
      </c>
      <c r="CK123" s="15">
        <f t="shared" si="85"/>
        <v>2.6860765325650176E-4</v>
      </c>
      <c r="CL123" s="15">
        <f t="shared" si="86"/>
        <v>2.7137502804208625E-4</v>
      </c>
      <c r="CM123" s="15">
        <f t="shared" si="87"/>
        <v>3.0034268865520187E-4</v>
      </c>
      <c r="CN123" s="15">
        <f t="shared" si="88"/>
        <v>3.1993729532030468E-4</v>
      </c>
      <c r="CO123" s="15">
        <f t="shared" si="89"/>
        <v>3.0030927585613049E-4</v>
      </c>
      <c r="CP123" s="15">
        <f t="shared" si="90"/>
        <v>3.0507702747616756E-4</v>
      </c>
      <c r="CQ123" s="15">
        <f t="shared" si="91"/>
        <v>3.0921629067849984E-4</v>
      </c>
      <c r="CR123" s="15">
        <f t="shared" si="92"/>
        <v>3.1700312468776196E-4</v>
      </c>
      <c r="CS123" s="15">
        <f t="shared" si="93"/>
        <v>3.3674565130196614E-4</v>
      </c>
      <c r="CT123" s="15">
        <f t="shared" si="94"/>
        <v>2.8395603447035634E-4</v>
      </c>
      <c r="CU123" s="15">
        <f t="shared" si="95"/>
        <v>2.3818264271942914E-4</v>
      </c>
      <c r="CV123" s="15">
        <f t="shared" si="96"/>
        <v>2.6193027390740035E-4</v>
      </c>
      <c r="CW123" s="15">
        <f t="shared" si="97"/>
        <v>2.8252180821023982E-4</v>
      </c>
      <c r="CX123" s="15">
        <f t="shared" si="98"/>
        <v>2.6044951615519075E-4</v>
      </c>
      <c r="CY123" s="15">
        <f t="shared" si="99"/>
        <v>2.3225727117614134E-4</v>
      </c>
      <c r="CZ123" s="15">
        <f t="shared" si="100"/>
        <v>2.7222871745118717E-4</v>
      </c>
      <c r="DA123" s="15">
        <f t="shared" si="101"/>
        <v>2.8413981664446737E-4</v>
      </c>
      <c r="DB123" s="15">
        <f t="shared" si="102"/>
        <v>2.9997343677224032E-4</v>
      </c>
      <c r="DC123" s="15">
        <f t="shared" si="103"/>
        <v>2.9514212823914725E-4</v>
      </c>
      <c r="DD123" s="15">
        <f t="shared" si="104"/>
        <v>2.8624158441024336E-4</v>
      </c>
      <c r="DE123" s="15">
        <f t="shared" si="105"/>
        <v>3.7279121455038161E-4</v>
      </c>
      <c r="DF123" s="15">
        <f t="shared" si="106"/>
        <v>2.6769661483616071E-4</v>
      </c>
      <c r="DG123" s="15">
        <f t="shared" si="107"/>
        <v>2.8484077586863449E-4</v>
      </c>
      <c r="DH123" s="15">
        <f t="shared" si="108"/>
        <v>2.9131938399328152E-4</v>
      </c>
      <c r="DI123" s="15">
        <f t="shared" si="109"/>
        <v>2.6903450817768079E-4</v>
      </c>
      <c r="DJ123" s="15">
        <f t="shared" si="110"/>
        <v>2.6895385115317913E-4</v>
      </c>
      <c r="DK123" s="15">
        <f t="shared" si="111"/>
        <v>2.491163574806246E-4</v>
      </c>
      <c r="DL123" s="15">
        <f t="shared" si="112"/>
        <v>2.4859294356296285E-4</v>
      </c>
      <c r="DN123" s="15">
        <f t="shared" si="113"/>
        <v>3.7550942471220491E-4</v>
      </c>
    </row>
    <row r="124" spans="1:118" x14ac:dyDescent="0.25">
      <c r="A124" s="15" t="s">
        <v>960</v>
      </c>
      <c r="B124" s="16" t="s">
        <v>959</v>
      </c>
      <c r="C124" s="15" t="s">
        <v>958</v>
      </c>
      <c r="D124" s="15">
        <v>27085</v>
      </c>
      <c r="E124" s="15">
        <v>28562</v>
      </c>
      <c r="F124" s="15">
        <v>30674</v>
      </c>
      <c r="G124" s="15">
        <v>32516</v>
      </c>
      <c r="H124" s="15">
        <v>34462</v>
      </c>
      <c r="I124" s="15">
        <v>37052</v>
      </c>
      <c r="J124" s="15">
        <v>40797</v>
      </c>
      <c r="K124" s="15">
        <v>43028</v>
      </c>
      <c r="L124" s="15">
        <v>46480</v>
      </c>
      <c r="M124" s="15">
        <v>49525</v>
      </c>
      <c r="N124" s="15">
        <v>53564</v>
      </c>
      <c r="O124" s="15">
        <v>55851</v>
      </c>
      <c r="P124" s="15">
        <v>60015</v>
      </c>
      <c r="Q124" s="15">
        <v>65826</v>
      </c>
      <c r="R124" s="15">
        <v>72052</v>
      </c>
      <c r="S124" s="15">
        <v>77716</v>
      </c>
      <c r="T124" s="15">
        <v>85180</v>
      </c>
      <c r="U124" s="15">
        <v>91528</v>
      </c>
      <c r="V124" s="15">
        <v>103336</v>
      </c>
      <c r="W124" s="15">
        <v>116469</v>
      </c>
      <c r="X124" s="15">
        <v>129335</v>
      </c>
      <c r="Y124" s="15">
        <v>143473</v>
      </c>
      <c r="Z124" s="15">
        <v>154024</v>
      </c>
      <c r="AA124" s="15">
        <v>168814</v>
      </c>
      <c r="AB124" s="15">
        <v>184621</v>
      </c>
      <c r="AC124" s="15">
        <v>196913</v>
      </c>
      <c r="AD124" s="15">
        <v>209382</v>
      </c>
      <c r="AE124" s="15">
        <v>225868</v>
      </c>
      <c r="AF124" s="15">
        <v>241386</v>
      </c>
      <c r="AG124" s="15">
        <v>263251</v>
      </c>
      <c r="AH124" s="15">
        <v>283602</v>
      </c>
      <c r="AI124" s="15">
        <v>297070</v>
      </c>
      <c r="AJ124" s="15">
        <v>314481</v>
      </c>
      <c r="AK124" s="15">
        <v>331407</v>
      </c>
      <c r="AL124" s="15">
        <v>350608</v>
      </c>
      <c r="AM124" s="15">
        <v>371397</v>
      </c>
      <c r="AN124" s="15">
        <v>395210</v>
      </c>
      <c r="AO124" s="15">
        <v>421300</v>
      </c>
      <c r="AP124" s="15">
        <v>451827</v>
      </c>
      <c r="AQ124" s="15">
        <v>498027</v>
      </c>
      <c r="AR124" s="15">
        <v>534356</v>
      </c>
      <c r="AS124" s="15">
        <v>563866</v>
      </c>
      <c r="AT124" s="15">
        <v>591426</v>
      </c>
      <c r="AU124" s="15">
        <v>622690</v>
      </c>
      <c r="AV124" s="15">
        <v>657610</v>
      </c>
      <c r="AW124" s="15">
        <v>690404</v>
      </c>
      <c r="AX124" s="15">
        <v>739559</v>
      </c>
      <c r="AY124" s="15">
        <v>770371</v>
      </c>
      <c r="AZ124" s="15">
        <v>791881</v>
      </c>
      <c r="BA124" s="15">
        <v>814169</v>
      </c>
      <c r="BB124" s="15">
        <v>849247</v>
      </c>
      <c r="BC124" s="15">
        <v>893484</v>
      </c>
      <c r="BD124" s="15">
        <v>927257</v>
      </c>
      <c r="BE124" s="15">
        <v>957461</v>
      </c>
      <c r="BF124" s="15">
        <v>1011677</v>
      </c>
      <c r="BG124" s="15">
        <v>1071480</v>
      </c>
      <c r="BI124" s="15">
        <f t="shared" si="57"/>
        <v>8.1685154021074985E-2</v>
      </c>
      <c r="BJ124" s="15">
        <f t="shared" si="58"/>
        <v>8.3522923331559279E-2</v>
      </c>
      <c r="BK124" s="15">
        <f t="shared" si="59"/>
        <v>8.4476243982506583E-2</v>
      </c>
      <c r="BL124" s="15">
        <f t="shared" si="60"/>
        <v>8.5013150945665417E-2</v>
      </c>
      <c r="BM124" s="15">
        <f t="shared" si="61"/>
        <v>8.3809792481875908E-2</v>
      </c>
      <c r="BN124" s="15">
        <f t="shared" si="62"/>
        <v>8.3529088195643642E-2</v>
      </c>
      <c r="BO124" s="15">
        <f t="shared" si="63"/>
        <v>8.488817033814193E-2</v>
      </c>
      <c r="BP124" s="15">
        <f t="shared" si="64"/>
        <v>8.4798940505939946E-2</v>
      </c>
      <c r="BQ124" s="15">
        <f t="shared" si="65"/>
        <v>8.3379824880841114E-2</v>
      </c>
      <c r="BR124" s="15">
        <f t="shared" si="66"/>
        <v>8.1929110020744891E-2</v>
      </c>
      <c r="BS124" s="15">
        <f t="shared" si="67"/>
        <v>8.2700312496140113E-2</v>
      </c>
      <c r="BT124" s="15">
        <f t="shared" si="68"/>
        <v>7.9674460405997238E-2</v>
      </c>
      <c r="BU124" s="15">
        <f t="shared" si="69"/>
        <v>7.7999196809070595E-2</v>
      </c>
      <c r="BV124" s="15">
        <f t="shared" si="70"/>
        <v>7.733835559947036E-2</v>
      </c>
      <c r="BW124" s="15">
        <f t="shared" si="71"/>
        <v>7.7309095825210117E-2</v>
      </c>
      <c r="BX124" s="15">
        <f t="shared" si="72"/>
        <v>7.5251148626731407E-2</v>
      </c>
      <c r="BY124" s="15">
        <f t="shared" si="73"/>
        <v>7.4058488643437684E-2</v>
      </c>
      <c r="BZ124" s="15">
        <f t="shared" si="74"/>
        <v>7.1692594736475199E-2</v>
      </c>
      <c r="CA124" s="15">
        <f t="shared" si="75"/>
        <v>7.2456847801774402E-2</v>
      </c>
      <c r="CB124" s="15">
        <f t="shared" si="76"/>
        <v>7.3274169925561308E-2</v>
      </c>
      <c r="CC124" s="15">
        <f t="shared" si="77"/>
        <v>7.3711284976313907E-2</v>
      </c>
      <c r="CD124" s="15">
        <f t="shared" si="78"/>
        <v>7.4050122012147543E-2</v>
      </c>
      <c r="CE124" s="15">
        <f t="shared" si="79"/>
        <v>7.426733908317272E-2</v>
      </c>
      <c r="CF124" s="15">
        <f t="shared" si="80"/>
        <v>7.3830132179089694E-2</v>
      </c>
      <c r="CG124" s="15">
        <f t="shared" si="81"/>
        <v>7.390294036999305E-2</v>
      </c>
      <c r="CH124" s="15">
        <f t="shared" si="82"/>
        <v>7.2323385025162765E-2</v>
      </c>
      <c r="CI124" s="15">
        <f t="shared" si="83"/>
        <v>7.2240272342328257E-2</v>
      </c>
      <c r="CJ124" s="15">
        <f t="shared" si="84"/>
        <v>7.3047977878753584E-2</v>
      </c>
      <c r="CK124" s="15">
        <f t="shared" si="85"/>
        <v>7.2122499431561668E-2</v>
      </c>
      <c r="CL124" s="15">
        <f t="shared" si="86"/>
        <v>7.3271535904725377E-2</v>
      </c>
      <c r="CM124" s="15">
        <f t="shared" si="87"/>
        <v>7.4132103731934351E-2</v>
      </c>
      <c r="CN124" s="15">
        <f t="shared" si="88"/>
        <v>7.5014816354224884E-2</v>
      </c>
      <c r="CO124" s="15">
        <f t="shared" si="89"/>
        <v>7.4598389716044058E-2</v>
      </c>
      <c r="CP124" s="15">
        <f t="shared" si="90"/>
        <v>7.412365281876411E-2</v>
      </c>
      <c r="CQ124" s="15">
        <f t="shared" si="91"/>
        <v>7.3952049960578081E-2</v>
      </c>
      <c r="CR124" s="15">
        <f t="shared" si="92"/>
        <v>7.4515195885861224E-2</v>
      </c>
      <c r="CS124" s="15">
        <f t="shared" si="93"/>
        <v>7.501986970183204E-2</v>
      </c>
      <c r="CT124" s="15">
        <f t="shared" si="94"/>
        <v>7.5763570185155879E-2</v>
      </c>
      <c r="CU124" s="15">
        <f t="shared" si="95"/>
        <v>7.6541499937405055E-2</v>
      </c>
      <c r="CV124" s="15">
        <f t="shared" si="96"/>
        <v>7.8963891357918203E-2</v>
      </c>
      <c r="CW124" s="15">
        <f t="shared" si="97"/>
        <v>7.8669735981235486E-2</v>
      </c>
      <c r="CX124" s="15">
        <f t="shared" si="98"/>
        <v>7.9383041554790701E-2</v>
      </c>
      <c r="CY124" s="15">
        <f t="shared" si="99"/>
        <v>8.0095037237679634E-2</v>
      </c>
      <c r="CZ124" s="15">
        <f t="shared" si="100"/>
        <v>8.0186423874020682E-2</v>
      </c>
      <c r="DA124" s="15">
        <f t="shared" si="101"/>
        <v>7.9613627960617037E-2</v>
      </c>
      <c r="DB124" s="15">
        <f t="shared" si="102"/>
        <v>7.8507528673730786E-2</v>
      </c>
      <c r="DC124" s="15">
        <f t="shared" si="103"/>
        <v>7.9488352956451375E-2</v>
      </c>
      <c r="DD124" s="15">
        <f t="shared" si="104"/>
        <v>7.9008318030707125E-2</v>
      </c>
      <c r="DE124" s="15">
        <f t="shared" si="105"/>
        <v>7.9080171382097719E-2</v>
      </c>
      <c r="DF124" s="15">
        <f t="shared" si="106"/>
        <v>8.2682202277899144E-2</v>
      </c>
      <c r="DG124" s="15">
        <f t="shared" si="107"/>
        <v>8.3241629175536902E-2</v>
      </c>
      <c r="DH124" s="15">
        <f t="shared" si="108"/>
        <v>8.3586772154095421E-2</v>
      </c>
      <c r="DI124" s="15">
        <f t="shared" si="109"/>
        <v>8.3909899411137481E-2</v>
      </c>
      <c r="DJ124" s="15">
        <f t="shared" si="110"/>
        <v>8.4044655117158626E-2</v>
      </c>
      <c r="DK124" s="15">
        <f t="shared" si="111"/>
        <v>8.525889350031321E-2</v>
      </c>
      <c r="DL124" s="15">
        <f t="shared" si="112"/>
        <v>8.7331923661915875E-2</v>
      </c>
      <c r="DN124" s="15">
        <f t="shared" si="113"/>
        <v>7.8361925203146693E-2</v>
      </c>
    </row>
    <row r="125" spans="1:118" x14ac:dyDescent="0.25">
      <c r="A125" s="15" t="s">
        <v>957</v>
      </c>
      <c r="B125" s="15" t="s">
        <v>956</v>
      </c>
      <c r="C125" s="15" t="s">
        <v>955</v>
      </c>
      <c r="D125" s="15">
        <v>3472</v>
      </c>
      <c r="E125" s="15">
        <v>3819</v>
      </c>
      <c r="F125" s="15">
        <v>4127</v>
      </c>
      <c r="G125" s="15">
        <v>4381</v>
      </c>
      <c r="H125" s="15">
        <v>4495</v>
      </c>
      <c r="I125" s="15">
        <v>4677</v>
      </c>
      <c r="J125" s="15">
        <v>4879</v>
      </c>
      <c r="K125" s="15">
        <v>5210</v>
      </c>
      <c r="L125" s="15">
        <v>5744</v>
      </c>
      <c r="M125" s="15">
        <v>6294</v>
      </c>
      <c r="N125" s="15">
        <v>7282</v>
      </c>
      <c r="O125" s="15">
        <v>7720</v>
      </c>
      <c r="P125" s="15">
        <v>8413</v>
      </c>
      <c r="Q125" s="15">
        <v>9095</v>
      </c>
      <c r="R125" s="15">
        <v>9868</v>
      </c>
      <c r="S125" s="15">
        <v>10680</v>
      </c>
      <c r="T125" s="15">
        <v>11652</v>
      </c>
      <c r="U125" s="15">
        <v>12371</v>
      </c>
      <c r="V125" s="15">
        <v>14218</v>
      </c>
      <c r="W125" s="15">
        <v>16509</v>
      </c>
      <c r="X125" s="15">
        <v>18740</v>
      </c>
      <c r="Y125" s="15">
        <v>21286</v>
      </c>
      <c r="Z125" s="15">
        <v>23496</v>
      </c>
      <c r="AA125" s="15">
        <v>26872</v>
      </c>
      <c r="AB125" s="15">
        <v>30318</v>
      </c>
      <c r="AC125" s="15">
        <v>33510</v>
      </c>
      <c r="AD125" s="15">
        <v>37207</v>
      </c>
      <c r="AE125" s="15">
        <v>41265</v>
      </c>
      <c r="AF125" s="15">
        <v>45903</v>
      </c>
      <c r="AG125" s="15">
        <v>51906</v>
      </c>
      <c r="AH125" s="15">
        <v>59118</v>
      </c>
      <c r="AI125" s="15">
        <v>65101</v>
      </c>
      <c r="AJ125" s="15">
        <v>69561</v>
      </c>
      <c r="AK125" s="15">
        <v>73991</v>
      </c>
      <c r="AL125" s="15">
        <v>79060</v>
      </c>
      <c r="AM125" s="15">
        <v>85109</v>
      </c>
      <c r="AN125" s="15">
        <v>93241</v>
      </c>
      <c r="AO125" s="15">
        <v>103671</v>
      </c>
      <c r="AP125" s="15">
        <v>119792</v>
      </c>
      <c r="AQ125" s="15">
        <v>140041</v>
      </c>
      <c r="AR125" s="15">
        <v>159000</v>
      </c>
      <c r="AS125" s="15">
        <v>181006</v>
      </c>
      <c r="AT125" s="15">
        <v>200165</v>
      </c>
      <c r="AU125" s="15">
        <v>220174</v>
      </c>
      <c r="AV125" s="15">
        <v>236326</v>
      </c>
      <c r="AW125" s="15">
        <v>248543</v>
      </c>
      <c r="AX125" s="15">
        <v>276217</v>
      </c>
      <c r="AY125" s="15">
        <v>293399</v>
      </c>
      <c r="AZ125" s="15">
        <v>305204</v>
      </c>
      <c r="BA125" s="15">
        <v>320866</v>
      </c>
      <c r="BB125" s="15">
        <v>334124</v>
      </c>
      <c r="BC125" s="15">
        <v>353351</v>
      </c>
      <c r="BD125" s="15">
        <v>369514</v>
      </c>
      <c r="BE125" s="15">
        <v>389129</v>
      </c>
      <c r="BF125" s="15">
        <v>428355</v>
      </c>
      <c r="BG125" s="15">
        <v>465365</v>
      </c>
      <c r="BI125" s="15">
        <f t="shared" si="57"/>
        <v>1.0471141028656906E-2</v>
      </c>
      <c r="BJ125" s="15">
        <f t="shared" si="58"/>
        <v>1.1167776913494324E-2</v>
      </c>
      <c r="BK125" s="15">
        <f t="shared" si="59"/>
        <v>1.1365764455754211E-2</v>
      </c>
      <c r="BL125" s="15">
        <f t="shared" si="60"/>
        <v>1.1454133789302504E-2</v>
      </c>
      <c r="BM125" s="15">
        <f t="shared" si="61"/>
        <v>1.0931606325983176E-2</v>
      </c>
      <c r="BN125" s="15">
        <f t="shared" si="62"/>
        <v>1.054371006938965E-2</v>
      </c>
      <c r="BO125" s="15">
        <f t="shared" si="63"/>
        <v>1.0151956837017292E-2</v>
      </c>
      <c r="BP125" s="15">
        <f t="shared" si="64"/>
        <v>1.0267790276934721E-2</v>
      </c>
      <c r="BQ125" s="15">
        <f t="shared" si="65"/>
        <v>1.030408162899207E-2</v>
      </c>
      <c r="BR125" s="15">
        <f t="shared" si="66"/>
        <v>1.0412151811621775E-2</v>
      </c>
      <c r="BS125" s="15">
        <f t="shared" si="67"/>
        <v>1.1243067649856104E-2</v>
      </c>
      <c r="BT125" s="15">
        <f t="shared" si="68"/>
        <v>1.1012995905790381E-2</v>
      </c>
      <c r="BU125" s="15">
        <f t="shared" si="69"/>
        <v>1.0934053865778738E-2</v>
      </c>
      <c r="BV125" s="15">
        <f t="shared" si="70"/>
        <v>1.0685630969179093E-2</v>
      </c>
      <c r="BW125" s="15">
        <f t="shared" si="71"/>
        <v>1.0587994193126817E-2</v>
      </c>
      <c r="BX125" s="15">
        <f t="shared" si="72"/>
        <v>1.0341271647196093E-2</v>
      </c>
      <c r="BY125" s="15">
        <f t="shared" si="73"/>
        <v>1.0130658718869874E-2</v>
      </c>
      <c r="BZ125" s="15">
        <f t="shared" si="74"/>
        <v>9.6900302583355323E-3</v>
      </c>
      <c r="CA125" s="15">
        <f t="shared" si="75"/>
        <v>9.9693375207636093E-3</v>
      </c>
      <c r="CB125" s="15">
        <f t="shared" si="76"/>
        <v>1.0386311132585424E-2</v>
      </c>
      <c r="CC125" s="15">
        <f t="shared" si="77"/>
        <v>1.0680399586006284E-2</v>
      </c>
      <c r="CD125" s="15">
        <f t="shared" si="78"/>
        <v>1.0986254536746095E-2</v>
      </c>
      <c r="CE125" s="15">
        <f t="shared" si="79"/>
        <v>1.1329308413612335E-2</v>
      </c>
      <c r="CF125" s="15">
        <f t="shared" si="80"/>
        <v>1.1752362433900616E-2</v>
      </c>
      <c r="CG125" s="15">
        <f t="shared" si="81"/>
        <v>1.2136156483484812E-2</v>
      </c>
      <c r="CH125" s="15">
        <f t="shared" si="82"/>
        <v>1.2307753333671236E-2</v>
      </c>
      <c r="CI125" s="15">
        <f t="shared" si="83"/>
        <v>1.2837033809214773E-2</v>
      </c>
      <c r="CJ125" s="15">
        <f t="shared" si="84"/>
        <v>1.3345515111333904E-2</v>
      </c>
      <c r="CK125" s="15">
        <f t="shared" si="85"/>
        <v>1.371512470237286E-2</v>
      </c>
      <c r="CL125" s="15">
        <f t="shared" si="86"/>
        <v>1.4447171492874387E-2</v>
      </c>
      <c r="CM125" s="15">
        <f t="shared" si="87"/>
        <v>1.5453141051277829E-2</v>
      </c>
      <c r="CN125" s="15">
        <f t="shared" si="88"/>
        <v>1.6439019623241638E-2</v>
      </c>
      <c r="CO125" s="15">
        <f t="shared" si="89"/>
        <v>1.6500642604919662E-2</v>
      </c>
      <c r="CP125" s="15">
        <f t="shared" si="90"/>
        <v>1.654908675952281E-2</v>
      </c>
      <c r="CQ125" s="15">
        <f t="shared" si="91"/>
        <v>1.6675743479564936E-2</v>
      </c>
      <c r="CR125" s="15">
        <f t="shared" si="92"/>
        <v>1.7075834771551095E-2</v>
      </c>
      <c r="CS125" s="15">
        <f t="shared" si="93"/>
        <v>1.7699267910398324E-2</v>
      </c>
      <c r="CT125" s="15">
        <f t="shared" si="94"/>
        <v>1.8643449049763339E-2</v>
      </c>
      <c r="CU125" s="15">
        <f t="shared" si="95"/>
        <v>2.0293296683247409E-2</v>
      </c>
      <c r="CV125" s="15">
        <f t="shared" si="96"/>
        <v>2.2203981530427516E-2</v>
      </c>
      <c r="CW125" s="15">
        <f t="shared" si="97"/>
        <v>2.3408529184694177E-2</v>
      </c>
      <c r="CX125" s="15">
        <f t="shared" si="98"/>
        <v>2.5482662227668356E-2</v>
      </c>
      <c r="CY125" s="15">
        <f t="shared" si="99"/>
        <v>2.7107741507272496E-2</v>
      </c>
      <c r="CZ125" s="15">
        <f t="shared" si="100"/>
        <v>2.8352736819346112E-2</v>
      </c>
      <c r="DA125" s="15">
        <f t="shared" si="101"/>
        <v>2.8610833535713844E-2</v>
      </c>
      <c r="DB125" s="15">
        <f t="shared" si="102"/>
        <v>2.8262432864170937E-2</v>
      </c>
      <c r="DC125" s="15">
        <f t="shared" si="103"/>
        <v>2.9688009190033698E-2</v>
      </c>
      <c r="DD125" s="15">
        <f t="shared" si="104"/>
        <v>3.0090646587022929E-2</v>
      </c>
      <c r="DE125" s="15">
        <f t="shared" si="105"/>
        <v>3.0478802530306638E-2</v>
      </c>
      <c r="DF125" s="15">
        <f t="shared" si="106"/>
        <v>3.2585258731418647E-2</v>
      </c>
      <c r="DG125" s="15">
        <f t="shared" si="107"/>
        <v>3.2750220026266909E-2</v>
      </c>
      <c r="DH125" s="15">
        <f t="shared" si="108"/>
        <v>3.3056517550870267E-2</v>
      </c>
      <c r="DI125" s="15">
        <f t="shared" si="109"/>
        <v>3.3438283637661464E-2</v>
      </c>
      <c r="DJ125" s="15">
        <f t="shared" si="110"/>
        <v>3.4157226875125797E-2</v>
      </c>
      <c r="DK125" s="15">
        <f t="shared" si="111"/>
        <v>3.6099539008326437E-2</v>
      </c>
      <c r="DL125" s="15">
        <f t="shared" si="112"/>
        <v>3.792998530530433E-2</v>
      </c>
      <c r="DN125" s="15">
        <f t="shared" si="113"/>
        <v>1.7939668463338627E-2</v>
      </c>
    </row>
    <row r="126" spans="1:118" x14ac:dyDescent="0.25">
      <c r="A126" s="15" t="s">
        <v>954</v>
      </c>
      <c r="B126" s="15" t="s">
        <v>953</v>
      </c>
      <c r="C126" s="15" t="s">
        <v>952</v>
      </c>
      <c r="D126" s="15">
        <v>3344</v>
      </c>
      <c r="E126" s="15">
        <v>3681</v>
      </c>
      <c r="F126" s="15">
        <v>3977</v>
      </c>
      <c r="G126" s="15">
        <v>4274</v>
      </c>
      <c r="H126" s="15">
        <v>4366</v>
      </c>
      <c r="I126" s="15">
        <v>4537</v>
      </c>
      <c r="J126" s="15">
        <v>4722</v>
      </c>
      <c r="K126" s="15">
        <v>5089</v>
      </c>
      <c r="L126" s="15">
        <v>5604</v>
      </c>
      <c r="M126" s="15">
        <v>6135</v>
      </c>
      <c r="N126" s="15">
        <v>7086</v>
      </c>
      <c r="O126" s="15">
        <v>7506</v>
      </c>
      <c r="P126" s="15">
        <v>8197</v>
      </c>
      <c r="Q126" s="15">
        <v>8858</v>
      </c>
      <c r="R126" s="15">
        <v>9560</v>
      </c>
      <c r="S126" s="15">
        <v>10349</v>
      </c>
      <c r="T126" s="15">
        <v>11320</v>
      </c>
      <c r="U126" s="15">
        <v>12009</v>
      </c>
      <c r="V126" s="15">
        <v>13799</v>
      </c>
      <c r="W126" s="15">
        <v>16051</v>
      </c>
      <c r="X126" s="15">
        <v>18260</v>
      </c>
      <c r="Y126" s="15">
        <v>20799</v>
      </c>
      <c r="Z126" s="15">
        <v>22988</v>
      </c>
      <c r="AA126" s="15">
        <v>26297</v>
      </c>
      <c r="AB126" s="15">
        <v>29659</v>
      </c>
      <c r="AC126" s="15">
        <v>32774</v>
      </c>
      <c r="AD126" s="15">
        <v>36386</v>
      </c>
      <c r="AE126" s="15">
        <v>40365</v>
      </c>
      <c r="AF126" s="15">
        <v>44929</v>
      </c>
      <c r="AG126" s="15">
        <v>50794</v>
      </c>
      <c r="AH126" s="15">
        <v>57868</v>
      </c>
      <c r="AI126" s="15">
        <v>63756</v>
      </c>
      <c r="AJ126" s="15">
        <v>68196</v>
      </c>
      <c r="AK126" s="15">
        <v>72609</v>
      </c>
      <c r="AL126" s="15">
        <v>77692</v>
      </c>
      <c r="AM126" s="15">
        <v>83758</v>
      </c>
      <c r="AN126" s="15">
        <v>91918</v>
      </c>
      <c r="AO126" s="15">
        <v>102346</v>
      </c>
      <c r="AP126" s="15">
        <v>118258</v>
      </c>
      <c r="AQ126" s="15">
        <v>138306</v>
      </c>
      <c r="AR126" s="15">
        <v>157050</v>
      </c>
      <c r="AS126" s="15">
        <v>178948</v>
      </c>
      <c r="AT126" s="15">
        <v>198000</v>
      </c>
      <c r="AU126" s="15">
        <v>217773</v>
      </c>
      <c r="AV126" s="15">
        <v>233588</v>
      </c>
      <c r="AW126" s="15">
        <v>245533</v>
      </c>
      <c r="AX126" s="15">
        <v>272831</v>
      </c>
      <c r="AY126" s="15">
        <v>289632</v>
      </c>
      <c r="AZ126" s="15">
        <v>301363</v>
      </c>
      <c r="BA126" s="15">
        <v>317090</v>
      </c>
      <c r="BB126" s="15">
        <v>330139</v>
      </c>
      <c r="BC126" s="15">
        <v>349152</v>
      </c>
      <c r="BD126" s="15">
        <v>365027</v>
      </c>
      <c r="BE126" s="15">
        <v>384516</v>
      </c>
      <c r="BF126" s="15">
        <v>423547</v>
      </c>
      <c r="BG126" s="15">
        <v>460430</v>
      </c>
      <c r="BI126" s="15">
        <f t="shared" si="57"/>
        <v>1.0085108179674163E-2</v>
      </c>
      <c r="BJ126" s="15">
        <f t="shared" si="58"/>
        <v>1.076422802266892E-2</v>
      </c>
      <c r="BK126" s="15">
        <f t="shared" si="59"/>
        <v>1.0952664221113278E-2</v>
      </c>
      <c r="BL126" s="15">
        <f t="shared" si="60"/>
        <v>1.1174382062423853E-2</v>
      </c>
      <c r="BM126" s="15">
        <f t="shared" si="61"/>
        <v>1.0617885032089554E-2</v>
      </c>
      <c r="BN126" s="15">
        <f t="shared" si="62"/>
        <v>1.0228097623438282E-2</v>
      </c>
      <c r="BO126" s="15">
        <f t="shared" si="63"/>
        <v>9.8252798082385032E-3</v>
      </c>
      <c r="BP126" s="15">
        <f t="shared" si="64"/>
        <v>1.0029325282019346E-2</v>
      </c>
      <c r="BQ126" s="15">
        <f t="shared" si="65"/>
        <v>1.0052937578146163E-2</v>
      </c>
      <c r="BR126" s="15">
        <f t="shared" si="66"/>
        <v>1.0149118424578898E-2</v>
      </c>
      <c r="BS126" s="15">
        <f t="shared" si="67"/>
        <v>1.0940452810612518E-2</v>
      </c>
      <c r="BT126" s="15">
        <f t="shared" si="68"/>
        <v>1.0707713376795675E-2</v>
      </c>
      <c r="BU126" s="15">
        <f t="shared" si="69"/>
        <v>1.0653326938997778E-2</v>
      </c>
      <c r="BV126" s="15">
        <f t="shared" si="70"/>
        <v>1.0407181871906366E-2</v>
      </c>
      <c r="BW126" s="15">
        <f t="shared" si="71"/>
        <v>1.0257521735538342E-2</v>
      </c>
      <c r="BX126" s="15">
        <f t="shared" si="72"/>
        <v>1.0020769688841981E-2</v>
      </c>
      <c r="BY126" s="15">
        <f t="shared" si="73"/>
        <v>9.8420062390668517E-3</v>
      </c>
      <c r="BZ126" s="15">
        <f t="shared" si="74"/>
        <v>9.406480751139876E-3</v>
      </c>
      <c r="CA126" s="15">
        <f t="shared" si="75"/>
        <v>9.6755442712770472E-3</v>
      </c>
      <c r="CB126" s="15">
        <f t="shared" si="76"/>
        <v>1.0098169482653621E-2</v>
      </c>
      <c r="CC126" s="15">
        <f t="shared" si="77"/>
        <v>1.0406835455735045E-2</v>
      </c>
      <c r="CD126" s="15">
        <f t="shared" si="78"/>
        <v>1.0734901254805132E-2</v>
      </c>
      <c r="CE126" s="15">
        <f t="shared" si="79"/>
        <v>1.1084360819378634E-2</v>
      </c>
      <c r="CF126" s="15">
        <f t="shared" si="80"/>
        <v>1.1500888468453575E-2</v>
      </c>
      <c r="CG126" s="15">
        <f t="shared" si="81"/>
        <v>1.1872361803010621E-2</v>
      </c>
      <c r="CH126" s="15">
        <f t="shared" si="82"/>
        <v>1.2037430849231307E-2</v>
      </c>
      <c r="CI126" s="15">
        <f t="shared" si="83"/>
        <v>1.2553775154731333E-2</v>
      </c>
      <c r="CJ126" s="15">
        <f t="shared" si="84"/>
        <v>1.3054446079461846E-2</v>
      </c>
      <c r="CK126" s="15">
        <f t="shared" si="85"/>
        <v>1.3424108179267374E-2</v>
      </c>
      <c r="CL126" s="15">
        <f t="shared" si="86"/>
        <v>1.4137664794225362E-2</v>
      </c>
      <c r="CM126" s="15">
        <f t="shared" si="87"/>
        <v>1.5126397482244754E-2</v>
      </c>
      <c r="CN126" s="15">
        <f t="shared" si="88"/>
        <v>1.6099386109267047E-2</v>
      </c>
      <c r="CO126" s="15">
        <f t="shared" si="89"/>
        <v>1.6176849428344926E-2</v>
      </c>
      <c r="CP126" s="15">
        <f t="shared" si="90"/>
        <v>1.6239983788868803E-2</v>
      </c>
      <c r="CQ126" s="15">
        <f t="shared" si="91"/>
        <v>1.6387197854975451E-2</v>
      </c>
      <c r="CR126" s="15">
        <f t="shared" si="92"/>
        <v>1.6804777036454156E-2</v>
      </c>
      <c r="CS126" s="15">
        <f t="shared" si="93"/>
        <v>1.7448132342939189E-2</v>
      </c>
      <c r="CT126" s="15">
        <f t="shared" si="94"/>
        <v>1.8405170553453511E-2</v>
      </c>
      <c r="CU126" s="15">
        <f t="shared" si="95"/>
        <v>2.0033430272200749E-2</v>
      </c>
      <c r="CV126" s="15">
        <f t="shared" si="96"/>
        <v>2.1928891321450917E-2</v>
      </c>
      <c r="CW126" s="15">
        <f t="shared" si="97"/>
        <v>2.3121443449410195E-2</v>
      </c>
      <c r="CX126" s="15">
        <f t="shared" si="98"/>
        <v>2.5192929738885986E-2</v>
      </c>
      <c r="CY126" s="15">
        <f t="shared" si="99"/>
        <v>2.681454209497142E-2</v>
      </c>
      <c r="CZ126" s="15">
        <f t="shared" si="100"/>
        <v>2.8043549898532347E-2</v>
      </c>
      <c r="DA126" s="15">
        <f t="shared" si="101"/>
        <v>2.8279357260480545E-2</v>
      </c>
      <c r="DB126" s="15">
        <f t="shared" si="102"/>
        <v>2.792015839689101E-2</v>
      </c>
      <c r="DC126" s="15">
        <f t="shared" si="103"/>
        <v>2.9324079384419076E-2</v>
      </c>
      <c r="DD126" s="15">
        <f t="shared" si="104"/>
        <v>2.9704307623041062E-2</v>
      </c>
      <c r="DE126" s="15">
        <f t="shared" si="105"/>
        <v>3.0095226035506739E-2</v>
      </c>
      <c r="DF126" s="15">
        <f t="shared" si="106"/>
        <v>3.2201790439453037E-2</v>
      </c>
      <c r="DG126" s="15">
        <f t="shared" si="107"/>
        <v>3.2359617654678291E-2</v>
      </c>
      <c r="DH126" s="15">
        <f t="shared" si="108"/>
        <v>3.2663694784849782E-2</v>
      </c>
      <c r="DI126" s="15">
        <f t="shared" si="109"/>
        <v>3.3032243328817448E-2</v>
      </c>
      <c r="DJ126" s="15">
        <f t="shared" si="110"/>
        <v>3.3752303860971222E-2</v>
      </c>
      <c r="DK126" s="15">
        <f t="shared" si="111"/>
        <v>3.5694345690746317E-2</v>
      </c>
      <c r="DL126" s="15">
        <f t="shared" si="112"/>
        <v>3.7527753772031144E-2</v>
      </c>
      <c r="DN126" s="15">
        <f t="shared" si="113"/>
        <v>1.7626295104703683E-2</v>
      </c>
    </row>
    <row r="127" spans="1:118" x14ac:dyDescent="0.25">
      <c r="A127" s="15" t="s">
        <v>951</v>
      </c>
      <c r="B127" s="15" t="s">
        <v>950</v>
      </c>
      <c r="C127" s="15" t="s">
        <v>949</v>
      </c>
      <c r="D127" s="15">
        <v>1986</v>
      </c>
      <c r="E127" s="15">
        <v>2186</v>
      </c>
      <c r="F127" s="15">
        <v>2362</v>
      </c>
      <c r="G127" s="15">
        <v>2538</v>
      </c>
      <c r="H127" s="15">
        <v>2626</v>
      </c>
      <c r="I127" s="15">
        <v>2766</v>
      </c>
      <c r="J127" s="15">
        <v>2920</v>
      </c>
      <c r="K127" s="15">
        <v>3194</v>
      </c>
      <c r="L127" s="15">
        <v>3573</v>
      </c>
      <c r="M127" s="15">
        <v>3971</v>
      </c>
      <c r="N127" s="15">
        <v>4654</v>
      </c>
      <c r="O127" s="15">
        <v>5000</v>
      </c>
      <c r="P127" s="15">
        <v>5536</v>
      </c>
      <c r="Q127" s="15">
        <v>5946</v>
      </c>
      <c r="R127" s="15">
        <v>6376</v>
      </c>
      <c r="S127" s="15">
        <v>6858</v>
      </c>
      <c r="T127" s="15">
        <v>7453</v>
      </c>
      <c r="U127" s="15">
        <v>7853</v>
      </c>
      <c r="V127" s="15">
        <v>8936</v>
      </c>
      <c r="W127" s="15">
        <v>10309</v>
      </c>
      <c r="X127" s="15">
        <v>11616</v>
      </c>
      <c r="Y127" s="15">
        <v>13154</v>
      </c>
      <c r="Z127" s="15">
        <v>14500</v>
      </c>
      <c r="AA127" s="15">
        <v>16814</v>
      </c>
      <c r="AB127" s="15">
        <v>19135</v>
      </c>
      <c r="AC127" s="15">
        <v>21315</v>
      </c>
      <c r="AD127" s="15">
        <v>23823</v>
      </c>
      <c r="AE127" s="15">
        <v>26520</v>
      </c>
      <c r="AF127" s="15">
        <v>30205</v>
      </c>
      <c r="AG127" s="15">
        <v>34900</v>
      </c>
      <c r="AH127" s="15">
        <v>40630</v>
      </c>
      <c r="AI127" s="15">
        <v>45867</v>
      </c>
      <c r="AJ127" s="15">
        <v>50489</v>
      </c>
      <c r="AK127" s="15">
        <v>54550</v>
      </c>
      <c r="AL127" s="15">
        <v>59267</v>
      </c>
      <c r="AM127" s="15">
        <v>64746</v>
      </c>
      <c r="AN127" s="15">
        <v>72172</v>
      </c>
      <c r="AO127" s="15">
        <v>82077</v>
      </c>
      <c r="AP127" s="15">
        <v>97271</v>
      </c>
      <c r="AQ127" s="15">
        <v>115902</v>
      </c>
      <c r="AR127" s="15">
        <v>133806</v>
      </c>
      <c r="AS127" s="15">
        <v>154945</v>
      </c>
      <c r="AT127" s="15">
        <v>172260</v>
      </c>
      <c r="AU127" s="15">
        <v>189836</v>
      </c>
      <c r="AV127" s="15">
        <v>203602</v>
      </c>
      <c r="AW127" s="15">
        <v>213034</v>
      </c>
      <c r="AX127" s="15">
        <v>237551</v>
      </c>
      <c r="AY127" s="15">
        <v>251660</v>
      </c>
      <c r="AZ127" s="15">
        <v>261699</v>
      </c>
      <c r="BA127" s="15">
        <v>277308</v>
      </c>
      <c r="BB127" s="15">
        <v>288480</v>
      </c>
      <c r="BC127" s="15">
        <v>305205</v>
      </c>
      <c r="BD127" s="15">
        <v>319373</v>
      </c>
      <c r="BE127" s="15">
        <v>337442</v>
      </c>
      <c r="BF127" s="15">
        <v>374723</v>
      </c>
      <c r="BG127" s="15">
        <v>410302</v>
      </c>
      <c r="BI127" s="15">
        <f t="shared" si="57"/>
        <v>5.9895409224978739E-3</v>
      </c>
      <c r="BJ127" s="15">
        <f t="shared" si="58"/>
        <v>6.3924483720603801E-3</v>
      </c>
      <c r="BK127" s="15">
        <f t="shared" si="59"/>
        <v>6.5049516948125627E-3</v>
      </c>
      <c r="BL127" s="15">
        <f t="shared" si="60"/>
        <v>6.6356063814767751E-3</v>
      </c>
      <c r="BM127" s="15">
        <f t="shared" si="61"/>
        <v>6.3862954865476799E-3</v>
      </c>
      <c r="BN127" s="15">
        <f t="shared" si="62"/>
        <v>6.2356001821534685E-3</v>
      </c>
      <c r="BO127" s="15">
        <f t="shared" si="63"/>
        <v>6.075776586204242E-3</v>
      </c>
      <c r="BP127" s="15">
        <f t="shared" si="64"/>
        <v>6.2946875517331082E-3</v>
      </c>
      <c r="BQ127" s="15">
        <f t="shared" si="65"/>
        <v>6.40955495480304E-3</v>
      </c>
      <c r="BR127" s="15">
        <f t="shared" si="66"/>
        <v>6.5692174839450373E-3</v>
      </c>
      <c r="BS127" s="15">
        <f t="shared" si="67"/>
        <v>7.1855584787737306E-3</v>
      </c>
      <c r="BT127" s="15">
        <f t="shared" si="68"/>
        <v>7.1327693690352214E-3</v>
      </c>
      <c r="BU127" s="15">
        <f t="shared" si="69"/>
        <v>7.1949271604601324E-3</v>
      </c>
      <c r="BV127" s="15">
        <f t="shared" si="70"/>
        <v>6.9859001366397895E-3</v>
      </c>
      <c r="BW127" s="15">
        <f t="shared" si="71"/>
        <v>6.8412090570912631E-3</v>
      </c>
      <c r="BX127" s="15">
        <f t="shared" si="72"/>
        <v>6.6404907262613104E-3</v>
      </c>
      <c r="BY127" s="15">
        <f t="shared" si="73"/>
        <v>6.4799003975057647E-3</v>
      </c>
      <c r="BZ127" s="15">
        <f t="shared" si="74"/>
        <v>6.1511444199101881E-3</v>
      </c>
      <c r="CA127" s="15">
        <f t="shared" si="75"/>
        <v>6.2657195164962454E-3</v>
      </c>
      <c r="CB127" s="15">
        <f t="shared" si="76"/>
        <v>6.4857036444256541E-3</v>
      </c>
      <c r="CC127" s="15">
        <f t="shared" si="77"/>
        <v>6.6202519525639797E-3</v>
      </c>
      <c r="CD127" s="15">
        <f t="shared" si="78"/>
        <v>6.789119241584052E-3</v>
      </c>
      <c r="CE127" s="15">
        <f t="shared" si="79"/>
        <v>6.9916144023399246E-3</v>
      </c>
      <c r="CF127" s="15">
        <f t="shared" si="80"/>
        <v>7.3535360956983086E-3</v>
      </c>
      <c r="CG127" s="15">
        <f t="shared" si="81"/>
        <v>7.6596528237839528E-3</v>
      </c>
      <c r="CH127" s="15">
        <f t="shared" si="82"/>
        <v>7.8287007552134413E-3</v>
      </c>
      <c r="CI127" s="15">
        <f t="shared" si="83"/>
        <v>8.2193312128611157E-3</v>
      </c>
      <c r="CJ127" s="15">
        <f t="shared" si="84"/>
        <v>8.576834139163339E-3</v>
      </c>
      <c r="CK127" s="15">
        <f t="shared" si="85"/>
        <v>9.0247988505146124E-3</v>
      </c>
      <c r="CL127" s="15">
        <f t="shared" si="86"/>
        <v>9.7138343370962148E-3</v>
      </c>
      <c r="CM127" s="15">
        <f t="shared" si="87"/>
        <v>1.0620472967851046E-2</v>
      </c>
      <c r="CN127" s="15">
        <f t="shared" si="88"/>
        <v>1.1582134115593067E-2</v>
      </c>
      <c r="CO127" s="15">
        <f t="shared" si="89"/>
        <v>1.1976552155371386E-2</v>
      </c>
      <c r="CP127" s="15">
        <f t="shared" si="90"/>
        <v>1.2200844463947903E-2</v>
      </c>
      <c r="CQ127" s="15">
        <f t="shared" si="91"/>
        <v>1.2500901705076842E-2</v>
      </c>
      <c r="CR127" s="15">
        <f t="shared" si="92"/>
        <v>1.2990306525970783E-2</v>
      </c>
      <c r="CS127" s="15">
        <f t="shared" si="93"/>
        <v>1.3699891288481116E-2</v>
      </c>
      <c r="CT127" s="15">
        <f t="shared" si="94"/>
        <v>1.4760138974809017E-2</v>
      </c>
      <c r="CU127" s="15">
        <f t="shared" si="95"/>
        <v>1.6478139288735129E-2</v>
      </c>
      <c r="CV127" s="15">
        <f t="shared" si="96"/>
        <v>1.8376660173375008E-2</v>
      </c>
      <c r="CW127" s="15">
        <f t="shared" si="97"/>
        <v>1.9699381484825088E-2</v>
      </c>
      <c r="CX127" s="15">
        <f t="shared" si="98"/>
        <v>2.1813702854414072E-2</v>
      </c>
      <c r="CY127" s="15">
        <f t="shared" si="99"/>
        <v>2.3328651622625134E-2</v>
      </c>
      <c r="CZ127" s="15">
        <f t="shared" si="100"/>
        <v>2.4445984298043313E-2</v>
      </c>
      <c r="DA127" s="15">
        <f t="shared" si="101"/>
        <v>2.4649098827629674E-2</v>
      </c>
      <c r="DB127" s="15">
        <f t="shared" si="102"/>
        <v>2.4224617562296227E-2</v>
      </c>
      <c r="DC127" s="15">
        <f t="shared" si="103"/>
        <v>2.5532158669096017E-2</v>
      </c>
      <c r="DD127" s="15">
        <f t="shared" si="104"/>
        <v>2.5809945228477911E-2</v>
      </c>
      <c r="DE127" s="15">
        <f t="shared" si="105"/>
        <v>2.6134232000166173E-2</v>
      </c>
      <c r="DF127" s="15">
        <f t="shared" si="106"/>
        <v>2.8161765124046306E-2</v>
      </c>
      <c r="DG127" s="15">
        <f t="shared" si="107"/>
        <v>2.8276279085541527E-2</v>
      </c>
      <c r="DH127" s="15">
        <f t="shared" si="108"/>
        <v>2.8552386830979281E-2</v>
      </c>
      <c r="DI127" s="15">
        <f t="shared" si="109"/>
        <v>2.890089403976806E-2</v>
      </c>
      <c r="DJ127" s="15">
        <f t="shared" si="110"/>
        <v>2.9620210653012752E-2</v>
      </c>
      <c r="DK127" s="15">
        <f t="shared" si="111"/>
        <v>3.1579712051492584E-2</v>
      </c>
      <c r="DL127" s="15">
        <f t="shared" si="112"/>
        <v>3.3442026862219927E-2</v>
      </c>
      <c r="DN127" s="15">
        <f t="shared" si="113"/>
        <v>1.3731995806919603E-2</v>
      </c>
    </row>
    <row r="128" spans="1:118" x14ac:dyDescent="0.25">
      <c r="A128" s="15" t="s">
        <v>948</v>
      </c>
      <c r="B128" s="15" t="s">
        <v>947</v>
      </c>
      <c r="C128" s="15" t="s">
        <v>946</v>
      </c>
      <c r="D128" s="15">
        <v>1358</v>
      </c>
      <c r="E128" s="15">
        <v>1495</v>
      </c>
      <c r="F128" s="15">
        <v>1615</v>
      </c>
      <c r="G128" s="15">
        <v>1736</v>
      </c>
      <c r="H128" s="15">
        <v>1739</v>
      </c>
      <c r="I128" s="15">
        <v>1771</v>
      </c>
      <c r="J128" s="15">
        <v>1802</v>
      </c>
      <c r="K128" s="15">
        <v>1895</v>
      </c>
      <c r="L128" s="15">
        <v>2031</v>
      </c>
      <c r="M128" s="15">
        <v>2164</v>
      </c>
      <c r="N128" s="15">
        <v>2432</v>
      </c>
      <c r="O128" s="15">
        <v>2506</v>
      </c>
      <c r="P128" s="15">
        <v>2661</v>
      </c>
      <c r="Q128" s="15">
        <v>2912</v>
      </c>
      <c r="R128" s="15">
        <v>3184</v>
      </c>
      <c r="S128" s="15">
        <v>3491</v>
      </c>
      <c r="T128" s="15">
        <v>3867</v>
      </c>
      <c r="U128" s="15">
        <v>4156</v>
      </c>
      <c r="V128" s="15">
        <v>4863</v>
      </c>
      <c r="W128" s="15">
        <v>5742</v>
      </c>
      <c r="X128" s="15">
        <v>6644</v>
      </c>
      <c r="Y128" s="15">
        <v>7645</v>
      </c>
      <c r="Z128" s="15">
        <v>8488</v>
      </c>
      <c r="AA128" s="15">
        <v>9483</v>
      </c>
      <c r="AB128" s="15">
        <v>10525</v>
      </c>
      <c r="AC128" s="15">
        <v>11459</v>
      </c>
      <c r="AD128" s="15">
        <v>12564</v>
      </c>
      <c r="AE128" s="15">
        <v>13846</v>
      </c>
      <c r="AF128" s="15">
        <v>14724</v>
      </c>
      <c r="AG128" s="15">
        <v>15894</v>
      </c>
      <c r="AH128" s="15">
        <v>17238</v>
      </c>
      <c r="AI128" s="15">
        <v>17888</v>
      </c>
      <c r="AJ128" s="15">
        <v>17707</v>
      </c>
      <c r="AK128" s="15">
        <v>18059</v>
      </c>
      <c r="AL128" s="15">
        <v>18425</v>
      </c>
      <c r="AM128" s="15">
        <v>19012</v>
      </c>
      <c r="AN128" s="15">
        <v>19746</v>
      </c>
      <c r="AO128" s="15">
        <v>20269</v>
      </c>
      <c r="AP128" s="15">
        <v>20987</v>
      </c>
      <c r="AQ128" s="15">
        <v>22404</v>
      </c>
      <c r="AR128" s="15">
        <v>23245</v>
      </c>
      <c r="AS128" s="15">
        <v>24003</v>
      </c>
      <c r="AT128" s="15">
        <v>25740</v>
      </c>
      <c r="AU128" s="15">
        <v>27937</v>
      </c>
      <c r="AV128" s="15">
        <v>29985</v>
      </c>
      <c r="AW128" s="15">
        <v>32500</v>
      </c>
      <c r="AX128" s="15">
        <v>35280</v>
      </c>
      <c r="AY128" s="15">
        <v>37973</v>
      </c>
      <c r="AZ128" s="15">
        <v>39664</v>
      </c>
      <c r="BA128" s="15">
        <v>39782</v>
      </c>
      <c r="BB128" s="15">
        <v>41659</v>
      </c>
      <c r="BC128" s="15">
        <v>43947</v>
      </c>
      <c r="BD128" s="15">
        <v>45654</v>
      </c>
      <c r="BE128" s="15">
        <v>47074</v>
      </c>
      <c r="BF128" s="15">
        <v>48824</v>
      </c>
      <c r="BG128" s="15">
        <v>50129</v>
      </c>
      <c r="BI128" s="15">
        <f t="shared" si="57"/>
        <v>4.0955672571762903E-3</v>
      </c>
      <c r="BJ128" s="15">
        <f t="shared" si="58"/>
        <v>4.3717796506085402E-3</v>
      </c>
      <c r="BK128" s="15">
        <f t="shared" si="59"/>
        <v>4.4477125263007152E-3</v>
      </c>
      <c r="BL128" s="15">
        <f t="shared" si="60"/>
        <v>4.5387756809470775E-3</v>
      </c>
      <c r="BM128" s="15">
        <f t="shared" si="61"/>
        <v>4.2291575975271951E-3</v>
      </c>
      <c r="BN128" s="15">
        <f t="shared" si="62"/>
        <v>3.9924974412848136E-3</v>
      </c>
      <c r="BO128" s="15">
        <f t="shared" si="63"/>
        <v>3.7495032220342616E-3</v>
      </c>
      <c r="BP128" s="15">
        <f t="shared" si="64"/>
        <v>3.7346377302862367E-3</v>
      </c>
      <c r="BQ128" s="15">
        <f t="shared" si="65"/>
        <v>3.643382623343122E-3</v>
      </c>
      <c r="BR128" s="15">
        <f t="shared" si="66"/>
        <v>3.5799009406338607E-3</v>
      </c>
      <c r="BS128" s="15">
        <f t="shared" si="67"/>
        <v>3.7548943318387864E-3</v>
      </c>
      <c r="BT128" s="15">
        <f t="shared" si="68"/>
        <v>3.5749440077604529E-3</v>
      </c>
      <c r="BU128" s="15">
        <f t="shared" si="69"/>
        <v>3.4583997785376467E-3</v>
      </c>
      <c r="BV128" s="15">
        <f t="shared" si="70"/>
        <v>3.4212817352665768E-3</v>
      </c>
      <c r="BW128" s="15">
        <f t="shared" si="71"/>
        <v>3.4163126784470797E-3</v>
      </c>
      <c r="BX128" s="15">
        <f t="shared" si="72"/>
        <v>3.3802789625806701E-3</v>
      </c>
      <c r="BY128" s="15">
        <f t="shared" si="73"/>
        <v>3.3621058415610884E-3</v>
      </c>
      <c r="BZ128" s="15">
        <f t="shared" si="74"/>
        <v>3.2553363312296884E-3</v>
      </c>
      <c r="CA128" s="15">
        <f t="shared" si="75"/>
        <v>3.4098247547808013E-3</v>
      </c>
      <c r="CB128" s="15">
        <f t="shared" si="76"/>
        <v>3.6124658382279667E-3</v>
      </c>
      <c r="CC128" s="15">
        <f t="shared" si="77"/>
        <v>3.7865835031710643E-3</v>
      </c>
      <c r="CD128" s="15">
        <f t="shared" si="78"/>
        <v>3.9457820132210797E-3</v>
      </c>
      <c r="CE128" s="15">
        <f t="shared" si="79"/>
        <v>4.0927464170387087E-3</v>
      </c>
      <c r="CF128" s="15">
        <f t="shared" si="80"/>
        <v>4.1473523727552667E-3</v>
      </c>
      <c r="CG128" s="15">
        <f t="shared" si="81"/>
        <v>4.2131092746446877E-3</v>
      </c>
      <c r="CH128" s="15">
        <f t="shared" si="82"/>
        <v>4.2087300940178663E-3</v>
      </c>
      <c r="CI128" s="15">
        <f t="shared" si="83"/>
        <v>4.334788958501745E-3</v>
      </c>
      <c r="CJ128" s="15">
        <f t="shared" si="84"/>
        <v>4.4779353503339205E-3</v>
      </c>
      <c r="CK128" s="15">
        <f t="shared" si="85"/>
        <v>4.3993093287527608E-3</v>
      </c>
      <c r="CL128" s="15">
        <f t="shared" si="86"/>
        <v>4.4238304571291472E-3</v>
      </c>
      <c r="CM128" s="15">
        <f t="shared" si="87"/>
        <v>4.5059245143937079E-3</v>
      </c>
      <c r="CN128" s="15">
        <f t="shared" si="88"/>
        <v>4.516999478050206E-3</v>
      </c>
      <c r="CO128" s="15">
        <f t="shared" si="89"/>
        <v>4.2002972729735409E-3</v>
      </c>
      <c r="CP128" s="15">
        <f t="shared" si="90"/>
        <v>4.0391393249209016E-3</v>
      </c>
      <c r="CQ128" s="15">
        <f t="shared" si="91"/>
        <v>3.8862961498986083E-3</v>
      </c>
      <c r="CR128" s="15">
        <f t="shared" si="92"/>
        <v>3.8144705104833734E-3</v>
      </c>
      <c r="CS128" s="15">
        <f t="shared" si="93"/>
        <v>3.7482410544580741E-3</v>
      </c>
      <c r="CT128" s="15">
        <f t="shared" si="94"/>
        <v>3.6450315786444921E-3</v>
      </c>
      <c r="CU128" s="15">
        <f t="shared" si="95"/>
        <v>3.5552909834656184E-3</v>
      </c>
      <c r="CV128" s="15">
        <f t="shared" si="96"/>
        <v>3.5522311480759064E-3</v>
      </c>
      <c r="CW128" s="15">
        <f t="shared" si="97"/>
        <v>3.4222091880390954E-3</v>
      </c>
      <c r="CX128" s="15">
        <f t="shared" si="98"/>
        <v>3.3792268844719153E-3</v>
      </c>
      <c r="CY128" s="15">
        <f t="shared" si="99"/>
        <v>3.4858904723462847E-3</v>
      </c>
      <c r="CZ128" s="15">
        <f t="shared" si="100"/>
        <v>3.5975656004890331E-3</v>
      </c>
      <c r="DA128" s="15">
        <f t="shared" si="101"/>
        <v>3.6301373677393922E-3</v>
      </c>
      <c r="DB128" s="15">
        <f t="shared" si="102"/>
        <v>3.6956545470423845E-3</v>
      </c>
      <c r="DC128" s="15">
        <f t="shared" si="103"/>
        <v>3.7919207153230571E-3</v>
      </c>
      <c r="DD128" s="15">
        <f t="shared" si="104"/>
        <v>3.8944649533536979E-3</v>
      </c>
      <c r="DE128" s="15">
        <f t="shared" si="105"/>
        <v>3.9609940353405671E-3</v>
      </c>
      <c r="DF128" s="15">
        <f t="shared" si="106"/>
        <v>4.040025315406732E-3</v>
      </c>
      <c r="DG128" s="15">
        <f t="shared" si="107"/>
        <v>4.083338569136767E-3</v>
      </c>
      <c r="DH128" s="15">
        <f t="shared" si="108"/>
        <v>4.1113079538705015E-3</v>
      </c>
      <c r="DI128" s="15">
        <f t="shared" si="109"/>
        <v>4.1313492890493906E-3</v>
      </c>
      <c r="DJ128" s="15">
        <f t="shared" si="110"/>
        <v>4.1320932079584706E-3</v>
      </c>
      <c r="DK128" s="15">
        <f t="shared" si="111"/>
        <v>4.1146336392537267E-3</v>
      </c>
      <c r="DL128" s="15">
        <f t="shared" si="112"/>
        <v>4.0858084156943494E-3</v>
      </c>
      <c r="DN128" s="15">
        <f t="shared" si="113"/>
        <v>3.8942762298181943E-3</v>
      </c>
    </row>
    <row r="129" spans="1:118" x14ac:dyDescent="0.25">
      <c r="A129" s="15" t="s">
        <v>945</v>
      </c>
      <c r="B129" s="15" t="s">
        <v>944</v>
      </c>
      <c r="C129" s="15" t="s">
        <v>943</v>
      </c>
      <c r="D129" s="15">
        <v>128</v>
      </c>
      <c r="E129" s="15">
        <v>137</v>
      </c>
      <c r="F129" s="15">
        <v>150</v>
      </c>
      <c r="G129" s="15">
        <v>107</v>
      </c>
      <c r="H129" s="15">
        <v>129</v>
      </c>
      <c r="I129" s="15">
        <v>140</v>
      </c>
      <c r="J129" s="15">
        <v>157</v>
      </c>
      <c r="K129" s="15">
        <v>120</v>
      </c>
      <c r="L129" s="15">
        <v>140</v>
      </c>
      <c r="M129" s="15">
        <v>159</v>
      </c>
      <c r="N129" s="15">
        <v>196</v>
      </c>
      <c r="O129" s="15">
        <v>214</v>
      </c>
      <c r="P129" s="15">
        <v>216</v>
      </c>
      <c r="Q129" s="15">
        <v>237</v>
      </c>
      <c r="R129" s="15">
        <v>308</v>
      </c>
      <c r="S129" s="15">
        <v>332</v>
      </c>
      <c r="T129" s="15">
        <v>332</v>
      </c>
      <c r="U129" s="15">
        <v>362</v>
      </c>
      <c r="V129" s="15">
        <v>419</v>
      </c>
      <c r="W129" s="15">
        <v>458</v>
      </c>
      <c r="X129" s="15">
        <v>480</v>
      </c>
      <c r="Y129" s="15">
        <v>486</v>
      </c>
      <c r="Z129" s="15">
        <v>508</v>
      </c>
      <c r="AA129" s="15">
        <v>575</v>
      </c>
      <c r="AB129" s="15">
        <v>659</v>
      </c>
      <c r="AC129" s="15">
        <v>736</v>
      </c>
      <c r="AD129" s="15">
        <v>820</v>
      </c>
      <c r="AE129" s="15">
        <v>899</v>
      </c>
      <c r="AF129" s="15">
        <v>974</v>
      </c>
      <c r="AG129" s="15">
        <v>1112</v>
      </c>
      <c r="AH129" s="15">
        <v>1250</v>
      </c>
      <c r="AI129" s="15">
        <v>1346</v>
      </c>
      <c r="AJ129" s="15">
        <v>1365</v>
      </c>
      <c r="AK129" s="15">
        <v>1382</v>
      </c>
      <c r="AL129" s="15">
        <v>1368</v>
      </c>
      <c r="AM129" s="15">
        <v>1351</v>
      </c>
      <c r="AN129" s="15">
        <v>1323</v>
      </c>
      <c r="AO129" s="15">
        <v>1325</v>
      </c>
      <c r="AP129" s="15">
        <v>1534</v>
      </c>
      <c r="AQ129" s="15">
        <v>1735</v>
      </c>
      <c r="AR129" s="15">
        <v>1950</v>
      </c>
      <c r="AS129" s="15">
        <v>2058</v>
      </c>
      <c r="AT129" s="15">
        <v>2165</v>
      </c>
      <c r="AU129" s="15">
        <v>2401</v>
      </c>
      <c r="AV129" s="15">
        <v>2739</v>
      </c>
      <c r="AW129" s="15">
        <v>3010</v>
      </c>
      <c r="AX129" s="15">
        <v>3386</v>
      </c>
      <c r="AY129" s="15">
        <v>3767</v>
      </c>
      <c r="AZ129" s="15">
        <v>3841</v>
      </c>
      <c r="BA129" s="15">
        <v>3777</v>
      </c>
      <c r="BB129" s="15">
        <v>3986</v>
      </c>
      <c r="BC129" s="15">
        <v>4199</v>
      </c>
      <c r="BD129" s="15">
        <v>4487</v>
      </c>
      <c r="BE129" s="15">
        <v>4612</v>
      </c>
      <c r="BF129" s="15">
        <v>4808</v>
      </c>
      <c r="BG129" s="15">
        <v>4935</v>
      </c>
      <c r="BI129" s="15">
        <f t="shared" si="57"/>
        <v>3.8603284898274312E-4</v>
      </c>
      <c r="BJ129" s="15">
        <f t="shared" si="58"/>
        <v>4.0062462350058193E-4</v>
      </c>
      <c r="BK129" s="15">
        <f t="shared" si="59"/>
        <v>4.1310023464093327E-4</v>
      </c>
      <c r="BL129" s="15">
        <f t="shared" si="60"/>
        <v>2.7975172687865049E-4</v>
      </c>
      <c r="BM129" s="15">
        <f t="shared" si="61"/>
        <v>3.1372129389362172E-4</v>
      </c>
      <c r="BN129" s="15">
        <f t="shared" si="62"/>
        <v>3.1561244595136861E-4</v>
      </c>
      <c r="BO129" s="15">
        <f t="shared" si="63"/>
        <v>3.2667702877878972E-4</v>
      </c>
      <c r="BP129" s="15">
        <f t="shared" si="64"/>
        <v>2.3649420983342924E-4</v>
      </c>
      <c r="BQ129" s="15">
        <f t="shared" si="65"/>
        <v>2.5114405084590699E-4</v>
      </c>
      <c r="BR129" s="15">
        <f t="shared" si="66"/>
        <v>2.6303338704287608E-4</v>
      </c>
      <c r="BS129" s="15">
        <f t="shared" si="67"/>
        <v>3.026148392435864E-4</v>
      </c>
      <c r="BT129" s="15">
        <f t="shared" si="68"/>
        <v>3.052825289947075E-4</v>
      </c>
      <c r="BU129" s="15">
        <f t="shared" si="69"/>
        <v>2.8072692678095891E-4</v>
      </c>
      <c r="BV129" s="15">
        <f t="shared" si="70"/>
        <v>2.7844909727272623E-4</v>
      </c>
      <c r="BW129" s="15">
        <f t="shared" si="71"/>
        <v>3.3047245758847379E-4</v>
      </c>
      <c r="BX129" s="15">
        <f t="shared" si="72"/>
        <v>3.2147024221620811E-4</v>
      </c>
      <c r="BY129" s="15">
        <f t="shared" si="73"/>
        <v>2.8865247980302075E-4</v>
      </c>
      <c r="BZ129" s="15">
        <f t="shared" si="74"/>
        <v>2.8354950719565621E-4</v>
      </c>
      <c r="CA129" s="15">
        <f t="shared" si="75"/>
        <v>2.9379324948656301E-4</v>
      </c>
      <c r="CB129" s="15">
        <f t="shared" si="76"/>
        <v>2.8814164993180228E-4</v>
      </c>
      <c r="CC129" s="15">
        <f t="shared" si="77"/>
        <v>2.7356413027123885E-4</v>
      </c>
      <c r="CD129" s="15">
        <f t="shared" si="78"/>
        <v>2.5083715610535576E-4</v>
      </c>
      <c r="CE129" s="15">
        <f t="shared" si="79"/>
        <v>2.449475942337022E-4</v>
      </c>
      <c r="CF129" s="15">
        <f t="shared" si="80"/>
        <v>2.514739654470398E-4</v>
      </c>
      <c r="CG129" s="15">
        <f t="shared" si="81"/>
        <v>2.6379468047418994E-4</v>
      </c>
      <c r="CH129" s="15">
        <f t="shared" si="82"/>
        <v>2.7032248443992928E-4</v>
      </c>
      <c r="CI129" s="15">
        <f t="shared" si="83"/>
        <v>2.8291363785191265E-4</v>
      </c>
      <c r="CJ129" s="15">
        <f t="shared" si="84"/>
        <v>2.9074562183664557E-4</v>
      </c>
      <c r="CK129" s="15">
        <f t="shared" si="85"/>
        <v>2.9101652310548694E-4</v>
      </c>
      <c r="CL129" s="15">
        <f t="shared" si="86"/>
        <v>3.0950669864902554E-4</v>
      </c>
      <c r="CM129" s="15">
        <f t="shared" si="87"/>
        <v>3.2674356903307429E-4</v>
      </c>
      <c r="CN129" s="15">
        <f t="shared" si="88"/>
        <v>3.3988602959836631E-4</v>
      </c>
      <c r="CO129" s="15">
        <f t="shared" si="89"/>
        <v>3.2379317657473786E-4</v>
      </c>
      <c r="CP129" s="15">
        <f t="shared" si="90"/>
        <v>3.0910297065400553E-4</v>
      </c>
      <c r="CQ129" s="15">
        <f t="shared" si="91"/>
        <v>2.8854562458948692E-4</v>
      </c>
      <c r="CR129" s="15">
        <f t="shared" si="92"/>
        <v>2.7105773509694073E-4</v>
      </c>
      <c r="CS129" s="15">
        <f t="shared" si="93"/>
        <v>2.5113556745913257E-4</v>
      </c>
      <c r="CT129" s="15">
        <f t="shared" si="94"/>
        <v>2.3827849630983039E-4</v>
      </c>
      <c r="CU129" s="15">
        <f t="shared" si="95"/>
        <v>2.5986641104666023E-4</v>
      </c>
      <c r="CV129" s="15">
        <f t="shared" si="96"/>
        <v>2.7509020897659782E-4</v>
      </c>
      <c r="CW129" s="15">
        <f t="shared" si="97"/>
        <v>2.8708573528398519E-4</v>
      </c>
      <c r="CX129" s="15">
        <f t="shared" si="98"/>
        <v>2.8973248878236897E-4</v>
      </c>
      <c r="CY129" s="15">
        <f t="shared" si="99"/>
        <v>2.9319941230107637E-4</v>
      </c>
      <c r="CZ129" s="15">
        <f t="shared" si="100"/>
        <v>3.0918692081376555E-4</v>
      </c>
      <c r="DA129" s="15">
        <f t="shared" si="101"/>
        <v>3.3159734034477893E-4</v>
      </c>
      <c r="DB129" s="15">
        <f t="shared" si="102"/>
        <v>3.4227446727992547E-4</v>
      </c>
      <c r="DC129" s="15">
        <f t="shared" si="103"/>
        <v>3.6392980561462219E-4</v>
      </c>
      <c r="DD129" s="15">
        <f t="shared" si="104"/>
        <v>3.8633896398186554E-4</v>
      </c>
      <c r="DE129" s="15">
        <f t="shared" si="105"/>
        <v>3.8357649479989707E-4</v>
      </c>
      <c r="DF129" s="15">
        <f t="shared" si="106"/>
        <v>3.8356984606835324E-4</v>
      </c>
      <c r="DG129" s="15">
        <f t="shared" si="107"/>
        <v>3.9070038974961356E-4</v>
      </c>
      <c r="DH129" s="15">
        <f t="shared" si="108"/>
        <v>3.9282276602048459E-4</v>
      </c>
      <c r="DI129" s="15">
        <f t="shared" si="109"/>
        <v>4.0604030884401398E-4</v>
      </c>
      <c r="DJ129" s="15">
        <f t="shared" si="110"/>
        <v>4.048352354825268E-4</v>
      </c>
      <c r="DK129" s="15">
        <f t="shared" si="111"/>
        <v>4.0519331758012283E-4</v>
      </c>
      <c r="DL129" s="15">
        <f t="shared" si="112"/>
        <v>4.022315332731874E-4</v>
      </c>
      <c r="DN129" s="15">
        <f t="shared" si="113"/>
        <v>3.1329075244350993E-4</v>
      </c>
    </row>
    <row r="130" spans="1:118" x14ac:dyDescent="0.25">
      <c r="A130" s="15" t="s">
        <v>942</v>
      </c>
      <c r="B130" s="15" t="s">
        <v>941</v>
      </c>
      <c r="C130" s="15" t="s">
        <v>940</v>
      </c>
      <c r="D130" s="15">
        <v>3362</v>
      </c>
      <c r="E130" s="15">
        <v>3575</v>
      </c>
      <c r="F130" s="15">
        <v>3925</v>
      </c>
      <c r="G130" s="15">
        <v>4324</v>
      </c>
      <c r="H130" s="15">
        <v>4829</v>
      </c>
      <c r="I130" s="15">
        <v>5321</v>
      </c>
      <c r="J130" s="15">
        <v>5987</v>
      </c>
      <c r="K130" s="15">
        <v>6328</v>
      </c>
      <c r="L130" s="15">
        <v>7047</v>
      </c>
      <c r="M130" s="15">
        <v>7616</v>
      </c>
      <c r="N130" s="15">
        <v>8195</v>
      </c>
      <c r="O130" s="15">
        <v>8746</v>
      </c>
      <c r="P130" s="15">
        <v>9618</v>
      </c>
      <c r="Q130" s="15">
        <v>10898</v>
      </c>
      <c r="R130" s="15">
        <v>12211</v>
      </c>
      <c r="S130" s="15">
        <v>13142</v>
      </c>
      <c r="T130" s="15">
        <v>14699</v>
      </c>
      <c r="U130" s="15">
        <v>15732</v>
      </c>
      <c r="V130" s="15">
        <v>17673</v>
      </c>
      <c r="W130" s="15">
        <v>19899</v>
      </c>
      <c r="X130" s="15">
        <v>21977</v>
      </c>
      <c r="Y130" s="15">
        <v>24800</v>
      </c>
      <c r="Z130" s="15">
        <v>26639</v>
      </c>
      <c r="AA130" s="15">
        <v>28852</v>
      </c>
      <c r="AB130" s="15">
        <v>31499</v>
      </c>
      <c r="AC130" s="15">
        <v>33762</v>
      </c>
      <c r="AD130" s="15">
        <v>35443</v>
      </c>
      <c r="AE130" s="15">
        <v>39136</v>
      </c>
      <c r="AF130" s="15">
        <v>42606</v>
      </c>
      <c r="AG130" s="15">
        <v>47175</v>
      </c>
      <c r="AH130" s="15">
        <v>50928</v>
      </c>
      <c r="AI130" s="15">
        <v>53584</v>
      </c>
      <c r="AJ130" s="15">
        <v>57273</v>
      </c>
      <c r="AK130" s="15">
        <v>60712</v>
      </c>
      <c r="AL130" s="15">
        <v>65212</v>
      </c>
      <c r="AM130" s="15">
        <v>68896</v>
      </c>
      <c r="AN130" s="15">
        <v>72833</v>
      </c>
      <c r="AO130" s="15">
        <v>76347</v>
      </c>
      <c r="AP130" s="15">
        <v>80893</v>
      </c>
      <c r="AQ130" s="15">
        <v>86654</v>
      </c>
      <c r="AR130" s="15">
        <v>91868</v>
      </c>
      <c r="AS130" s="15">
        <v>94713</v>
      </c>
      <c r="AT130" s="15">
        <v>98357</v>
      </c>
      <c r="AU130" s="15">
        <v>100795</v>
      </c>
      <c r="AV130" s="15">
        <v>105729</v>
      </c>
      <c r="AW130" s="15">
        <v>112648</v>
      </c>
      <c r="AX130" s="15">
        <v>118993</v>
      </c>
      <c r="AY130" s="15">
        <v>124493</v>
      </c>
      <c r="AZ130" s="15">
        <v>127471</v>
      </c>
      <c r="BA130" s="15">
        <v>123833</v>
      </c>
      <c r="BB130" s="15">
        <v>127695</v>
      </c>
      <c r="BC130" s="15">
        <v>133193</v>
      </c>
      <c r="BD130" s="15">
        <v>138790</v>
      </c>
      <c r="BE130" s="15">
        <v>143692</v>
      </c>
      <c r="BF130" s="15">
        <v>150712</v>
      </c>
      <c r="BG130" s="15">
        <v>155461</v>
      </c>
      <c r="BI130" s="15">
        <f t="shared" si="57"/>
        <v>1.0139394049062363E-2</v>
      </c>
      <c r="BJ130" s="15">
        <f t="shared" si="58"/>
        <v>1.0454255686237814E-2</v>
      </c>
      <c r="BK130" s="15">
        <f t="shared" si="59"/>
        <v>1.0809456139771087E-2</v>
      </c>
      <c r="BL130" s="15">
        <f t="shared" si="60"/>
        <v>1.1305107168441913E-2</v>
      </c>
      <c r="BM130" s="15">
        <f t="shared" si="61"/>
        <v>1.1743876962886042E-2</v>
      </c>
      <c r="BN130" s="15">
        <f t="shared" si="62"/>
        <v>1.1995527320765946E-2</v>
      </c>
      <c r="BO130" s="15">
        <f t="shared" si="63"/>
        <v>1.2457422747124931E-2</v>
      </c>
      <c r="BP130" s="15">
        <f t="shared" si="64"/>
        <v>1.2471127998549502E-2</v>
      </c>
      <c r="BQ130" s="15">
        <f t="shared" si="65"/>
        <v>1.2641515187936474E-2</v>
      </c>
      <c r="BR130" s="15">
        <f t="shared" si="66"/>
        <v>1.2599133809550593E-2</v>
      </c>
      <c r="BS130" s="15">
        <f t="shared" si="67"/>
        <v>1.2652696977557096E-2</v>
      </c>
      <c r="BT130" s="15">
        <f t="shared" si="68"/>
        <v>1.247664018031641E-2</v>
      </c>
      <c r="BU130" s="15">
        <f t="shared" si="69"/>
        <v>1.2500146211941033E-2</v>
      </c>
      <c r="BV130" s="15">
        <f t="shared" si="70"/>
        <v>1.2803958911722237E-2</v>
      </c>
      <c r="BW130" s="15">
        <f t="shared" si="71"/>
        <v>1.3101945388353421E-2</v>
      </c>
      <c r="BX130" s="15">
        <f t="shared" si="72"/>
        <v>1.2725186515678936E-2</v>
      </c>
      <c r="BY130" s="15">
        <f t="shared" si="73"/>
        <v>1.2779827712724706E-2</v>
      </c>
      <c r="BZ130" s="15">
        <f t="shared" si="74"/>
        <v>1.2322654274038849E-2</v>
      </c>
      <c r="CA130" s="15">
        <f t="shared" si="75"/>
        <v>1.2391904768916533E-2</v>
      </c>
      <c r="CB130" s="15">
        <f t="shared" si="76"/>
        <v>1.2519062646272781E-2</v>
      </c>
      <c r="CC130" s="15">
        <f t="shared" si="77"/>
        <v>1.2525247689522949E-2</v>
      </c>
      <c r="CD130" s="15">
        <f t="shared" si="78"/>
        <v>1.2799920723071651E-2</v>
      </c>
      <c r="CE130" s="15">
        <f t="shared" si="79"/>
        <v>1.2844801107857465E-2</v>
      </c>
      <c r="CF130" s="15">
        <f t="shared" si="80"/>
        <v>1.261830756709216E-2</v>
      </c>
      <c r="CG130" s="15">
        <f t="shared" si="81"/>
        <v>1.2608905372164657E-2</v>
      </c>
      <c r="CH130" s="15">
        <f t="shared" si="82"/>
        <v>1.2400309401713168E-2</v>
      </c>
      <c r="CI130" s="15">
        <f t="shared" si="83"/>
        <v>1.2228424471201635E-2</v>
      </c>
      <c r="CJ130" s="15">
        <f t="shared" si="84"/>
        <v>1.2656975145938779E-2</v>
      </c>
      <c r="CK130" s="15">
        <f t="shared" si="85"/>
        <v>1.2730030783811474E-2</v>
      </c>
      <c r="CL130" s="15">
        <f t="shared" si="86"/>
        <v>1.3130376356805556E-2</v>
      </c>
      <c r="CM130" s="15">
        <f t="shared" si="87"/>
        <v>1.3312317186973127E-2</v>
      </c>
      <c r="CN130" s="15">
        <f t="shared" si="88"/>
        <v>1.3530797184248782E-2</v>
      </c>
      <c r="CO130" s="15">
        <f t="shared" si="89"/>
        <v>1.3585792382391914E-2</v>
      </c>
      <c r="CP130" s="15">
        <f t="shared" si="90"/>
        <v>1.3579059011827774E-2</v>
      </c>
      <c r="CQ130" s="15">
        <f t="shared" si="91"/>
        <v>1.3754851806088902E-2</v>
      </c>
      <c r="CR130" s="15">
        <f t="shared" si="92"/>
        <v>1.3822941315498764E-2</v>
      </c>
      <c r="CS130" s="15">
        <f t="shared" si="93"/>
        <v>1.3825364160809525E-2</v>
      </c>
      <c r="CT130" s="15">
        <f t="shared" si="94"/>
        <v>1.3729696873786128E-2</v>
      </c>
      <c r="CU130" s="15">
        <f t="shared" si="95"/>
        <v>1.3703633369489888E-2</v>
      </c>
      <c r="CV130" s="15">
        <f t="shared" si="96"/>
        <v>1.3739289319111302E-2</v>
      </c>
      <c r="CW130" s="15">
        <f t="shared" si="97"/>
        <v>1.3525124271317515E-2</v>
      </c>
      <c r="CX130" s="15">
        <f t="shared" si="98"/>
        <v>1.3334029742490044E-2</v>
      </c>
      <c r="CY130" s="15">
        <f t="shared" si="99"/>
        <v>1.3320191499167192E-2</v>
      </c>
      <c r="CZ130" s="15">
        <f t="shared" si="100"/>
        <v>1.2979798285474176E-2</v>
      </c>
      <c r="DA130" s="15">
        <f t="shared" si="101"/>
        <v>1.2800093171709796E-2</v>
      </c>
      <c r="DB130" s="15">
        <f t="shared" si="102"/>
        <v>1.2809479797391709E-2</v>
      </c>
      <c r="DC130" s="15">
        <f t="shared" si="103"/>
        <v>1.2789456396781081E-2</v>
      </c>
      <c r="DD130" s="15">
        <f t="shared" si="104"/>
        <v>1.2767851511280699E-2</v>
      </c>
      <c r="DE130" s="15">
        <f t="shared" si="105"/>
        <v>1.2729726469314679E-2</v>
      </c>
      <c r="DF130" s="15">
        <f t="shared" si="106"/>
        <v>1.2575749205237591E-2</v>
      </c>
      <c r="DG130" s="15">
        <f t="shared" si="107"/>
        <v>1.2516429069010765E-2</v>
      </c>
      <c r="DH130" s="15">
        <f t="shared" si="108"/>
        <v>1.2460405495252775E-2</v>
      </c>
      <c r="DI130" s="15">
        <f t="shared" si="109"/>
        <v>1.2559468345099332E-2</v>
      </c>
      <c r="DJ130" s="15">
        <f t="shared" si="110"/>
        <v>1.2613092943832447E-2</v>
      </c>
      <c r="DK130" s="15">
        <f t="shared" si="111"/>
        <v>1.2701226139587244E-2</v>
      </c>
      <c r="DL130" s="15">
        <f t="shared" si="112"/>
        <v>1.2670986098112055E-2</v>
      </c>
      <c r="DN130" s="15">
        <f t="shared" si="113"/>
        <v>1.269948197014845E-2</v>
      </c>
    </row>
    <row r="131" spans="1:118" x14ac:dyDescent="0.25">
      <c r="A131" s="15" t="s">
        <v>939</v>
      </c>
      <c r="B131" s="15" t="s">
        <v>938</v>
      </c>
      <c r="C131" s="15" t="s">
        <v>937</v>
      </c>
      <c r="D131" s="15">
        <v>1612</v>
      </c>
      <c r="E131" s="15">
        <v>1747</v>
      </c>
      <c r="F131" s="15">
        <v>1910</v>
      </c>
      <c r="G131" s="15">
        <v>2072</v>
      </c>
      <c r="H131" s="15">
        <v>2238</v>
      </c>
      <c r="I131" s="15">
        <v>2362</v>
      </c>
      <c r="J131" s="15">
        <v>2647</v>
      </c>
      <c r="K131" s="15">
        <v>2787</v>
      </c>
      <c r="L131" s="15">
        <v>2995</v>
      </c>
      <c r="M131" s="15">
        <v>3122</v>
      </c>
      <c r="N131" s="15">
        <v>3133</v>
      </c>
      <c r="O131" s="15">
        <v>3158</v>
      </c>
      <c r="P131" s="15">
        <v>3401</v>
      </c>
      <c r="Q131" s="15">
        <v>3927</v>
      </c>
      <c r="R131" s="15">
        <v>4420</v>
      </c>
      <c r="S131" s="15">
        <v>4966</v>
      </c>
      <c r="T131" s="15">
        <v>5634</v>
      </c>
      <c r="U131" s="15">
        <v>6236</v>
      </c>
      <c r="V131" s="15">
        <v>7052</v>
      </c>
      <c r="W131" s="15">
        <v>7923</v>
      </c>
      <c r="X131" s="15">
        <v>8326</v>
      </c>
      <c r="Y131" s="15">
        <v>9297</v>
      </c>
      <c r="Z131" s="15">
        <v>10173</v>
      </c>
      <c r="AA131" s="15">
        <v>10965</v>
      </c>
      <c r="AB131" s="15">
        <v>12044</v>
      </c>
      <c r="AC131" s="15">
        <v>12607</v>
      </c>
      <c r="AD131" s="15">
        <v>13362</v>
      </c>
      <c r="AE131" s="15">
        <v>14579</v>
      </c>
      <c r="AF131" s="15">
        <v>16232</v>
      </c>
      <c r="AG131" s="15">
        <v>18450</v>
      </c>
      <c r="AH131" s="15">
        <v>20091</v>
      </c>
      <c r="AI131" s="15">
        <v>21733</v>
      </c>
      <c r="AJ131" s="15">
        <v>23310</v>
      </c>
      <c r="AK131" s="15">
        <v>24988</v>
      </c>
      <c r="AL131" s="15">
        <v>27327</v>
      </c>
      <c r="AM131" s="15">
        <v>29364</v>
      </c>
      <c r="AN131" s="15">
        <v>31198</v>
      </c>
      <c r="AO131" s="15">
        <v>32869</v>
      </c>
      <c r="AP131" s="15">
        <v>34972</v>
      </c>
      <c r="AQ131" s="15">
        <v>37577</v>
      </c>
      <c r="AR131" s="15">
        <v>39584</v>
      </c>
      <c r="AS131" s="15">
        <v>40449</v>
      </c>
      <c r="AT131" s="15">
        <v>42029</v>
      </c>
      <c r="AU131" s="15">
        <v>42798</v>
      </c>
      <c r="AV131" s="15">
        <v>44061</v>
      </c>
      <c r="AW131" s="15">
        <v>46006</v>
      </c>
      <c r="AX131" s="15">
        <v>47538</v>
      </c>
      <c r="AY131" s="15">
        <v>49261</v>
      </c>
      <c r="AZ131" s="15">
        <v>50875</v>
      </c>
      <c r="BA131" s="15">
        <v>50247</v>
      </c>
      <c r="BB131" s="15">
        <v>52478</v>
      </c>
      <c r="BC131" s="15">
        <v>55281</v>
      </c>
      <c r="BD131" s="15">
        <v>57807</v>
      </c>
      <c r="BE131" s="15">
        <v>59319</v>
      </c>
      <c r="BF131" s="15">
        <v>61265</v>
      </c>
      <c r="BG131" s="15">
        <v>63372</v>
      </c>
      <c r="BI131" s="15">
        <f t="shared" si="57"/>
        <v>4.8616011918764211E-3</v>
      </c>
      <c r="BJ131" s="15">
        <f t="shared" si="58"/>
        <v>5.1086950164636246E-3</v>
      </c>
      <c r="BK131" s="15">
        <f t="shared" si="59"/>
        <v>5.2601429877612172E-3</v>
      </c>
      <c r="BL131" s="15">
        <f t="shared" si="60"/>
        <v>5.4172483933884472E-3</v>
      </c>
      <c r="BM131" s="15">
        <f t="shared" si="61"/>
        <v>5.4426996568521348E-3</v>
      </c>
      <c r="BN131" s="15">
        <f t="shared" si="62"/>
        <v>5.3248328381223769E-3</v>
      </c>
      <c r="BO131" s="15">
        <f t="shared" si="63"/>
        <v>5.5077330903022699E-3</v>
      </c>
      <c r="BP131" s="15">
        <f t="shared" si="64"/>
        <v>5.4925780233813946E-3</v>
      </c>
      <c r="BQ131" s="15">
        <f t="shared" si="65"/>
        <v>5.3726888020249382E-3</v>
      </c>
      <c r="BR131" s="15">
        <f t="shared" si="66"/>
        <v>5.1647184550179821E-3</v>
      </c>
      <c r="BS131" s="15">
        <f t="shared" si="67"/>
        <v>4.8372055681130417E-3</v>
      </c>
      <c r="BT131" s="15">
        <f t="shared" si="68"/>
        <v>4.5050571334826458E-3</v>
      </c>
      <c r="BU131" s="15">
        <f t="shared" si="69"/>
        <v>4.4201494351020429E-3</v>
      </c>
      <c r="BV131" s="15">
        <f t="shared" si="70"/>
        <v>4.6137958016455516E-3</v>
      </c>
      <c r="BW131" s="15">
        <f t="shared" si="71"/>
        <v>4.7424943588995263E-3</v>
      </c>
      <c r="BX131" s="15">
        <f t="shared" si="72"/>
        <v>4.8084976591737634E-3</v>
      </c>
      <c r="BY131" s="15">
        <f t="shared" si="73"/>
        <v>4.8983978048500569E-3</v>
      </c>
      <c r="BZ131" s="15">
        <f t="shared" si="74"/>
        <v>4.8845710687074918E-3</v>
      </c>
      <c r="CA131" s="15">
        <f t="shared" si="75"/>
        <v>4.9447016596163296E-3</v>
      </c>
      <c r="CB131" s="15">
        <f t="shared" si="76"/>
        <v>4.9845988917241691E-3</v>
      </c>
      <c r="CC131" s="15">
        <f t="shared" si="77"/>
        <v>4.7451978096631972E-3</v>
      </c>
      <c r="CD131" s="15">
        <f t="shared" si="78"/>
        <v>4.7984218936450457E-3</v>
      </c>
      <c r="CE131" s="15">
        <f t="shared" si="79"/>
        <v>4.9052202286209694E-3</v>
      </c>
      <c r="CF131" s="15">
        <f t="shared" si="80"/>
        <v>4.7954991845683328E-3</v>
      </c>
      <c r="CG131" s="15">
        <f t="shared" si="81"/>
        <v>4.8211580146147858E-3</v>
      </c>
      <c r="CH131" s="15">
        <f t="shared" si="82"/>
        <v>4.6303744039866692E-3</v>
      </c>
      <c r="CI131" s="15">
        <f t="shared" si="83"/>
        <v>4.610112230460069E-3</v>
      </c>
      <c r="CJ131" s="15">
        <f t="shared" si="84"/>
        <v>4.7149949062919427E-3</v>
      </c>
      <c r="CK131" s="15">
        <f t="shared" si="85"/>
        <v>4.8498770051830222E-3</v>
      </c>
      <c r="CL131" s="15">
        <f t="shared" si="86"/>
        <v>5.1352505306425551E-3</v>
      </c>
      <c r="CM131" s="15">
        <f t="shared" si="87"/>
        <v>5.2516840363547963E-3</v>
      </c>
      <c r="CN131" s="15">
        <f t="shared" si="88"/>
        <v>5.4879220514571286E-3</v>
      </c>
      <c r="CO131" s="15">
        <f t="shared" si="89"/>
        <v>5.5293911691993696E-3</v>
      </c>
      <c r="CP131" s="15">
        <f t="shared" si="90"/>
        <v>5.5889037848786466E-3</v>
      </c>
      <c r="CQ131" s="15">
        <f t="shared" si="91"/>
        <v>5.7639519613720087E-3</v>
      </c>
      <c r="CR131" s="15">
        <f t="shared" si="92"/>
        <v>5.8914428818553433E-3</v>
      </c>
      <c r="CS131" s="15">
        <f t="shared" si="93"/>
        <v>5.9220917865381844E-3</v>
      </c>
      <c r="CT131" s="15">
        <f t="shared" si="94"/>
        <v>5.9109252039304264E-3</v>
      </c>
      <c r="CU131" s="15">
        <f t="shared" si="95"/>
        <v>5.9244120776556731E-3</v>
      </c>
      <c r="CV131" s="15">
        <f t="shared" si="96"/>
        <v>5.9579624107859459E-3</v>
      </c>
      <c r="CW131" s="15">
        <f t="shared" si="97"/>
        <v>5.8276932028109079E-3</v>
      </c>
      <c r="CX131" s="15">
        <f t="shared" si="98"/>
        <v>5.6945526913304385E-3</v>
      </c>
      <c r="CY131" s="15">
        <f t="shared" si="99"/>
        <v>5.691860554088656E-3</v>
      </c>
      <c r="CZ131" s="15">
        <f t="shared" si="100"/>
        <v>5.5112793989952266E-3</v>
      </c>
      <c r="DA131" s="15">
        <f t="shared" si="101"/>
        <v>5.3342498769373145E-3</v>
      </c>
      <c r="DB131" s="15">
        <f t="shared" si="102"/>
        <v>5.2314548643455985E-3</v>
      </c>
      <c r="DC131" s="15">
        <f t="shared" si="103"/>
        <v>5.1094196985552011E-3</v>
      </c>
      <c r="DD131" s="15">
        <f t="shared" si="104"/>
        <v>5.0521485810222141E-3</v>
      </c>
      <c r="DE131" s="15">
        <f t="shared" si="105"/>
        <v>5.0805660434638808E-3</v>
      </c>
      <c r="DF131" s="15">
        <f t="shared" si="106"/>
        <v>5.1027890006345097E-3</v>
      </c>
      <c r="DG131" s="15">
        <f t="shared" si="107"/>
        <v>5.1437970530055751E-3</v>
      </c>
      <c r="DH131" s="15">
        <f t="shared" si="108"/>
        <v>5.1716207021620404E-3</v>
      </c>
      <c r="DI131" s="15">
        <f t="shared" si="109"/>
        <v>5.2311058910955912E-3</v>
      </c>
      <c r="DJ131" s="15">
        <f t="shared" si="110"/>
        <v>5.2069430471786658E-3</v>
      </c>
      <c r="DK131" s="15">
        <f t="shared" si="111"/>
        <v>5.1630966309372346E-3</v>
      </c>
      <c r="DL131" s="15">
        <f t="shared" si="112"/>
        <v>5.1651908260564204E-3</v>
      </c>
      <c r="DN131" s="15">
        <f t="shared" si="113"/>
        <v>5.188303026264802E-3</v>
      </c>
    </row>
    <row r="132" spans="1:118" x14ac:dyDescent="0.25">
      <c r="A132" s="15" t="s">
        <v>936</v>
      </c>
      <c r="B132" s="15" t="s">
        <v>935</v>
      </c>
      <c r="C132" s="15" t="s">
        <v>934</v>
      </c>
      <c r="D132" s="15">
        <v>652</v>
      </c>
      <c r="E132" s="15">
        <v>691</v>
      </c>
      <c r="F132" s="15">
        <v>713</v>
      </c>
      <c r="G132" s="15">
        <v>763</v>
      </c>
      <c r="H132" s="15">
        <v>978</v>
      </c>
      <c r="I132" s="15">
        <v>1112</v>
      </c>
      <c r="J132" s="15">
        <v>1263</v>
      </c>
      <c r="K132" s="15">
        <v>1372</v>
      </c>
      <c r="L132" s="15">
        <v>1550</v>
      </c>
      <c r="M132" s="15">
        <v>1703</v>
      </c>
      <c r="N132" s="15">
        <v>2051</v>
      </c>
      <c r="O132" s="15">
        <v>2251</v>
      </c>
      <c r="P132" s="15">
        <v>2348</v>
      </c>
      <c r="Q132" s="15">
        <v>2883</v>
      </c>
      <c r="R132" s="15">
        <v>3429</v>
      </c>
      <c r="S132" s="15">
        <v>3711</v>
      </c>
      <c r="T132" s="15">
        <v>4294</v>
      </c>
      <c r="U132" s="15">
        <v>4813</v>
      </c>
      <c r="V132" s="15">
        <v>5020</v>
      </c>
      <c r="W132" s="15">
        <v>5549</v>
      </c>
      <c r="X132" s="15">
        <v>6467</v>
      </c>
      <c r="Y132" s="15">
        <v>7486</v>
      </c>
      <c r="Z132" s="15">
        <v>7884</v>
      </c>
      <c r="AA132" s="15">
        <v>8646</v>
      </c>
      <c r="AB132" s="15">
        <v>9212</v>
      </c>
      <c r="AC132" s="15">
        <v>10206</v>
      </c>
      <c r="AD132" s="15">
        <v>10021</v>
      </c>
      <c r="AE132" s="15">
        <v>10617</v>
      </c>
      <c r="AF132" s="15">
        <v>11473</v>
      </c>
      <c r="AG132" s="15">
        <v>12445</v>
      </c>
      <c r="AH132" s="15">
        <v>13665</v>
      </c>
      <c r="AI132" s="15">
        <v>14070</v>
      </c>
      <c r="AJ132" s="15">
        <v>14756</v>
      </c>
      <c r="AK132" s="15">
        <v>15958</v>
      </c>
      <c r="AL132" s="15">
        <v>17504</v>
      </c>
      <c r="AM132" s="15">
        <v>18788</v>
      </c>
      <c r="AN132" s="15">
        <v>20209</v>
      </c>
      <c r="AO132" s="15">
        <v>21529</v>
      </c>
      <c r="AP132" s="15">
        <v>22651</v>
      </c>
      <c r="AQ132" s="15">
        <v>24306</v>
      </c>
      <c r="AR132" s="15">
        <v>25812</v>
      </c>
      <c r="AS132" s="15">
        <v>27309</v>
      </c>
      <c r="AT132" s="15">
        <v>29169</v>
      </c>
      <c r="AU132" s="15">
        <v>31033</v>
      </c>
      <c r="AV132" s="15">
        <v>33570</v>
      </c>
      <c r="AW132" s="15">
        <v>36312</v>
      </c>
      <c r="AX132" s="15">
        <v>39475</v>
      </c>
      <c r="AY132" s="15">
        <v>43096</v>
      </c>
      <c r="AZ132" s="15">
        <v>45950</v>
      </c>
      <c r="BA132" s="15">
        <v>46317</v>
      </c>
      <c r="BB132" s="15">
        <v>47707</v>
      </c>
      <c r="BC132" s="15">
        <v>50465</v>
      </c>
      <c r="BD132" s="15">
        <v>52905</v>
      </c>
      <c r="BE132" s="15">
        <v>55013</v>
      </c>
      <c r="BF132" s="15">
        <v>56849</v>
      </c>
      <c r="BG132" s="15">
        <v>59080</v>
      </c>
      <c r="BI132" s="15">
        <f t="shared" si="57"/>
        <v>1.9663548245058477E-3</v>
      </c>
      <c r="BJ132" s="15">
        <f t="shared" si="58"/>
        <v>2.0206687214518403E-3</v>
      </c>
      <c r="BK132" s="15">
        <f t="shared" si="59"/>
        <v>1.9636031153265694E-3</v>
      </c>
      <c r="BL132" s="15">
        <f t="shared" si="60"/>
        <v>1.9948651178356104E-3</v>
      </c>
      <c r="BM132" s="15">
        <f t="shared" si="61"/>
        <v>2.378445158356295E-3</v>
      </c>
      <c r="BN132" s="15">
        <f t="shared" si="62"/>
        <v>2.5068645706994423E-3</v>
      </c>
      <c r="BO132" s="15">
        <f t="shared" si="63"/>
        <v>2.6279814480739579E-3</v>
      </c>
      <c r="BP132" s="15">
        <f t="shared" si="64"/>
        <v>2.7039171324288744E-3</v>
      </c>
      <c r="BQ132" s="15">
        <f t="shared" si="65"/>
        <v>2.7805234200796846E-3</v>
      </c>
      <c r="BR132" s="15">
        <f t="shared" si="66"/>
        <v>2.8172695480126919E-3</v>
      </c>
      <c r="BS132" s="15">
        <f t="shared" si="67"/>
        <v>3.1666481392275295E-3</v>
      </c>
      <c r="BT132" s="15">
        <f t="shared" si="68"/>
        <v>3.2111727699396567E-3</v>
      </c>
      <c r="BU132" s="15">
        <f t="shared" si="69"/>
        <v>3.0516056670448683E-3</v>
      </c>
      <c r="BV132" s="15">
        <f t="shared" si="70"/>
        <v>3.3872099047986062E-3</v>
      </c>
      <c r="BW132" s="15">
        <f t="shared" si="71"/>
        <v>3.6791884969833658E-3</v>
      </c>
      <c r="BX132" s="15">
        <f t="shared" si="72"/>
        <v>3.5933014122420128E-3</v>
      </c>
      <c r="BY132" s="15">
        <f t="shared" si="73"/>
        <v>3.7333546634764191E-3</v>
      </c>
      <c r="BZ132" s="15">
        <f t="shared" si="74"/>
        <v>3.7699551882118599E-3</v>
      </c>
      <c r="CA132" s="15">
        <f t="shared" si="75"/>
        <v>3.5199095761874613E-3</v>
      </c>
      <c r="CB132" s="15">
        <f t="shared" si="76"/>
        <v>3.4910437019029933E-3</v>
      </c>
      <c r="CC132" s="15">
        <f t="shared" si="77"/>
        <v>3.6857067301335447E-3</v>
      </c>
      <c r="CD132" s="15">
        <f t="shared" si="78"/>
        <v>3.8637180053594507E-3</v>
      </c>
      <c r="CE132" s="15">
        <f t="shared" si="79"/>
        <v>3.8015095136584806E-3</v>
      </c>
      <c r="CF132" s="15">
        <f t="shared" si="80"/>
        <v>3.7812937482697498E-3</v>
      </c>
      <c r="CG132" s="15">
        <f t="shared" si="81"/>
        <v>3.6875213907864002E-3</v>
      </c>
      <c r="CH132" s="15">
        <f t="shared" si="82"/>
        <v>3.7485207556982583E-3</v>
      </c>
      <c r="CI132" s="15">
        <f t="shared" si="83"/>
        <v>3.4574116645292884E-3</v>
      </c>
      <c r="CJ132" s="15">
        <f t="shared" si="84"/>
        <v>3.4336443459840561E-3</v>
      </c>
      <c r="CK132" s="15">
        <f t="shared" si="85"/>
        <v>3.4279595170320855E-3</v>
      </c>
      <c r="CL132" s="15">
        <f t="shared" si="86"/>
        <v>3.463858691265398E-3</v>
      </c>
      <c r="CM132" s="15">
        <f t="shared" si="87"/>
        <v>3.5719606966695683E-3</v>
      </c>
      <c r="CN132" s="15">
        <f t="shared" si="88"/>
        <v>3.5528948264851516E-3</v>
      </c>
      <c r="CO132" s="15">
        <f t="shared" si="89"/>
        <v>3.5002872626643459E-3</v>
      </c>
      <c r="CP132" s="15">
        <f t="shared" si="90"/>
        <v>3.5692222906632564E-3</v>
      </c>
      <c r="CQ132" s="15">
        <f t="shared" si="91"/>
        <v>3.6920340736947212E-3</v>
      </c>
      <c r="CR132" s="15">
        <f t="shared" si="92"/>
        <v>3.7695282953377667E-3</v>
      </c>
      <c r="CS132" s="15">
        <f t="shared" si="93"/>
        <v>3.8361290119286549E-3</v>
      </c>
      <c r="CT132" s="15">
        <f t="shared" si="94"/>
        <v>3.8716209411730853E-3</v>
      </c>
      <c r="CU132" s="15">
        <f t="shared" si="95"/>
        <v>3.8371799717196228E-3</v>
      </c>
      <c r="CV132" s="15">
        <f t="shared" si="96"/>
        <v>3.8537997806254681E-3</v>
      </c>
      <c r="CW132" s="15">
        <f t="shared" si="97"/>
        <v>3.8001317944360135E-3</v>
      </c>
      <c r="CX132" s="15">
        <f t="shared" si="98"/>
        <v>3.8446572090173534E-3</v>
      </c>
      <c r="CY132" s="15">
        <f t="shared" si="99"/>
        <v>3.95026958771829E-3</v>
      </c>
      <c r="CZ132" s="15">
        <f t="shared" si="100"/>
        <v>3.9962506095850003E-3</v>
      </c>
      <c r="DA132" s="15">
        <f t="shared" si="101"/>
        <v>4.0641557923965779E-3</v>
      </c>
      <c r="DB132" s="15">
        <f t="shared" si="102"/>
        <v>4.1291263972985564E-3</v>
      </c>
      <c r="DC132" s="15">
        <f t="shared" si="103"/>
        <v>4.2428024443701157E-3</v>
      </c>
      <c r="DD132" s="15">
        <f t="shared" si="104"/>
        <v>4.4198736373141697E-3</v>
      </c>
      <c r="DE132" s="15">
        <f t="shared" si="105"/>
        <v>4.5887372913447728E-3</v>
      </c>
      <c r="DF132" s="15">
        <f t="shared" si="106"/>
        <v>4.7036813768461519E-3</v>
      </c>
      <c r="DG132" s="15">
        <f t="shared" si="107"/>
        <v>4.6761524068702496E-3</v>
      </c>
      <c r="DH132" s="15">
        <f t="shared" si="108"/>
        <v>4.7210766580671002E-3</v>
      </c>
      <c r="DI132" s="15">
        <f t="shared" si="109"/>
        <v>4.7875111520821398E-3</v>
      </c>
      <c r="DJ132" s="15">
        <f t="shared" si="110"/>
        <v>4.8289680853426387E-3</v>
      </c>
      <c r="DK132" s="15">
        <f t="shared" si="111"/>
        <v>4.7909390414127293E-3</v>
      </c>
      <c r="DL132" s="15">
        <f t="shared" si="112"/>
        <v>4.8153675756392933E-3</v>
      </c>
      <c r="DN132" s="15">
        <f t="shared" si="113"/>
        <v>3.6094533062536629E-3</v>
      </c>
    </row>
    <row r="133" spans="1:118" x14ac:dyDescent="0.25">
      <c r="A133" s="15" t="s">
        <v>933</v>
      </c>
      <c r="B133" s="15" t="s">
        <v>932</v>
      </c>
      <c r="C133" s="15" t="s">
        <v>931</v>
      </c>
      <c r="D133" s="15">
        <v>716</v>
      </c>
      <c r="E133" s="15">
        <v>722</v>
      </c>
      <c r="F133" s="15">
        <v>846</v>
      </c>
      <c r="G133" s="15">
        <v>993</v>
      </c>
      <c r="H133" s="15">
        <v>1073</v>
      </c>
      <c r="I133" s="15">
        <v>1272</v>
      </c>
      <c r="J133" s="15">
        <v>1428</v>
      </c>
      <c r="K133" s="15">
        <v>1477</v>
      </c>
      <c r="L133" s="15">
        <v>1648</v>
      </c>
      <c r="M133" s="15">
        <v>1766</v>
      </c>
      <c r="N133" s="15">
        <v>1840</v>
      </c>
      <c r="O133" s="15">
        <v>1996</v>
      </c>
      <c r="P133" s="15">
        <v>2242</v>
      </c>
      <c r="Q133" s="15">
        <v>2380</v>
      </c>
      <c r="R133" s="15">
        <v>2637</v>
      </c>
      <c r="S133" s="15">
        <v>2731</v>
      </c>
      <c r="T133" s="15">
        <v>3011</v>
      </c>
      <c r="U133" s="15">
        <v>2943</v>
      </c>
      <c r="V133" s="15">
        <v>3648</v>
      </c>
      <c r="W133" s="15">
        <v>4298</v>
      </c>
      <c r="X133" s="15">
        <v>4868</v>
      </c>
      <c r="Y133" s="15">
        <v>5594</v>
      </c>
      <c r="Z133" s="15">
        <v>6009</v>
      </c>
      <c r="AA133" s="15">
        <v>6390</v>
      </c>
      <c r="AB133" s="15">
        <v>7056</v>
      </c>
      <c r="AC133" s="15">
        <v>7657</v>
      </c>
      <c r="AD133" s="15">
        <v>8553</v>
      </c>
      <c r="AE133" s="15">
        <v>10153</v>
      </c>
      <c r="AF133" s="15">
        <v>11039</v>
      </c>
      <c r="AG133" s="15">
        <v>12358</v>
      </c>
      <c r="AH133" s="15">
        <v>13344</v>
      </c>
      <c r="AI133" s="15">
        <v>14077</v>
      </c>
      <c r="AJ133" s="15">
        <v>15566</v>
      </c>
      <c r="AK133" s="15">
        <v>16258</v>
      </c>
      <c r="AL133" s="15">
        <v>17019</v>
      </c>
      <c r="AM133" s="15">
        <v>17558</v>
      </c>
      <c r="AN133" s="15">
        <v>18441</v>
      </c>
      <c r="AO133" s="15">
        <v>19176</v>
      </c>
      <c r="AP133" s="15">
        <v>20430</v>
      </c>
      <c r="AQ133" s="15">
        <v>21799</v>
      </c>
      <c r="AR133" s="15">
        <v>23415</v>
      </c>
      <c r="AS133" s="15">
        <v>24029</v>
      </c>
      <c r="AT133" s="15">
        <v>24293</v>
      </c>
      <c r="AU133" s="15">
        <v>24177</v>
      </c>
      <c r="AV133" s="15">
        <v>25396</v>
      </c>
      <c r="AW133" s="15">
        <v>27844</v>
      </c>
      <c r="AX133" s="15">
        <v>29784</v>
      </c>
      <c r="AY133" s="15">
        <v>30292</v>
      </c>
      <c r="AZ133" s="15">
        <v>28865</v>
      </c>
      <c r="BA133" s="15">
        <v>25669</v>
      </c>
      <c r="BB133" s="15">
        <v>25875</v>
      </c>
      <c r="BC133" s="15">
        <v>25788</v>
      </c>
      <c r="BD133" s="15">
        <v>26381</v>
      </c>
      <c r="BE133" s="15">
        <v>27668</v>
      </c>
      <c r="BF133" s="15">
        <v>30868</v>
      </c>
      <c r="BG133" s="15">
        <v>31294</v>
      </c>
      <c r="BI133" s="15">
        <f t="shared" si="57"/>
        <v>2.1593712489972193E-3</v>
      </c>
      <c r="BJ133" s="15">
        <f t="shared" si="58"/>
        <v>2.1113210085213149E-3</v>
      </c>
      <c r="BK133" s="15">
        <f t="shared" si="59"/>
        <v>2.3298853233748636E-3</v>
      </c>
      <c r="BL133" s="15">
        <f t="shared" si="60"/>
        <v>2.5962006055186911E-3</v>
      </c>
      <c r="BM133" s="15">
        <f t="shared" si="61"/>
        <v>2.6094802197508225E-3</v>
      </c>
      <c r="BN133" s="15">
        <f t="shared" si="62"/>
        <v>2.8675645089295777E-3</v>
      </c>
      <c r="BO133" s="15">
        <f t="shared" si="63"/>
        <v>2.9713044401026224E-3</v>
      </c>
      <c r="BP133" s="15">
        <f t="shared" si="64"/>
        <v>2.910849566033125E-3</v>
      </c>
      <c r="BQ133" s="15">
        <f t="shared" si="65"/>
        <v>2.9563242556718194E-3</v>
      </c>
      <c r="BR133" s="15">
        <f t="shared" si="66"/>
        <v>2.9214903240108126E-3</v>
      </c>
      <c r="BS133" s="15">
        <f t="shared" si="67"/>
        <v>2.8408740010622399E-3</v>
      </c>
      <c r="BT133" s="15">
        <f t="shared" si="68"/>
        <v>2.8474015321188605E-3</v>
      </c>
      <c r="BU133" s="15">
        <f t="shared" si="69"/>
        <v>2.9138415270505086E-3</v>
      </c>
      <c r="BV133" s="15">
        <f t="shared" si="70"/>
        <v>2.7962398797851829E-3</v>
      </c>
      <c r="BW133" s="15">
        <f t="shared" si="71"/>
        <v>2.8294021774701475E-3</v>
      </c>
      <c r="BX133" s="15">
        <f t="shared" si="72"/>
        <v>2.6443832273869406E-3</v>
      </c>
      <c r="BY133" s="15">
        <f t="shared" si="73"/>
        <v>2.6178693273701671E-3</v>
      </c>
      <c r="BZ133" s="15">
        <f t="shared" si="74"/>
        <v>2.3052104963447962E-3</v>
      </c>
      <c r="CA133" s="15">
        <f t="shared" si="75"/>
        <v>2.5578944489904102E-3</v>
      </c>
      <c r="CB133" s="15">
        <f t="shared" si="76"/>
        <v>2.704001771630756E-3</v>
      </c>
      <c r="CC133" s="15">
        <f t="shared" si="77"/>
        <v>2.7743962211674803E-3</v>
      </c>
      <c r="CD133" s="15">
        <f t="shared" si="78"/>
        <v>2.8872079243896297E-3</v>
      </c>
      <c r="CE133" s="15">
        <f t="shared" si="79"/>
        <v>2.8974214443903868E-3</v>
      </c>
      <c r="CF133" s="15">
        <f t="shared" si="80"/>
        <v>2.794641111663625E-3</v>
      </c>
      <c r="CG133" s="15">
        <f t="shared" si="81"/>
        <v>2.8244844695385195E-3</v>
      </c>
      <c r="CH133" s="15">
        <f t="shared" si="82"/>
        <v>2.8123087817344271E-3</v>
      </c>
      <c r="CI133" s="15">
        <f t="shared" si="83"/>
        <v>2.9509272494480598E-3</v>
      </c>
      <c r="CJ133" s="15">
        <f t="shared" si="84"/>
        <v>3.2835820895522386E-3</v>
      </c>
      <c r="CK133" s="15">
        <f t="shared" si="85"/>
        <v>3.2982868568392915E-3</v>
      </c>
      <c r="CL133" s="15">
        <f t="shared" si="86"/>
        <v>3.4396436887631811E-3</v>
      </c>
      <c r="CM133" s="15">
        <f t="shared" si="87"/>
        <v>3.4880529481418746E-3</v>
      </c>
      <c r="CN133" s="15">
        <f t="shared" si="88"/>
        <v>3.5546624358515624E-3</v>
      </c>
      <c r="CO133" s="15">
        <f t="shared" si="89"/>
        <v>3.6924282685438605E-3</v>
      </c>
      <c r="CP133" s="15">
        <f t="shared" si="90"/>
        <v>3.6363213436272227E-3</v>
      </c>
      <c r="CQ133" s="15">
        <f t="shared" si="91"/>
        <v>3.5897353690705247E-3</v>
      </c>
      <c r="CR133" s="15">
        <f t="shared" si="92"/>
        <v>3.5227473818150155E-3</v>
      </c>
      <c r="CS133" s="15">
        <f t="shared" si="93"/>
        <v>3.500522297440562E-3</v>
      </c>
      <c r="CT133" s="15">
        <f t="shared" si="94"/>
        <v>3.4484742982923075E-3</v>
      </c>
      <c r="CU133" s="15">
        <f t="shared" si="95"/>
        <v>3.4609327103541517E-3</v>
      </c>
      <c r="CV133" s="15">
        <f t="shared" si="96"/>
        <v>3.4563063201618767E-3</v>
      </c>
      <c r="CW133" s="15">
        <f t="shared" si="97"/>
        <v>3.4472371752176994E-3</v>
      </c>
      <c r="CX133" s="15">
        <f t="shared" si="98"/>
        <v>3.3828872560503127E-3</v>
      </c>
      <c r="CY133" s="15">
        <f t="shared" si="99"/>
        <v>3.2899276318845492E-3</v>
      </c>
      <c r="CZ133" s="15">
        <f t="shared" si="100"/>
        <v>3.1133745041709328E-3</v>
      </c>
      <c r="DA133" s="15">
        <f t="shared" si="101"/>
        <v>3.0745695711558983E-3</v>
      </c>
      <c r="DB133" s="15">
        <f t="shared" si="102"/>
        <v>3.1662093910107126E-3</v>
      </c>
      <c r="DC133" s="15">
        <f t="shared" si="103"/>
        <v>3.201206535861166E-3</v>
      </c>
      <c r="DD133" s="15">
        <f t="shared" si="104"/>
        <v>3.1067108831798968E-3</v>
      </c>
      <c r="DE133" s="15">
        <f t="shared" si="105"/>
        <v>2.8825658740950352E-3</v>
      </c>
      <c r="DF133" s="15">
        <f t="shared" si="106"/>
        <v>2.606792263364723E-3</v>
      </c>
      <c r="DG133" s="15">
        <f t="shared" si="107"/>
        <v>2.5362199158984575E-3</v>
      </c>
      <c r="DH133" s="15">
        <f t="shared" si="108"/>
        <v>2.4125061896013949E-3</v>
      </c>
      <c r="DI133" s="15">
        <f t="shared" si="109"/>
        <v>2.3872853549395884E-3</v>
      </c>
      <c r="DJ133" s="15">
        <f t="shared" si="110"/>
        <v>2.4286602982069713E-3</v>
      </c>
      <c r="DK133" s="15">
        <f t="shared" si="111"/>
        <v>2.6013950347469283E-3</v>
      </c>
      <c r="DL133" s="15">
        <f t="shared" si="112"/>
        <v>2.5506451068391341E-3</v>
      </c>
      <c r="DN133" s="15">
        <f t="shared" si="113"/>
        <v>2.9462890372701791E-3</v>
      </c>
    </row>
    <row r="134" spans="1:118" x14ac:dyDescent="0.25">
      <c r="A134" s="15" t="s">
        <v>930</v>
      </c>
      <c r="B134" s="15" t="s">
        <v>929</v>
      </c>
      <c r="C134" s="15" t="s">
        <v>928</v>
      </c>
      <c r="D134" s="15">
        <v>382</v>
      </c>
      <c r="E134" s="15">
        <v>416</v>
      </c>
      <c r="F134" s="15">
        <v>455</v>
      </c>
      <c r="G134" s="15">
        <v>496</v>
      </c>
      <c r="H134" s="15">
        <v>540</v>
      </c>
      <c r="I134" s="15">
        <v>575</v>
      </c>
      <c r="J134" s="15">
        <v>650</v>
      </c>
      <c r="K134" s="15">
        <v>691</v>
      </c>
      <c r="L134" s="15">
        <v>853</v>
      </c>
      <c r="M134" s="15">
        <v>1025</v>
      </c>
      <c r="N134" s="15">
        <v>1171</v>
      </c>
      <c r="O134" s="15">
        <v>1341</v>
      </c>
      <c r="P134" s="15">
        <v>1627</v>
      </c>
      <c r="Q134" s="15">
        <v>1707</v>
      </c>
      <c r="R134" s="15">
        <v>1725</v>
      </c>
      <c r="S134" s="15">
        <v>1734</v>
      </c>
      <c r="T134" s="15">
        <v>1760</v>
      </c>
      <c r="U134" s="15">
        <v>1741</v>
      </c>
      <c r="V134" s="15">
        <v>1952</v>
      </c>
      <c r="W134" s="15">
        <v>2129</v>
      </c>
      <c r="X134" s="15">
        <v>2316</v>
      </c>
      <c r="Y134" s="15">
        <v>2423</v>
      </c>
      <c r="Z134" s="15">
        <v>2573</v>
      </c>
      <c r="AA134" s="15">
        <v>2852</v>
      </c>
      <c r="AB134" s="15">
        <v>3187</v>
      </c>
      <c r="AC134" s="15">
        <v>3292</v>
      </c>
      <c r="AD134" s="15">
        <v>3507</v>
      </c>
      <c r="AE134" s="15">
        <v>3787</v>
      </c>
      <c r="AF134" s="15">
        <v>3862</v>
      </c>
      <c r="AG134" s="15">
        <v>3922</v>
      </c>
      <c r="AH134" s="15">
        <v>3829</v>
      </c>
      <c r="AI134" s="15">
        <v>3705</v>
      </c>
      <c r="AJ134" s="15">
        <v>3641</v>
      </c>
      <c r="AK134" s="15">
        <v>3508</v>
      </c>
      <c r="AL134" s="15">
        <v>3361</v>
      </c>
      <c r="AM134" s="15">
        <v>3185</v>
      </c>
      <c r="AN134" s="15">
        <v>2986</v>
      </c>
      <c r="AO134" s="15">
        <v>2773</v>
      </c>
      <c r="AP134" s="15">
        <v>2840</v>
      </c>
      <c r="AQ134" s="15">
        <v>2972</v>
      </c>
      <c r="AR134" s="15">
        <v>3058</v>
      </c>
      <c r="AS134" s="15">
        <v>2925</v>
      </c>
      <c r="AT134" s="15">
        <v>2866</v>
      </c>
      <c r="AU134" s="15">
        <v>2786</v>
      </c>
      <c r="AV134" s="15">
        <v>2702</v>
      </c>
      <c r="AW134" s="15">
        <v>2486</v>
      </c>
      <c r="AX134" s="15">
        <v>2197</v>
      </c>
      <c r="AY134" s="15">
        <v>1844</v>
      </c>
      <c r="AZ134" s="15">
        <v>1780</v>
      </c>
      <c r="BA134" s="15">
        <v>1600</v>
      </c>
      <c r="BB134" s="15">
        <v>1635</v>
      </c>
      <c r="BC134" s="15">
        <v>1659</v>
      </c>
      <c r="BD134" s="15">
        <v>1698</v>
      </c>
      <c r="BE134" s="15">
        <v>1692</v>
      </c>
      <c r="BF134" s="15">
        <v>1730</v>
      </c>
      <c r="BG134" s="15">
        <v>1715</v>
      </c>
      <c r="BI134" s="15">
        <f t="shared" si="57"/>
        <v>1.152066783682874E-3</v>
      </c>
      <c r="BJ134" s="15">
        <f t="shared" si="58"/>
        <v>1.2164952071258546E-3</v>
      </c>
      <c r="BK134" s="15">
        <f t="shared" si="59"/>
        <v>1.2530707117441643E-3</v>
      </c>
      <c r="BL134" s="15">
        <f t="shared" si="60"/>
        <v>1.296793051699165E-3</v>
      </c>
      <c r="BM134" s="15">
        <f t="shared" si="61"/>
        <v>1.3132519279267887E-3</v>
      </c>
      <c r="BN134" s="15">
        <f t="shared" si="62"/>
        <v>1.2962654030145497E-3</v>
      </c>
      <c r="BO134" s="15">
        <f t="shared" si="63"/>
        <v>1.3524845140523141E-3</v>
      </c>
      <c r="BP134" s="15">
        <f t="shared" si="64"/>
        <v>1.3618124916241635E-3</v>
      </c>
      <c r="BQ134" s="15">
        <f t="shared" si="65"/>
        <v>1.5301848240825617E-3</v>
      </c>
      <c r="BR134" s="15">
        <f t="shared" si="66"/>
        <v>1.695655482509107E-3</v>
      </c>
      <c r="BS134" s="15">
        <f t="shared" si="67"/>
        <v>1.8079692691542841E-3</v>
      </c>
      <c r="BT134" s="15">
        <f t="shared" si="68"/>
        <v>1.9130087447752464E-3</v>
      </c>
      <c r="BU134" s="15">
        <f t="shared" si="69"/>
        <v>2.1145495827436119E-3</v>
      </c>
      <c r="BV134" s="15">
        <f t="shared" si="70"/>
        <v>2.0055384347871037E-3</v>
      </c>
      <c r="BW134" s="15">
        <f t="shared" si="71"/>
        <v>1.8508603550003808E-3</v>
      </c>
      <c r="BX134" s="15">
        <f t="shared" si="72"/>
        <v>1.6790042168762195E-3</v>
      </c>
      <c r="BY134" s="15">
        <f t="shared" si="73"/>
        <v>1.530205917028062E-3</v>
      </c>
      <c r="BZ134" s="15">
        <f t="shared" si="74"/>
        <v>1.3637008067061808E-3</v>
      </c>
      <c r="CA134" s="15">
        <f t="shared" si="75"/>
        <v>1.3686979069159212E-3</v>
      </c>
      <c r="CB134" s="15">
        <f t="shared" si="76"/>
        <v>1.3394182810148626E-3</v>
      </c>
      <c r="CC134" s="15">
        <f t="shared" si="77"/>
        <v>1.3199469285587273E-3</v>
      </c>
      <c r="CD134" s="15">
        <f t="shared" si="78"/>
        <v>1.2505728996775247E-3</v>
      </c>
      <c r="CE134" s="15">
        <f t="shared" si="79"/>
        <v>1.2406499211876294E-3</v>
      </c>
      <c r="CF134" s="15">
        <f t="shared" si="80"/>
        <v>1.2473108686173174E-3</v>
      </c>
      <c r="CG134" s="15">
        <f t="shared" si="81"/>
        <v>1.2757414972249519E-3</v>
      </c>
      <c r="CH134" s="15">
        <f t="shared" si="82"/>
        <v>1.2091054602938142E-3</v>
      </c>
      <c r="CI134" s="15">
        <f t="shared" si="83"/>
        <v>1.2099733267642166E-3</v>
      </c>
      <c r="CJ134" s="15">
        <f t="shared" si="84"/>
        <v>1.2247538041105415E-3</v>
      </c>
      <c r="CK134" s="15">
        <f t="shared" si="85"/>
        <v>1.1539074047570745E-3</v>
      </c>
      <c r="CL134" s="15">
        <f t="shared" si="86"/>
        <v>1.0916234461344227E-3</v>
      </c>
      <c r="CM134" s="15">
        <f t="shared" si="87"/>
        <v>1.0008809006621132E-3</v>
      </c>
      <c r="CN134" s="15">
        <f t="shared" si="88"/>
        <v>9.3557038607871266E-4</v>
      </c>
      <c r="CO134" s="15">
        <f t="shared" si="89"/>
        <v>8.6368568198433738E-4</v>
      </c>
      <c r="CP134" s="15">
        <f t="shared" si="90"/>
        <v>7.8461159265864791E-4</v>
      </c>
      <c r="CQ134" s="15">
        <f t="shared" si="91"/>
        <v>7.0891947678747476E-4</v>
      </c>
      <c r="CR134" s="15">
        <f t="shared" si="92"/>
        <v>6.3902212160159614E-4</v>
      </c>
      <c r="CS134" s="15">
        <f t="shared" si="93"/>
        <v>5.6681088770443682E-4</v>
      </c>
      <c r="CT134" s="15">
        <f t="shared" si="94"/>
        <v>4.986764303903092E-4</v>
      </c>
      <c r="CU134" s="15">
        <f t="shared" si="95"/>
        <v>4.8110860976044011E-4</v>
      </c>
      <c r="CV134" s="15">
        <f t="shared" si="96"/>
        <v>4.712208075380108E-4</v>
      </c>
      <c r="CW134" s="15">
        <f t="shared" si="97"/>
        <v>4.5020932230688553E-4</v>
      </c>
      <c r="CX134" s="15">
        <f t="shared" si="98"/>
        <v>4.1179180256969348E-4</v>
      </c>
      <c r="CY134" s="15">
        <f t="shared" si="99"/>
        <v>3.881337254756974E-4</v>
      </c>
      <c r="CZ134" s="15">
        <f t="shared" si="100"/>
        <v>3.5876499849527314E-4</v>
      </c>
      <c r="DA134" s="15">
        <f t="shared" si="101"/>
        <v>3.2711793122000462E-4</v>
      </c>
      <c r="DB134" s="15">
        <f t="shared" si="102"/>
        <v>2.8268914473684212E-4</v>
      </c>
      <c r="DC134" s="15">
        <f t="shared" si="103"/>
        <v>2.3613519874049764E-4</v>
      </c>
      <c r="DD134" s="15">
        <f t="shared" si="104"/>
        <v>1.8911840976441733E-4</v>
      </c>
      <c r="DE134" s="15">
        <f t="shared" si="105"/>
        <v>1.7775739670497704E-4</v>
      </c>
      <c r="DF134" s="15">
        <f t="shared" si="106"/>
        <v>1.6248656439220681E-4</v>
      </c>
      <c r="DG134" s="15">
        <f t="shared" si="107"/>
        <v>1.6025969323648224E-4</v>
      </c>
      <c r="DH134" s="15">
        <f t="shared" si="108"/>
        <v>1.5520194542223957E-4</v>
      </c>
      <c r="DI134" s="15">
        <f t="shared" si="109"/>
        <v>1.5365643958483081E-4</v>
      </c>
      <c r="DJ134" s="15">
        <f t="shared" si="110"/>
        <v>1.4852151310417073E-4</v>
      </c>
      <c r="DK134" s="15">
        <f t="shared" si="111"/>
        <v>1.4579543249035201E-4</v>
      </c>
      <c r="DL134" s="15">
        <f t="shared" si="112"/>
        <v>1.3978258957720699E-4</v>
      </c>
      <c r="DN134" s="15">
        <f t="shared" si="113"/>
        <v>9.5540265129959796E-4</v>
      </c>
    </row>
    <row r="135" spans="1:118" x14ac:dyDescent="0.25">
      <c r="A135" s="15" t="s">
        <v>927</v>
      </c>
      <c r="B135" s="15" t="s">
        <v>926</v>
      </c>
      <c r="C135" s="15" t="s">
        <v>925</v>
      </c>
      <c r="D135" s="15">
        <v>5759</v>
      </c>
      <c r="E135" s="15">
        <v>6289</v>
      </c>
      <c r="F135" s="15">
        <v>6872</v>
      </c>
      <c r="G135" s="15">
        <v>7263</v>
      </c>
      <c r="H135" s="15">
        <v>7930</v>
      </c>
      <c r="I135" s="15">
        <v>8564</v>
      </c>
      <c r="J135" s="15">
        <v>9458</v>
      </c>
      <c r="K135" s="15">
        <v>9953</v>
      </c>
      <c r="L135" s="15">
        <v>10644</v>
      </c>
      <c r="M135" s="15">
        <v>11024</v>
      </c>
      <c r="N135" s="15">
        <v>11496</v>
      </c>
      <c r="O135" s="15">
        <v>11651</v>
      </c>
      <c r="P135" s="15">
        <v>12386</v>
      </c>
      <c r="Q135" s="15">
        <v>13849</v>
      </c>
      <c r="R135" s="15">
        <v>15443</v>
      </c>
      <c r="S135" s="15">
        <v>16793</v>
      </c>
      <c r="T135" s="15">
        <v>18132</v>
      </c>
      <c r="U135" s="15">
        <v>19715</v>
      </c>
      <c r="V135" s="15">
        <v>22472</v>
      </c>
      <c r="W135" s="15">
        <v>25921</v>
      </c>
      <c r="X135" s="15">
        <v>29124</v>
      </c>
      <c r="Y135" s="15">
        <v>32216</v>
      </c>
      <c r="Z135" s="15">
        <v>34329</v>
      </c>
      <c r="AA135" s="15">
        <v>36760</v>
      </c>
      <c r="AB135" s="15">
        <v>39971</v>
      </c>
      <c r="AC135" s="15">
        <v>42051</v>
      </c>
      <c r="AD135" s="15">
        <v>44665</v>
      </c>
      <c r="AE135" s="15">
        <v>46404</v>
      </c>
      <c r="AF135" s="15">
        <v>49369</v>
      </c>
      <c r="AG135" s="15">
        <v>51937</v>
      </c>
      <c r="AH135" s="15">
        <v>54231</v>
      </c>
      <c r="AI135" s="15">
        <v>55592</v>
      </c>
      <c r="AJ135" s="15">
        <v>58536</v>
      </c>
      <c r="AK135" s="15">
        <v>62079</v>
      </c>
      <c r="AL135" s="15">
        <v>66776</v>
      </c>
      <c r="AM135" s="15">
        <v>70402</v>
      </c>
      <c r="AN135" s="15">
        <v>74372</v>
      </c>
      <c r="AO135" s="15">
        <v>77865</v>
      </c>
      <c r="AP135" s="15">
        <v>79684</v>
      </c>
      <c r="AQ135" s="15">
        <v>83906</v>
      </c>
      <c r="AR135" s="15">
        <v>86702</v>
      </c>
      <c r="AS135" s="15">
        <v>88954</v>
      </c>
      <c r="AT135" s="15">
        <v>90767</v>
      </c>
      <c r="AU135" s="15">
        <v>93999</v>
      </c>
      <c r="AV135" s="15">
        <v>97597</v>
      </c>
      <c r="AW135" s="15">
        <v>102002</v>
      </c>
      <c r="AX135" s="15">
        <v>105875</v>
      </c>
      <c r="AY135" s="15">
        <v>106509</v>
      </c>
      <c r="AZ135" s="15">
        <v>107790</v>
      </c>
      <c r="BA135" s="15">
        <v>105169</v>
      </c>
      <c r="BB135" s="15">
        <v>108291</v>
      </c>
      <c r="BC135" s="15">
        <v>113198</v>
      </c>
      <c r="BD135" s="15">
        <v>116085</v>
      </c>
      <c r="BE135" s="15">
        <v>118602</v>
      </c>
      <c r="BF135" s="15">
        <v>120579</v>
      </c>
      <c r="BG135" s="15">
        <v>123122</v>
      </c>
      <c r="BI135" s="15">
        <f t="shared" ref="BI135:BI198" si="114">D135/D$7</f>
        <v>1.7368462322590764E-2</v>
      </c>
      <c r="BJ135" s="15">
        <f t="shared" ref="BJ135:BJ198" si="115">E135/E$7</f>
        <v>1.8390717205804086E-2</v>
      </c>
      <c r="BK135" s="15">
        <f t="shared" ref="BK135:BK198" si="116">F135/F$7</f>
        <v>1.892549874968329E-2</v>
      </c>
      <c r="BL135" s="15">
        <f t="shared" ref="BL135:BL198" si="117">G135/G$7</f>
        <v>1.898912890018354E-2</v>
      </c>
      <c r="BM135" s="15">
        <f t="shared" ref="BM135:BM198" si="118">H135/H$7</f>
        <v>1.9285347756406359E-2</v>
      </c>
      <c r="BN135" s="15">
        <f t="shared" ref="BN135:BN198" si="119">I135/I$7</f>
        <v>1.9306464193768007E-2</v>
      </c>
      <c r="BO135" s="15">
        <f t="shared" ref="BO135:BO198" si="120">J135/J$7</f>
        <v>1.9679690052164286E-2</v>
      </c>
      <c r="BP135" s="15">
        <f t="shared" ref="BP135:BP198" si="121">K135/K$7</f>
        <v>1.961522392060101E-2</v>
      </c>
      <c r="BQ135" s="15">
        <f t="shared" ref="BQ135:BQ198" si="122">L135/L$7</f>
        <v>1.9094123408598812E-2</v>
      </c>
      <c r="BR135" s="15">
        <f t="shared" ref="BR135:BR198" si="123">M135/M$7</f>
        <v>1.823698150163941E-2</v>
      </c>
      <c r="BS135" s="15">
        <f t="shared" ref="BS135:BS198" si="124">N135/N$7</f>
        <v>1.774928669359321E-2</v>
      </c>
      <c r="BT135" s="15">
        <f t="shared" ref="BT135:BT198" si="125">O135/O$7</f>
        <v>1.6620779183725874E-2</v>
      </c>
      <c r="BU135" s="15">
        <f t="shared" ref="BU135:BU198" si="126">P135/P$7</f>
        <v>1.6097609792171098E-2</v>
      </c>
      <c r="BV135" s="15">
        <f t="shared" ref="BV135:BV198" si="127">Q135/Q$7</f>
        <v>1.6271061384514705E-2</v>
      </c>
      <c r="BW135" s="15">
        <f t="shared" ref="BW135:BW198" si="128">R135/R$7</f>
        <v>1.6569760267983121E-2</v>
      </c>
      <c r="BX135" s="15">
        <f t="shared" ref="BX135:BX198" si="129">S135/S$7</f>
        <v>1.6260390896195128E-2</v>
      </c>
      <c r="BY135" s="15">
        <f t="shared" ref="BY135:BY198" si="130">T135/T$7</f>
        <v>1.5764598686109556E-2</v>
      </c>
      <c r="BZ135" s="15">
        <f t="shared" ref="BZ135:BZ198" si="131">U135/U$7</f>
        <v>1.5442482139122547E-2</v>
      </c>
      <c r="CA135" s="15">
        <f t="shared" ref="CA135:CA198" si="132">V135/V$7</f>
        <v>1.5756854182486978E-2</v>
      </c>
      <c r="CB135" s="15">
        <f t="shared" ref="CB135:CB198" si="133">W135/W$7</f>
        <v>1.6307684951707962E-2</v>
      </c>
      <c r="CC135" s="15">
        <f t="shared" ref="CC135:CC198" si="134">X135/X$7</f>
        <v>1.6598503604207417E-2</v>
      </c>
      <c r="CD135" s="15">
        <f t="shared" ref="CD135:CD198" si="135">Y135/Y$7</f>
        <v>1.6627509919938561E-2</v>
      </c>
      <c r="CE135" s="15">
        <f t="shared" ref="CE135:CE198" si="136">Z135/Z$7</f>
        <v>1.6552767642615675E-2</v>
      </c>
      <c r="CF135" s="15">
        <f t="shared" ref="CF135:CF198" si="137">AA135/AA$7</f>
        <v>1.6076839947535972E-2</v>
      </c>
      <c r="CG135" s="15">
        <f t="shared" ref="CG135:CG198" si="138">AB135/AB$7</f>
        <v>1.6000208153617371E-2</v>
      </c>
      <c r="CH135" s="15">
        <f t="shared" ref="CH135:CH198" si="139">AC135/AC$7</f>
        <v>1.5444742925521013E-2</v>
      </c>
      <c r="CI135" s="15">
        <f t="shared" ref="CI135:CI198" si="140">AD135/AD$7</f>
        <v>1.5410167847141071E-2</v>
      </c>
      <c r="CJ135" s="15">
        <f t="shared" ref="CJ135:CJ198" si="141">AE135/AE$7</f>
        <v>1.5007519283323362E-2</v>
      </c>
      <c r="CK135" s="15">
        <f t="shared" ref="CK135:CK198" si="142">AF135/AF$7</f>
        <v>1.4750713274327294E-2</v>
      </c>
      <c r="CL135" s="15">
        <f t="shared" ref="CL135:CL198" si="143">AG135/AG$7</f>
        <v>1.4455799827099316E-2</v>
      </c>
      <c r="CM135" s="15">
        <f t="shared" ref="CM135:CM198" si="144">AH135/AH$7</f>
        <v>1.4175704393786121E-2</v>
      </c>
      <c r="CN135" s="15">
        <f t="shared" ref="CN135:CN198" si="145">AI135/AI$7</f>
        <v>1.403784855678483E-2</v>
      </c>
      <c r="CO135" s="15">
        <f t="shared" ref="CO135:CO198" si="146">AJ135/AJ$7</f>
        <v>1.3885390024892934E-2</v>
      </c>
      <c r="CP135" s="15">
        <f t="shared" ref="CP135:CP198" si="147">AK135/AK$7</f>
        <v>1.3884807029833581E-2</v>
      </c>
      <c r="CQ135" s="15">
        <f t="shared" ref="CQ135:CQ198" si="148">AL135/AL$7</f>
        <v>1.4084738762856416E-2</v>
      </c>
      <c r="CR135" s="15">
        <f t="shared" ref="CR135:CR198" si="149">AM135/AM$7</f>
        <v>1.4125097458397353E-2</v>
      </c>
      <c r="CS135" s="15">
        <f t="shared" ref="CS135:CS198" si="150">AN135/AN$7</f>
        <v>1.4117501453568109E-2</v>
      </c>
      <c r="CT135" s="15">
        <f t="shared" ref="CT135:CT198" si="151">AO135/AO$7</f>
        <v>1.4002683105784862E-2</v>
      </c>
      <c r="CU135" s="15">
        <f t="shared" ref="CU135:CU198" si="152">AP135/AP$7</f>
        <v>1.3498823401461588E-2</v>
      </c>
      <c r="CV135" s="15">
        <f t="shared" ref="CV135:CV198" si="153">AQ135/AQ$7</f>
        <v>1.3303584480916668E-2</v>
      </c>
      <c r="CW135" s="15">
        <f t="shared" ref="CW135:CW198" si="154">AR135/AR$7</f>
        <v>1.2764567907995942E-2</v>
      </c>
      <c r="CX135" s="15">
        <f t="shared" ref="CX135:CX198" si="155">AS135/AS$7</f>
        <v>1.2523257437875048E-2</v>
      </c>
      <c r="CY135" s="15">
        <f t="shared" ref="CY135:CY198" si="156">AT135/AT$7</f>
        <v>1.2292300718859953E-2</v>
      </c>
      <c r="CZ135" s="15">
        <f t="shared" ref="CZ135:CZ198" si="157">AU135/AU$7</f>
        <v>1.2104648633724759E-2</v>
      </c>
      <c r="DA135" s="15">
        <f t="shared" ref="DA135:DA198" si="158">AV135/AV$7</f>
        <v>1.1815591685151292E-2</v>
      </c>
      <c r="DB135" s="15">
        <f t="shared" ref="DB135:DB198" si="159">AW135/AW$7</f>
        <v>1.1598897080228225E-2</v>
      </c>
      <c r="DC135" s="15">
        <f t="shared" ref="DC135:DC198" si="160">AX135/AX$7</f>
        <v>1.1379523972075643E-2</v>
      </c>
      <c r="DD135" s="15">
        <f t="shared" ref="DD135:DD198" si="161">AY135/AY$7</f>
        <v>1.0923434222124905E-2</v>
      </c>
      <c r="DE135" s="15">
        <f t="shared" ref="DE135:DE198" si="162">AZ135/AZ$7</f>
        <v>1.0764308871252515E-2</v>
      </c>
      <c r="DF135" s="15">
        <f t="shared" ref="DF135:DF198" si="163">BA135/BA$7</f>
        <v>1.0680343431602499E-2</v>
      </c>
      <c r="DG135" s="15">
        <f t="shared" ref="DG135:DG198" si="164">BB135/BB$7</f>
        <v>1.0614484672949174E-2</v>
      </c>
      <c r="DH135" s="15">
        <f t="shared" ref="DH135:DH198" si="165">BC135/BC$7</f>
        <v>1.0589843169322891E-2</v>
      </c>
      <c r="DI135" s="15">
        <f t="shared" ref="DI135:DI198" si="166">BD135/BD$7</f>
        <v>1.0504833798118424E-2</v>
      </c>
      <c r="DJ135" s="15">
        <f t="shared" ref="DJ135:DJ198" si="167">BE135/BE$7</f>
        <v>1.0410726062163627E-2</v>
      </c>
      <c r="DK135" s="15">
        <f t="shared" ref="DK135:DK198" si="168">BF135/BF$7</f>
        <v>1.0161773094944598E-2</v>
      </c>
      <c r="DL135" s="15">
        <f t="shared" ref="DL135:DL198" si="169">BG135/BG$7</f>
        <v>1.003516734339643E-2</v>
      </c>
      <c r="DN135" s="15">
        <f t="shared" ref="DN135:DN198" si="170">AVERAGE(BI135:DL135)</f>
        <v>1.4766728560436522E-2</v>
      </c>
    </row>
    <row r="136" spans="1:118" x14ac:dyDescent="0.25">
      <c r="A136" s="15" t="s">
        <v>924</v>
      </c>
      <c r="B136" s="15" t="s">
        <v>923</v>
      </c>
      <c r="C136" s="15" t="s">
        <v>922</v>
      </c>
      <c r="D136" s="15">
        <v>2222</v>
      </c>
      <c r="E136" s="15">
        <v>2497</v>
      </c>
      <c r="F136" s="15">
        <v>2750</v>
      </c>
      <c r="G136" s="15">
        <v>2932</v>
      </c>
      <c r="H136" s="15">
        <v>3170</v>
      </c>
      <c r="I136" s="15">
        <v>3372</v>
      </c>
      <c r="J136" s="15">
        <v>3668</v>
      </c>
      <c r="K136" s="15">
        <v>3871</v>
      </c>
      <c r="L136" s="15">
        <v>4197</v>
      </c>
      <c r="M136" s="15">
        <v>4573</v>
      </c>
      <c r="N136" s="15">
        <v>5025</v>
      </c>
      <c r="O136" s="15">
        <v>5251</v>
      </c>
      <c r="P136" s="15">
        <v>5673</v>
      </c>
      <c r="Q136" s="15">
        <v>6134</v>
      </c>
      <c r="R136" s="15">
        <v>6738</v>
      </c>
      <c r="S136" s="15">
        <v>7160</v>
      </c>
      <c r="T136" s="15">
        <v>7412</v>
      </c>
      <c r="U136" s="15">
        <v>7728</v>
      </c>
      <c r="V136" s="15">
        <v>8849</v>
      </c>
      <c r="W136" s="15">
        <v>10218</v>
      </c>
      <c r="X136" s="15">
        <v>11581</v>
      </c>
      <c r="Y136" s="15">
        <v>12749</v>
      </c>
      <c r="Z136" s="15">
        <v>13643</v>
      </c>
      <c r="AA136" s="15">
        <v>14587</v>
      </c>
      <c r="AB136" s="15">
        <v>15942</v>
      </c>
      <c r="AC136" s="15">
        <v>17046</v>
      </c>
      <c r="AD136" s="15">
        <v>18156</v>
      </c>
      <c r="AE136" s="15">
        <v>19014</v>
      </c>
      <c r="AF136" s="15">
        <v>19700</v>
      </c>
      <c r="AG136" s="15">
        <v>20207</v>
      </c>
      <c r="AH136" s="15">
        <v>20598</v>
      </c>
      <c r="AI136" s="15">
        <v>20505</v>
      </c>
      <c r="AJ136" s="15">
        <v>20689</v>
      </c>
      <c r="AK136" s="15">
        <v>22037</v>
      </c>
      <c r="AL136" s="15">
        <v>23620</v>
      </c>
      <c r="AM136" s="15">
        <v>24999</v>
      </c>
      <c r="AN136" s="15">
        <v>26344</v>
      </c>
      <c r="AO136" s="15">
        <v>27694</v>
      </c>
      <c r="AP136" s="15">
        <v>27990</v>
      </c>
      <c r="AQ136" s="15">
        <v>29094</v>
      </c>
      <c r="AR136" s="15">
        <v>29758</v>
      </c>
      <c r="AS136" s="15">
        <v>30764</v>
      </c>
      <c r="AT136" s="15">
        <v>31204</v>
      </c>
      <c r="AU136" s="15">
        <v>31621</v>
      </c>
      <c r="AV136" s="15">
        <v>31987</v>
      </c>
      <c r="AW136" s="15">
        <v>32715</v>
      </c>
      <c r="AX136" s="15">
        <v>33475</v>
      </c>
      <c r="AY136" s="15">
        <v>33013</v>
      </c>
      <c r="AZ136" s="15">
        <v>33673</v>
      </c>
      <c r="BA136" s="15">
        <v>33269</v>
      </c>
      <c r="BB136" s="15">
        <v>33901</v>
      </c>
      <c r="BC136" s="15">
        <v>35026</v>
      </c>
      <c r="BD136" s="15">
        <v>35585</v>
      </c>
      <c r="BE136" s="15">
        <v>36241</v>
      </c>
      <c r="BF136" s="15">
        <v>36804</v>
      </c>
      <c r="BG136" s="15">
        <v>37337</v>
      </c>
      <c r="BI136" s="15">
        <f t="shared" si="114"/>
        <v>6.7012889878098067E-3</v>
      </c>
      <c r="BJ136" s="15">
        <f t="shared" si="115"/>
        <v>7.3018955100799497E-3</v>
      </c>
      <c r="BK136" s="15">
        <f t="shared" si="116"/>
        <v>7.5735043017504432E-3</v>
      </c>
      <c r="BL136" s="15">
        <f t="shared" si="117"/>
        <v>7.6657202168990959E-3</v>
      </c>
      <c r="BM136" s="15">
        <f t="shared" si="118"/>
        <v>7.7092752065331853E-3</v>
      </c>
      <c r="BN136" s="15">
        <f t="shared" si="119"/>
        <v>7.6017511982001077E-3</v>
      </c>
      <c r="BO136" s="15">
        <f t="shared" si="120"/>
        <v>7.6321741500675203E-3</v>
      </c>
      <c r="BP136" s="15">
        <f t="shared" si="121"/>
        <v>7.6289090522100381E-3</v>
      </c>
      <c r="BQ136" s="15">
        <f t="shared" si="122"/>
        <v>7.5289398671447971E-3</v>
      </c>
      <c r="BR136" s="15">
        <f t="shared" si="123"/>
        <v>7.5651048990381907E-3</v>
      </c>
      <c r="BS136" s="15">
        <f t="shared" si="124"/>
        <v>7.7583651387705191E-3</v>
      </c>
      <c r="BT136" s="15">
        <f t="shared" si="125"/>
        <v>7.4908343913607902E-3</v>
      </c>
      <c r="BU136" s="15">
        <f t="shared" si="126"/>
        <v>7.3729808130943517E-3</v>
      </c>
      <c r="BV136" s="15">
        <f t="shared" si="127"/>
        <v>7.206779589328703E-3</v>
      </c>
      <c r="BW136" s="15">
        <f t="shared" si="128"/>
        <v>7.2296214910101833E-3</v>
      </c>
      <c r="BX136" s="15">
        <f t="shared" si="129"/>
        <v>6.9329124526146084E-3</v>
      </c>
      <c r="BY136" s="15">
        <f t="shared" si="130"/>
        <v>6.4442535551204518E-3</v>
      </c>
      <c r="BZ136" s="15">
        <f t="shared" si="131"/>
        <v>6.0532336784752247E-3</v>
      </c>
      <c r="CA136" s="15">
        <f t="shared" si="132"/>
        <v>6.2047170995384151E-3</v>
      </c>
      <c r="CB136" s="15">
        <f t="shared" si="133"/>
        <v>6.4284527925833092E-3</v>
      </c>
      <c r="CC136" s="15">
        <f t="shared" si="134"/>
        <v>6.6003045680650355E-3</v>
      </c>
      <c r="CD136" s="15">
        <f t="shared" si="135"/>
        <v>6.5800882781629219E-3</v>
      </c>
      <c r="CE136" s="15">
        <f t="shared" si="136"/>
        <v>6.5783858821464548E-3</v>
      </c>
      <c r="CF136" s="15">
        <f t="shared" si="137"/>
        <v>6.3795664938712518E-3</v>
      </c>
      <c r="CG136" s="15">
        <f t="shared" si="138"/>
        <v>6.3815095540508899E-3</v>
      </c>
      <c r="CH136" s="15">
        <f t="shared" si="139"/>
        <v>6.2607568882649921E-3</v>
      </c>
      <c r="CI136" s="15">
        <f t="shared" si="140"/>
        <v>6.2641219619991783E-3</v>
      </c>
      <c r="CJ136" s="15">
        <f t="shared" si="141"/>
        <v>6.1493184133503661E-3</v>
      </c>
      <c r="CK136" s="15">
        <f t="shared" si="142"/>
        <v>5.8860631470000948E-3</v>
      </c>
      <c r="CL136" s="15">
        <f t="shared" si="143"/>
        <v>5.6242822478424987E-3</v>
      </c>
      <c r="CM136" s="15">
        <f t="shared" si="144"/>
        <v>5.3842112279546116E-3</v>
      </c>
      <c r="CN136" s="15">
        <f t="shared" si="145"/>
        <v>5.1778328654639681E-3</v>
      </c>
      <c r="CO136" s="15">
        <f t="shared" si="146"/>
        <v>4.9076608279521993E-3</v>
      </c>
      <c r="CP136" s="15">
        <f t="shared" si="147"/>
        <v>4.9288727672230966E-3</v>
      </c>
      <c r="CQ136" s="15">
        <f t="shared" si="148"/>
        <v>4.9820523777804682E-3</v>
      </c>
      <c r="CR136" s="15">
        <f t="shared" si="149"/>
        <v>5.01567159118314E-3</v>
      </c>
      <c r="CS136" s="15">
        <f t="shared" si="150"/>
        <v>5.0006919041144281E-3</v>
      </c>
      <c r="CT136" s="15">
        <f t="shared" si="151"/>
        <v>4.9802903221165601E-3</v>
      </c>
      <c r="CU136" s="15">
        <f t="shared" si="152"/>
        <v>4.741630277181239E-3</v>
      </c>
      <c r="CV136" s="15">
        <f t="shared" si="153"/>
        <v>4.6129536253401368E-3</v>
      </c>
      <c r="CW136" s="15">
        <f t="shared" si="154"/>
        <v>4.3810755438876059E-3</v>
      </c>
      <c r="CX136" s="15">
        <f t="shared" si="155"/>
        <v>4.331064278377453E-3</v>
      </c>
      <c r="CY136" s="15">
        <f t="shared" si="156"/>
        <v>4.2258634925832735E-3</v>
      </c>
      <c r="CZ136" s="15">
        <f t="shared" si="157"/>
        <v>4.0719698554985756E-3</v>
      </c>
      <c r="DA136" s="15">
        <f t="shared" si="158"/>
        <v>3.8725097209231264E-3</v>
      </c>
      <c r="DB136" s="15">
        <f t="shared" si="159"/>
        <v>3.720102723276665E-3</v>
      </c>
      <c r="DC136" s="15">
        <f t="shared" si="160"/>
        <v>3.5979179689750377E-3</v>
      </c>
      <c r="DD136" s="15">
        <f t="shared" si="161"/>
        <v>3.3857733522520118E-3</v>
      </c>
      <c r="DE136" s="15">
        <f t="shared" si="162"/>
        <v>3.3627105726105012E-3</v>
      </c>
      <c r="DF136" s="15">
        <f t="shared" si="163"/>
        <v>3.3786034442277054E-3</v>
      </c>
      <c r="DG136" s="15">
        <f t="shared" si="164"/>
        <v>3.3229136760917336E-3</v>
      </c>
      <c r="DH136" s="15">
        <f t="shared" si="165"/>
        <v>3.2767349851472952E-3</v>
      </c>
      <c r="DI136" s="15">
        <f t="shared" si="166"/>
        <v>3.2201792712757385E-3</v>
      </c>
      <c r="DJ136" s="15">
        <f t="shared" si="167"/>
        <v>3.1811868536691791E-3</v>
      </c>
      <c r="DK136" s="15">
        <f t="shared" si="168"/>
        <v>3.1016503453034192E-3</v>
      </c>
      <c r="DL136" s="15">
        <f t="shared" si="169"/>
        <v>3.0431851586263424E-3</v>
      </c>
      <c r="DN136" s="15">
        <f t="shared" si="170"/>
        <v>5.6060789438467633E-3</v>
      </c>
    </row>
    <row r="137" spans="1:118" x14ac:dyDescent="0.25">
      <c r="A137" s="15" t="s">
        <v>921</v>
      </c>
      <c r="B137" s="15" t="s">
        <v>920</v>
      </c>
      <c r="C137" s="15" t="s">
        <v>919</v>
      </c>
      <c r="D137" s="15">
        <v>1186</v>
      </c>
      <c r="E137" s="15">
        <v>1305</v>
      </c>
      <c r="F137" s="15">
        <v>1428</v>
      </c>
      <c r="G137" s="15">
        <v>1517</v>
      </c>
      <c r="H137" s="15">
        <v>1650</v>
      </c>
      <c r="I137" s="15">
        <v>1853</v>
      </c>
      <c r="J137" s="15">
        <v>2104</v>
      </c>
      <c r="K137" s="15">
        <v>2203</v>
      </c>
      <c r="L137" s="15">
        <v>2305</v>
      </c>
      <c r="M137" s="15">
        <v>2343</v>
      </c>
      <c r="N137" s="15">
        <v>2405</v>
      </c>
      <c r="O137" s="15">
        <v>2325</v>
      </c>
      <c r="P137" s="15">
        <v>2409</v>
      </c>
      <c r="Q137" s="15">
        <v>2896</v>
      </c>
      <c r="R137" s="15">
        <v>3539</v>
      </c>
      <c r="S137" s="15">
        <v>4164</v>
      </c>
      <c r="T137" s="15">
        <v>4747</v>
      </c>
      <c r="U137" s="15">
        <v>5428</v>
      </c>
      <c r="V137" s="15">
        <v>6297</v>
      </c>
      <c r="W137" s="15">
        <v>7396</v>
      </c>
      <c r="X137" s="15">
        <v>8483</v>
      </c>
      <c r="Y137" s="15">
        <v>9471</v>
      </c>
      <c r="Z137" s="15">
        <v>10172</v>
      </c>
      <c r="AA137" s="15">
        <v>10532</v>
      </c>
      <c r="AB137" s="15">
        <v>10996</v>
      </c>
      <c r="AC137" s="15">
        <v>11183</v>
      </c>
      <c r="AD137" s="15">
        <v>11295</v>
      </c>
      <c r="AE137" s="15">
        <v>11311</v>
      </c>
      <c r="AF137" s="15">
        <v>12290</v>
      </c>
      <c r="AG137" s="15">
        <v>13427</v>
      </c>
      <c r="AH137" s="15">
        <v>14581</v>
      </c>
      <c r="AI137" s="15">
        <v>15376</v>
      </c>
      <c r="AJ137" s="15">
        <v>16191</v>
      </c>
      <c r="AK137" s="15">
        <v>16936</v>
      </c>
      <c r="AL137" s="15">
        <v>17891</v>
      </c>
      <c r="AM137" s="15">
        <v>18757</v>
      </c>
      <c r="AN137" s="15">
        <v>19723</v>
      </c>
      <c r="AO137" s="15">
        <v>20554</v>
      </c>
      <c r="AP137" s="15">
        <v>21604</v>
      </c>
      <c r="AQ137" s="15">
        <v>23343</v>
      </c>
      <c r="AR137" s="15">
        <v>24763</v>
      </c>
      <c r="AS137" s="15">
        <v>26353</v>
      </c>
      <c r="AT137" s="15">
        <v>27421</v>
      </c>
      <c r="AU137" s="15">
        <v>27871</v>
      </c>
      <c r="AV137" s="15">
        <v>28493</v>
      </c>
      <c r="AW137" s="15">
        <v>29828</v>
      </c>
      <c r="AX137" s="15">
        <v>30988</v>
      </c>
      <c r="AY137" s="15">
        <v>31410</v>
      </c>
      <c r="AZ137" s="15">
        <v>32855</v>
      </c>
      <c r="BA137" s="15">
        <v>32788</v>
      </c>
      <c r="BB137" s="15">
        <v>33411</v>
      </c>
      <c r="BC137" s="15">
        <v>34813</v>
      </c>
      <c r="BD137" s="15">
        <v>35318</v>
      </c>
      <c r="BE137" s="15">
        <v>35695</v>
      </c>
      <c r="BF137" s="15">
        <v>36220</v>
      </c>
      <c r="BG137" s="15">
        <v>36599</v>
      </c>
      <c r="BI137" s="15">
        <f t="shared" si="114"/>
        <v>3.5768356163557295E-3</v>
      </c>
      <c r="BJ137" s="15">
        <f t="shared" si="115"/>
        <v>3.8161688588924047E-3</v>
      </c>
      <c r="BK137" s="15">
        <f t="shared" si="116"/>
        <v>3.9327142337816845E-3</v>
      </c>
      <c r="BL137" s="15">
        <f t="shared" si="117"/>
        <v>3.9661997165879705E-3</v>
      </c>
      <c r="BM137" s="15">
        <f t="shared" si="118"/>
        <v>4.0127142242207432E-3</v>
      </c>
      <c r="BN137" s="15">
        <f t="shared" si="119"/>
        <v>4.1773561596277573E-3</v>
      </c>
      <c r="BO137" s="15">
        <f t="shared" si="120"/>
        <v>4.3778883347170292E-3</v>
      </c>
      <c r="BP137" s="15">
        <f t="shared" si="121"/>
        <v>4.3416395355253719E-3</v>
      </c>
      <c r="BQ137" s="15">
        <f t="shared" si="122"/>
        <v>4.1349074085701111E-3</v>
      </c>
      <c r="BR137" s="15">
        <f t="shared" si="123"/>
        <v>3.8760202883110608E-3</v>
      </c>
      <c r="BS137" s="15">
        <f t="shared" si="124"/>
        <v>3.7132075937797212E-3</v>
      </c>
      <c r="BT137" s="15">
        <f t="shared" si="125"/>
        <v>3.3167377566013781E-3</v>
      </c>
      <c r="BU137" s="15">
        <f t="shared" si="126"/>
        <v>3.1308850306265277E-3</v>
      </c>
      <c r="BV137" s="15">
        <f t="shared" si="127"/>
        <v>3.4024834839739035E-3</v>
      </c>
      <c r="BW137" s="15">
        <f t="shared" si="128"/>
        <v>3.797214374693535E-3</v>
      </c>
      <c r="BX137" s="15">
        <f t="shared" si="129"/>
        <v>4.0319340017719594E-3</v>
      </c>
      <c r="BY137" s="15">
        <f t="shared" si="130"/>
        <v>4.1272088000751193E-3</v>
      </c>
      <c r="BZ137" s="15">
        <f t="shared" si="131"/>
        <v>4.2516760360718836E-3</v>
      </c>
      <c r="CA137" s="15">
        <f t="shared" si="132"/>
        <v>4.4153128687753869E-3</v>
      </c>
      <c r="CB137" s="15">
        <f t="shared" si="133"/>
        <v>4.6530472552305888E-3</v>
      </c>
      <c r="CC137" s="15">
        <f t="shared" si="134"/>
        <v>4.8346760772727477E-3</v>
      </c>
      <c r="CD137" s="15">
        <f t="shared" si="135"/>
        <v>4.8882277890407904E-3</v>
      </c>
      <c r="CE137" s="15">
        <f t="shared" si="136"/>
        <v>4.9047380483173593E-3</v>
      </c>
      <c r="CF137" s="15">
        <f t="shared" si="137"/>
        <v>4.6061283549360408E-3</v>
      </c>
      <c r="CG137" s="15">
        <f t="shared" si="138"/>
        <v>4.4016484165313998E-3</v>
      </c>
      <c r="CH137" s="15">
        <f t="shared" si="139"/>
        <v>4.1073591623528929E-3</v>
      </c>
      <c r="CI137" s="15">
        <f t="shared" si="140"/>
        <v>3.8969628530943334E-3</v>
      </c>
      <c r="CJ137" s="15">
        <f t="shared" si="141"/>
        <v>3.6580909105609549E-3</v>
      </c>
      <c r="CK137" s="15">
        <f t="shared" si="142"/>
        <v>3.6720668059203637E-3</v>
      </c>
      <c r="CL137" s="15">
        <f t="shared" si="143"/>
        <v>3.7371820528421455E-3</v>
      </c>
      <c r="CM137" s="15">
        <f t="shared" si="144"/>
        <v>3.8113983840570051E-3</v>
      </c>
      <c r="CN137" s="15">
        <f t="shared" si="145"/>
        <v>3.8826802311326008E-3</v>
      </c>
      <c r="CO137" s="15">
        <f t="shared" si="146"/>
        <v>3.8406852175249676E-3</v>
      </c>
      <c r="CP137" s="15">
        <f t="shared" si="147"/>
        <v>3.7879652033257871E-3</v>
      </c>
      <c r="CQ137" s="15">
        <f t="shared" si="148"/>
        <v>3.7736621122299052E-3</v>
      </c>
      <c r="CR137" s="15">
        <f t="shared" si="149"/>
        <v>3.7633086137774372E-3</v>
      </c>
      <c r="CS137" s="15">
        <f t="shared" si="150"/>
        <v>3.7438751300048916E-3</v>
      </c>
      <c r="CT137" s="15">
        <f t="shared" si="151"/>
        <v>3.696283934454531E-3</v>
      </c>
      <c r="CU137" s="15">
        <f t="shared" si="152"/>
        <v>3.6598135229804745E-3</v>
      </c>
      <c r="CV137" s="15">
        <f t="shared" si="153"/>
        <v>3.7011128231358636E-3</v>
      </c>
      <c r="CW137" s="15">
        <f t="shared" si="154"/>
        <v>3.6456943911986287E-3</v>
      </c>
      <c r="CX137" s="15">
        <f t="shared" si="155"/>
        <v>3.7100681617501306E-3</v>
      </c>
      <c r="CY137" s="15">
        <f t="shared" si="156"/>
        <v>3.7135432261929864E-3</v>
      </c>
      <c r="CZ137" s="15">
        <f t="shared" si="157"/>
        <v>3.5890665014579174E-3</v>
      </c>
      <c r="DA137" s="15">
        <f t="shared" si="158"/>
        <v>3.4495082214106554E-3</v>
      </c>
      <c r="DB137" s="15">
        <f t="shared" si="159"/>
        <v>3.3918148870517003E-3</v>
      </c>
      <c r="DC137" s="15">
        <f t="shared" si="160"/>
        <v>3.3306133539237779E-3</v>
      </c>
      <c r="DD137" s="15">
        <f t="shared" si="161"/>
        <v>3.2213716110088657E-3</v>
      </c>
      <c r="DE137" s="15">
        <f t="shared" si="162"/>
        <v>3.2810220610910231E-3</v>
      </c>
      <c r="DF137" s="15">
        <f t="shared" si="163"/>
        <v>3.3297559208072982E-3</v>
      </c>
      <c r="DG137" s="15">
        <f t="shared" si="164"/>
        <v>3.2748847772012895E-3</v>
      </c>
      <c r="DH137" s="15">
        <f t="shared" si="165"/>
        <v>3.2568085147585452E-3</v>
      </c>
      <c r="DI137" s="15">
        <f t="shared" si="166"/>
        <v>3.1960177463233536E-3</v>
      </c>
      <c r="DJ137" s="15">
        <f t="shared" si="167"/>
        <v>3.1332596987313087E-3</v>
      </c>
      <c r="DK137" s="15">
        <f t="shared" si="168"/>
        <v>3.0524338524858668E-3</v>
      </c>
      <c r="DL137" s="15">
        <f t="shared" si="169"/>
        <v>2.9830338168724186E-3</v>
      </c>
      <c r="DN137" s="15">
        <f t="shared" si="170"/>
        <v>3.8031948922133607E-3</v>
      </c>
    </row>
    <row r="138" spans="1:118" x14ac:dyDescent="0.25">
      <c r="A138" s="15" t="s">
        <v>918</v>
      </c>
      <c r="B138" s="15" t="s">
        <v>917</v>
      </c>
      <c r="C138" s="15" t="s">
        <v>916</v>
      </c>
      <c r="D138" s="15">
        <v>1901</v>
      </c>
      <c r="E138" s="15">
        <v>2005</v>
      </c>
      <c r="F138" s="15">
        <v>2183</v>
      </c>
      <c r="G138" s="15">
        <v>2262</v>
      </c>
      <c r="H138" s="15">
        <v>2498</v>
      </c>
      <c r="I138" s="15">
        <v>2685</v>
      </c>
      <c r="J138" s="15">
        <v>2952</v>
      </c>
      <c r="K138" s="15">
        <v>3105</v>
      </c>
      <c r="L138" s="15">
        <v>3321</v>
      </c>
      <c r="M138" s="15">
        <v>3277</v>
      </c>
      <c r="N138" s="15">
        <v>3222</v>
      </c>
      <c r="O138" s="15">
        <v>3213</v>
      </c>
      <c r="P138" s="15">
        <v>3390</v>
      </c>
      <c r="Q138" s="15">
        <v>3727</v>
      </c>
      <c r="R138" s="15">
        <v>3895</v>
      </c>
      <c r="S138" s="15">
        <v>4022</v>
      </c>
      <c r="T138" s="15">
        <v>4305</v>
      </c>
      <c r="U138" s="15">
        <v>4665</v>
      </c>
      <c r="V138" s="15">
        <v>5172</v>
      </c>
      <c r="W138" s="15">
        <v>5812</v>
      </c>
      <c r="X138" s="15">
        <v>6404</v>
      </c>
      <c r="Y138" s="15">
        <v>7143</v>
      </c>
      <c r="Z138" s="15">
        <v>7539</v>
      </c>
      <c r="AA138" s="15">
        <v>8348</v>
      </c>
      <c r="AB138" s="15">
        <v>9327</v>
      </c>
      <c r="AC138" s="15">
        <v>9923</v>
      </c>
      <c r="AD138" s="15">
        <v>11020</v>
      </c>
      <c r="AE138" s="15">
        <v>11598</v>
      </c>
      <c r="AF138" s="15">
        <v>12557</v>
      </c>
      <c r="AG138" s="15">
        <v>13286</v>
      </c>
      <c r="AH138" s="15">
        <v>13902</v>
      </c>
      <c r="AI138" s="15">
        <v>14582</v>
      </c>
      <c r="AJ138" s="15">
        <v>16110</v>
      </c>
      <c r="AK138" s="15">
        <v>17167</v>
      </c>
      <c r="AL138" s="15">
        <v>18740</v>
      </c>
      <c r="AM138" s="15">
        <v>19874</v>
      </c>
      <c r="AN138" s="15">
        <v>21161</v>
      </c>
      <c r="AO138" s="15">
        <v>22087</v>
      </c>
      <c r="AP138" s="15">
        <v>22477</v>
      </c>
      <c r="AQ138" s="15">
        <v>23499</v>
      </c>
      <c r="AR138" s="15">
        <v>24151</v>
      </c>
      <c r="AS138" s="15">
        <v>23882</v>
      </c>
      <c r="AT138" s="15">
        <v>24220</v>
      </c>
      <c r="AU138" s="15">
        <v>26106</v>
      </c>
      <c r="AV138" s="15">
        <v>28115</v>
      </c>
      <c r="AW138" s="15">
        <v>29954</v>
      </c>
      <c r="AX138" s="15">
        <v>31308</v>
      </c>
      <c r="AY138" s="15">
        <v>31871</v>
      </c>
      <c r="AZ138" s="15">
        <v>31056</v>
      </c>
      <c r="BA138" s="15">
        <v>29225</v>
      </c>
      <c r="BB138" s="15">
        <v>30486</v>
      </c>
      <c r="BC138" s="15">
        <v>32122</v>
      </c>
      <c r="BD138" s="15">
        <v>33355</v>
      </c>
      <c r="BE138" s="15">
        <v>34412</v>
      </c>
      <c r="BF138" s="15">
        <v>35037</v>
      </c>
      <c r="BG138" s="15">
        <v>36060</v>
      </c>
      <c r="BI138" s="15">
        <f t="shared" si="114"/>
        <v>5.733190983720271E-3</v>
      </c>
      <c r="BJ138" s="15">
        <f t="shared" si="115"/>
        <v>5.8631559862676406E-3</v>
      </c>
      <c r="BK138" s="15">
        <f t="shared" si="116"/>
        <v>6.011985414807716E-3</v>
      </c>
      <c r="BL138" s="15">
        <f t="shared" si="117"/>
        <v>5.9140037962570786E-3</v>
      </c>
      <c r="BM138" s="15">
        <f t="shared" si="118"/>
        <v>6.0750061406687371E-3</v>
      </c>
      <c r="BN138" s="15">
        <f t="shared" si="119"/>
        <v>6.0529958384244629E-3</v>
      </c>
      <c r="BO138" s="15">
        <f t="shared" si="120"/>
        <v>6.1423604392037406E-3</v>
      </c>
      <c r="BP138" s="15">
        <f t="shared" si="121"/>
        <v>6.1192876794399819E-3</v>
      </c>
      <c r="BQ138" s="15">
        <f t="shared" si="122"/>
        <v>5.9574956632804073E-3</v>
      </c>
      <c r="BR138" s="15">
        <f t="shared" si="123"/>
        <v>5.4211346499339931E-3</v>
      </c>
      <c r="BS138" s="15">
        <f t="shared" si="124"/>
        <v>4.9746174083818134E-3</v>
      </c>
      <c r="BT138" s="15">
        <f t="shared" si="125"/>
        <v>4.5835175965420333E-3</v>
      </c>
      <c r="BU138" s="15">
        <f t="shared" si="126"/>
        <v>4.4058531564233833E-3</v>
      </c>
      <c r="BV138" s="15">
        <f t="shared" si="127"/>
        <v>4.378817660487133E-3</v>
      </c>
      <c r="BW138" s="15">
        <f t="shared" si="128"/>
        <v>4.1791890334646285E-3</v>
      </c>
      <c r="BX138" s="15">
        <f t="shared" si="129"/>
        <v>3.8944376933541837E-3</v>
      </c>
      <c r="BY138" s="15">
        <f t="shared" si="130"/>
        <v>3.7429184504578447E-3</v>
      </c>
      <c r="BZ138" s="15">
        <f t="shared" si="131"/>
        <v>3.6540288703528624E-3</v>
      </c>
      <c r="CA138" s="15">
        <f t="shared" si="132"/>
        <v>3.6264885115620616E-3</v>
      </c>
      <c r="CB138" s="15">
        <f t="shared" si="133"/>
        <v>3.6565049550297706E-3</v>
      </c>
      <c r="CC138" s="15">
        <f t="shared" si="134"/>
        <v>3.649801438035445E-3</v>
      </c>
      <c r="CD138" s="15">
        <f t="shared" si="135"/>
        <v>3.6866868437459999E-3</v>
      </c>
      <c r="CE138" s="15">
        <f t="shared" si="136"/>
        <v>3.6351573089131511E-3</v>
      </c>
      <c r="CF138" s="15">
        <f t="shared" si="137"/>
        <v>3.6509646322641534E-3</v>
      </c>
      <c r="CG138" s="15">
        <f t="shared" si="138"/>
        <v>3.7335553638585275E-3</v>
      </c>
      <c r="CH138" s="15">
        <f t="shared" si="139"/>
        <v>3.6445788221432314E-3</v>
      </c>
      <c r="CI138" s="15">
        <f t="shared" si="140"/>
        <v>3.8020832794244848E-3</v>
      </c>
      <c r="CJ138" s="15">
        <f t="shared" si="141"/>
        <v>3.7509095907246001E-3</v>
      </c>
      <c r="CK138" s="15">
        <f t="shared" si="142"/>
        <v>3.7518423825827507E-3</v>
      </c>
      <c r="CL138" s="15">
        <f t="shared" si="143"/>
        <v>3.6979370487868284E-3</v>
      </c>
      <c r="CM138" s="15">
        <f t="shared" si="144"/>
        <v>3.6339112773582389E-3</v>
      </c>
      <c r="CN138" s="15">
        <f t="shared" si="145"/>
        <v>3.6821828258568928E-3</v>
      </c>
      <c r="CO138" s="15">
        <f t="shared" si="146"/>
        <v>3.8214711169370164E-3</v>
      </c>
      <c r="CP138" s="15">
        <f t="shared" si="147"/>
        <v>3.8396314741080411E-3</v>
      </c>
      <c r="CQ138" s="15">
        <f t="shared" si="148"/>
        <v>3.9527375766132931E-3</v>
      </c>
      <c r="CR138" s="15">
        <f t="shared" si="149"/>
        <v>3.9874177848383428E-3</v>
      </c>
      <c r="CS138" s="15">
        <f t="shared" si="150"/>
        <v>4.0168403197299351E-3</v>
      </c>
      <c r="CT138" s="15">
        <f t="shared" si="151"/>
        <v>3.9719676588643197E-3</v>
      </c>
      <c r="CU138" s="15">
        <f t="shared" si="152"/>
        <v>3.8077035991497931E-3</v>
      </c>
      <c r="CV138" s="15">
        <f t="shared" si="153"/>
        <v>3.7258471589285721E-3</v>
      </c>
      <c r="CW138" s="15">
        <f t="shared" si="154"/>
        <v>3.5555936373556549E-3</v>
      </c>
      <c r="CX138" s="15">
        <f t="shared" si="155"/>
        <v>3.3621920782801436E-3</v>
      </c>
      <c r="CY138" s="15">
        <f t="shared" si="156"/>
        <v>3.2800414623242818E-3</v>
      </c>
      <c r="CZ138" s="15">
        <f t="shared" si="157"/>
        <v>3.3617799894894475E-3</v>
      </c>
      <c r="DA138" s="15">
        <f t="shared" si="158"/>
        <v>3.4037456092710695E-3</v>
      </c>
      <c r="DB138" s="15">
        <f t="shared" si="159"/>
        <v>3.4061426554494643E-3</v>
      </c>
      <c r="DC138" s="15">
        <f t="shared" si="160"/>
        <v>3.3650071926115154E-3</v>
      </c>
      <c r="DD138" s="15">
        <f t="shared" si="161"/>
        <v>3.26865121344997E-3</v>
      </c>
      <c r="DE138" s="15">
        <f t="shared" si="162"/>
        <v>3.1013672539717792E-3</v>
      </c>
      <c r="DF138" s="15">
        <f t="shared" si="163"/>
        <v>2.9679186527264028E-3</v>
      </c>
      <c r="DG138" s="15">
        <f t="shared" si="164"/>
        <v>2.9881816562736378E-3</v>
      </c>
      <c r="DH138" s="15">
        <f t="shared" si="165"/>
        <v>3.005061417030247E-3</v>
      </c>
      <c r="DI138" s="15">
        <f t="shared" si="166"/>
        <v>3.0183807669917732E-3</v>
      </c>
      <c r="DJ138" s="15">
        <f t="shared" si="167"/>
        <v>3.020639662494517E-3</v>
      </c>
      <c r="DK138" s="15">
        <f t="shared" si="168"/>
        <v>2.952736744603736E-3</v>
      </c>
      <c r="DL138" s="15">
        <f t="shared" si="169"/>
        <v>2.9391021458624396E-3</v>
      </c>
      <c r="DN138" s="15">
        <f t="shared" si="170"/>
        <v>4.0504778494483825E-3</v>
      </c>
    </row>
    <row r="139" spans="1:118" x14ac:dyDescent="0.25">
      <c r="A139" s="15" t="s">
        <v>915</v>
      </c>
      <c r="B139" s="15" t="s">
        <v>914</v>
      </c>
      <c r="C139" s="15" t="s">
        <v>913</v>
      </c>
      <c r="D139" s="15">
        <v>112</v>
      </c>
      <c r="E139" s="15">
        <v>118</v>
      </c>
      <c r="F139" s="15">
        <v>128</v>
      </c>
      <c r="G139" s="15">
        <v>133</v>
      </c>
      <c r="H139" s="15">
        <v>147</v>
      </c>
      <c r="I139" s="15">
        <v>158</v>
      </c>
      <c r="J139" s="15">
        <v>174</v>
      </c>
      <c r="K139" s="15">
        <v>183</v>
      </c>
      <c r="L139" s="15">
        <v>190</v>
      </c>
      <c r="M139" s="15">
        <v>179</v>
      </c>
      <c r="N139" s="15">
        <v>166</v>
      </c>
      <c r="O139" s="15">
        <v>156</v>
      </c>
      <c r="P139" s="15">
        <v>159</v>
      </c>
      <c r="Q139" s="15">
        <v>184</v>
      </c>
      <c r="R139" s="15">
        <v>212</v>
      </c>
      <c r="S139" s="15">
        <v>239</v>
      </c>
      <c r="T139" s="15">
        <v>279</v>
      </c>
      <c r="U139" s="15">
        <v>316</v>
      </c>
      <c r="V139" s="15">
        <v>349</v>
      </c>
      <c r="W139" s="15">
        <v>389</v>
      </c>
      <c r="X139" s="15">
        <v>425</v>
      </c>
      <c r="Y139" s="15">
        <v>470</v>
      </c>
      <c r="Z139" s="15">
        <v>494</v>
      </c>
      <c r="AA139" s="15">
        <v>530</v>
      </c>
      <c r="AB139" s="15">
        <v>557</v>
      </c>
      <c r="AC139" s="15">
        <v>555</v>
      </c>
      <c r="AD139" s="15">
        <v>574</v>
      </c>
      <c r="AE139" s="15">
        <v>580</v>
      </c>
      <c r="AF139" s="15">
        <v>624</v>
      </c>
      <c r="AG139" s="15">
        <v>652</v>
      </c>
      <c r="AH139" s="15">
        <v>674</v>
      </c>
      <c r="AI139" s="15">
        <v>699</v>
      </c>
      <c r="AJ139" s="15">
        <v>767</v>
      </c>
      <c r="AK139" s="15">
        <v>822</v>
      </c>
      <c r="AL139" s="15">
        <v>905</v>
      </c>
      <c r="AM139" s="15">
        <v>968</v>
      </c>
      <c r="AN139" s="15">
        <v>1040</v>
      </c>
      <c r="AO139" s="15">
        <v>1090</v>
      </c>
      <c r="AP139" s="15">
        <v>1117</v>
      </c>
      <c r="AQ139" s="15">
        <v>1196</v>
      </c>
      <c r="AR139" s="15">
        <v>1262</v>
      </c>
      <c r="AS139" s="15">
        <v>1285</v>
      </c>
      <c r="AT139" s="15">
        <v>1366</v>
      </c>
      <c r="AU139" s="15">
        <v>1380</v>
      </c>
      <c r="AV139" s="15">
        <v>1413</v>
      </c>
      <c r="AW139" s="15">
        <v>1401</v>
      </c>
      <c r="AX139" s="15">
        <v>1379</v>
      </c>
      <c r="AY139" s="15">
        <v>1322</v>
      </c>
      <c r="AZ139" s="15">
        <v>1299</v>
      </c>
      <c r="BA139" s="15">
        <v>1279</v>
      </c>
      <c r="BB139" s="15">
        <v>1324</v>
      </c>
      <c r="BC139" s="15">
        <v>1360</v>
      </c>
      <c r="BD139" s="15">
        <v>1403</v>
      </c>
      <c r="BE139" s="15">
        <v>1422</v>
      </c>
      <c r="BF139" s="15">
        <v>1433</v>
      </c>
      <c r="BG139" s="15">
        <v>1525</v>
      </c>
      <c r="BI139" s="15">
        <f t="shared" si="114"/>
        <v>3.3777874285990023E-4</v>
      </c>
      <c r="BJ139" s="15">
        <f t="shared" si="115"/>
        <v>3.450635443289684E-4</v>
      </c>
      <c r="BK139" s="15">
        <f t="shared" si="116"/>
        <v>3.5251220022692974E-4</v>
      </c>
      <c r="BL139" s="15">
        <f t="shared" si="117"/>
        <v>3.477287820080422E-4</v>
      </c>
      <c r="BM139" s="15">
        <f t="shared" si="118"/>
        <v>3.57496358157848E-4</v>
      </c>
      <c r="BN139" s="15">
        <f t="shared" si="119"/>
        <v>3.5619118900225889E-4</v>
      </c>
      <c r="BO139" s="15">
        <f t="shared" si="120"/>
        <v>3.6204970068477331E-4</v>
      </c>
      <c r="BP139" s="15">
        <f t="shared" si="121"/>
        <v>3.606536699959796E-4</v>
      </c>
      <c r="BQ139" s="15">
        <f t="shared" si="122"/>
        <v>3.4083835471944516E-4</v>
      </c>
      <c r="BR139" s="15">
        <f t="shared" si="123"/>
        <v>2.9611934767720014E-4</v>
      </c>
      <c r="BS139" s="15">
        <f t="shared" si="124"/>
        <v>2.5629624140018032E-4</v>
      </c>
      <c r="BT139" s="15">
        <f t="shared" si="125"/>
        <v>2.2254240431389893E-4</v>
      </c>
      <c r="BU139" s="15">
        <f t="shared" si="126"/>
        <v>2.0664620999153921E-4</v>
      </c>
      <c r="BV139" s="15">
        <f t="shared" si="127"/>
        <v>2.1617988986574524E-4</v>
      </c>
      <c r="BW139" s="15">
        <f t="shared" si="128"/>
        <v>2.2746805522323523E-4</v>
      </c>
      <c r="BX139" s="15">
        <f t="shared" si="129"/>
        <v>2.3141984304118595E-4</v>
      </c>
      <c r="BY139" s="15">
        <f t="shared" si="130"/>
        <v>2.4257241525615298E-4</v>
      </c>
      <c r="BZ139" s="15">
        <f t="shared" si="131"/>
        <v>2.4751835434758942E-4</v>
      </c>
      <c r="CA139" s="15">
        <f t="shared" si="132"/>
        <v>2.4471084503773383E-4</v>
      </c>
      <c r="CB139" s="15">
        <f t="shared" si="133"/>
        <v>2.4473166337002421E-4</v>
      </c>
      <c r="CC139" s="15">
        <f t="shared" si="134"/>
        <v>2.4221824034432606E-4</v>
      </c>
      <c r="CD139" s="15">
        <f t="shared" si="135"/>
        <v>2.4257914273563208E-4</v>
      </c>
      <c r="CE139" s="15">
        <f t="shared" si="136"/>
        <v>2.381970699831671E-4</v>
      </c>
      <c r="CF139" s="15">
        <f t="shared" si="137"/>
        <v>2.3179339423814104E-4</v>
      </c>
      <c r="CG139" s="15">
        <f t="shared" si="138"/>
        <v>2.2296454783630318E-4</v>
      </c>
      <c r="CH139" s="15">
        <f t="shared" si="139"/>
        <v>2.0384372128282711E-4</v>
      </c>
      <c r="CI139" s="15">
        <f t="shared" si="140"/>
        <v>1.9803954649633886E-4</v>
      </c>
      <c r="CJ139" s="15">
        <f t="shared" si="141"/>
        <v>1.8757782053977135E-4</v>
      </c>
      <c r="CK139" s="15">
        <f t="shared" si="142"/>
        <v>1.864417971435563E-4</v>
      </c>
      <c r="CL139" s="15">
        <f t="shared" si="143"/>
        <v>1.8147335208557971E-4</v>
      </c>
      <c r="CM139" s="15">
        <f t="shared" si="144"/>
        <v>1.7618013242263366E-4</v>
      </c>
      <c r="CN139" s="15">
        <f t="shared" si="145"/>
        <v>1.7650842101727939E-4</v>
      </c>
      <c r="CO139" s="15">
        <f t="shared" si="146"/>
        <v>1.8194092778961462E-4</v>
      </c>
      <c r="CP139" s="15">
        <f t="shared" si="147"/>
        <v>1.8385140512126811E-4</v>
      </c>
      <c r="CQ139" s="15">
        <f t="shared" si="148"/>
        <v>1.9088727357710939E-4</v>
      </c>
      <c r="CR139" s="15">
        <f t="shared" si="149"/>
        <v>1.9421457259351493E-4</v>
      </c>
      <c r="CS139" s="15">
        <f t="shared" si="150"/>
        <v>1.974157144047603E-4</v>
      </c>
      <c r="CT139" s="15">
        <f t="shared" si="151"/>
        <v>1.9601778186997368E-4</v>
      </c>
      <c r="CU139" s="15">
        <f t="shared" si="152"/>
        <v>1.8922475954310266E-4</v>
      </c>
      <c r="CV139" s="15">
        <f t="shared" si="153"/>
        <v>1.8962990774409855E-4</v>
      </c>
      <c r="CW139" s="15">
        <f t="shared" si="154"/>
        <v>1.8579599893763556E-4</v>
      </c>
      <c r="CX139" s="15">
        <f t="shared" si="155"/>
        <v>1.8090682608617304E-4</v>
      </c>
      <c r="CY139" s="15">
        <f t="shared" si="156"/>
        <v>1.8499325505924726E-4</v>
      </c>
      <c r="CZ139" s="15">
        <f t="shared" si="157"/>
        <v>1.7770843428696229E-4</v>
      </c>
      <c r="DA139" s="15">
        <f t="shared" si="158"/>
        <v>1.7106500252178628E-4</v>
      </c>
      <c r="DB139" s="15">
        <f t="shared" si="159"/>
        <v>1.593111390894271E-4</v>
      </c>
      <c r="DC139" s="15">
        <f t="shared" si="160"/>
        <v>1.482159485949687E-4</v>
      </c>
      <c r="DD139" s="15">
        <f t="shared" si="161"/>
        <v>1.355827211000866E-4</v>
      </c>
      <c r="DE139" s="15">
        <f t="shared" si="162"/>
        <v>1.2972295411222762E-4</v>
      </c>
      <c r="DF139" s="15">
        <f t="shared" si="163"/>
        <v>1.2988769741102032E-4</v>
      </c>
      <c r="DG139" s="15">
        <f t="shared" si="164"/>
        <v>1.2977604516520029E-4</v>
      </c>
      <c r="DH139" s="15">
        <f t="shared" si="165"/>
        <v>1.2723004567465087E-4</v>
      </c>
      <c r="DI139" s="15">
        <f t="shared" si="166"/>
        <v>1.2696112175354394E-4</v>
      </c>
      <c r="DJ139" s="15">
        <f t="shared" si="167"/>
        <v>1.2482127165137753E-4</v>
      </c>
      <c r="DK139" s="15">
        <f t="shared" si="168"/>
        <v>1.2076581199923378E-4</v>
      </c>
      <c r="DL139" s="15">
        <f t="shared" si="169"/>
        <v>1.2429647178148143E-4</v>
      </c>
      <c r="DN139" s="15">
        <f t="shared" si="170"/>
        <v>2.1722425152683294E-4</v>
      </c>
    </row>
    <row r="140" spans="1:118" x14ac:dyDescent="0.25">
      <c r="A140" s="15" t="s">
        <v>912</v>
      </c>
      <c r="B140" s="15" t="s">
        <v>911</v>
      </c>
      <c r="C140" s="15" t="s">
        <v>910</v>
      </c>
      <c r="D140" s="15">
        <v>338</v>
      </c>
      <c r="E140" s="15">
        <v>364</v>
      </c>
      <c r="F140" s="15">
        <v>382</v>
      </c>
      <c r="G140" s="15">
        <v>419</v>
      </c>
      <c r="H140" s="15">
        <v>465</v>
      </c>
      <c r="I140" s="15">
        <v>497</v>
      </c>
      <c r="J140" s="15">
        <v>560</v>
      </c>
      <c r="K140" s="15">
        <v>591</v>
      </c>
      <c r="L140" s="15">
        <v>631</v>
      </c>
      <c r="M140" s="15">
        <v>652</v>
      </c>
      <c r="N140" s="15">
        <v>677</v>
      </c>
      <c r="O140" s="15">
        <v>706</v>
      </c>
      <c r="P140" s="15">
        <v>755</v>
      </c>
      <c r="Q140" s="15">
        <v>908</v>
      </c>
      <c r="R140" s="15">
        <v>1059</v>
      </c>
      <c r="S140" s="15">
        <v>1208</v>
      </c>
      <c r="T140" s="15">
        <v>1388</v>
      </c>
      <c r="U140" s="15">
        <v>1578</v>
      </c>
      <c r="V140" s="15">
        <v>1805</v>
      </c>
      <c r="W140" s="15">
        <v>2106</v>
      </c>
      <c r="X140" s="15">
        <v>2231</v>
      </c>
      <c r="Y140" s="15">
        <v>2383</v>
      </c>
      <c r="Z140" s="15">
        <v>2480</v>
      </c>
      <c r="AA140" s="15">
        <v>2763</v>
      </c>
      <c r="AB140" s="15">
        <v>3148</v>
      </c>
      <c r="AC140" s="15">
        <v>3345</v>
      </c>
      <c r="AD140" s="15">
        <v>3619</v>
      </c>
      <c r="AE140" s="15">
        <v>3901</v>
      </c>
      <c r="AF140" s="15">
        <v>4198</v>
      </c>
      <c r="AG140" s="15">
        <v>4365</v>
      </c>
      <c r="AH140" s="15">
        <v>4475</v>
      </c>
      <c r="AI140" s="15">
        <v>4431</v>
      </c>
      <c r="AJ140" s="15">
        <v>4778</v>
      </c>
      <c r="AK140" s="15">
        <v>5117</v>
      </c>
      <c r="AL140" s="15">
        <v>5620</v>
      </c>
      <c r="AM140" s="15">
        <v>5804</v>
      </c>
      <c r="AN140" s="15">
        <v>6104</v>
      </c>
      <c r="AO140" s="15">
        <v>6441</v>
      </c>
      <c r="AP140" s="15">
        <v>6497</v>
      </c>
      <c r="AQ140" s="15">
        <v>6773</v>
      </c>
      <c r="AR140" s="15">
        <v>6769</v>
      </c>
      <c r="AS140" s="15">
        <v>6670</v>
      </c>
      <c r="AT140" s="15">
        <v>6557</v>
      </c>
      <c r="AU140" s="15">
        <v>7022</v>
      </c>
      <c r="AV140" s="15">
        <v>7590</v>
      </c>
      <c r="AW140" s="15">
        <v>8104</v>
      </c>
      <c r="AX140" s="15">
        <v>8726</v>
      </c>
      <c r="AY140" s="15">
        <v>8893</v>
      </c>
      <c r="AZ140" s="15">
        <v>8906</v>
      </c>
      <c r="BA140" s="15">
        <v>8608</v>
      </c>
      <c r="BB140" s="15">
        <v>9169</v>
      </c>
      <c r="BC140" s="15">
        <v>9878</v>
      </c>
      <c r="BD140" s="15">
        <v>10423</v>
      </c>
      <c r="BE140" s="15">
        <v>10832</v>
      </c>
      <c r="BF140" s="15">
        <v>11086</v>
      </c>
      <c r="BG140" s="15">
        <v>11601</v>
      </c>
      <c r="BI140" s="15">
        <f t="shared" si="114"/>
        <v>1.0193679918450561E-3</v>
      </c>
      <c r="BJ140" s="15">
        <f t="shared" si="115"/>
        <v>1.0644333062351228E-3</v>
      </c>
      <c r="BK140" s="15">
        <f t="shared" si="116"/>
        <v>1.0520285975522434E-3</v>
      </c>
      <c r="BL140" s="15">
        <f t="shared" si="117"/>
        <v>1.0954763884313511E-3</v>
      </c>
      <c r="BM140" s="15">
        <f t="shared" si="118"/>
        <v>1.1308558268258457E-3</v>
      </c>
      <c r="BN140" s="15">
        <f t="shared" si="119"/>
        <v>1.1204241831273586E-3</v>
      </c>
      <c r="BO140" s="15">
        <f t="shared" si="120"/>
        <v>1.1652174274912244E-3</v>
      </c>
      <c r="BP140" s="15">
        <f t="shared" si="121"/>
        <v>1.164733983429639E-3</v>
      </c>
      <c r="BQ140" s="15">
        <f t="shared" si="122"/>
        <v>1.1319421148840521E-3</v>
      </c>
      <c r="BR140" s="15">
        <f t="shared" si="123"/>
        <v>1.0786023166789636E-3</v>
      </c>
      <c r="BS140" s="15">
        <f t="shared" si="124"/>
        <v>1.0452563579995307E-3</v>
      </c>
      <c r="BT140" s="15">
        <f t="shared" si="125"/>
        <v>1.0071470349077732E-3</v>
      </c>
      <c r="BU140" s="15">
        <f t="shared" si="126"/>
        <v>9.812445820352963E-4</v>
      </c>
      <c r="BV140" s="15">
        <f t="shared" si="127"/>
        <v>1.066800760859221E-3</v>
      </c>
      <c r="BW140" s="15">
        <f t="shared" si="128"/>
        <v>1.1362673135915382E-3</v>
      </c>
      <c r="BX140" s="15">
        <f t="shared" si="129"/>
        <v>1.1696869054131909E-3</v>
      </c>
      <c r="BY140" s="15">
        <f t="shared" si="130"/>
        <v>1.2067760300198578E-3</v>
      </c>
      <c r="BZ140" s="15">
        <f t="shared" si="131"/>
        <v>1.2360251998749876E-3</v>
      </c>
      <c r="CA140" s="15">
        <f t="shared" si="132"/>
        <v>1.2656248575733798E-3</v>
      </c>
      <c r="CB140" s="15">
        <f t="shared" si="133"/>
        <v>1.32494828549427E-3</v>
      </c>
      <c r="CC140" s="15">
        <f t="shared" si="134"/>
        <v>1.2715032804898622E-3</v>
      </c>
      <c r="CD140" s="15">
        <f t="shared" si="135"/>
        <v>1.2299278662532154E-3</v>
      </c>
      <c r="CE140" s="15">
        <f t="shared" si="136"/>
        <v>1.1958071529519318E-3</v>
      </c>
      <c r="CF140" s="15">
        <f t="shared" si="137"/>
        <v>1.2083870722263844E-3</v>
      </c>
      <c r="CG140" s="15">
        <f t="shared" si="138"/>
        <v>1.2601299759222306E-3</v>
      </c>
      <c r="CH140" s="15">
        <f t="shared" si="139"/>
        <v>1.2285716174613634E-3</v>
      </c>
      <c r="CI140" s="15">
        <f t="shared" si="140"/>
        <v>1.2486151894952097E-3</v>
      </c>
      <c r="CJ140" s="15">
        <f t="shared" si="141"/>
        <v>1.261622548147669E-3</v>
      </c>
      <c r="CK140" s="15">
        <f t="shared" si="142"/>
        <v>1.2542991416805277E-3</v>
      </c>
      <c r="CL140" s="15">
        <f t="shared" si="143"/>
        <v>1.2149251255422629E-3</v>
      </c>
      <c r="CM140" s="15">
        <f t="shared" si="144"/>
        <v>1.169741977138406E-3</v>
      </c>
      <c r="CN140" s="15">
        <f t="shared" si="145"/>
        <v>1.1188967289378611E-3</v>
      </c>
      <c r="CO140" s="15">
        <f t="shared" si="146"/>
        <v>1.1333947235707673E-3</v>
      </c>
      <c r="CP140" s="15">
        <f t="shared" si="147"/>
        <v>1.144486180055388E-3</v>
      </c>
      <c r="CQ140" s="15">
        <f t="shared" si="148"/>
        <v>1.1853994226556407E-3</v>
      </c>
      <c r="CR140" s="15">
        <f t="shared" si="149"/>
        <v>1.164484896004918E-3</v>
      </c>
      <c r="CS140" s="15">
        <f t="shared" si="150"/>
        <v>1.1586783853140931E-3</v>
      </c>
      <c r="CT140" s="15">
        <f t="shared" si="151"/>
        <v>1.1583032413068812E-3</v>
      </c>
      <c r="CU140" s="15">
        <f t="shared" si="152"/>
        <v>1.1006206470470349E-3</v>
      </c>
      <c r="CV140" s="15">
        <f t="shared" si="153"/>
        <v>1.0738824123334278E-3</v>
      </c>
      <c r="CW140" s="15">
        <f t="shared" si="154"/>
        <v>9.9655556007040812E-4</v>
      </c>
      <c r="CX140" s="15">
        <f t="shared" si="155"/>
        <v>9.3902609338114714E-4</v>
      </c>
      <c r="CY140" s="15">
        <f t="shared" si="156"/>
        <v>8.8799470968044247E-4</v>
      </c>
      <c r="CZ140" s="15">
        <f t="shared" si="157"/>
        <v>9.0425262721960083E-4</v>
      </c>
      <c r="DA140" s="15">
        <f t="shared" si="158"/>
        <v>9.1888419613613437E-4</v>
      </c>
      <c r="DB140" s="15">
        <f t="shared" si="159"/>
        <v>9.2152567536096883E-4</v>
      </c>
      <c r="DC140" s="15">
        <f t="shared" si="160"/>
        <v>9.378769887162414E-4</v>
      </c>
      <c r="DD140" s="15">
        <f t="shared" si="161"/>
        <v>9.1205532431397145E-4</v>
      </c>
      <c r="DE140" s="15">
        <f t="shared" si="162"/>
        <v>8.8938616576096944E-4</v>
      </c>
      <c r="DF140" s="15">
        <f t="shared" si="163"/>
        <v>8.7417771643007267E-4</v>
      </c>
      <c r="DG140" s="15">
        <f t="shared" si="164"/>
        <v>8.9872851821731238E-4</v>
      </c>
      <c r="DH140" s="15">
        <f t="shared" si="165"/>
        <v>9.2410175821632456E-4</v>
      </c>
      <c r="DI140" s="15">
        <f t="shared" si="166"/>
        <v>9.4320439917119632E-4</v>
      </c>
      <c r="DJ140" s="15">
        <f t="shared" si="167"/>
        <v>9.5081857561724427E-4</v>
      </c>
      <c r="DK140" s="15">
        <f t="shared" si="168"/>
        <v>9.3427061536881066E-4</v>
      </c>
      <c r="DL140" s="15">
        <f t="shared" si="169"/>
        <v>9.4554975025374819E-4</v>
      </c>
      <c r="DN140" s="15">
        <f t="shared" si="170"/>
        <v>1.0896954593342784E-3</v>
      </c>
    </row>
    <row r="141" spans="1:118" x14ac:dyDescent="0.25">
      <c r="A141" s="15" t="s">
        <v>909</v>
      </c>
      <c r="B141" s="15" t="s">
        <v>908</v>
      </c>
      <c r="C141" s="15" t="s">
        <v>907</v>
      </c>
      <c r="D141" s="15">
        <v>3199</v>
      </c>
      <c r="E141" s="15">
        <v>3514</v>
      </c>
      <c r="F141" s="15">
        <v>3862</v>
      </c>
      <c r="G141" s="15">
        <v>4129</v>
      </c>
      <c r="H141" s="15">
        <v>4445</v>
      </c>
      <c r="I141" s="15">
        <v>4818</v>
      </c>
      <c r="J141" s="15">
        <v>5321</v>
      </c>
      <c r="K141" s="15">
        <v>5764</v>
      </c>
      <c r="L141" s="15">
        <v>6277</v>
      </c>
      <c r="M141" s="15">
        <v>6717</v>
      </c>
      <c r="N141" s="15">
        <v>7140</v>
      </c>
      <c r="O141" s="15">
        <v>7477</v>
      </c>
      <c r="P141" s="15">
        <v>8044</v>
      </c>
      <c r="Q141" s="15">
        <v>8968</v>
      </c>
      <c r="R141" s="15">
        <v>10028</v>
      </c>
      <c r="S141" s="15">
        <v>11080</v>
      </c>
      <c r="T141" s="15">
        <v>12205</v>
      </c>
      <c r="U141" s="15">
        <v>13829</v>
      </c>
      <c r="V141" s="15">
        <v>15399</v>
      </c>
      <c r="W141" s="15">
        <v>17137</v>
      </c>
      <c r="X141" s="15">
        <v>18704</v>
      </c>
      <c r="Y141" s="15">
        <v>20457</v>
      </c>
      <c r="Z141" s="15">
        <v>21555</v>
      </c>
      <c r="AA141" s="15">
        <v>23720</v>
      </c>
      <c r="AB141" s="15">
        <v>26256</v>
      </c>
      <c r="AC141" s="15">
        <v>28251</v>
      </c>
      <c r="AD141" s="15">
        <v>30363</v>
      </c>
      <c r="AE141" s="15">
        <v>32644</v>
      </c>
      <c r="AF141" s="15">
        <v>34602</v>
      </c>
      <c r="AG141" s="15">
        <v>36925</v>
      </c>
      <c r="AH141" s="15">
        <v>39250</v>
      </c>
      <c r="AI141" s="15">
        <v>40244</v>
      </c>
      <c r="AJ141" s="15">
        <v>41370</v>
      </c>
      <c r="AK141" s="15">
        <v>43945</v>
      </c>
      <c r="AL141" s="15">
        <v>47112</v>
      </c>
      <c r="AM141" s="15">
        <v>50173</v>
      </c>
      <c r="AN141" s="15">
        <v>53449</v>
      </c>
      <c r="AO141" s="15">
        <v>56406</v>
      </c>
      <c r="AP141" s="15">
        <v>59913</v>
      </c>
      <c r="AQ141" s="15">
        <v>64449</v>
      </c>
      <c r="AR141" s="15">
        <v>68508</v>
      </c>
      <c r="AS141" s="15">
        <v>71042</v>
      </c>
      <c r="AT141" s="15">
        <v>73159</v>
      </c>
      <c r="AU141" s="15">
        <v>77507</v>
      </c>
      <c r="AV141" s="15">
        <v>82786</v>
      </c>
      <c r="AW141" s="15">
        <v>88003</v>
      </c>
      <c r="AX141" s="15">
        <v>93833</v>
      </c>
      <c r="AY141" s="15">
        <v>98953</v>
      </c>
      <c r="AZ141" s="15">
        <v>101311</v>
      </c>
      <c r="BA141" s="15">
        <v>100088</v>
      </c>
      <c r="BB141" s="15">
        <v>104729</v>
      </c>
      <c r="BC141" s="15">
        <v>110260</v>
      </c>
      <c r="BD141" s="15">
        <v>114371</v>
      </c>
      <c r="BE141" s="15">
        <v>117943</v>
      </c>
      <c r="BF141" s="15">
        <v>122332</v>
      </c>
      <c r="BG141" s="15">
        <v>125148</v>
      </c>
      <c r="BI141" s="15">
        <f t="shared" si="114"/>
        <v>9.6478053429359008E-3</v>
      </c>
      <c r="BJ141" s="15">
        <f t="shared" si="115"/>
        <v>1.0275875379423685E-2</v>
      </c>
      <c r="BK141" s="15">
        <f t="shared" si="116"/>
        <v>1.0635954041221895E-2</v>
      </c>
      <c r="BL141" s="15">
        <f t="shared" si="117"/>
        <v>1.0795279254971476E-2</v>
      </c>
      <c r="BM141" s="15">
        <f t="shared" si="118"/>
        <v>1.0810008925249213E-2</v>
      </c>
      <c r="BN141" s="15">
        <f t="shared" si="119"/>
        <v>1.0861576889954958E-2</v>
      </c>
      <c r="BO141" s="15">
        <f t="shared" si="120"/>
        <v>1.1071646306572867E-2</v>
      </c>
      <c r="BP141" s="15">
        <f t="shared" si="121"/>
        <v>1.1359605212332384E-2</v>
      </c>
      <c r="BQ141" s="15">
        <f t="shared" si="122"/>
        <v>1.1260222908283987E-2</v>
      </c>
      <c r="BR141" s="15">
        <f t="shared" si="123"/>
        <v>1.1111919879037728E-2</v>
      </c>
      <c r="BS141" s="15">
        <f t="shared" si="124"/>
        <v>1.1023826286730648E-2</v>
      </c>
      <c r="BT141" s="15">
        <f t="shared" si="125"/>
        <v>1.0666343314455271E-2</v>
      </c>
      <c r="BU141" s="15">
        <f t="shared" si="126"/>
        <v>1.0454478699194599E-2</v>
      </c>
      <c r="BV141" s="15">
        <f t="shared" si="127"/>
        <v>1.0536419849543496E-2</v>
      </c>
      <c r="BW141" s="15">
        <f t="shared" si="128"/>
        <v>1.075966819706888E-2</v>
      </c>
      <c r="BX141" s="15">
        <f t="shared" si="129"/>
        <v>1.0728585192034897E-2</v>
      </c>
      <c r="BY141" s="15">
        <f t="shared" si="130"/>
        <v>1.0611456373481532E-2</v>
      </c>
      <c r="BZ141" s="15">
        <f t="shared" si="131"/>
        <v>1.0832061146432955E-2</v>
      </c>
      <c r="CA141" s="15">
        <f t="shared" si="132"/>
        <v>1.0797427801535999E-2</v>
      </c>
      <c r="CB141" s="15">
        <f t="shared" si="133"/>
        <v>1.0781404923321606E-2</v>
      </c>
      <c r="CC141" s="15">
        <f t="shared" si="134"/>
        <v>1.0659882276235939E-2</v>
      </c>
      <c r="CD141" s="15">
        <f t="shared" si="135"/>
        <v>1.0558386219027289E-2</v>
      </c>
      <c r="CE141" s="15">
        <f t="shared" si="136"/>
        <v>1.0393396444306004E-2</v>
      </c>
      <c r="CF141" s="15">
        <f t="shared" si="137"/>
        <v>1.0373847757223973E-2</v>
      </c>
      <c r="CG141" s="15">
        <f t="shared" si="138"/>
        <v>1.0510156495493674E-2</v>
      </c>
      <c r="CH141" s="15">
        <f t="shared" si="139"/>
        <v>1.037619634227234E-2</v>
      </c>
      <c r="CI141" s="15">
        <f t="shared" si="140"/>
        <v>1.0475739983045882E-2</v>
      </c>
      <c r="CJ141" s="15">
        <f t="shared" si="141"/>
        <v>1.0557397196034993E-2</v>
      </c>
      <c r="CK141" s="15">
        <f t="shared" si="142"/>
        <v>1.0338556193527781E-2</v>
      </c>
      <c r="CL141" s="15">
        <f t="shared" si="143"/>
        <v>1.027745939533747E-2</v>
      </c>
      <c r="CM141" s="15">
        <f t="shared" si="144"/>
        <v>1.0259748067638533E-2</v>
      </c>
      <c r="CN141" s="15">
        <f t="shared" si="145"/>
        <v>1.0162238763117871E-2</v>
      </c>
      <c r="CO141" s="15">
        <f t="shared" si="146"/>
        <v>9.8134239669574394E-3</v>
      </c>
      <c r="CP141" s="15">
        <f t="shared" si="147"/>
        <v>9.8288929416716873E-3</v>
      </c>
      <c r="CQ141" s="15">
        <f t="shared" si="148"/>
        <v>9.9371063345467161E-3</v>
      </c>
      <c r="CR141" s="15">
        <f t="shared" si="149"/>
        <v>1.0066454287948785E-2</v>
      </c>
      <c r="CS141" s="15">
        <f t="shared" si="150"/>
        <v>1.0145838960788493E-2</v>
      </c>
      <c r="CT141" s="15">
        <f t="shared" si="151"/>
        <v>1.0143650462530032E-2</v>
      </c>
      <c r="CU141" s="15">
        <f t="shared" si="152"/>
        <v>1.0149528217104666E-2</v>
      </c>
      <c r="CV141" s="15">
        <f t="shared" si="153"/>
        <v>1.0218610304514555E-2</v>
      </c>
      <c r="CW141" s="15">
        <f t="shared" si="154"/>
        <v>1.0085984386069363E-2</v>
      </c>
      <c r="CX141" s="15">
        <f t="shared" si="155"/>
        <v>1.0001542987403817E-2</v>
      </c>
      <c r="CY141" s="15">
        <f t="shared" si="156"/>
        <v>9.9077024501313844E-3</v>
      </c>
      <c r="CZ141" s="15">
        <f t="shared" si="157"/>
        <v>9.980904069767817E-3</v>
      </c>
      <c r="DA141" s="15">
        <f t="shared" si="158"/>
        <v>1.0022496319015285E-2</v>
      </c>
      <c r="DB141" s="15">
        <f t="shared" si="159"/>
        <v>1.0007036526257569E-2</v>
      </c>
      <c r="DC141" s="15">
        <f t="shared" si="160"/>
        <v>1.0085240829957721E-2</v>
      </c>
      <c r="DD141" s="15">
        <f t="shared" si="161"/>
        <v>1.0148500000769192E-2</v>
      </c>
      <c r="DE141" s="15">
        <f t="shared" si="162"/>
        <v>1.01172919199876E-2</v>
      </c>
      <c r="DF141" s="15">
        <f t="shared" si="163"/>
        <v>1.0164347035554498E-2</v>
      </c>
      <c r="DG141" s="15">
        <f t="shared" si="164"/>
        <v>1.0265343983463944E-2</v>
      </c>
      <c r="DH141" s="15">
        <f t="shared" si="165"/>
        <v>1.0314988850063975E-2</v>
      </c>
      <c r="DI141" s="15">
        <f t="shared" si="166"/>
        <v>1.0349729476888506E-2</v>
      </c>
      <c r="DJ141" s="15">
        <f t="shared" si="167"/>
        <v>1.0352879917284402E-2</v>
      </c>
      <c r="DK141" s="15">
        <f t="shared" si="168"/>
        <v>1.0309506848213724E-2</v>
      </c>
      <c r="DL141" s="15">
        <f t="shared" si="169"/>
        <v>1.0200298262628745E-2</v>
      </c>
      <c r="DN141" s="15">
        <f t="shared" si="170"/>
        <v>1.0403247685652955E-2</v>
      </c>
    </row>
    <row r="142" spans="1:118" x14ac:dyDescent="0.25">
      <c r="A142" s="15" t="s">
        <v>906</v>
      </c>
      <c r="B142" s="15" t="s">
        <v>905</v>
      </c>
      <c r="C142" s="15" t="s">
        <v>904</v>
      </c>
      <c r="D142" s="15">
        <v>1503</v>
      </c>
      <c r="E142" s="15">
        <v>1595</v>
      </c>
      <c r="F142" s="15">
        <v>1760</v>
      </c>
      <c r="G142" s="15">
        <v>2009</v>
      </c>
      <c r="H142" s="15">
        <v>2149</v>
      </c>
      <c r="I142" s="15">
        <v>2313</v>
      </c>
      <c r="J142" s="15">
        <v>2538</v>
      </c>
      <c r="K142" s="15">
        <v>2775</v>
      </c>
      <c r="L142" s="15">
        <v>2941</v>
      </c>
      <c r="M142" s="15">
        <v>3160</v>
      </c>
      <c r="N142" s="15">
        <v>3391</v>
      </c>
      <c r="O142" s="15">
        <v>3513</v>
      </c>
      <c r="P142" s="15">
        <v>3588</v>
      </c>
      <c r="Q142" s="15">
        <v>3803</v>
      </c>
      <c r="R142" s="15">
        <v>4185</v>
      </c>
      <c r="S142" s="15">
        <v>4371</v>
      </c>
      <c r="T142" s="15">
        <v>4808</v>
      </c>
      <c r="U142" s="15">
        <v>5587</v>
      </c>
      <c r="V142" s="15">
        <v>6233</v>
      </c>
      <c r="W142" s="15">
        <v>7013</v>
      </c>
      <c r="X142" s="15">
        <v>7725</v>
      </c>
      <c r="Y142" s="15">
        <v>8446</v>
      </c>
      <c r="Z142" s="15">
        <v>8944</v>
      </c>
      <c r="AA142" s="15">
        <v>9809</v>
      </c>
      <c r="AB142" s="15">
        <v>10764</v>
      </c>
      <c r="AC142" s="15">
        <v>11509</v>
      </c>
      <c r="AD142" s="15">
        <v>12269</v>
      </c>
      <c r="AE142" s="15">
        <v>12976</v>
      </c>
      <c r="AF142" s="15">
        <v>14300</v>
      </c>
      <c r="AG142" s="15">
        <v>15845</v>
      </c>
      <c r="AH142" s="15">
        <v>17534</v>
      </c>
      <c r="AI142" s="15">
        <v>18800</v>
      </c>
      <c r="AJ142" s="15">
        <v>19966</v>
      </c>
      <c r="AK142" s="15">
        <v>21763</v>
      </c>
      <c r="AL142" s="15">
        <v>23852</v>
      </c>
      <c r="AM142" s="15">
        <v>26104</v>
      </c>
      <c r="AN142" s="15">
        <v>28383</v>
      </c>
      <c r="AO142" s="15">
        <v>30556</v>
      </c>
      <c r="AP142" s="15">
        <v>32825</v>
      </c>
      <c r="AQ142" s="15">
        <v>35638</v>
      </c>
      <c r="AR142" s="15">
        <v>38026</v>
      </c>
      <c r="AS142" s="15">
        <v>40046</v>
      </c>
      <c r="AT142" s="15">
        <v>41378</v>
      </c>
      <c r="AU142" s="15">
        <v>43524</v>
      </c>
      <c r="AV142" s="15">
        <v>46316</v>
      </c>
      <c r="AW142" s="15">
        <v>48847</v>
      </c>
      <c r="AX142" s="15">
        <v>51847</v>
      </c>
      <c r="AY142" s="15">
        <v>54579</v>
      </c>
      <c r="AZ142" s="15">
        <v>56160</v>
      </c>
      <c r="BA142" s="15">
        <v>55547</v>
      </c>
      <c r="BB142" s="15">
        <v>57856</v>
      </c>
      <c r="BC142" s="15">
        <v>60564</v>
      </c>
      <c r="BD142" s="15">
        <v>62743</v>
      </c>
      <c r="BE142" s="15">
        <v>64174</v>
      </c>
      <c r="BF142" s="15">
        <v>66757</v>
      </c>
      <c r="BG142" s="15">
        <v>68030</v>
      </c>
      <c r="BI142" s="15">
        <f t="shared" si="114"/>
        <v>4.5328700939145537E-3</v>
      </c>
      <c r="BJ142" s="15">
        <f t="shared" si="115"/>
        <v>4.6642063830907169E-3</v>
      </c>
      <c r="BK142" s="15">
        <f t="shared" si="116"/>
        <v>4.8470427531202833E-3</v>
      </c>
      <c r="BL142" s="15">
        <f t="shared" si="117"/>
        <v>5.2525347598056903E-3</v>
      </c>
      <c r="BM142" s="15">
        <f t="shared" si="118"/>
        <v>5.2262562835456829E-3</v>
      </c>
      <c r="BN142" s="15">
        <f t="shared" si="119"/>
        <v>5.2143684820393976E-3</v>
      </c>
      <c r="BO142" s="15">
        <f t="shared" si="120"/>
        <v>5.280931841022728E-3</v>
      </c>
      <c r="BP142" s="15">
        <f t="shared" si="121"/>
        <v>5.4689286023980512E-3</v>
      </c>
      <c r="BQ142" s="15">
        <f t="shared" si="122"/>
        <v>5.2758189538415177E-3</v>
      </c>
      <c r="BR142" s="15">
        <f t="shared" si="123"/>
        <v>5.2275817802231979E-3</v>
      </c>
      <c r="BS142" s="15">
        <f t="shared" si="124"/>
        <v>5.2355455095663347E-3</v>
      </c>
      <c r="BT142" s="15">
        <f t="shared" si="125"/>
        <v>5.0114837586841465E-3</v>
      </c>
      <c r="BU142" s="15">
        <f t="shared" si="126"/>
        <v>4.663186172639262E-3</v>
      </c>
      <c r="BV142" s="15">
        <f t="shared" si="127"/>
        <v>4.4681093541273321E-3</v>
      </c>
      <c r="BW142" s="15">
        <f t="shared" si="128"/>
        <v>4.4903481656096197E-3</v>
      </c>
      <c r="BX142" s="15">
        <f t="shared" si="129"/>
        <v>4.2323687612260408E-3</v>
      </c>
      <c r="BY142" s="15">
        <f t="shared" si="130"/>
        <v>4.1802443460630234E-3</v>
      </c>
      <c r="BZ142" s="15">
        <f t="shared" si="131"/>
        <v>4.3762184991771582E-3</v>
      </c>
      <c r="CA142" s="15">
        <f t="shared" si="132"/>
        <v>4.3704375275650286E-3</v>
      </c>
      <c r="CB142" s="15">
        <f t="shared" si="133"/>
        <v>4.4120903733007189E-3</v>
      </c>
      <c r="CC142" s="15">
        <f t="shared" si="134"/>
        <v>4.4026727215527497E-3</v>
      </c>
      <c r="CD142" s="15">
        <f t="shared" si="135"/>
        <v>4.3591988075428693E-3</v>
      </c>
      <c r="CE142" s="15">
        <f t="shared" si="136"/>
        <v>4.3126206354847096E-3</v>
      </c>
      <c r="CF142" s="15">
        <f t="shared" si="137"/>
        <v>4.2899271775130665E-3</v>
      </c>
      <c r="CG142" s="15">
        <f t="shared" si="138"/>
        <v>4.3087798795511086E-3</v>
      </c>
      <c r="CH142" s="15">
        <f t="shared" si="139"/>
        <v>4.2270943932325358E-3</v>
      </c>
      <c r="CI142" s="15">
        <f t="shared" si="140"/>
        <v>4.2330090522013615E-3</v>
      </c>
      <c r="CJ142" s="15">
        <f t="shared" si="141"/>
        <v>4.1965686195242638E-3</v>
      </c>
      <c r="CK142" s="15">
        <f t="shared" si="142"/>
        <v>4.2726245178731654E-3</v>
      </c>
      <c r="CL142" s="15">
        <f t="shared" si="143"/>
        <v>4.4101921223865196E-3</v>
      </c>
      <c r="CM142" s="15">
        <f t="shared" si="144"/>
        <v>4.58329739154074E-3</v>
      </c>
      <c r="CN142" s="15">
        <f t="shared" si="145"/>
        <v>4.7472937269311191E-3</v>
      </c>
      <c r="CO142" s="15">
        <f t="shared" si="146"/>
        <v>4.7361571893708545E-3</v>
      </c>
      <c r="CP142" s="15">
        <f t="shared" si="147"/>
        <v>4.8675889655160074E-3</v>
      </c>
      <c r="CQ142" s="15">
        <f t="shared" si="148"/>
        <v>5.0309870158687436E-3</v>
      </c>
      <c r="CR142" s="15">
        <f t="shared" si="149"/>
        <v>5.2373731435755308E-3</v>
      </c>
      <c r="CS142" s="15">
        <f t="shared" si="150"/>
        <v>5.3877405980291455E-3</v>
      </c>
      <c r="CT142" s="15">
        <f t="shared" si="151"/>
        <v>5.4949718741457943E-3</v>
      </c>
      <c r="CU142" s="15">
        <f t="shared" si="152"/>
        <v>5.5607007448543822E-3</v>
      </c>
      <c r="CV142" s="15">
        <f t="shared" si="153"/>
        <v>5.6505273011573445E-3</v>
      </c>
      <c r="CW142" s="15">
        <f t="shared" si="154"/>
        <v>5.5983190614917033E-3</v>
      </c>
      <c r="CX142" s="15">
        <f t="shared" si="155"/>
        <v>5.6378169318652806E-3</v>
      </c>
      <c r="CY142" s="15">
        <f t="shared" si="156"/>
        <v>5.6036975899279159E-3</v>
      </c>
      <c r="CZ142" s="15">
        <f t="shared" si="157"/>
        <v>5.6047694883374979E-3</v>
      </c>
      <c r="DA142" s="15">
        <f t="shared" si="158"/>
        <v>5.6072517033255859E-3</v>
      </c>
      <c r="DB142" s="15">
        <f t="shared" si="159"/>
        <v>5.5545119279809037E-3</v>
      </c>
      <c r="DC142" s="15">
        <f t="shared" si="160"/>
        <v>5.572554232634766E-3</v>
      </c>
      <c r="DD142" s="15">
        <f t="shared" si="161"/>
        <v>5.5975562291389006E-3</v>
      </c>
      <c r="DE142" s="15">
        <f t="shared" si="162"/>
        <v>5.6083457297480396E-3</v>
      </c>
      <c r="DF142" s="15">
        <f t="shared" si="163"/>
        <v>5.6410257451836952E-3</v>
      </c>
      <c r="DG142" s="15">
        <f t="shared" si="164"/>
        <v>5.6709387228684504E-3</v>
      </c>
      <c r="DH142" s="15">
        <f t="shared" si="165"/>
        <v>5.6658532987055562E-3</v>
      </c>
      <c r="DI142" s="15">
        <f t="shared" si="166"/>
        <v>5.6777773786048516E-3</v>
      </c>
      <c r="DJ142" s="15">
        <f t="shared" si="167"/>
        <v>5.6331084999687066E-3</v>
      </c>
      <c r="DK142" s="15">
        <f t="shared" si="168"/>
        <v>5.6259339229817506E-3</v>
      </c>
      <c r="DL142" s="15">
        <f t="shared" si="169"/>
        <v>5.5448452297011024E-3</v>
      </c>
      <c r="DN142" s="15">
        <f t="shared" si="170"/>
        <v>5.0104322137728072E-3</v>
      </c>
    </row>
    <row r="143" spans="1:118" x14ac:dyDescent="0.25">
      <c r="A143" s="15" t="s">
        <v>903</v>
      </c>
      <c r="B143" s="15" t="s">
        <v>902</v>
      </c>
      <c r="C143" s="15" t="s">
        <v>901</v>
      </c>
      <c r="D143" s="15">
        <v>1597</v>
      </c>
      <c r="E143" s="15">
        <v>1813</v>
      </c>
      <c r="F143" s="15">
        <v>1984</v>
      </c>
      <c r="G143" s="15">
        <v>1986</v>
      </c>
      <c r="H143" s="15">
        <v>2153</v>
      </c>
      <c r="I143" s="15">
        <v>2349</v>
      </c>
      <c r="J143" s="15">
        <v>2611</v>
      </c>
      <c r="K143" s="15">
        <v>2804</v>
      </c>
      <c r="L143" s="15">
        <v>3142</v>
      </c>
      <c r="M143" s="15">
        <v>3351</v>
      </c>
      <c r="N143" s="15">
        <v>3527</v>
      </c>
      <c r="O143" s="15">
        <v>3737</v>
      </c>
      <c r="P143" s="15">
        <v>4227</v>
      </c>
      <c r="Q143" s="15">
        <v>4922</v>
      </c>
      <c r="R143" s="15">
        <v>5576</v>
      </c>
      <c r="S143" s="15">
        <v>6436</v>
      </c>
      <c r="T143" s="15">
        <v>7099</v>
      </c>
      <c r="U143" s="15">
        <v>7908</v>
      </c>
      <c r="V143" s="15">
        <v>8795</v>
      </c>
      <c r="W143" s="15">
        <v>9710</v>
      </c>
      <c r="X143" s="15">
        <v>10526</v>
      </c>
      <c r="Y143" s="15">
        <v>11518</v>
      </c>
      <c r="Z143" s="15">
        <v>12094</v>
      </c>
      <c r="AA143" s="15">
        <v>13337</v>
      </c>
      <c r="AB143" s="15">
        <v>14852</v>
      </c>
      <c r="AC143" s="15">
        <v>16048</v>
      </c>
      <c r="AD143" s="15">
        <v>17342</v>
      </c>
      <c r="AE143" s="15">
        <v>18861</v>
      </c>
      <c r="AF143" s="15">
        <v>19404</v>
      </c>
      <c r="AG143" s="15">
        <v>20073</v>
      </c>
      <c r="AH143" s="15">
        <v>20589</v>
      </c>
      <c r="AI143" s="15">
        <v>20227</v>
      </c>
      <c r="AJ143" s="15">
        <v>20101</v>
      </c>
      <c r="AK143" s="15">
        <v>20755</v>
      </c>
      <c r="AL143" s="15">
        <v>21700</v>
      </c>
      <c r="AM143" s="15">
        <v>22370</v>
      </c>
      <c r="AN143" s="15">
        <v>23227</v>
      </c>
      <c r="AO143" s="15">
        <v>23866</v>
      </c>
      <c r="AP143" s="15">
        <v>24812</v>
      </c>
      <c r="AQ143" s="15">
        <v>26171</v>
      </c>
      <c r="AR143" s="15">
        <v>27487</v>
      </c>
      <c r="AS143" s="15">
        <v>27681</v>
      </c>
      <c r="AT143" s="15">
        <v>28122</v>
      </c>
      <c r="AU143" s="15">
        <v>30039</v>
      </c>
      <c r="AV143" s="15">
        <v>32199</v>
      </c>
      <c r="AW143" s="15">
        <v>34542</v>
      </c>
      <c r="AX143" s="15">
        <v>37079</v>
      </c>
      <c r="AY143" s="15">
        <v>39252</v>
      </c>
      <c r="AZ143" s="15">
        <v>40000</v>
      </c>
      <c r="BA143" s="15">
        <v>39587</v>
      </c>
      <c r="BB143" s="15">
        <v>41687</v>
      </c>
      <c r="BC143" s="15">
        <v>44209</v>
      </c>
      <c r="BD143" s="15">
        <v>45866</v>
      </c>
      <c r="BE143" s="15">
        <v>47816</v>
      </c>
      <c r="BF143" s="15">
        <v>49410</v>
      </c>
      <c r="BG143" s="15">
        <v>50748</v>
      </c>
      <c r="BI143" s="15">
        <f t="shared" si="114"/>
        <v>4.8163629673862564E-3</v>
      </c>
      <c r="BJ143" s="15">
        <f t="shared" si="115"/>
        <v>5.3016966599018613E-3</v>
      </c>
      <c r="BK143" s="15">
        <f t="shared" si="116"/>
        <v>5.4639391035174109E-3</v>
      </c>
      <c r="BL143" s="15">
        <f t="shared" si="117"/>
        <v>5.1924012110373821E-3</v>
      </c>
      <c r="BM143" s="15">
        <f t="shared" si="118"/>
        <v>5.2359840756044003E-3</v>
      </c>
      <c r="BN143" s="15">
        <f t="shared" si="119"/>
        <v>5.295525968141178E-3</v>
      </c>
      <c r="BO143" s="15">
        <f t="shared" si="120"/>
        <v>5.4328262556778339E-3</v>
      </c>
      <c r="BP143" s="15">
        <f t="shared" si="121"/>
        <v>5.5260813697744632E-3</v>
      </c>
      <c r="BQ143" s="15">
        <f t="shared" si="122"/>
        <v>5.6363900554131409E-3</v>
      </c>
      <c r="BR143" s="15">
        <f t="shared" si="123"/>
        <v>5.5435527042809922E-3</v>
      </c>
      <c r="BS143" s="15">
        <f t="shared" si="124"/>
        <v>5.4455231531231087E-3</v>
      </c>
      <c r="BT143" s="15">
        <f t="shared" si="125"/>
        <v>5.3310318264169244E-3</v>
      </c>
      <c r="BU143" s="15">
        <f t="shared" si="126"/>
        <v>5.4936699976995988E-3</v>
      </c>
      <c r="BV143" s="15">
        <f t="shared" si="127"/>
        <v>5.7828120539086848E-3</v>
      </c>
      <c r="BW143" s="15">
        <f t="shared" si="128"/>
        <v>5.9828390373809414E-3</v>
      </c>
      <c r="BX143" s="15">
        <f t="shared" si="129"/>
        <v>6.2318749364563717E-3</v>
      </c>
      <c r="BY143" s="15">
        <f t="shared" si="130"/>
        <v>6.172120343739893E-3</v>
      </c>
      <c r="BZ143" s="15">
        <f t="shared" si="131"/>
        <v>6.1942251461415731E-3</v>
      </c>
      <c r="CA143" s="15">
        <f t="shared" si="132"/>
        <v>6.1668535303921754E-3</v>
      </c>
      <c r="CB143" s="15">
        <f t="shared" si="133"/>
        <v>6.108854630650219E-3</v>
      </c>
      <c r="CC143" s="15">
        <f t="shared" si="134"/>
        <v>5.9990334067397079E-3</v>
      </c>
      <c r="CD143" s="15">
        <f t="shared" si="135"/>
        <v>5.9447373745298094E-3</v>
      </c>
      <c r="CE143" s="15">
        <f t="shared" si="136"/>
        <v>5.8314885918551067E-3</v>
      </c>
      <c r="CF143" s="15">
        <f t="shared" si="137"/>
        <v>5.8328839602907303E-3</v>
      </c>
      <c r="CG143" s="15">
        <f t="shared" si="138"/>
        <v>5.9451875484107268E-3</v>
      </c>
      <c r="CH143" s="15">
        <f t="shared" si="139"/>
        <v>5.8942054759401974E-3</v>
      </c>
      <c r="CI143" s="15">
        <f t="shared" si="140"/>
        <v>5.9832784239364258E-3</v>
      </c>
      <c r="CJ143" s="15">
        <f t="shared" si="141"/>
        <v>6.0998366779321167E-3</v>
      </c>
      <c r="CK143" s="15">
        <f t="shared" si="142"/>
        <v>5.797622807329433E-3</v>
      </c>
      <c r="CL143" s="15">
        <f t="shared" si="143"/>
        <v>5.5869855773218432E-3</v>
      </c>
      <c r="CM143" s="15">
        <f t="shared" si="144"/>
        <v>5.3818586742575732E-3</v>
      </c>
      <c r="CN143" s="15">
        <f t="shared" si="145"/>
        <v>5.107633522055093E-3</v>
      </c>
      <c r="CO143" s="15">
        <f t="shared" si="146"/>
        <v>4.7681806903507734E-3</v>
      </c>
      <c r="CP143" s="15">
        <f t="shared" si="147"/>
        <v>4.6421361475570801E-3</v>
      </c>
      <c r="CQ143" s="15">
        <f t="shared" si="148"/>
        <v>4.5770760625671531E-3</v>
      </c>
      <c r="CR143" s="15">
        <f t="shared" si="149"/>
        <v>4.4882024678893889E-3</v>
      </c>
      <c r="CS143" s="15">
        <f t="shared" si="150"/>
        <v>4.4090142293070839E-3</v>
      </c>
      <c r="CT143" s="15">
        <f t="shared" si="151"/>
        <v>4.2918902588154053E-3</v>
      </c>
      <c r="CU143" s="15">
        <f t="shared" si="152"/>
        <v>4.2032629666817044E-3</v>
      </c>
      <c r="CV143" s="15">
        <f t="shared" si="153"/>
        <v>4.1495019360959897E-3</v>
      </c>
      <c r="CW143" s="15">
        <f t="shared" si="154"/>
        <v>4.0467310798722568E-3</v>
      </c>
      <c r="CX143" s="15">
        <f t="shared" si="155"/>
        <v>3.897028679292884E-3</v>
      </c>
      <c r="CY143" s="15">
        <f t="shared" si="156"/>
        <v>3.8084775393676077E-3</v>
      </c>
      <c r="CZ143" s="15">
        <f t="shared" si="157"/>
        <v>3.8682490272072901E-3</v>
      </c>
      <c r="DA143" s="15">
        <f t="shared" si="158"/>
        <v>3.8981755245569684E-3</v>
      </c>
      <c r="DB143" s="15">
        <f t="shared" si="159"/>
        <v>3.9278553650442475E-3</v>
      </c>
      <c r="DC143" s="15">
        <f t="shared" si="160"/>
        <v>3.9852785771956811E-3</v>
      </c>
      <c r="DD143" s="15">
        <f t="shared" si="161"/>
        <v>4.025637646460363E-3</v>
      </c>
      <c r="DE143" s="15">
        <f t="shared" si="162"/>
        <v>3.9945482405612824E-3</v>
      </c>
      <c r="DF143" s="15">
        <f t="shared" si="163"/>
        <v>4.0202222653714318E-3</v>
      </c>
      <c r="DG143" s="15">
        <f t="shared" si="164"/>
        <v>4.0860830776447924E-3</v>
      </c>
      <c r="DH143" s="15">
        <f t="shared" si="165"/>
        <v>4.1358184479637064E-3</v>
      </c>
      <c r="DI143" s="15">
        <f t="shared" si="166"/>
        <v>4.1505337208467899E-3</v>
      </c>
      <c r="DJ143" s="15">
        <f t="shared" si="167"/>
        <v>4.1972249826176282E-3</v>
      </c>
      <c r="DK143" s="15">
        <f t="shared" si="168"/>
        <v>4.1640186817042159E-3</v>
      </c>
      <c r="DL143" s="15">
        <f t="shared" si="169"/>
        <v>4.1362605573551604E-3</v>
      </c>
      <c r="DN143" s="15">
        <f t="shared" si="170"/>
        <v>5.0291200935637503E-3</v>
      </c>
    </row>
    <row r="144" spans="1:118" x14ac:dyDescent="0.25">
      <c r="A144" s="15" t="s">
        <v>900</v>
      </c>
      <c r="B144" s="15" t="s">
        <v>899</v>
      </c>
      <c r="C144" s="15" t="s">
        <v>898</v>
      </c>
      <c r="D144" s="15">
        <v>98</v>
      </c>
      <c r="E144" s="15">
        <v>105</v>
      </c>
      <c r="F144" s="15">
        <v>117</v>
      </c>
      <c r="G144" s="15">
        <v>134</v>
      </c>
      <c r="H144" s="15">
        <v>143</v>
      </c>
      <c r="I144" s="15">
        <v>156</v>
      </c>
      <c r="J144" s="15">
        <v>172</v>
      </c>
      <c r="K144" s="15">
        <v>185</v>
      </c>
      <c r="L144" s="15">
        <v>194</v>
      </c>
      <c r="M144" s="15">
        <v>206</v>
      </c>
      <c r="N144" s="15">
        <v>222</v>
      </c>
      <c r="O144" s="15">
        <v>227</v>
      </c>
      <c r="P144" s="15">
        <v>228</v>
      </c>
      <c r="Q144" s="15">
        <v>243</v>
      </c>
      <c r="R144" s="15">
        <v>266</v>
      </c>
      <c r="S144" s="15">
        <v>273</v>
      </c>
      <c r="T144" s="15">
        <v>298</v>
      </c>
      <c r="U144" s="15">
        <v>334</v>
      </c>
      <c r="V144" s="15">
        <v>371</v>
      </c>
      <c r="W144" s="15">
        <v>414</v>
      </c>
      <c r="X144" s="15">
        <v>453</v>
      </c>
      <c r="Y144" s="15">
        <v>492</v>
      </c>
      <c r="Z144" s="15">
        <v>517</v>
      </c>
      <c r="AA144" s="15">
        <v>574</v>
      </c>
      <c r="AB144" s="15">
        <v>640</v>
      </c>
      <c r="AC144" s="15">
        <v>695</v>
      </c>
      <c r="AD144" s="15">
        <v>752</v>
      </c>
      <c r="AE144" s="15">
        <v>807</v>
      </c>
      <c r="AF144" s="15">
        <v>898</v>
      </c>
      <c r="AG144" s="15">
        <v>1007</v>
      </c>
      <c r="AH144" s="15">
        <v>1126</v>
      </c>
      <c r="AI144" s="15">
        <v>1218</v>
      </c>
      <c r="AJ144" s="15">
        <v>1303</v>
      </c>
      <c r="AK144" s="15">
        <v>1427</v>
      </c>
      <c r="AL144" s="15">
        <v>1560</v>
      </c>
      <c r="AM144" s="15">
        <v>1699</v>
      </c>
      <c r="AN144" s="15">
        <v>1839</v>
      </c>
      <c r="AO144" s="15">
        <v>1983</v>
      </c>
      <c r="AP144" s="15">
        <v>2275</v>
      </c>
      <c r="AQ144" s="15">
        <v>2640</v>
      </c>
      <c r="AR144" s="15">
        <v>2994</v>
      </c>
      <c r="AS144" s="15">
        <v>3315</v>
      </c>
      <c r="AT144" s="15">
        <v>3659</v>
      </c>
      <c r="AU144" s="15">
        <v>3943</v>
      </c>
      <c r="AV144" s="15">
        <v>4272</v>
      </c>
      <c r="AW144" s="15">
        <v>4614</v>
      </c>
      <c r="AX144" s="15">
        <v>4907</v>
      </c>
      <c r="AY144" s="15">
        <v>5122</v>
      </c>
      <c r="AZ144" s="15">
        <v>5151</v>
      </c>
      <c r="BA144" s="15">
        <v>4954</v>
      </c>
      <c r="BB144" s="15">
        <v>5187</v>
      </c>
      <c r="BC144" s="15">
        <v>5487</v>
      </c>
      <c r="BD144" s="15">
        <v>5762</v>
      </c>
      <c r="BE144" s="15">
        <v>5954</v>
      </c>
      <c r="BF144" s="15">
        <v>6164</v>
      </c>
      <c r="BG144" s="15">
        <v>6369</v>
      </c>
      <c r="BI144" s="15">
        <f t="shared" si="114"/>
        <v>2.9555640000241269E-4</v>
      </c>
      <c r="BJ144" s="15">
        <f t="shared" si="115"/>
        <v>3.070480691062854E-4</v>
      </c>
      <c r="BK144" s="15">
        <f t="shared" si="116"/>
        <v>3.2221818301992797E-4</v>
      </c>
      <c r="BL144" s="15">
        <f t="shared" si="117"/>
        <v>3.5034328412840345E-4</v>
      </c>
      <c r="BM144" s="15">
        <f t="shared" si="118"/>
        <v>3.4776856609913104E-4</v>
      </c>
      <c r="BN144" s="15">
        <f t="shared" si="119"/>
        <v>3.5168243977438219E-4</v>
      </c>
      <c r="BO144" s="15">
        <f t="shared" si="120"/>
        <v>3.5788820987230465E-4</v>
      </c>
      <c r="BP144" s="15">
        <f t="shared" si="121"/>
        <v>3.6459524015987007E-4</v>
      </c>
      <c r="BQ144" s="15">
        <f t="shared" si="122"/>
        <v>3.4801389902932824E-4</v>
      </c>
      <c r="BR144" s="15">
        <f t="shared" si="123"/>
        <v>3.4078539453353759E-4</v>
      </c>
      <c r="BS144" s="15">
        <f t="shared" si="124"/>
        <v>3.4275762404120501E-4</v>
      </c>
      <c r="BT144" s="15">
        <f t="shared" si="125"/>
        <v>3.2382772935419905E-4</v>
      </c>
      <c r="BU144" s="15">
        <f t="shared" si="126"/>
        <v>2.9632286715767885E-4</v>
      </c>
      <c r="BV144" s="15">
        <f t="shared" si="127"/>
        <v>2.8549844150747877E-4</v>
      </c>
      <c r="BW144" s="15">
        <f t="shared" si="128"/>
        <v>2.8540803155368194E-4</v>
      </c>
      <c r="BX144" s="15">
        <f t="shared" si="129"/>
        <v>2.6434149435248437E-4</v>
      </c>
      <c r="BY144" s="15">
        <f t="shared" si="130"/>
        <v>2.59091683678615E-4</v>
      </c>
      <c r="BZ144" s="15">
        <f t="shared" si="131"/>
        <v>2.6161750111422424E-4</v>
      </c>
      <c r="CA144" s="15">
        <f t="shared" si="132"/>
        <v>2.6013674357879446E-4</v>
      </c>
      <c r="CB144" s="15">
        <f t="shared" si="133"/>
        <v>2.6045991937066846E-4</v>
      </c>
      <c r="CC144" s="15">
        <f t="shared" si="134"/>
        <v>2.5817614794348167E-4</v>
      </c>
      <c r="CD144" s="15">
        <f t="shared" si="135"/>
        <v>2.539339111190021E-4</v>
      </c>
      <c r="CE144" s="15">
        <f t="shared" si="136"/>
        <v>2.4928721696618905E-4</v>
      </c>
      <c r="CF144" s="15">
        <f t="shared" si="137"/>
        <v>2.5103661942017536E-4</v>
      </c>
      <c r="CG144" s="15">
        <f t="shared" si="138"/>
        <v>2.561890675318385E-4</v>
      </c>
      <c r="CH144" s="15">
        <f t="shared" si="139"/>
        <v>2.5526375908390059E-4</v>
      </c>
      <c r="CI144" s="15">
        <f t="shared" si="140"/>
        <v>2.5945250690809549E-4</v>
      </c>
      <c r="CJ144" s="15">
        <f t="shared" si="141"/>
        <v>2.6099189857861291E-4</v>
      </c>
      <c r="CK144" s="15">
        <f t="shared" si="142"/>
        <v>2.6830886832518197E-4</v>
      </c>
      <c r="CL144" s="15">
        <f t="shared" si="143"/>
        <v>2.8028169562910852E-4</v>
      </c>
      <c r="CM144" s="15">
        <f t="shared" si="144"/>
        <v>2.9433060698499334E-4</v>
      </c>
      <c r="CN144" s="15">
        <f t="shared" si="145"/>
        <v>3.0756402975543105E-4</v>
      </c>
      <c r="CO144" s="15">
        <f t="shared" si="146"/>
        <v>3.0908608723581203E-4</v>
      </c>
      <c r="CP144" s="15">
        <f t="shared" si="147"/>
        <v>3.1916782859860052E-4</v>
      </c>
      <c r="CQ144" s="15">
        <f t="shared" si="148"/>
        <v>3.2904325611081837E-4</v>
      </c>
      <c r="CR144" s="15">
        <f t="shared" si="149"/>
        <v>3.4087867648386553E-4</v>
      </c>
      <c r="CS144" s="15">
        <f t="shared" si="150"/>
        <v>3.4908413345226366E-4</v>
      </c>
      <c r="CT144" s="15">
        <f t="shared" si="151"/>
        <v>3.5660849674142914E-4</v>
      </c>
      <c r="CU144" s="15">
        <f t="shared" si="152"/>
        <v>3.8539510112852154E-4</v>
      </c>
      <c r="CV144" s="15">
        <f t="shared" si="153"/>
        <v>4.1858106726122091E-4</v>
      </c>
      <c r="CW144" s="15">
        <f t="shared" si="154"/>
        <v>4.4078702125141116E-4</v>
      </c>
      <c r="CX144" s="15">
        <f t="shared" si="155"/>
        <v>4.666973762456526E-4</v>
      </c>
      <c r="CY144" s="15">
        <f t="shared" si="156"/>
        <v>4.9552732083586076E-4</v>
      </c>
      <c r="CZ144" s="15">
        <f t="shared" si="157"/>
        <v>5.0775677999528434E-4</v>
      </c>
      <c r="DA144" s="15">
        <f t="shared" si="158"/>
        <v>5.1719015624421152E-4</v>
      </c>
      <c r="DB144" s="15">
        <f t="shared" si="159"/>
        <v>5.2466923323241728E-4</v>
      </c>
      <c r="DC144" s="15">
        <f t="shared" si="160"/>
        <v>5.2740802012727435E-4</v>
      </c>
      <c r="DD144" s="15">
        <f t="shared" si="161"/>
        <v>5.2530612516992706E-4</v>
      </c>
      <c r="DE144" s="15">
        <f t="shared" si="162"/>
        <v>5.1439794967827904E-4</v>
      </c>
      <c r="DF144" s="15">
        <f t="shared" si="163"/>
        <v>5.0309902499937032E-4</v>
      </c>
      <c r="DG144" s="15">
        <f t="shared" si="164"/>
        <v>5.0842020111170237E-4</v>
      </c>
      <c r="DH144" s="15">
        <f t="shared" si="165"/>
        <v>5.1331710339471283E-4</v>
      </c>
      <c r="DI144" s="15">
        <f t="shared" si="166"/>
        <v>5.2141837743686394E-4</v>
      </c>
      <c r="DJ144" s="15">
        <f t="shared" si="167"/>
        <v>5.226342133701138E-4</v>
      </c>
      <c r="DK144" s="15">
        <f t="shared" si="168"/>
        <v>5.1946996871128886E-4</v>
      </c>
      <c r="DL144" s="15">
        <f t="shared" si="169"/>
        <v>5.1911096968934763E-4</v>
      </c>
      <c r="DN144" s="15">
        <f t="shared" si="170"/>
        <v>3.6348629532476567E-4</v>
      </c>
    </row>
    <row r="145" spans="1:118" x14ac:dyDescent="0.25">
      <c r="A145" s="15" t="s">
        <v>897</v>
      </c>
      <c r="B145" s="15" t="s">
        <v>896</v>
      </c>
      <c r="C145" s="15" t="s">
        <v>895</v>
      </c>
      <c r="D145" s="15">
        <v>6871</v>
      </c>
      <c r="E145" s="15">
        <v>7141</v>
      </c>
      <c r="F145" s="15">
        <v>7221</v>
      </c>
      <c r="G145" s="15">
        <v>7500</v>
      </c>
      <c r="H145" s="15">
        <v>7564</v>
      </c>
      <c r="I145" s="15">
        <v>8092</v>
      </c>
      <c r="J145" s="15">
        <v>8529</v>
      </c>
      <c r="K145" s="15">
        <v>8928</v>
      </c>
      <c r="L145" s="15">
        <v>9423</v>
      </c>
      <c r="M145" s="15">
        <v>9794</v>
      </c>
      <c r="N145" s="15">
        <v>10792</v>
      </c>
      <c r="O145" s="15">
        <v>11338</v>
      </c>
      <c r="P145" s="15">
        <v>12193</v>
      </c>
      <c r="Q145" s="15">
        <v>13241</v>
      </c>
      <c r="R145" s="15">
        <v>14099</v>
      </c>
      <c r="S145" s="15">
        <v>15068</v>
      </c>
      <c r="T145" s="15">
        <v>16787</v>
      </c>
      <c r="U145" s="15">
        <v>16980</v>
      </c>
      <c r="V145" s="15">
        <v>18281</v>
      </c>
      <c r="W145" s="15">
        <v>19185</v>
      </c>
      <c r="X145" s="15">
        <v>20860</v>
      </c>
      <c r="Y145" s="15">
        <v>22830</v>
      </c>
      <c r="Z145" s="15">
        <v>24303</v>
      </c>
      <c r="AA145" s="15">
        <v>27515</v>
      </c>
      <c r="AB145" s="15">
        <v>29243</v>
      </c>
      <c r="AC145" s="15">
        <v>30811</v>
      </c>
      <c r="AD145" s="15">
        <v>32157</v>
      </c>
      <c r="AE145" s="15">
        <v>34546</v>
      </c>
      <c r="AF145" s="15">
        <v>34745</v>
      </c>
      <c r="AG145" s="15">
        <v>38611</v>
      </c>
      <c r="AH145" s="15">
        <v>40991</v>
      </c>
      <c r="AI145" s="15">
        <v>42409</v>
      </c>
      <c r="AJ145" s="15">
        <v>48008</v>
      </c>
      <c r="AK145" s="15">
        <v>48701</v>
      </c>
      <c r="AL145" s="15">
        <v>47328</v>
      </c>
      <c r="AM145" s="15">
        <v>49205</v>
      </c>
      <c r="AN145" s="15">
        <v>51419</v>
      </c>
      <c r="AO145" s="15">
        <v>53848</v>
      </c>
      <c r="AP145" s="15">
        <v>56416</v>
      </c>
      <c r="AQ145" s="15">
        <v>65536</v>
      </c>
      <c r="AR145" s="15">
        <v>68492</v>
      </c>
      <c r="AS145" s="15">
        <v>69706</v>
      </c>
      <c r="AT145" s="15">
        <v>70142</v>
      </c>
      <c r="AU145" s="15">
        <v>70459</v>
      </c>
      <c r="AV145" s="15">
        <v>73664</v>
      </c>
      <c r="AW145" s="15">
        <v>76676</v>
      </c>
      <c r="AX145" s="15">
        <v>81000</v>
      </c>
      <c r="AY145" s="15">
        <v>84261</v>
      </c>
      <c r="AZ145" s="15">
        <v>86409</v>
      </c>
      <c r="BA145" s="15">
        <v>99520</v>
      </c>
      <c r="BB145" s="15">
        <v>106262</v>
      </c>
      <c r="BC145" s="15">
        <v>108274</v>
      </c>
      <c r="BD145" s="15">
        <v>108941</v>
      </c>
      <c r="BE145" s="15">
        <v>106146</v>
      </c>
      <c r="BF145" s="15">
        <v>104164</v>
      </c>
      <c r="BG145" s="15">
        <v>111424</v>
      </c>
      <c r="BI145" s="15">
        <f t="shared" si="114"/>
        <v>2.0722122698128342E-2</v>
      </c>
      <c r="BJ145" s="15">
        <f t="shared" si="115"/>
        <v>2.0882192966552231E-2</v>
      </c>
      <c r="BK145" s="15">
        <f t="shared" si="116"/>
        <v>1.9886645295614527E-2</v>
      </c>
      <c r="BL145" s="15">
        <f t="shared" si="117"/>
        <v>1.9608765902709147E-2</v>
      </c>
      <c r="BM145" s="15">
        <f t="shared" si="118"/>
        <v>1.8395254783033759E-2</v>
      </c>
      <c r="BN145" s="15">
        <f t="shared" si="119"/>
        <v>1.8242399375989107E-2</v>
      </c>
      <c r="BO145" s="15">
        <f t="shared" si="120"/>
        <v>1.7746677569772596E-2</v>
      </c>
      <c r="BP145" s="15">
        <f t="shared" si="121"/>
        <v>1.7595169211607135E-2</v>
      </c>
      <c r="BQ145" s="15">
        <f t="shared" si="122"/>
        <v>1.6903788508007011E-2</v>
      </c>
      <c r="BR145" s="15">
        <f t="shared" si="123"/>
        <v>1.620219492262848E-2</v>
      </c>
      <c r="BS145" s="15">
        <f t="shared" si="124"/>
        <v>1.6662343597534615E-2</v>
      </c>
      <c r="BT145" s="15">
        <f t="shared" si="125"/>
        <v>1.6174267821224268E-2</v>
      </c>
      <c r="BU145" s="15">
        <f t="shared" si="126"/>
        <v>1.584677508444552E-2</v>
      </c>
      <c r="BV145" s="15">
        <f t="shared" si="127"/>
        <v>1.5556727835393113E-2</v>
      </c>
      <c r="BW145" s="15">
        <f t="shared" si="128"/>
        <v>1.512769863486978E-2</v>
      </c>
      <c r="BX145" s="15">
        <f t="shared" si="129"/>
        <v>1.4590101234077783E-2</v>
      </c>
      <c r="BY145" s="15">
        <f t="shared" si="130"/>
        <v>1.459520836883527E-2</v>
      </c>
      <c r="BZ145" s="15">
        <f t="shared" si="131"/>
        <v>1.3300195116525531E-2</v>
      </c>
      <c r="CA145" s="15">
        <f t="shared" si="132"/>
        <v>1.2818220510414936E-2</v>
      </c>
      <c r="CB145" s="15">
        <f t="shared" si="133"/>
        <v>1.2069863654894382E-2</v>
      </c>
      <c r="CC145" s="15">
        <f t="shared" si="134"/>
        <v>1.188864116137092E-2</v>
      </c>
      <c r="CD145" s="15">
        <f t="shared" si="135"/>
        <v>1.1783152826924426E-2</v>
      </c>
      <c r="CE145" s="15">
        <f t="shared" si="136"/>
        <v>1.1718427918625323E-2</v>
      </c>
      <c r="CF145" s="15">
        <f t="shared" si="137"/>
        <v>1.2033575929174435E-2</v>
      </c>
      <c r="CG145" s="15">
        <f t="shared" si="138"/>
        <v>1.1705838909114927E-2</v>
      </c>
      <c r="CH145" s="15">
        <f t="shared" si="139"/>
        <v>1.1316448462063398E-2</v>
      </c>
      <c r="CI145" s="15">
        <f t="shared" si="140"/>
        <v>1.1094699820004824E-2</v>
      </c>
      <c r="CJ145" s="15">
        <f t="shared" si="141"/>
        <v>1.1172523083391278E-2</v>
      </c>
      <c r="CK145" s="15">
        <f t="shared" si="142"/>
        <v>1.0381282438706512E-2</v>
      </c>
      <c r="CL145" s="15">
        <f t="shared" si="143"/>
        <v>1.074672944382871E-2</v>
      </c>
      <c r="CM145" s="15">
        <f t="shared" si="144"/>
        <v>1.0714836510587798E-2</v>
      </c>
      <c r="CN145" s="15">
        <f t="shared" si="145"/>
        <v>1.0708935088586268E-2</v>
      </c>
      <c r="CO145" s="15">
        <f t="shared" si="146"/>
        <v>1.1388031370695982E-2</v>
      </c>
      <c r="CP145" s="15">
        <f t="shared" si="147"/>
        <v>1.0892636594660436E-2</v>
      </c>
      <c r="CQ145" s="15">
        <f t="shared" si="148"/>
        <v>9.9826661700082135E-3</v>
      </c>
      <c r="CR145" s="15">
        <f t="shared" si="149"/>
        <v>9.8722397153552695E-3</v>
      </c>
      <c r="CS145" s="15">
        <f t="shared" si="150"/>
        <v>9.760498672094586E-3</v>
      </c>
      <c r="CT145" s="15">
        <f t="shared" si="151"/>
        <v>9.6836380900315062E-3</v>
      </c>
      <c r="CU145" s="15">
        <f t="shared" si="152"/>
        <v>9.5571208902271079E-3</v>
      </c>
      <c r="CV145" s="15">
        <f t="shared" si="153"/>
        <v>1.0390957887890672E-2</v>
      </c>
      <c r="CW145" s="15">
        <f t="shared" si="154"/>
        <v>1.0083628810805495E-2</v>
      </c>
      <c r="CX145" s="15">
        <f t="shared" si="155"/>
        <v>9.8134562016830955E-3</v>
      </c>
      <c r="CY145" s="15">
        <f t="shared" si="156"/>
        <v>9.4991192506337641E-3</v>
      </c>
      <c r="CZ145" s="15">
        <f t="shared" si="157"/>
        <v>9.0733033126268667E-3</v>
      </c>
      <c r="DA145" s="15">
        <f t="shared" si="158"/>
        <v>8.9181403720911996E-3</v>
      </c>
      <c r="DB145" s="15">
        <f t="shared" si="159"/>
        <v>8.7190156322775967E-3</v>
      </c>
      <c r="DC145" s="15">
        <f t="shared" si="160"/>
        <v>8.7059404178335496E-3</v>
      </c>
      <c r="DD145" s="15">
        <f t="shared" si="161"/>
        <v>8.6417062500865338E-3</v>
      </c>
      <c r="DE145" s="15">
        <f t="shared" si="162"/>
        <v>8.6291229729664951E-3</v>
      </c>
      <c r="DF145" s="15">
        <f t="shared" si="163"/>
        <v>1.0106664305195264E-2</v>
      </c>
      <c r="DG145" s="15">
        <f t="shared" si="164"/>
        <v>1.0415605824278334E-2</v>
      </c>
      <c r="DH145" s="15">
        <f t="shared" si="165"/>
        <v>1.0129195562777317E-2</v>
      </c>
      <c r="DI145" s="15">
        <f t="shared" si="166"/>
        <v>9.8583546435871919E-3</v>
      </c>
      <c r="DJ145" s="15">
        <f t="shared" si="167"/>
        <v>9.317354923141433E-3</v>
      </c>
      <c r="DK145" s="15">
        <f t="shared" si="168"/>
        <v>8.7784019826156225E-3</v>
      </c>
      <c r="DL145" s="15">
        <f t="shared" si="169"/>
        <v>9.0817115224785475E-3</v>
      </c>
      <c r="DN145" s="15">
        <f t="shared" si="170"/>
        <v>1.2490896715369255E-2</v>
      </c>
    </row>
    <row r="146" spans="1:118" x14ac:dyDescent="0.25">
      <c r="A146" s="15" t="s">
        <v>894</v>
      </c>
      <c r="B146" s="15" t="s">
        <v>893</v>
      </c>
      <c r="C146" s="15" t="s">
        <v>892</v>
      </c>
      <c r="D146" s="15">
        <v>3504</v>
      </c>
      <c r="E146" s="15">
        <v>3368</v>
      </c>
      <c r="F146" s="15">
        <v>3762</v>
      </c>
      <c r="G146" s="15">
        <v>4038</v>
      </c>
      <c r="H146" s="15">
        <v>4216</v>
      </c>
      <c r="I146" s="15">
        <v>4508</v>
      </c>
      <c r="J146" s="15">
        <v>5332</v>
      </c>
      <c r="K146" s="15">
        <v>5466</v>
      </c>
      <c r="L146" s="15">
        <v>5849</v>
      </c>
      <c r="M146" s="15">
        <v>6426</v>
      </c>
      <c r="N146" s="15">
        <v>6896</v>
      </c>
      <c r="O146" s="15">
        <v>7053</v>
      </c>
      <c r="P146" s="15">
        <v>7661</v>
      </c>
      <c r="Q146" s="15">
        <v>8424</v>
      </c>
      <c r="R146" s="15">
        <v>9195</v>
      </c>
      <c r="S146" s="15">
        <v>9895</v>
      </c>
      <c r="T146" s="15">
        <v>10787</v>
      </c>
      <c r="U146" s="15">
        <v>11893</v>
      </c>
      <c r="V146" s="15">
        <v>14055</v>
      </c>
      <c r="W146" s="15">
        <v>16404</v>
      </c>
      <c r="X146" s="15">
        <v>18136</v>
      </c>
      <c r="Y146" s="15">
        <v>19832</v>
      </c>
      <c r="Z146" s="15">
        <v>21038</v>
      </c>
      <c r="AA146" s="15">
        <v>22390</v>
      </c>
      <c r="AB146" s="15">
        <v>24513</v>
      </c>
      <c r="AC146" s="15">
        <v>25368</v>
      </c>
      <c r="AD146" s="15">
        <v>26569</v>
      </c>
      <c r="AE146" s="15">
        <v>28798</v>
      </c>
      <c r="AF146" s="15">
        <v>31662</v>
      </c>
      <c r="AG146" s="15">
        <v>33997</v>
      </c>
      <c r="AH146" s="15">
        <v>36492</v>
      </c>
      <c r="AI146" s="15">
        <v>37791</v>
      </c>
      <c r="AJ146" s="15">
        <v>38773</v>
      </c>
      <c r="AK146" s="15">
        <v>40863</v>
      </c>
      <c r="AL146" s="15">
        <v>43785</v>
      </c>
      <c r="AM146" s="15">
        <v>46058</v>
      </c>
      <c r="AN146" s="15">
        <v>48192</v>
      </c>
      <c r="AO146" s="15">
        <v>50205</v>
      </c>
      <c r="AP146" s="15">
        <v>51888</v>
      </c>
      <c r="AQ146" s="15">
        <v>54312</v>
      </c>
      <c r="AR146" s="15">
        <v>56567</v>
      </c>
      <c r="AS146" s="15">
        <v>55042</v>
      </c>
      <c r="AT146" s="15">
        <v>54802</v>
      </c>
      <c r="AU146" s="15">
        <v>55126</v>
      </c>
      <c r="AV146" s="15">
        <v>56790</v>
      </c>
      <c r="AW146" s="15">
        <v>58006</v>
      </c>
      <c r="AX146" s="15">
        <v>59073</v>
      </c>
      <c r="AY146" s="15">
        <v>57724</v>
      </c>
      <c r="AZ146" s="15">
        <v>58351</v>
      </c>
      <c r="BA146" s="15">
        <v>58174</v>
      </c>
      <c r="BB146" s="15">
        <v>62805</v>
      </c>
      <c r="BC146" s="15">
        <v>68064</v>
      </c>
      <c r="BD146" s="15">
        <v>72985</v>
      </c>
      <c r="BE146" s="15">
        <v>76233</v>
      </c>
      <c r="BF146" s="15">
        <v>79844</v>
      </c>
      <c r="BG146" s="15">
        <v>85993</v>
      </c>
      <c r="BI146" s="15">
        <f t="shared" si="114"/>
        <v>1.0567649240902593E-2</v>
      </c>
      <c r="BJ146" s="15">
        <f t="shared" si="115"/>
        <v>9.8489323499997075E-3</v>
      </c>
      <c r="BK146" s="15">
        <f t="shared" si="116"/>
        <v>1.0360553884794607E-2</v>
      </c>
      <c r="BL146" s="15">
        <f t="shared" si="117"/>
        <v>1.0557359562018604E-2</v>
      </c>
      <c r="BM146" s="15">
        <f t="shared" si="118"/>
        <v>1.0253092829887669E-2</v>
      </c>
      <c r="BN146" s="15">
        <f t="shared" si="119"/>
        <v>1.0162720759634069E-2</v>
      </c>
      <c r="BO146" s="15">
        <f t="shared" si="120"/>
        <v>1.1094534506041445E-2</v>
      </c>
      <c r="BP146" s="15">
        <f t="shared" si="121"/>
        <v>1.0772311257912701E-2</v>
      </c>
      <c r="BQ146" s="15">
        <f t="shared" si="122"/>
        <v>1.0492439667126499E-2</v>
      </c>
      <c r="BR146" s="15">
        <f t="shared" si="123"/>
        <v>1.0630519151808314E-2</v>
      </c>
      <c r="BS146" s="15">
        <f t="shared" si="124"/>
        <v>1.0647101690937612E-2</v>
      </c>
      <c r="BT146" s="15">
        <f t="shared" si="125"/>
        <v>1.0061484471961084E-2</v>
      </c>
      <c r="BU146" s="15">
        <f t="shared" si="126"/>
        <v>9.9567082688376222E-3</v>
      </c>
      <c r="BV146" s="15">
        <f t="shared" si="127"/>
        <v>9.8972793055925965E-3</v>
      </c>
      <c r="BW146" s="15">
        <f t="shared" si="128"/>
        <v>9.8658904140455084E-3</v>
      </c>
      <c r="BX146" s="15">
        <f t="shared" si="129"/>
        <v>9.5811688154499378E-3</v>
      </c>
      <c r="BY146" s="15">
        <f t="shared" si="130"/>
        <v>9.3785972880577866E-3</v>
      </c>
      <c r="BZ146" s="15">
        <f t="shared" si="131"/>
        <v>9.3156195830882294E-3</v>
      </c>
      <c r="CA146" s="15">
        <f t="shared" si="132"/>
        <v>9.8550456361184788E-3</v>
      </c>
      <c r="CB146" s="15">
        <f t="shared" si="133"/>
        <v>1.0320252457382717E-2</v>
      </c>
      <c r="CC146" s="15">
        <f t="shared" si="134"/>
        <v>1.0336164722081641E-2</v>
      </c>
      <c r="CD146" s="15">
        <f t="shared" si="135"/>
        <v>1.0235807571772459E-2</v>
      </c>
      <c r="CE146" s="15">
        <f t="shared" si="136"/>
        <v>1.0144109227339815E-2</v>
      </c>
      <c r="CF146" s="15">
        <f t="shared" si="137"/>
        <v>9.7921775414942982E-3</v>
      </c>
      <c r="CG146" s="15">
        <f t="shared" si="138"/>
        <v>9.8124415818874322E-3</v>
      </c>
      <c r="CH146" s="15">
        <f t="shared" si="139"/>
        <v>9.3173108495545193E-3</v>
      </c>
      <c r="CI146" s="15">
        <f t="shared" si="140"/>
        <v>9.1667468830334969E-3</v>
      </c>
      <c r="CJ146" s="15">
        <f t="shared" si="141"/>
        <v>9.3135621998350609E-3</v>
      </c>
      <c r="CK146" s="15">
        <f t="shared" si="142"/>
        <v>9.4601284954475631E-3</v>
      </c>
      <c r="CL146" s="15">
        <f t="shared" si="143"/>
        <v>9.4624993111249289E-3</v>
      </c>
      <c r="CM146" s="15">
        <f t="shared" si="144"/>
        <v>9.538821056923958E-3</v>
      </c>
      <c r="CN146" s="15">
        <f t="shared" si="145"/>
        <v>9.5428179380028684E-3</v>
      </c>
      <c r="CO146" s="15">
        <f t="shared" si="146"/>
        <v>9.1973866925511433E-3</v>
      </c>
      <c r="CP146" s="15">
        <f t="shared" si="147"/>
        <v>9.1395620042218732E-3</v>
      </c>
      <c r="CQ146" s="15">
        <f t="shared" si="148"/>
        <v>9.2353583133411438E-3</v>
      </c>
      <c r="CR146" s="15">
        <f t="shared" si="149"/>
        <v>9.2408417195373044E-3</v>
      </c>
      <c r="CS146" s="15">
        <f t="shared" si="150"/>
        <v>9.1479404890328925E-3</v>
      </c>
      <c r="CT146" s="15">
        <f t="shared" si="151"/>
        <v>9.0285070998000257E-3</v>
      </c>
      <c r="CU146" s="15">
        <f t="shared" si="152"/>
        <v>8.7900575856513091E-3</v>
      </c>
      <c r="CV146" s="15">
        <f t="shared" si="153"/>
        <v>8.6113541382922074E-3</v>
      </c>
      <c r="CW146" s="15">
        <f t="shared" si="154"/>
        <v>8.3279891219534309E-3</v>
      </c>
      <c r="CX146" s="15">
        <f t="shared" si="155"/>
        <v>7.7490066314670316E-3</v>
      </c>
      <c r="CY146" s="15">
        <f t="shared" si="156"/>
        <v>7.4216693731748674E-3</v>
      </c>
      <c r="CZ146" s="15">
        <f t="shared" si="157"/>
        <v>7.0988080786254229E-3</v>
      </c>
      <c r="DA146" s="15">
        <f t="shared" si="158"/>
        <v>6.8752876809711552E-3</v>
      </c>
      <c r="DB146" s="15">
        <f t="shared" si="159"/>
        <v>6.5960042355612484E-3</v>
      </c>
      <c r="DC146" s="15">
        <f t="shared" si="160"/>
        <v>6.3492101025022377E-3</v>
      </c>
      <c r="DD146" s="15">
        <f t="shared" si="161"/>
        <v>5.9201036254019667E-3</v>
      </c>
      <c r="DE146" s="15">
        <f t="shared" si="162"/>
        <v>5.8271471096247845E-3</v>
      </c>
      <c r="DF146" s="15">
        <f t="shared" si="163"/>
        <v>5.9078083730951499E-3</v>
      </c>
      <c r="DG146" s="15">
        <f t="shared" si="164"/>
        <v>6.1560306016619371E-3</v>
      </c>
      <c r="DH146" s="15">
        <f t="shared" si="165"/>
        <v>6.3674895799995862E-3</v>
      </c>
      <c r="DI146" s="15">
        <f t="shared" si="166"/>
        <v>6.6046026166660049E-3</v>
      </c>
      <c r="DJ146" s="15">
        <f t="shared" si="167"/>
        <v>6.6916315061880888E-3</v>
      </c>
      <c r="DK146" s="15">
        <f t="shared" si="168"/>
        <v>6.7288384461038526E-3</v>
      </c>
      <c r="DL146" s="15">
        <f t="shared" si="169"/>
        <v>7.0089354084622501E-3</v>
      </c>
      <c r="DN146" s="15">
        <f t="shared" si="170"/>
        <v>8.9243467688211193E-3</v>
      </c>
    </row>
    <row r="147" spans="1:118" x14ac:dyDescent="0.25">
      <c r="A147" s="15" t="s">
        <v>891</v>
      </c>
      <c r="B147" s="15" t="s">
        <v>890</v>
      </c>
      <c r="C147" s="15" t="s">
        <v>889</v>
      </c>
      <c r="D147" s="15">
        <v>2182</v>
      </c>
      <c r="E147" s="15">
        <v>2045</v>
      </c>
      <c r="F147" s="15">
        <v>2329</v>
      </c>
      <c r="G147" s="15">
        <v>2494</v>
      </c>
      <c r="H147" s="15">
        <v>2531</v>
      </c>
      <c r="I147" s="15">
        <v>2703</v>
      </c>
      <c r="J147" s="15">
        <v>3186</v>
      </c>
      <c r="K147" s="15">
        <v>3271</v>
      </c>
      <c r="L147" s="15">
        <v>3436</v>
      </c>
      <c r="M147" s="15">
        <v>3692</v>
      </c>
      <c r="N147" s="15">
        <v>4097</v>
      </c>
      <c r="O147" s="15">
        <v>4426</v>
      </c>
      <c r="P147" s="15">
        <v>4775</v>
      </c>
      <c r="Q147" s="15">
        <v>5291</v>
      </c>
      <c r="R147" s="15">
        <v>5881</v>
      </c>
      <c r="S147" s="15">
        <v>6356</v>
      </c>
      <c r="T147" s="15">
        <v>7033</v>
      </c>
      <c r="U147" s="15">
        <v>7727</v>
      </c>
      <c r="V147" s="15">
        <v>9119</v>
      </c>
      <c r="W147" s="15">
        <v>10881</v>
      </c>
      <c r="X147" s="15">
        <v>12015</v>
      </c>
      <c r="Y147" s="15">
        <v>13039</v>
      </c>
      <c r="Z147" s="15">
        <v>13843</v>
      </c>
      <c r="AA147" s="15">
        <v>14588</v>
      </c>
      <c r="AB147" s="15">
        <v>15729</v>
      </c>
      <c r="AC147" s="15">
        <v>15910</v>
      </c>
      <c r="AD147" s="15">
        <v>16503</v>
      </c>
      <c r="AE147" s="15">
        <v>17587</v>
      </c>
      <c r="AF147" s="15">
        <v>19244</v>
      </c>
      <c r="AG147" s="15">
        <v>20056</v>
      </c>
      <c r="AH147" s="15">
        <v>21632</v>
      </c>
      <c r="AI147" s="15">
        <v>22053</v>
      </c>
      <c r="AJ147" s="15">
        <v>21959</v>
      </c>
      <c r="AK147" s="15">
        <v>23434</v>
      </c>
      <c r="AL147" s="15">
        <v>25601</v>
      </c>
      <c r="AM147" s="15">
        <v>27525</v>
      </c>
      <c r="AN147" s="15">
        <v>29477</v>
      </c>
      <c r="AO147" s="15">
        <v>31153</v>
      </c>
      <c r="AP147" s="15">
        <v>31740</v>
      </c>
      <c r="AQ147" s="15">
        <v>32981</v>
      </c>
      <c r="AR147" s="15">
        <v>34382</v>
      </c>
      <c r="AS147" s="15">
        <v>34246</v>
      </c>
      <c r="AT147" s="15">
        <v>34434</v>
      </c>
      <c r="AU147" s="15">
        <v>34509</v>
      </c>
      <c r="AV147" s="15">
        <v>35572</v>
      </c>
      <c r="AW147" s="15">
        <v>36072</v>
      </c>
      <c r="AX147" s="15">
        <v>36193</v>
      </c>
      <c r="AY147" s="15">
        <v>34387</v>
      </c>
      <c r="AZ147" s="15">
        <v>35080</v>
      </c>
      <c r="BA147" s="15">
        <v>35429</v>
      </c>
      <c r="BB147" s="15">
        <v>39108</v>
      </c>
      <c r="BC147" s="15">
        <v>43231</v>
      </c>
      <c r="BD147" s="15">
        <v>47439</v>
      </c>
      <c r="BE147" s="15">
        <v>50183</v>
      </c>
      <c r="BF147" s="15">
        <v>53034</v>
      </c>
      <c r="BG147" s="15">
        <v>58005</v>
      </c>
      <c r="BI147" s="15">
        <f t="shared" si="114"/>
        <v>6.5806537225026988E-3</v>
      </c>
      <c r="BJ147" s="15">
        <f t="shared" si="115"/>
        <v>5.9801266792605112E-3</v>
      </c>
      <c r="BK147" s="15">
        <f t="shared" si="116"/>
        <v>6.414069643191557E-3</v>
      </c>
      <c r="BL147" s="15">
        <f t="shared" si="117"/>
        <v>6.520568288180882E-3</v>
      </c>
      <c r="BM147" s="15">
        <f t="shared" si="118"/>
        <v>6.1552604251531523E-3</v>
      </c>
      <c r="BN147" s="15">
        <f t="shared" si="119"/>
        <v>6.0935745814753531E-3</v>
      </c>
      <c r="BO147" s="15">
        <f t="shared" si="120"/>
        <v>6.6292548642625732E-3</v>
      </c>
      <c r="BP147" s="15">
        <f t="shared" si="121"/>
        <v>6.446438003042892E-3</v>
      </c>
      <c r="BQ147" s="15">
        <f t="shared" si="122"/>
        <v>6.1637925621895453E-3</v>
      </c>
      <c r="BR147" s="15">
        <f t="shared" si="123"/>
        <v>6.1076683330962174E-3</v>
      </c>
      <c r="BS147" s="15">
        <f t="shared" si="124"/>
        <v>6.3255765121478244E-3</v>
      </c>
      <c r="BT147" s="15">
        <f t="shared" si="125"/>
        <v>6.3139274454699782E-3</v>
      </c>
      <c r="BU147" s="15">
        <f t="shared" si="126"/>
        <v>6.205884608236476E-3</v>
      </c>
      <c r="BV147" s="15">
        <f t="shared" si="127"/>
        <v>6.216346724345968E-3</v>
      </c>
      <c r="BW147" s="15">
        <f t="shared" si="128"/>
        <v>6.3100926073955017E-3</v>
      </c>
      <c r="BX147" s="15">
        <f t="shared" si="129"/>
        <v>6.1544122274886101E-3</v>
      </c>
      <c r="BY147" s="15">
        <f t="shared" si="130"/>
        <v>6.1147376218513407E-3</v>
      </c>
      <c r="BZ147" s="15">
        <f t="shared" si="131"/>
        <v>6.0524503925437449E-3</v>
      </c>
      <c r="CA147" s="15">
        <f t="shared" si="132"/>
        <v>6.3940349452696133E-3</v>
      </c>
      <c r="CB147" s="15">
        <f t="shared" si="133"/>
        <v>6.8455661417203941E-3</v>
      </c>
      <c r="CC147" s="15">
        <f t="shared" si="134"/>
        <v>6.847652135851947E-3</v>
      </c>
      <c r="CD147" s="15">
        <f t="shared" si="135"/>
        <v>6.7297647704891638E-3</v>
      </c>
      <c r="CE147" s="15">
        <f t="shared" si="136"/>
        <v>6.6748219428683841E-3</v>
      </c>
      <c r="CF147" s="15">
        <f t="shared" si="137"/>
        <v>6.3800038398981159E-3</v>
      </c>
      <c r="CG147" s="15">
        <f t="shared" si="138"/>
        <v>6.2962466300129499E-3</v>
      </c>
      <c r="CH147" s="15">
        <f t="shared" si="139"/>
        <v>5.8435200101077103E-3</v>
      </c>
      <c r="CI147" s="15">
        <f t="shared" si="140"/>
        <v>5.6938094700855054E-3</v>
      </c>
      <c r="CJ147" s="15">
        <f t="shared" si="141"/>
        <v>5.6878122928154459E-3</v>
      </c>
      <c r="CK147" s="15">
        <f t="shared" si="142"/>
        <v>5.7498172183182653E-3</v>
      </c>
      <c r="CL147" s="15">
        <f t="shared" si="143"/>
        <v>5.5822539101662372E-3</v>
      </c>
      <c r="CM147" s="15">
        <f t="shared" si="144"/>
        <v>5.6544935082587702E-3</v>
      </c>
      <c r="CN147" s="15">
        <f t="shared" si="145"/>
        <v>5.5687270510644668E-3</v>
      </c>
      <c r="CO147" s="15">
        <f t="shared" si="146"/>
        <v>5.2089189482818089E-3</v>
      </c>
      <c r="CP147" s="15">
        <f t="shared" si="147"/>
        <v>5.2413306905253008E-3</v>
      </c>
      <c r="CQ147" s="15">
        <f t="shared" si="148"/>
        <v>5.399895128008373E-3</v>
      </c>
      <c r="CR147" s="15">
        <f t="shared" si="149"/>
        <v>5.522475320905473E-3</v>
      </c>
      <c r="CS147" s="15">
        <f t="shared" si="150"/>
        <v>5.5954067437587688E-3</v>
      </c>
      <c r="CT147" s="15">
        <f t="shared" si="151"/>
        <v>5.6023320721057708E-3</v>
      </c>
      <c r="CU147" s="15">
        <f t="shared" si="152"/>
        <v>5.3768969273930876E-3</v>
      </c>
      <c r="CV147" s="15">
        <f t="shared" si="153"/>
        <v>5.2292508255084571E-3</v>
      </c>
      <c r="CW147" s="15">
        <f t="shared" si="154"/>
        <v>5.0618367951456309E-3</v>
      </c>
      <c r="CX147" s="15">
        <f t="shared" si="155"/>
        <v>4.8212725028381961E-3</v>
      </c>
      <c r="CY147" s="15">
        <f t="shared" si="156"/>
        <v>4.6632926388800299E-3</v>
      </c>
      <c r="CZ147" s="15">
        <f t="shared" si="157"/>
        <v>4.4438698252237552E-3</v>
      </c>
      <c r="DA147" s="15">
        <f t="shared" si="158"/>
        <v>4.3065281455803121E-3</v>
      </c>
      <c r="DB147" s="15">
        <f t="shared" si="159"/>
        <v>4.1018354098742429E-3</v>
      </c>
      <c r="DC147" s="15">
        <f t="shared" si="160"/>
        <v>3.8900506363290081E-3</v>
      </c>
      <c r="DD147" s="15">
        <f t="shared" si="161"/>
        <v>3.5266891304604224E-3</v>
      </c>
      <c r="DE147" s="15">
        <f t="shared" si="162"/>
        <v>3.5032188069722445E-3</v>
      </c>
      <c r="DF147" s="15">
        <f t="shared" si="163"/>
        <v>3.5979603061571845E-3</v>
      </c>
      <c r="DG147" s="15">
        <f t="shared" si="164"/>
        <v>3.8332942404234543E-3</v>
      </c>
      <c r="DH147" s="15">
        <f t="shared" si="165"/>
        <v>4.0443250768829649E-3</v>
      </c>
      <c r="DI147" s="15">
        <f t="shared" si="166"/>
        <v>4.2928785850793807E-3</v>
      </c>
      <c r="DJ147" s="15">
        <f t="shared" si="167"/>
        <v>4.4049970993537821E-3</v>
      </c>
      <c r="DK147" s="15">
        <f t="shared" si="168"/>
        <v>4.469430616585739E-3</v>
      </c>
      <c r="DL147" s="15">
        <f t="shared" si="169"/>
        <v>4.7277487512687412E-3</v>
      </c>
      <c r="DN147" s="15">
        <f t="shared" si="170"/>
        <v>5.5285552559339989E-3</v>
      </c>
    </row>
    <row r="148" spans="1:118" x14ac:dyDescent="0.25">
      <c r="A148" s="15" t="s">
        <v>888</v>
      </c>
      <c r="B148" s="15" t="s">
        <v>887</v>
      </c>
      <c r="C148" s="15" t="s">
        <v>886</v>
      </c>
      <c r="D148" s="15">
        <v>1322</v>
      </c>
      <c r="E148" s="15">
        <v>1323</v>
      </c>
      <c r="F148" s="15">
        <v>1433</v>
      </c>
      <c r="G148" s="15">
        <v>1544</v>
      </c>
      <c r="H148" s="15">
        <v>1685</v>
      </c>
      <c r="I148" s="15">
        <v>1805</v>
      </c>
      <c r="J148" s="15">
        <v>2146</v>
      </c>
      <c r="K148" s="15">
        <v>2195</v>
      </c>
      <c r="L148" s="15">
        <v>2413</v>
      </c>
      <c r="M148" s="15">
        <v>2734</v>
      </c>
      <c r="N148" s="15">
        <v>2799</v>
      </c>
      <c r="O148" s="15">
        <v>2627</v>
      </c>
      <c r="P148" s="15">
        <v>2886</v>
      </c>
      <c r="Q148" s="15">
        <v>3133</v>
      </c>
      <c r="R148" s="15">
        <v>3314</v>
      </c>
      <c r="S148" s="15">
        <v>3539</v>
      </c>
      <c r="T148" s="15">
        <v>3754</v>
      </c>
      <c r="U148" s="15">
        <v>4166</v>
      </c>
      <c r="V148" s="15">
        <v>4936</v>
      </c>
      <c r="W148" s="15">
        <v>5523</v>
      </c>
      <c r="X148" s="15">
        <v>6121</v>
      </c>
      <c r="Y148" s="15">
        <v>6793</v>
      </c>
      <c r="Z148" s="15">
        <v>7195</v>
      </c>
      <c r="AA148" s="15">
        <v>7802</v>
      </c>
      <c r="AB148" s="15">
        <v>8784</v>
      </c>
      <c r="AC148" s="15">
        <v>9458</v>
      </c>
      <c r="AD148" s="15">
        <v>10066</v>
      </c>
      <c r="AE148" s="15">
        <v>11211</v>
      </c>
      <c r="AF148" s="15">
        <v>12419</v>
      </c>
      <c r="AG148" s="15">
        <v>13941</v>
      </c>
      <c r="AH148" s="15">
        <v>14861</v>
      </c>
      <c r="AI148" s="15">
        <v>15738</v>
      </c>
      <c r="AJ148" s="15">
        <v>16814</v>
      </c>
      <c r="AK148" s="15">
        <v>17429</v>
      </c>
      <c r="AL148" s="15">
        <v>18184</v>
      </c>
      <c r="AM148" s="15">
        <v>18533</v>
      </c>
      <c r="AN148" s="15">
        <v>18715</v>
      </c>
      <c r="AO148" s="15">
        <v>19053</v>
      </c>
      <c r="AP148" s="15">
        <v>20149</v>
      </c>
      <c r="AQ148" s="15">
        <v>21331</v>
      </c>
      <c r="AR148" s="15">
        <v>22185</v>
      </c>
      <c r="AS148" s="15">
        <v>20796</v>
      </c>
      <c r="AT148" s="15">
        <v>20367</v>
      </c>
      <c r="AU148" s="15">
        <v>20617</v>
      </c>
      <c r="AV148" s="15">
        <v>21218</v>
      </c>
      <c r="AW148" s="15">
        <v>21934</v>
      </c>
      <c r="AX148" s="15">
        <v>22880</v>
      </c>
      <c r="AY148" s="15">
        <v>23336</v>
      </c>
      <c r="AZ148" s="15">
        <v>23271</v>
      </c>
      <c r="BA148" s="15">
        <v>22745</v>
      </c>
      <c r="BB148" s="15">
        <v>23697</v>
      </c>
      <c r="BC148" s="15">
        <v>24833</v>
      </c>
      <c r="BD148" s="15">
        <v>25546</v>
      </c>
      <c r="BE148" s="15">
        <v>26049</v>
      </c>
      <c r="BF148" s="15">
        <v>26809</v>
      </c>
      <c r="BG148" s="15">
        <v>27988</v>
      </c>
      <c r="BI148" s="15">
        <f t="shared" si="114"/>
        <v>3.9869955183998934E-3</v>
      </c>
      <c r="BJ148" s="15">
        <f t="shared" si="115"/>
        <v>3.8688056707391963E-3</v>
      </c>
      <c r="BK148" s="15">
        <f t="shared" si="116"/>
        <v>3.9464842416030493E-3</v>
      </c>
      <c r="BL148" s="15">
        <f t="shared" si="117"/>
        <v>4.036791273837723E-3</v>
      </c>
      <c r="BM148" s="15">
        <f t="shared" si="118"/>
        <v>4.0978324047345168E-3</v>
      </c>
      <c r="BN148" s="15">
        <f t="shared" si="119"/>
        <v>4.069146178158717E-3</v>
      </c>
      <c r="BO148" s="15">
        <f t="shared" si="120"/>
        <v>4.4652796417788704E-3</v>
      </c>
      <c r="BP148" s="15">
        <f t="shared" si="121"/>
        <v>4.3258732548698102E-3</v>
      </c>
      <c r="BQ148" s="15">
        <f t="shared" si="122"/>
        <v>4.3286471049369538E-3</v>
      </c>
      <c r="BR148" s="15">
        <f t="shared" si="123"/>
        <v>4.5228508187120956E-3</v>
      </c>
      <c r="BS148" s="15">
        <f t="shared" si="124"/>
        <v>4.3215251787897873E-3</v>
      </c>
      <c r="BT148" s="15">
        <f t="shared" si="125"/>
        <v>3.7475570264911056E-3</v>
      </c>
      <c r="BU148" s="15">
        <f t="shared" si="126"/>
        <v>3.7508236606011453E-3</v>
      </c>
      <c r="BV148" s="15">
        <f t="shared" si="127"/>
        <v>3.6809325812466294E-3</v>
      </c>
      <c r="BW148" s="15">
        <f t="shared" si="128"/>
        <v>3.5557978066500071E-3</v>
      </c>
      <c r="BX148" s="15">
        <f t="shared" si="129"/>
        <v>3.4267565879613267E-3</v>
      </c>
      <c r="BY148" s="15">
        <f t="shared" si="130"/>
        <v>3.2638596662064455E-3</v>
      </c>
      <c r="BZ148" s="15">
        <f t="shared" si="131"/>
        <v>3.2631691905444854E-3</v>
      </c>
      <c r="CA148" s="15">
        <f t="shared" si="132"/>
        <v>3.461010690848866E-3</v>
      </c>
      <c r="CB148" s="15">
        <f t="shared" si="133"/>
        <v>3.4746863156623229E-3</v>
      </c>
      <c r="CC148" s="15">
        <f t="shared" si="134"/>
        <v>3.4885125862296937E-3</v>
      </c>
      <c r="CD148" s="15">
        <f t="shared" si="135"/>
        <v>3.5060428012832954E-3</v>
      </c>
      <c r="CE148" s="15">
        <f t="shared" si="136"/>
        <v>3.4692872844714314E-3</v>
      </c>
      <c r="CF148" s="15">
        <f t="shared" si="137"/>
        <v>3.4121737015961819E-3</v>
      </c>
      <c r="CG148" s="15">
        <f t="shared" si="138"/>
        <v>3.5161949518744836E-3</v>
      </c>
      <c r="CH148" s="15">
        <f t="shared" si="139"/>
        <v>3.4737908394468085E-3</v>
      </c>
      <c r="CI148" s="15">
        <f t="shared" si="140"/>
        <v>3.4729374129479911E-3</v>
      </c>
      <c r="CJ148" s="15">
        <f t="shared" si="141"/>
        <v>3.625749907019615E-3</v>
      </c>
      <c r="CK148" s="15">
        <f t="shared" si="142"/>
        <v>3.710610062060618E-3</v>
      </c>
      <c r="CL148" s="15">
        <f t="shared" si="143"/>
        <v>3.8802454009586916E-3</v>
      </c>
      <c r="CM148" s="15">
        <f t="shared" si="144"/>
        <v>3.8845889435204137E-3</v>
      </c>
      <c r="CN148" s="15">
        <f t="shared" si="145"/>
        <v>3.9740908869384025E-3</v>
      </c>
      <c r="CO148" s="15">
        <f t="shared" si="146"/>
        <v>3.9884677442693353E-3</v>
      </c>
      <c r="CP148" s="15">
        <f t="shared" si="147"/>
        <v>3.898231313696572E-3</v>
      </c>
      <c r="CQ148" s="15">
        <f t="shared" si="148"/>
        <v>3.8354631853327703E-3</v>
      </c>
      <c r="CR148" s="15">
        <f t="shared" si="149"/>
        <v>3.7183663986318305E-3</v>
      </c>
      <c r="CS148" s="15">
        <f t="shared" si="150"/>
        <v>3.5525337452741242E-3</v>
      </c>
      <c r="CT148" s="15">
        <f t="shared" si="151"/>
        <v>3.4263548605216591E-3</v>
      </c>
      <c r="CU148" s="15">
        <f t="shared" si="152"/>
        <v>3.4133300626982771E-3</v>
      </c>
      <c r="CV148" s="15">
        <f t="shared" si="153"/>
        <v>3.3821033127837512E-3</v>
      </c>
      <c r="CW148" s="15">
        <f t="shared" si="154"/>
        <v>3.2661523268078009E-3</v>
      </c>
      <c r="CX148" s="15">
        <f t="shared" si="155"/>
        <v>2.9277341286288359E-3</v>
      </c>
      <c r="CY148" s="15">
        <f t="shared" si="156"/>
        <v>2.7582413073145603E-3</v>
      </c>
      <c r="CZ148" s="15">
        <f t="shared" si="157"/>
        <v>2.6549382534016676E-3</v>
      </c>
      <c r="DA148" s="15">
        <f t="shared" si="158"/>
        <v>2.5687595353908431E-3</v>
      </c>
      <c r="DB148" s="15">
        <f t="shared" si="159"/>
        <v>2.494168825687005E-3</v>
      </c>
      <c r="DC148" s="15">
        <f t="shared" si="160"/>
        <v>2.4591594661732296E-3</v>
      </c>
      <c r="DD148" s="15">
        <f t="shared" si="161"/>
        <v>2.3933119361509996E-3</v>
      </c>
      <c r="DE148" s="15">
        <f t="shared" si="162"/>
        <v>2.32392830265254E-3</v>
      </c>
      <c r="DF148" s="15">
        <f t="shared" si="163"/>
        <v>2.3098480669379649E-3</v>
      </c>
      <c r="DG148" s="15">
        <f t="shared" si="164"/>
        <v>2.3227363612384829E-3</v>
      </c>
      <c r="DH148" s="15">
        <f t="shared" si="165"/>
        <v>2.3231645031166217E-3</v>
      </c>
      <c r="DI148" s="15">
        <f t="shared" si="166"/>
        <v>2.3117240315866242E-3</v>
      </c>
      <c r="DJ148" s="15">
        <f t="shared" si="167"/>
        <v>2.2865466281622596E-3</v>
      </c>
      <c r="DK148" s="15">
        <f t="shared" si="168"/>
        <v>2.2593235547016459E-3</v>
      </c>
      <c r="DL148" s="15">
        <f t="shared" si="169"/>
        <v>2.2811866571935094E-3</v>
      </c>
      <c r="DN148" s="15">
        <f t="shared" si="170"/>
        <v>3.3958004303477401E-3</v>
      </c>
    </row>
    <row r="149" spans="1:118" x14ac:dyDescent="0.25">
      <c r="A149" s="15" t="s">
        <v>885</v>
      </c>
      <c r="B149" s="15" t="s">
        <v>884</v>
      </c>
      <c r="C149" s="15" t="s">
        <v>883</v>
      </c>
      <c r="D149" s="15">
        <v>918</v>
      </c>
      <c r="E149" s="15">
        <v>856</v>
      </c>
      <c r="F149" s="15">
        <v>905</v>
      </c>
      <c r="G149" s="15">
        <v>881</v>
      </c>
      <c r="H149" s="15">
        <v>983</v>
      </c>
      <c r="I149" s="15">
        <v>1072</v>
      </c>
      <c r="J149" s="15">
        <v>1291</v>
      </c>
      <c r="K149" s="15">
        <v>1379</v>
      </c>
      <c r="L149" s="15">
        <v>1496</v>
      </c>
      <c r="M149" s="15">
        <v>1654</v>
      </c>
      <c r="N149" s="15">
        <v>1763</v>
      </c>
      <c r="O149" s="15">
        <v>1866</v>
      </c>
      <c r="P149" s="15">
        <v>1700</v>
      </c>
      <c r="Q149" s="15">
        <v>1351</v>
      </c>
      <c r="R149" s="15">
        <v>1208</v>
      </c>
      <c r="S149" s="15">
        <v>1058</v>
      </c>
      <c r="T149" s="15">
        <v>918</v>
      </c>
      <c r="U149" s="15">
        <v>1008</v>
      </c>
      <c r="V149" s="15">
        <v>1238</v>
      </c>
      <c r="W149" s="15">
        <v>1414</v>
      </c>
      <c r="X149" s="15">
        <v>1794</v>
      </c>
      <c r="Y149" s="15">
        <v>2052</v>
      </c>
      <c r="Z149" s="15">
        <v>2664</v>
      </c>
      <c r="AA149" s="15">
        <v>2705</v>
      </c>
      <c r="AB149" s="15">
        <v>2821</v>
      </c>
      <c r="AC149" s="15">
        <v>3160</v>
      </c>
      <c r="AD149" s="15">
        <v>2978</v>
      </c>
      <c r="AE149" s="15">
        <v>3075</v>
      </c>
      <c r="AF149" s="15">
        <v>2499</v>
      </c>
      <c r="AG149" s="15">
        <v>2700</v>
      </c>
      <c r="AH149" s="15">
        <v>2592</v>
      </c>
      <c r="AI149" s="15">
        <v>2349</v>
      </c>
      <c r="AJ149" s="15">
        <v>960</v>
      </c>
      <c r="AK149" s="15">
        <v>1116</v>
      </c>
      <c r="AL149" s="15">
        <v>1335</v>
      </c>
      <c r="AM149" s="15">
        <v>1554</v>
      </c>
      <c r="AN149" s="15">
        <v>1704</v>
      </c>
      <c r="AO149" s="15">
        <v>2958</v>
      </c>
      <c r="AP149" s="15">
        <v>3241</v>
      </c>
      <c r="AQ149" s="15">
        <v>3129</v>
      </c>
      <c r="AR149" s="15">
        <v>3219</v>
      </c>
      <c r="AS149" s="15">
        <v>3403</v>
      </c>
      <c r="AT149" s="15">
        <v>4034</v>
      </c>
      <c r="AU149" s="15">
        <v>4630</v>
      </c>
      <c r="AV149" s="15">
        <v>4718</v>
      </c>
      <c r="AW149" s="15">
        <v>4526</v>
      </c>
      <c r="AX149" s="15">
        <v>4568</v>
      </c>
      <c r="AY149" s="15">
        <v>5032</v>
      </c>
      <c r="AZ149" s="15">
        <v>5345</v>
      </c>
      <c r="BA149" s="15">
        <v>6519</v>
      </c>
      <c r="BB149" s="15">
        <v>5341</v>
      </c>
      <c r="BC149" s="15">
        <v>7144</v>
      </c>
      <c r="BD149" s="15">
        <v>6570</v>
      </c>
      <c r="BE149" s="15">
        <v>5717</v>
      </c>
      <c r="BF149" s="15">
        <v>5691</v>
      </c>
      <c r="BG149" s="15">
        <v>4967</v>
      </c>
      <c r="BI149" s="15">
        <f t="shared" si="114"/>
        <v>2.7685793387981108E-3</v>
      </c>
      <c r="BJ149" s="15">
        <f t="shared" si="115"/>
        <v>2.5031728300474315E-3</v>
      </c>
      <c r="BK149" s="15">
        <f t="shared" si="116"/>
        <v>2.4923714156669641E-3</v>
      </c>
      <c r="BL149" s="15">
        <f t="shared" si="117"/>
        <v>2.3033763680382346E-3</v>
      </c>
      <c r="BM149" s="15">
        <f t="shared" si="118"/>
        <v>2.3906048984296911E-3</v>
      </c>
      <c r="BN149" s="15">
        <f t="shared" si="119"/>
        <v>2.4166895861419085E-3</v>
      </c>
      <c r="BO149" s="15">
        <f t="shared" si="120"/>
        <v>2.6862423194485194E-3</v>
      </c>
      <c r="BP149" s="15">
        <f t="shared" si="121"/>
        <v>2.7177126280024909E-3</v>
      </c>
      <c r="BQ149" s="15">
        <f t="shared" si="122"/>
        <v>2.6836535718962632E-3</v>
      </c>
      <c r="BR149" s="15">
        <f t="shared" si="123"/>
        <v>2.7362089444585981E-3</v>
      </c>
      <c r="BS149" s="15">
        <f t="shared" si="124"/>
        <v>2.7219895999308309E-3</v>
      </c>
      <c r="BT149" s="15">
        <f t="shared" si="125"/>
        <v>2.6619495285239449E-3</v>
      </c>
      <c r="BU149" s="15">
        <f t="shared" si="126"/>
        <v>2.2094248867019915E-3</v>
      </c>
      <c r="BV149" s="15">
        <f t="shared" si="127"/>
        <v>1.5872773435251185E-3</v>
      </c>
      <c r="BW149" s="15">
        <f t="shared" si="128"/>
        <v>1.2961387297625855E-3</v>
      </c>
      <c r="BX149" s="15">
        <f t="shared" si="129"/>
        <v>1.024444326098639E-3</v>
      </c>
      <c r="BY149" s="15">
        <f t="shared" si="130"/>
        <v>7.9814149535895496E-4</v>
      </c>
      <c r="BZ149" s="15">
        <f t="shared" si="131"/>
        <v>7.8955221893155095E-4</v>
      </c>
      <c r="CA149" s="15">
        <f t="shared" si="132"/>
        <v>8.680573815378639E-4</v>
      </c>
      <c r="CB149" s="15">
        <f t="shared" si="133"/>
        <v>8.8959015939643756E-4</v>
      </c>
      <c r="CC149" s="15">
        <f t="shared" si="134"/>
        <v>1.0224459368887552E-3</v>
      </c>
      <c r="CD149" s="15">
        <f t="shared" si="135"/>
        <v>1.0590902146670575E-3</v>
      </c>
      <c r="CE149" s="15">
        <f t="shared" si="136"/>
        <v>1.2845283288161074E-3</v>
      </c>
      <c r="CF149" s="15">
        <f t="shared" si="137"/>
        <v>1.183021002668248E-3</v>
      </c>
      <c r="CG149" s="15">
        <f t="shared" si="138"/>
        <v>1.1292333742301819E-3</v>
      </c>
      <c r="CH149" s="15">
        <f t="shared" si="139"/>
        <v>1.1606237103670876E-3</v>
      </c>
      <c r="CI149" s="15">
        <f t="shared" si="140"/>
        <v>1.0274595286865803E-3</v>
      </c>
      <c r="CJ149" s="15">
        <f t="shared" si="141"/>
        <v>9.9448585889620159E-4</v>
      </c>
      <c r="CK149" s="15">
        <f t="shared" si="142"/>
        <v>7.466635433681846E-4</v>
      </c>
      <c r="CL149" s="15">
        <f t="shared" si="143"/>
        <v>7.5150007765500807E-4</v>
      </c>
      <c r="CM149" s="15">
        <f t="shared" si="144"/>
        <v>6.7753546474698281E-4</v>
      </c>
      <c r="CN149" s="15">
        <f t="shared" si="145"/>
        <v>5.9315920024261698E-4</v>
      </c>
      <c r="CO149" s="15">
        <f t="shared" si="146"/>
        <v>2.2772267363498048E-4</v>
      </c>
      <c r="CP149" s="15">
        <f t="shared" si="147"/>
        <v>2.4960847702595526E-4</v>
      </c>
      <c r="CQ149" s="15">
        <f t="shared" si="148"/>
        <v>2.8158509417175806E-4</v>
      </c>
      <c r="CR149" s="15">
        <f t="shared" si="149"/>
        <v>3.1178661757264687E-4</v>
      </c>
      <c r="CS149" s="15">
        <f t="shared" si="150"/>
        <v>3.2345805514010726E-4</v>
      </c>
      <c r="CT149" s="15">
        <f t="shared" si="151"/>
        <v>5.3194550345998359E-4</v>
      </c>
      <c r="CU149" s="15">
        <f t="shared" si="152"/>
        <v>5.4903979022309375E-4</v>
      </c>
      <c r="CV149" s="15">
        <f t="shared" si="153"/>
        <v>4.96113696765288E-4</v>
      </c>
      <c r="CW149" s="15">
        <f t="shared" si="154"/>
        <v>4.7391229839956325E-4</v>
      </c>
      <c r="CX149" s="15">
        <f t="shared" si="155"/>
        <v>4.7908632620330491E-4</v>
      </c>
      <c r="CY149" s="15">
        <f t="shared" si="156"/>
        <v>5.4631243843997332E-4</v>
      </c>
      <c r="CZ149" s="15">
        <f t="shared" si="157"/>
        <v>5.9622467445553289E-4</v>
      </c>
      <c r="DA149" s="15">
        <f t="shared" si="158"/>
        <v>5.7118519596446404E-4</v>
      </c>
      <c r="DB149" s="15">
        <f t="shared" si="159"/>
        <v>5.1466253784350252E-4</v>
      </c>
      <c r="DC149" s="15">
        <f t="shared" si="160"/>
        <v>4.9097204726745254E-4</v>
      </c>
      <c r="DD149" s="15">
        <f t="shared" si="161"/>
        <v>5.1607583402090459E-4</v>
      </c>
      <c r="DE149" s="15">
        <f t="shared" si="162"/>
        <v>5.3377150864500128E-4</v>
      </c>
      <c r="DF149" s="15">
        <f t="shared" si="163"/>
        <v>6.6203119579549764E-4</v>
      </c>
      <c r="DG149" s="15">
        <f t="shared" si="164"/>
        <v>5.2351499790584204E-4</v>
      </c>
      <c r="DH149" s="15">
        <f t="shared" si="165"/>
        <v>6.683319458086073E-4</v>
      </c>
      <c r="DI149" s="15">
        <f t="shared" si="166"/>
        <v>5.9453640051374457E-4</v>
      </c>
      <c r="DJ149" s="15">
        <f t="shared" si="167"/>
        <v>5.018306680948842E-4</v>
      </c>
      <c r="DK149" s="15">
        <f t="shared" si="168"/>
        <v>4.7960798052173022E-4</v>
      </c>
      <c r="DL149" s="15">
        <f t="shared" si="169"/>
        <v>4.0483972153352015E-4</v>
      </c>
      <c r="DN149" s="15">
        <f t="shared" si="170"/>
        <v>1.1375549909167228E-3</v>
      </c>
    </row>
    <row r="150" spans="1:118" x14ac:dyDescent="0.25">
      <c r="A150" s="15" t="s">
        <v>882</v>
      </c>
      <c r="B150" s="15" t="s">
        <v>881</v>
      </c>
      <c r="C150" s="15" t="s">
        <v>880</v>
      </c>
      <c r="D150" s="15">
        <v>1053</v>
      </c>
      <c r="E150" s="15">
        <v>985</v>
      </c>
      <c r="F150" s="15">
        <v>1022</v>
      </c>
      <c r="G150" s="15">
        <v>1013</v>
      </c>
      <c r="H150" s="15">
        <v>1130</v>
      </c>
      <c r="I150" s="15">
        <v>1243</v>
      </c>
      <c r="J150" s="15">
        <v>1461</v>
      </c>
      <c r="K150" s="15">
        <v>1611</v>
      </c>
      <c r="L150" s="15">
        <v>1730</v>
      </c>
      <c r="M150" s="15">
        <v>1871</v>
      </c>
      <c r="N150" s="15">
        <v>2029</v>
      </c>
      <c r="O150" s="15">
        <v>2095</v>
      </c>
      <c r="P150" s="15">
        <v>1930</v>
      </c>
      <c r="Q150" s="15">
        <v>1625</v>
      </c>
      <c r="R150" s="15">
        <v>1494</v>
      </c>
      <c r="S150" s="15">
        <v>1328</v>
      </c>
      <c r="T150" s="15">
        <v>1177</v>
      </c>
      <c r="U150" s="15">
        <v>1247</v>
      </c>
      <c r="V150" s="15">
        <v>1464</v>
      </c>
      <c r="W150" s="15">
        <v>1714</v>
      </c>
      <c r="X150" s="15">
        <v>2172</v>
      </c>
      <c r="Y150" s="15">
        <v>2465</v>
      </c>
      <c r="Z150" s="15">
        <v>3062</v>
      </c>
      <c r="AA150" s="15">
        <v>3161</v>
      </c>
      <c r="AB150" s="15">
        <v>3333</v>
      </c>
      <c r="AC150" s="15">
        <v>3897</v>
      </c>
      <c r="AD150" s="15">
        <v>3697</v>
      </c>
      <c r="AE150" s="15">
        <v>3888</v>
      </c>
      <c r="AF150" s="15">
        <v>3473</v>
      </c>
      <c r="AG150" s="15">
        <v>3608</v>
      </c>
      <c r="AH150" s="15">
        <v>3641</v>
      </c>
      <c r="AI150" s="15">
        <v>3474</v>
      </c>
      <c r="AJ150" s="15">
        <v>2570</v>
      </c>
      <c r="AK150" s="15">
        <v>2690</v>
      </c>
      <c r="AL150" s="15">
        <v>2775</v>
      </c>
      <c r="AM150" s="15">
        <v>2879</v>
      </c>
      <c r="AN150" s="15">
        <v>2874</v>
      </c>
      <c r="AO150" s="15">
        <v>4087</v>
      </c>
      <c r="AP150" s="15">
        <v>4379</v>
      </c>
      <c r="AQ150" s="15">
        <v>4449</v>
      </c>
      <c r="AR150" s="15">
        <v>4585</v>
      </c>
      <c r="AS150" s="15">
        <v>4925</v>
      </c>
      <c r="AT150" s="15">
        <v>5552</v>
      </c>
      <c r="AU150" s="15">
        <v>6378</v>
      </c>
      <c r="AV150" s="15">
        <v>6628</v>
      </c>
      <c r="AW150" s="15">
        <v>6690</v>
      </c>
      <c r="AX150" s="15">
        <v>7100</v>
      </c>
      <c r="AY150" s="15">
        <v>7906</v>
      </c>
      <c r="AZ150" s="15">
        <v>8698</v>
      </c>
      <c r="BA150" s="15">
        <v>9495</v>
      </c>
      <c r="BB150" s="15">
        <v>10065</v>
      </c>
      <c r="BC150" s="15">
        <v>10192</v>
      </c>
      <c r="BD150" s="15">
        <v>9389</v>
      </c>
      <c r="BE150" s="15">
        <v>8762</v>
      </c>
      <c r="BF150" s="15">
        <v>8475</v>
      </c>
      <c r="BG150" s="15">
        <v>7832</v>
      </c>
      <c r="BI150" s="15">
        <f t="shared" si="114"/>
        <v>3.1757233592095979E-3</v>
      </c>
      <c r="BJ150" s="15">
        <f t="shared" si="115"/>
        <v>2.8804033149494395E-3</v>
      </c>
      <c r="BK150" s="15">
        <f t="shared" si="116"/>
        <v>2.8145895986868919E-3</v>
      </c>
      <c r="BL150" s="15">
        <f t="shared" si="117"/>
        <v>2.6484906479259155E-3</v>
      </c>
      <c r="BM150" s="15">
        <f t="shared" si="118"/>
        <v>2.7481012565875392E-3</v>
      </c>
      <c r="BN150" s="15">
        <f t="shared" si="119"/>
        <v>2.8021876451253657E-3</v>
      </c>
      <c r="BO150" s="15">
        <f t="shared" si="120"/>
        <v>3.0399690385083554E-3</v>
      </c>
      <c r="BP150" s="15">
        <f t="shared" si="121"/>
        <v>3.1749347670137875E-3</v>
      </c>
      <c r="BQ150" s="15">
        <f t="shared" si="122"/>
        <v>3.1034229140244219E-3</v>
      </c>
      <c r="BR150" s="15">
        <f t="shared" si="123"/>
        <v>3.0951916173410136E-3</v>
      </c>
      <c r="BS150" s="15">
        <f t="shared" si="124"/>
        <v>3.1326811674756982E-3</v>
      </c>
      <c r="BT150" s="15">
        <f t="shared" si="125"/>
        <v>2.9886303656257579E-3</v>
      </c>
      <c r="BU150" s="15">
        <f t="shared" si="126"/>
        <v>2.5083470772557905E-3</v>
      </c>
      <c r="BV150" s="15">
        <f t="shared" si="127"/>
        <v>1.9091973969121523E-3</v>
      </c>
      <c r="BW150" s="15">
        <f t="shared" si="128"/>
        <v>1.6030060118090255E-3</v>
      </c>
      <c r="BX150" s="15">
        <f t="shared" si="129"/>
        <v>1.2858809688648324E-3</v>
      </c>
      <c r="BY150" s="15">
        <f t="shared" si="130"/>
        <v>1.0233252070125163E-3</v>
      </c>
      <c r="BZ150" s="15">
        <f t="shared" si="131"/>
        <v>9.767575565552025E-4</v>
      </c>
      <c r="CA150" s="15">
        <f t="shared" si="132"/>
        <v>1.0265234301869409E-3</v>
      </c>
      <c r="CB150" s="15">
        <f t="shared" si="133"/>
        <v>1.0783292314041684E-3</v>
      </c>
      <c r="CC150" s="15">
        <f t="shared" si="134"/>
        <v>1.2378776894773557E-3</v>
      </c>
      <c r="CD150" s="15">
        <f t="shared" si="135"/>
        <v>1.2722501847730492E-3</v>
      </c>
      <c r="CE150" s="15">
        <f t="shared" si="136"/>
        <v>1.4764360896527481E-3</v>
      </c>
      <c r="CF150" s="15">
        <f t="shared" si="137"/>
        <v>1.3824507909184222E-3</v>
      </c>
      <c r="CG150" s="15">
        <f t="shared" si="138"/>
        <v>1.3341846282556528E-3</v>
      </c>
      <c r="CH150" s="15">
        <f t="shared" si="139"/>
        <v>1.4313134807913102E-3</v>
      </c>
      <c r="CI150" s="15">
        <f t="shared" si="140"/>
        <v>1.2755264867542939E-3</v>
      </c>
      <c r="CJ150" s="15">
        <f t="shared" si="141"/>
        <v>1.2574182176872948E-3</v>
      </c>
      <c r="CK150" s="15">
        <f t="shared" si="142"/>
        <v>1.0376800664736714E-3</v>
      </c>
      <c r="CL150" s="15">
        <f t="shared" si="143"/>
        <v>1.0042267704367662E-3</v>
      </c>
      <c r="CM150" s="15">
        <f t="shared" si="144"/>
        <v>9.5173866787953882E-4</v>
      </c>
      <c r="CN150" s="15">
        <f t="shared" si="145"/>
        <v>8.7723927698716534E-4</v>
      </c>
      <c r="CO150" s="15">
        <f t="shared" si="146"/>
        <v>6.0963257421031236E-4</v>
      </c>
      <c r="CP150" s="15">
        <f t="shared" si="147"/>
        <v>6.0165484157689928E-4</v>
      </c>
      <c r="CQ150" s="15">
        <f t="shared" si="148"/>
        <v>5.8531733058174429E-4</v>
      </c>
      <c r="CR150" s="15">
        <f t="shared" si="149"/>
        <v>5.7762784555447262E-4</v>
      </c>
      <c r="CS150" s="15">
        <f t="shared" si="150"/>
        <v>5.4555073384546259E-4</v>
      </c>
      <c r="CT150" s="15">
        <f t="shared" si="151"/>
        <v>7.3497676559869949E-4</v>
      </c>
      <c r="CU150" s="15">
        <f t="shared" si="152"/>
        <v>7.4182204300738287E-4</v>
      </c>
      <c r="CV150" s="15">
        <f t="shared" si="153"/>
        <v>7.054042303958984E-4</v>
      </c>
      <c r="CW150" s="15">
        <f t="shared" si="154"/>
        <v>6.7501953655234466E-4</v>
      </c>
      <c r="CX150" s="15">
        <f t="shared" si="155"/>
        <v>6.9335884706179162E-4</v>
      </c>
      <c r="CY150" s="15">
        <f t="shared" si="156"/>
        <v>7.5189059450142082E-4</v>
      </c>
      <c r="CZ150" s="15">
        <f t="shared" si="157"/>
        <v>8.2132202455235178E-4</v>
      </c>
      <c r="DA150" s="15">
        <f t="shared" si="158"/>
        <v>8.0241955889200241E-4</v>
      </c>
      <c r="DB150" s="15">
        <f t="shared" si="159"/>
        <v>7.6073627445272468E-4</v>
      </c>
      <c r="DC150" s="15">
        <f t="shared" si="160"/>
        <v>7.6311329588417528E-4</v>
      </c>
      <c r="DD150" s="15">
        <f t="shared" si="161"/>
        <v>8.1082979804635762E-4</v>
      </c>
      <c r="DE150" s="15">
        <f t="shared" si="162"/>
        <v>8.6861451491005077E-4</v>
      </c>
      <c r="DF150" s="15">
        <f t="shared" si="163"/>
        <v>9.6425620556500234E-4</v>
      </c>
      <c r="DG150" s="15">
        <f t="shared" si="164"/>
        <v>9.8655279047412466E-4</v>
      </c>
      <c r="DH150" s="15">
        <f t="shared" si="165"/>
        <v>9.5347693052650132E-4</v>
      </c>
      <c r="DI150" s="15">
        <f t="shared" si="166"/>
        <v>8.4963504785746545E-4</v>
      </c>
      <c r="DJ150" s="15">
        <f t="shared" si="167"/>
        <v>7.691167244791631E-4</v>
      </c>
      <c r="DK150" s="15">
        <f t="shared" si="168"/>
        <v>7.1422906956978801E-4</v>
      </c>
      <c r="DL150" s="15">
        <f t="shared" si="169"/>
        <v>6.3835407671643447E-4</v>
      </c>
      <c r="DN150" s="15">
        <f t="shared" si="170"/>
        <v>1.419266903167397E-3</v>
      </c>
    </row>
    <row r="151" spans="1:118" x14ac:dyDescent="0.25">
      <c r="A151" s="15" t="s">
        <v>879</v>
      </c>
      <c r="B151" s="15" t="s">
        <v>878</v>
      </c>
      <c r="C151" s="15" t="s">
        <v>877</v>
      </c>
      <c r="D151" s="15">
        <v>1020</v>
      </c>
      <c r="E151" s="15">
        <v>951</v>
      </c>
      <c r="F151" s="15">
        <v>987</v>
      </c>
      <c r="G151" s="15">
        <v>977</v>
      </c>
      <c r="H151" s="15">
        <v>1093</v>
      </c>
      <c r="I151" s="15">
        <v>1205</v>
      </c>
      <c r="J151" s="15">
        <v>1421</v>
      </c>
      <c r="K151" s="15">
        <v>1570</v>
      </c>
      <c r="L151" s="15">
        <v>1687</v>
      </c>
      <c r="M151" s="15">
        <v>1826</v>
      </c>
      <c r="N151" s="15">
        <v>1983</v>
      </c>
      <c r="O151" s="15">
        <v>2047</v>
      </c>
      <c r="P151" s="15">
        <v>1879</v>
      </c>
      <c r="Q151" s="15">
        <v>1576</v>
      </c>
      <c r="R151" s="15">
        <v>1445</v>
      </c>
      <c r="S151" s="15">
        <v>1277</v>
      </c>
      <c r="T151" s="15">
        <v>1125</v>
      </c>
      <c r="U151" s="15">
        <v>1198</v>
      </c>
      <c r="V151" s="15">
        <v>1403</v>
      </c>
      <c r="W151" s="15">
        <v>1647</v>
      </c>
      <c r="X151" s="15">
        <v>2103</v>
      </c>
      <c r="Y151" s="15">
        <v>2396</v>
      </c>
      <c r="Z151" s="15">
        <v>3006</v>
      </c>
      <c r="AA151" s="15">
        <v>3105</v>
      </c>
      <c r="AB151" s="15">
        <v>3275</v>
      </c>
      <c r="AC151" s="15">
        <v>3839</v>
      </c>
      <c r="AD151" s="15">
        <v>3638</v>
      </c>
      <c r="AE151" s="15">
        <v>3828</v>
      </c>
      <c r="AF151" s="15">
        <v>3398</v>
      </c>
      <c r="AG151" s="15">
        <v>3505</v>
      </c>
      <c r="AH151" s="15">
        <v>3513</v>
      </c>
      <c r="AI151" s="15">
        <v>3326</v>
      </c>
      <c r="AJ151" s="15">
        <v>2441</v>
      </c>
      <c r="AK151" s="15">
        <v>2563</v>
      </c>
      <c r="AL151" s="15">
        <v>2650</v>
      </c>
      <c r="AM151" s="15">
        <v>2755</v>
      </c>
      <c r="AN151" s="15">
        <v>2755</v>
      </c>
      <c r="AO151" s="15">
        <v>3925</v>
      </c>
      <c r="AP151" s="15">
        <v>4206</v>
      </c>
      <c r="AQ151" s="15">
        <v>4273</v>
      </c>
      <c r="AR151" s="15">
        <v>4404</v>
      </c>
      <c r="AS151" s="15">
        <v>4730</v>
      </c>
      <c r="AT151" s="15">
        <v>5333</v>
      </c>
      <c r="AU151" s="15">
        <v>6100</v>
      </c>
      <c r="AV151" s="15">
        <v>6309</v>
      </c>
      <c r="AW151" s="15">
        <v>6337</v>
      </c>
      <c r="AX151" s="15">
        <v>6689</v>
      </c>
      <c r="AY151" s="15">
        <v>7407</v>
      </c>
      <c r="AZ151" s="15">
        <v>8149</v>
      </c>
      <c r="BA151" s="15">
        <v>8895</v>
      </c>
      <c r="BB151" s="15">
        <v>9429</v>
      </c>
      <c r="BC151" s="15">
        <v>9548</v>
      </c>
      <c r="BD151" s="15">
        <v>8704</v>
      </c>
      <c r="BE151" s="15">
        <v>8064</v>
      </c>
      <c r="BF151" s="15">
        <v>7748</v>
      </c>
      <c r="BG151" s="15">
        <v>7130</v>
      </c>
      <c r="BI151" s="15">
        <f t="shared" si="114"/>
        <v>3.0761992653312344E-3</v>
      </c>
      <c r="BJ151" s="15">
        <f t="shared" si="115"/>
        <v>2.7809782259054995E-3</v>
      </c>
      <c r="BK151" s="15">
        <f t="shared" si="116"/>
        <v>2.7181995439373411E-3</v>
      </c>
      <c r="BL151" s="15">
        <f t="shared" si="117"/>
        <v>2.5543685715929115E-3</v>
      </c>
      <c r="BM151" s="15">
        <f t="shared" si="118"/>
        <v>2.6581191800444074E-3</v>
      </c>
      <c r="BN151" s="15">
        <f t="shared" si="119"/>
        <v>2.7165214097957086E-3</v>
      </c>
      <c r="BO151" s="15">
        <f t="shared" si="120"/>
        <v>2.9567392222589819E-3</v>
      </c>
      <c r="BP151" s="15">
        <f t="shared" si="121"/>
        <v>3.0941325786540325E-3</v>
      </c>
      <c r="BQ151" s="15">
        <f t="shared" si="122"/>
        <v>3.0262858126931789E-3</v>
      </c>
      <c r="BR151" s="15">
        <f t="shared" si="123"/>
        <v>3.0207482059137845E-3</v>
      </c>
      <c r="BS151" s="15">
        <f t="shared" si="124"/>
        <v>3.0616593174491421E-3</v>
      </c>
      <c r="BT151" s="15">
        <f t="shared" si="125"/>
        <v>2.9201557796830198E-3</v>
      </c>
      <c r="BU151" s="15">
        <f t="shared" si="126"/>
        <v>2.4420643306547305E-3</v>
      </c>
      <c r="BV151" s="15">
        <f t="shared" si="127"/>
        <v>1.8516277523283396E-3</v>
      </c>
      <c r="BW151" s="15">
        <f t="shared" si="128"/>
        <v>1.5504308481017683E-3</v>
      </c>
      <c r="BX151" s="15">
        <f t="shared" si="129"/>
        <v>1.2364984918978848E-3</v>
      </c>
      <c r="BY151" s="15">
        <f t="shared" si="130"/>
        <v>9.781145776457782E-4</v>
      </c>
      <c r="BZ151" s="15">
        <f t="shared" si="131"/>
        <v>9.3837654591269655E-4</v>
      </c>
      <c r="CA151" s="15">
        <f t="shared" si="132"/>
        <v>9.8375162059581838E-4</v>
      </c>
      <c r="CB151" s="15">
        <f t="shared" si="133"/>
        <v>1.0361775053224418E-3</v>
      </c>
      <c r="CC151" s="15">
        <f t="shared" si="134"/>
        <v>1.198552845750865E-3</v>
      </c>
      <c r="CD151" s="15">
        <f t="shared" si="135"/>
        <v>1.2366375021161159E-3</v>
      </c>
      <c r="CE151" s="15">
        <f t="shared" si="136"/>
        <v>1.4494339926506077E-3</v>
      </c>
      <c r="CF151" s="15">
        <f t="shared" si="137"/>
        <v>1.357959413414015E-3</v>
      </c>
      <c r="CG151" s="15">
        <f t="shared" si="138"/>
        <v>1.3109674940105797E-3</v>
      </c>
      <c r="CH151" s="15">
        <f t="shared" si="139"/>
        <v>1.4100108937022942E-3</v>
      </c>
      <c r="CI151" s="15">
        <f t="shared" si="140"/>
        <v>1.2551705054942173E-3</v>
      </c>
      <c r="CJ151" s="15">
        <f t="shared" si="141"/>
        <v>1.238013615562491E-3</v>
      </c>
      <c r="CK151" s="15">
        <f t="shared" si="142"/>
        <v>1.0152711966246865E-3</v>
      </c>
      <c r="CL151" s="15">
        <f t="shared" si="143"/>
        <v>9.7555843414103818E-4</v>
      </c>
      <c r="CM151" s="15">
        <f t="shared" si="144"/>
        <v>9.18280126410552E-4</v>
      </c>
      <c r="CN151" s="15">
        <f t="shared" si="145"/>
        <v>8.398669646687715E-4</v>
      </c>
      <c r="CO151" s="15">
        <f t="shared" si="146"/>
        <v>5.7903233994061184E-4</v>
      </c>
      <c r="CP151" s="15">
        <f t="shared" si="147"/>
        <v>5.7324957582215348E-4</v>
      </c>
      <c r="CQ151" s="15">
        <f t="shared" si="148"/>
        <v>5.5895168506004409E-4</v>
      </c>
      <c r="CR151" s="15">
        <f t="shared" si="149"/>
        <v>5.5274911931315457E-4</v>
      </c>
      <c r="CS151" s="15">
        <f t="shared" si="150"/>
        <v>5.2296182037030257E-4</v>
      </c>
      <c r="CT151" s="15">
        <f t="shared" si="151"/>
        <v>7.0584384755930881E-4</v>
      </c>
      <c r="CU151" s="15">
        <f t="shared" si="152"/>
        <v>7.1251507487760947E-4</v>
      </c>
      <c r="CV151" s="15">
        <f t="shared" si="153"/>
        <v>6.7749882591181703E-4</v>
      </c>
      <c r="CW151" s="15">
        <f t="shared" si="154"/>
        <v>6.4837209137983125E-4</v>
      </c>
      <c r="CX151" s="15">
        <f t="shared" si="155"/>
        <v>6.6590606022381201E-4</v>
      </c>
      <c r="CY151" s="15">
        <f t="shared" si="156"/>
        <v>7.2223208582061912E-4</v>
      </c>
      <c r="CZ151" s="15">
        <f t="shared" si="157"/>
        <v>7.8552278923947096E-4</v>
      </c>
      <c r="DA151" s="15">
        <f t="shared" si="158"/>
        <v>7.6379978832975912E-4</v>
      </c>
      <c r="DB151" s="15">
        <f t="shared" si="159"/>
        <v>7.2059578044946437E-4</v>
      </c>
      <c r="DC151" s="15">
        <f t="shared" si="160"/>
        <v>7.1893870931961251E-4</v>
      </c>
      <c r="DD151" s="15">
        <f t="shared" si="161"/>
        <v>7.5965296156455485E-4</v>
      </c>
      <c r="DE151" s="15">
        <f t="shared" si="162"/>
        <v>8.1378934030834713E-4</v>
      </c>
      <c r="DF151" s="15">
        <f t="shared" si="163"/>
        <v>9.033237439179248E-4</v>
      </c>
      <c r="DG151" s="15">
        <f t="shared" si="164"/>
        <v>9.2421324007754802E-4</v>
      </c>
      <c r="DH151" s="15">
        <f t="shared" si="165"/>
        <v>8.932297618393872E-4</v>
      </c>
      <c r="DI151" s="15">
        <f t="shared" si="166"/>
        <v>7.8764761492718918E-4</v>
      </c>
      <c r="DJ151" s="15">
        <f t="shared" si="167"/>
        <v>7.0784721139009027E-4</v>
      </c>
      <c r="DK151" s="15">
        <f t="shared" si="168"/>
        <v>6.5296127799725279E-4</v>
      </c>
      <c r="DL151" s="15">
        <f t="shared" si="169"/>
        <v>5.8113694675538524E-4</v>
      </c>
      <c r="DN151" s="15">
        <f t="shared" si="170"/>
        <v>1.3703364904046466E-3</v>
      </c>
    </row>
    <row r="152" spans="1:118" x14ac:dyDescent="0.25">
      <c r="A152" s="15" t="s">
        <v>876</v>
      </c>
      <c r="B152" s="15" t="s">
        <v>875</v>
      </c>
      <c r="C152" s="15" t="s">
        <v>874</v>
      </c>
      <c r="D152" s="15">
        <v>33</v>
      </c>
      <c r="E152" s="15">
        <v>34</v>
      </c>
      <c r="F152" s="15">
        <v>35</v>
      </c>
      <c r="G152" s="15">
        <v>36</v>
      </c>
      <c r="H152" s="15">
        <v>37</v>
      </c>
      <c r="I152" s="15">
        <v>38</v>
      </c>
      <c r="J152" s="15">
        <v>40</v>
      </c>
      <c r="K152" s="15">
        <v>41</v>
      </c>
      <c r="L152" s="15">
        <v>43</v>
      </c>
      <c r="M152" s="15">
        <v>45</v>
      </c>
      <c r="N152" s="15">
        <v>46</v>
      </c>
      <c r="O152" s="15">
        <v>48</v>
      </c>
      <c r="P152" s="15">
        <v>51</v>
      </c>
      <c r="Q152" s="15">
        <v>49</v>
      </c>
      <c r="R152" s="15">
        <v>49</v>
      </c>
      <c r="S152" s="15">
        <v>51</v>
      </c>
      <c r="T152" s="15">
        <v>52</v>
      </c>
      <c r="U152" s="15">
        <v>49</v>
      </c>
      <c r="V152" s="15">
        <v>61</v>
      </c>
      <c r="W152" s="15">
        <v>67</v>
      </c>
      <c r="X152" s="15">
        <v>69</v>
      </c>
      <c r="Y152" s="15">
        <v>69</v>
      </c>
      <c r="Z152" s="15">
        <v>56</v>
      </c>
      <c r="AA152" s="15">
        <v>57</v>
      </c>
      <c r="AB152" s="15">
        <v>58</v>
      </c>
      <c r="AC152" s="15">
        <v>58</v>
      </c>
      <c r="AD152" s="15">
        <v>59</v>
      </c>
      <c r="AE152" s="15">
        <v>60</v>
      </c>
      <c r="AF152" s="15">
        <v>76</v>
      </c>
      <c r="AG152" s="15">
        <v>102</v>
      </c>
      <c r="AH152" s="15">
        <v>129</v>
      </c>
      <c r="AI152" s="15">
        <v>148</v>
      </c>
      <c r="AJ152" s="15">
        <v>129</v>
      </c>
      <c r="AK152" s="15">
        <v>128</v>
      </c>
      <c r="AL152" s="15">
        <v>125</v>
      </c>
      <c r="AM152" s="15">
        <v>124</v>
      </c>
      <c r="AN152" s="15">
        <v>118</v>
      </c>
      <c r="AO152" s="15">
        <v>162</v>
      </c>
      <c r="AP152" s="15">
        <v>173</v>
      </c>
      <c r="AQ152" s="15">
        <v>176</v>
      </c>
      <c r="AR152" s="15">
        <v>181</v>
      </c>
      <c r="AS152" s="15">
        <v>195</v>
      </c>
      <c r="AT152" s="15">
        <v>219</v>
      </c>
      <c r="AU152" s="15">
        <v>279</v>
      </c>
      <c r="AV152" s="15">
        <v>319</v>
      </c>
      <c r="AW152" s="15">
        <v>354</v>
      </c>
      <c r="AX152" s="15">
        <v>411</v>
      </c>
      <c r="AY152" s="15">
        <v>499</v>
      </c>
      <c r="AZ152" s="15">
        <v>549</v>
      </c>
      <c r="BA152" s="15">
        <v>600</v>
      </c>
      <c r="BB152" s="15">
        <v>636</v>
      </c>
      <c r="BC152" s="15">
        <v>644</v>
      </c>
      <c r="BD152" s="15">
        <v>685</v>
      </c>
      <c r="BE152" s="15">
        <v>698</v>
      </c>
      <c r="BF152" s="15">
        <v>728</v>
      </c>
      <c r="BG152" s="15">
        <v>702</v>
      </c>
      <c r="BI152" s="15">
        <f t="shared" si="114"/>
        <v>9.9524093878363462E-5</v>
      </c>
      <c r="BJ152" s="15">
        <f t="shared" si="115"/>
        <v>9.9425089043940045E-5</v>
      </c>
      <c r="BK152" s="15">
        <f t="shared" si="116"/>
        <v>9.6390054749551101E-5</v>
      </c>
      <c r="BL152" s="15">
        <f t="shared" si="117"/>
        <v>9.4122076333003901E-5</v>
      </c>
      <c r="BM152" s="15">
        <f t="shared" si="118"/>
        <v>8.9982076543131811E-5</v>
      </c>
      <c r="BN152" s="15">
        <f t="shared" si="119"/>
        <v>8.5666235329657199E-5</v>
      </c>
      <c r="BO152" s="15">
        <f t="shared" si="120"/>
        <v>8.3229816249373172E-5</v>
      </c>
      <c r="BP152" s="15">
        <f t="shared" si="121"/>
        <v>8.0802188359754989E-5</v>
      </c>
      <c r="BQ152" s="15">
        <f t="shared" si="122"/>
        <v>7.7137101331242852E-5</v>
      </c>
      <c r="BR152" s="15">
        <f t="shared" si="123"/>
        <v>7.4443411427229083E-5</v>
      </c>
      <c r="BS152" s="15">
        <f t="shared" si="124"/>
        <v>7.1021850026556002E-5</v>
      </c>
      <c r="BT152" s="15">
        <f t="shared" si="125"/>
        <v>6.8474585942738132E-5</v>
      </c>
      <c r="BU152" s="15">
        <f t="shared" si="126"/>
        <v>6.6282746601059744E-5</v>
      </c>
      <c r="BV152" s="15">
        <f t="shared" si="127"/>
        <v>5.7569644583812592E-5</v>
      </c>
      <c r="BW152" s="15">
        <f t="shared" si="128"/>
        <v>5.25751637072572E-5</v>
      </c>
      <c r="BX152" s="15">
        <f t="shared" si="129"/>
        <v>4.938247696694763E-5</v>
      </c>
      <c r="BY152" s="15">
        <f t="shared" si="130"/>
        <v>4.5210629366738191E-5</v>
      </c>
      <c r="BZ152" s="15">
        <f t="shared" si="131"/>
        <v>3.8381010642505951E-5</v>
      </c>
      <c r="CA152" s="15">
        <f t="shared" si="132"/>
        <v>4.2771809591122536E-5</v>
      </c>
      <c r="CB152" s="15">
        <f t="shared" si="133"/>
        <v>4.2151726081726532E-5</v>
      </c>
      <c r="CC152" s="15">
        <f t="shared" si="134"/>
        <v>3.9324843726490582E-5</v>
      </c>
      <c r="CD152" s="15">
        <f t="shared" si="135"/>
        <v>3.5612682656933224E-5</v>
      </c>
      <c r="CE152" s="15">
        <f t="shared" si="136"/>
        <v>2.7002097002140397E-5</v>
      </c>
      <c r="CF152" s="15">
        <f t="shared" si="137"/>
        <v>2.492872353127177E-5</v>
      </c>
      <c r="CG152" s="15">
        <f t="shared" si="138"/>
        <v>2.3217134245072864E-5</v>
      </c>
      <c r="CH152" s="15">
        <f t="shared" si="139"/>
        <v>2.1302587089016166E-5</v>
      </c>
      <c r="CI152" s="15">
        <f t="shared" si="140"/>
        <v>2.0355981260076643E-5</v>
      </c>
      <c r="CJ152" s="15">
        <f t="shared" si="141"/>
        <v>1.9404602124803931E-5</v>
      </c>
      <c r="CK152" s="15">
        <f t="shared" si="142"/>
        <v>2.2707654780304935E-5</v>
      </c>
      <c r="CL152" s="15">
        <f t="shared" si="143"/>
        <v>2.8390002933633636E-5</v>
      </c>
      <c r="CM152" s="15">
        <f t="shared" si="144"/>
        <v>3.3719936324213266E-5</v>
      </c>
      <c r="CN152" s="15">
        <f t="shared" si="145"/>
        <v>3.7372312318393919E-5</v>
      </c>
      <c r="CO152" s="15">
        <f t="shared" si="146"/>
        <v>3.06002342697005E-5</v>
      </c>
      <c r="CP152" s="15">
        <f t="shared" si="147"/>
        <v>2.8628929264625692E-5</v>
      </c>
      <c r="CQ152" s="15">
        <f t="shared" si="148"/>
        <v>2.6365645521700193E-5</v>
      </c>
      <c r="CR152" s="15">
        <f t="shared" si="149"/>
        <v>2.4878726241318027E-5</v>
      </c>
      <c r="CS152" s="15">
        <f t="shared" si="150"/>
        <v>2.2399090672847804E-5</v>
      </c>
      <c r="CT152" s="15">
        <f t="shared" si="151"/>
        <v>2.9132918039390582E-5</v>
      </c>
      <c r="CU152" s="15">
        <f t="shared" si="152"/>
        <v>2.9306968129773289E-5</v>
      </c>
      <c r="CV152" s="15">
        <f t="shared" si="153"/>
        <v>2.7905404484081393E-5</v>
      </c>
      <c r="CW152" s="15">
        <f t="shared" si="154"/>
        <v>2.6647445172513498E-5</v>
      </c>
      <c r="CX152" s="15">
        <f t="shared" si="155"/>
        <v>2.7452786837979565E-5</v>
      </c>
      <c r="CY152" s="15">
        <f t="shared" si="156"/>
        <v>2.9658508680801721E-5</v>
      </c>
      <c r="CZ152" s="15">
        <f t="shared" si="157"/>
        <v>3.5928009540624982E-5</v>
      </c>
      <c r="DA152" s="15">
        <f t="shared" si="158"/>
        <v>3.8619770562243323E-5</v>
      </c>
      <c r="DB152" s="15">
        <f t="shared" si="159"/>
        <v>4.0254206450861667E-5</v>
      </c>
      <c r="DC152" s="15">
        <f t="shared" si="160"/>
        <v>4.4174586564562825E-5</v>
      </c>
      <c r="DD152" s="15">
        <f t="shared" si="161"/>
        <v>5.1176836481802735E-5</v>
      </c>
      <c r="DE152" s="15">
        <f t="shared" si="162"/>
        <v>5.4825174601703597E-5</v>
      </c>
      <c r="DF152" s="15">
        <f t="shared" si="163"/>
        <v>6.0932461647077559E-5</v>
      </c>
      <c r="DG152" s="15">
        <f t="shared" si="164"/>
        <v>6.2339550396576582E-5</v>
      </c>
      <c r="DH152" s="15">
        <f t="shared" si="165"/>
        <v>6.0247168687114096E-5</v>
      </c>
      <c r="DI152" s="15">
        <f t="shared" si="166"/>
        <v>6.1987432930276265E-5</v>
      </c>
      <c r="DJ152" s="15">
        <f t="shared" si="167"/>
        <v>6.1269513089072788E-5</v>
      </c>
      <c r="DK152" s="15">
        <f t="shared" si="168"/>
        <v>6.135206638900362E-5</v>
      </c>
      <c r="DL152" s="15">
        <f t="shared" si="169"/>
        <v>5.7217129961049156E-5</v>
      </c>
      <c r="DN152" s="15">
        <f t="shared" si="170"/>
        <v>4.8949694810085072E-5</v>
      </c>
    </row>
    <row r="153" spans="1:118" x14ac:dyDescent="0.25">
      <c r="A153" s="15" t="s">
        <v>873</v>
      </c>
      <c r="B153" s="15" t="s">
        <v>872</v>
      </c>
      <c r="C153" s="15" t="s">
        <v>871</v>
      </c>
      <c r="D153" s="15">
        <v>135</v>
      </c>
      <c r="E153" s="15">
        <v>129</v>
      </c>
      <c r="F153" s="15">
        <v>117</v>
      </c>
      <c r="G153" s="15">
        <v>132</v>
      </c>
      <c r="H153" s="15">
        <v>147</v>
      </c>
      <c r="I153" s="15">
        <v>171</v>
      </c>
      <c r="J153" s="15">
        <v>170</v>
      </c>
      <c r="K153" s="15">
        <v>232</v>
      </c>
      <c r="L153" s="15">
        <v>234</v>
      </c>
      <c r="M153" s="15">
        <v>217</v>
      </c>
      <c r="N153" s="15">
        <v>266</v>
      </c>
      <c r="O153" s="15">
        <v>229</v>
      </c>
      <c r="P153" s="15">
        <v>230</v>
      </c>
      <c r="Q153" s="15">
        <v>274</v>
      </c>
      <c r="R153" s="15">
        <v>286</v>
      </c>
      <c r="S153" s="15">
        <v>270</v>
      </c>
      <c r="T153" s="15">
        <v>259</v>
      </c>
      <c r="U153" s="15">
        <v>239</v>
      </c>
      <c r="V153" s="15">
        <v>226</v>
      </c>
      <c r="W153" s="15">
        <v>300</v>
      </c>
      <c r="X153" s="15">
        <v>378</v>
      </c>
      <c r="Y153" s="15">
        <v>413</v>
      </c>
      <c r="Z153" s="15">
        <v>398</v>
      </c>
      <c r="AA153" s="15">
        <v>457</v>
      </c>
      <c r="AB153" s="15">
        <v>512</v>
      </c>
      <c r="AC153" s="15">
        <v>737</v>
      </c>
      <c r="AD153" s="15">
        <v>719</v>
      </c>
      <c r="AE153" s="15">
        <v>813</v>
      </c>
      <c r="AF153" s="15">
        <v>975</v>
      </c>
      <c r="AG153" s="15">
        <v>907</v>
      </c>
      <c r="AH153" s="15">
        <v>1049</v>
      </c>
      <c r="AI153" s="15">
        <v>1125</v>
      </c>
      <c r="AJ153" s="15">
        <v>1610</v>
      </c>
      <c r="AK153" s="15">
        <v>1574</v>
      </c>
      <c r="AL153" s="15">
        <v>1440</v>
      </c>
      <c r="AM153" s="15">
        <v>1325</v>
      </c>
      <c r="AN153" s="15">
        <v>1170</v>
      </c>
      <c r="AO153" s="15">
        <v>1129</v>
      </c>
      <c r="AP153" s="15">
        <v>1138</v>
      </c>
      <c r="AQ153" s="15">
        <v>1320</v>
      </c>
      <c r="AR153" s="15">
        <v>1366</v>
      </c>
      <c r="AS153" s="15">
        <v>1522</v>
      </c>
      <c r="AT153" s="15">
        <v>1518</v>
      </c>
      <c r="AU153" s="15">
        <v>1749</v>
      </c>
      <c r="AV153" s="15">
        <v>1910</v>
      </c>
      <c r="AW153" s="15">
        <v>2165</v>
      </c>
      <c r="AX153" s="15">
        <v>2532</v>
      </c>
      <c r="AY153" s="15">
        <v>2874</v>
      </c>
      <c r="AZ153" s="15">
        <v>3353</v>
      </c>
      <c r="BA153" s="15">
        <v>2976</v>
      </c>
      <c r="BB153" s="15">
        <v>4724</v>
      </c>
      <c r="BC153" s="15">
        <v>3048</v>
      </c>
      <c r="BD153" s="15">
        <v>2819</v>
      </c>
      <c r="BE153" s="15">
        <v>3044</v>
      </c>
      <c r="BF153" s="15">
        <v>2784</v>
      </c>
      <c r="BG153" s="15">
        <v>2865</v>
      </c>
      <c r="BI153" s="15">
        <f t="shared" si="114"/>
        <v>4.0714402041148692E-4</v>
      </c>
      <c r="BJ153" s="15">
        <f t="shared" si="115"/>
        <v>3.7723048490200781E-4</v>
      </c>
      <c r="BK153" s="15">
        <f t="shared" si="116"/>
        <v>3.2221818301992797E-4</v>
      </c>
      <c r="BL153" s="15">
        <f t="shared" si="117"/>
        <v>3.45114279887681E-4</v>
      </c>
      <c r="BM153" s="15">
        <f t="shared" si="118"/>
        <v>3.57496358157848E-4</v>
      </c>
      <c r="BN153" s="15">
        <f t="shared" si="119"/>
        <v>3.854980589834574E-4</v>
      </c>
      <c r="BO153" s="15">
        <f t="shared" si="120"/>
        <v>3.5372671905983599E-4</v>
      </c>
      <c r="BP153" s="15">
        <f t="shared" si="121"/>
        <v>4.5722213901129653E-4</v>
      </c>
      <c r="BQ153" s="15">
        <f t="shared" si="122"/>
        <v>4.1976934212815882E-4</v>
      </c>
      <c r="BR153" s="15">
        <f t="shared" si="123"/>
        <v>3.5898267288241579E-4</v>
      </c>
      <c r="BS153" s="15">
        <f t="shared" si="124"/>
        <v>4.1069156754486731E-4</v>
      </c>
      <c r="BT153" s="15">
        <f t="shared" si="125"/>
        <v>3.2668083710181314E-4</v>
      </c>
      <c r="BU153" s="15">
        <f t="shared" si="126"/>
        <v>2.9892219055379884E-4</v>
      </c>
      <c r="BV153" s="15">
        <f t="shared" si="127"/>
        <v>3.2192005338703368E-4</v>
      </c>
      <c r="BW153" s="15">
        <f t="shared" si="128"/>
        <v>3.0686728204643997E-4</v>
      </c>
      <c r="BX153" s="15">
        <f t="shared" si="129"/>
        <v>2.6143664276619333E-4</v>
      </c>
      <c r="BY153" s="15">
        <f t="shared" si="130"/>
        <v>2.2518371165356139E-4</v>
      </c>
      <c r="BZ153" s="15">
        <f t="shared" si="131"/>
        <v>1.8720533762365147E-4</v>
      </c>
      <c r="CA153" s="15">
        <f t="shared" si="132"/>
        <v>1.5846604864907694E-4</v>
      </c>
      <c r="CB153" s="15">
        <f t="shared" si="133"/>
        <v>1.8873907200773075E-4</v>
      </c>
      <c r="CC153" s="15">
        <f t="shared" si="134"/>
        <v>2.1543175258860057E-4</v>
      </c>
      <c r="CD153" s="15">
        <f t="shared" si="135"/>
        <v>2.1315997010599161E-4</v>
      </c>
      <c r="CE153" s="15">
        <f t="shared" si="136"/>
        <v>1.9190776083664068E-4</v>
      </c>
      <c r="CF153" s="15">
        <f t="shared" si="137"/>
        <v>1.998671342770386E-4</v>
      </c>
      <c r="CG153" s="15">
        <f t="shared" si="138"/>
        <v>2.0495125402547081E-4</v>
      </c>
      <c r="CH153" s="15">
        <f t="shared" si="139"/>
        <v>2.7068977042422264E-4</v>
      </c>
      <c r="CI153" s="15">
        <f t="shared" si="140"/>
        <v>2.4806695806771367E-4</v>
      </c>
      <c r="CJ153" s="15">
        <f t="shared" si="141"/>
        <v>2.6293235879109331E-4</v>
      </c>
      <c r="CK153" s="15">
        <f t="shared" si="142"/>
        <v>2.9131530803680673E-4</v>
      </c>
      <c r="CL153" s="15">
        <f t="shared" si="143"/>
        <v>2.524483594196638E-4</v>
      </c>
      <c r="CM153" s="15">
        <f t="shared" si="144"/>
        <v>2.7420320313255596E-4</v>
      </c>
      <c r="CN153" s="15">
        <f t="shared" si="145"/>
        <v>2.8408007674454836E-4</v>
      </c>
      <c r="CO153" s="15">
        <f t="shared" si="146"/>
        <v>3.8190990057533186E-4</v>
      </c>
      <c r="CP153" s="15">
        <f t="shared" si="147"/>
        <v>3.5204636455094408E-4</v>
      </c>
      <c r="CQ153" s="15">
        <f t="shared" si="148"/>
        <v>3.0373223640998623E-4</v>
      </c>
      <c r="CR153" s="15">
        <f t="shared" si="149"/>
        <v>2.658412279818257E-4</v>
      </c>
      <c r="CS153" s="15">
        <f t="shared" si="150"/>
        <v>2.2209267870535533E-4</v>
      </c>
      <c r="CT153" s="15">
        <f t="shared" si="151"/>
        <v>2.0303126213871585E-4</v>
      </c>
      <c r="CU153" s="15">
        <f t="shared" si="152"/>
        <v>1.9278225278428904E-4</v>
      </c>
      <c r="CV153" s="15">
        <f t="shared" si="153"/>
        <v>2.0929053363061045E-4</v>
      </c>
      <c r="CW153" s="15">
        <f t="shared" si="154"/>
        <v>2.0110723815278144E-4</v>
      </c>
      <c r="CX153" s="15">
        <f t="shared" si="155"/>
        <v>2.1427252085848666E-4</v>
      </c>
      <c r="CY153" s="15">
        <f t="shared" si="156"/>
        <v>2.0557815606144755E-4</v>
      </c>
      <c r="CZ153" s="15">
        <f t="shared" si="157"/>
        <v>2.2522612432456307E-4</v>
      </c>
      <c r="DA153" s="15">
        <f t="shared" si="158"/>
        <v>2.3123436292753842E-4</v>
      </c>
      <c r="DB153" s="15">
        <f t="shared" si="159"/>
        <v>2.461874490568235E-4</v>
      </c>
      <c r="DC153" s="15">
        <f t="shared" si="160"/>
        <v>2.721412486167228E-4</v>
      </c>
      <c r="DD153" s="15">
        <f t="shared" si="161"/>
        <v>2.9475396402545303E-4</v>
      </c>
      <c r="DE153" s="15">
        <f t="shared" si="162"/>
        <v>3.3484300626504944E-4</v>
      </c>
      <c r="DF153" s="15">
        <f t="shared" si="163"/>
        <v>3.0222500976950469E-4</v>
      </c>
      <c r="DG153" s="15">
        <f t="shared" si="164"/>
        <v>4.6303779256828262E-4</v>
      </c>
      <c r="DH153" s="15">
        <f t="shared" si="165"/>
        <v>2.8514498471789401E-4</v>
      </c>
      <c r="DI153" s="15">
        <f t="shared" si="166"/>
        <v>2.5509864734372088E-4</v>
      </c>
      <c r="DJ153" s="15">
        <f t="shared" si="167"/>
        <v>2.6719827771223148E-4</v>
      </c>
      <c r="DK153" s="15">
        <f t="shared" si="168"/>
        <v>2.3462108904805779E-4</v>
      </c>
      <c r="DL153" s="15">
        <f t="shared" si="169"/>
        <v>2.3351435518291429E-4</v>
      </c>
      <c r="DN153" s="15">
        <f t="shared" si="170"/>
        <v>2.8172284985066357E-4</v>
      </c>
    </row>
    <row r="154" spans="1:118" x14ac:dyDescent="0.25">
      <c r="A154" s="15" t="s">
        <v>870</v>
      </c>
      <c r="B154" s="16" t="s">
        <v>5</v>
      </c>
      <c r="C154" s="15" t="s">
        <v>869</v>
      </c>
      <c r="D154" s="15">
        <v>154563</v>
      </c>
      <c r="E154" s="15">
        <v>163157</v>
      </c>
      <c r="F154" s="15">
        <v>174139</v>
      </c>
      <c r="G154" s="15">
        <v>184328</v>
      </c>
      <c r="H154" s="15">
        <v>198939</v>
      </c>
      <c r="I154" s="15">
        <v>213906</v>
      </c>
      <c r="J154" s="15">
        <v>230977</v>
      </c>
      <c r="K154" s="15">
        <v>248421</v>
      </c>
      <c r="L154" s="15">
        <v>272834</v>
      </c>
      <c r="M154" s="15">
        <v>299809</v>
      </c>
      <c r="N154" s="15">
        <v>328894</v>
      </c>
      <c r="O154" s="15">
        <v>358874</v>
      </c>
      <c r="P154" s="15">
        <v>395616</v>
      </c>
      <c r="Q154" s="15">
        <v>434507</v>
      </c>
      <c r="R154" s="15">
        <v>480460</v>
      </c>
      <c r="S154" s="15">
        <v>541421</v>
      </c>
      <c r="T154" s="15">
        <v>603867</v>
      </c>
      <c r="U154" s="15">
        <v>676290</v>
      </c>
      <c r="V154" s="15">
        <v>762606</v>
      </c>
      <c r="W154" s="15">
        <v>851558</v>
      </c>
      <c r="X154" s="15">
        <v>954824</v>
      </c>
      <c r="Y154" s="15">
        <v>1068139</v>
      </c>
      <c r="Z154" s="15">
        <v>1174621</v>
      </c>
      <c r="AA154" s="15">
        <v>1312739</v>
      </c>
      <c r="AB154" s="15">
        <v>1434455</v>
      </c>
      <c r="AC154" s="15">
        <v>1585068</v>
      </c>
      <c r="AD154" s="15">
        <v>1702782</v>
      </c>
      <c r="AE154" s="15">
        <v>1835754</v>
      </c>
      <c r="AF154" s="15">
        <v>2009581</v>
      </c>
      <c r="AG154" s="15">
        <v>2169011</v>
      </c>
      <c r="AH154" s="15">
        <v>2334328</v>
      </c>
      <c r="AI154" s="15">
        <v>2462716</v>
      </c>
      <c r="AJ154" s="15">
        <v>2652385</v>
      </c>
      <c r="AK154" s="15">
        <v>2828655</v>
      </c>
      <c r="AL154" s="15">
        <v>2994464</v>
      </c>
      <c r="AM154" s="15">
        <v>3168646</v>
      </c>
      <c r="AN154" s="15">
        <v>3350398</v>
      </c>
      <c r="AO154" s="15">
        <v>3553956</v>
      </c>
      <c r="AP154" s="15">
        <v>3794314</v>
      </c>
      <c r="AQ154" s="15">
        <v>4020253</v>
      </c>
      <c r="AR154" s="15">
        <v>4339542</v>
      </c>
      <c r="AS154" s="15">
        <v>4577867</v>
      </c>
      <c r="AT154" s="15">
        <v>4785472</v>
      </c>
      <c r="AU154" s="15">
        <v>5043973</v>
      </c>
      <c r="AV154" s="15">
        <v>5359763</v>
      </c>
      <c r="AW154" s="15">
        <v>5713831</v>
      </c>
      <c r="AX154" s="15">
        <v>6068195</v>
      </c>
      <c r="AY154" s="15">
        <v>6388932</v>
      </c>
      <c r="AZ154" s="15">
        <v>6637946</v>
      </c>
      <c r="BA154" s="15">
        <v>6648524</v>
      </c>
      <c r="BB154" s="15">
        <v>6839380</v>
      </c>
      <c r="BC154" s="15">
        <v>7092838</v>
      </c>
      <c r="BD154" s="15">
        <v>7311548</v>
      </c>
      <c r="BE154" s="15">
        <v>7555536</v>
      </c>
      <c r="BF154" s="15">
        <v>7917511</v>
      </c>
      <c r="BG154" s="15">
        <v>8289384</v>
      </c>
      <c r="BI154" s="15">
        <f t="shared" si="114"/>
        <v>0.46614371279156036</v>
      </c>
      <c r="BJ154" s="15">
        <f t="shared" si="115"/>
        <v>0.47711468391594486</v>
      </c>
      <c r="BK154" s="15">
        <f t="shared" si="116"/>
        <v>0.47957907840091651</v>
      </c>
      <c r="BL154" s="15">
        <f t="shared" si="117"/>
        <v>0.4819259468419429</v>
      </c>
      <c r="BM154" s="15">
        <f t="shared" si="118"/>
        <v>0.48380930609227296</v>
      </c>
      <c r="BN154" s="15">
        <f t="shared" si="119"/>
        <v>0.48222425616909614</v>
      </c>
      <c r="BO154" s="15">
        <f t="shared" si="120"/>
        <v>0.4806043316957867</v>
      </c>
      <c r="BP154" s="15">
        <f t="shared" si="121"/>
        <v>0.4895844008419194</v>
      </c>
      <c r="BQ154" s="15">
        <f t="shared" si="122"/>
        <v>0.48943311406065848</v>
      </c>
      <c r="BR154" s="15">
        <f t="shared" si="123"/>
        <v>0.49597343859080278</v>
      </c>
      <c r="BS154" s="15">
        <f t="shared" si="124"/>
        <v>0.50779696397030671</v>
      </c>
      <c r="BT154" s="15">
        <f t="shared" si="125"/>
        <v>0.51195309490862917</v>
      </c>
      <c r="BU154" s="15">
        <f t="shared" si="126"/>
        <v>0.51416696233970294</v>
      </c>
      <c r="BV154" s="15">
        <f t="shared" si="127"/>
        <v>0.51049823590160526</v>
      </c>
      <c r="BW154" s="15">
        <f t="shared" si="128"/>
        <v>0.51551557458752639</v>
      </c>
      <c r="BX154" s="15">
        <f t="shared" si="129"/>
        <v>0.52424921690042658</v>
      </c>
      <c r="BY154" s="15">
        <f t="shared" si="130"/>
        <v>0.52502321391930951</v>
      </c>
      <c r="BZ154" s="15">
        <f t="shared" si="131"/>
        <v>0.52972844260041529</v>
      </c>
      <c r="CA154" s="15">
        <f t="shared" si="132"/>
        <v>0.53472194467291134</v>
      </c>
      <c r="CB154" s="15">
        <f t="shared" si="133"/>
        <v>0.53574088893586391</v>
      </c>
      <c r="CC154" s="15">
        <f t="shared" si="134"/>
        <v>0.54417832733771943</v>
      </c>
      <c r="CD154" s="15">
        <f t="shared" si="135"/>
        <v>0.55129413392020277</v>
      </c>
      <c r="CE154" s="15">
        <f t="shared" si="136"/>
        <v>0.56637911040627065</v>
      </c>
      <c r="CF154" s="15">
        <f t="shared" si="137"/>
        <v>0.57412118595996797</v>
      </c>
      <c r="CG154" s="15">
        <f t="shared" si="138"/>
        <v>0.57420576385372402</v>
      </c>
      <c r="CH154" s="15">
        <f t="shared" si="139"/>
        <v>0.58217326055194274</v>
      </c>
      <c r="CI154" s="15">
        <f t="shared" si="140"/>
        <v>0.58748810986433597</v>
      </c>
      <c r="CJ154" s="15">
        <f t="shared" si="141"/>
        <v>0.59370126615028862</v>
      </c>
      <c r="CK154" s="15">
        <f t="shared" si="142"/>
        <v>0.60043252106657852</v>
      </c>
      <c r="CL154" s="15">
        <f t="shared" si="143"/>
        <v>0.60370812404983953</v>
      </c>
      <c r="CM154" s="15">
        <f t="shared" si="144"/>
        <v>0.61018132961107063</v>
      </c>
      <c r="CN154" s="15">
        <f t="shared" si="145"/>
        <v>0.62187426691557979</v>
      </c>
      <c r="CO154" s="15">
        <f t="shared" si="146"/>
        <v>0.62917521219720596</v>
      </c>
      <c r="CP154" s="15">
        <f t="shared" si="147"/>
        <v>0.63266690553929517</v>
      </c>
      <c r="CQ154" s="15">
        <f t="shared" si="148"/>
        <v>0.63160781081193951</v>
      </c>
      <c r="CR154" s="15">
        <f t="shared" si="149"/>
        <v>0.63574093862618875</v>
      </c>
      <c r="CS154" s="15">
        <f t="shared" si="150"/>
        <v>0.63598193722142315</v>
      </c>
      <c r="CT154" s="15">
        <f t="shared" si="151"/>
        <v>0.63911795594815057</v>
      </c>
      <c r="CU154" s="15">
        <f t="shared" si="152"/>
        <v>0.64277363856851211</v>
      </c>
      <c r="CV154" s="15">
        <f t="shared" si="153"/>
        <v>0.63742492098489589</v>
      </c>
      <c r="CW154" s="15">
        <f t="shared" si="154"/>
        <v>0.63888236198242854</v>
      </c>
      <c r="CX154" s="15">
        <f t="shared" si="155"/>
        <v>0.64448824063395382</v>
      </c>
      <c r="CY154" s="15">
        <f t="shared" si="156"/>
        <v>0.64808202216316702</v>
      </c>
      <c r="CZ154" s="15">
        <f t="shared" si="157"/>
        <v>0.64953372783747254</v>
      </c>
      <c r="DA154" s="15">
        <f t="shared" si="158"/>
        <v>0.64888030510345129</v>
      </c>
      <c r="DB154" s="15">
        <f t="shared" si="159"/>
        <v>0.64973370819020726</v>
      </c>
      <c r="DC154" s="15">
        <f t="shared" si="160"/>
        <v>0.6522141248616723</v>
      </c>
      <c r="DD154" s="15">
        <f t="shared" si="161"/>
        <v>0.65524113879229851</v>
      </c>
      <c r="DE154" s="15">
        <f t="shared" si="162"/>
        <v>0.66288988788101999</v>
      </c>
      <c r="DF154" s="15">
        <f t="shared" si="163"/>
        <v>0.67518488939945775</v>
      </c>
      <c r="DG154" s="15">
        <f t="shared" si="164"/>
        <v>0.67038344998638033</v>
      </c>
      <c r="DH154" s="15">
        <f t="shared" si="165"/>
        <v>0.66354566375213198</v>
      </c>
      <c r="DI154" s="15">
        <f t="shared" si="166"/>
        <v>0.6616410091481687</v>
      </c>
      <c r="DJ154" s="15">
        <f t="shared" si="167"/>
        <v>0.66321491668619015</v>
      </c>
      <c r="DK154" s="15">
        <f t="shared" si="168"/>
        <v>0.66724678641162971</v>
      </c>
      <c r="DL154" s="15">
        <f t="shared" si="169"/>
        <v>0.67563356356843518</v>
      </c>
      <c r="DN154" s="15">
        <f t="shared" si="170"/>
        <v>0.58315730935929999</v>
      </c>
    </row>
    <row r="155" spans="1:118" x14ac:dyDescent="0.25">
      <c r="A155" s="15" t="s">
        <v>868</v>
      </c>
      <c r="B155" s="16" t="s">
        <v>867</v>
      </c>
      <c r="C155" s="15" t="s">
        <v>866</v>
      </c>
      <c r="D155" s="15">
        <v>149504</v>
      </c>
      <c r="E155" s="15">
        <v>157911</v>
      </c>
      <c r="F155" s="15">
        <v>168660</v>
      </c>
      <c r="G155" s="15">
        <v>178559</v>
      </c>
      <c r="H155" s="15">
        <v>192506</v>
      </c>
      <c r="I155" s="15">
        <v>206944</v>
      </c>
      <c r="J155" s="15">
        <v>223522</v>
      </c>
      <c r="K155" s="15">
        <v>240372</v>
      </c>
      <c r="L155" s="15">
        <v>264041</v>
      </c>
      <c r="M155" s="15">
        <v>290366</v>
      </c>
      <c r="N155" s="15">
        <v>318420</v>
      </c>
      <c r="O155" s="15">
        <v>347170</v>
      </c>
      <c r="P155" s="15">
        <v>382802</v>
      </c>
      <c r="Q155" s="15">
        <v>420752</v>
      </c>
      <c r="R155" s="15">
        <v>464963</v>
      </c>
      <c r="S155" s="15">
        <v>524408</v>
      </c>
      <c r="T155" s="15">
        <v>584885</v>
      </c>
      <c r="U155" s="15">
        <v>655655</v>
      </c>
      <c r="V155" s="15">
        <v>739588</v>
      </c>
      <c r="W155" s="15">
        <v>825438</v>
      </c>
      <c r="X155" s="15">
        <v>924791</v>
      </c>
      <c r="Y155" s="15">
        <v>1033999</v>
      </c>
      <c r="Z155" s="15">
        <v>1136657</v>
      </c>
      <c r="AA155" s="15">
        <v>1271983</v>
      </c>
      <c r="AB155" s="15">
        <v>1389072</v>
      </c>
      <c r="AC155" s="15">
        <v>1537161</v>
      </c>
      <c r="AD155" s="15">
        <v>1650172</v>
      </c>
      <c r="AE155" s="15">
        <v>1780057</v>
      </c>
      <c r="AF155" s="15">
        <v>1946288</v>
      </c>
      <c r="AG155" s="15">
        <v>2100974</v>
      </c>
      <c r="AH155" s="15">
        <v>2258467</v>
      </c>
      <c r="AI155" s="15">
        <v>2382589</v>
      </c>
      <c r="AJ155" s="15">
        <v>2564451</v>
      </c>
      <c r="AK155" s="15">
        <v>2738590</v>
      </c>
      <c r="AL155" s="15">
        <v>2896702</v>
      </c>
      <c r="AM155" s="15">
        <v>3066318</v>
      </c>
      <c r="AN155" s="15">
        <v>3240354</v>
      </c>
      <c r="AO155" s="15">
        <v>3448368</v>
      </c>
      <c r="AP155" s="15">
        <v>3670507</v>
      </c>
      <c r="AQ155" s="15">
        <v>3882024</v>
      </c>
      <c r="AR155" s="15">
        <v>4181501</v>
      </c>
      <c r="AS155" s="15">
        <v>4398785</v>
      </c>
      <c r="AT155" s="15">
        <v>4587130</v>
      </c>
      <c r="AU155" s="15">
        <v>4838461</v>
      </c>
      <c r="AV155" s="15">
        <v>5153391</v>
      </c>
      <c r="AW155" s="15">
        <v>5503563</v>
      </c>
      <c r="AX155" s="15">
        <v>5829010</v>
      </c>
      <c r="AY155" s="15">
        <v>6140152</v>
      </c>
      <c r="AZ155" s="15">
        <v>6355802</v>
      </c>
      <c r="BA155" s="15">
        <v>6372507</v>
      </c>
      <c r="BB155" s="15">
        <v>6564030</v>
      </c>
      <c r="BC155" s="15">
        <v>6817839</v>
      </c>
      <c r="BD155" s="15">
        <v>7018678</v>
      </c>
      <c r="BE155" s="15">
        <v>7251623</v>
      </c>
      <c r="BF155" s="15">
        <v>7595165</v>
      </c>
      <c r="BG155" s="15">
        <v>7952763</v>
      </c>
      <c r="BI155" s="15">
        <f t="shared" si="114"/>
        <v>0.45088636761184397</v>
      </c>
      <c r="BJ155" s="15">
        <f t="shared" si="115"/>
        <v>0.46177397752992988</v>
      </c>
      <c r="BK155" s="15">
        <f t="shared" si="116"/>
        <v>0.46448990383026539</v>
      </c>
      <c r="BL155" s="15">
        <f t="shared" si="117"/>
        <v>0.46684288410957903</v>
      </c>
      <c r="BM155" s="15">
        <f t="shared" si="118"/>
        <v>0.46816458451384141</v>
      </c>
      <c r="BN155" s="15">
        <f t="shared" si="119"/>
        <v>0.46652930010685734</v>
      </c>
      <c r="BO155" s="15">
        <f t="shared" si="120"/>
        <v>0.4650923746923098</v>
      </c>
      <c r="BP155" s="15">
        <f t="shared" si="121"/>
        <v>0.47372155171734209</v>
      </c>
      <c r="BQ155" s="15">
        <f t="shared" si="122"/>
        <v>0.47365947378145806</v>
      </c>
      <c r="BR155" s="15">
        <f t="shared" si="123"/>
        <v>0.48035190227730667</v>
      </c>
      <c r="BS155" s="15">
        <f t="shared" si="124"/>
        <v>0.49162559750991219</v>
      </c>
      <c r="BT155" s="15">
        <f t="shared" si="125"/>
        <v>0.49525670836959157</v>
      </c>
      <c r="BU155" s="15">
        <f t="shared" si="126"/>
        <v>0.49751309734076221</v>
      </c>
      <c r="BV155" s="15">
        <f t="shared" si="127"/>
        <v>0.49433761424343503</v>
      </c>
      <c r="BW155" s="15">
        <f t="shared" si="128"/>
        <v>0.4988878743432128</v>
      </c>
      <c r="BX155" s="15">
        <f t="shared" si="129"/>
        <v>0.50777580355457008</v>
      </c>
      <c r="BY155" s="15">
        <f t="shared" si="130"/>
        <v>0.50851959533008972</v>
      </c>
      <c r="BZ155" s="15">
        <f t="shared" si="131"/>
        <v>0.51356533740433141</v>
      </c>
      <c r="CA155" s="15">
        <f t="shared" si="132"/>
        <v>0.51858224773572348</v>
      </c>
      <c r="CB155" s="15">
        <f t="shared" si="133"/>
        <v>0.51930800706639091</v>
      </c>
      <c r="CC155" s="15">
        <f t="shared" si="134"/>
        <v>0.52706176166181096</v>
      </c>
      <c r="CD155" s="15">
        <f t="shared" si="135"/>
        <v>0.53367359789255497</v>
      </c>
      <c r="CE155" s="15">
        <f t="shared" si="136"/>
        <v>0.5480736173600339</v>
      </c>
      <c r="CF155" s="15">
        <f t="shared" si="137"/>
        <v>0.55629671128908176</v>
      </c>
      <c r="CG155" s="15">
        <f t="shared" si="138"/>
        <v>0.5560391568977906</v>
      </c>
      <c r="CH155" s="15">
        <f t="shared" si="139"/>
        <v>0.56457769090239962</v>
      </c>
      <c r="CI155" s="15">
        <f t="shared" si="140"/>
        <v>0.56933678487971517</v>
      </c>
      <c r="CJ155" s="15">
        <f t="shared" si="141"/>
        <v>0.57568829740786853</v>
      </c>
      <c r="CK155" s="15">
        <f t="shared" si="142"/>
        <v>0.58152152640855437</v>
      </c>
      <c r="CL155" s="15">
        <f t="shared" si="143"/>
        <v>0.58477115709301952</v>
      </c>
      <c r="CM155" s="15">
        <f t="shared" si="144"/>
        <v>0.59035165449873617</v>
      </c>
      <c r="CN155" s="15">
        <f t="shared" si="145"/>
        <v>0.60164094752952602</v>
      </c>
      <c r="CO155" s="15">
        <f t="shared" si="146"/>
        <v>0.60831628971447849</v>
      </c>
      <c r="CP155" s="15">
        <f t="shared" si="147"/>
        <v>0.61252265152196306</v>
      </c>
      <c r="CQ155" s="15">
        <f t="shared" si="148"/>
        <v>0.61098734491199991</v>
      </c>
      <c r="CR155" s="15">
        <f t="shared" si="149"/>
        <v>0.61521037170020809</v>
      </c>
      <c r="CS155" s="15">
        <f t="shared" si="150"/>
        <v>0.61509307676377178</v>
      </c>
      <c r="CT155" s="15">
        <f t="shared" si="151"/>
        <v>0.62012976736825443</v>
      </c>
      <c r="CU155" s="15">
        <f t="shared" si="152"/>
        <v>0.62180018305843787</v>
      </c>
      <c r="CV155" s="15">
        <f t="shared" si="153"/>
        <v>0.61550823827790679</v>
      </c>
      <c r="CW155" s="15">
        <f t="shared" si="154"/>
        <v>0.61561502009011249</v>
      </c>
      <c r="CX155" s="15">
        <f t="shared" si="155"/>
        <v>0.61927644590308684</v>
      </c>
      <c r="CY155" s="15">
        <f t="shared" si="156"/>
        <v>0.62122116404094063</v>
      </c>
      <c r="CZ155" s="15">
        <f t="shared" si="157"/>
        <v>0.62306907874531148</v>
      </c>
      <c r="DA155" s="15">
        <f t="shared" si="158"/>
        <v>0.62389585591702101</v>
      </c>
      <c r="DB155" s="15">
        <f t="shared" si="159"/>
        <v>0.62582361925797625</v>
      </c>
      <c r="DC155" s="15">
        <f t="shared" si="160"/>
        <v>0.62650634265377703</v>
      </c>
      <c r="DD155" s="15">
        <f t="shared" si="161"/>
        <v>0.62972656288058926</v>
      </c>
      <c r="DE155" s="15">
        <f t="shared" si="162"/>
        <v>0.63471394241139689</v>
      </c>
      <c r="DF155" s="15">
        <f t="shared" si="163"/>
        <v>0.64715423062205546</v>
      </c>
      <c r="DG155" s="15">
        <f t="shared" si="164"/>
        <v>0.64339414935478079</v>
      </c>
      <c r="DH155" s="15">
        <f t="shared" si="165"/>
        <v>0.63781909365618827</v>
      </c>
      <c r="DI155" s="15">
        <f t="shared" si="166"/>
        <v>0.63513844056088398</v>
      </c>
      <c r="DJ155" s="15">
        <f t="shared" si="167"/>
        <v>0.63653783712825407</v>
      </c>
      <c r="DK155" s="15">
        <f t="shared" si="168"/>
        <v>0.64008113642230313</v>
      </c>
      <c r="DL155" s="15">
        <f t="shared" si="169"/>
        <v>0.64819697168151447</v>
      </c>
      <c r="DN155" s="15">
        <f t="shared" si="170"/>
        <v>0.56310098074166171</v>
      </c>
    </row>
    <row r="156" spans="1:118" x14ac:dyDescent="0.25">
      <c r="A156" s="15" t="s">
        <v>865</v>
      </c>
      <c r="B156" s="16" t="s">
        <v>864</v>
      </c>
      <c r="C156" s="15" t="s">
        <v>863</v>
      </c>
      <c r="D156" s="15">
        <v>56720</v>
      </c>
      <c r="E156" s="15">
        <v>60301</v>
      </c>
      <c r="F156" s="15">
        <v>64476</v>
      </c>
      <c r="G156" s="15">
        <v>68208</v>
      </c>
      <c r="H156" s="15">
        <v>72148</v>
      </c>
      <c r="I156" s="15">
        <v>76618</v>
      </c>
      <c r="J156" s="15">
        <v>81226</v>
      </c>
      <c r="K156" s="15">
        <v>86344</v>
      </c>
      <c r="L156" s="15">
        <v>92748</v>
      </c>
      <c r="M156" s="15">
        <v>100982</v>
      </c>
      <c r="N156" s="15">
        <v>109421</v>
      </c>
      <c r="O156" s="15">
        <v>119981</v>
      </c>
      <c r="P156" s="15">
        <v>131185</v>
      </c>
      <c r="Q156" s="15">
        <v>143486</v>
      </c>
      <c r="R156" s="15">
        <v>158579</v>
      </c>
      <c r="S156" s="15">
        <v>176527</v>
      </c>
      <c r="T156" s="15">
        <v>194663</v>
      </c>
      <c r="U156" s="15">
        <v>217806</v>
      </c>
      <c r="V156" s="15">
        <v>244279</v>
      </c>
      <c r="W156" s="15">
        <v>273403</v>
      </c>
      <c r="X156" s="15">
        <v>312453</v>
      </c>
      <c r="Y156" s="15">
        <v>352071</v>
      </c>
      <c r="Z156" s="15">
        <v>387499</v>
      </c>
      <c r="AA156" s="15">
        <v>421227</v>
      </c>
      <c r="AB156" s="15">
        <v>457510</v>
      </c>
      <c r="AC156" s="15">
        <v>500609</v>
      </c>
      <c r="AD156" s="15">
        <v>536976</v>
      </c>
      <c r="AE156" s="15">
        <v>571559</v>
      </c>
      <c r="AF156" s="15">
        <v>614437</v>
      </c>
      <c r="AG156" s="15">
        <v>655168</v>
      </c>
      <c r="AH156" s="15">
        <v>696539</v>
      </c>
      <c r="AI156" s="15">
        <v>735247</v>
      </c>
      <c r="AJ156" s="15">
        <v>771112</v>
      </c>
      <c r="AK156" s="15">
        <v>814940</v>
      </c>
      <c r="AL156" s="15">
        <v>863343</v>
      </c>
      <c r="AM156" s="15">
        <v>913679</v>
      </c>
      <c r="AN156" s="15">
        <v>962439</v>
      </c>
      <c r="AO156" s="15">
        <v>1009822</v>
      </c>
      <c r="AP156" s="15">
        <v>1065472</v>
      </c>
      <c r="AQ156" s="15">
        <v>1123133</v>
      </c>
      <c r="AR156" s="15">
        <v>1198556</v>
      </c>
      <c r="AS156" s="15">
        <v>1287492</v>
      </c>
      <c r="AT156" s="15">
        <v>1333584</v>
      </c>
      <c r="AU156" s="15">
        <v>1394121</v>
      </c>
      <c r="AV156" s="15">
        <v>1469083</v>
      </c>
      <c r="AW156" s="15">
        <v>1583621</v>
      </c>
      <c r="AX156" s="15">
        <v>1682374</v>
      </c>
      <c r="AY156" s="15">
        <v>1758184</v>
      </c>
      <c r="AZ156" s="15">
        <v>1839073</v>
      </c>
      <c r="BA156" s="15">
        <v>1880993</v>
      </c>
      <c r="BB156" s="15">
        <v>1908992</v>
      </c>
      <c r="BC156" s="15">
        <v>1959856</v>
      </c>
      <c r="BD156" s="15">
        <v>1995376</v>
      </c>
      <c r="BE156" s="15">
        <v>2057402</v>
      </c>
      <c r="BF156" s="15">
        <v>2142565</v>
      </c>
      <c r="BG156" s="15">
        <v>2214874</v>
      </c>
      <c r="BI156" s="15">
        <f t="shared" si="114"/>
        <v>0.17106080620547806</v>
      </c>
      <c r="BJ156" s="15">
        <f t="shared" si="115"/>
        <v>0.17633624395407729</v>
      </c>
      <c r="BK156" s="15">
        <f t="shared" si="116"/>
        <v>0.17756700485805876</v>
      </c>
      <c r="BL156" s="15">
        <f t="shared" si="117"/>
        <v>0.17832996062559806</v>
      </c>
      <c r="BM156" s="15">
        <f t="shared" si="118"/>
        <v>0.17546018536307767</v>
      </c>
      <c r="BN156" s="15">
        <f t="shared" si="119"/>
        <v>0.17272567417072829</v>
      </c>
      <c r="BO156" s="15">
        <f t="shared" si="120"/>
        <v>0.16901062636678965</v>
      </c>
      <c r="BP156" s="15">
        <f t="shared" si="121"/>
        <v>0.17016546711548011</v>
      </c>
      <c r="BQ156" s="15">
        <f t="shared" si="122"/>
        <v>0.16637934591325843</v>
      </c>
      <c r="BR156" s="15">
        <f t="shared" si="123"/>
        <v>0.16705432383876551</v>
      </c>
      <c r="BS156" s="15">
        <f t="shared" si="124"/>
        <v>0.16894090982077792</v>
      </c>
      <c r="BT156" s="15">
        <f t="shared" si="125"/>
        <v>0.17115936033324297</v>
      </c>
      <c r="BU156" s="15">
        <f t="shared" si="126"/>
        <v>0.17049611986000043</v>
      </c>
      <c r="BV156" s="15">
        <f t="shared" si="127"/>
        <v>0.16858036781128435</v>
      </c>
      <c r="BW156" s="15">
        <f t="shared" si="128"/>
        <v>0.17014932419455386</v>
      </c>
      <c r="BX156" s="15">
        <f t="shared" si="129"/>
        <v>0.17092824532439929</v>
      </c>
      <c r="BY156" s="15">
        <f t="shared" si="130"/>
        <v>0.16924686046956455</v>
      </c>
      <c r="BZ156" s="15">
        <f t="shared" si="131"/>
        <v>0.17060437559187044</v>
      </c>
      <c r="CA156" s="15">
        <f t="shared" si="132"/>
        <v>0.17128286680507904</v>
      </c>
      <c r="CB156" s="15">
        <f t="shared" si="133"/>
        <v>0.17200609501376538</v>
      </c>
      <c r="CC156" s="15">
        <f t="shared" si="134"/>
        <v>0.17807486082424873</v>
      </c>
      <c r="CD156" s="15">
        <f t="shared" si="135"/>
        <v>0.18171293906824834</v>
      </c>
      <c r="CE156" s="15">
        <f t="shared" si="136"/>
        <v>0.18684438546843576</v>
      </c>
      <c r="CF156" s="15">
        <f t="shared" si="137"/>
        <v>0.18422195485801779</v>
      </c>
      <c r="CG156" s="15">
        <f t="shared" si="138"/>
        <v>0.18313915669764286</v>
      </c>
      <c r="CH156" s="15">
        <f t="shared" si="139"/>
        <v>0.18386666931112575</v>
      </c>
      <c r="CI156" s="15">
        <f t="shared" si="140"/>
        <v>0.18526565073069348</v>
      </c>
      <c r="CJ156" s="15">
        <f t="shared" si="141"/>
        <v>0.18484791643084686</v>
      </c>
      <c r="CK156" s="15">
        <f t="shared" si="142"/>
        <v>0.18358451684534505</v>
      </c>
      <c r="CL156" s="15">
        <f t="shared" si="143"/>
        <v>0.18235511217669492</v>
      </c>
      <c r="CM156" s="15">
        <f t="shared" si="144"/>
        <v>0.18207171106458284</v>
      </c>
      <c r="CN156" s="15">
        <f t="shared" si="145"/>
        <v>0.18566135483217686</v>
      </c>
      <c r="CO156" s="15">
        <f t="shared" si="146"/>
        <v>0.1829163399083511</v>
      </c>
      <c r="CP156" s="15">
        <f t="shared" si="147"/>
        <v>0.1822723407415161</v>
      </c>
      <c r="CQ156" s="15">
        <f t="shared" si="148"/>
        <v>0.18210076401312966</v>
      </c>
      <c r="CR156" s="15">
        <f t="shared" si="149"/>
        <v>0.18331588478581623</v>
      </c>
      <c r="CS156" s="15">
        <f t="shared" si="150"/>
        <v>0.18269286803461837</v>
      </c>
      <c r="CT156" s="15">
        <f t="shared" si="151"/>
        <v>0.18159914543440417</v>
      </c>
      <c r="CU156" s="15">
        <f t="shared" si="152"/>
        <v>0.1804956875558717</v>
      </c>
      <c r="CV156" s="15">
        <f t="shared" si="153"/>
        <v>0.17807659462738515</v>
      </c>
      <c r="CW156" s="15">
        <f t="shared" si="154"/>
        <v>0.1764555541225806</v>
      </c>
      <c r="CX156" s="15">
        <f t="shared" si="155"/>
        <v>0.18125765862361018</v>
      </c>
      <c r="CY156" s="15">
        <f t="shared" si="156"/>
        <v>0.18060325406656752</v>
      </c>
      <c r="CZ156" s="15">
        <f t="shared" si="157"/>
        <v>0.17952685515693781</v>
      </c>
      <c r="DA156" s="15">
        <f t="shared" si="158"/>
        <v>0.17785469716894078</v>
      </c>
      <c r="DB156" s="15">
        <f t="shared" si="159"/>
        <v>0.18007741998282487</v>
      </c>
      <c r="DC156" s="15">
        <f t="shared" si="160"/>
        <v>0.18082281240138642</v>
      </c>
      <c r="DD156" s="15">
        <f t="shared" si="161"/>
        <v>0.1803172245950338</v>
      </c>
      <c r="DE156" s="15">
        <f t="shared" si="162"/>
        <v>0.18365664541034396</v>
      </c>
      <c r="DF156" s="15">
        <f t="shared" si="163"/>
        <v>0.19102255638486892</v>
      </c>
      <c r="DG156" s="15">
        <f t="shared" si="164"/>
        <v>0.18711588520544264</v>
      </c>
      <c r="DH156" s="15">
        <f t="shared" si="165"/>
        <v>0.18334747676157248</v>
      </c>
      <c r="DI156" s="15">
        <f t="shared" si="166"/>
        <v>0.18056676784041303</v>
      </c>
      <c r="DJ156" s="15">
        <f t="shared" si="167"/>
        <v>0.18059601542762829</v>
      </c>
      <c r="DK156" s="15">
        <f t="shared" si="168"/>
        <v>0.18056427214664222</v>
      </c>
      <c r="DL156" s="15">
        <f t="shared" si="169"/>
        <v>0.18052526140363073</v>
      </c>
      <c r="DN156" s="15">
        <f t="shared" si="170"/>
        <v>0.17833768524541835</v>
      </c>
    </row>
    <row r="157" spans="1:118" x14ac:dyDescent="0.25">
      <c r="A157" s="15" t="s">
        <v>862</v>
      </c>
      <c r="B157" s="15" t="s">
        <v>861</v>
      </c>
      <c r="C157" s="15" t="s">
        <v>860</v>
      </c>
      <c r="D157" s="15">
        <v>46976</v>
      </c>
      <c r="E157" s="15">
        <v>49955</v>
      </c>
      <c r="F157" s="15">
        <v>53381</v>
      </c>
      <c r="G157" s="15">
        <v>56469</v>
      </c>
      <c r="H157" s="15">
        <v>59764</v>
      </c>
      <c r="I157" s="15">
        <v>63627</v>
      </c>
      <c r="J157" s="15">
        <v>67511</v>
      </c>
      <c r="K157" s="15">
        <v>71866</v>
      </c>
      <c r="L157" s="15">
        <v>77316</v>
      </c>
      <c r="M157" s="15">
        <v>84207</v>
      </c>
      <c r="N157" s="15">
        <v>91040</v>
      </c>
      <c r="O157" s="15">
        <v>99725</v>
      </c>
      <c r="P157" s="15">
        <v>108730</v>
      </c>
      <c r="Q157" s="15">
        <v>118990</v>
      </c>
      <c r="R157" s="15">
        <v>130045</v>
      </c>
      <c r="S157" s="15">
        <v>142420</v>
      </c>
      <c r="T157" s="15">
        <v>156034</v>
      </c>
      <c r="U157" s="15">
        <v>173353</v>
      </c>
      <c r="V157" s="15">
        <v>194495</v>
      </c>
      <c r="W157" s="15">
        <v>218026</v>
      </c>
      <c r="X157" s="15">
        <v>246551</v>
      </c>
      <c r="Y157" s="15">
        <v>277949</v>
      </c>
      <c r="Z157" s="15">
        <v>303011</v>
      </c>
      <c r="AA157" s="15">
        <v>327228</v>
      </c>
      <c r="AB157" s="15">
        <v>357682</v>
      </c>
      <c r="AC157" s="15">
        <v>394623</v>
      </c>
      <c r="AD157" s="15">
        <v>430519</v>
      </c>
      <c r="AE157" s="15">
        <v>461501</v>
      </c>
      <c r="AF157" s="15">
        <v>497330</v>
      </c>
      <c r="AG157" s="15">
        <v>531037</v>
      </c>
      <c r="AH157" s="15">
        <v>570621</v>
      </c>
      <c r="AI157" s="15">
        <v>601495</v>
      </c>
      <c r="AJ157" s="15">
        <v>634457</v>
      </c>
      <c r="AK157" s="15">
        <v>666385</v>
      </c>
      <c r="AL157" s="15">
        <v>709460</v>
      </c>
      <c r="AM157" s="15">
        <v>756072</v>
      </c>
      <c r="AN157" s="15">
        <v>795427</v>
      </c>
      <c r="AO157" s="15">
        <v>839196</v>
      </c>
      <c r="AP157" s="15">
        <v>894167</v>
      </c>
      <c r="AQ157" s="15">
        <v>948579</v>
      </c>
      <c r="AR157" s="15">
        <v>1010487</v>
      </c>
      <c r="AS157" s="15">
        <v>1085509</v>
      </c>
      <c r="AT157" s="15">
        <v>1133336</v>
      </c>
      <c r="AU157" s="15">
        <v>1177145</v>
      </c>
      <c r="AV157" s="15">
        <v>1242248</v>
      </c>
      <c r="AW157" s="15">
        <v>1332487</v>
      </c>
      <c r="AX157" s="15">
        <v>1416172</v>
      </c>
      <c r="AY157" s="15">
        <v>1480001</v>
      </c>
      <c r="AZ157" s="15">
        <v>1543692</v>
      </c>
      <c r="BA157" s="15">
        <v>1591571</v>
      </c>
      <c r="BB157" s="15">
        <v>1609675</v>
      </c>
      <c r="BC157" s="15">
        <v>1660152</v>
      </c>
      <c r="BD157" s="15">
        <v>1704709</v>
      </c>
      <c r="BE157" s="15">
        <v>1752520</v>
      </c>
      <c r="BF157" s="15">
        <v>1824830</v>
      </c>
      <c r="BG157" s="15">
        <v>1899133</v>
      </c>
      <c r="BI157" s="15">
        <f t="shared" si="114"/>
        <v>0.14167405557666674</v>
      </c>
      <c r="BJ157" s="15">
        <f t="shared" si="115"/>
        <v>0.14608177421147131</v>
      </c>
      <c r="BK157" s="15">
        <f t="shared" si="116"/>
        <v>0.14701135750245106</v>
      </c>
      <c r="BL157" s="15">
        <f t="shared" si="117"/>
        <v>0.14763832023467771</v>
      </c>
      <c r="BM157" s="15">
        <f t="shared" si="118"/>
        <v>0.14534294114929</v>
      </c>
      <c r="BN157" s="15">
        <f t="shared" si="119"/>
        <v>0.14343909356105522</v>
      </c>
      <c r="BO157" s="15">
        <f t="shared" si="120"/>
        <v>0.1404732031202858</v>
      </c>
      <c r="BP157" s="15">
        <f t="shared" si="121"/>
        <v>0.14163244069907688</v>
      </c>
      <c r="BQ157" s="15">
        <f t="shared" si="122"/>
        <v>0.1386960959657296</v>
      </c>
      <c r="BR157" s="15">
        <f t="shared" si="123"/>
        <v>0.13930347435672621</v>
      </c>
      <c r="BS157" s="15">
        <f t="shared" si="124"/>
        <v>0.14056150492212299</v>
      </c>
      <c r="BT157" s="15">
        <f t="shared" si="125"/>
        <v>0.1422630850654075</v>
      </c>
      <c r="BU157" s="15">
        <f t="shared" si="126"/>
        <v>0.14131221643006325</v>
      </c>
      <c r="BV157" s="15">
        <f t="shared" si="127"/>
        <v>0.13980024508220124</v>
      </c>
      <c r="BW157" s="15">
        <f t="shared" si="128"/>
        <v>0.13953341151653595</v>
      </c>
      <c r="BX157" s="15">
        <f t="shared" si="129"/>
        <v>0.13790298763985651</v>
      </c>
      <c r="BY157" s="15">
        <f t="shared" si="130"/>
        <v>0.13566144889633899</v>
      </c>
      <c r="BZ157" s="15">
        <f t="shared" si="131"/>
        <v>0.13578496607980273</v>
      </c>
      <c r="CA157" s="15">
        <f t="shared" si="132"/>
        <v>0.13637546076107177</v>
      </c>
      <c r="CB157" s="15">
        <f t="shared" si="133"/>
        <v>0.13716674971185835</v>
      </c>
      <c r="CC157" s="15">
        <f t="shared" si="134"/>
        <v>0.14051564558855043</v>
      </c>
      <c r="CD157" s="15">
        <f t="shared" si="135"/>
        <v>0.14345665988133235</v>
      </c>
      <c r="CE157" s="15">
        <f t="shared" si="136"/>
        <v>0.14610593597706364</v>
      </c>
      <c r="CF157" s="15">
        <f t="shared" si="137"/>
        <v>0.14311186567878947</v>
      </c>
      <c r="CG157" s="15">
        <f t="shared" si="138"/>
        <v>0.14317846570769227</v>
      </c>
      <c r="CH157" s="15">
        <f t="shared" si="139"/>
        <v>0.14493949697980735</v>
      </c>
      <c r="CI157" s="15">
        <f t="shared" si="140"/>
        <v>0.14853621518825316</v>
      </c>
      <c r="CJ157" s="15">
        <f t="shared" si="141"/>
        <v>0.14925405475331899</v>
      </c>
      <c r="CK157" s="15">
        <f t="shared" si="142"/>
        <v>0.148594709893277</v>
      </c>
      <c r="CL157" s="15">
        <f t="shared" si="143"/>
        <v>0.14780531360654908</v>
      </c>
      <c r="CM157" s="15">
        <f t="shared" si="144"/>
        <v>0.14915739368417752</v>
      </c>
      <c r="CN157" s="15">
        <f t="shared" si="145"/>
        <v>0.15188688512129966</v>
      </c>
      <c r="CO157" s="15">
        <f t="shared" si="146"/>
        <v>0.15050025452753002</v>
      </c>
      <c r="CP157" s="15">
        <f t="shared" si="147"/>
        <v>0.14904600803130932</v>
      </c>
      <c r="CQ157" s="15">
        <f t="shared" si="148"/>
        <v>0.14964296697460333</v>
      </c>
      <c r="CR157" s="15">
        <f t="shared" si="149"/>
        <v>0.1516944218284339</v>
      </c>
      <c r="CS157" s="15">
        <f t="shared" si="150"/>
        <v>0.15099018217484161</v>
      </c>
      <c r="CT157" s="15">
        <f t="shared" si="151"/>
        <v>0.15091498942582976</v>
      </c>
      <c r="CU157" s="15">
        <f t="shared" si="152"/>
        <v>0.15147585995199417</v>
      </c>
      <c r="CV157" s="15">
        <f t="shared" si="153"/>
        <v>0.15040045840969002</v>
      </c>
      <c r="CW157" s="15">
        <f t="shared" si="154"/>
        <v>0.14876738635379916</v>
      </c>
      <c r="CX157" s="15">
        <f t="shared" si="155"/>
        <v>0.15282178044978645</v>
      </c>
      <c r="CY157" s="15">
        <f t="shared" si="156"/>
        <v>0.15348427211993196</v>
      </c>
      <c r="CZ157" s="15">
        <f t="shared" si="157"/>
        <v>0.15158593831791756</v>
      </c>
      <c r="DA157" s="15">
        <f t="shared" si="158"/>
        <v>0.1503928926062873</v>
      </c>
      <c r="DB157" s="15">
        <f t="shared" si="159"/>
        <v>0.15152035816691894</v>
      </c>
      <c r="DC157" s="15">
        <f t="shared" si="160"/>
        <v>0.15221122288153299</v>
      </c>
      <c r="DD157" s="15">
        <f t="shared" si="161"/>
        <v>0.15178711256493893</v>
      </c>
      <c r="DE157" s="15">
        <f t="shared" si="162"/>
        <v>0.15415880406421317</v>
      </c>
      <c r="DF157" s="15">
        <f t="shared" si="163"/>
        <v>0.16163056486016814</v>
      </c>
      <c r="DG157" s="15">
        <f t="shared" si="164"/>
        <v>0.15777738330913429</v>
      </c>
      <c r="DH157" s="15">
        <f t="shared" si="165"/>
        <v>0.15530971675504635</v>
      </c>
      <c r="DI157" s="15">
        <f t="shared" si="166"/>
        <v>0.15426355445713624</v>
      </c>
      <c r="DJ157" s="15">
        <f t="shared" si="167"/>
        <v>0.1538338783364783</v>
      </c>
      <c r="DK157" s="15">
        <f t="shared" si="168"/>
        <v>0.15378721333605147</v>
      </c>
      <c r="DL157" s="15">
        <f t="shared" si="169"/>
        <v>0.15479051235657715</v>
      </c>
      <c r="DN157" s="15">
        <f t="shared" si="170"/>
        <v>0.14708902155005266</v>
      </c>
    </row>
    <row r="158" spans="1:118" x14ac:dyDescent="0.25">
      <c r="A158" s="15" t="s">
        <v>859</v>
      </c>
      <c r="B158" s="15" t="s">
        <v>858</v>
      </c>
      <c r="C158" s="15" t="s">
        <v>857</v>
      </c>
      <c r="D158" s="15">
        <v>13279</v>
      </c>
      <c r="E158" s="15">
        <v>14150</v>
      </c>
      <c r="F158" s="15">
        <v>15115</v>
      </c>
      <c r="G158" s="15">
        <v>16045</v>
      </c>
      <c r="H158" s="15">
        <v>17034</v>
      </c>
      <c r="I158" s="15">
        <v>18156</v>
      </c>
      <c r="J158" s="15">
        <v>19238</v>
      </c>
      <c r="K158" s="15">
        <v>20390</v>
      </c>
      <c r="L158" s="15">
        <v>22168</v>
      </c>
      <c r="M158" s="15">
        <v>24042</v>
      </c>
      <c r="N158" s="15">
        <v>25962</v>
      </c>
      <c r="O158" s="15">
        <v>28395</v>
      </c>
      <c r="P158" s="15">
        <v>30791</v>
      </c>
      <c r="Q158" s="15">
        <v>33696</v>
      </c>
      <c r="R158" s="15">
        <v>35817</v>
      </c>
      <c r="S158" s="15">
        <v>38983</v>
      </c>
      <c r="T158" s="15">
        <v>42569</v>
      </c>
      <c r="U158" s="15">
        <v>47016</v>
      </c>
      <c r="V158" s="15">
        <v>51117</v>
      </c>
      <c r="W158" s="15">
        <v>55676</v>
      </c>
      <c r="X158" s="15">
        <v>62468</v>
      </c>
      <c r="Y158" s="15">
        <v>71097</v>
      </c>
      <c r="Z158" s="15">
        <v>78908</v>
      </c>
      <c r="AA158" s="15">
        <v>85696</v>
      </c>
      <c r="AB158" s="15">
        <v>94548</v>
      </c>
      <c r="AC158" s="15">
        <v>108430</v>
      </c>
      <c r="AD158" s="15">
        <v>119848</v>
      </c>
      <c r="AE158" s="15">
        <v>126866</v>
      </c>
      <c r="AF158" s="15">
        <v>133874</v>
      </c>
      <c r="AG158" s="15">
        <v>140120</v>
      </c>
      <c r="AH158" s="15">
        <v>150832</v>
      </c>
      <c r="AI158" s="15">
        <v>157682</v>
      </c>
      <c r="AJ158" s="15">
        <v>164023</v>
      </c>
      <c r="AK158" s="15">
        <v>169140</v>
      </c>
      <c r="AL158" s="15">
        <v>176092</v>
      </c>
      <c r="AM158" s="15">
        <v>186587</v>
      </c>
      <c r="AN158" s="15">
        <v>192003</v>
      </c>
      <c r="AO158" s="15">
        <v>199248</v>
      </c>
      <c r="AP158" s="15">
        <v>208954</v>
      </c>
      <c r="AQ158" s="15">
        <v>218167</v>
      </c>
      <c r="AR158" s="15">
        <v>227926</v>
      </c>
      <c r="AS158" s="15">
        <v>242254</v>
      </c>
      <c r="AT158" s="15">
        <v>249635</v>
      </c>
      <c r="AU158" s="15">
        <v>248669</v>
      </c>
      <c r="AV158" s="15">
        <v>256024</v>
      </c>
      <c r="AW158" s="15">
        <v>268346</v>
      </c>
      <c r="AX158" s="15">
        <v>286759</v>
      </c>
      <c r="AY158" s="15">
        <v>315958</v>
      </c>
      <c r="AZ158" s="15">
        <v>336427</v>
      </c>
      <c r="BA158" s="15">
        <v>359679</v>
      </c>
      <c r="BB158" s="15">
        <v>372623</v>
      </c>
      <c r="BC158" s="15">
        <v>402129</v>
      </c>
      <c r="BD158" s="15">
        <v>417699</v>
      </c>
      <c r="BE158" s="15">
        <v>424321</v>
      </c>
      <c r="BF158" s="15">
        <v>448713</v>
      </c>
      <c r="BG158" s="15">
        <v>470373</v>
      </c>
      <c r="BI158" s="15">
        <f t="shared" si="114"/>
        <v>4.0047892200326923E-2</v>
      </c>
      <c r="BJ158" s="15">
        <f t="shared" si="115"/>
        <v>4.1378382646227986E-2</v>
      </c>
      <c r="BK158" s="15">
        <f t="shared" si="116"/>
        <v>4.1626733643984712E-2</v>
      </c>
      <c r="BL158" s="15">
        <f t="shared" si="117"/>
        <v>4.1949686521195767E-2</v>
      </c>
      <c r="BM158" s="15">
        <f t="shared" si="118"/>
        <v>4.1425802482046144E-2</v>
      </c>
      <c r="BN158" s="15">
        <f t="shared" si="119"/>
        <v>4.0930425490664633E-2</v>
      </c>
      <c r="BO158" s="15">
        <f t="shared" si="120"/>
        <v>4.002938012513603E-2</v>
      </c>
      <c r="BP158" s="15">
        <f t="shared" si="121"/>
        <v>4.0184307820863518E-2</v>
      </c>
      <c r="BQ158" s="15">
        <f t="shared" si="122"/>
        <v>3.97668665653719E-2</v>
      </c>
      <c r="BR158" s="15">
        <f t="shared" si="123"/>
        <v>3.9772633278520923E-2</v>
      </c>
      <c r="BS158" s="15">
        <f t="shared" si="124"/>
        <v>4.0084114573683625E-2</v>
      </c>
      <c r="BT158" s="15">
        <f t="shared" si="125"/>
        <v>4.0506997246751025E-2</v>
      </c>
      <c r="BU158" s="15">
        <f t="shared" si="126"/>
        <v>4.0017883344965303E-2</v>
      </c>
      <c r="BV158" s="15">
        <f t="shared" si="127"/>
        <v>3.9589117222370386E-2</v>
      </c>
      <c r="BW158" s="15">
        <f t="shared" si="128"/>
        <v>3.8430298744955738E-2</v>
      </c>
      <c r="BX158" s="15">
        <f t="shared" si="129"/>
        <v>3.7746609796127831E-2</v>
      </c>
      <c r="BY158" s="15">
        <f t="shared" si="130"/>
        <v>3.701098618293612E-2</v>
      </c>
      <c r="BZ158" s="15">
        <f t="shared" si="131"/>
        <v>3.6826971354450198E-2</v>
      </c>
      <c r="CA158" s="15">
        <f t="shared" si="132"/>
        <v>3.5842075260154274E-2</v>
      </c>
      <c r="CB158" s="15">
        <f t="shared" si="133"/>
        <v>3.5027455243674725E-2</v>
      </c>
      <c r="CC158" s="15">
        <f t="shared" si="134"/>
        <v>3.5602091853716142E-2</v>
      </c>
      <c r="CD158" s="15">
        <f t="shared" si="135"/>
        <v>3.6694998534202626E-2</v>
      </c>
      <c r="CE158" s="15">
        <f t="shared" si="136"/>
        <v>3.804788339723026E-2</v>
      </c>
      <c r="CF158" s="15">
        <f t="shared" si="137"/>
        <v>3.7478805118173086E-2</v>
      </c>
      <c r="CG158" s="15">
        <f t="shared" si="138"/>
        <v>3.7847131182812917E-2</v>
      </c>
      <c r="CH158" s="15">
        <f t="shared" si="139"/>
        <v>3.9824819276931427E-2</v>
      </c>
      <c r="CI158" s="15">
        <f t="shared" si="140"/>
        <v>4.1349553255214666E-2</v>
      </c>
      <c r="CJ158" s="15">
        <f t="shared" si="141"/>
        <v>4.1029737552756261E-2</v>
      </c>
      <c r="CK158" s="15">
        <f t="shared" si="142"/>
        <v>3.9999533895507144E-2</v>
      </c>
      <c r="CL158" s="15">
        <f t="shared" si="143"/>
        <v>3.9000070696673973E-2</v>
      </c>
      <c r="CM158" s="15">
        <f t="shared" si="144"/>
        <v>3.9426708803517327E-2</v>
      </c>
      <c r="CN158" s="15">
        <f t="shared" si="145"/>
        <v>3.9817168587763449E-2</v>
      </c>
      <c r="CO158" s="15">
        <f t="shared" si="146"/>
        <v>3.8908079268365002E-2</v>
      </c>
      <c r="CP158" s="15">
        <f t="shared" si="147"/>
        <v>3.7830446061084294E-2</v>
      </c>
      <c r="CQ158" s="15">
        <f t="shared" si="148"/>
        <v>3.714223400965784E-2</v>
      </c>
      <c r="CR158" s="15">
        <f t="shared" si="149"/>
        <v>3.7435862041845215E-2</v>
      </c>
      <c r="CS158" s="15">
        <f t="shared" si="150"/>
        <v>3.6446547512362683E-2</v>
      </c>
      <c r="CT158" s="15">
        <f t="shared" si="151"/>
        <v>3.5831331194521573E-2</v>
      </c>
      <c r="CU158" s="15">
        <f t="shared" si="152"/>
        <v>3.5397735367564437E-2</v>
      </c>
      <c r="CV158" s="15">
        <f t="shared" si="153"/>
        <v>3.4591127159537417E-2</v>
      </c>
      <c r="CW158" s="15">
        <f t="shared" si="154"/>
        <v>3.3556052974532111E-2</v>
      </c>
      <c r="CX158" s="15">
        <f t="shared" si="155"/>
        <v>3.4105371398194369E-2</v>
      </c>
      <c r="CY158" s="15">
        <f t="shared" si="156"/>
        <v>3.3807314221607022E-2</v>
      </c>
      <c r="CZ158" s="15">
        <f t="shared" si="157"/>
        <v>3.2022158438916398E-2</v>
      </c>
      <c r="DA158" s="15">
        <f t="shared" si="158"/>
        <v>3.0995574101654499E-2</v>
      </c>
      <c r="DB158" s="15">
        <f t="shared" si="159"/>
        <v>3.0514280464019564E-2</v>
      </c>
      <c r="DC158" s="15">
        <f t="shared" si="160"/>
        <v>3.082107121330285E-2</v>
      </c>
      <c r="DD158" s="15">
        <f t="shared" si="161"/>
        <v>3.2404270342920698E-2</v>
      </c>
      <c r="DE158" s="15">
        <f t="shared" si="162"/>
        <v>3.359684702318276E-2</v>
      </c>
      <c r="DF158" s="15">
        <f t="shared" si="163"/>
        <v>3.6526878121265351E-2</v>
      </c>
      <c r="DG158" s="15">
        <f t="shared" si="164"/>
        <v>3.6523821206640807E-2</v>
      </c>
      <c r="DH158" s="15">
        <f t="shared" si="165"/>
        <v>3.7619772821398299E-2</v>
      </c>
      <c r="DI158" s="15">
        <f t="shared" si="166"/>
        <v>3.7798669704443018E-2</v>
      </c>
      <c r="DJ158" s="15">
        <f t="shared" si="167"/>
        <v>3.7246333901817273E-2</v>
      </c>
      <c r="DK158" s="15">
        <f t="shared" si="168"/>
        <v>3.7815205721990361E-2</v>
      </c>
      <c r="DL158" s="15">
        <f t="shared" si="169"/>
        <v>3.8338166768046404E-2</v>
      </c>
      <c r="DN158" s="15">
        <f t="shared" si="170"/>
        <v>3.7528362016746017E-2</v>
      </c>
    </row>
    <row r="159" spans="1:118" x14ac:dyDescent="0.25">
      <c r="A159" s="15" t="s">
        <v>856</v>
      </c>
      <c r="B159" s="15" t="s">
        <v>855</v>
      </c>
      <c r="C159" s="15" t="s">
        <v>854</v>
      </c>
      <c r="D159" s="15">
        <v>36</v>
      </c>
      <c r="E159" s="15">
        <v>42</v>
      </c>
      <c r="F159" s="15">
        <v>51</v>
      </c>
      <c r="G159" s="15">
        <v>64</v>
      </c>
      <c r="H159" s="15">
        <v>79</v>
      </c>
      <c r="I159" s="15">
        <v>99</v>
      </c>
      <c r="J159" s="15">
        <v>122</v>
      </c>
      <c r="K159" s="15">
        <v>150</v>
      </c>
      <c r="L159" s="15">
        <v>188</v>
      </c>
      <c r="M159" s="15">
        <v>238</v>
      </c>
      <c r="N159" s="15">
        <v>292</v>
      </c>
      <c r="O159" s="15">
        <v>333</v>
      </c>
      <c r="P159" s="15">
        <v>408</v>
      </c>
      <c r="Q159" s="15">
        <v>503</v>
      </c>
      <c r="R159" s="15">
        <v>609</v>
      </c>
      <c r="S159" s="15">
        <v>766</v>
      </c>
      <c r="T159" s="15">
        <v>888</v>
      </c>
      <c r="U159" s="15">
        <v>1003</v>
      </c>
      <c r="V159" s="15">
        <v>1111</v>
      </c>
      <c r="W159" s="15">
        <v>1340</v>
      </c>
      <c r="X159" s="15">
        <v>1411</v>
      </c>
      <c r="Y159" s="15">
        <v>1538</v>
      </c>
      <c r="Z159" s="15">
        <v>1776</v>
      </c>
      <c r="AA159" s="15">
        <v>2034</v>
      </c>
      <c r="AB159" s="15">
        <v>2153</v>
      </c>
      <c r="AC159" s="15">
        <v>2311</v>
      </c>
      <c r="AD159" s="15">
        <v>2549</v>
      </c>
      <c r="AE159" s="15">
        <v>2769</v>
      </c>
      <c r="AF159" s="15">
        <v>2978</v>
      </c>
      <c r="AG159" s="15">
        <v>3183</v>
      </c>
      <c r="AH159" s="15">
        <v>3752</v>
      </c>
      <c r="AI159" s="15">
        <v>4198</v>
      </c>
      <c r="AJ159" s="15">
        <v>4744</v>
      </c>
      <c r="AK159" s="15">
        <v>5036</v>
      </c>
      <c r="AL159" s="15">
        <v>5476</v>
      </c>
      <c r="AM159" s="15">
        <v>5947</v>
      </c>
      <c r="AN159" s="15">
        <v>6027</v>
      </c>
      <c r="AO159" s="15">
        <v>6091</v>
      </c>
      <c r="AP159" s="15">
        <v>5986</v>
      </c>
      <c r="AQ159" s="15">
        <v>5812</v>
      </c>
      <c r="AR159" s="15">
        <v>6374</v>
      </c>
      <c r="AS159" s="15">
        <v>7482</v>
      </c>
      <c r="AT159" s="15">
        <v>8168</v>
      </c>
      <c r="AU159" s="15">
        <v>8492</v>
      </c>
      <c r="AV159" s="15">
        <v>8693</v>
      </c>
      <c r="AW159" s="15">
        <v>8752</v>
      </c>
      <c r="AX159" s="15">
        <v>8161</v>
      </c>
      <c r="AY159" s="15">
        <v>7610</v>
      </c>
      <c r="AZ159" s="15">
        <v>6893</v>
      </c>
      <c r="BA159" s="15">
        <v>6658</v>
      </c>
      <c r="BB159" s="15">
        <v>7679</v>
      </c>
      <c r="BC159" s="15">
        <v>7748</v>
      </c>
      <c r="BD159" s="15">
        <v>8611</v>
      </c>
      <c r="BE159" s="15">
        <v>8867</v>
      </c>
      <c r="BF159" s="15">
        <v>8938</v>
      </c>
      <c r="BG159" s="15">
        <v>9089</v>
      </c>
      <c r="BI159" s="15">
        <f t="shared" si="114"/>
        <v>1.085717387763965E-4</v>
      </c>
      <c r="BJ159" s="15">
        <f t="shared" si="115"/>
        <v>1.2281922764251416E-4</v>
      </c>
      <c r="BK159" s="15">
        <f t="shared" si="116"/>
        <v>1.4045407977791733E-4</v>
      </c>
      <c r="BL159" s="15">
        <f t="shared" si="117"/>
        <v>1.6732813570311805E-4</v>
      </c>
      <c r="BM159" s="15">
        <f t="shared" si="118"/>
        <v>1.9212389315965983E-4</v>
      </c>
      <c r="BN159" s="15">
        <f t="shared" si="119"/>
        <v>2.231830867798964E-4</v>
      </c>
      <c r="BO159" s="15">
        <f t="shared" si="120"/>
        <v>2.538509395605882E-4</v>
      </c>
      <c r="BP159" s="15">
        <f t="shared" si="121"/>
        <v>2.9561776229178658E-4</v>
      </c>
      <c r="BQ159" s="15">
        <f t="shared" si="122"/>
        <v>3.3725058256450367E-4</v>
      </c>
      <c r="BR159" s="15">
        <f t="shared" si="123"/>
        <v>3.9372293154845604E-4</v>
      </c>
      <c r="BS159" s="15">
        <f t="shared" si="124"/>
        <v>4.5083435234248586E-4</v>
      </c>
      <c r="BT159" s="15">
        <f t="shared" si="125"/>
        <v>4.7504243997774576E-4</v>
      </c>
      <c r="BU159" s="15">
        <f t="shared" si="126"/>
        <v>5.3026197280847795E-4</v>
      </c>
      <c r="BV159" s="15">
        <f t="shared" si="127"/>
        <v>5.909700250134231E-4</v>
      </c>
      <c r="BW159" s="15">
        <f t="shared" si="128"/>
        <v>6.534341775044823E-4</v>
      </c>
      <c r="BX159" s="15">
        <f t="shared" si="129"/>
        <v>7.4170543836631151E-4</v>
      </c>
      <c r="BY159" s="15">
        <f t="shared" si="130"/>
        <v>7.7205843995506755E-4</v>
      </c>
      <c r="BZ159" s="15">
        <f t="shared" si="131"/>
        <v>7.8563578927415246E-4</v>
      </c>
      <c r="CA159" s="15">
        <f t="shared" si="132"/>
        <v>7.7900787632355958E-4</v>
      </c>
      <c r="CB159" s="15">
        <f t="shared" si="133"/>
        <v>8.430345216345307E-4</v>
      </c>
      <c r="CC159" s="15">
        <f t="shared" si="134"/>
        <v>8.0416455794316249E-4</v>
      </c>
      <c r="CD159" s="15">
        <f t="shared" si="135"/>
        <v>7.9380153516468547E-4</v>
      </c>
      <c r="CE159" s="15">
        <f t="shared" si="136"/>
        <v>8.5635221921073832E-4</v>
      </c>
      <c r="CF159" s="15">
        <f t="shared" si="137"/>
        <v>8.895618186422243E-4</v>
      </c>
      <c r="CG159" s="15">
        <f t="shared" si="138"/>
        <v>8.6183603499382548E-4</v>
      </c>
      <c r="CH159" s="15">
        <f t="shared" si="139"/>
        <v>8.487979097020062E-4</v>
      </c>
      <c r="CI159" s="15">
        <f t="shared" si="140"/>
        <v>8.794473937616163E-4</v>
      </c>
      <c r="CJ159" s="15">
        <f t="shared" si="141"/>
        <v>8.955223880597015E-4</v>
      </c>
      <c r="CK159" s="15">
        <f t="shared" si="142"/>
        <v>8.8978152547036966E-4</v>
      </c>
      <c r="CL159" s="15">
        <f t="shared" si="143"/>
        <v>8.859350915466261E-4</v>
      </c>
      <c r="CM159" s="15">
        <f t="shared" si="144"/>
        <v>9.8075349680967587E-4</v>
      </c>
      <c r="CN159" s="15">
        <f t="shared" si="145"/>
        <v>1.0600605885987681E-3</v>
      </c>
      <c r="CO159" s="15">
        <f t="shared" si="146"/>
        <v>1.1253295455461952E-3</v>
      </c>
      <c r="CP159" s="15">
        <f t="shared" si="147"/>
        <v>1.126369435755117E-3</v>
      </c>
      <c r="CQ159" s="15">
        <f t="shared" si="148"/>
        <v>1.155026199014642E-3</v>
      </c>
      <c r="CR159" s="15">
        <f t="shared" si="149"/>
        <v>1.1931756851380508E-3</v>
      </c>
      <c r="CS159" s="15">
        <f t="shared" si="150"/>
        <v>1.1440620295360485E-3</v>
      </c>
      <c r="CT159" s="15">
        <f t="shared" si="151"/>
        <v>1.0953617517156051E-3</v>
      </c>
      <c r="CU159" s="15">
        <f t="shared" si="152"/>
        <v>1.0140549781781671E-3</v>
      </c>
      <c r="CV159" s="15">
        <f t="shared" si="153"/>
        <v>9.2151256171296052E-4</v>
      </c>
      <c r="CW159" s="15">
        <f t="shared" si="154"/>
        <v>9.3840229574365219E-4</v>
      </c>
      <c r="CX159" s="15">
        <f t="shared" si="155"/>
        <v>1.0533423134449389E-3</v>
      </c>
      <c r="CY159" s="15">
        <f t="shared" si="156"/>
        <v>1.1061675749077099E-3</v>
      </c>
      <c r="CZ159" s="15">
        <f t="shared" si="157"/>
        <v>1.0935507420035389E-3</v>
      </c>
      <c r="DA159" s="15">
        <f t="shared" si="158"/>
        <v>1.0524190140990008E-3</v>
      </c>
      <c r="DB159" s="15">
        <f t="shared" si="159"/>
        <v>9.9521134140661389E-4</v>
      </c>
      <c r="DC159" s="15">
        <f t="shared" si="160"/>
        <v>8.7715036728320487E-4</v>
      </c>
      <c r="DD159" s="15">
        <f t="shared" si="161"/>
        <v>7.8047239604512794E-4</v>
      </c>
      <c r="DE159" s="15">
        <f t="shared" si="162"/>
        <v>6.8836052555472295E-4</v>
      </c>
      <c r="DF159" s="15">
        <f t="shared" si="163"/>
        <v>6.7614721607707061E-4</v>
      </c>
      <c r="DG159" s="15">
        <f t="shared" si="164"/>
        <v>7.5268145832596155E-4</v>
      </c>
      <c r="DH159" s="15">
        <f t="shared" si="165"/>
        <v>7.2483705432881986E-4</v>
      </c>
      <c r="DI159" s="15">
        <f t="shared" si="166"/>
        <v>7.792318028651225E-4</v>
      </c>
      <c r="DJ159" s="15">
        <f t="shared" si="167"/>
        <v>7.7833348504413819E-4</v>
      </c>
      <c r="DK159" s="15">
        <f t="shared" si="168"/>
        <v>7.5324830959466261E-4</v>
      </c>
      <c r="DL159" s="15">
        <f t="shared" si="169"/>
        <v>7.4080697181762929E-4</v>
      </c>
      <c r="DN159" s="15">
        <f t="shared" si="170"/>
        <v>7.5121744689369923E-4</v>
      </c>
    </row>
    <row r="160" spans="1:118" x14ac:dyDescent="0.25">
      <c r="A160" s="15" t="s">
        <v>853</v>
      </c>
      <c r="B160" s="15" t="s">
        <v>852</v>
      </c>
      <c r="C160" s="15" t="s">
        <v>851</v>
      </c>
      <c r="D160" s="15">
        <v>12694</v>
      </c>
      <c r="E160" s="15">
        <v>13547</v>
      </c>
      <c r="F160" s="15">
        <v>14489</v>
      </c>
      <c r="G160" s="15">
        <v>15391</v>
      </c>
      <c r="H160" s="15">
        <v>16347</v>
      </c>
      <c r="I160" s="15">
        <v>17429</v>
      </c>
      <c r="J160" s="15">
        <v>18466</v>
      </c>
      <c r="K160" s="15">
        <v>19566</v>
      </c>
      <c r="L160" s="15">
        <v>21284</v>
      </c>
      <c r="M160" s="15">
        <v>23084</v>
      </c>
      <c r="N160" s="15">
        <v>24926</v>
      </c>
      <c r="O160" s="15">
        <v>27294</v>
      </c>
      <c r="P160" s="15">
        <v>29591</v>
      </c>
      <c r="Q160" s="15">
        <v>32338</v>
      </c>
      <c r="R160" s="15">
        <v>34262</v>
      </c>
      <c r="S160" s="15">
        <v>37129</v>
      </c>
      <c r="T160" s="15">
        <v>40503</v>
      </c>
      <c r="U160" s="15">
        <v>44714</v>
      </c>
      <c r="V160" s="15">
        <v>48544</v>
      </c>
      <c r="W160" s="15">
        <v>52682</v>
      </c>
      <c r="X160" s="15">
        <v>59184</v>
      </c>
      <c r="Y160" s="15">
        <v>67451</v>
      </c>
      <c r="Z160" s="15">
        <v>74807</v>
      </c>
      <c r="AA160" s="15">
        <v>81208</v>
      </c>
      <c r="AB160" s="15">
        <v>89868</v>
      </c>
      <c r="AC160" s="15">
        <v>103475</v>
      </c>
      <c r="AD160" s="15">
        <v>114515</v>
      </c>
      <c r="AE160" s="15">
        <v>121127</v>
      </c>
      <c r="AF160" s="15">
        <v>127717</v>
      </c>
      <c r="AG160" s="15">
        <v>133396</v>
      </c>
      <c r="AH160" s="15">
        <v>143289</v>
      </c>
      <c r="AI160" s="15">
        <v>149490</v>
      </c>
      <c r="AJ160" s="15">
        <v>155068</v>
      </c>
      <c r="AK160" s="15">
        <v>159726</v>
      </c>
      <c r="AL160" s="15">
        <v>166051</v>
      </c>
      <c r="AM160" s="15">
        <v>175809</v>
      </c>
      <c r="AN160" s="15">
        <v>180907</v>
      </c>
      <c r="AO160" s="15">
        <v>187894</v>
      </c>
      <c r="AP160" s="15">
        <v>197567</v>
      </c>
      <c r="AQ160" s="15">
        <v>206827</v>
      </c>
      <c r="AR160" s="15">
        <v>215776</v>
      </c>
      <c r="AS160" s="15">
        <v>228727</v>
      </c>
      <c r="AT160" s="15">
        <v>235299</v>
      </c>
      <c r="AU160" s="15">
        <v>233947</v>
      </c>
      <c r="AV160" s="15">
        <v>240984</v>
      </c>
      <c r="AW160" s="15">
        <v>252738</v>
      </c>
      <c r="AX160" s="15">
        <v>271235</v>
      </c>
      <c r="AY160" s="15">
        <v>300636</v>
      </c>
      <c r="AZ160" s="15">
        <v>321651</v>
      </c>
      <c r="BA160" s="15">
        <v>345186</v>
      </c>
      <c r="BB160" s="15">
        <v>357530</v>
      </c>
      <c r="BC160" s="15">
        <v>386998</v>
      </c>
      <c r="BD160" s="15">
        <v>401433</v>
      </c>
      <c r="BE160" s="15">
        <v>407903</v>
      </c>
      <c r="BF160" s="15">
        <v>432384</v>
      </c>
      <c r="BG160" s="15">
        <v>454147</v>
      </c>
      <c r="BI160" s="15">
        <f t="shared" si="114"/>
        <v>3.828360144521048E-2</v>
      </c>
      <c r="BJ160" s="15">
        <f t="shared" si="115"/>
        <v>3.9615049449360465E-2</v>
      </c>
      <c r="BK160" s="15">
        <f t="shared" si="116"/>
        <v>3.9902728664749879E-2</v>
      </c>
      <c r="BL160" s="15">
        <f t="shared" si="117"/>
        <v>4.023980213447953E-2</v>
      </c>
      <c r="BM160" s="15">
        <f t="shared" si="118"/>
        <v>3.9755054195961509E-2</v>
      </c>
      <c r="BN160" s="15">
        <f t="shared" si="119"/>
        <v>3.9291495146331457E-2</v>
      </c>
      <c r="BO160" s="15">
        <f t="shared" si="120"/>
        <v>3.8423044671523125E-2</v>
      </c>
      <c r="BP160" s="15">
        <f t="shared" si="121"/>
        <v>3.8560380913340637E-2</v>
      </c>
      <c r="BQ160" s="15">
        <f t="shared" si="122"/>
        <v>3.8181071272887744E-2</v>
      </c>
      <c r="BR160" s="15">
        <f t="shared" si="123"/>
        <v>3.8187815764136802E-2</v>
      </c>
      <c r="BS160" s="15">
        <f t="shared" si="124"/>
        <v>3.8484578994824666E-2</v>
      </c>
      <c r="BT160" s="15">
        <f t="shared" si="125"/>
        <v>3.8936361431689465E-2</v>
      </c>
      <c r="BU160" s="15">
        <f t="shared" si="126"/>
        <v>3.8458289307293309E-2</v>
      </c>
      <c r="BV160" s="15">
        <f t="shared" si="127"/>
        <v>3.7993615643904723E-2</v>
      </c>
      <c r="BW160" s="15">
        <f t="shared" si="128"/>
        <v>3.6761842019143801E-2</v>
      </c>
      <c r="BX160" s="15">
        <f t="shared" si="129"/>
        <v>3.5951411515799975E-2</v>
      </c>
      <c r="BY160" s="15">
        <f t="shared" si="130"/>
        <v>3.5214733100788403E-2</v>
      </c>
      <c r="BZ160" s="15">
        <f t="shared" si="131"/>
        <v>3.5023847140183903E-2</v>
      </c>
      <c r="CA160" s="15">
        <f t="shared" si="132"/>
        <v>3.4037946308056594E-2</v>
      </c>
      <c r="CB160" s="15">
        <f t="shared" si="133"/>
        <v>3.3143839305037573E-2</v>
      </c>
      <c r="CC160" s="15">
        <f t="shared" si="134"/>
        <v>3.3730457262443746E-2</v>
      </c>
      <c r="CD160" s="15">
        <f t="shared" si="135"/>
        <v>3.4813203737576848E-2</v>
      </c>
      <c r="CE160" s="15">
        <f t="shared" si="136"/>
        <v>3.6070461972127085E-2</v>
      </c>
      <c r="CF160" s="15">
        <f t="shared" si="137"/>
        <v>3.5515996149605579E-2</v>
      </c>
      <c r="CG160" s="15">
        <f t="shared" si="138"/>
        <v>3.5973748626486349E-2</v>
      </c>
      <c r="CH160" s="15">
        <f t="shared" si="139"/>
        <v>3.8004917224757719E-2</v>
      </c>
      <c r="CI160" s="15">
        <f t="shared" si="140"/>
        <v>3.9509579559282658E-2</v>
      </c>
      <c r="CJ160" s="15">
        <f t="shared" si="141"/>
        <v>3.9173687359518768E-2</v>
      </c>
      <c r="CK160" s="15">
        <f t="shared" si="142"/>
        <v>3.8159915073371124E-2</v>
      </c>
      <c r="CL160" s="15">
        <f t="shared" si="143"/>
        <v>3.7128557169950907E-2</v>
      </c>
      <c r="CM160" s="15">
        <f t="shared" si="144"/>
        <v>3.7455007410544146E-2</v>
      </c>
      <c r="CN160" s="15">
        <f t="shared" si="145"/>
        <v>3.7748560597815589E-2</v>
      </c>
      <c r="CO160" s="15">
        <f t="shared" si="146"/>
        <v>3.6783853703363699E-2</v>
      </c>
      <c r="CP160" s="15">
        <f t="shared" si="147"/>
        <v>3.5724877779075029E-2</v>
      </c>
      <c r="CQ160" s="15">
        <f t="shared" si="148"/>
        <v>3.5024334436190706E-2</v>
      </c>
      <c r="CR160" s="15">
        <f t="shared" si="149"/>
        <v>3.5273419207740977E-2</v>
      </c>
      <c r="CS160" s="15">
        <f t="shared" si="150"/>
        <v>3.4340273697905745E-2</v>
      </c>
      <c r="CT160" s="15">
        <f t="shared" si="151"/>
        <v>3.3789509272180579E-2</v>
      </c>
      <c r="CU160" s="15">
        <f t="shared" si="152"/>
        <v>3.3468727008641154E-2</v>
      </c>
      <c r="CV160" s="15">
        <f t="shared" si="153"/>
        <v>3.2793131211528992E-2</v>
      </c>
      <c r="CW160" s="15">
        <f t="shared" si="154"/>
        <v>3.1767288008531895E-2</v>
      </c>
      <c r="CX160" s="15">
        <f t="shared" si="155"/>
        <v>3.220099269277206E-2</v>
      </c>
      <c r="CY160" s="15">
        <f t="shared" si="156"/>
        <v>3.1865833032346871E-2</v>
      </c>
      <c r="CZ160" s="15">
        <f t="shared" si="157"/>
        <v>3.0126344258066644E-2</v>
      </c>
      <c r="DA160" s="15">
        <f t="shared" si="158"/>
        <v>2.9174754824989487E-2</v>
      </c>
      <c r="DB160" s="15">
        <f t="shared" si="159"/>
        <v>2.8739456581858409E-2</v>
      </c>
      <c r="DC160" s="15">
        <f t="shared" si="160"/>
        <v>2.9152540113963985E-2</v>
      </c>
      <c r="DD160" s="15">
        <f t="shared" si="161"/>
        <v>3.0832864554194886E-2</v>
      </c>
      <c r="DE160" s="15">
        <f t="shared" si="162"/>
        <v>3.2121260903119425E-2</v>
      </c>
      <c r="DF160" s="15">
        <f t="shared" si="163"/>
        <v>3.5055054510180192E-2</v>
      </c>
      <c r="DG160" s="15">
        <f t="shared" si="164"/>
        <v>3.5044433102654128E-2</v>
      </c>
      <c r="DH160" s="15">
        <f t="shared" si="165"/>
        <v>3.6204245011763635E-2</v>
      </c>
      <c r="DI160" s="15">
        <f t="shared" si="166"/>
        <v>3.6326717027006704E-2</v>
      </c>
      <c r="DJ160" s="15">
        <f t="shared" si="167"/>
        <v>3.5805183664143349E-2</v>
      </c>
      <c r="DK160" s="15">
        <f t="shared" si="168"/>
        <v>3.6439082243877666E-2</v>
      </c>
      <c r="DL160" s="15">
        <f t="shared" si="169"/>
        <v>3.7015652308291437E-2</v>
      </c>
      <c r="DN160" s="15">
        <f t="shared" si="170"/>
        <v>3.5764293387903066E-2</v>
      </c>
    </row>
    <row r="161" spans="1:118" x14ac:dyDescent="0.25">
      <c r="A161" s="15" t="s">
        <v>850</v>
      </c>
      <c r="B161" s="15" t="s">
        <v>849</v>
      </c>
      <c r="C161" s="15" t="s">
        <v>848</v>
      </c>
      <c r="D161" s="15">
        <v>549</v>
      </c>
      <c r="E161" s="15">
        <v>561</v>
      </c>
      <c r="F161" s="15">
        <v>575</v>
      </c>
      <c r="G161" s="15">
        <v>590</v>
      </c>
      <c r="H161" s="15">
        <v>608</v>
      </c>
      <c r="I161" s="15">
        <v>628</v>
      </c>
      <c r="J161" s="15">
        <v>650</v>
      </c>
      <c r="K161" s="15">
        <v>674</v>
      </c>
      <c r="L161" s="15">
        <v>696</v>
      </c>
      <c r="M161" s="15">
        <v>720</v>
      </c>
      <c r="N161" s="15">
        <v>744</v>
      </c>
      <c r="O161" s="15">
        <v>768</v>
      </c>
      <c r="P161" s="15">
        <v>792</v>
      </c>
      <c r="Q161" s="15">
        <v>855</v>
      </c>
      <c r="R161" s="15">
        <v>946</v>
      </c>
      <c r="S161" s="15">
        <v>1088</v>
      </c>
      <c r="T161" s="15">
        <v>1178</v>
      </c>
      <c r="U161" s="15">
        <v>1299</v>
      </c>
      <c r="V161" s="15">
        <v>1462</v>
      </c>
      <c r="W161" s="15">
        <v>1654</v>
      </c>
      <c r="X161" s="15">
        <v>1874</v>
      </c>
      <c r="Y161" s="15">
        <v>2108</v>
      </c>
      <c r="Z161" s="15">
        <v>2325</v>
      </c>
      <c r="AA161" s="15">
        <v>2455</v>
      </c>
      <c r="AB161" s="15">
        <v>2527</v>
      </c>
      <c r="AC161" s="15">
        <v>2644</v>
      </c>
      <c r="AD161" s="15">
        <v>2783</v>
      </c>
      <c r="AE161" s="15">
        <v>2970</v>
      </c>
      <c r="AF161" s="15">
        <v>3179</v>
      </c>
      <c r="AG161" s="15">
        <v>3541</v>
      </c>
      <c r="AH161" s="15">
        <v>3791</v>
      </c>
      <c r="AI161" s="15">
        <v>3994</v>
      </c>
      <c r="AJ161" s="15">
        <v>4211</v>
      </c>
      <c r="AK161" s="15">
        <v>4378</v>
      </c>
      <c r="AL161" s="15">
        <v>4565</v>
      </c>
      <c r="AM161" s="15">
        <v>4832</v>
      </c>
      <c r="AN161" s="15">
        <v>5070</v>
      </c>
      <c r="AO161" s="15">
        <v>5263</v>
      </c>
      <c r="AP161" s="15">
        <v>5401</v>
      </c>
      <c r="AQ161" s="15">
        <v>5528</v>
      </c>
      <c r="AR161" s="15">
        <v>5776</v>
      </c>
      <c r="AS161" s="15">
        <v>6045</v>
      </c>
      <c r="AT161" s="15">
        <v>6168</v>
      </c>
      <c r="AU161" s="15">
        <v>6230</v>
      </c>
      <c r="AV161" s="15">
        <v>6347</v>
      </c>
      <c r="AW161" s="15">
        <v>6857</v>
      </c>
      <c r="AX161" s="15">
        <v>7363</v>
      </c>
      <c r="AY161" s="15">
        <v>7712</v>
      </c>
      <c r="AZ161" s="15">
        <v>7884</v>
      </c>
      <c r="BA161" s="15">
        <v>7834</v>
      </c>
      <c r="BB161" s="15">
        <v>7415</v>
      </c>
      <c r="BC161" s="15">
        <v>7383</v>
      </c>
      <c r="BD161" s="15">
        <v>7656</v>
      </c>
      <c r="BE161" s="15">
        <v>7551</v>
      </c>
      <c r="BF161" s="15">
        <v>7391</v>
      </c>
      <c r="BG161" s="15">
        <v>7137</v>
      </c>
      <c r="BI161" s="15">
        <f t="shared" si="114"/>
        <v>1.6557190163400467E-3</v>
      </c>
      <c r="BJ161" s="15">
        <f t="shared" si="115"/>
        <v>1.6405139692250107E-3</v>
      </c>
      <c r="BK161" s="15">
        <f t="shared" si="116"/>
        <v>1.5835508994569108E-3</v>
      </c>
      <c r="BL161" s="15">
        <f t="shared" si="117"/>
        <v>1.5425562510131196E-3</v>
      </c>
      <c r="BM161" s="15">
        <f t="shared" si="118"/>
        <v>1.4786243929249768E-3</v>
      </c>
      <c r="BN161" s="15">
        <f t="shared" si="119"/>
        <v>1.4157472575532821E-3</v>
      </c>
      <c r="BO161" s="15">
        <f t="shared" si="120"/>
        <v>1.3524845140523141E-3</v>
      </c>
      <c r="BP161" s="15">
        <f t="shared" si="121"/>
        <v>1.3283091452310943E-3</v>
      </c>
      <c r="BQ161" s="15">
        <f t="shared" si="122"/>
        <v>1.2485447099196518E-3</v>
      </c>
      <c r="BR161" s="15">
        <f t="shared" si="123"/>
        <v>1.1910945828356653E-3</v>
      </c>
      <c r="BS161" s="15">
        <f t="shared" si="124"/>
        <v>1.148701226516471E-3</v>
      </c>
      <c r="BT161" s="15">
        <f t="shared" si="125"/>
        <v>1.0955933750838101E-3</v>
      </c>
      <c r="BU161" s="15">
        <f t="shared" si="126"/>
        <v>1.029332064863516E-3</v>
      </c>
      <c r="BV161" s="15">
        <f t="shared" si="127"/>
        <v>1.0045315534522401E-3</v>
      </c>
      <c r="BW161" s="15">
        <f t="shared" si="128"/>
        <v>1.0150225483074552E-3</v>
      </c>
      <c r="BX161" s="15">
        <f t="shared" si="129"/>
        <v>1.0534928419615494E-3</v>
      </c>
      <c r="BY161" s="15">
        <f t="shared" si="130"/>
        <v>1.024194642192646E-3</v>
      </c>
      <c r="BZ161" s="15">
        <f t="shared" si="131"/>
        <v>1.0174884249921476E-3</v>
      </c>
      <c r="CA161" s="15">
        <f t="shared" si="132"/>
        <v>1.0251210757741172E-3</v>
      </c>
      <c r="CB161" s="15">
        <f t="shared" si="133"/>
        <v>1.0405814170026222E-3</v>
      </c>
      <c r="CC161" s="15">
        <f t="shared" si="134"/>
        <v>1.0680399586006284E-3</v>
      </c>
      <c r="CD161" s="15">
        <f t="shared" si="135"/>
        <v>1.0879932614610904E-3</v>
      </c>
      <c r="CE161" s="15">
        <f t="shared" si="136"/>
        <v>1.1210692058924363E-3</v>
      </c>
      <c r="CF161" s="15">
        <f t="shared" si="137"/>
        <v>1.0736844959521438E-3</v>
      </c>
      <c r="CG161" s="15">
        <f t="shared" si="138"/>
        <v>1.0115465213327436E-3</v>
      </c>
      <c r="CH161" s="15">
        <f t="shared" si="139"/>
        <v>9.7110414247170249E-4</v>
      </c>
      <c r="CI161" s="15">
        <f t="shared" si="140"/>
        <v>9.6018128553886941E-4</v>
      </c>
      <c r="CJ161" s="15">
        <f t="shared" si="141"/>
        <v>9.6052780517779464E-4</v>
      </c>
      <c r="CK161" s="15">
        <f t="shared" si="142"/>
        <v>9.4983729666564976E-4</v>
      </c>
      <c r="CL161" s="15">
        <f t="shared" si="143"/>
        <v>9.8557843517643826E-4</v>
      </c>
      <c r="CM161" s="15">
        <f t="shared" si="144"/>
        <v>9.909478961635076E-4</v>
      </c>
      <c r="CN161" s="15">
        <f t="shared" si="145"/>
        <v>1.0085474013490901E-3</v>
      </c>
      <c r="CO161" s="15">
        <f t="shared" si="146"/>
        <v>9.98896019455107E-4</v>
      </c>
      <c r="CP161" s="15">
        <f t="shared" si="147"/>
        <v>9.7919884625415066E-4</v>
      </c>
      <c r="CQ161" s="15">
        <f t="shared" si="148"/>
        <v>9.6287337445249098E-4</v>
      </c>
      <c r="CR161" s="15">
        <f t="shared" si="149"/>
        <v>9.6946778385523149E-4</v>
      </c>
      <c r="CS161" s="15">
        <f t="shared" si="150"/>
        <v>9.6240160772320649E-4</v>
      </c>
      <c r="CT161" s="15">
        <f t="shared" si="151"/>
        <v>9.4646017062538664E-4</v>
      </c>
      <c r="CU161" s="15">
        <f t="shared" si="152"/>
        <v>9.1495338074511863E-4</v>
      </c>
      <c r="CV161" s="15">
        <f t="shared" si="153"/>
        <v>8.7648338629546562E-4</v>
      </c>
      <c r="CW161" s="15">
        <f t="shared" si="154"/>
        <v>8.5036267025656337E-4</v>
      </c>
      <c r="CX161" s="15">
        <f t="shared" si="155"/>
        <v>8.5103639197736647E-4</v>
      </c>
      <c r="CY161" s="15">
        <f t="shared" si="156"/>
        <v>8.3531361435244301E-4</v>
      </c>
      <c r="CZ161" s="15">
        <f t="shared" si="157"/>
        <v>8.0226343884621382E-4</v>
      </c>
      <c r="DA161" s="15">
        <f t="shared" si="158"/>
        <v>7.6840026256601377E-4</v>
      </c>
      <c r="DB161" s="15">
        <f t="shared" si="159"/>
        <v>7.7972625320214253E-4</v>
      </c>
      <c r="DC161" s="15">
        <f t="shared" si="160"/>
        <v>7.9138073205565953E-4</v>
      </c>
      <c r="DD161" s="15">
        <f t="shared" si="161"/>
        <v>7.9093339268068675E-4</v>
      </c>
      <c r="DE161" s="15">
        <f t="shared" si="162"/>
        <v>7.8732545821462864E-4</v>
      </c>
      <c r="DF161" s="15">
        <f t="shared" si="163"/>
        <v>7.955748409053426E-4</v>
      </c>
      <c r="DG161" s="15">
        <f t="shared" si="164"/>
        <v>7.2680466382172226E-4</v>
      </c>
      <c r="DH161" s="15">
        <f t="shared" si="165"/>
        <v>6.9069075530584368E-4</v>
      </c>
      <c r="DI161" s="15">
        <f t="shared" si="166"/>
        <v>6.9281136717400744E-4</v>
      </c>
      <c r="DJ161" s="15">
        <f t="shared" si="167"/>
        <v>6.6281675262978314E-4</v>
      </c>
      <c r="DK161" s="15">
        <f t="shared" si="168"/>
        <v>6.2287516851802988E-4</v>
      </c>
      <c r="DL161" s="15">
        <f t="shared" si="169"/>
        <v>5.8170748793733311E-4</v>
      </c>
      <c r="DN161" s="15">
        <f t="shared" si="170"/>
        <v>1.0128753470416195E-3</v>
      </c>
    </row>
    <row r="162" spans="1:118" x14ac:dyDescent="0.25">
      <c r="A162" s="15" t="s">
        <v>847</v>
      </c>
      <c r="B162" s="15" t="s">
        <v>846</v>
      </c>
      <c r="C162" s="15" t="s">
        <v>845</v>
      </c>
      <c r="D162" s="15">
        <v>31273</v>
      </c>
      <c r="E162" s="15">
        <v>33285</v>
      </c>
      <c r="F162" s="15">
        <v>35714</v>
      </c>
      <c r="G162" s="15">
        <v>37787</v>
      </c>
      <c r="H162" s="15">
        <v>39991</v>
      </c>
      <c r="I162" s="15">
        <v>42668</v>
      </c>
      <c r="J162" s="15">
        <v>45338</v>
      </c>
      <c r="K162" s="15">
        <v>48329</v>
      </c>
      <c r="L162" s="15">
        <v>51883</v>
      </c>
      <c r="M162" s="15">
        <v>56627</v>
      </c>
      <c r="N162" s="15">
        <v>61300</v>
      </c>
      <c r="O162" s="15">
        <v>67344</v>
      </c>
      <c r="P162" s="15">
        <v>73716</v>
      </c>
      <c r="Q162" s="15">
        <v>80980</v>
      </c>
      <c r="R162" s="15">
        <v>89677</v>
      </c>
      <c r="S162" s="15">
        <v>98778</v>
      </c>
      <c r="T162" s="15">
        <v>108670</v>
      </c>
      <c r="U162" s="15">
        <v>121336</v>
      </c>
      <c r="V162" s="15">
        <v>138123</v>
      </c>
      <c r="W162" s="15">
        <v>156871</v>
      </c>
      <c r="X162" s="15">
        <v>178387</v>
      </c>
      <c r="Y162" s="15">
        <v>200995</v>
      </c>
      <c r="Z162" s="15">
        <v>218426</v>
      </c>
      <c r="AA162" s="15">
        <v>235901</v>
      </c>
      <c r="AB162" s="15">
        <v>257440</v>
      </c>
      <c r="AC162" s="15">
        <v>280603</v>
      </c>
      <c r="AD162" s="15">
        <v>305241</v>
      </c>
      <c r="AE162" s="15">
        <v>329147</v>
      </c>
      <c r="AF162" s="15">
        <v>357477</v>
      </c>
      <c r="AG162" s="15">
        <v>384442</v>
      </c>
      <c r="AH162" s="15">
        <v>412808</v>
      </c>
      <c r="AI162" s="15">
        <v>436345</v>
      </c>
      <c r="AJ162" s="15">
        <v>462602</v>
      </c>
      <c r="AK162" s="15">
        <v>488510</v>
      </c>
      <c r="AL162" s="15">
        <v>523673</v>
      </c>
      <c r="AM162" s="15">
        <v>559360</v>
      </c>
      <c r="AN162" s="15">
        <v>592870</v>
      </c>
      <c r="AO162" s="15">
        <v>629509</v>
      </c>
      <c r="AP162" s="15">
        <v>674320</v>
      </c>
      <c r="AQ162" s="15">
        <v>718919</v>
      </c>
      <c r="AR162" s="15">
        <v>768887</v>
      </c>
      <c r="AS162" s="15">
        <v>829184</v>
      </c>
      <c r="AT162" s="15">
        <v>869184</v>
      </c>
      <c r="AU162" s="15">
        <v>913250</v>
      </c>
      <c r="AV162" s="15">
        <v>968464</v>
      </c>
      <c r="AW162" s="15">
        <v>1044314</v>
      </c>
      <c r="AX162" s="15">
        <v>1108796</v>
      </c>
      <c r="AY162" s="15">
        <v>1142269</v>
      </c>
      <c r="AZ162" s="15">
        <v>1185472</v>
      </c>
      <c r="BA162" s="15">
        <v>1209860</v>
      </c>
      <c r="BB162" s="15">
        <v>1214483</v>
      </c>
      <c r="BC162" s="15">
        <v>1234121</v>
      </c>
      <c r="BD162" s="15">
        <v>1265538</v>
      </c>
      <c r="BE162" s="15">
        <v>1303730</v>
      </c>
      <c r="BF162" s="15">
        <v>1350954</v>
      </c>
      <c r="BG162" s="15">
        <v>1403060</v>
      </c>
      <c r="BI162" s="15">
        <f t="shared" si="114"/>
        <v>9.4315666298729103E-2</v>
      </c>
      <c r="BJ162" s="15">
        <f t="shared" si="115"/>
        <v>9.7334237906692475E-2</v>
      </c>
      <c r="BK162" s="15">
        <f t="shared" si="116"/>
        <v>9.8356411866441937E-2</v>
      </c>
      <c r="BL162" s="15">
        <f t="shared" si="117"/>
        <v>9.8794191622089411E-2</v>
      </c>
      <c r="BM162" s="15">
        <f t="shared" si="118"/>
        <v>9.7256033055037411E-2</v>
      </c>
      <c r="BN162" s="15">
        <f t="shared" si="119"/>
        <v>9.61896560275214E-2</v>
      </c>
      <c r="BO162" s="15">
        <f t="shared" si="120"/>
        <v>9.4336835227852023E-2</v>
      </c>
      <c r="BP162" s="15">
        <f t="shared" si="121"/>
        <v>9.5246072225331685E-2</v>
      </c>
      <c r="BQ162" s="15">
        <f t="shared" si="122"/>
        <v>9.3072191357415651E-2</v>
      </c>
      <c r="BR162" s="15">
        <f t="shared" si="123"/>
        <v>9.3677934641993366E-2</v>
      </c>
      <c r="BS162" s="15">
        <f t="shared" si="124"/>
        <v>9.4644334926693094E-2</v>
      </c>
      <c r="BT162" s="15">
        <f t="shared" si="125"/>
        <v>9.6069844077661587E-2</v>
      </c>
      <c r="BU162" s="15">
        <f t="shared" si="126"/>
        <v>9.5805861734190589E-2</v>
      </c>
      <c r="BV162" s="15">
        <f t="shared" si="127"/>
        <v>9.514264935504374E-2</v>
      </c>
      <c r="BW162" s="15">
        <f t="shared" si="128"/>
        <v>9.6220060321953141E-2</v>
      </c>
      <c r="BX162" s="15">
        <f t="shared" si="129"/>
        <v>9.5645143330218688E-2</v>
      </c>
      <c r="BY162" s="15">
        <f t="shared" si="130"/>
        <v>9.448152102468152E-2</v>
      </c>
      <c r="BZ162" s="15">
        <f t="shared" si="131"/>
        <v>9.5040781782022493E-2</v>
      </c>
      <c r="CA162" s="15">
        <f t="shared" si="132"/>
        <v>9.6848699281223249E-2</v>
      </c>
      <c r="CB162" s="15">
        <f t="shared" si="133"/>
        <v>9.8692289883082443E-2</v>
      </c>
      <c r="CC162" s="15">
        <f t="shared" si="134"/>
        <v>0.10166725938894892</v>
      </c>
      <c r="CD162" s="15">
        <f t="shared" si="135"/>
        <v>0.10373871232797525</v>
      </c>
      <c r="CE162" s="15">
        <f t="shared" si="136"/>
        <v>0.1053207149962414</v>
      </c>
      <c r="CF162" s="15">
        <f t="shared" si="137"/>
        <v>0.10317036508334285</v>
      </c>
      <c r="CG162" s="15">
        <f t="shared" si="138"/>
        <v>0.10305205241468203</v>
      </c>
      <c r="CH162" s="15">
        <f t="shared" si="139"/>
        <v>0.10306154905067591</v>
      </c>
      <c r="CI162" s="15">
        <f t="shared" si="140"/>
        <v>0.10531322162384837</v>
      </c>
      <c r="CJ162" s="15">
        <f t="shared" si="141"/>
        <v>0.106449442926214</v>
      </c>
      <c r="CK162" s="15">
        <f t="shared" si="142"/>
        <v>0.10680874089340878</v>
      </c>
      <c r="CL162" s="15">
        <f t="shared" si="143"/>
        <v>0.10700303439031356</v>
      </c>
      <c r="CM162" s="15">
        <f t="shared" si="144"/>
        <v>0.10790588739632427</v>
      </c>
      <c r="CN162" s="15">
        <f t="shared" si="145"/>
        <v>0.11018392985519997</v>
      </c>
      <c r="CO162" s="15">
        <f t="shared" si="146"/>
        <v>0.10973433778009296</v>
      </c>
      <c r="CP162" s="15">
        <f t="shared" si="147"/>
        <v>0.1092618612114242</v>
      </c>
      <c r="CQ162" s="15">
        <f t="shared" si="148"/>
        <v>0.11045581349828244</v>
      </c>
      <c r="CR162" s="15">
        <f t="shared" si="149"/>
        <v>0.11222713153502945</v>
      </c>
      <c r="CS162" s="15">
        <f t="shared" si="150"/>
        <v>0.11254024480687523</v>
      </c>
      <c r="CT162" s="15">
        <f t="shared" si="151"/>
        <v>0.11320638334604152</v>
      </c>
      <c r="CU162" s="15">
        <f t="shared" si="152"/>
        <v>0.11423280201889435</v>
      </c>
      <c r="CV162" s="15">
        <f t="shared" si="153"/>
        <v>0.11398707662665518</v>
      </c>
      <c r="CW162" s="15">
        <f t="shared" si="154"/>
        <v>0.11319819986938336</v>
      </c>
      <c r="CX162" s="15">
        <f t="shared" si="155"/>
        <v>0.11673544411006793</v>
      </c>
      <c r="CY162" s="15">
        <f t="shared" si="156"/>
        <v>0.11771096442563454</v>
      </c>
      <c r="CZ162" s="15">
        <f t="shared" si="157"/>
        <v>0.11760306348736835</v>
      </c>
      <c r="DA162" s="15">
        <f t="shared" si="158"/>
        <v>0.11724720212474113</v>
      </c>
      <c r="DB162" s="15">
        <f t="shared" si="159"/>
        <v>0.11875150100430834</v>
      </c>
      <c r="DC162" s="15">
        <f t="shared" si="160"/>
        <v>0.11917422113002676</v>
      </c>
      <c r="DD162" s="15">
        <f t="shared" si="161"/>
        <v>0.11714972711669806</v>
      </c>
      <c r="DE162" s="15">
        <f t="shared" si="162"/>
        <v>0.1183856272958666</v>
      </c>
      <c r="DF162" s="15">
        <f t="shared" si="163"/>
        <v>0.12286624674722209</v>
      </c>
      <c r="DG162" s="15">
        <f t="shared" si="164"/>
        <v>0.11904139022686401</v>
      </c>
      <c r="DH162" s="15">
        <f t="shared" si="165"/>
        <v>0.11545387588091605</v>
      </c>
      <c r="DI162" s="15">
        <f t="shared" si="166"/>
        <v>0.1145218275849868</v>
      </c>
      <c r="DJ162" s="15">
        <f t="shared" si="167"/>
        <v>0.11443968810833363</v>
      </c>
      <c r="DK162" s="15">
        <f t="shared" si="168"/>
        <v>0.11385140040726648</v>
      </c>
      <c r="DL162" s="15">
        <f t="shared" si="169"/>
        <v>0.11435764439195104</v>
      </c>
      <c r="DN162" s="15">
        <f t="shared" si="170"/>
        <v>0.10619605358978534</v>
      </c>
    </row>
    <row r="163" spans="1:118" x14ac:dyDescent="0.25">
      <c r="A163" s="15" t="s">
        <v>844</v>
      </c>
      <c r="B163" s="15" t="s">
        <v>843</v>
      </c>
      <c r="C163" s="15" t="s">
        <v>842</v>
      </c>
      <c r="D163" s="15">
        <v>438</v>
      </c>
      <c r="E163" s="15">
        <v>472</v>
      </c>
      <c r="F163" s="15">
        <v>523</v>
      </c>
      <c r="G163" s="15">
        <v>592</v>
      </c>
      <c r="H163" s="15">
        <v>693</v>
      </c>
      <c r="I163" s="15">
        <v>815</v>
      </c>
      <c r="J163" s="15">
        <v>943</v>
      </c>
      <c r="K163" s="15">
        <v>1089</v>
      </c>
      <c r="L163" s="15">
        <v>1294</v>
      </c>
      <c r="M163" s="15">
        <v>1563</v>
      </c>
      <c r="N163" s="15">
        <v>1821</v>
      </c>
      <c r="O163" s="15">
        <v>2124</v>
      </c>
      <c r="P163" s="15">
        <v>2634</v>
      </c>
      <c r="Q163" s="15">
        <v>3338</v>
      </c>
      <c r="R163" s="15">
        <v>4072</v>
      </c>
      <c r="S163" s="15">
        <v>4399</v>
      </c>
      <c r="T163" s="15">
        <v>4500</v>
      </c>
      <c r="U163" s="15">
        <v>5123</v>
      </c>
      <c r="V163" s="15">
        <v>5950</v>
      </c>
      <c r="W163" s="15">
        <v>6558</v>
      </c>
      <c r="X163" s="15">
        <v>6992</v>
      </c>
      <c r="Y163" s="15">
        <v>8770</v>
      </c>
      <c r="Z163" s="15">
        <v>9563</v>
      </c>
      <c r="AA163" s="15">
        <v>10598</v>
      </c>
      <c r="AB163" s="15">
        <v>11607</v>
      </c>
      <c r="AC163" s="15">
        <v>12782</v>
      </c>
      <c r="AD163" s="15">
        <v>13741</v>
      </c>
      <c r="AE163" s="15">
        <v>14612</v>
      </c>
      <c r="AF163" s="15">
        <v>15624</v>
      </c>
      <c r="AG163" s="15">
        <v>16565</v>
      </c>
      <c r="AH163" s="15">
        <v>17591</v>
      </c>
      <c r="AI163" s="15">
        <v>19234</v>
      </c>
      <c r="AJ163" s="15">
        <v>20290</v>
      </c>
      <c r="AK163" s="15">
        <v>20599</v>
      </c>
      <c r="AL163" s="15">
        <v>21208</v>
      </c>
      <c r="AM163" s="15">
        <v>21856</v>
      </c>
      <c r="AN163" s="15">
        <v>23074</v>
      </c>
      <c r="AO163" s="15">
        <v>24298</v>
      </c>
      <c r="AP163" s="15">
        <v>25299</v>
      </c>
      <c r="AQ163" s="15">
        <v>26141</v>
      </c>
      <c r="AR163" s="15">
        <v>28114</v>
      </c>
      <c r="AS163" s="15">
        <v>33512</v>
      </c>
      <c r="AT163" s="15">
        <v>34513</v>
      </c>
      <c r="AU163" s="15">
        <v>34294</v>
      </c>
      <c r="AV163" s="15">
        <v>34198</v>
      </c>
      <c r="AW163" s="15">
        <v>33735</v>
      </c>
      <c r="AX163" s="15">
        <v>31060</v>
      </c>
      <c r="AY163" s="15">
        <v>28426</v>
      </c>
      <c r="AZ163" s="15">
        <v>26881</v>
      </c>
      <c r="BA163" s="15">
        <v>26645</v>
      </c>
      <c r="BB163" s="15">
        <v>25503</v>
      </c>
      <c r="BC163" s="15">
        <v>25967</v>
      </c>
      <c r="BD163" s="15">
        <v>26472</v>
      </c>
      <c r="BE163" s="15">
        <v>25175</v>
      </c>
      <c r="BF163" s="15">
        <v>25395</v>
      </c>
      <c r="BG163" s="15">
        <v>25824</v>
      </c>
      <c r="BI163" s="15">
        <f t="shared" si="114"/>
        <v>1.3209561551128241E-3</v>
      </c>
      <c r="BJ163" s="15">
        <f t="shared" si="115"/>
        <v>1.3802541773158736E-3</v>
      </c>
      <c r="BK163" s="15">
        <f t="shared" si="116"/>
        <v>1.4403428181147208E-3</v>
      </c>
      <c r="BL163" s="15">
        <f t="shared" si="117"/>
        <v>1.547785255253842E-3</v>
      </c>
      <c r="BM163" s="15">
        <f t="shared" si="118"/>
        <v>1.685339974172712E-3</v>
      </c>
      <c r="BN163" s="15">
        <f t="shared" si="119"/>
        <v>1.837315310359753E-3</v>
      </c>
      <c r="BO163" s="15">
        <f t="shared" si="120"/>
        <v>1.9621429180789727E-3</v>
      </c>
      <c r="BP163" s="15">
        <f t="shared" si="121"/>
        <v>2.1461849542383704E-3</v>
      </c>
      <c r="BQ163" s="15">
        <f t="shared" si="122"/>
        <v>2.3212885842471688E-3</v>
      </c>
      <c r="BR163" s="15">
        <f t="shared" si="123"/>
        <v>2.5856678235724236E-3</v>
      </c>
      <c r="BS163" s="15">
        <f t="shared" si="124"/>
        <v>2.8115388890947494E-3</v>
      </c>
      <c r="BT163" s="15">
        <f t="shared" si="125"/>
        <v>3.0300004279661622E-3</v>
      </c>
      <c r="BU163" s="15">
        <f t="shared" si="126"/>
        <v>3.4233089126900268E-3</v>
      </c>
      <c r="BV163" s="15">
        <f t="shared" si="127"/>
        <v>3.9217851759340084E-3</v>
      </c>
      <c r="BW163" s="15">
        <f t="shared" si="128"/>
        <v>4.3691034003255367E-3</v>
      </c>
      <c r="BX163" s="15">
        <f t="shared" si="129"/>
        <v>4.2594807093647574E-3</v>
      </c>
      <c r="BY163" s="15">
        <f t="shared" si="130"/>
        <v>3.9124583105831128E-3</v>
      </c>
      <c r="BZ163" s="15">
        <f t="shared" si="131"/>
        <v>4.0127738269705709E-3</v>
      </c>
      <c r="CA163" s="15">
        <f t="shared" si="132"/>
        <v>4.1720043781504771E-3</v>
      </c>
      <c r="CB163" s="15">
        <f t="shared" si="133"/>
        <v>4.1258361140889942E-3</v>
      </c>
      <c r="CC163" s="15">
        <f t="shared" si="134"/>
        <v>3.9849174976177119E-3</v>
      </c>
      <c r="CD163" s="15">
        <f t="shared" si="135"/>
        <v>4.5264235782797729E-3</v>
      </c>
      <c r="CE163" s="15">
        <f t="shared" si="136"/>
        <v>4.6110902434190826E-3</v>
      </c>
      <c r="CF163" s="15">
        <f t="shared" si="137"/>
        <v>4.6349931927090922E-3</v>
      </c>
      <c r="CG163" s="15">
        <f t="shared" si="138"/>
        <v>4.6462289169407018E-3</v>
      </c>
      <c r="CH163" s="15">
        <f t="shared" si="139"/>
        <v>4.6946494512380109E-3</v>
      </c>
      <c r="CI163" s="15">
        <f t="shared" si="140"/>
        <v>4.7408735338086974E-3</v>
      </c>
      <c r="CJ163" s="15">
        <f t="shared" si="141"/>
        <v>4.7256674374605845E-3</v>
      </c>
      <c r="CK163" s="15">
        <f t="shared" si="142"/>
        <v>4.668215766940583E-3</v>
      </c>
      <c r="CL163" s="15">
        <f t="shared" si="143"/>
        <v>4.6105921430945216E-3</v>
      </c>
      <c r="CM163" s="15">
        <f t="shared" si="144"/>
        <v>4.598196898288648E-3</v>
      </c>
      <c r="CN163" s="15">
        <f t="shared" si="145"/>
        <v>4.8568855076485716E-3</v>
      </c>
      <c r="CO163" s="15">
        <f t="shared" si="146"/>
        <v>4.8130135917226601E-3</v>
      </c>
      <c r="CP163" s="15">
        <f t="shared" si="147"/>
        <v>4.6072446400158172E-3</v>
      </c>
      <c r="CQ163" s="15">
        <f t="shared" si="148"/>
        <v>4.4733008817937417E-3</v>
      </c>
      <c r="CR163" s="15">
        <f t="shared" si="149"/>
        <v>4.3850761349213448E-3</v>
      </c>
      <c r="CS163" s="15">
        <f t="shared" si="150"/>
        <v>4.3799713405533068E-3</v>
      </c>
      <c r="CT163" s="15">
        <f t="shared" si="151"/>
        <v>4.3695780402537802E-3</v>
      </c>
      <c r="CU163" s="15">
        <f t="shared" si="152"/>
        <v>4.2857629289892165E-3</v>
      </c>
      <c r="CV163" s="15">
        <f t="shared" si="153"/>
        <v>4.1447453330589303E-3</v>
      </c>
      <c r="CW163" s="15">
        <f t="shared" si="154"/>
        <v>4.1390401855251075E-3</v>
      </c>
      <c r="CX163" s="15">
        <f t="shared" si="155"/>
        <v>4.7179373975095957E-3</v>
      </c>
      <c r="CY163" s="15">
        <f t="shared" si="156"/>
        <v>4.6739913703219629E-3</v>
      </c>
      <c r="CZ163" s="15">
        <f t="shared" si="157"/>
        <v>4.4161833662587574E-3</v>
      </c>
      <c r="DA163" s="15">
        <f t="shared" si="158"/>
        <v>4.1401846824062607E-3</v>
      </c>
      <c r="DB163" s="15">
        <f t="shared" si="159"/>
        <v>3.8360894198299954E-3</v>
      </c>
      <c r="DC163" s="15">
        <f t="shared" si="160"/>
        <v>3.3383519676285192E-3</v>
      </c>
      <c r="DD163" s="15">
        <f t="shared" si="161"/>
        <v>2.9153361800234963E-3</v>
      </c>
      <c r="DE163" s="15">
        <f t="shared" si="162"/>
        <v>2.6844362813631954E-3</v>
      </c>
      <c r="DF163" s="15">
        <f t="shared" si="163"/>
        <v>2.7059090676439693E-3</v>
      </c>
      <c r="DG163" s="15">
        <f t="shared" si="164"/>
        <v>2.4997571600061204E-3</v>
      </c>
      <c r="DH163" s="15">
        <f t="shared" si="165"/>
        <v>2.4292519088482791E-3</v>
      </c>
      <c r="DI163" s="15">
        <f t="shared" si="166"/>
        <v>2.3955201817960192E-3</v>
      </c>
      <c r="DJ163" s="15">
        <f t="shared" si="167"/>
        <v>2.2098280687928473E-3</v>
      </c>
      <c r="DK163" s="15">
        <f t="shared" si="168"/>
        <v>2.1401589642153118E-3</v>
      </c>
      <c r="DL163" s="15">
        <f t="shared" si="169"/>
        <v>2.104807926088509E-3</v>
      </c>
      <c r="DN163" s="15">
        <f t="shared" si="170"/>
        <v>3.5423174875472813E-3</v>
      </c>
    </row>
    <row r="164" spans="1:118" x14ac:dyDescent="0.25">
      <c r="A164" s="15" t="s">
        <v>841</v>
      </c>
      <c r="B164" s="15" t="s">
        <v>840</v>
      </c>
      <c r="C164" s="15" t="s">
        <v>839</v>
      </c>
      <c r="D164" s="15">
        <v>30835</v>
      </c>
      <c r="E164" s="15">
        <v>32813</v>
      </c>
      <c r="F164" s="15">
        <v>35191</v>
      </c>
      <c r="G164" s="15">
        <v>37195</v>
      </c>
      <c r="H164" s="15">
        <v>39298</v>
      </c>
      <c r="I164" s="15">
        <v>41853</v>
      </c>
      <c r="J164" s="15">
        <v>44395</v>
      </c>
      <c r="K164" s="15">
        <v>47240</v>
      </c>
      <c r="L164" s="15">
        <v>50589</v>
      </c>
      <c r="M164" s="15">
        <v>55064</v>
      </c>
      <c r="N164" s="15">
        <v>59479</v>
      </c>
      <c r="O164" s="15">
        <v>65220</v>
      </c>
      <c r="P164" s="15">
        <v>71082</v>
      </c>
      <c r="Q164" s="15">
        <v>77642</v>
      </c>
      <c r="R164" s="15">
        <v>85605</v>
      </c>
      <c r="S164" s="15">
        <v>94379</v>
      </c>
      <c r="T164" s="15">
        <v>104170</v>
      </c>
      <c r="U164" s="15">
        <v>116213</v>
      </c>
      <c r="V164" s="15">
        <v>132173</v>
      </c>
      <c r="W164" s="15">
        <v>150313</v>
      </c>
      <c r="X164" s="15">
        <v>171395</v>
      </c>
      <c r="Y164" s="15">
        <v>192225</v>
      </c>
      <c r="Z164" s="15">
        <v>208863</v>
      </c>
      <c r="AA164" s="15">
        <v>225303</v>
      </c>
      <c r="AB164" s="15">
        <v>245833</v>
      </c>
      <c r="AC164" s="15">
        <v>267822</v>
      </c>
      <c r="AD164" s="15">
        <v>291501</v>
      </c>
      <c r="AE164" s="15">
        <v>314535</v>
      </c>
      <c r="AF164" s="15">
        <v>341853</v>
      </c>
      <c r="AG164" s="15">
        <v>367877</v>
      </c>
      <c r="AH164" s="15">
        <v>395217</v>
      </c>
      <c r="AI164" s="15">
        <v>417112</v>
      </c>
      <c r="AJ164" s="15">
        <v>442312</v>
      </c>
      <c r="AK164" s="15">
        <v>467912</v>
      </c>
      <c r="AL164" s="15">
        <v>502465</v>
      </c>
      <c r="AM164" s="15">
        <v>537504</v>
      </c>
      <c r="AN164" s="15">
        <v>569796</v>
      </c>
      <c r="AO164" s="15">
        <v>605211</v>
      </c>
      <c r="AP164" s="15">
        <v>649021</v>
      </c>
      <c r="AQ164" s="15">
        <v>692777</v>
      </c>
      <c r="AR164" s="15">
        <v>740773</v>
      </c>
      <c r="AS164" s="15">
        <v>795672</v>
      </c>
      <c r="AT164" s="15">
        <v>834671</v>
      </c>
      <c r="AU164" s="15">
        <v>878956</v>
      </c>
      <c r="AV164" s="15">
        <v>934265</v>
      </c>
      <c r="AW164" s="15">
        <v>1010579</v>
      </c>
      <c r="AX164" s="15">
        <v>1077737</v>
      </c>
      <c r="AY164" s="15">
        <v>1113842</v>
      </c>
      <c r="AZ164" s="15">
        <v>1158591</v>
      </c>
      <c r="BA164" s="15">
        <v>1183214</v>
      </c>
      <c r="BB164" s="15">
        <v>1188980</v>
      </c>
      <c r="BC164" s="15">
        <v>1208154</v>
      </c>
      <c r="BD164" s="15">
        <v>1239065</v>
      </c>
      <c r="BE164" s="15">
        <v>1278555</v>
      </c>
      <c r="BF164" s="15">
        <v>1325559</v>
      </c>
      <c r="BG164" s="15">
        <v>1377236</v>
      </c>
      <c r="BI164" s="15">
        <f t="shared" si="114"/>
        <v>9.299471014361628E-2</v>
      </c>
      <c r="BJ164" s="15">
        <f t="shared" si="115"/>
        <v>9.5953983729376607E-2</v>
      </c>
      <c r="BK164" s="15">
        <f t="shared" si="116"/>
        <v>9.6916069048327225E-2</v>
      </c>
      <c r="BL164" s="15">
        <f t="shared" si="117"/>
        <v>9.7246406366835569E-2</v>
      </c>
      <c r="BM164" s="15">
        <f t="shared" si="118"/>
        <v>9.5570693080864702E-2</v>
      </c>
      <c r="BN164" s="15">
        <f t="shared" si="119"/>
        <v>9.4352340717161656E-2</v>
      </c>
      <c r="BO164" s="15">
        <f t="shared" si="120"/>
        <v>9.2374692309773049E-2</v>
      </c>
      <c r="BP164" s="15">
        <f t="shared" si="121"/>
        <v>9.3099887271093307E-2</v>
      </c>
      <c r="BQ164" s="15">
        <f t="shared" si="122"/>
        <v>9.0750902773168482E-2</v>
      </c>
      <c r="BR164" s="15">
        <f t="shared" si="123"/>
        <v>9.1092266818420933E-2</v>
      </c>
      <c r="BS164" s="15">
        <f t="shared" si="124"/>
        <v>9.1832796037598349E-2</v>
      </c>
      <c r="BT164" s="15">
        <f t="shared" si="125"/>
        <v>9.3039843649695433E-2</v>
      </c>
      <c r="BU164" s="15">
        <f t="shared" si="126"/>
        <v>9.2382552821500569E-2</v>
      </c>
      <c r="BV164" s="15">
        <f t="shared" si="127"/>
        <v>9.122086417910974E-2</v>
      </c>
      <c r="BW164" s="15">
        <f t="shared" si="128"/>
        <v>9.1850956921627605E-2</v>
      </c>
      <c r="BX164" s="15">
        <f t="shared" si="129"/>
        <v>9.138566262085393E-2</v>
      </c>
      <c r="BY164" s="15">
        <f t="shared" si="130"/>
        <v>9.0569062714098411E-2</v>
      </c>
      <c r="BZ164" s="15">
        <f t="shared" si="131"/>
        <v>9.1028007955051921E-2</v>
      </c>
      <c r="CA164" s="15">
        <f t="shared" si="132"/>
        <v>9.2676694903072773E-2</v>
      </c>
      <c r="CB164" s="15">
        <f t="shared" si="133"/>
        <v>9.4566453768993447E-2</v>
      </c>
      <c r="CC164" s="15">
        <f t="shared" si="134"/>
        <v>9.7682341891331209E-2</v>
      </c>
      <c r="CD164" s="15">
        <f t="shared" si="135"/>
        <v>9.9212288749695482E-2</v>
      </c>
      <c r="CE164" s="15">
        <f t="shared" si="136"/>
        <v>0.10070962475282232</v>
      </c>
      <c r="CF164" s="15">
        <f t="shared" si="137"/>
        <v>9.8535371890633758E-2</v>
      </c>
      <c r="CG164" s="15">
        <f t="shared" si="138"/>
        <v>9.8405823497741338E-2</v>
      </c>
      <c r="CH164" s="15">
        <f t="shared" si="139"/>
        <v>9.8367266885422203E-2</v>
      </c>
      <c r="CI164" s="15">
        <f t="shared" si="140"/>
        <v>0.1005726931066712</v>
      </c>
      <c r="CJ164" s="15">
        <f t="shared" si="141"/>
        <v>0.10172377548875342</v>
      </c>
      <c r="CK164" s="15">
        <f t="shared" si="142"/>
        <v>0.10214052512646819</v>
      </c>
      <c r="CL164" s="15">
        <f t="shared" si="143"/>
        <v>0.10239244224721904</v>
      </c>
      <c r="CM164" s="15">
        <f t="shared" si="144"/>
        <v>0.10330769049803562</v>
      </c>
      <c r="CN164" s="15">
        <f t="shared" si="145"/>
        <v>0.10532729686317517</v>
      </c>
      <c r="CO164" s="15">
        <f t="shared" si="146"/>
        <v>0.1049213241883703</v>
      </c>
      <c r="CP164" s="15">
        <f t="shared" si="147"/>
        <v>0.10465484023491826</v>
      </c>
      <c r="CQ164" s="15">
        <f t="shared" si="148"/>
        <v>0.10598251261648869</v>
      </c>
      <c r="CR164" s="15">
        <f t="shared" si="149"/>
        <v>0.10784205540010811</v>
      </c>
      <c r="CS164" s="15">
        <f t="shared" si="150"/>
        <v>0.10816027346632193</v>
      </c>
      <c r="CT164" s="15">
        <f t="shared" si="151"/>
        <v>0.10883680530578774</v>
      </c>
      <c r="CU164" s="15">
        <f t="shared" si="152"/>
        <v>0.10994703908990514</v>
      </c>
      <c r="CV164" s="15">
        <f t="shared" si="153"/>
        <v>0.10984217274016168</v>
      </c>
      <c r="CW164" s="15">
        <f t="shared" si="154"/>
        <v>0.10905915968385825</v>
      </c>
      <c r="CX164" s="15">
        <f t="shared" si="155"/>
        <v>0.11201750671255833</v>
      </c>
      <c r="CY164" s="15">
        <f t="shared" si="156"/>
        <v>0.11303697305531257</v>
      </c>
      <c r="CZ164" s="15">
        <f t="shared" si="157"/>
        <v>0.11318688012110958</v>
      </c>
      <c r="DA164" s="15">
        <f t="shared" si="158"/>
        <v>0.11310689637722339</v>
      </c>
      <c r="DB164" s="15">
        <f t="shared" si="159"/>
        <v>0.11491541158447834</v>
      </c>
      <c r="DC164" s="15">
        <f t="shared" si="160"/>
        <v>0.11583597664314414</v>
      </c>
      <c r="DD164" s="15">
        <f t="shared" si="161"/>
        <v>0.11423428837788402</v>
      </c>
      <c r="DE164" s="15">
        <f t="shared" si="162"/>
        <v>0.11570119101450341</v>
      </c>
      <c r="DF164" s="15">
        <f t="shared" si="163"/>
        <v>0.12016023612547537</v>
      </c>
      <c r="DG164" s="15">
        <f t="shared" si="164"/>
        <v>0.1165416330668579</v>
      </c>
      <c r="DH164" s="15">
        <f t="shared" si="165"/>
        <v>0.11302462397206776</v>
      </c>
      <c r="DI164" s="15">
        <f t="shared" si="166"/>
        <v>0.11212621691058797</v>
      </c>
      <c r="DJ164" s="15">
        <f t="shared" si="167"/>
        <v>0.11222986003954077</v>
      </c>
      <c r="DK164" s="15">
        <f t="shared" si="168"/>
        <v>0.11171124144305117</v>
      </c>
      <c r="DL164" s="15">
        <f t="shared" si="169"/>
        <v>0.11225283646586252</v>
      </c>
      <c r="DN164" s="15">
        <f t="shared" si="170"/>
        <v>0.10265374899042477</v>
      </c>
    </row>
    <row r="165" spans="1:118" x14ac:dyDescent="0.25">
      <c r="A165" s="15" t="s">
        <v>838</v>
      </c>
      <c r="B165" s="15" t="s">
        <v>837</v>
      </c>
      <c r="C165" s="15" t="s">
        <v>836</v>
      </c>
      <c r="D165" s="15">
        <v>2098</v>
      </c>
      <c r="E165" s="15">
        <v>2202</v>
      </c>
      <c r="F165" s="15">
        <v>2258</v>
      </c>
      <c r="G165" s="15">
        <v>2360</v>
      </c>
      <c r="H165" s="15">
        <v>2443</v>
      </c>
      <c r="I165" s="15">
        <v>2481</v>
      </c>
      <c r="J165" s="15">
        <v>2599</v>
      </c>
      <c r="K165" s="15">
        <v>2747</v>
      </c>
      <c r="L165" s="15">
        <v>2838</v>
      </c>
      <c r="M165" s="15">
        <v>3046</v>
      </c>
      <c r="N165" s="15">
        <v>3268</v>
      </c>
      <c r="O165" s="15">
        <v>3475</v>
      </c>
      <c r="P165" s="15">
        <v>3713</v>
      </c>
      <c r="Q165" s="15">
        <v>3784</v>
      </c>
      <c r="R165" s="15">
        <v>3961</v>
      </c>
      <c r="S165" s="15">
        <v>3998</v>
      </c>
      <c r="T165" s="15">
        <v>4115</v>
      </c>
      <c r="U165" s="15">
        <v>4369</v>
      </c>
      <c r="V165" s="15">
        <v>4684</v>
      </c>
      <c r="W165" s="15">
        <v>4924</v>
      </c>
      <c r="X165" s="15">
        <v>5170</v>
      </c>
      <c r="Y165" s="15">
        <v>5345</v>
      </c>
      <c r="Z165" s="15">
        <v>5148</v>
      </c>
      <c r="AA165" s="15">
        <v>5171</v>
      </c>
      <c r="AB165" s="15">
        <v>5201</v>
      </c>
      <c r="AC165" s="15">
        <v>5114</v>
      </c>
      <c r="AD165" s="15">
        <v>4983</v>
      </c>
      <c r="AE165" s="15">
        <v>5041</v>
      </c>
      <c r="AF165" s="15">
        <v>5474</v>
      </c>
      <c r="AG165" s="15">
        <v>5907</v>
      </c>
      <c r="AH165" s="15">
        <v>6341</v>
      </c>
      <c r="AI165" s="15">
        <v>6774</v>
      </c>
      <c r="AJ165" s="15">
        <v>7207</v>
      </c>
      <c r="AK165" s="15">
        <v>8067</v>
      </c>
      <c r="AL165" s="15">
        <v>9021</v>
      </c>
      <c r="AM165" s="15">
        <v>9404</v>
      </c>
      <c r="AN165" s="15">
        <v>9759</v>
      </c>
      <c r="AO165" s="15">
        <v>9636</v>
      </c>
      <c r="AP165" s="15">
        <v>10023</v>
      </c>
      <c r="AQ165" s="15">
        <v>10591</v>
      </c>
      <c r="AR165" s="15">
        <v>12746</v>
      </c>
      <c r="AS165" s="15">
        <v>13142</v>
      </c>
      <c r="AT165" s="15">
        <v>13640</v>
      </c>
      <c r="AU165" s="15">
        <v>14286</v>
      </c>
      <c r="AV165" s="15">
        <v>16793</v>
      </c>
      <c r="AW165" s="15">
        <v>18829</v>
      </c>
      <c r="AX165" s="15">
        <v>19539</v>
      </c>
      <c r="AY165" s="15">
        <v>20567</v>
      </c>
      <c r="AZ165" s="15">
        <v>20526</v>
      </c>
      <c r="BA165" s="15">
        <v>20713</v>
      </c>
      <c r="BB165" s="15">
        <v>21225</v>
      </c>
      <c r="BC165" s="15">
        <v>22444</v>
      </c>
      <c r="BD165" s="15">
        <v>19787</v>
      </c>
      <c r="BE165" s="15">
        <v>22698</v>
      </c>
      <c r="BF165" s="15">
        <v>23269</v>
      </c>
      <c r="BG165" s="15">
        <v>23700</v>
      </c>
      <c r="BI165" s="15">
        <f t="shared" si="114"/>
        <v>6.3273196653577737E-3</v>
      </c>
      <c r="BJ165" s="15">
        <f t="shared" si="115"/>
        <v>6.4392366492575289E-3</v>
      </c>
      <c r="BK165" s="15">
        <f t="shared" si="116"/>
        <v>6.2185355321281825E-3</v>
      </c>
      <c r="BL165" s="15">
        <f t="shared" si="117"/>
        <v>6.1702250040524785E-3</v>
      </c>
      <c r="BM165" s="15">
        <f t="shared" si="118"/>
        <v>5.9412489998613791E-3</v>
      </c>
      <c r="BN165" s="15">
        <f t="shared" si="119"/>
        <v>5.59310341718104E-3</v>
      </c>
      <c r="BO165" s="15">
        <f t="shared" si="120"/>
        <v>5.4078573108030225E-3</v>
      </c>
      <c r="BP165" s="15">
        <f t="shared" si="121"/>
        <v>5.4137466201035845E-3</v>
      </c>
      <c r="BQ165" s="15">
        <f t="shared" si="122"/>
        <v>5.0910486878620285E-3</v>
      </c>
      <c r="BR165" s="15">
        <f t="shared" si="123"/>
        <v>5.0389918046075512E-3</v>
      </c>
      <c r="BS165" s="15">
        <f t="shared" si="124"/>
        <v>5.0456392584083696E-3</v>
      </c>
      <c r="BT165" s="15">
        <f t="shared" si="125"/>
        <v>4.9572747114794789E-3</v>
      </c>
      <c r="BU165" s="15">
        <f t="shared" si="126"/>
        <v>4.825643884896761E-3</v>
      </c>
      <c r="BV165" s="15">
        <f t="shared" si="127"/>
        <v>4.4457864307172823E-3</v>
      </c>
      <c r="BW165" s="15">
        <f t="shared" si="128"/>
        <v>4.2500045600907298E-3</v>
      </c>
      <c r="BX165" s="15">
        <f t="shared" si="129"/>
        <v>3.8711988806638554E-3</v>
      </c>
      <c r="BY165" s="15">
        <f t="shared" si="130"/>
        <v>3.5777257662332244E-3</v>
      </c>
      <c r="BZ165" s="15">
        <f t="shared" si="131"/>
        <v>3.4221762346348674E-3</v>
      </c>
      <c r="CA165" s="15">
        <f t="shared" si="132"/>
        <v>3.2843140348330813E-3</v>
      </c>
      <c r="CB165" s="15">
        <f t="shared" si="133"/>
        <v>3.0978373018868874E-3</v>
      </c>
      <c r="CC165" s="15">
        <f t="shared" si="134"/>
        <v>2.9465136531298015E-3</v>
      </c>
      <c r="CD165" s="15">
        <f t="shared" si="135"/>
        <v>2.7586925913233055E-3</v>
      </c>
      <c r="CE165" s="15">
        <f t="shared" si="136"/>
        <v>2.4822642029824781E-3</v>
      </c>
      <c r="CF165" s="15">
        <f t="shared" si="137"/>
        <v>2.2615163049159006E-3</v>
      </c>
      <c r="CG165" s="15">
        <f t="shared" si="138"/>
        <v>2.0819364691142062E-3</v>
      </c>
      <c r="CH165" s="15">
        <f t="shared" si="139"/>
        <v>1.8783005236763565E-3</v>
      </c>
      <c r="CI165" s="15">
        <f t="shared" si="140"/>
        <v>1.7192178748976594E-3</v>
      </c>
      <c r="CJ165" s="15">
        <f t="shared" si="141"/>
        <v>1.6303099885189437E-3</v>
      </c>
      <c r="CK165" s="15">
        <f t="shared" si="142"/>
        <v>1.6355487140445948E-3</v>
      </c>
      <c r="CL165" s="15">
        <f t="shared" si="143"/>
        <v>1.6441151698919009E-3</v>
      </c>
      <c r="CM165" s="15">
        <f t="shared" si="144"/>
        <v>1.6575047769909793E-3</v>
      </c>
      <c r="CN165" s="15">
        <f t="shared" si="145"/>
        <v>1.7105408354378406E-3</v>
      </c>
      <c r="CO165" s="15">
        <f t="shared" si="146"/>
        <v>1.7095805300909421E-3</v>
      </c>
      <c r="CP165" s="15">
        <f t="shared" si="147"/>
        <v>1.8042935342010584E-3</v>
      </c>
      <c r="CQ165" s="15">
        <f t="shared" si="148"/>
        <v>1.9027559060100594E-3</v>
      </c>
      <c r="CR165" s="15">
        <f t="shared" si="149"/>
        <v>1.8867704965593122E-3</v>
      </c>
      <c r="CS165" s="15">
        <f t="shared" si="150"/>
        <v>1.8524807277654383E-3</v>
      </c>
      <c r="CT165" s="15">
        <f t="shared" si="151"/>
        <v>1.7328691248615288E-3</v>
      </c>
      <c r="CU165" s="15">
        <f t="shared" si="152"/>
        <v>1.6979407026862293E-3</v>
      </c>
      <c r="CV165" s="15">
        <f t="shared" si="153"/>
        <v>1.6792394255165117E-3</v>
      </c>
      <c r="CW165" s="15">
        <f t="shared" si="154"/>
        <v>1.8765101445793208E-3</v>
      </c>
      <c r="CX165" s="15">
        <f t="shared" si="155"/>
        <v>1.8501770493575766E-3</v>
      </c>
      <c r="CY165" s="15">
        <f t="shared" si="156"/>
        <v>1.8472240109869201E-3</v>
      </c>
      <c r="CZ165" s="15">
        <f t="shared" si="157"/>
        <v>1.8396686175532922E-3</v>
      </c>
      <c r="DA165" s="15">
        <f t="shared" si="158"/>
        <v>2.0330464170901321E-3</v>
      </c>
      <c r="DB165" s="15">
        <f t="shared" si="159"/>
        <v>2.1410916758849556E-3</v>
      </c>
      <c r="DC165" s="15">
        <f t="shared" si="160"/>
        <v>2.1000662941240704E-3</v>
      </c>
      <c r="DD165" s="15">
        <f t="shared" si="161"/>
        <v>2.1093266451327392E-3</v>
      </c>
      <c r="DE165" s="15">
        <f t="shared" si="162"/>
        <v>2.0498024296440216E-3</v>
      </c>
      <c r="DF165" s="15">
        <f t="shared" si="163"/>
        <v>2.1034901301598624E-3</v>
      </c>
      <c r="DG165" s="15">
        <f t="shared" si="164"/>
        <v>2.0804354672442418E-3</v>
      </c>
      <c r="DH165" s="15">
        <f t="shared" si="165"/>
        <v>2.0996699596484299E-3</v>
      </c>
      <c r="DI165" s="15">
        <f t="shared" si="166"/>
        <v>1.7905771319582137E-3</v>
      </c>
      <c r="DJ165" s="15">
        <f t="shared" si="167"/>
        <v>1.9924002981314818E-3</v>
      </c>
      <c r="DK165" s="15">
        <f t="shared" si="168"/>
        <v>1.9609907044034688E-3</v>
      </c>
      <c r="DL165" s="15">
        <f t="shared" si="169"/>
        <v>1.9316894303089244E-3</v>
      </c>
      <c r="DN165" s="15">
        <f t="shared" si="170"/>
        <v>3.0160262984621753E-3</v>
      </c>
    </row>
    <row r="166" spans="1:118" x14ac:dyDescent="0.25">
      <c r="A166" s="15" t="s">
        <v>835</v>
      </c>
      <c r="B166" s="15" t="s">
        <v>834</v>
      </c>
      <c r="C166" s="15" t="s">
        <v>833</v>
      </c>
      <c r="D166" s="15">
        <v>326</v>
      </c>
      <c r="E166" s="15">
        <v>318</v>
      </c>
      <c r="F166" s="15">
        <v>294</v>
      </c>
      <c r="G166" s="15">
        <v>277</v>
      </c>
      <c r="H166" s="15">
        <v>296</v>
      </c>
      <c r="I166" s="15">
        <v>322</v>
      </c>
      <c r="J166" s="15">
        <v>336</v>
      </c>
      <c r="K166" s="15">
        <v>400</v>
      </c>
      <c r="L166" s="15">
        <v>427</v>
      </c>
      <c r="M166" s="15">
        <v>492</v>
      </c>
      <c r="N166" s="15">
        <v>510</v>
      </c>
      <c r="O166" s="15">
        <v>511</v>
      </c>
      <c r="P166" s="15">
        <v>510</v>
      </c>
      <c r="Q166" s="15">
        <v>530</v>
      </c>
      <c r="R166" s="15">
        <v>590</v>
      </c>
      <c r="S166" s="15">
        <v>661</v>
      </c>
      <c r="T166" s="15">
        <v>680</v>
      </c>
      <c r="U166" s="15">
        <v>632</v>
      </c>
      <c r="V166" s="15">
        <v>571</v>
      </c>
      <c r="W166" s="15">
        <v>555</v>
      </c>
      <c r="X166" s="15">
        <v>526</v>
      </c>
      <c r="Y166" s="15">
        <v>512</v>
      </c>
      <c r="Z166" s="15">
        <v>529</v>
      </c>
      <c r="AA166" s="15">
        <v>460</v>
      </c>
      <c r="AB166" s="15">
        <v>493</v>
      </c>
      <c r="AC166" s="15">
        <v>476</v>
      </c>
      <c r="AD166" s="15">
        <v>447</v>
      </c>
      <c r="AE166" s="15">
        <v>447</v>
      </c>
      <c r="AF166" s="15">
        <v>505</v>
      </c>
      <c r="AG166" s="15">
        <v>568</v>
      </c>
      <c r="AH166" s="15">
        <v>640</v>
      </c>
      <c r="AI166" s="15">
        <v>694</v>
      </c>
      <c r="AJ166" s="15">
        <v>625</v>
      </c>
      <c r="AK166" s="15">
        <v>668</v>
      </c>
      <c r="AL166" s="15">
        <v>674</v>
      </c>
      <c r="AM166" s="15">
        <v>721</v>
      </c>
      <c r="AN166" s="15">
        <v>795</v>
      </c>
      <c r="AO166" s="15">
        <v>803</v>
      </c>
      <c r="AP166" s="15">
        <v>870</v>
      </c>
      <c r="AQ166" s="15">
        <v>902</v>
      </c>
      <c r="AR166" s="15">
        <v>928</v>
      </c>
      <c r="AS166" s="15">
        <v>929</v>
      </c>
      <c r="AT166" s="15">
        <v>877</v>
      </c>
      <c r="AU166" s="15">
        <v>940</v>
      </c>
      <c r="AV166" s="15">
        <v>967</v>
      </c>
      <c r="AW166" s="15">
        <v>998</v>
      </c>
      <c r="AX166" s="15">
        <v>1078</v>
      </c>
      <c r="AY166" s="15">
        <v>1207</v>
      </c>
      <c r="AZ166" s="15">
        <v>1267</v>
      </c>
      <c r="BA166" s="15">
        <v>1319</v>
      </c>
      <c r="BB166" s="15">
        <v>1344</v>
      </c>
      <c r="BC166" s="15">
        <v>1458</v>
      </c>
      <c r="BD166" s="15">
        <v>1684</v>
      </c>
      <c r="BE166" s="15">
        <v>1771</v>
      </c>
      <c r="BF166" s="15">
        <v>1893</v>
      </c>
      <c r="BG166" s="15">
        <v>1999</v>
      </c>
      <c r="BI166" s="15">
        <f t="shared" si="114"/>
        <v>9.8317741225292386E-4</v>
      </c>
      <c r="BJ166" s="15">
        <f t="shared" si="115"/>
        <v>9.2991700929332159E-4</v>
      </c>
      <c r="BK166" s="15">
        <f t="shared" si="116"/>
        <v>8.0967645989622923E-4</v>
      </c>
      <c r="BL166" s="15">
        <f t="shared" si="117"/>
        <v>7.242170873400578E-4</v>
      </c>
      <c r="BM166" s="15">
        <f t="shared" si="118"/>
        <v>7.1985661234505449E-4</v>
      </c>
      <c r="BN166" s="15">
        <f t="shared" si="119"/>
        <v>7.2590862568814782E-4</v>
      </c>
      <c r="BO166" s="15">
        <f t="shared" si="120"/>
        <v>6.9913045649473466E-4</v>
      </c>
      <c r="BP166" s="15">
        <f t="shared" si="121"/>
        <v>7.8831403277809743E-4</v>
      </c>
      <c r="BQ166" s="15">
        <f t="shared" si="122"/>
        <v>7.6598935508001629E-4</v>
      </c>
      <c r="BR166" s="15">
        <f t="shared" si="123"/>
        <v>8.1391463160437134E-4</v>
      </c>
      <c r="BS166" s="15">
        <f t="shared" si="124"/>
        <v>7.8741616333790341E-4</v>
      </c>
      <c r="BT166" s="15">
        <f t="shared" si="125"/>
        <v>7.2896902951539967E-4</v>
      </c>
      <c r="BU166" s="15">
        <f t="shared" si="126"/>
        <v>6.6282746601059746E-4</v>
      </c>
      <c r="BV166" s="15">
        <f t="shared" si="127"/>
        <v>6.2269207406980963E-4</v>
      </c>
      <c r="BW166" s="15">
        <f t="shared" si="128"/>
        <v>6.3304788953636218E-4</v>
      </c>
      <c r="BX166" s="15">
        <f t="shared" si="129"/>
        <v>6.4003563284612517E-4</v>
      </c>
      <c r="BY166" s="15">
        <f t="shared" si="130"/>
        <v>5.9121592248811484E-4</v>
      </c>
      <c r="BZ166" s="15">
        <f t="shared" si="131"/>
        <v>4.9503670869517884E-4</v>
      </c>
      <c r="CA166" s="15">
        <f t="shared" si="132"/>
        <v>4.003721848611634E-4</v>
      </c>
      <c r="CB166" s="15">
        <f t="shared" si="133"/>
        <v>3.4916728321430189E-4</v>
      </c>
      <c r="CC166" s="15">
        <f t="shared" si="134"/>
        <v>2.9978069275556589E-4</v>
      </c>
      <c r="CD166" s="15">
        <f t="shared" si="135"/>
        <v>2.6425642783115666E-4</v>
      </c>
      <c r="CE166" s="15">
        <f t="shared" si="136"/>
        <v>2.5507338060950483E-4</v>
      </c>
      <c r="CF166" s="15">
        <f t="shared" si="137"/>
        <v>2.0117917235763184E-4</v>
      </c>
      <c r="CG166" s="15">
        <f t="shared" si="138"/>
        <v>1.9734564108311935E-4</v>
      </c>
      <c r="CH166" s="15">
        <f t="shared" si="139"/>
        <v>1.7482812852364992E-4</v>
      </c>
      <c r="CI166" s="15">
        <f t="shared" si="140"/>
        <v>1.5422243429244508E-4</v>
      </c>
      <c r="CJ166" s="15">
        <f t="shared" si="141"/>
        <v>1.445642858297893E-4</v>
      </c>
      <c r="CK166" s="15">
        <f t="shared" si="142"/>
        <v>1.5088639031649988E-4</v>
      </c>
      <c r="CL166" s="15">
        <f t="shared" si="143"/>
        <v>1.5809334966964612E-4</v>
      </c>
      <c r="CM166" s="15">
        <f t="shared" si="144"/>
        <v>1.6729270734493405E-4</v>
      </c>
      <c r="CN166" s="15">
        <f t="shared" si="145"/>
        <v>1.7524584289841473E-4</v>
      </c>
      <c r="CO166" s="15">
        <f t="shared" si="146"/>
        <v>1.4825694898110709E-4</v>
      </c>
      <c r="CP166" s="15">
        <f t="shared" si="147"/>
        <v>1.4940722459976533E-4</v>
      </c>
      <c r="CQ166" s="15">
        <f t="shared" si="148"/>
        <v>1.4216356065300745E-4</v>
      </c>
      <c r="CR166" s="15">
        <f t="shared" si="149"/>
        <v>1.4465775499992176E-4</v>
      </c>
      <c r="CS166" s="15">
        <f t="shared" si="150"/>
        <v>1.5090912783825427E-4</v>
      </c>
      <c r="CT166" s="15">
        <f t="shared" si="151"/>
        <v>1.4440576040512738E-4</v>
      </c>
      <c r="CU166" s="15">
        <f t="shared" si="152"/>
        <v>1.4738186284914891E-4</v>
      </c>
      <c r="CV166" s="15">
        <f t="shared" si="153"/>
        <v>1.4301519798091714E-4</v>
      </c>
      <c r="CW166" s="15">
        <f t="shared" si="154"/>
        <v>1.3662336530437859E-4</v>
      </c>
      <c r="CX166" s="15">
        <f t="shared" si="155"/>
        <v>1.3078789216657957E-4</v>
      </c>
      <c r="CY166" s="15">
        <f t="shared" si="156"/>
        <v>1.1876946170348453E-4</v>
      </c>
      <c r="CZ166" s="15">
        <f t="shared" si="157"/>
        <v>1.2104777407952504E-4</v>
      </c>
      <c r="DA166" s="15">
        <f t="shared" si="158"/>
        <v>1.1706996280153385E-4</v>
      </c>
      <c r="DB166" s="15">
        <f t="shared" si="159"/>
        <v>1.1348502270610154E-4</v>
      </c>
      <c r="DC166" s="15">
        <f t="shared" si="160"/>
        <v>1.1586424407931564E-4</v>
      </c>
      <c r="DD166" s="15">
        <f t="shared" si="161"/>
        <v>1.2378846018744669E-4</v>
      </c>
      <c r="DE166" s="15">
        <f t="shared" si="162"/>
        <v>1.265273155197786E-4</v>
      </c>
      <c r="DF166" s="15">
        <f t="shared" si="163"/>
        <v>1.3394986152082551E-4</v>
      </c>
      <c r="DG166" s="15">
        <f t="shared" si="164"/>
        <v>1.3173640838521844E-4</v>
      </c>
      <c r="DH166" s="15">
        <f t="shared" si="165"/>
        <v>1.3639809308355955E-4</v>
      </c>
      <c r="DI166" s="15">
        <f t="shared" si="166"/>
        <v>1.5238954314537989E-4</v>
      </c>
      <c r="DJ166" s="15">
        <f t="shared" si="167"/>
        <v>1.5545602819591392E-4</v>
      </c>
      <c r="DK166" s="15">
        <f t="shared" si="168"/>
        <v>1.595322275747031E-4</v>
      </c>
      <c r="DL166" s="15">
        <f t="shared" si="169"/>
        <v>1.6293026038765991E-4</v>
      </c>
      <c r="DN166" s="15">
        <f t="shared" si="170"/>
        <v>3.4857506875015948E-4</v>
      </c>
    </row>
    <row r="167" spans="1:118" x14ac:dyDescent="0.25">
      <c r="A167" s="15" t="s">
        <v>832</v>
      </c>
      <c r="B167" s="15" t="s">
        <v>831</v>
      </c>
      <c r="C167" s="15" t="s">
        <v>184</v>
      </c>
      <c r="D167" s="15">
        <v>9744</v>
      </c>
      <c r="E167" s="15">
        <v>10346</v>
      </c>
      <c r="F167" s="15">
        <v>11095</v>
      </c>
      <c r="G167" s="15">
        <v>11739</v>
      </c>
      <c r="H167" s="15">
        <v>12384</v>
      </c>
      <c r="I167" s="15">
        <v>12991</v>
      </c>
      <c r="J167" s="15">
        <v>13715</v>
      </c>
      <c r="K167" s="15">
        <v>14478</v>
      </c>
      <c r="L167" s="15">
        <v>15432</v>
      </c>
      <c r="M167" s="15">
        <v>16775</v>
      </c>
      <c r="N167" s="15">
        <v>18381</v>
      </c>
      <c r="O167" s="15">
        <v>20256</v>
      </c>
      <c r="P167" s="15">
        <v>22455</v>
      </c>
      <c r="Q167" s="15">
        <v>24496</v>
      </c>
      <c r="R167" s="15">
        <v>28534</v>
      </c>
      <c r="S167" s="15">
        <v>34107</v>
      </c>
      <c r="T167" s="15">
        <v>38629</v>
      </c>
      <c r="U167" s="15">
        <v>44453</v>
      </c>
      <c r="V167" s="15">
        <v>49784</v>
      </c>
      <c r="W167" s="15">
        <v>55377</v>
      </c>
      <c r="X167" s="15">
        <v>65902</v>
      </c>
      <c r="Y167" s="15">
        <v>74122</v>
      </c>
      <c r="Z167" s="15">
        <v>84488</v>
      </c>
      <c r="AA167" s="15">
        <v>93999</v>
      </c>
      <c r="AB167" s="15">
        <v>99828</v>
      </c>
      <c r="AC167" s="15">
        <v>105986</v>
      </c>
      <c r="AD167" s="15">
        <v>106457</v>
      </c>
      <c r="AE167" s="15">
        <v>110058</v>
      </c>
      <c r="AF167" s="15">
        <v>117107</v>
      </c>
      <c r="AG167" s="15">
        <v>124131</v>
      </c>
      <c r="AH167" s="15">
        <v>125918</v>
      </c>
      <c r="AI167" s="15">
        <v>133752</v>
      </c>
      <c r="AJ167" s="15">
        <v>136655</v>
      </c>
      <c r="AK167" s="15">
        <v>148555</v>
      </c>
      <c r="AL167" s="15">
        <v>153883</v>
      </c>
      <c r="AM167" s="15">
        <v>157607</v>
      </c>
      <c r="AN167" s="15">
        <v>167012</v>
      </c>
      <c r="AO167" s="15">
        <v>170626</v>
      </c>
      <c r="AP167" s="15">
        <v>171305</v>
      </c>
      <c r="AQ167" s="15">
        <v>174554</v>
      </c>
      <c r="AR167" s="15">
        <v>188069</v>
      </c>
      <c r="AS167" s="15">
        <v>201983</v>
      </c>
      <c r="AT167" s="15">
        <v>200248</v>
      </c>
      <c r="AU167" s="15">
        <v>216976</v>
      </c>
      <c r="AV167" s="15">
        <v>226835</v>
      </c>
      <c r="AW167" s="15">
        <v>251134</v>
      </c>
      <c r="AX167" s="15">
        <v>266202</v>
      </c>
      <c r="AY167" s="15">
        <v>278183</v>
      </c>
      <c r="AZ167" s="15">
        <v>295381</v>
      </c>
      <c r="BA167" s="15">
        <v>289422</v>
      </c>
      <c r="BB167" s="15">
        <v>299317</v>
      </c>
      <c r="BC167" s="15">
        <v>299704</v>
      </c>
      <c r="BD167" s="15">
        <v>290667</v>
      </c>
      <c r="BE167" s="15">
        <v>304882</v>
      </c>
      <c r="BF167" s="15">
        <v>317735</v>
      </c>
      <c r="BG167" s="15">
        <v>315741</v>
      </c>
      <c r="BI167" s="15">
        <f t="shared" si="114"/>
        <v>2.9386750628811322E-2</v>
      </c>
      <c r="BJ167" s="15">
        <f t="shared" si="115"/>
        <v>3.025446974260599E-2</v>
      </c>
      <c r="BK167" s="15">
        <f t="shared" si="116"/>
        <v>3.0555647355607698E-2</v>
      </c>
      <c r="BL167" s="15">
        <f t="shared" si="117"/>
        <v>3.0691640390920358E-2</v>
      </c>
      <c r="BM167" s="15">
        <f t="shared" si="118"/>
        <v>3.0117244213787687E-2</v>
      </c>
      <c r="BN167" s="15">
        <f t="shared" si="119"/>
        <v>2.9286580609673072E-2</v>
      </c>
      <c r="BO167" s="15">
        <f t="shared" si="120"/>
        <v>2.8537423246503827E-2</v>
      </c>
      <c r="BP167" s="15">
        <f t="shared" si="121"/>
        <v>2.8533026416403238E-2</v>
      </c>
      <c r="BQ167" s="15">
        <f t="shared" si="122"/>
        <v>2.7683249947528833E-2</v>
      </c>
      <c r="BR167" s="15">
        <f t="shared" si="123"/>
        <v>2.7750849482039288E-2</v>
      </c>
      <c r="BS167" s="15">
        <f t="shared" si="124"/>
        <v>2.8379404898654908E-2</v>
      </c>
      <c r="BT167" s="15">
        <f t="shared" si="125"/>
        <v>2.8896275267835489E-2</v>
      </c>
      <c r="BU167" s="15">
        <f t="shared" si="126"/>
        <v>2.9183903429937187E-2</v>
      </c>
      <c r="BV167" s="15">
        <f t="shared" si="127"/>
        <v>2.8780122729083125E-2</v>
      </c>
      <c r="BW167" s="15">
        <f t="shared" si="128"/>
        <v>3.0615912678017894E-2</v>
      </c>
      <c r="BX167" s="15">
        <f t="shared" si="129"/>
        <v>3.30252576845428E-2</v>
      </c>
      <c r="BY167" s="15">
        <f t="shared" si="130"/>
        <v>3.3585411573225567E-2</v>
      </c>
      <c r="BZ167" s="15">
        <f t="shared" si="131"/>
        <v>3.4819409512067696E-2</v>
      </c>
      <c r="CA167" s="15">
        <f t="shared" si="132"/>
        <v>3.4907406044007286E-2</v>
      </c>
      <c r="CB167" s="15">
        <f t="shared" si="133"/>
        <v>3.4839345301907021E-2</v>
      </c>
      <c r="CC167" s="15">
        <f t="shared" si="134"/>
        <v>3.7559215235698294E-2</v>
      </c>
      <c r="CD167" s="15">
        <f t="shared" si="135"/>
        <v>3.8256279186916001E-2</v>
      </c>
      <c r="CE167" s="15">
        <f t="shared" si="136"/>
        <v>4.0738449491372106E-2</v>
      </c>
      <c r="CF167" s="15">
        <f t="shared" si="137"/>
        <v>4.1110089179228336E-2</v>
      </c>
      <c r="CG167" s="15">
        <f t="shared" si="138"/>
        <v>3.9960690989950587E-2</v>
      </c>
      <c r="CH167" s="15">
        <f t="shared" si="139"/>
        <v>3.8927172331318399E-2</v>
      </c>
      <c r="CI167" s="15">
        <f t="shared" si="140"/>
        <v>3.6729435542440327E-2</v>
      </c>
      <c r="CJ167" s="15">
        <f t="shared" si="141"/>
        <v>3.5593861677527851E-2</v>
      </c>
      <c r="CK167" s="15">
        <f t="shared" si="142"/>
        <v>3.4989806952068027E-2</v>
      </c>
      <c r="CL167" s="15">
        <f t="shared" si="143"/>
        <v>3.4549798570145854E-2</v>
      </c>
      <c r="CM167" s="15">
        <f t="shared" si="144"/>
        <v>3.2914317380405317E-2</v>
      </c>
      <c r="CN167" s="15">
        <f t="shared" si="145"/>
        <v>3.3774469710877185E-2</v>
      </c>
      <c r="CO167" s="15">
        <f t="shared" si="146"/>
        <v>3.2416085380821101E-2</v>
      </c>
      <c r="CP167" s="15">
        <f t="shared" si="147"/>
        <v>3.3226332710206793E-2</v>
      </c>
      <c r="CQ167" s="15">
        <f t="shared" si="148"/>
        <v>3.2457797038526325E-2</v>
      </c>
      <c r="CR167" s="15">
        <f t="shared" si="149"/>
        <v>3.1621462957382343E-2</v>
      </c>
      <c r="CS167" s="15">
        <f t="shared" si="150"/>
        <v>3.1702685859776758E-2</v>
      </c>
      <c r="CT167" s="15">
        <f t="shared" si="151"/>
        <v>3.068415600857443E-2</v>
      </c>
      <c r="CU167" s="15">
        <f t="shared" si="152"/>
        <v>2.9019827603877533E-2</v>
      </c>
      <c r="CV167" s="15">
        <f t="shared" si="153"/>
        <v>2.7676136217695133E-2</v>
      </c>
      <c r="CW167" s="15">
        <f t="shared" si="154"/>
        <v>2.7688167768781444E-2</v>
      </c>
      <c r="CX167" s="15">
        <f t="shared" si="155"/>
        <v>2.8435878173823724E-2</v>
      </c>
      <c r="CY167" s="15">
        <f t="shared" si="156"/>
        <v>2.7118981946635541E-2</v>
      </c>
      <c r="CZ167" s="15">
        <f t="shared" si="157"/>
        <v>2.7940916839020238E-2</v>
      </c>
      <c r="DA167" s="15">
        <f t="shared" si="158"/>
        <v>2.7461804562653496E-2</v>
      </c>
      <c r="DB167" s="15">
        <f t="shared" si="159"/>
        <v>2.8557061815905914E-2</v>
      </c>
      <c r="DC167" s="15">
        <f t="shared" si="160"/>
        <v>2.8611589519853414E-2</v>
      </c>
      <c r="DD167" s="15">
        <f t="shared" si="161"/>
        <v>2.853011203009485E-2</v>
      </c>
      <c r="DE167" s="15">
        <f t="shared" si="162"/>
        <v>2.9497841346130801E-2</v>
      </c>
      <c r="DF167" s="15">
        <f t="shared" si="163"/>
        <v>2.9391991524700803E-2</v>
      </c>
      <c r="DG167" s="15">
        <f t="shared" si="164"/>
        <v>2.9338501896308353E-2</v>
      </c>
      <c r="DH167" s="15">
        <f t="shared" si="165"/>
        <v>2.8037760006526153E-2</v>
      </c>
      <c r="DI167" s="15">
        <f t="shared" si="166"/>
        <v>2.6303213383276805E-2</v>
      </c>
      <c r="DJ167" s="15">
        <f t="shared" si="167"/>
        <v>2.6762137091149989E-2</v>
      </c>
      <c r="DK167" s="15">
        <f t="shared" si="168"/>
        <v>2.677705881059075E-2</v>
      </c>
      <c r="DL167" s="15">
        <f t="shared" si="169"/>
        <v>2.5734749047053591E-2</v>
      </c>
      <c r="DN167" s="15">
        <f t="shared" si="170"/>
        <v>3.1248663695365626E-2</v>
      </c>
    </row>
    <row r="168" spans="1:118" x14ac:dyDescent="0.25">
      <c r="A168" s="15" t="s">
        <v>830</v>
      </c>
      <c r="B168" s="15" t="s">
        <v>829</v>
      </c>
      <c r="C168" s="15" t="s">
        <v>828</v>
      </c>
      <c r="D168" s="15">
        <v>1375</v>
      </c>
      <c r="E168" s="15">
        <v>1478</v>
      </c>
      <c r="F168" s="15">
        <v>1615</v>
      </c>
      <c r="G168" s="15">
        <v>1821</v>
      </c>
      <c r="H168" s="15">
        <v>1929</v>
      </c>
      <c r="I168" s="15">
        <v>2062</v>
      </c>
      <c r="J168" s="15">
        <v>2161</v>
      </c>
      <c r="K168" s="15">
        <v>2225</v>
      </c>
      <c r="L168" s="15">
        <v>2416</v>
      </c>
      <c r="M168" s="15">
        <v>2758</v>
      </c>
      <c r="N168" s="15">
        <v>3162</v>
      </c>
      <c r="O168" s="15">
        <v>3559</v>
      </c>
      <c r="P168" s="15">
        <v>4011</v>
      </c>
      <c r="Q168" s="15">
        <v>4438</v>
      </c>
      <c r="R168" s="15">
        <v>4920</v>
      </c>
      <c r="S168" s="15">
        <v>5460</v>
      </c>
      <c r="T168" s="15">
        <v>6005</v>
      </c>
      <c r="U168" s="15">
        <v>6669</v>
      </c>
      <c r="V168" s="15">
        <v>7531</v>
      </c>
      <c r="W168" s="15">
        <v>8409</v>
      </c>
      <c r="X168" s="15">
        <v>9398</v>
      </c>
      <c r="Y168" s="15">
        <v>10476</v>
      </c>
      <c r="Z168" s="15">
        <v>11657</v>
      </c>
      <c r="AA168" s="15">
        <v>13107</v>
      </c>
      <c r="AB168" s="15">
        <v>14938</v>
      </c>
      <c r="AC168" s="15">
        <v>16978</v>
      </c>
      <c r="AD168" s="15">
        <v>19078</v>
      </c>
      <c r="AE168" s="15">
        <v>21074</v>
      </c>
      <c r="AF168" s="15">
        <v>22881</v>
      </c>
      <c r="AG168" s="15">
        <v>25260</v>
      </c>
      <c r="AH168" s="15">
        <v>27149</v>
      </c>
      <c r="AI168" s="15">
        <v>28819</v>
      </c>
      <c r="AJ168" s="15">
        <v>30294</v>
      </c>
      <c r="AK168" s="15">
        <v>33498</v>
      </c>
      <c r="AL168" s="15">
        <v>36733</v>
      </c>
      <c r="AM168" s="15">
        <v>39337</v>
      </c>
      <c r="AN168" s="15">
        <v>42069</v>
      </c>
      <c r="AO168" s="15">
        <v>44058</v>
      </c>
      <c r="AP168" s="15">
        <v>46214</v>
      </c>
      <c r="AQ168" s="15">
        <v>48740</v>
      </c>
      <c r="AR168" s="15">
        <v>50440</v>
      </c>
      <c r="AS168" s="15">
        <v>52379</v>
      </c>
      <c r="AT168" s="15">
        <v>54609</v>
      </c>
      <c r="AU168" s="15">
        <v>56608</v>
      </c>
      <c r="AV168" s="15">
        <v>58735</v>
      </c>
      <c r="AW168" s="15">
        <v>61266</v>
      </c>
      <c r="AX168" s="15">
        <v>65491</v>
      </c>
      <c r="AY168" s="15">
        <v>68003</v>
      </c>
      <c r="AZ168" s="15">
        <v>71866</v>
      </c>
      <c r="BA168" s="15">
        <v>74289</v>
      </c>
      <c r="BB168" s="15">
        <v>77961</v>
      </c>
      <c r="BC168" s="15">
        <v>80899</v>
      </c>
      <c r="BD168" s="15">
        <v>83112</v>
      </c>
      <c r="BE168" s="15">
        <v>84958</v>
      </c>
      <c r="BF168" s="15">
        <v>86586</v>
      </c>
      <c r="BG168" s="15">
        <v>89465</v>
      </c>
      <c r="BI168" s="15">
        <f t="shared" si="114"/>
        <v>4.1468372449318105E-3</v>
      </c>
      <c r="BJ168" s="15">
        <f t="shared" si="115"/>
        <v>4.3220671060865698E-3</v>
      </c>
      <c r="BK168" s="15">
        <f t="shared" si="116"/>
        <v>4.4477125263007152E-3</v>
      </c>
      <c r="BL168" s="15">
        <f t="shared" si="117"/>
        <v>4.761008361177781E-3</v>
      </c>
      <c r="BM168" s="15">
        <f t="shared" si="118"/>
        <v>4.6912277203162503E-3</v>
      </c>
      <c r="BN168" s="15">
        <f t="shared" si="119"/>
        <v>4.6485204539408725E-3</v>
      </c>
      <c r="BO168" s="15">
        <f t="shared" si="120"/>
        <v>4.4964908228723854E-3</v>
      </c>
      <c r="BP168" s="15">
        <f t="shared" si="121"/>
        <v>4.3849968073281674E-3</v>
      </c>
      <c r="BQ168" s="15">
        <f t="shared" si="122"/>
        <v>4.3340287631693664E-3</v>
      </c>
      <c r="BR168" s="15">
        <f t="shared" si="123"/>
        <v>4.5625539714732851E-3</v>
      </c>
      <c r="BS168" s="15">
        <f t="shared" si="124"/>
        <v>4.8819802126950015E-3</v>
      </c>
      <c r="BT168" s="15">
        <f t="shared" si="125"/>
        <v>5.0771052368792707E-3</v>
      </c>
      <c r="BU168" s="15">
        <f t="shared" si="126"/>
        <v>5.2129430709186401E-3</v>
      </c>
      <c r="BV168" s="15">
        <f t="shared" si="127"/>
        <v>5.2141649523053122E-3</v>
      </c>
      <c r="BW168" s="15">
        <f t="shared" si="128"/>
        <v>5.2789756212184777E-3</v>
      </c>
      <c r="BX168" s="15">
        <f t="shared" si="129"/>
        <v>5.2868298870496879E-3</v>
      </c>
      <c r="BY168" s="15">
        <f t="shared" si="130"/>
        <v>5.2209582566781314E-3</v>
      </c>
      <c r="BZ168" s="15">
        <f t="shared" si="131"/>
        <v>5.2237338770382081E-3</v>
      </c>
      <c r="CA168" s="15">
        <f t="shared" si="132"/>
        <v>5.2805655414876031E-3</v>
      </c>
      <c r="CB168" s="15">
        <f t="shared" si="133"/>
        <v>5.2903561883766931E-3</v>
      </c>
      <c r="CC168" s="15">
        <f t="shared" si="134"/>
        <v>5.3561577006022969E-3</v>
      </c>
      <c r="CD168" s="15">
        <f t="shared" si="135"/>
        <v>5.4069342538265565E-3</v>
      </c>
      <c r="CE168" s="15">
        <f t="shared" si="136"/>
        <v>5.6207757991776899E-3</v>
      </c>
      <c r="CF168" s="15">
        <f t="shared" si="137"/>
        <v>5.7322943741119139E-3</v>
      </c>
      <c r="CG168" s="15">
        <f t="shared" si="138"/>
        <v>5.9796129543603178E-3</v>
      </c>
      <c r="CH168" s="15">
        <f t="shared" si="139"/>
        <v>6.2357814413330423E-3</v>
      </c>
      <c r="CI168" s="15">
        <f t="shared" si="140"/>
        <v>6.5822272962668162E-3</v>
      </c>
      <c r="CJ168" s="15">
        <f t="shared" si="141"/>
        <v>6.8155430863019676E-3</v>
      </c>
      <c r="CK168" s="15">
        <f t="shared" si="142"/>
        <v>6.836498013528384E-3</v>
      </c>
      <c r="CL168" s="15">
        <f t="shared" si="143"/>
        <v>7.0307007265057418E-3</v>
      </c>
      <c r="CM168" s="15">
        <f t="shared" si="144"/>
        <v>7.0966089245431468E-3</v>
      </c>
      <c r="CN168" s="15">
        <f t="shared" si="145"/>
        <v>7.2772477615121239E-3</v>
      </c>
      <c r="CO168" s="15">
        <f t="shared" si="146"/>
        <v>7.1860736198938527E-3</v>
      </c>
      <c r="CP168" s="15">
        <f t="shared" si="147"/>
        <v>7.4922802539564961E-3</v>
      </c>
      <c r="CQ168" s="15">
        <f t="shared" si="148"/>
        <v>7.7479140555889048E-3</v>
      </c>
      <c r="CR168" s="15">
        <f t="shared" si="149"/>
        <v>7.8923746302800579E-3</v>
      </c>
      <c r="CS168" s="15">
        <f t="shared" si="150"/>
        <v>7.9856554704748669E-3</v>
      </c>
      <c r="CT168" s="15">
        <f t="shared" si="151"/>
        <v>7.9230747097498166E-3</v>
      </c>
      <c r="CU168" s="15">
        <f t="shared" si="152"/>
        <v>7.8288567927707678E-3</v>
      </c>
      <c r="CV168" s="15">
        <f t="shared" si="153"/>
        <v>7.7278944008757223E-3</v>
      </c>
      <c r="CW168" s="15">
        <f t="shared" si="154"/>
        <v>7.4259510193457508E-3</v>
      </c>
      <c r="CX168" s="15">
        <f t="shared" si="155"/>
        <v>7.3741001117258028E-3</v>
      </c>
      <c r="CY168" s="15">
        <f t="shared" si="156"/>
        <v>7.395531965981284E-3</v>
      </c>
      <c r="CZ168" s="15">
        <f t="shared" si="157"/>
        <v>7.2896514841422908E-3</v>
      </c>
      <c r="DA168" s="15">
        <f t="shared" si="158"/>
        <v>7.1107593228005072E-3</v>
      </c>
      <c r="DB168" s="15">
        <f t="shared" si="159"/>
        <v>6.9667068147414996E-3</v>
      </c>
      <c r="DC168" s="15">
        <f t="shared" si="160"/>
        <v>7.0390215296831727E-3</v>
      </c>
      <c r="DD168" s="15">
        <f t="shared" si="161"/>
        <v>6.9743054334108845E-3</v>
      </c>
      <c r="DE168" s="15">
        <f t="shared" si="162"/>
        <v>7.1768050964044275E-3</v>
      </c>
      <c r="DF168" s="15">
        <f t="shared" si="163"/>
        <v>7.5443527388329079E-3</v>
      </c>
      <c r="DG168" s="15">
        <f t="shared" si="164"/>
        <v>7.6415938497916775E-3</v>
      </c>
      <c r="DH168" s="15">
        <f t="shared" si="165"/>
        <v>7.5682231360541044E-3</v>
      </c>
      <c r="DI168" s="15">
        <f t="shared" si="166"/>
        <v>7.5210212054030957E-3</v>
      </c>
      <c r="DJ168" s="15">
        <f t="shared" si="167"/>
        <v>7.4575004198014988E-3</v>
      </c>
      <c r="DK168" s="15">
        <f t="shared" si="168"/>
        <v>7.2970192587338842E-3</v>
      </c>
      <c r="DL168" s="15">
        <f t="shared" si="169"/>
        <v>7.2919238347083516E-3</v>
      </c>
      <c r="DN168" s="15">
        <f t="shared" si="170"/>
        <v>6.2784291090976054E-3</v>
      </c>
    </row>
    <row r="169" spans="1:118" x14ac:dyDescent="0.25">
      <c r="A169" s="15" t="s">
        <v>827</v>
      </c>
      <c r="B169" s="15" t="s">
        <v>826</v>
      </c>
      <c r="C169" s="15" t="s">
        <v>825</v>
      </c>
      <c r="D169" s="15">
        <v>1199</v>
      </c>
      <c r="E169" s="15">
        <v>1289</v>
      </c>
      <c r="F169" s="15">
        <v>1408</v>
      </c>
      <c r="G169" s="15">
        <v>1588</v>
      </c>
      <c r="H169" s="15">
        <v>1682</v>
      </c>
      <c r="I169" s="15">
        <v>1798</v>
      </c>
      <c r="J169" s="15">
        <v>1884</v>
      </c>
      <c r="K169" s="15">
        <v>1940</v>
      </c>
      <c r="L169" s="15">
        <v>2107</v>
      </c>
      <c r="M169" s="15">
        <v>2405</v>
      </c>
      <c r="N169" s="15">
        <v>2757</v>
      </c>
      <c r="O169" s="15">
        <v>3103</v>
      </c>
      <c r="P169" s="15">
        <v>3497</v>
      </c>
      <c r="Q169" s="15">
        <v>3869</v>
      </c>
      <c r="R169" s="15">
        <v>4290</v>
      </c>
      <c r="S169" s="15">
        <v>4761</v>
      </c>
      <c r="T169" s="15">
        <v>5236</v>
      </c>
      <c r="U169" s="15">
        <v>5815</v>
      </c>
      <c r="V169" s="15">
        <v>6555</v>
      </c>
      <c r="W169" s="15">
        <v>7305</v>
      </c>
      <c r="X169" s="15">
        <v>8137</v>
      </c>
      <c r="Y169" s="15">
        <v>9077</v>
      </c>
      <c r="Z169" s="15">
        <v>10082</v>
      </c>
      <c r="AA169" s="15">
        <v>11483</v>
      </c>
      <c r="AB169" s="15">
        <v>13064</v>
      </c>
      <c r="AC169" s="15">
        <v>14835</v>
      </c>
      <c r="AD169" s="15">
        <v>16545</v>
      </c>
      <c r="AE169" s="15">
        <v>18117</v>
      </c>
      <c r="AF169" s="15">
        <v>19688</v>
      </c>
      <c r="AG169" s="15">
        <v>21457</v>
      </c>
      <c r="AH169" s="15">
        <v>22721</v>
      </c>
      <c r="AI169" s="15">
        <v>24150</v>
      </c>
      <c r="AJ169" s="15">
        <v>25239</v>
      </c>
      <c r="AK169" s="15">
        <v>27598</v>
      </c>
      <c r="AL169" s="15">
        <v>30102</v>
      </c>
      <c r="AM169" s="15">
        <v>32034</v>
      </c>
      <c r="AN169" s="15">
        <v>34032</v>
      </c>
      <c r="AO169" s="15">
        <v>35326</v>
      </c>
      <c r="AP169" s="15">
        <v>36606</v>
      </c>
      <c r="AQ169" s="15">
        <v>38215</v>
      </c>
      <c r="AR169" s="15">
        <v>39483</v>
      </c>
      <c r="AS169" s="15">
        <v>41319</v>
      </c>
      <c r="AT169" s="15">
        <v>43556</v>
      </c>
      <c r="AU169" s="15">
        <v>44760</v>
      </c>
      <c r="AV169" s="15">
        <v>45980</v>
      </c>
      <c r="AW169" s="15">
        <v>47900</v>
      </c>
      <c r="AX169" s="15">
        <v>50529</v>
      </c>
      <c r="AY169" s="15">
        <v>52530</v>
      </c>
      <c r="AZ169" s="15">
        <v>55323</v>
      </c>
      <c r="BA169" s="15">
        <v>58276</v>
      </c>
      <c r="BB169" s="15">
        <v>61253</v>
      </c>
      <c r="BC169" s="15">
        <v>63489</v>
      </c>
      <c r="BD169" s="15">
        <v>65470</v>
      </c>
      <c r="BE169" s="15">
        <v>66996</v>
      </c>
      <c r="BF169" s="15">
        <v>69109</v>
      </c>
      <c r="BG169" s="15">
        <v>72814</v>
      </c>
      <c r="BI169" s="15">
        <f t="shared" si="114"/>
        <v>3.6160420775805391E-3</v>
      </c>
      <c r="BJ169" s="15">
        <f t="shared" si="115"/>
        <v>3.7693805816952563E-3</v>
      </c>
      <c r="BK169" s="15">
        <f t="shared" si="116"/>
        <v>3.8776342024962268E-3</v>
      </c>
      <c r="BL169" s="15">
        <f t="shared" si="117"/>
        <v>4.151829367133617E-3</v>
      </c>
      <c r="BM169" s="15">
        <f t="shared" si="118"/>
        <v>4.0905365606904789E-3</v>
      </c>
      <c r="BN169" s="15">
        <f t="shared" si="119"/>
        <v>4.0533655558611485E-3</v>
      </c>
      <c r="BO169" s="15">
        <f t="shared" si="120"/>
        <v>3.9201243453454767E-3</v>
      </c>
      <c r="BP169" s="15">
        <f t="shared" si="121"/>
        <v>3.8233230589737729E-3</v>
      </c>
      <c r="BQ169" s="15">
        <f t="shared" si="122"/>
        <v>3.7797179652309001E-3</v>
      </c>
      <c r="BR169" s="15">
        <f t="shared" si="123"/>
        <v>3.9785867662774652E-3</v>
      </c>
      <c r="BS169" s="15">
        <f t="shared" si="124"/>
        <v>4.2566791418090196E-3</v>
      </c>
      <c r="BT169" s="15">
        <f t="shared" si="125"/>
        <v>4.4265966704232582E-3</v>
      </c>
      <c r="BU169" s="15">
        <f t="shared" si="126"/>
        <v>4.5449169581158024E-3</v>
      </c>
      <c r="BV169" s="15">
        <f t="shared" si="127"/>
        <v>4.5456521407096105E-3</v>
      </c>
      <c r="BW169" s="15">
        <f t="shared" si="128"/>
        <v>4.6030092306965998E-3</v>
      </c>
      <c r="BX169" s="15">
        <f t="shared" si="129"/>
        <v>4.6099994674438762E-3</v>
      </c>
      <c r="BY169" s="15">
        <f t="shared" si="130"/>
        <v>4.552362603158484E-3</v>
      </c>
      <c r="BZ169" s="15">
        <f t="shared" si="131"/>
        <v>4.5548076915545325E-3</v>
      </c>
      <c r="CA169" s="15">
        <f t="shared" si="132"/>
        <v>4.5962165880296434E-3</v>
      </c>
      <c r="CB169" s="15">
        <f t="shared" si="133"/>
        <v>4.5957964033882439E-3</v>
      </c>
      <c r="CC169" s="15">
        <f t="shared" si="134"/>
        <v>4.6374819333688966E-3</v>
      </c>
      <c r="CD169" s="15">
        <f t="shared" si="135"/>
        <v>4.6848742098113457E-3</v>
      </c>
      <c r="CE169" s="15">
        <f t="shared" si="136"/>
        <v>4.8613418209924909E-3</v>
      </c>
      <c r="CF169" s="15">
        <f t="shared" si="137"/>
        <v>5.0220444264841013E-3</v>
      </c>
      <c r="CG169" s="15">
        <f t="shared" si="138"/>
        <v>5.2294593409936531E-3</v>
      </c>
      <c r="CH169" s="15">
        <f t="shared" si="139"/>
        <v>5.4486875769923244E-3</v>
      </c>
      <c r="CI169" s="15">
        <f t="shared" si="140"/>
        <v>5.7083001686096275E-3</v>
      </c>
      <c r="CJ169" s="15">
        <f t="shared" si="141"/>
        <v>5.8592196115845475E-3</v>
      </c>
      <c r="CK169" s="15">
        <f t="shared" si="142"/>
        <v>5.8824777278242571E-3</v>
      </c>
      <c r="CL169" s="15">
        <f t="shared" si="143"/>
        <v>5.9721989504605581E-3</v>
      </c>
      <c r="CM169" s="15">
        <f t="shared" si="144"/>
        <v>5.939152505600385E-3</v>
      </c>
      <c r="CN169" s="15">
        <f t="shared" si="145"/>
        <v>6.0982523141163052E-3</v>
      </c>
      <c r="CO169" s="15">
        <f t="shared" si="146"/>
        <v>5.986971416534659E-3</v>
      </c>
      <c r="CP169" s="15">
        <f t="shared" si="147"/>
        <v>6.1726655456651553E-3</v>
      </c>
      <c r="CQ169" s="15">
        <f t="shared" si="148"/>
        <v>6.3492692919537531E-3</v>
      </c>
      <c r="CR169" s="15">
        <f t="shared" si="149"/>
        <v>6.4271380355998518E-3</v>
      </c>
      <c r="CS169" s="15">
        <f t="shared" si="150"/>
        <v>6.460049608291156E-3</v>
      </c>
      <c r="CT169" s="15">
        <f t="shared" si="151"/>
        <v>6.3527744608611837E-3</v>
      </c>
      <c r="CU169" s="15">
        <f t="shared" si="152"/>
        <v>6.2012189327079826E-3</v>
      </c>
      <c r="CV169" s="15">
        <f t="shared" si="153"/>
        <v>6.0591195020407414E-3</v>
      </c>
      <c r="CW169" s="15">
        <f t="shared" si="154"/>
        <v>5.8128236339577378E-3</v>
      </c>
      <c r="CX169" s="15">
        <f t="shared" si="155"/>
        <v>5.8170343556845005E-3</v>
      </c>
      <c r="CY169" s="15">
        <f t="shared" si="156"/>
        <v>5.8986575529726016E-3</v>
      </c>
      <c r="CZ169" s="15">
        <f t="shared" si="157"/>
        <v>5.7639344338292989E-3</v>
      </c>
      <c r="DA169" s="15">
        <f t="shared" si="158"/>
        <v>5.5665738258681759E-3</v>
      </c>
      <c r="DB169" s="15">
        <f t="shared" si="159"/>
        <v>5.4468262401024684E-3</v>
      </c>
      <c r="DC169" s="15">
        <f t="shared" si="160"/>
        <v>5.4308946095396474E-3</v>
      </c>
      <c r="DD169" s="15">
        <f t="shared" si="161"/>
        <v>5.3874132673128209E-3</v>
      </c>
      <c r="DE169" s="15">
        <f t="shared" si="162"/>
        <v>5.5247598078142952E-3</v>
      </c>
      <c r="DF169" s="15">
        <f t="shared" si="163"/>
        <v>5.918166891575153E-3</v>
      </c>
      <c r="DG169" s="15">
        <f t="shared" si="164"/>
        <v>6.0039064157885302E-3</v>
      </c>
      <c r="DH169" s="15">
        <f t="shared" si="165"/>
        <v>5.9394914484102281E-3</v>
      </c>
      <c r="DI169" s="15">
        <f t="shared" si="166"/>
        <v>5.9245507064893243E-3</v>
      </c>
      <c r="DJ169" s="15">
        <f t="shared" si="167"/>
        <v>5.8808199124864196E-3</v>
      </c>
      <c r="DK169" s="15">
        <f t="shared" si="168"/>
        <v>5.8241482913154547E-3</v>
      </c>
      <c r="DL169" s="15">
        <f t="shared" si="169"/>
        <v>5.9347693746208451E-3</v>
      </c>
      <c r="DN169" s="15">
        <f t="shared" si="170"/>
        <v>5.2102508129441864E-3</v>
      </c>
    </row>
    <row r="170" spans="1:118" x14ac:dyDescent="0.25">
      <c r="A170" s="15" t="s">
        <v>824</v>
      </c>
      <c r="B170" s="15" t="s">
        <v>823</v>
      </c>
      <c r="C170" s="15" t="s">
        <v>822</v>
      </c>
      <c r="D170" s="15">
        <v>176</v>
      </c>
      <c r="E170" s="15">
        <v>189</v>
      </c>
      <c r="F170" s="15">
        <v>207</v>
      </c>
      <c r="G170" s="15">
        <v>233</v>
      </c>
      <c r="H170" s="15">
        <v>247</v>
      </c>
      <c r="I170" s="15">
        <v>264</v>
      </c>
      <c r="J170" s="15">
        <v>277</v>
      </c>
      <c r="K170" s="15">
        <v>285</v>
      </c>
      <c r="L170" s="15">
        <v>309</v>
      </c>
      <c r="M170" s="15">
        <v>353</v>
      </c>
      <c r="N170" s="15">
        <v>405</v>
      </c>
      <c r="O170" s="15">
        <v>456</v>
      </c>
      <c r="P170" s="15">
        <v>514</v>
      </c>
      <c r="Q170" s="15">
        <v>569</v>
      </c>
      <c r="R170" s="15">
        <v>630</v>
      </c>
      <c r="S170" s="15">
        <v>699</v>
      </c>
      <c r="T170" s="15">
        <v>769</v>
      </c>
      <c r="U170" s="15">
        <v>854</v>
      </c>
      <c r="V170" s="15">
        <v>976</v>
      </c>
      <c r="W170" s="15">
        <v>1104</v>
      </c>
      <c r="X170" s="15">
        <v>1261</v>
      </c>
      <c r="Y170" s="15">
        <v>1399</v>
      </c>
      <c r="Z170" s="15">
        <v>1575</v>
      </c>
      <c r="AA170" s="15">
        <v>1624</v>
      </c>
      <c r="AB170" s="15">
        <v>1874</v>
      </c>
      <c r="AC170" s="15">
        <v>2143</v>
      </c>
      <c r="AD170" s="15">
        <v>2533</v>
      </c>
      <c r="AE170" s="15">
        <v>2957</v>
      </c>
      <c r="AF170" s="15">
        <v>3193</v>
      </c>
      <c r="AG170" s="15">
        <v>3803</v>
      </c>
      <c r="AH170" s="15">
        <v>4428</v>
      </c>
      <c r="AI170" s="15">
        <v>4669</v>
      </c>
      <c r="AJ170" s="15">
        <v>5055</v>
      </c>
      <c r="AK170" s="15">
        <v>5901</v>
      </c>
      <c r="AL170" s="15">
        <v>6630</v>
      </c>
      <c r="AM170" s="15">
        <v>7304</v>
      </c>
      <c r="AN170" s="15">
        <v>8037</v>
      </c>
      <c r="AO170" s="15">
        <v>8732</v>
      </c>
      <c r="AP170" s="15">
        <v>9608</v>
      </c>
      <c r="AQ170" s="15">
        <v>10525</v>
      </c>
      <c r="AR170" s="15">
        <v>10957</v>
      </c>
      <c r="AS170" s="15">
        <v>11060</v>
      </c>
      <c r="AT170" s="15">
        <v>11053</v>
      </c>
      <c r="AU170" s="15">
        <v>11848</v>
      </c>
      <c r="AV170" s="15">
        <v>12754</v>
      </c>
      <c r="AW170" s="15">
        <v>13365</v>
      </c>
      <c r="AX170" s="15">
        <v>14963</v>
      </c>
      <c r="AY170" s="15">
        <v>15473</v>
      </c>
      <c r="AZ170" s="15">
        <v>16543</v>
      </c>
      <c r="BA170" s="15">
        <v>16014</v>
      </c>
      <c r="BB170" s="15">
        <v>16708</v>
      </c>
      <c r="BC170" s="15">
        <v>17410</v>
      </c>
      <c r="BD170" s="15">
        <v>17642</v>
      </c>
      <c r="BE170" s="15">
        <v>17962</v>
      </c>
      <c r="BF170" s="15">
        <v>17477</v>
      </c>
      <c r="BG170" s="15">
        <v>16651</v>
      </c>
      <c r="BI170" s="15">
        <f t="shared" si="114"/>
        <v>5.3079516735127176E-4</v>
      </c>
      <c r="BJ170" s="15">
        <f t="shared" si="115"/>
        <v>5.5268652439131372E-4</v>
      </c>
      <c r="BK170" s="15">
        <f t="shared" si="116"/>
        <v>5.700783238044879E-4</v>
      </c>
      <c r="BL170" s="15">
        <f t="shared" si="117"/>
        <v>6.0917899404416419E-4</v>
      </c>
      <c r="BM170" s="15">
        <f t="shared" si="118"/>
        <v>6.0069115962577179E-4</v>
      </c>
      <c r="BN170" s="15">
        <f t="shared" si="119"/>
        <v>5.9515489807972373E-4</v>
      </c>
      <c r="BO170" s="15">
        <f t="shared" si="120"/>
        <v>5.7636647752690921E-4</v>
      </c>
      <c r="BP170" s="15">
        <f t="shared" si="121"/>
        <v>5.6167374835439446E-4</v>
      </c>
      <c r="BQ170" s="15">
        <f t="shared" si="122"/>
        <v>5.5431079793846609E-4</v>
      </c>
      <c r="BR170" s="15">
        <f t="shared" si="123"/>
        <v>5.8396720519581923E-4</v>
      </c>
      <c r="BS170" s="15">
        <f t="shared" si="124"/>
        <v>6.2530107088598218E-4</v>
      </c>
      <c r="BT170" s="15">
        <f t="shared" si="125"/>
        <v>6.5050856645601225E-4</v>
      </c>
      <c r="BU170" s="15">
        <f t="shared" si="126"/>
        <v>6.6802611280283744E-4</v>
      </c>
      <c r="BV170" s="15">
        <f t="shared" si="127"/>
        <v>6.6851281159570136E-4</v>
      </c>
      <c r="BW170" s="15">
        <f t="shared" si="128"/>
        <v>6.7596639052187825E-4</v>
      </c>
      <c r="BX170" s="15">
        <f t="shared" si="129"/>
        <v>6.7683041960581159E-4</v>
      </c>
      <c r="BY170" s="15">
        <f t="shared" si="130"/>
        <v>6.6859565351964749E-4</v>
      </c>
      <c r="BZ170" s="15">
        <f t="shared" si="131"/>
        <v>6.689261854836751E-4</v>
      </c>
      <c r="CA170" s="15">
        <f t="shared" si="132"/>
        <v>6.8434895345796058E-4</v>
      </c>
      <c r="CB170" s="15">
        <f t="shared" si="133"/>
        <v>6.9455978498844922E-4</v>
      </c>
      <c r="CC170" s="15">
        <f t="shared" si="134"/>
        <v>7.186757672334004E-4</v>
      </c>
      <c r="CD170" s="15">
        <f t="shared" si="135"/>
        <v>7.2206004401521124E-4</v>
      </c>
      <c r="CE170" s="15">
        <f t="shared" si="136"/>
        <v>7.5943397818519875E-4</v>
      </c>
      <c r="CF170" s="15">
        <f t="shared" si="137"/>
        <v>7.1024994762781328E-4</v>
      </c>
      <c r="CG170" s="15">
        <f t="shared" si="138"/>
        <v>7.5015361336666457E-4</v>
      </c>
      <c r="CH170" s="15">
        <f t="shared" si="139"/>
        <v>7.8709386434071802E-4</v>
      </c>
      <c r="CI170" s="15">
        <f t="shared" si="140"/>
        <v>8.7392712765718868E-4</v>
      </c>
      <c r="CJ170" s="15">
        <f t="shared" si="141"/>
        <v>9.5632347471742046E-4</v>
      </c>
      <c r="CK170" s="15">
        <f t="shared" si="142"/>
        <v>9.54020285704127E-4</v>
      </c>
      <c r="CL170" s="15">
        <f t="shared" si="143"/>
        <v>1.0585017760451835E-3</v>
      </c>
      <c r="CM170" s="15">
        <f t="shared" si="144"/>
        <v>1.1574564189427623E-3</v>
      </c>
      <c r="CN170" s="15">
        <f t="shared" si="145"/>
        <v>1.1789954473958189E-3</v>
      </c>
      <c r="CO170" s="15">
        <f t="shared" si="146"/>
        <v>1.1991022033591941E-3</v>
      </c>
      <c r="CP170" s="15">
        <f t="shared" si="147"/>
        <v>1.3198383718012205E-3</v>
      </c>
      <c r="CQ170" s="15">
        <f t="shared" si="148"/>
        <v>1.3984338384709781E-3</v>
      </c>
      <c r="CR170" s="15">
        <f t="shared" si="149"/>
        <v>1.465437229569249E-3</v>
      </c>
      <c r="CS170" s="15">
        <f t="shared" si="150"/>
        <v>1.52560586218371E-3</v>
      </c>
      <c r="CT170" s="15">
        <f t="shared" si="151"/>
        <v>1.5703002488886332E-3</v>
      </c>
      <c r="CU170" s="15">
        <f t="shared" si="152"/>
        <v>1.6276378600627846E-3</v>
      </c>
      <c r="CV170" s="15">
        <f t="shared" si="153"/>
        <v>1.6687748988349811E-3</v>
      </c>
      <c r="CW170" s="15">
        <f t="shared" si="154"/>
        <v>1.6131273853880134E-3</v>
      </c>
      <c r="CX170" s="15">
        <f t="shared" si="155"/>
        <v>1.5570657560413025E-3</v>
      </c>
      <c r="CY170" s="15">
        <f t="shared" si="156"/>
        <v>1.4968744130086824E-3</v>
      </c>
      <c r="CZ170" s="15">
        <f t="shared" si="157"/>
        <v>1.5257170503129923E-3</v>
      </c>
      <c r="DA170" s="15">
        <f t="shared" si="158"/>
        <v>1.5440644318208507E-3</v>
      </c>
      <c r="DB170" s="15">
        <f t="shared" si="159"/>
        <v>1.5197668621914299E-3</v>
      </c>
      <c r="DC170" s="15">
        <f t="shared" si="160"/>
        <v>1.6082344008894246E-3</v>
      </c>
      <c r="DD170" s="15">
        <f t="shared" si="161"/>
        <v>1.5868921660980636E-3</v>
      </c>
      <c r="DE170" s="15">
        <f t="shared" si="162"/>
        <v>1.6520452885901322E-3</v>
      </c>
      <c r="DF170" s="15">
        <f t="shared" si="163"/>
        <v>1.6262874013605001E-3</v>
      </c>
      <c r="DG170" s="15">
        <f t="shared" si="164"/>
        <v>1.6376874340031469E-3</v>
      </c>
      <c r="DH170" s="15">
        <f t="shared" si="165"/>
        <v>1.6287316876438763E-3</v>
      </c>
      <c r="DI170" s="15">
        <f t="shared" si="166"/>
        <v>1.5964704989137721E-3</v>
      </c>
      <c r="DJ170" s="15">
        <f t="shared" si="167"/>
        <v>1.5766805073150795E-3</v>
      </c>
      <c r="DK170" s="15">
        <f t="shared" si="168"/>
        <v>1.4728709674184288E-3</v>
      </c>
      <c r="DL170" s="15">
        <f t="shared" si="169"/>
        <v>1.3571544600875062E-3</v>
      </c>
      <c r="DN170" s="15">
        <f t="shared" si="170"/>
        <v>1.0681816466984954E-3</v>
      </c>
    </row>
    <row r="171" spans="1:118" x14ac:dyDescent="0.25">
      <c r="A171" s="15" t="s">
        <v>821</v>
      </c>
      <c r="B171" s="15" t="s">
        <v>820</v>
      </c>
      <c r="C171" s="15" t="s">
        <v>819</v>
      </c>
      <c r="D171" s="15">
        <v>8369</v>
      </c>
      <c r="E171" s="15">
        <v>8868</v>
      </c>
      <c r="F171" s="15">
        <v>9480</v>
      </c>
      <c r="G171" s="15">
        <v>9918</v>
      </c>
      <c r="H171" s="15">
        <v>10455</v>
      </c>
      <c r="I171" s="15">
        <v>10929</v>
      </c>
      <c r="J171" s="15">
        <v>11554</v>
      </c>
      <c r="K171" s="15">
        <v>12253</v>
      </c>
      <c r="L171" s="15">
        <v>13016</v>
      </c>
      <c r="M171" s="15">
        <v>14017</v>
      </c>
      <c r="N171" s="15">
        <v>15219</v>
      </c>
      <c r="O171" s="15">
        <v>16697</v>
      </c>
      <c r="P171" s="15">
        <v>18444</v>
      </c>
      <c r="Q171" s="15">
        <v>20058</v>
      </c>
      <c r="R171" s="15">
        <v>23614</v>
      </c>
      <c r="S171" s="15">
        <v>28647</v>
      </c>
      <c r="T171" s="15">
        <v>32624</v>
      </c>
      <c r="U171" s="15">
        <v>37784</v>
      </c>
      <c r="V171" s="15">
        <v>42253</v>
      </c>
      <c r="W171" s="15">
        <v>46968</v>
      </c>
      <c r="X171" s="15">
        <v>56504</v>
      </c>
      <c r="Y171" s="15">
        <v>63646</v>
      </c>
      <c r="Z171" s="15">
        <v>72831</v>
      </c>
      <c r="AA171" s="15">
        <v>80892</v>
      </c>
      <c r="AB171" s="15">
        <v>84890</v>
      </c>
      <c r="AC171" s="15">
        <v>89008</v>
      </c>
      <c r="AD171" s="15">
        <v>87379</v>
      </c>
      <c r="AE171" s="15">
        <v>88984</v>
      </c>
      <c r="AF171" s="15">
        <v>94226</v>
      </c>
      <c r="AG171" s="15">
        <v>98871</v>
      </c>
      <c r="AH171" s="15">
        <v>98769</v>
      </c>
      <c r="AI171" s="15">
        <v>104933</v>
      </c>
      <c r="AJ171" s="15">
        <v>106361</v>
      </c>
      <c r="AK171" s="15">
        <v>115057</v>
      </c>
      <c r="AL171" s="15">
        <v>117150</v>
      </c>
      <c r="AM171" s="15">
        <v>118270</v>
      </c>
      <c r="AN171" s="15">
        <v>124943</v>
      </c>
      <c r="AO171" s="15">
        <v>126568</v>
      </c>
      <c r="AP171" s="15">
        <v>125091</v>
      </c>
      <c r="AQ171" s="15">
        <v>125814</v>
      </c>
      <c r="AR171" s="15">
        <v>137629</v>
      </c>
      <c r="AS171" s="15">
        <v>149604</v>
      </c>
      <c r="AT171" s="15">
        <v>145639</v>
      </c>
      <c r="AU171" s="15">
        <v>160368</v>
      </c>
      <c r="AV171" s="15">
        <v>168100</v>
      </c>
      <c r="AW171" s="15">
        <v>189868</v>
      </c>
      <c r="AX171" s="15">
        <v>200711</v>
      </c>
      <c r="AY171" s="15">
        <v>210180</v>
      </c>
      <c r="AZ171" s="15">
        <v>223515</v>
      </c>
      <c r="BA171" s="15">
        <v>215133</v>
      </c>
      <c r="BB171" s="15">
        <v>221356</v>
      </c>
      <c r="BC171" s="15">
        <v>218805</v>
      </c>
      <c r="BD171" s="15">
        <v>207555</v>
      </c>
      <c r="BE171" s="15">
        <v>219924</v>
      </c>
      <c r="BF171" s="15">
        <v>231149</v>
      </c>
      <c r="BG171" s="15">
        <v>226276</v>
      </c>
      <c r="BI171" s="15">
        <f t="shared" si="114"/>
        <v>2.5239913383879511E-2</v>
      </c>
      <c r="BJ171" s="15">
        <f t="shared" si="115"/>
        <v>2.5932402636519421E-2</v>
      </c>
      <c r="BK171" s="15">
        <f t="shared" si="116"/>
        <v>2.6107934829306984E-2</v>
      </c>
      <c r="BL171" s="15">
        <f t="shared" si="117"/>
        <v>2.5930632029742575E-2</v>
      </c>
      <c r="BM171" s="15">
        <f t="shared" si="118"/>
        <v>2.5426016493471437E-2</v>
      </c>
      <c r="BN171" s="15">
        <f t="shared" si="119"/>
        <v>2.4638060155732198E-2</v>
      </c>
      <c r="BO171" s="15">
        <f t="shared" si="120"/>
        <v>2.4040932423631443E-2</v>
      </c>
      <c r="BP171" s="15">
        <f t="shared" si="121"/>
        <v>2.414802960907507E-2</v>
      </c>
      <c r="BQ171" s="15">
        <f t="shared" si="122"/>
        <v>2.3349221184359465E-2</v>
      </c>
      <c r="BR171" s="15">
        <f t="shared" si="123"/>
        <v>2.3188295510566E-2</v>
      </c>
      <c r="BS171" s="15">
        <f t="shared" si="124"/>
        <v>2.3497424685959906E-2</v>
      </c>
      <c r="BT171" s="15">
        <f t="shared" si="125"/>
        <v>2.3819170030956217E-2</v>
      </c>
      <c r="BU171" s="15">
        <f t="shared" si="126"/>
        <v>2.3970960359018547E-2</v>
      </c>
      <c r="BV171" s="15">
        <f t="shared" si="127"/>
        <v>2.3565957776777814E-2</v>
      </c>
      <c r="BW171" s="15">
        <f t="shared" si="128"/>
        <v>2.5336937056799416E-2</v>
      </c>
      <c r="BX171" s="15">
        <f t="shared" si="129"/>
        <v>2.7738427797493113E-2</v>
      </c>
      <c r="BY171" s="15">
        <f t="shared" si="130"/>
        <v>2.8364453316547439E-2</v>
      </c>
      <c r="BZ171" s="15">
        <f t="shared" si="131"/>
        <v>2.9595675635029486E-2</v>
      </c>
      <c r="CA171" s="15">
        <f t="shared" si="132"/>
        <v>2.962684050251968E-2</v>
      </c>
      <c r="CB171" s="15">
        <f t="shared" si="133"/>
        <v>2.9548989113530325E-2</v>
      </c>
      <c r="CC171" s="15">
        <f t="shared" si="134"/>
        <v>3.2203057535095996E-2</v>
      </c>
      <c r="CD171" s="15">
        <f t="shared" si="135"/>
        <v>3.2849344933089449E-2</v>
      </c>
      <c r="CE171" s="15">
        <f t="shared" si="136"/>
        <v>3.5117673692194415E-2</v>
      </c>
      <c r="CF171" s="15">
        <f t="shared" si="137"/>
        <v>3.5377794805116422E-2</v>
      </c>
      <c r="CG171" s="15">
        <f t="shared" si="138"/>
        <v>3.3981078035590265E-2</v>
      </c>
      <c r="CH171" s="15">
        <f t="shared" si="139"/>
        <v>3.2691390889985357E-2</v>
      </c>
      <c r="CI171" s="15">
        <f t="shared" si="140"/>
        <v>3.0147208246173507E-2</v>
      </c>
      <c r="CJ171" s="15">
        <f t="shared" si="141"/>
        <v>2.8778318591225885E-2</v>
      </c>
      <c r="CK171" s="15">
        <f t="shared" si="142"/>
        <v>2.815330893853964E-2</v>
      </c>
      <c r="CL171" s="15">
        <f t="shared" si="143"/>
        <v>2.7519097843640112E-2</v>
      </c>
      <c r="CM171" s="15">
        <f t="shared" si="144"/>
        <v>2.5817708455862173E-2</v>
      </c>
      <c r="CN171" s="15">
        <f t="shared" si="145"/>
        <v>2.6497221949365064E-2</v>
      </c>
      <c r="CO171" s="15">
        <f t="shared" si="146"/>
        <v>2.5230011760927248E-2</v>
      </c>
      <c r="CP171" s="15">
        <f t="shared" si="147"/>
        <v>2.5734052456250298E-2</v>
      </c>
      <c r="CQ171" s="15">
        <f t="shared" si="148"/>
        <v>2.4709882982937421E-2</v>
      </c>
      <c r="CR171" s="15">
        <f t="shared" si="149"/>
        <v>2.3729088327102282E-2</v>
      </c>
      <c r="CS171" s="15">
        <f t="shared" si="150"/>
        <v>2.3717030389301889E-2</v>
      </c>
      <c r="CT171" s="15">
        <f t="shared" si="151"/>
        <v>2.2761081298824613E-2</v>
      </c>
      <c r="CU171" s="15">
        <f t="shared" si="152"/>
        <v>2.1190970811106765E-2</v>
      </c>
      <c r="CV171" s="15">
        <f t="shared" si="153"/>
        <v>1.9948241816819413E-2</v>
      </c>
      <c r="CW171" s="15">
        <f t="shared" si="154"/>
        <v>2.0262216749435694E-2</v>
      </c>
      <c r="CX171" s="15">
        <f t="shared" si="155"/>
        <v>2.1061778062097924E-2</v>
      </c>
      <c r="CY171" s="15">
        <f t="shared" si="156"/>
        <v>1.9723449980654256E-2</v>
      </c>
      <c r="CZ171" s="15">
        <f t="shared" si="157"/>
        <v>2.0651265354877948E-2</v>
      </c>
      <c r="DA171" s="15">
        <f t="shared" si="158"/>
        <v>2.035104523985299E-2</v>
      </c>
      <c r="DB171" s="15">
        <f t="shared" si="159"/>
        <v>2.1590355001164414E-2</v>
      </c>
      <c r="DC171" s="15">
        <f t="shared" si="160"/>
        <v>2.1572567990170242E-2</v>
      </c>
      <c r="DD171" s="15">
        <f t="shared" si="161"/>
        <v>2.1555806596683966E-2</v>
      </c>
      <c r="DE171" s="15">
        <f t="shared" si="162"/>
        <v>2.2321036249726374E-2</v>
      </c>
      <c r="DF171" s="15">
        <f t="shared" si="163"/>
        <v>2.1847638785867894E-2</v>
      </c>
      <c r="DG171" s="15">
        <f t="shared" si="164"/>
        <v>2.1696908046516673E-2</v>
      </c>
      <c r="DH171" s="15">
        <f t="shared" si="165"/>
        <v>2.0469536870472049E-2</v>
      </c>
      <c r="DI171" s="15">
        <f t="shared" si="166"/>
        <v>1.8782192177873708E-2</v>
      </c>
      <c r="DJ171" s="15">
        <f t="shared" si="167"/>
        <v>1.9304636671348487E-2</v>
      </c>
      <c r="DK171" s="15">
        <f t="shared" si="168"/>
        <v>1.9480039551856863E-2</v>
      </c>
      <c r="DL171" s="15">
        <f t="shared" si="169"/>
        <v>1.8442825212345238E-2</v>
      </c>
      <c r="DN171" s="15">
        <f t="shared" si="170"/>
        <v>2.4970234586268011E-2</v>
      </c>
    </row>
    <row r="172" spans="1:118" x14ac:dyDescent="0.25">
      <c r="A172" s="15" t="s">
        <v>818</v>
      </c>
      <c r="B172" s="15" t="s">
        <v>817</v>
      </c>
      <c r="C172" s="15" t="s">
        <v>816</v>
      </c>
      <c r="D172" s="15">
        <v>5061</v>
      </c>
      <c r="E172" s="15">
        <v>5327</v>
      </c>
      <c r="F172" s="15">
        <v>5678</v>
      </c>
      <c r="G172" s="15">
        <v>5950</v>
      </c>
      <c r="H172" s="15">
        <v>6294</v>
      </c>
      <c r="I172" s="15">
        <v>6607</v>
      </c>
      <c r="J172" s="15">
        <v>7043</v>
      </c>
      <c r="K172" s="15">
        <v>7527</v>
      </c>
      <c r="L172" s="15">
        <v>8093</v>
      </c>
      <c r="M172" s="15">
        <v>8772</v>
      </c>
      <c r="N172" s="15">
        <v>9604</v>
      </c>
      <c r="O172" s="15">
        <v>10622</v>
      </c>
      <c r="P172" s="15">
        <v>11803</v>
      </c>
      <c r="Q172" s="15">
        <v>13303</v>
      </c>
      <c r="R172" s="15">
        <v>16101</v>
      </c>
      <c r="S172" s="15">
        <v>19388</v>
      </c>
      <c r="T172" s="15">
        <v>21633</v>
      </c>
      <c r="U172" s="15">
        <v>25174</v>
      </c>
      <c r="V172" s="15">
        <v>28042</v>
      </c>
      <c r="W172" s="15">
        <v>30741</v>
      </c>
      <c r="X172" s="15">
        <v>37187</v>
      </c>
      <c r="Y172" s="15">
        <v>42472</v>
      </c>
      <c r="Z172" s="15">
        <v>47018</v>
      </c>
      <c r="AA172" s="15">
        <v>51576</v>
      </c>
      <c r="AB172" s="15">
        <v>55321</v>
      </c>
      <c r="AC172" s="15">
        <v>59254</v>
      </c>
      <c r="AD172" s="15">
        <v>60621</v>
      </c>
      <c r="AE172" s="15">
        <v>63253</v>
      </c>
      <c r="AF172" s="15">
        <v>66834</v>
      </c>
      <c r="AG172" s="15">
        <v>69681</v>
      </c>
      <c r="AH172" s="15">
        <v>71809</v>
      </c>
      <c r="AI172" s="15">
        <v>76636</v>
      </c>
      <c r="AJ172" s="15">
        <v>76774</v>
      </c>
      <c r="AK172" s="15">
        <v>82749</v>
      </c>
      <c r="AL172" s="15">
        <v>84505</v>
      </c>
      <c r="AM172" s="15">
        <v>87581</v>
      </c>
      <c r="AN172" s="15">
        <v>90491</v>
      </c>
      <c r="AO172" s="15">
        <v>90704</v>
      </c>
      <c r="AP172" s="15">
        <v>93408</v>
      </c>
      <c r="AQ172" s="15">
        <v>93578</v>
      </c>
      <c r="AR172" s="15">
        <v>98359</v>
      </c>
      <c r="AS172" s="15">
        <v>103368</v>
      </c>
      <c r="AT172" s="15">
        <v>107106</v>
      </c>
      <c r="AU172" s="15">
        <v>111476</v>
      </c>
      <c r="AV172" s="15">
        <v>115754</v>
      </c>
      <c r="AW172" s="15">
        <v>128524</v>
      </c>
      <c r="AX172" s="15">
        <v>140654</v>
      </c>
      <c r="AY172" s="15">
        <v>148295</v>
      </c>
      <c r="AZ172" s="15">
        <v>155433</v>
      </c>
      <c r="BA172" s="15">
        <v>157008</v>
      </c>
      <c r="BB172" s="15">
        <v>166782</v>
      </c>
      <c r="BC172" s="15">
        <v>166714</v>
      </c>
      <c r="BD172" s="15">
        <v>163280</v>
      </c>
      <c r="BE172" s="15">
        <v>169113</v>
      </c>
      <c r="BF172" s="15">
        <v>175404</v>
      </c>
      <c r="BG172" s="15">
        <v>177380</v>
      </c>
      <c r="BI172" s="15">
        <f t="shared" si="114"/>
        <v>1.5263376942981742E-2</v>
      </c>
      <c r="BJ172" s="15">
        <f t="shared" si="115"/>
        <v>1.5577572039325548E-2</v>
      </c>
      <c r="BK172" s="15">
        <f t="shared" si="116"/>
        <v>1.5637220881941461E-2</v>
      </c>
      <c r="BL172" s="15">
        <f t="shared" si="117"/>
        <v>1.5556287616149257E-2</v>
      </c>
      <c r="BM172" s="15">
        <f t="shared" si="118"/>
        <v>1.5306680804391124E-2</v>
      </c>
      <c r="BN172" s="15">
        <f t="shared" si="119"/>
        <v>1.4894653074290661E-2</v>
      </c>
      <c r="BO172" s="15">
        <f t="shared" si="120"/>
        <v>1.4654689896108382E-2</v>
      </c>
      <c r="BP172" s="15">
        <f t="shared" si="121"/>
        <v>1.483409931180185E-2</v>
      </c>
      <c r="BQ172" s="15">
        <f t="shared" si="122"/>
        <v>1.4517920024970894E-2</v>
      </c>
      <c r="BR172" s="15">
        <f t="shared" si="123"/>
        <v>1.4511502334214523E-2</v>
      </c>
      <c r="BS172" s="15">
        <f t="shared" si="124"/>
        <v>1.4828127122935734E-2</v>
      </c>
      <c r="BT172" s="15">
        <f t="shared" si="125"/>
        <v>1.5152855247578425E-2</v>
      </c>
      <c r="BU172" s="15">
        <f t="shared" si="126"/>
        <v>1.533990702220212E-2</v>
      </c>
      <c r="BV172" s="15">
        <f t="shared" si="127"/>
        <v>1.5629571059152223E-2</v>
      </c>
      <c r="BW172" s="15">
        <f t="shared" si="128"/>
        <v>1.7275769609194861E-2</v>
      </c>
      <c r="BX172" s="15">
        <f t="shared" si="129"/>
        <v>1.8773087518336874E-2</v>
      </c>
      <c r="BY172" s="15">
        <f t="shared" si="130"/>
        <v>1.8808491251743217E-2</v>
      </c>
      <c r="BZ172" s="15">
        <f t="shared" si="131"/>
        <v>1.9718440039070303E-2</v>
      </c>
      <c r="CA172" s="15">
        <f t="shared" si="132"/>
        <v>1.9662411222200953E-2</v>
      </c>
      <c r="CB172" s="15">
        <f t="shared" si="133"/>
        <v>1.934009270863217E-2</v>
      </c>
      <c r="CC172" s="15">
        <f t="shared" si="134"/>
        <v>2.1193811067492831E-2</v>
      </c>
      <c r="CD172" s="15">
        <f t="shared" si="135"/>
        <v>2.1920896489931417E-2</v>
      </c>
      <c r="CE172" s="15">
        <f t="shared" si="136"/>
        <v>2.2671153515118524E-2</v>
      </c>
      <c r="CF172" s="15">
        <f t="shared" si="137"/>
        <v>2.2556558681559175E-2</v>
      </c>
      <c r="CG172" s="15">
        <f t="shared" si="138"/>
        <v>2.2144742820201308E-2</v>
      </c>
      <c r="CH172" s="15">
        <f t="shared" si="139"/>
        <v>2.1763163713320068E-2</v>
      </c>
      <c r="CI172" s="15">
        <f t="shared" si="140"/>
        <v>2.0915253219781459E-2</v>
      </c>
      <c r="CJ172" s="15">
        <f t="shared" si="141"/>
        <v>2.0456654970003721E-2</v>
      </c>
      <c r="CK172" s="15">
        <f t="shared" si="142"/>
        <v>1.996899209982763E-2</v>
      </c>
      <c r="CL172" s="15">
        <f t="shared" si="143"/>
        <v>1.9394547004103192E-2</v>
      </c>
      <c r="CM172" s="15">
        <f t="shared" si="144"/>
        <v>1.8770503158956824E-2</v>
      </c>
      <c r="CN172" s="15">
        <f t="shared" si="145"/>
        <v>1.935178734346241E-2</v>
      </c>
      <c r="CO172" s="15">
        <f t="shared" si="146"/>
        <v>1.8211646401720825E-2</v>
      </c>
      <c r="CP172" s="15">
        <f t="shared" si="147"/>
        <v>1.8507931779050871E-2</v>
      </c>
      <c r="CQ172" s="15">
        <f t="shared" si="148"/>
        <v>1.7824230998490197E-2</v>
      </c>
      <c r="CR172" s="15">
        <f t="shared" si="149"/>
        <v>1.7571804217265112E-2</v>
      </c>
      <c r="CS172" s="15">
        <f t="shared" si="150"/>
        <v>1.7177255204039583E-2</v>
      </c>
      <c r="CT172" s="15">
        <f t="shared" si="151"/>
        <v>1.6311556776820269E-2</v>
      </c>
      <c r="CU172" s="15">
        <f t="shared" si="152"/>
        <v>1.5823729936796899E-2</v>
      </c>
      <c r="CV172" s="15">
        <f t="shared" si="153"/>
        <v>1.4837113300064595E-2</v>
      </c>
      <c r="CW172" s="15">
        <f t="shared" si="154"/>
        <v>1.4480751711178205E-2</v>
      </c>
      <c r="CX172" s="15">
        <f t="shared" si="155"/>
        <v>1.4552511127529599E-2</v>
      </c>
      <c r="CY172" s="15">
        <f t="shared" si="156"/>
        <v>1.4505042149616208E-2</v>
      </c>
      <c r="CZ172" s="15">
        <f t="shared" si="157"/>
        <v>1.4355235812009716E-2</v>
      </c>
      <c r="DA172" s="15">
        <f t="shared" si="158"/>
        <v>1.4013770914300672E-2</v>
      </c>
      <c r="DB172" s="15">
        <f t="shared" si="159"/>
        <v>1.4614778615510015E-2</v>
      </c>
      <c r="DC172" s="15">
        <f t="shared" si="160"/>
        <v>1.5117596833703211E-2</v>
      </c>
      <c r="DD172" s="15">
        <f t="shared" si="161"/>
        <v>1.5208955843825525E-2</v>
      </c>
      <c r="DE172" s="15">
        <f t="shared" si="162"/>
        <v>1.5522115416879043E-2</v>
      </c>
      <c r="DF172" s="15">
        <f t="shared" si="163"/>
        <v>1.5944806563807257E-2</v>
      </c>
      <c r="DG172" s="15">
        <f t="shared" si="164"/>
        <v>1.6347664928053198E-2</v>
      </c>
      <c r="DH172" s="15">
        <f t="shared" si="165"/>
        <v>1.5596345466620403E-2</v>
      </c>
      <c r="DI172" s="15">
        <f t="shared" si="166"/>
        <v>1.4775632188110231E-2</v>
      </c>
      <c r="DJ172" s="15">
        <f t="shared" si="167"/>
        <v>1.4844514565948951E-2</v>
      </c>
      <c r="DK172" s="15">
        <f t="shared" si="168"/>
        <v>1.4782139907825263E-2</v>
      </c>
      <c r="DL172" s="15">
        <f t="shared" si="169"/>
        <v>1.4457513550556836E-2</v>
      </c>
      <c r="DN172" s="15">
        <f t="shared" si="170"/>
        <v>1.6995990428941128E-2</v>
      </c>
    </row>
    <row r="173" spans="1:118" x14ac:dyDescent="0.25">
      <c r="A173" s="15" t="s">
        <v>815</v>
      </c>
      <c r="B173" s="15" t="s">
        <v>814</v>
      </c>
      <c r="C173" s="15" t="s">
        <v>813</v>
      </c>
      <c r="D173" s="15">
        <v>3308</v>
      </c>
      <c r="E173" s="15">
        <v>3541</v>
      </c>
      <c r="F173" s="15">
        <v>3802</v>
      </c>
      <c r="G173" s="15">
        <v>3968</v>
      </c>
      <c r="H173" s="15">
        <v>4161</v>
      </c>
      <c r="I173" s="15">
        <v>4322</v>
      </c>
      <c r="J173" s="15">
        <v>4511</v>
      </c>
      <c r="K173" s="15">
        <v>4726</v>
      </c>
      <c r="L173" s="15">
        <v>4923</v>
      </c>
      <c r="M173" s="15">
        <v>5245</v>
      </c>
      <c r="N173" s="15">
        <v>5615</v>
      </c>
      <c r="O173" s="15">
        <v>6075</v>
      </c>
      <c r="P173" s="15">
        <v>6641</v>
      </c>
      <c r="Q173" s="15">
        <v>6755</v>
      </c>
      <c r="R173" s="15">
        <v>7513</v>
      </c>
      <c r="S173" s="15">
        <v>9259</v>
      </c>
      <c r="T173" s="15">
        <v>10991</v>
      </c>
      <c r="U173" s="15">
        <v>12610</v>
      </c>
      <c r="V173" s="15">
        <v>14211</v>
      </c>
      <c r="W173" s="15">
        <v>16227</v>
      </c>
      <c r="X173" s="15">
        <v>19317</v>
      </c>
      <c r="Y173" s="15">
        <v>21174</v>
      </c>
      <c r="Z173" s="15">
        <v>25813</v>
      </c>
      <c r="AA173" s="15">
        <v>29316</v>
      </c>
      <c r="AB173" s="15">
        <v>29569</v>
      </c>
      <c r="AC173" s="15">
        <v>29754</v>
      </c>
      <c r="AD173" s="15">
        <v>26758</v>
      </c>
      <c r="AE173" s="15">
        <v>25731</v>
      </c>
      <c r="AF173" s="15">
        <v>27392</v>
      </c>
      <c r="AG173" s="15">
        <v>29190</v>
      </c>
      <c r="AH173" s="15">
        <v>26960</v>
      </c>
      <c r="AI173" s="15">
        <v>28297</v>
      </c>
      <c r="AJ173" s="15">
        <v>29587</v>
      </c>
      <c r="AK173" s="15">
        <v>32308</v>
      </c>
      <c r="AL173" s="15">
        <v>32645</v>
      </c>
      <c r="AM173" s="15">
        <v>30689</v>
      </c>
      <c r="AN173" s="15">
        <v>34452</v>
      </c>
      <c r="AO173" s="15">
        <v>35864</v>
      </c>
      <c r="AP173" s="15">
        <v>31683</v>
      </c>
      <c r="AQ173" s="15">
        <v>32236</v>
      </c>
      <c r="AR173" s="15">
        <v>39270</v>
      </c>
      <c r="AS173" s="15">
        <v>46236</v>
      </c>
      <c r="AT173" s="15">
        <v>38533</v>
      </c>
      <c r="AU173" s="15">
        <v>48892</v>
      </c>
      <c r="AV173" s="15">
        <v>52346</v>
      </c>
      <c r="AW173" s="15">
        <v>61344</v>
      </c>
      <c r="AX173" s="15">
        <v>60057</v>
      </c>
      <c r="AY173" s="15">
        <v>61885</v>
      </c>
      <c r="AZ173" s="15">
        <v>68082</v>
      </c>
      <c r="BA173" s="15">
        <v>58125</v>
      </c>
      <c r="BB173" s="15">
        <v>54574</v>
      </c>
      <c r="BC173" s="15">
        <v>52091</v>
      </c>
      <c r="BD173" s="15">
        <v>44275</v>
      </c>
      <c r="BE173" s="15">
        <v>50811</v>
      </c>
      <c r="BF173" s="15">
        <v>55745</v>
      </c>
      <c r="BG173" s="15">
        <v>48896</v>
      </c>
      <c r="BI173" s="15">
        <f t="shared" si="114"/>
        <v>9.9765364408977673E-3</v>
      </c>
      <c r="BJ173" s="15">
        <f t="shared" si="115"/>
        <v>1.0354830597193873E-2</v>
      </c>
      <c r="BK173" s="15">
        <f t="shared" si="116"/>
        <v>1.0470713947365522E-2</v>
      </c>
      <c r="BL173" s="15">
        <f t="shared" si="117"/>
        <v>1.037434441359332E-2</v>
      </c>
      <c r="BM173" s="15">
        <f t="shared" si="118"/>
        <v>1.011933568908031E-2</v>
      </c>
      <c r="BN173" s="15">
        <f t="shared" si="119"/>
        <v>9.7434070814415366E-3</v>
      </c>
      <c r="BO173" s="15">
        <f t="shared" si="120"/>
        <v>9.3862425275230595E-3</v>
      </c>
      <c r="BP173" s="15">
        <f t="shared" si="121"/>
        <v>9.3139302972732214E-3</v>
      </c>
      <c r="BQ173" s="15">
        <f t="shared" si="122"/>
        <v>8.8313011593885715E-3</v>
      </c>
      <c r="BR173" s="15">
        <f t="shared" si="123"/>
        <v>8.6767931763514789E-3</v>
      </c>
      <c r="BS173" s="15">
        <f t="shared" si="124"/>
        <v>8.6692975630241718E-3</v>
      </c>
      <c r="BT173" s="15">
        <f t="shared" si="125"/>
        <v>8.6663147833777945E-3</v>
      </c>
      <c r="BU173" s="15">
        <f t="shared" si="126"/>
        <v>8.6310533368164268E-3</v>
      </c>
      <c r="BV173" s="15">
        <f t="shared" si="127"/>
        <v>7.9363867176255928E-3</v>
      </c>
      <c r="BW173" s="15">
        <f t="shared" si="128"/>
        <v>8.0611674476045569E-3</v>
      </c>
      <c r="BX173" s="15">
        <f t="shared" si="129"/>
        <v>8.9653402791562368E-3</v>
      </c>
      <c r="BY173" s="15">
        <f t="shared" si="130"/>
        <v>9.5559620648042205E-3</v>
      </c>
      <c r="BZ173" s="15">
        <f t="shared" si="131"/>
        <v>9.8772355959591846E-3</v>
      </c>
      <c r="CA173" s="15">
        <f t="shared" si="132"/>
        <v>9.9644292803187269E-3</v>
      </c>
      <c r="CB173" s="15">
        <f t="shared" si="133"/>
        <v>1.0208896404898157E-2</v>
      </c>
      <c r="CC173" s="15">
        <f t="shared" si="134"/>
        <v>1.1009246467603168E-2</v>
      </c>
      <c r="CD173" s="15">
        <f t="shared" si="135"/>
        <v>1.092844844315803E-2</v>
      </c>
      <c r="CE173" s="15">
        <f t="shared" si="136"/>
        <v>1.2446520177075895E-2</v>
      </c>
      <c r="CF173" s="15">
        <f t="shared" si="137"/>
        <v>1.2821236123557251E-2</v>
      </c>
      <c r="CG173" s="15">
        <f t="shared" si="138"/>
        <v>1.1836335215388957E-2</v>
      </c>
      <c r="CH173" s="15">
        <f t="shared" si="139"/>
        <v>1.0928227176665292E-2</v>
      </c>
      <c r="CI173" s="15">
        <f t="shared" si="140"/>
        <v>9.2319550263920466E-3</v>
      </c>
      <c r="CJ173" s="15">
        <f t="shared" si="141"/>
        <v>8.3216636212221657E-3</v>
      </c>
      <c r="CK173" s="15">
        <f t="shared" si="142"/>
        <v>8.1843168387120101E-3</v>
      </c>
      <c r="CL173" s="15">
        <f t="shared" si="143"/>
        <v>8.1245508395369204E-3</v>
      </c>
      <c r="CM173" s="15">
        <f t="shared" si="144"/>
        <v>7.0472052969053466E-3</v>
      </c>
      <c r="CN173" s="15">
        <f t="shared" si="145"/>
        <v>7.1454346059026536E-3</v>
      </c>
      <c r="CO173" s="15">
        <f t="shared" si="146"/>
        <v>7.0183653592064245E-3</v>
      </c>
      <c r="CP173" s="15">
        <f t="shared" si="147"/>
        <v>7.2261206771994284E-3</v>
      </c>
      <c r="CQ173" s="15">
        <f t="shared" si="148"/>
        <v>6.8856519844472221E-3</v>
      </c>
      <c r="CR173" s="15">
        <f t="shared" si="149"/>
        <v>6.1572841098371687E-3</v>
      </c>
      <c r="CS173" s="15">
        <f t="shared" si="150"/>
        <v>6.5397751852623092E-3</v>
      </c>
      <c r="CT173" s="15">
        <f t="shared" si="151"/>
        <v>6.449524522004345E-3</v>
      </c>
      <c r="CU173" s="15">
        <f t="shared" si="152"/>
        <v>5.3672408743098672E-3</v>
      </c>
      <c r="CV173" s="15">
        <f t="shared" si="153"/>
        <v>5.1111285167548173E-3</v>
      </c>
      <c r="CW173" s="15">
        <f t="shared" si="154"/>
        <v>5.781465038257487E-3</v>
      </c>
      <c r="CX173" s="15">
        <f t="shared" si="155"/>
        <v>6.5092669345683243E-3</v>
      </c>
      <c r="CY173" s="15">
        <f t="shared" si="156"/>
        <v>5.2184078310380496E-3</v>
      </c>
      <c r="CZ173" s="15">
        <f t="shared" si="157"/>
        <v>6.296029542868232E-3</v>
      </c>
      <c r="DA173" s="15">
        <f t="shared" si="158"/>
        <v>6.3372743255523173E-3</v>
      </c>
      <c r="DB173" s="15">
        <f t="shared" si="159"/>
        <v>6.9755763856544015E-3</v>
      </c>
      <c r="DC173" s="15">
        <f t="shared" si="160"/>
        <v>6.4549711564670306E-3</v>
      </c>
      <c r="DD173" s="15">
        <f t="shared" si="161"/>
        <v>6.3468507528584416E-3</v>
      </c>
      <c r="DE173" s="15">
        <f t="shared" si="162"/>
        <v>6.7989208328473301E-3</v>
      </c>
      <c r="DF173" s="15">
        <f t="shared" si="163"/>
        <v>5.9028322220606383E-3</v>
      </c>
      <c r="DG173" s="15">
        <f t="shared" si="164"/>
        <v>5.3492431184634752E-3</v>
      </c>
      <c r="DH173" s="15">
        <f t="shared" si="165"/>
        <v>4.8731914038516464E-3</v>
      </c>
      <c r="DI173" s="15">
        <f t="shared" si="166"/>
        <v>4.0065599897634767E-3</v>
      </c>
      <c r="DJ173" s="15">
        <f t="shared" si="167"/>
        <v>4.4601221053995384E-3</v>
      </c>
      <c r="DK173" s="15">
        <f t="shared" si="168"/>
        <v>4.6978996440316025E-3</v>
      </c>
      <c r="DL173" s="15">
        <f t="shared" si="169"/>
        <v>3.9853116617884037E-3</v>
      </c>
      <c r="DN173" s="15">
        <f t="shared" si="170"/>
        <v>7.9742441573268825E-3</v>
      </c>
    </row>
    <row r="174" spans="1:118" x14ac:dyDescent="0.25">
      <c r="A174" s="15" t="s">
        <v>812</v>
      </c>
      <c r="B174" s="16" t="s">
        <v>811</v>
      </c>
      <c r="C174" s="15" t="s">
        <v>181</v>
      </c>
      <c r="D174" s="15">
        <v>16030</v>
      </c>
      <c r="E174" s="15">
        <v>17120</v>
      </c>
      <c r="F174" s="15">
        <v>19135</v>
      </c>
      <c r="G174" s="15">
        <v>20978</v>
      </c>
      <c r="H174" s="15">
        <v>24150</v>
      </c>
      <c r="I174" s="15">
        <v>26038</v>
      </c>
      <c r="J174" s="15">
        <v>28678</v>
      </c>
      <c r="K174" s="15">
        <v>31929</v>
      </c>
      <c r="L174" s="15">
        <v>36576</v>
      </c>
      <c r="M174" s="15">
        <v>42059</v>
      </c>
      <c r="N174" s="15">
        <v>47663</v>
      </c>
      <c r="O174" s="15">
        <v>53725</v>
      </c>
      <c r="P174" s="15">
        <v>59842</v>
      </c>
      <c r="Q174" s="15">
        <v>67175</v>
      </c>
      <c r="R174" s="15">
        <v>76083</v>
      </c>
      <c r="S174" s="15">
        <v>89000</v>
      </c>
      <c r="T174" s="15">
        <v>101849</v>
      </c>
      <c r="U174" s="15">
        <v>115691</v>
      </c>
      <c r="V174" s="15">
        <v>131202</v>
      </c>
      <c r="W174" s="15">
        <v>148840</v>
      </c>
      <c r="X174" s="15">
        <v>171661</v>
      </c>
      <c r="Y174" s="15">
        <v>201914</v>
      </c>
      <c r="Z174" s="15">
        <v>225182</v>
      </c>
      <c r="AA174" s="15">
        <v>253125</v>
      </c>
      <c r="AB174" s="15">
        <v>276478</v>
      </c>
      <c r="AC174" s="15">
        <v>302195</v>
      </c>
      <c r="AD174" s="15">
        <v>330160</v>
      </c>
      <c r="AE174" s="15">
        <v>366011</v>
      </c>
      <c r="AF174" s="15">
        <v>410051</v>
      </c>
      <c r="AG174" s="15">
        <v>451209</v>
      </c>
      <c r="AH174" s="15">
        <v>506202</v>
      </c>
      <c r="AI174" s="15">
        <v>555759</v>
      </c>
      <c r="AJ174" s="15">
        <v>612785</v>
      </c>
      <c r="AK174" s="15">
        <v>648809</v>
      </c>
      <c r="AL174" s="15">
        <v>680461</v>
      </c>
      <c r="AM174" s="15">
        <v>719886</v>
      </c>
      <c r="AN174" s="15">
        <v>752067</v>
      </c>
      <c r="AO174" s="15">
        <v>790949</v>
      </c>
      <c r="AP174" s="15">
        <v>832046</v>
      </c>
      <c r="AQ174" s="15">
        <v>863590</v>
      </c>
      <c r="AR174" s="15">
        <v>918425</v>
      </c>
      <c r="AS174" s="15">
        <v>996564</v>
      </c>
      <c r="AT174" s="15">
        <v>1082873</v>
      </c>
      <c r="AU174" s="15">
        <v>1154646</v>
      </c>
      <c r="AV174" s="15">
        <v>1240115</v>
      </c>
      <c r="AW174" s="15">
        <v>1322285</v>
      </c>
      <c r="AX174" s="15">
        <v>1394226</v>
      </c>
      <c r="AY174" s="15">
        <v>1481787</v>
      </c>
      <c r="AZ174" s="15">
        <v>1556486</v>
      </c>
      <c r="BA174" s="15">
        <v>1627380</v>
      </c>
      <c r="BB174" s="15">
        <v>1690701</v>
      </c>
      <c r="BC174" s="15">
        <v>1764711</v>
      </c>
      <c r="BD174" s="15">
        <v>1835856</v>
      </c>
      <c r="BE174" s="15">
        <v>1880713</v>
      </c>
      <c r="BF174" s="15">
        <v>1953980</v>
      </c>
      <c r="BG174" s="15">
        <v>2061596</v>
      </c>
      <c r="BI174" s="15">
        <f t="shared" si="114"/>
        <v>4.8344582571823218E-2</v>
      </c>
      <c r="BJ174" s="15">
        <f t="shared" si="115"/>
        <v>5.006345660094863E-2</v>
      </c>
      <c r="BK174" s="15">
        <f t="shared" si="116"/>
        <v>5.2697819932361722E-2</v>
      </c>
      <c r="BL174" s="15">
        <f t="shared" si="117"/>
        <v>5.4847025480937665E-2</v>
      </c>
      <c r="BM174" s="15">
        <f t="shared" si="118"/>
        <v>5.8731544554503606E-2</v>
      </c>
      <c r="BN174" s="15">
        <f t="shared" si="119"/>
        <v>5.8699406197726692E-2</v>
      </c>
      <c r="BO174" s="15">
        <f t="shared" si="120"/>
        <v>5.9671616759988097E-2</v>
      </c>
      <c r="BP174" s="15">
        <f t="shared" si="121"/>
        <v>6.2925196881429682E-2</v>
      </c>
      <c r="BQ174" s="15">
        <f t="shared" si="122"/>
        <v>6.5613177169570672E-2</v>
      </c>
      <c r="BR174" s="15">
        <f t="shared" si="123"/>
        <v>6.9578120915951738E-2</v>
      </c>
      <c r="BS174" s="15">
        <f t="shared" si="124"/>
        <v>7.3589444300342144E-2</v>
      </c>
      <c r="BT174" s="15">
        <f t="shared" si="125"/>
        <v>7.6641606870283457E-2</v>
      </c>
      <c r="BU174" s="15">
        <f t="shared" si="126"/>
        <v>7.7774355335306217E-2</v>
      </c>
      <c r="BV174" s="15">
        <f t="shared" si="127"/>
        <v>7.8923283161583896E-2</v>
      </c>
      <c r="BW174" s="15">
        <f t="shared" si="128"/>
        <v>8.1634207762025499E-2</v>
      </c>
      <c r="BX174" s="15">
        <f t="shared" si="129"/>
        <v>8.6177263726634104E-2</v>
      </c>
      <c r="BY174" s="15">
        <f t="shared" si="130"/>
        <v>8.8551103661017663E-2</v>
      </c>
      <c r="BZ174" s="15">
        <f t="shared" si="131"/>
        <v>9.0619132698819507E-2</v>
      </c>
      <c r="CA174" s="15">
        <f t="shared" si="132"/>
        <v>9.1995851835646861E-2</v>
      </c>
      <c r="CB174" s="15">
        <f t="shared" si="133"/>
        <v>9.3639744925435489E-2</v>
      </c>
      <c r="CC174" s="15">
        <f t="shared" si="134"/>
        <v>9.783394201352319E-2</v>
      </c>
      <c r="CD174" s="15">
        <f t="shared" si="135"/>
        <v>0.10421303197089876</v>
      </c>
      <c r="CE174" s="15">
        <f t="shared" si="136"/>
        <v>0.1085783251274282</v>
      </c>
      <c r="CF174" s="15">
        <f t="shared" si="137"/>
        <v>0.11070321305005557</v>
      </c>
      <c r="CG174" s="15">
        <f t="shared" si="138"/>
        <v>0.11067287658291819</v>
      </c>
      <c r="CH174" s="15">
        <f t="shared" si="139"/>
        <v>0.11099198802353863</v>
      </c>
      <c r="CI174" s="15">
        <f t="shared" si="140"/>
        <v>0.11391069106486278</v>
      </c>
      <c r="CJ174" s="15">
        <f t="shared" si="141"/>
        <v>0.11837163047169354</v>
      </c>
      <c r="CK174" s="15">
        <f t="shared" si="142"/>
        <v>0.12251705987261603</v>
      </c>
      <c r="CL174" s="15">
        <f t="shared" si="143"/>
        <v>0.12558651797727352</v>
      </c>
      <c r="CM174" s="15">
        <f t="shared" si="144"/>
        <v>0.13231859850534422</v>
      </c>
      <c r="CN174" s="15">
        <f t="shared" si="145"/>
        <v>0.14033783055242086</v>
      </c>
      <c r="CO174" s="15">
        <f t="shared" si="146"/>
        <v>0.14535941517022033</v>
      </c>
      <c r="CP174" s="15">
        <f t="shared" si="147"/>
        <v>0.1451148981816604</v>
      </c>
      <c r="CQ174" s="15">
        <f t="shared" si="148"/>
        <v>0.14352634813873308</v>
      </c>
      <c r="CR174" s="15">
        <f t="shared" si="149"/>
        <v>0.14443424773352798</v>
      </c>
      <c r="CS174" s="15">
        <f t="shared" si="150"/>
        <v>0.14275946546658161</v>
      </c>
      <c r="CT174" s="15">
        <f t="shared" si="151"/>
        <v>0.14223859500208605</v>
      </c>
      <c r="CU174" s="15">
        <f t="shared" si="152"/>
        <v>0.14095228673124477</v>
      </c>
      <c r="CV174" s="15">
        <f t="shared" si="153"/>
        <v>0.13692516055913551</v>
      </c>
      <c r="CW174" s="15">
        <f t="shared" si="154"/>
        <v>0.13521370073240724</v>
      </c>
      <c r="CX174" s="15">
        <f t="shared" si="155"/>
        <v>0.14029979006361162</v>
      </c>
      <c r="CY174" s="15">
        <f t="shared" si="156"/>
        <v>0.14665022041418174</v>
      </c>
      <c r="CZ174" s="15">
        <f t="shared" si="157"/>
        <v>0.14868864696790135</v>
      </c>
      <c r="DA174" s="15">
        <f t="shared" si="158"/>
        <v>0.15013466072349962</v>
      </c>
      <c r="DB174" s="15">
        <f t="shared" si="159"/>
        <v>0.15036026377649045</v>
      </c>
      <c r="DC174" s="15">
        <f t="shared" si="160"/>
        <v>0.1498524504320296</v>
      </c>
      <c r="DD174" s="15">
        <f t="shared" si="161"/>
        <v>0.15197028256485176</v>
      </c>
      <c r="DE174" s="15">
        <f t="shared" si="162"/>
        <v>0.15543646031895669</v>
      </c>
      <c r="DF174" s="15">
        <f t="shared" si="163"/>
        <v>0.16526711572536845</v>
      </c>
      <c r="DG174" s="15">
        <f t="shared" si="164"/>
        <v>0.16571940282239375</v>
      </c>
      <c r="DH174" s="15">
        <f t="shared" si="165"/>
        <v>0.16509136847982267</v>
      </c>
      <c r="DI174" s="15">
        <f t="shared" si="166"/>
        <v>0.16613138783889819</v>
      </c>
      <c r="DJ174" s="15">
        <f t="shared" si="167"/>
        <v>0.16508648964224837</v>
      </c>
      <c r="DK174" s="15">
        <f t="shared" si="168"/>
        <v>0.16467130588294684</v>
      </c>
      <c r="DL174" s="15">
        <f t="shared" si="169"/>
        <v>0.16803220264840327</v>
      </c>
      <c r="DN174" s="15">
        <f t="shared" si="170"/>
        <v>0.11511910379593057</v>
      </c>
    </row>
    <row r="175" spans="1:118" x14ac:dyDescent="0.25">
      <c r="A175" s="15" t="s">
        <v>810</v>
      </c>
      <c r="B175" s="15" t="s">
        <v>809</v>
      </c>
      <c r="C175" s="15" t="s">
        <v>808</v>
      </c>
      <c r="D175" s="15">
        <v>9155</v>
      </c>
      <c r="E175" s="15">
        <v>9618</v>
      </c>
      <c r="F175" s="15">
        <v>10712</v>
      </c>
      <c r="G175" s="15">
        <v>11506</v>
      </c>
      <c r="H175" s="15">
        <v>13528</v>
      </c>
      <c r="I175" s="15">
        <v>14450</v>
      </c>
      <c r="J175" s="15">
        <v>15395</v>
      </c>
      <c r="K175" s="15">
        <v>16279</v>
      </c>
      <c r="L175" s="15">
        <v>17813</v>
      </c>
      <c r="M175" s="15">
        <v>19946</v>
      </c>
      <c r="N175" s="15">
        <v>22305</v>
      </c>
      <c r="O175" s="15">
        <v>24093</v>
      </c>
      <c r="P175" s="15">
        <v>26305</v>
      </c>
      <c r="Q175" s="15">
        <v>29855</v>
      </c>
      <c r="R175" s="15">
        <v>33157</v>
      </c>
      <c r="S175" s="15">
        <v>38494</v>
      </c>
      <c r="T175" s="15">
        <v>43353</v>
      </c>
      <c r="U175" s="15">
        <v>49497</v>
      </c>
      <c r="V175" s="15">
        <v>54731</v>
      </c>
      <c r="W175" s="15">
        <v>61534</v>
      </c>
      <c r="X175" s="15">
        <v>70635</v>
      </c>
      <c r="Y175" s="15">
        <v>83585</v>
      </c>
      <c r="Z175" s="15">
        <v>90693</v>
      </c>
      <c r="AA175" s="15">
        <v>103303</v>
      </c>
      <c r="AB175" s="15">
        <v>115770</v>
      </c>
      <c r="AC175" s="15">
        <v>129444</v>
      </c>
      <c r="AD175" s="15">
        <v>143356</v>
      </c>
      <c r="AE175" s="15">
        <v>164431</v>
      </c>
      <c r="AF175" s="15">
        <v>186187</v>
      </c>
      <c r="AG175" s="15">
        <v>204641</v>
      </c>
      <c r="AH175" s="15">
        <v>232126</v>
      </c>
      <c r="AI175" s="15">
        <v>253768</v>
      </c>
      <c r="AJ175" s="15">
        <v>282638</v>
      </c>
      <c r="AK175" s="15">
        <v>297450</v>
      </c>
      <c r="AL175" s="15">
        <v>314563</v>
      </c>
      <c r="AM175" s="15">
        <v>336597</v>
      </c>
      <c r="AN175" s="15">
        <v>351312</v>
      </c>
      <c r="AO175" s="15">
        <v>369147</v>
      </c>
      <c r="AP175" s="15">
        <v>390430</v>
      </c>
      <c r="AQ175" s="15">
        <v>407136</v>
      </c>
      <c r="AR175" s="15">
        <v>436625</v>
      </c>
      <c r="AS175" s="15">
        <v>475796</v>
      </c>
      <c r="AT175" s="15">
        <v>514722</v>
      </c>
      <c r="AU175" s="15">
        <v>550551</v>
      </c>
      <c r="AV175" s="15">
        <v>590492</v>
      </c>
      <c r="AW175" s="15">
        <v>626165</v>
      </c>
      <c r="AX175" s="15">
        <v>653000</v>
      </c>
      <c r="AY175" s="15">
        <v>689892</v>
      </c>
      <c r="AZ175" s="15">
        <v>725646</v>
      </c>
      <c r="BA175" s="15">
        <v>744742</v>
      </c>
      <c r="BB175" s="15">
        <v>767927</v>
      </c>
      <c r="BC175" s="15">
        <v>797902</v>
      </c>
      <c r="BD175" s="15">
        <v>826944</v>
      </c>
      <c r="BE175" s="15">
        <v>844514</v>
      </c>
      <c r="BF175" s="15">
        <v>874708</v>
      </c>
      <c r="BG175" s="15">
        <v>924779</v>
      </c>
      <c r="BI175" s="15">
        <f t="shared" si="114"/>
        <v>2.7610396347164168E-2</v>
      </c>
      <c r="BJ175" s="15">
        <f t="shared" si="115"/>
        <v>2.8125603130135745E-2</v>
      </c>
      <c r="BK175" s="15">
        <f t="shared" si="116"/>
        <v>2.950086475649118E-2</v>
      </c>
      <c r="BL175" s="15">
        <f t="shared" si="117"/>
        <v>3.0082461396876193E-2</v>
      </c>
      <c r="BM175" s="15">
        <f t="shared" si="118"/>
        <v>3.2899392742580733E-2</v>
      </c>
      <c r="BN175" s="15">
        <f t="shared" si="119"/>
        <v>3.2575713171409122E-2</v>
      </c>
      <c r="BO175" s="15">
        <f t="shared" si="120"/>
        <v>3.2033075528977502E-2</v>
      </c>
      <c r="BP175" s="15">
        <f t="shared" si="121"/>
        <v>3.2082410348986623E-2</v>
      </c>
      <c r="BQ175" s="15">
        <f t="shared" si="122"/>
        <v>3.1954492697986725E-2</v>
      </c>
      <c r="BR175" s="15">
        <f t="shared" si="123"/>
        <v>3.2996628540611361E-2</v>
      </c>
      <c r="BS175" s="15">
        <f t="shared" si="124"/>
        <v>3.4437877496572421E-2</v>
      </c>
      <c r="BT175" s="15">
        <f t="shared" si="125"/>
        <v>3.4369962481633119E-2</v>
      </c>
      <c r="BU175" s="15">
        <f t="shared" si="126"/>
        <v>3.4187600967468167E-2</v>
      </c>
      <c r="BV175" s="15">
        <f t="shared" si="127"/>
        <v>3.507636202142296E-2</v>
      </c>
      <c r="BW175" s="15">
        <f t="shared" si="128"/>
        <v>3.5576218429418917E-2</v>
      </c>
      <c r="BX175" s="15">
        <f t="shared" si="129"/>
        <v>3.7273118987562394E-2</v>
      </c>
      <c r="BY175" s="15">
        <f t="shared" si="130"/>
        <v>3.7692623364157705E-2</v>
      </c>
      <c r="BZ175" s="15">
        <f t="shared" si="131"/>
        <v>3.8770303750451367E-2</v>
      </c>
      <c r="CA175" s="15">
        <f t="shared" si="132"/>
        <v>3.8376129684126681E-2</v>
      </c>
      <c r="CB175" s="15">
        <f t="shared" si="133"/>
        <v>3.8712900189745679E-2</v>
      </c>
      <c r="CC175" s="15">
        <f t="shared" si="134"/>
        <v>4.0256671545226989E-2</v>
      </c>
      <c r="CD175" s="15">
        <f t="shared" si="135"/>
        <v>4.3140377969271934E-2</v>
      </c>
      <c r="CE175" s="15">
        <f t="shared" si="136"/>
        <v>4.3730378275269988E-2</v>
      </c>
      <c r="CF175" s="15">
        <f t="shared" si="137"/>
        <v>4.5179156613174877E-2</v>
      </c>
      <c r="CG175" s="15">
        <f t="shared" si="138"/>
        <v>4.6342200544001476E-2</v>
      </c>
      <c r="CH175" s="15">
        <f t="shared" si="139"/>
        <v>4.754296695087256E-2</v>
      </c>
      <c r="CI175" s="15">
        <f t="shared" si="140"/>
        <v>4.9460204229144863E-2</v>
      </c>
      <c r="CJ175" s="15">
        <f t="shared" si="141"/>
        <v>5.3178635533060591E-2</v>
      </c>
      <c r="CK175" s="15">
        <f t="shared" si="142"/>
        <v>5.5629870007639928E-2</v>
      </c>
      <c r="CL175" s="15">
        <f t="shared" si="143"/>
        <v>5.6958417552369814E-2</v>
      </c>
      <c r="CM175" s="15">
        <f t="shared" si="144"/>
        <v>6.0676542164297124E-2</v>
      </c>
      <c r="CN175" s="15">
        <f t="shared" si="145"/>
        <v>6.4080384813609378E-2</v>
      </c>
      <c r="CO175" s="15">
        <f t="shared" si="146"/>
        <v>6.7044876073795431E-2</v>
      </c>
      <c r="CP175" s="15">
        <f t="shared" si="147"/>
        <v>6.6528711013772751E-2</v>
      </c>
      <c r="CQ175" s="15">
        <f t="shared" si="148"/>
        <v>6.6349252417940624E-2</v>
      </c>
      <c r="CR175" s="15">
        <f t="shared" si="149"/>
        <v>6.7533101747168742E-2</v>
      </c>
      <c r="CS175" s="15">
        <f t="shared" si="150"/>
        <v>6.668702832592803E-2</v>
      </c>
      <c r="CT175" s="15">
        <f t="shared" si="151"/>
        <v>6.6384748737573551E-2</v>
      </c>
      <c r="CU175" s="15">
        <f t="shared" si="152"/>
        <v>6.614057553125656E-2</v>
      </c>
      <c r="CV175" s="15">
        <f t="shared" si="153"/>
        <v>6.4552811136539559E-2</v>
      </c>
      <c r="CW175" s="15">
        <f t="shared" si="154"/>
        <v>6.428144059916413E-2</v>
      </c>
      <c r="CX175" s="15">
        <f t="shared" si="155"/>
        <v>6.6984236750581155E-2</v>
      </c>
      <c r="CY175" s="15">
        <f t="shared" si="156"/>
        <v>6.9707246142464041E-2</v>
      </c>
      <c r="CZ175" s="15">
        <f t="shared" si="157"/>
        <v>7.0896779858783607E-2</v>
      </c>
      <c r="DA175" s="15">
        <f t="shared" si="158"/>
        <v>7.1487979808276453E-2</v>
      </c>
      <c r="DB175" s="15">
        <f t="shared" si="159"/>
        <v>7.1202754752270614E-2</v>
      </c>
      <c r="DC175" s="15">
        <f t="shared" si="160"/>
        <v>7.0184927072164296E-2</v>
      </c>
      <c r="DD175" s="15">
        <f t="shared" si="161"/>
        <v>7.0754489126460623E-2</v>
      </c>
      <c r="DE175" s="15">
        <f t="shared" si="162"/>
        <v>7.2465698814258295E-2</v>
      </c>
      <c r="DF175" s="15">
        <f t="shared" si="163"/>
        <v>7.5631605586613054E-2</v>
      </c>
      <c r="DG175" s="15">
        <f t="shared" si="164"/>
        <v>7.5270792322943175E-2</v>
      </c>
      <c r="DH175" s="15">
        <f t="shared" si="165"/>
        <v>7.464493228227595E-2</v>
      </c>
      <c r="DI175" s="15">
        <f t="shared" si="166"/>
        <v>7.4832314944663317E-2</v>
      </c>
      <c r="DJ175" s="15">
        <f t="shared" si="167"/>
        <v>7.413031744542295E-2</v>
      </c>
      <c r="DK175" s="15">
        <f t="shared" si="168"/>
        <v>7.3715856163451346E-2</v>
      </c>
      <c r="DL175" s="15">
        <f t="shared" si="169"/>
        <v>7.5374929100069904E-2</v>
      </c>
      <c r="DN175" s="15">
        <f t="shared" si="170"/>
        <v>5.2916024071170638E-2</v>
      </c>
    </row>
    <row r="176" spans="1:118" x14ac:dyDescent="0.25">
      <c r="A176" s="15" t="s">
        <v>807</v>
      </c>
      <c r="B176" s="15" t="s">
        <v>806</v>
      </c>
      <c r="C176" s="15" t="s">
        <v>805</v>
      </c>
      <c r="D176" s="15">
        <v>5768</v>
      </c>
      <c r="E176" s="15">
        <v>5945</v>
      </c>
      <c r="F176" s="15">
        <v>6529</v>
      </c>
      <c r="G176" s="15">
        <v>6954</v>
      </c>
      <c r="H176" s="15">
        <v>8193</v>
      </c>
      <c r="I176" s="15">
        <v>8559</v>
      </c>
      <c r="J176" s="15">
        <v>9095</v>
      </c>
      <c r="K176" s="15">
        <v>10067</v>
      </c>
      <c r="L176" s="15">
        <v>10948</v>
      </c>
      <c r="M176" s="15">
        <v>12431</v>
      </c>
      <c r="N176" s="15">
        <v>14012</v>
      </c>
      <c r="O176" s="15">
        <v>15344</v>
      </c>
      <c r="P176" s="15">
        <v>16657</v>
      </c>
      <c r="Q176" s="15">
        <v>18452</v>
      </c>
      <c r="R176" s="15">
        <v>20398</v>
      </c>
      <c r="S176" s="15">
        <v>23571</v>
      </c>
      <c r="T176" s="15">
        <v>25893</v>
      </c>
      <c r="U176" s="15">
        <v>29728</v>
      </c>
      <c r="V176" s="15">
        <v>32714</v>
      </c>
      <c r="W176" s="15">
        <v>37171</v>
      </c>
      <c r="X176" s="15">
        <v>43271</v>
      </c>
      <c r="Y176" s="15">
        <v>50993</v>
      </c>
      <c r="Z176" s="15">
        <v>55822</v>
      </c>
      <c r="AA176" s="15">
        <v>62858</v>
      </c>
      <c r="AB176" s="15">
        <v>69928</v>
      </c>
      <c r="AC176" s="15">
        <v>77489</v>
      </c>
      <c r="AD176" s="15">
        <v>85370</v>
      </c>
      <c r="AE176" s="15">
        <v>99137</v>
      </c>
      <c r="AF176" s="15">
        <v>112466</v>
      </c>
      <c r="AG176" s="15">
        <v>121895</v>
      </c>
      <c r="AH176" s="15">
        <v>134774</v>
      </c>
      <c r="AI176" s="15">
        <v>144894</v>
      </c>
      <c r="AJ176" s="15">
        <v>158661</v>
      </c>
      <c r="AK176" s="15">
        <v>162051</v>
      </c>
      <c r="AL176" s="15">
        <v>168259</v>
      </c>
      <c r="AM176" s="15">
        <v>177849</v>
      </c>
      <c r="AN176" s="15">
        <v>183405</v>
      </c>
      <c r="AO176" s="15">
        <v>190873</v>
      </c>
      <c r="AP176" s="15">
        <v>202021</v>
      </c>
      <c r="AQ176" s="15">
        <v>212102</v>
      </c>
      <c r="AR176" s="15">
        <v>229244</v>
      </c>
      <c r="AS176" s="15">
        <v>249300</v>
      </c>
      <c r="AT176" s="15">
        <v>269306</v>
      </c>
      <c r="AU176" s="15">
        <v>291452</v>
      </c>
      <c r="AV176" s="15">
        <v>314240</v>
      </c>
      <c r="AW176" s="15">
        <v>333931</v>
      </c>
      <c r="AX176" s="15">
        <v>348465</v>
      </c>
      <c r="AY176" s="15">
        <v>365689</v>
      </c>
      <c r="AZ176" s="15">
        <v>383714</v>
      </c>
      <c r="BA176" s="15">
        <v>392838</v>
      </c>
      <c r="BB176" s="15">
        <v>402797</v>
      </c>
      <c r="BC176" s="15">
        <v>418356</v>
      </c>
      <c r="BD176" s="15">
        <v>432265</v>
      </c>
      <c r="BE176" s="15">
        <v>437039</v>
      </c>
      <c r="BF176" s="15">
        <v>451112</v>
      </c>
      <c r="BG176" s="15">
        <v>473563</v>
      </c>
      <c r="BI176" s="15">
        <f t="shared" si="114"/>
        <v>1.7395605257284862E-2</v>
      </c>
      <c r="BJ176" s="15">
        <f t="shared" si="115"/>
        <v>1.7384769246065399E-2</v>
      </c>
      <c r="BK176" s="15">
        <f t="shared" si="116"/>
        <v>1.7980876213137688E-2</v>
      </c>
      <c r="BL176" s="15">
        <f t="shared" si="117"/>
        <v>1.818124774499192E-2</v>
      </c>
      <c r="BM176" s="15">
        <f t="shared" si="118"/>
        <v>1.9924950084267E-2</v>
      </c>
      <c r="BN176" s="15">
        <f t="shared" si="119"/>
        <v>1.9295192320698314E-2</v>
      </c>
      <c r="BO176" s="15">
        <f t="shared" si="120"/>
        <v>1.8924379469701227E-2</v>
      </c>
      <c r="BP176" s="15">
        <f t="shared" si="121"/>
        <v>1.9839893419942769E-2</v>
      </c>
      <c r="BQ176" s="15">
        <f t="shared" si="122"/>
        <v>1.9639464776149924E-2</v>
      </c>
      <c r="BR176" s="15">
        <f t="shared" si="123"/>
        <v>2.0564578832264105E-2</v>
      </c>
      <c r="BS176" s="15">
        <f t="shared" si="124"/>
        <v>2.1633873099393536E-2</v>
      </c>
      <c r="BT176" s="15">
        <f t="shared" si="125"/>
        <v>2.1889042639695287E-2</v>
      </c>
      <c r="BU176" s="15">
        <f t="shared" si="126"/>
        <v>2.1648464904585336E-2</v>
      </c>
      <c r="BV176" s="15">
        <f t="shared" si="127"/>
        <v>2.1679083303275712E-2</v>
      </c>
      <c r="BW176" s="15">
        <f t="shared" si="128"/>
        <v>2.1886289577563924E-2</v>
      </c>
      <c r="BX176" s="15">
        <f t="shared" si="129"/>
        <v>2.2823418913488679E-2</v>
      </c>
      <c r="BY176" s="15">
        <f t="shared" si="130"/>
        <v>2.251228511909523E-2</v>
      </c>
      <c r="BZ176" s="15">
        <f t="shared" si="131"/>
        <v>2.3285524171028915E-2</v>
      </c>
      <c r="CA176" s="15">
        <f t="shared" si="132"/>
        <v>2.2938311130557092E-2</v>
      </c>
      <c r="CB176" s="15">
        <f t="shared" si="133"/>
        <v>2.3385400151997866E-2</v>
      </c>
      <c r="CC176" s="15">
        <f t="shared" si="134"/>
        <v>2.4661236418680784E-2</v>
      </c>
      <c r="CD176" s="15">
        <f t="shared" si="135"/>
        <v>2.6318804735144866E-2</v>
      </c>
      <c r="CE176" s="15">
        <f t="shared" si="136"/>
        <v>2.6916268908097882E-2</v>
      </c>
      <c r="CF176" s="15">
        <f t="shared" si="137"/>
        <v>2.7490696556643528E-2</v>
      </c>
      <c r="CG176" s="15">
        <f t="shared" si="138"/>
        <v>2.7991857991197504E-2</v>
      </c>
      <c r="CH176" s="15">
        <f t="shared" si="139"/>
        <v>2.846062363690989E-2</v>
      </c>
      <c r="CI176" s="15">
        <f t="shared" si="140"/>
        <v>2.9454069833436319E-2</v>
      </c>
      <c r="CJ176" s="15">
        <f t="shared" si="141"/>
        <v>3.2061900680778126E-2</v>
      </c>
      <c r="CK176" s="15">
        <f t="shared" si="142"/>
        <v>3.3603146085812823E-2</v>
      </c>
      <c r="CL176" s="15">
        <f t="shared" si="143"/>
        <v>3.3927445172502665E-2</v>
      </c>
      <c r="CM176" s="15">
        <f t="shared" si="144"/>
        <v>3.5229230218290844E-2</v>
      </c>
      <c r="CN176" s="15">
        <f t="shared" si="145"/>
        <v>3.6587998790955194E-2</v>
      </c>
      <c r="CO176" s="15">
        <f t="shared" si="146"/>
        <v>3.7636153251666291E-2</v>
      </c>
      <c r="CP176" s="15">
        <f t="shared" si="147"/>
        <v>3.6244895439545767E-2</v>
      </c>
      <c r="CQ176" s="15">
        <f t="shared" si="148"/>
        <v>3.5490057198686017E-2</v>
      </c>
      <c r="CR176" s="15">
        <f t="shared" si="149"/>
        <v>3.5682714381388467E-2</v>
      </c>
      <c r="CS176" s="15">
        <f t="shared" si="150"/>
        <v>3.4814451058081793E-2</v>
      </c>
      <c r="CT176" s="15">
        <f t="shared" si="151"/>
        <v>3.4325231265016042E-2</v>
      </c>
      <c r="CU176" s="15">
        <f t="shared" si="152"/>
        <v>3.422325438465277E-2</v>
      </c>
      <c r="CV176" s="15">
        <f t="shared" si="153"/>
        <v>3.3629500578878591E-2</v>
      </c>
      <c r="CW176" s="15">
        <f t="shared" si="154"/>
        <v>3.3750093486893284E-2</v>
      </c>
      <c r="CX176" s="15">
        <f t="shared" si="155"/>
        <v>3.5097332095940029E-2</v>
      </c>
      <c r="CY176" s="15">
        <f t="shared" si="156"/>
        <v>3.647129835064835E-2</v>
      </c>
      <c r="CZ176" s="15">
        <f t="shared" si="157"/>
        <v>3.7531506224495456E-2</v>
      </c>
      <c r="DA176" s="15">
        <f t="shared" si="158"/>
        <v>3.8043500631596686E-2</v>
      </c>
      <c r="DB176" s="15">
        <f t="shared" si="159"/>
        <v>3.7972111339951098E-2</v>
      </c>
      <c r="DC176" s="15">
        <f t="shared" si="160"/>
        <v>3.7453278119757627E-2</v>
      </c>
      <c r="DD176" s="15">
        <f t="shared" si="161"/>
        <v>3.750462155549892E-2</v>
      </c>
      <c r="DE176" s="15">
        <f t="shared" si="162"/>
        <v>3.8319102089468295E-2</v>
      </c>
      <c r="DF176" s="15">
        <f t="shared" si="163"/>
        <v>3.9894310614191089E-2</v>
      </c>
      <c r="DG176" s="15">
        <f t="shared" si="164"/>
        <v>3.9481421196682166E-2</v>
      </c>
      <c r="DH176" s="15">
        <f t="shared" si="165"/>
        <v>3.9137833079606062E-2</v>
      </c>
      <c r="DI176" s="15">
        <f t="shared" si="166"/>
        <v>3.9116784957088861E-2</v>
      </c>
      <c r="DJ176" s="15">
        <f t="shared" si="167"/>
        <v>3.8362703052915878E-2</v>
      </c>
      <c r="DK176" s="15">
        <f t="shared" si="168"/>
        <v>3.8017381006698076E-2</v>
      </c>
      <c r="DL176" s="15">
        <f t="shared" si="169"/>
        <v>3.8598170535248319E-2</v>
      </c>
      <c r="DN176" s="15">
        <f t="shared" si="170"/>
        <v>2.9684172058896983E-2</v>
      </c>
    </row>
    <row r="177" spans="1:118" x14ac:dyDescent="0.25">
      <c r="A177" s="15" t="s">
        <v>804</v>
      </c>
      <c r="B177" s="15" t="s">
        <v>803</v>
      </c>
      <c r="C177" s="15" t="s">
        <v>802</v>
      </c>
      <c r="D177" s="15">
        <v>2028</v>
      </c>
      <c r="E177" s="15">
        <v>2115</v>
      </c>
      <c r="F177" s="15">
        <v>2272</v>
      </c>
      <c r="G177" s="15">
        <v>2307</v>
      </c>
      <c r="H177" s="15">
        <v>2685</v>
      </c>
      <c r="I177" s="15">
        <v>2849</v>
      </c>
      <c r="J177" s="15">
        <v>3002</v>
      </c>
      <c r="K177" s="15">
        <v>3387</v>
      </c>
      <c r="L177" s="15">
        <v>3719</v>
      </c>
      <c r="M177" s="15">
        <v>4326</v>
      </c>
      <c r="N177" s="15">
        <v>4872</v>
      </c>
      <c r="O177" s="15">
        <v>5139</v>
      </c>
      <c r="P177" s="15">
        <v>5644</v>
      </c>
      <c r="Q177" s="15">
        <v>6592</v>
      </c>
      <c r="R177" s="15">
        <v>7253</v>
      </c>
      <c r="S177" s="15">
        <v>8218</v>
      </c>
      <c r="T177" s="15">
        <v>9250</v>
      </c>
      <c r="U177" s="15">
        <v>10274</v>
      </c>
      <c r="V177" s="15">
        <v>11335</v>
      </c>
      <c r="W177" s="15">
        <v>12281</v>
      </c>
      <c r="X177" s="15">
        <v>13730</v>
      </c>
      <c r="Y177" s="15">
        <v>16121</v>
      </c>
      <c r="Z177" s="15">
        <v>17370</v>
      </c>
      <c r="AA177" s="15">
        <v>18868</v>
      </c>
      <c r="AB177" s="15">
        <v>20601</v>
      </c>
      <c r="AC177" s="15">
        <v>22569</v>
      </c>
      <c r="AD177" s="15">
        <v>24217</v>
      </c>
      <c r="AE177" s="15">
        <v>26767</v>
      </c>
      <c r="AF177" s="15">
        <v>28414</v>
      </c>
      <c r="AG177" s="15">
        <v>30328</v>
      </c>
      <c r="AH177" s="15">
        <v>32421</v>
      </c>
      <c r="AI177" s="15">
        <v>34082</v>
      </c>
      <c r="AJ177" s="15">
        <v>37636</v>
      </c>
      <c r="AK177" s="15">
        <v>39573</v>
      </c>
      <c r="AL177" s="15">
        <v>42224</v>
      </c>
      <c r="AM177" s="15">
        <v>45389</v>
      </c>
      <c r="AN177" s="15">
        <v>47800</v>
      </c>
      <c r="AO177" s="15">
        <v>50931</v>
      </c>
      <c r="AP177" s="15">
        <v>54627</v>
      </c>
      <c r="AQ177" s="15">
        <v>58491</v>
      </c>
      <c r="AR177" s="15">
        <v>63573</v>
      </c>
      <c r="AS177" s="15">
        <v>69324</v>
      </c>
      <c r="AT177" s="15">
        <v>75568</v>
      </c>
      <c r="AU177" s="15">
        <v>77817</v>
      </c>
      <c r="AV177" s="15">
        <v>83278</v>
      </c>
      <c r="AW177" s="15">
        <v>87873</v>
      </c>
      <c r="AX177" s="15">
        <v>91505</v>
      </c>
      <c r="AY177" s="15">
        <v>96992</v>
      </c>
      <c r="AZ177" s="15">
        <v>101962</v>
      </c>
      <c r="BA177" s="15">
        <v>102080</v>
      </c>
      <c r="BB177" s="15">
        <v>104483</v>
      </c>
      <c r="BC177" s="15">
        <v>106716</v>
      </c>
      <c r="BD177" s="15">
        <v>108436</v>
      </c>
      <c r="BE177" s="15">
        <v>110163</v>
      </c>
      <c r="BF177" s="15">
        <v>114014</v>
      </c>
      <c r="BG177" s="15">
        <v>118599</v>
      </c>
      <c r="BI177" s="15">
        <f t="shared" si="114"/>
        <v>6.1162079510703364E-3</v>
      </c>
      <c r="BJ177" s="15">
        <f t="shared" si="115"/>
        <v>6.1848253919980353E-3</v>
      </c>
      <c r="BK177" s="15">
        <f t="shared" si="116"/>
        <v>6.2570915540280025E-3</v>
      </c>
      <c r="BL177" s="15">
        <f t="shared" si="117"/>
        <v>6.0316563916733333E-3</v>
      </c>
      <c r="BM177" s="15">
        <f t="shared" si="118"/>
        <v>6.5297804194137544E-3</v>
      </c>
      <c r="BN177" s="15">
        <f t="shared" si="119"/>
        <v>6.4227132751103521E-3</v>
      </c>
      <c r="BO177" s="15">
        <f t="shared" si="120"/>
        <v>6.2463977095154567E-3</v>
      </c>
      <c r="BP177" s="15">
        <f t="shared" si="121"/>
        <v>6.6750490725485407E-3</v>
      </c>
      <c r="BQ177" s="15">
        <f t="shared" si="122"/>
        <v>6.6714623221137718E-3</v>
      </c>
      <c r="BR177" s="15">
        <f t="shared" si="123"/>
        <v>7.1564932852042889E-3</v>
      </c>
      <c r="BS177" s="15">
        <f t="shared" si="124"/>
        <v>7.522140289769148E-3</v>
      </c>
      <c r="BT177" s="15">
        <f t="shared" si="125"/>
        <v>7.3310603574944008E-3</v>
      </c>
      <c r="BU177" s="15">
        <f t="shared" si="126"/>
        <v>7.3352906238506113E-3</v>
      </c>
      <c r="BV177" s="15">
        <f t="shared" si="127"/>
        <v>7.744879532581482E-3</v>
      </c>
      <c r="BW177" s="15">
        <f t="shared" si="128"/>
        <v>7.7821971911987029E-3</v>
      </c>
      <c r="BX177" s="15">
        <f t="shared" si="129"/>
        <v>7.9573567787132472E-3</v>
      </c>
      <c r="BY177" s="15">
        <f t="shared" si="130"/>
        <v>8.0422754161986205E-3</v>
      </c>
      <c r="BZ177" s="15">
        <f t="shared" si="131"/>
        <v>8.0474796600225745E-3</v>
      </c>
      <c r="CA177" s="15">
        <f t="shared" si="132"/>
        <v>7.9478436346782609E-3</v>
      </c>
      <c r="CB177" s="15">
        <f t="shared" si="133"/>
        <v>7.7263484777564716E-3</v>
      </c>
      <c r="CC177" s="15">
        <f t="shared" si="134"/>
        <v>7.8250739763002283E-3</v>
      </c>
      <c r="CD177" s="15">
        <f t="shared" si="135"/>
        <v>8.3204645958321801E-3</v>
      </c>
      <c r="CE177" s="15">
        <f t="shared" si="136"/>
        <v>8.3754718736996202E-3</v>
      </c>
      <c r="CF177" s="15">
        <f t="shared" si="137"/>
        <v>8.2518448348778209E-3</v>
      </c>
      <c r="CG177" s="15">
        <f t="shared" si="138"/>
        <v>8.2464859065990697E-3</v>
      </c>
      <c r="CH177" s="15">
        <f t="shared" si="139"/>
        <v>8.2892773795173423E-3</v>
      </c>
      <c r="CI177" s="15">
        <f t="shared" si="140"/>
        <v>8.3552677656826453E-3</v>
      </c>
      <c r="CJ177" s="15">
        <f t="shared" si="141"/>
        <v>8.6567164179104476E-3</v>
      </c>
      <c r="CK177" s="15">
        <f t="shared" si="142"/>
        <v>8.4896750385208466E-3</v>
      </c>
      <c r="CL177" s="15">
        <f t="shared" si="143"/>
        <v>8.4412942056004015E-3</v>
      </c>
      <c r="CM177" s="15">
        <f t="shared" si="144"/>
        <v>8.4746826012970407E-3</v>
      </c>
      <c r="CN177" s="15">
        <f t="shared" si="145"/>
        <v>8.6062374894290642E-3</v>
      </c>
      <c r="CO177" s="15">
        <f t="shared" si="146"/>
        <v>8.9276776509647146E-3</v>
      </c>
      <c r="CP177" s="15">
        <f t="shared" si="147"/>
        <v>8.8510360764768158E-3</v>
      </c>
      <c r="CQ177" s="15">
        <f t="shared" si="148"/>
        <v>8.9061041320661512E-3</v>
      </c>
      <c r="CR177" s="15">
        <f t="shared" si="149"/>
        <v>9.1066169787676118E-3</v>
      </c>
      <c r="CS177" s="15">
        <f t="shared" si="150"/>
        <v>9.0735299505264825E-3</v>
      </c>
      <c r="CT177" s="15">
        <f t="shared" si="151"/>
        <v>9.1590657324950725E-3</v>
      </c>
      <c r="CU177" s="15">
        <f t="shared" si="152"/>
        <v>9.2540563469660428E-3</v>
      </c>
      <c r="CV177" s="15">
        <f t="shared" si="153"/>
        <v>9.273948941354573E-3</v>
      </c>
      <c r="CW177" s="15">
        <f t="shared" si="154"/>
        <v>9.3594366406198927E-3</v>
      </c>
      <c r="CX177" s="15">
        <f t="shared" si="155"/>
        <v>9.7596768961851037E-3</v>
      </c>
      <c r="CY177" s="15">
        <f t="shared" si="156"/>
        <v>1.0233946045620203E-2</v>
      </c>
      <c r="CZ177" s="15">
        <f t="shared" si="157"/>
        <v>1.002082408036851E-2</v>
      </c>
      <c r="DA177" s="15">
        <f t="shared" si="158"/>
        <v>1.0082060353863635E-2</v>
      </c>
      <c r="DB177" s="15">
        <f t="shared" si="159"/>
        <v>9.9922539080693987E-3</v>
      </c>
      <c r="DC177" s="15">
        <f t="shared" si="160"/>
        <v>9.8350256535044318E-3</v>
      </c>
      <c r="DD177" s="15">
        <f t="shared" si="161"/>
        <v>9.9473822125110446E-3</v>
      </c>
      <c r="DE177" s="15">
        <f t="shared" si="162"/>
        <v>1.0182303192602736E-2</v>
      </c>
      <c r="DF177" s="15">
        <f t="shared" si="163"/>
        <v>1.0366642808222795E-2</v>
      </c>
      <c r="DG177" s="15">
        <f t="shared" si="164"/>
        <v>1.0241231515857721E-2</v>
      </c>
      <c r="DH177" s="15">
        <f t="shared" si="165"/>
        <v>9.9834423192765032E-3</v>
      </c>
      <c r="DI177" s="15">
        <f t="shared" si="166"/>
        <v>9.8126558791641408E-3</v>
      </c>
      <c r="DJ177" s="15">
        <f t="shared" si="167"/>
        <v>9.6699618487557683E-3</v>
      </c>
      <c r="DK177" s="15">
        <f t="shared" si="168"/>
        <v>9.6085089248294769E-3</v>
      </c>
      <c r="DL177" s="15">
        <f t="shared" si="169"/>
        <v>9.6665162339750269E-3</v>
      </c>
      <c r="DN177" s="15">
        <f t="shared" si="170"/>
        <v>8.453124031129463E-3</v>
      </c>
    </row>
    <row r="178" spans="1:118" x14ac:dyDescent="0.25">
      <c r="A178" s="15" t="s">
        <v>801</v>
      </c>
      <c r="B178" s="15" t="s">
        <v>800</v>
      </c>
      <c r="C178" s="15" t="s">
        <v>799</v>
      </c>
      <c r="D178" s="15">
        <v>1359</v>
      </c>
      <c r="E178" s="15">
        <v>1558</v>
      </c>
      <c r="F178" s="15">
        <v>1911</v>
      </c>
      <c r="G178" s="15">
        <v>2245</v>
      </c>
      <c r="H178" s="15">
        <v>2650</v>
      </c>
      <c r="I178" s="15">
        <v>3042</v>
      </c>
      <c r="J178" s="15">
        <v>3298</v>
      </c>
      <c r="K178" s="15">
        <v>2825</v>
      </c>
      <c r="L178" s="15">
        <v>3146</v>
      </c>
      <c r="M178" s="15">
        <v>3189</v>
      </c>
      <c r="N178" s="15">
        <v>3421</v>
      </c>
      <c r="O178" s="15">
        <v>3610</v>
      </c>
      <c r="P178" s="15">
        <v>4004</v>
      </c>
      <c r="Q178" s="15">
        <v>4811</v>
      </c>
      <c r="R178" s="15">
        <v>5506</v>
      </c>
      <c r="S178" s="15">
        <v>6705</v>
      </c>
      <c r="T178" s="15">
        <v>8210</v>
      </c>
      <c r="U178" s="15">
        <v>9495</v>
      </c>
      <c r="V178" s="15">
        <v>10682</v>
      </c>
      <c r="W178" s="15">
        <v>12082</v>
      </c>
      <c r="X178" s="15">
        <v>13634</v>
      </c>
      <c r="Y178" s="15">
        <v>16471</v>
      </c>
      <c r="Z178" s="15">
        <v>17501</v>
      </c>
      <c r="AA178" s="15">
        <v>21577</v>
      </c>
      <c r="AB178" s="15">
        <v>25241</v>
      </c>
      <c r="AC178" s="15">
        <v>29386</v>
      </c>
      <c r="AD178" s="15">
        <v>33769</v>
      </c>
      <c r="AE178" s="15">
        <v>38527</v>
      </c>
      <c r="AF178" s="15">
        <v>45307</v>
      </c>
      <c r="AG178" s="15">
        <v>52418</v>
      </c>
      <c r="AH178" s="15">
        <v>64931</v>
      </c>
      <c r="AI178" s="15">
        <v>74792</v>
      </c>
      <c r="AJ178" s="15">
        <v>86341</v>
      </c>
      <c r="AK178" s="15">
        <v>95826</v>
      </c>
      <c r="AL178" s="15">
        <v>104080</v>
      </c>
      <c r="AM178" s="15">
        <v>113359</v>
      </c>
      <c r="AN178" s="15">
        <v>120107</v>
      </c>
      <c r="AO178" s="15">
        <v>127343</v>
      </c>
      <c r="AP178" s="15">
        <v>133782</v>
      </c>
      <c r="AQ178" s="15">
        <v>136543</v>
      </c>
      <c r="AR178" s="15">
        <v>143808</v>
      </c>
      <c r="AS178" s="15">
        <v>157172</v>
      </c>
      <c r="AT178" s="15">
        <v>169848</v>
      </c>
      <c r="AU178" s="15">
        <v>181282</v>
      </c>
      <c r="AV178" s="15">
        <v>192974</v>
      </c>
      <c r="AW178" s="15">
        <v>204361</v>
      </c>
      <c r="AX178" s="15">
        <v>213030</v>
      </c>
      <c r="AY178" s="15">
        <v>227211</v>
      </c>
      <c r="AZ178" s="15">
        <v>239970</v>
      </c>
      <c r="BA178" s="15">
        <v>249824</v>
      </c>
      <c r="BB178" s="15">
        <v>260647</v>
      </c>
      <c r="BC178" s="15">
        <v>272830</v>
      </c>
      <c r="BD178" s="15">
        <v>286243</v>
      </c>
      <c r="BE178" s="15">
        <v>297312</v>
      </c>
      <c r="BF178" s="15">
        <v>309582</v>
      </c>
      <c r="BG178" s="15">
        <v>332617</v>
      </c>
      <c r="BI178" s="15">
        <f t="shared" si="114"/>
        <v>4.0985831388089681E-3</v>
      </c>
      <c r="BJ178" s="15">
        <f t="shared" si="115"/>
        <v>4.5560084920723111E-3</v>
      </c>
      <c r="BK178" s="15">
        <f t="shared" si="116"/>
        <v>5.26289698932549E-3</v>
      </c>
      <c r="BL178" s="15">
        <f t="shared" si="117"/>
        <v>5.8695572602109379E-3</v>
      </c>
      <c r="BM178" s="15">
        <f t="shared" si="118"/>
        <v>6.4446622388999817E-3</v>
      </c>
      <c r="BN178" s="15">
        <f t="shared" si="119"/>
        <v>6.8578075756004523E-3</v>
      </c>
      <c r="BO178" s="15">
        <f t="shared" si="120"/>
        <v>6.8622983497608186E-3</v>
      </c>
      <c r="BP178" s="15">
        <f t="shared" si="121"/>
        <v>5.5674678564953135E-3</v>
      </c>
      <c r="BQ178" s="15">
        <f t="shared" si="122"/>
        <v>5.6435655997230244E-3</v>
      </c>
      <c r="BR178" s="15">
        <f t="shared" si="123"/>
        <v>5.2755564231429675E-3</v>
      </c>
      <c r="BS178" s="15">
        <f t="shared" si="124"/>
        <v>5.2818641074097407E-3</v>
      </c>
      <c r="BT178" s="15">
        <f t="shared" si="125"/>
        <v>5.1498594844434304E-3</v>
      </c>
      <c r="BU178" s="15">
        <f t="shared" si="126"/>
        <v>5.2038454390322198E-3</v>
      </c>
      <c r="BV178" s="15">
        <f t="shared" si="127"/>
        <v>5.6523991855657631E-3</v>
      </c>
      <c r="BW178" s="15">
        <f t="shared" si="128"/>
        <v>5.9077316606562886E-3</v>
      </c>
      <c r="BX178" s="15">
        <f t="shared" si="129"/>
        <v>6.4923432953604681E-3</v>
      </c>
      <c r="BY178" s="15">
        <f t="shared" si="130"/>
        <v>7.1380628288638566E-3</v>
      </c>
      <c r="BZ178" s="15">
        <f t="shared" si="131"/>
        <v>7.4372999193998779E-3</v>
      </c>
      <c r="CA178" s="15">
        <f t="shared" si="132"/>
        <v>7.4899749188913267E-3</v>
      </c>
      <c r="CB178" s="15">
        <f t="shared" si="133"/>
        <v>7.6011515599913428E-3</v>
      </c>
      <c r="CC178" s="15">
        <f t="shared" si="134"/>
        <v>7.7703611502459797E-3</v>
      </c>
      <c r="CD178" s="15">
        <f t="shared" si="135"/>
        <v>8.501108638294886E-3</v>
      </c>
      <c r="CE178" s="15">
        <f t="shared" si="136"/>
        <v>8.4386374934724839E-3</v>
      </c>
      <c r="CF178" s="15">
        <f t="shared" si="137"/>
        <v>9.436615221653526E-3</v>
      </c>
      <c r="CG178" s="15">
        <f t="shared" si="138"/>
        <v>1.01038566462049E-2</v>
      </c>
      <c r="CH178" s="15">
        <f t="shared" si="139"/>
        <v>1.0793065934445328E-2</v>
      </c>
      <c r="CI178" s="15">
        <f t="shared" si="140"/>
        <v>1.1650866630025901E-2</v>
      </c>
      <c r="CJ178" s="15">
        <f t="shared" si="141"/>
        <v>1.2460018434372019E-2</v>
      </c>
      <c r="CK178" s="15">
        <f t="shared" si="142"/>
        <v>1.3537048883306259E-2</v>
      </c>
      <c r="CL178" s="15">
        <f t="shared" si="143"/>
        <v>1.4589678174266745E-2</v>
      </c>
      <c r="CM178" s="15">
        <f t="shared" si="144"/>
        <v>1.6972629344709236E-2</v>
      </c>
      <c r="CN178" s="15">
        <f t="shared" si="145"/>
        <v>1.8886148533225122E-2</v>
      </c>
      <c r="CO178" s="15">
        <f t="shared" si="146"/>
        <v>2.0481045171164426E-2</v>
      </c>
      <c r="CP178" s="15">
        <f t="shared" si="147"/>
        <v>2.143277949775017E-2</v>
      </c>
      <c r="CQ178" s="15">
        <f t="shared" si="148"/>
        <v>2.1953091087188448E-2</v>
      </c>
      <c r="CR178" s="15">
        <f t="shared" si="149"/>
        <v>2.2743770387012661E-2</v>
      </c>
      <c r="CS178" s="15">
        <f t="shared" si="150"/>
        <v>2.2799047317319757E-2</v>
      </c>
      <c r="CT178" s="15">
        <f t="shared" si="151"/>
        <v>2.2900451740062437E-2</v>
      </c>
      <c r="CU178" s="15">
        <f t="shared" si="152"/>
        <v>2.2663264799637744E-2</v>
      </c>
      <c r="CV178" s="15">
        <f t="shared" si="153"/>
        <v>2.1649361616306397E-2</v>
      </c>
      <c r="CW178" s="15">
        <f t="shared" si="154"/>
        <v>2.1171910471650946E-2</v>
      </c>
      <c r="CX178" s="15">
        <f t="shared" si="155"/>
        <v>2.2127227758456023E-2</v>
      </c>
      <c r="CY178" s="15">
        <f t="shared" si="156"/>
        <v>2.3002001746195485E-2</v>
      </c>
      <c r="CZ178" s="15">
        <f t="shared" si="157"/>
        <v>2.3344449553919636E-2</v>
      </c>
      <c r="DA178" s="15">
        <f t="shared" si="158"/>
        <v>2.3362418822816124E-2</v>
      </c>
      <c r="DB178" s="15">
        <f t="shared" si="159"/>
        <v>2.3238389504250116E-2</v>
      </c>
      <c r="DC178" s="15">
        <f t="shared" si="160"/>
        <v>2.2896623298902234E-2</v>
      </c>
      <c r="DD178" s="15">
        <f t="shared" si="161"/>
        <v>2.3302485358450666E-2</v>
      </c>
      <c r="DE178" s="15">
        <f t="shared" si="162"/>
        <v>2.3964293532187271E-2</v>
      </c>
      <c r="DF178" s="15">
        <f t="shared" si="163"/>
        <v>2.5370652164199172E-2</v>
      </c>
      <c r="DG178" s="15">
        <f t="shared" si="164"/>
        <v>2.5548139610403295E-2</v>
      </c>
      <c r="DH178" s="15">
        <f t="shared" si="165"/>
        <v>2.5523656883393381E-2</v>
      </c>
      <c r="DI178" s="15">
        <f t="shared" si="166"/>
        <v>2.5902874108410318E-2</v>
      </c>
      <c r="DJ178" s="15">
        <f t="shared" si="167"/>
        <v>2.6097652543751303E-2</v>
      </c>
      <c r="DK178" s="15">
        <f t="shared" si="168"/>
        <v>2.6089966231923788E-2</v>
      </c>
      <c r="DL178" s="15">
        <f t="shared" si="169"/>
        <v>2.7110242330846562E-2</v>
      </c>
      <c r="DN178" s="15">
        <f t="shared" si="170"/>
        <v>1.4778727981144204E-2</v>
      </c>
    </row>
    <row r="179" spans="1:118" x14ac:dyDescent="0.25">
      <c r="A179" s="15" t="s">
        <v>798</v>
      </c>
      <c r="B179" s="15" t="s">
        <v>797</v>
      </c>
      <c r="C179" s="15" t="s">
        <v>796</v>
      </c>
      <c r="D179" s="15" t="s">
        <v>6</v>
      </c>
      <c r="E179" s="15" t="s">
        <v>6</v>
      </c>
      <c r="F179" s="15" t="s">
        <v>6</v>
      </c>
      <c r="G179" s="15" t="s">
        <v>6</v>
      </c>
      <c r="H179" s="15" t="s">
        <v>6</v>
      </c>
      <c r="I179" s="15" t="s">
        <v>6</v>
      </c>
      <c r="J179" s="15" t="s">
        <v>6</v>
      </c>
      <c r="K179" s="15" t="s">
        <v>6</v>
      </c>
      <c r="L179" s="15" t="s">
        <v>6</v>
      </c>
      <c r="M179" s="15" t="s">
        <v>6</v>
      </c>
      <c r="N179" s="15" t="s">
        <v>6</v>
      </c>
      <c r="O179" s="15" t="s">
        <v>6</v>
      </c>
      <c r="P179" s="15" t="s">
        <v>6</v>
      </c>
      <c r="Q179" s="15" t="s">
        <v>6</v>
      </c>
      <c r="R179" s="15" t="s">
        <v>6</v>
      </c>
      <c r="S179" s="15" t="s">
        <v>6</v>
      </c>
      <c r="T179" s="15" t="s">
        <v>6</v>
      </c>
      <c r="U179" s="15" t="s">
        <v>6</v>
      </c>
      <c r="V179" s="15" t="s">
        <v>6</v>
      </c>
      <c r="W179" s="15" t="s">
        <v>6</v>
      </c>
      <c r="X179" s="15" t="s">
        <v>6</v>
      </c>
      <c r="Y179" s="15" t="s">
        <v>6</v>
      </c>
      <c r="Z179" s="15" t="s">
        <v>6</v>
      </c>
      <c r="AA179" s="15" t="s">
        <v>6</v>
      </c>
      <c r="AB179" s="15" t="s">
        <v>6</v>
      </c>
      <c r="AC179" s="15" t="s">
        <v>6</v>
      </c>
      <c r="AD179" s="15" t="s">
        <v>6</v>
      </c>
      <c r="AE179" s="15">
        <v>10987</v>
      </c>
      <c r="AF179" s="15">
        <v>11999</v>
      </c>
      <c r="AG179" s="15">
        <v>14347</v>
      </c>
      <c r="AH179" s="15">
        <v>18399</v>
      </c>
      <c r="AI179" s="15">
        <v>22086</v>
      </c>
      <c r="AJ179" s="15">
        <v>27026</v>
      </c>
      <c r="AK179" s="15">
        <v>31874</v>
      </c>
      <c r="AL179" s="15">
        <v>36662</v>
      </c>
      <c r="AM179" s="15">
        <v>41608</v>
      </c>
      <c r="AN179" s="15">
        <v>44450</v>
      </c>
      <c r="AO179" s="15">
        <v>45667</v>
      </c>
      <c r="AP179" s="15">
        <v>45303</v>
      </c>
      <c r="AQ179" s="15">
        <v>43177</v>
      </c>
      <c r="AR179" s="15">
        <v>42801</v>
      </c>
      <c r="AS179" s="15">
        <v>45424</v>
      </c>
      <c r="AT179" s="15">
        <v>47032</v>
      </c>
      <c r="AU179" s="15">
        <v>50307</v>
      </c>
      <c r="AV179" s="15">
        <v>53832</v>
      </c>
      <c r="AW179" s="15">
        <v>57035</v>
      </c>
      <c r="AX179" s="15">
        <v>59392</v>
      </c>
      <c r="AY179" s="15">
        <v>64462</v>
      </c>
      <c r="AZ179" s="15">
        <v>68976</v>
      </c>
      <c r="BA179" s="15">
        <v>73546</v>
      </c>
      <c r="BB179" s="15">
        <v>76998</v>
      </c>
      <c r="BC179" s="15">
        <v>80403</v>
      </c>
      <c r="BD179" s="15">
        <v>84744</v>
      </c>
      <c r="BE179" s="15">
        <v>87886</v>
      </c>
      <c r="BF179" s="15">
        <v>91325</v>
      </c>
      <c r="BG179" s="15">
        <v>98160</v>
      </c>
      <c r="BI179" s="15" t="e">
        <f t="shared" si="114"/>
        <v>#VALUE!</v>
      </c>
      <c r="BJ179" s="15" t="e">
        <f t="shared" si="115"/>
        <v>#VALUE!</v>
      </c>
      <c r="BK179" s="15" t="e">
        <f t="shared" si="116"/>
        <v>#VALUE!</v>
      </c>
      <c r="BL179" s="15" t="e">
        <f t="shared" si="117"/>
        <v>#VALUE!</v>
      </c>
      <c r="BM179" s="15" t="e">
        <f t="shared" si="118"/>
        <v>#VALUE!</v>
      </c>
      <c r="BN179" s="15" t="e">
        <f t="shared" si="119"/>
        <v>#VALUE!</v>
      </c>
      <c r="BO179" s="15" t="e">
        <f t="shared" si="120"/>
        <v>#VALUE!</v>
      </c>
      <c r="BP179" s="15" t="e">
        <f t="shared" si="121"/>
        <v>#VALUE!</v>
      </c>
      <c r="BQ179" s="15" t="e">
        <f t="shared" si="122"/>
        <v>#VALUE!</v>
      </c>
      <c r="BR179" s="15" t="e">
        <f t="shared" si="123"/>
        <v>#VALUE!</v>
      </c>
      <c r="BS179" s="15" t="e">
        <f t="shared" si="124"/>
        <v>#VALUE!</v>
      </c>
      <c r="BT179" s="15" t="e">
        <f t="shared" si="125"/>
        <v>#VALUE!</v>
      </c>
      <c r="BU179" s="15" t="e">
        <f t="shared" si="126"/>
        <v>#VALUE!</v>
      </c>
      <c r="BV179" s="15" t="e">
        <f t="shared" si="127"/>
        <v>#VALUE!</v>
      </c>
      <c r="BW179" s="15" t="e">
        <f t="shared" si="128"/>
        <v>#VALUE!</v>
      </c>
      <c r="BX179" s="15" t="e">
        <f t="shared" si="129"/>
        <v>#VALUE!</v>
      </c>
      <c r="BY179" s="15" t="e">
        <f t="shared" si="130"/>
        <v>#VALUE!</v>
      </c>
      <c r="BZ179" s="15" t="e">
        <f t="shared" si="131"/>
        <v>#VALUE!</v>
      </c>
      <c r="CA179" s="15" t="e">
        <f t="shared" si="132"/>
        <v>#VALUE!</v>
      </c>
      <c r="CB179" s="15" t="e">
        <f t="shared" si="133"/>
        <v>#VALUE!</v>
      </c>
      <c r="CC179" s="15" t="e">
        <f t="shared" si="134"/>
        <v>#VALUE!</v>
      </c>
      <c r="CD179" s="15" t="e">
        <f t="shared" si="135"/>
        <v>#VALUE!</v>
      </c>
      <c r="CE179" s="15" t="e">
        <f t="shared" si="136"/>
        <v>#VALUE!</v>
      </c>
      <c r="CF179" s="15" t="e">
        <f t="shared" si="137"/>
        <v>#VALUE!</v>
      </c>
      <c r="CG179" s="15" t="e">
        <f t="shared" si="138"/>
        <v>#VALUE!</v>
      </c>
      <c r="CH179" s="15" t="e">
        <f t="shared" si="139"/>
        <v>#VALUE!</v>
      </c>
      <c r="CI179" s="15" t="e">
        <f t="shared" si="140"/>
        <v>#VALUE!</v>
      </c>
      <c r="CJ179" s="15">
        <f t="shared" si="141"/>
        <v>3.5533060590870135E-3</v>
      </c>
      <c r="CK179" s="15">
        <f t="shared" si="142"/>
        <v>3.5851203909063015E-3</v>
      </c>
      <c r="CL179" s="15">
        <f t="shared" si="143"/>
        <v>3.993248745969037E-3</v>
      </c>
      <c r="CM179" s="15">
        <f t="shared" si="144"/>
        <v>4.809403941311627E-3</v>
      </c>
      <c r="CN179" s="15">
        <f t="shared" si="145"/>
        <v>5.5770600666489737E-3</v>
      </c>
      <c r="CO179" s="15">
        <f t="shared" si="146"/>
        <v>6.4108676850614396E-3</v>
      </c>
      <c r="CP179" s="15">
        <f t="shared" si="147"/>
        <v>7.1290507139115571E-3</v>
      </c>
      <c r="CQ179" s="15">
        <f t="shared" si="148"/>
        <v>7.7329383689325798E-3</v>
      </c>
      <c r="CR179" s="15">
        <f t="shared" si="149"/>
        <v>8.3480164632964548E-3</v>
      </c>
      <c r="CS179" s="15">
        <f t="shared" si="150"/>
        <v>8.4376235627803796E-3</v>
      </c>
      <c r="CT179" s="15">
        <f t="shared" si="151"/>
        <v>8.212425729042282E-3</v>
      </c>
      <c r="CU179" s="15">
        <f t="shared" si="152"/>
        <v>7.674529347879302E-3</v>
      </c>
      <c r="CV179" s="15">
        <f t="shared" si="153"/>
        <v>6.8458616443703539E-3</v>
      </c>
      <c r="CW179" s="15">
        <f t="shared" si="154"/>
        <v>6.3013110543024874E-3</v>
      </c>
      <c r="CX179" s="15">
        <f t="shared" si="155"/>
        <v>6.3949507145045319E-3</v>
      </c>
      <c r="CY179" s="15">
        <f t="shared" si="156"/>
        <v>6.3694017364176554E-3</v>
      </c>
      <c r="CZ179" s="15">
        <f t="shared" si="157"/>
        <v>6.4782450751262408E-3</v>
      </c>
      <c r="DA179" s="15">
        <f t="shared" si="158"/>
        <v>6.5171770812121714E-3</v>
      </c>
      <c r="DB179" s="15">
        <f t="shared" si="159"/>
        <v>6.4855894489403822E-3</v>
      </c>
      <c r="DC179" s="15">
        <f t="shared" si="160"/>
        <v>6.3834964604440759E-3</v>
      </c>
      <c r="DD179" s="15">
        <f t="shared" si="161"/>
        <v>6.6111447560921206E-3</v>
      </c>
      <c r="DE179" s="15">
        <f t="shared" si="162"/>
        <v>6.8881989860238744E-3</v>
      </c>
      <c r="DF179" s="15">
        <f t="shared" si="163"/>
        <v>7.468898040493277E-3</v>
      </c>
      <c r="DG179" s="15">
        <f t="shared" si="164"/>
        <v>7.5472023607478043E-3</v>
      </c>
      <c r="DH179" s="15">
        <f t="shared" si="165"/>
        <v>7.5218215899845254E-3</v>
      </c>
      <c r="DI179" s="15">
        <f t="shared" si="166"/>
        <v>7.6687051332019439E-3</v>
      </c>
      <c r="DJ179" s="15">
        <f t="shared" si="167"/>
        <v>7.714516371556234E-3</v>
      </c>
      <c r="DK179" s="15">
        <f t="shared" si="168"/>
        <v>7.6963976139776862E-3</v>
      </c>
      <c r="DL179" s="15">
        <f t="shared" si="169"/>
        <v>8.0006174885706334E-3</v>
      </c>
      <c r="DN179" s="15" t="e">
        <f t="shared" si="170"/>
        <v>#VALUE!</v>
      </c>
    </row>
    <row r="180" spans="1:118" x14ac:dyDescent="0.25">
      <c r="A180" s="15" t="s">
        <v>795</v>
      </c>
      <c r="B180" s="15" t="s">
        <v>794</v>
      </c>
      <c r="C180" s="15" t="s">
        <v>793</v>
      </c>
      <c r="D180" s="15" t="s">
        <v>6</v>
      </c>
      <c r="E180" s="15" t="s">
        <v>6</v>
      </c>
      <c r="F180" s="15" t="s">
        <v>6</v>
      </c>
      <c r="G180" s="15" t="s">
        <v>6</v>
      </c>
      <c r="H180" s="15" t="s">
        <v>6</v>
      </c>
      <c r="I180" s="15" t="s">
        <v>6</v>
      </c>
      <c r="J180" s="15" t="s">
        <v>6</v>
      </c>
      <c r="K180" s="15" t="s">
        <v>6</v>
      </c>
      <c r="L180" s="15" t="s">
        <v>6</v>
      </c>
      <c r="M180" s="15" t="s">
        <v>6</v>
      </c>
      <c r="N180" s="15" t="s">
        <v>6</v>
      </c>
      <c r="O180" s="15" t="s">
        <v>6</v>
      </c>
      <c r="P180" s="15" t="s">
        <v>6</v>
      </c>
      <c r="Q180" s="15" t="s">
        <v>6</v>
      </c>
      <c r="R180" s="15" t="s">
        <v>6</v>
      </c>
      <c r="S180" s="15" t="s">
        <v>6</v>
      </c>
      <c r="T180" s="15" t="s">
        <v>6</v>
      </c>
      <c r="U180" s="15" t="s">
        <v>6</v>
      </c>
      <c r="V180" s="15" t="s">
        <v>6</v>
      </c>
      <c r="W180" s="15" t="s">
        <v>6</v>
      </c>
      <c r="X180" s="15" t="s">
        <v>6</v>
      </c>
      <c r="Y180" s="15" t="s">
        <v>6</v>
      </c>
      <c r="Z180" s="15" t="s">
        <v>6</v>
      </c>
      <c r="AA180" s="15" t="s">
        <v>6</v>
      </c>
      <c r="AB180" s="15" t="s">
        <v>6</v>
      </c>
      <c r="AC180" s="15" t="s">
        <v>6</v>
      </c>
      <c r="AD180" s="15" t="s">
        <v>6</v>
      </c>
      <c r="AE180" s="15">
        <v>3640</v>
      </c>
      <c r="AF180" s="15">
        <v>4596</v>
      </c>
      <c r="AG180" s="15">
        <v>5429</v>
      </c>
      <c r="AH180" s="15">
        <v>6407</v>
      </c>
      <c r="AI180" s="15">
        <v>7344</v>
      </c>
      <c r="AJ180" s="15">
        <v>8256</v>
      </c>
      <c r="AK180" s="15">
        <v>8550</v>
      </c>
      <c r="AL180" s="15">
        <v>9129</v>
      </c>
      <c r="AM180" s="15">
        <v>9453</v>
      </c>
      <c r="AN180" s="15">
        <v>10127</v>
      </c>
      <c r="AO180" s="15">
        <v>11445</v>
      </c>
      <c r="AP180" s="15">
        <v>13247</v>
      </c>
      <c r="AQ180" s="15">
        <v>14542</v>
      </c>
      <c r="AR180" s="15">
        <v>16910</v>
      </c>
      <c r="AS180" s="15">
        <v>19744</v>
      </c>
      <c r="AT180" s="15">
        <v>21024</v>
      </c>
      <c r="AU180" s="15">
        <v>23011</v>
      </c>
      <c r="AV180" s="15">
        <v>24802</v>
      </c>
      <c r="AW180" s="15">
        <v>26646</v>
      </c>
      <c r="AX180" s="15">
        <v>27927</v>
      </c>
      <c r="AY180" s="15">
        <v>28812</v>
      </c>
      <c r="AZ180" s="15">
        <v>30869</v>
      </c>
      <c r="BA180" s="15">
        <v>32242</v>
      </c>
      <c r="BB180" s="15">
        <v>32625</v>
      </c>
      <c r="BC180" s="15">
        <v>33935</v>
      </c>
      <c r="BD180" s="15">
        <v>33872</v>
      </c>
      <c r="BE180" s="15">
        <v>33735</v>
      </c>
      <c r="BF180" s="15">
        <v>33814</v>
      </c>
      <c r="BG180" s="15">
        <v>35642</v>
      </c>
      <c r="BI180" s="15" t="e">
        <f t="shared" si="114"/>
        <v>#VALUE!</v>
      </c>
      <c r="BJ180" s="15" t="e">
        <f t="shared" si="115"/>
        <v>#VALUE!</v>
      </c>
      <c r="BK180" s="15" t="e">
        <f t="shared" si="116"/>
        <v>#VALUE!</v>
      </c>
      <c r="BL180" s="15" t="e">
        <f t="shared" si="117"/>
        <v>#VALUE!</v>
      </c>
      <c r="BM180" s="15" t="e">
        <f t="shared" si="118"/>
        <v>#VALUE!</v>
      </c>
      <c r="BN180" s="15" t="e">
        <f t="shared" si="119"/>
        <v>#VALUE!</v>
      </c>
      <c r="BO180" s="15" t="e">
        <f t="shared" si="120"/>
        <v>#VALUE!</v>
      </c>
      <c r="BP180" s="15" t="e">
        <f t="shared" si="121"/>
        <v>#VALUE!</v>
      </c>
      <c r="BQ180" s="15" t="e">
        <f t="shared" si="122"/>
        <v>#VALUE!</v>
      </c>
      <c r="BR180" s="15" t="e">
        <f t="shared" si="123"/>
        <v>#VALUE!</v>
      </c>
      <c r="BS180" s="15" t="e">
        <f t="shared" si="124"/>
        <v>#VALUE!</v>
      </c>
      <c r="BT180" s="15" t="e">
        <f t="shared" si="125"/>
        <v>#VALUE!</v>
      </c>
      <c r="BU180" s="15" t="e">
        <f t="shared" si="126"/>
        <v>#VALUE!</v>
      </c>
      <c r="BV180" s="15" t="e">
        <f t="shared" si="127"/>
        <v>#VALUE!</v>
      </c>
      <c r="BW180" s="15" t="e">
        <f t="shared" si="128"/>
        <v>#VALUE!</v>
      </c>
      <c r="BX180" s="15" t="e">
        <f t="shared" si="129"/>
        <v>#VALUE!</v>
      </c>
      <c r="BY180" s="15" t="e">
        <f t="shared" si="130"/>
        <v>#VALUE!</v>
      </c>
      <c r="BZ180" s="15" t="e">
        <f t="shared" si="131"/>
        <v>#VALUE!</v>
      </c>
      <c r="CA180" s="15" t="e">
        <f t="shared" si="132"/>
        <v>#VALUE!</v>
      </c>
      <c r="CB180" s="15" t="e">
        <f t="shared" si="133"/>
        <v>#VALUE!</v>
      </c>
      <c r="CC180" s="15" t="e">
        <f t="shared" si="134"/>
        <v>#VALUE!</v>
      </c>
      <c r="CD180" s="15" t="e">
        <f t="shared" si="135"/>
        <v>#VALUE!</v>
      </c>
      <c r="CE180" s="15" t="e">
        <f t="shared" si="136"/>
        <v>#VALUE!</v>
      </c>
      <c r="CF180" s="15" t="e">
        <f t="shared" si="137"/>
        <v>#VALUE!</v>
      </c>
      <c r="CG180" s="15" t="e">
        <f t="shared" si="138"/>
        <v>#VALUE!</v>
      </c>
      <c r="CH180" s="15" t="e">
        <f t="shared" si="139"/>
        <v>#VALUE!</v>
      </c>
      <c r="CI180" s="15" t="e">
        <f t="shared" si="140"/>
        <v>#VALUE!</v>
      </c>
      <c r="CJ180" s="15">
        <f t="shared" si="141"/>
        <v>1.1772125289047719E-3</v>
      </c>
      <c r="CK180" s="15">
        <f t="shared" si="142"/>
        <v>1.373215544345809E-3</v>
      </c>
      <c r="CL180" s="15">
        <f t="shared" si="143"/>
        <v>1.511071822810755E-3</v>
      </c>
      <c r="CM180" s="15">
        <f t="shared" si="144"/>
        <v>1.6747568374359256E-3</v>
      </c>
      <c r="CN180" s="15">
        <f t="shared" si="145"/>
        <v>1.8544747409884117E-3</v>
      </c>
      <c r="CO180" s="15">
        <f t="shared" si="146"/>
        <v>1.958414993260832E-3</v>
      </c>
      <c r="CP180" s="15">
        <f t="shared" si="147"/>
        <v>1.9123230094730444E-3</v>
      </c>
      <c r="CQ180" s="15">
        <f t="shared" si="148"/>
        <v>1.9255358237408083E-3</v>
      </c>
      <c r="CR180" s="15">
        <f t="shared" si="149"/>
        <v>1.8966016061224137E-3</v>
      </c>
      <c r="CS180" s="15">
        <f t="shared" si="150"/>
        <v>1.9223355190163534E-3</v>
      </c>
      <c r="CT180" s="15">
        <f t="shared" si="151"/>
        <v>2.0581867096347234E-3</v>
      </c>
      <c r="CU180" s="15">
        <f t="shared" si="152"/>
        <v>2.2441006174283625E-3</v>
      </c>
      <c r="CV180" s="15">
        <f t="shared" si="153"/>
        <v>2.305684045497225E-3</v>
      </c>
      <c r="CW180" s="15">
        <f t="shared" si="154"/>
        <v>2.4895486070011228E-3</v>
      </c>
      <c r="CX180" s="15">
        <f t="shared" si="155"/>
        <v>2.7796298632259925E-3</v>
      </c>
      <c r="CY180" s="15">
        <f t="shared" si="156"/>
        <v>2.8472168333569655E-3</v>
      </c>
      <c r="CZ180" s="15">
        <f t="shared" si="157"/>
        <v>2.9632237546212241E-3</v>
      </c>
      <c r="DA180" s="15">
        <f t="shared" si="158"/>
        <v>3.0026568949365487E-3</v>
      </c>
      <c r="DB180" s="15">
        <f t="shared" si="159"/>
        <v>3.0299818787843501E-3</v>
      </c>
      <c r="DC180" s="15">
        <f t="shared" si="160"/>
        <v>3.0016147907263894E-3</v>
      </c>
      <c r="DD180" s="15">
        <f t="shared" si="161"/>
        <v>2.9549238731737485E-3</v>
      </c>
      <c r="DE180" s="15">
        <f t="shared" si="162"/>
        <v>3.0826927409471554E-3</v>
      </c>
      <c r="DF180" s="15">
        <f t="shared" si="163"/>
        <v>3.2743073807084576E-3</v>
      </c>
      <c r="DG180" s="15">
        <f t="shared" si="164"/>
        <v>3.197842502654577E-3</v>
      </c>
      <c r="DH180" s="15">
        <f t="shared" si="165"/>
        <v>3.174670294095057E-3</v>
      </c>
      <c r="DI180" s="15">
        <f t="shared" si="166"/>
        <v>3.065165442648639E-3</v>
      </c>
      <c r="DJ180" s="15">
        <f t="shared" si="167"/>
        <v>2.9612135015184395E-3</v>
      </c>
      <c r="DK180" s="15">
        <f t="shared" si="168"/>
        <v>2.8496686440628687E-3</v>
      </c>
      <c r="DL180" s="15">
        <f t="shared" si="169"/>
        <v>2.9050326867118433E-3</v>
      </c>
      <c r="DN180" s="15" t="e">
        <f t="shared" si="170"/>
        <v>#VALUE!</v>
      </c>
    </row>
    <row r="181" spans="1:118" x14ac:dyDescent="0.25">
      <c r="A181" s="15" t="s">
        <v>792</v>
      </c>
      <c r="B181" s="15" t="s">
        <v>791</v>
      </c>
      <c r="C181" s="15" t="s">
        <v>790</v>
      </c>
      <c r="D181" s="15" t="s">
        <v>6</v>
      </c>
      <c r="E181" s="15" t="s">
        <v>6</v>
      </c>
      <c r="F181" s="15" t="s">
        <v>6</v>
      </c>
      <c r="G181" s="15" t="s">
        <v>6</v>
      </c>
      <c r="H181" s="15" t="s">
        <v>6</v>
      </c>
      <c r="I181" s="15" t="s">
        <v>6</v>
      </c>
      <c r="J181" s="15" t="s">
        <v>6</v>
      </c>
      <c r="K181" s="15" t="s">
        <v>6</v>
      </c>
      <c r="L181" s="15" t="s">
        <v>6</v>
      </c>
      <c r="M181" s="15" t="s">
        <v>6</v>
      </c>
      <c r="N181" s="15" t="s">
        <v>6</v>
      </c>
      <c r="O181" s="15" t="s">
        <v>6</v>
      </c>
      <c r="P181" s="15" t="s">
        <v>6</v>
      </c>
      <c r="Q181" s="15" t="s">
        <v>6</v>
      </c>
      <c r="R181" s="15" t="s">
        <v>6</v>
      </c>
      <c r="S181" s="15" t="s">
        <v>6</v>
      </c>
      <c r="T181" s="15" t="s">
        <v>6</v>
      </c>
      <c r="U181" s="15" t="s">
        <v>6</v>
      </c>
      <c r="V181" s="15" t="s">
        <v>6</v>
      </c>
      <c r="W181" s="15" t="s">
        <v>6</v>
      </c>
      <c r="X181" s="15" t="s">
        <v>6</v>
      </c>
      <c r="Y181" s="15" t="s">
        <v>6</v>
      </c>
      <c r="Z181" s="15" t="s">
        <v>6</v>
      </c>
      <c r="AA181" s="15" t="s">
        <v>6</v>
      </c>
      <c r="AB181" s="15" t="s">
        <v>6</v>
      </c>
      <c r="AC181" s="15" t="s">
        <v>6</v>
      </c>
      <c r="AD181" s="15" t="s">
        <v>6</v>
      </c>
      <c r="AE181" s="15">
        <v>23900</v>
      </c>
      <c r="AF181" s="15">
        <v>28712</v>
      </c>
      <c r="AG181" s="15">
        <v>32642</v>
      </c>
      <c r="AH181" s="15">
        <v>40125</v>
      </c>
      <c r="AI181" s="15">
        <v>45362</v>
      </c>
      <c r="AJ181" s="15">
        <v>51059</v>
      </c>
      <c r="AK181" s="15">
        <v>55402</v>
      </c>
      <c r="AL181" s="15">
        <v>58289</v>
      </c>
      <c r="AM181" s="15">
        <v>62298</v>
      </c>
      <c r="AN181" s="15">
        <v>65530</v>
      </c>
      <c r="AO181" s="15">
        <v>70231</v>
      </c>
      <c r="AP181" s="15">
        <v>75232</v>
      </c>
      <c r="AQ181" s="15">
        <v>78824</v>
      </c>
      <c r="AR181" s="15">
        <v>84097</v>
      </c>
      <c r="AS181" s="15">
        <v>92004</v>
      </c>
      <c r="AT181" s="15">
        <v>101792</v>
      </c>
      <c r="AU181" s="15">
        <v>107964</v>
      </c>
      <c r="AV181" s="15">
        <v>114340</v>
      </c>
      <c r="AW181" s="15">
        <v>120680</v>
      </c>
      <c r="AX181" s="15">
        <v>125711</v>
      </c>
      <c r="AY181" s="15">
        <v>133937</v>
      </c>
      <c r="AZ181" s="15">
        <v>140125</v>
      </c>
      <c r="BA181" s="15">
        <v>144036</v>
      </c>
      <c r="BB181" s="15">
        <v>151024</v>
      </c>
      <c r="BC181" s="15">
        <v>158492</v>
      </c>
      <c r="BD181" s="15">
        <v>167627</v>
      </c>
      <c r="BE181" s="15">
        <v>175691</v>
      </c>
      <c r="BF181" s="15">
        <v>184442</v>
      </c>
      <c r="BG181" s="15">
        <v>198815</v>
      </c>
      <c r="BI181" s="15" t="e">
        <f t="shared" si="114"/>
        <v>#VALUE!</v>
      </c>
      <c r="BJ181" s="15" t="e">
        <f t="shared" si="115"/>
        <v>#VALUE!</v>
      </c>
      <c r="BK181" s="15" t="e">
        <f t="shared" si="116"/>
        <v>#VALUE!</v>
      </c>
      <c r="BL181" s="15" t="e">
        <f t="shared" si="117"/>
        <v>#VALUE!</v>
      </c>
      <c r="BM181" s="15" t="e">
        <f t="shared" si="118"/>
        <v>#VALUE!</v>
      </c>
      <c r="BN181" s="15" t="e">
        <f t="shared" si="119"/>
        <v>#VALUE!</v>
      </c>
      <c r="BO181" s="15" t="e">
        <f t="shared" si="120"/>
        <v>#VALUE!</v>
      </c>
      <c r="BP181" s="15" t="e">
        <f t="shared" si="121"/>
        <v>#VALUE!</v>
      </c>
      <c r="BQ181" s="15" t="e">
        <f t="shared" si="122"/>
        <v>#VALUE!</v>
      </c>
      <c r="BR181" s="15" t="e">
        <f t="shared" si="123"/>
        <v>#VALUE!</v>
      </c>
      <c r="BS181" s="15" t="e">
        <f t="shared" si="124"/>
        <v>#VALUE!</v>
      </c>
      <c r="BT181" s="15" t="e">
        <f t="shared" si="125"/>
        <v>#VALUE!</v>
      </c>
      <c r="BU181" s="15" t="e">
        <f t="shared" si="126"/>
        <v>#VALUE!</v>
      </c>
      <c r="BV181" s="15" t="e">
        <f t="shared" si="127"/>
        <v>#VALUE!</v>
      </c>
      <c r="BW181" s="15" t="e">
        <f t="shared" si="128"/>
        <v>#VALUE!</v>
      </c>
      <c r="BX181" s="15" t="e">
        <f t="shared" si="129"/>
        <v>#VALUE!</v>
      </c>
      <c r="BY181" s="15" t="e">
        <f t="shared" si="130"/>
        <v>#VALUE!</v>
      </c>
      <c r="BZ181" s="15" t="e">
        <f t="shared" si="131"/>
        <v>#VALUE!</v>
      </c>
      <c r="CA181" s="15" t="e">
        <f t="shared" si="132"/>
        <v>#VALUE!</v>
      </c>
      <c r="CB181" s="15" t="e">
        <f t="shared" si="133"/>
        <v>#VALUE!</v>
      </c>
      <c r="CC181" s="15" t="e">
        <f t="shared" si="134"/>
        <v>#VALUE!</v>
      </c>
      <c r="CD181" s="15" t="e">
        <f t="shared" si="135"/>
        <v>#VALUE!</v>
      </c>
      <c r="CE181" s="15" t="e">
        <f t="shared" si="136"/>
        <v>#VALUE!</v>
      </c>
      <c r="CF181" s="15" t="e">
        <f t="shared" si="137"/>
        <v>#VALUE!</v>
      </c>
      <c r="CG181" s="15" t="e">
        <f t="shared" si="138"/>
        <v>#VALUE!</v>
      </c>
      <c r="CH181" s="15" t="e">
        <f t="shared" si="139"/>
        <v>#VALUE!</v>
      </c>
      <c r="CI181" s="15" t="e">
        <f t="shared" si="140"/>
        <v>#VALUE!</v>
      </c>
      <c r="CJ181" s="15">
        <f t="shared" si="141"/>
        <v>7.7294998463802332E-3</v>
      </c>
      <c r="CK181" s="15">
        <f t="shared" si="142"/>
        <v>8.5787129480541478E-3</v>
      </c>
      <c r="CL181" s="15">
        <f t="shared" si="143"/>
        <v>9.0853576054869527E-3</v>
      </c>
      <c r="CM181" s="15">
        <f t="shared" si="144"/>
        <v>1.0488468565961685E-2</v>
      </c>
      <c r="CN181" s="15">
        <f t="shared" si="145"/>
        <v>1.1454613725587736E-2</v>
      </c>
      <c r="CO181" s="15">
        <f t="shared" si="146"/>
        <v>1.2111762492842154E-2</v>
      </c>
      <c r="CP181" s="15">
        <f t="shared" si="147"/>
        <v>1.2391405774365568E-2</v>
      </c>
      <c r="CQ181" s="15">
        <f t="shared" si="148"/>
        <v>1.2294616894515061E-2</v>
      </c>
      <c r="CR181" s="15">
        <f t="shared" si="149"/>
        <v>1.2499152317593794E-2</v>
      </c>
      <c r="CS181" s="15">
        <f t="shared" si="150"/>
        <v>1.2439088235523022E-2</v>
      </c>
      <c r="CT181" s="15">
        <f t="shared" si="151"/>
        <v>1.2629839301385433E-2</v>
      </c>
      <c r="CU181" s="15">
        <f t="shared" si="152"/>
        <v>1.274463483433008E-2</v>
      </c>
      <c r="CV181" s="15">
        <f t="shared" si="153"/>
        <v>1.2497815926438817E-2</v>
      </c>
      <c r="CW181" s="15">
        <f t="shared" si="154"/>
        <v>1.2381050810347335E-2</v>
      </c>
      <c r="CX181" s="15">
        <f t="shared" si="155"/>
        <v>1.2952647180725496E-2</v>
      </c>
      <c r="CY181" s="15">
        <f t="shared" si="156"/>
        <v>1.3785383176420862E-2</v>
      </c>
      <c r="CZ181" s="15">
        <f t="shared" si="157"/>
        <v>1.3902980724172172E-2</v>
      </c>
      <c r="DA181" s="15">
        <f t="shared" si="158"/>
        <v>1.3842584846667404E-2</v>
      </c>
      <c r="DB181" s="15">
        <f t="shared" si="159"/>
        <v>1.3722818176525384E-2</v>
      </c>
      <c r="DC181" s="15">
        <f t="shared" si="160"/>
        <v>1.351151204773177E-2</v>
      </c>
      <c r="DD181" s="15">
        <f t="shared" si="161"/>
        <v>1.3736416729184795E-2</v>
      </c>
      <c r="DE181" s="15">
        <f t="shared" si="162"/>
        <v>1.3993401805216242E-2</v>
      </c>
      <c r="DF181" s="15">
        <f t="shared" si="163"/>
        <v>1.4627446742997438E-2</v>
      </c>
      <c r="DG181" s="15">
        <f t="shared" si="164"/>
        <v>1.4803094747000914E-2</v>
      </c>
      <c r="DH181" s="15">
        <f t="shared" si="165"/>
        <v>1.48271649993138E-2</v>
      </c>
      <c r="DI181" s="15">
        <f t="shared" si="166"/>
        <v>1.5169003532559736E-2</v>
      </c>
      <c r="DJ181" s="15">
        <f t="shared" si="167"/>
        <v>1.542192267067663E-2</v>
      </c>
      <c r="DK181" s="15">
        <f t="shared" si="168"/>
        <v>1.5543815699066765E-2</v>
      </c>
      <c r="DL181" s="15">
        <f t="shared" si="169"/>
        <v>1.6204592155564086E-2</v>
      </c>
      <c r="DN181" s="15" t="e">
        <f t="shared" si="170"/>
        <v>#VALUE!</v>
      </c>
    </row>
    <row r="182" spans="1:118" x14ac:dyDescent="0.25">
      <c r="A182" s="15" t="s">
        <v>789</v>
      </c>
      <c r="B182" s="15" t="s">
        <v>788</v>
      </c>
      <c r="C182" s="15" t="s">
        <v>787</v>
      </c>
      <c r="D182" s="15" t="s">
        <v>6</v>
      </c>
      <c r="E182" s="15" t="s">
        <v>6</v>
      </c>
      <c r="F182" s="15" t="s">
        <v>6</v>
      </c>
      <c r="G182" s="15" t="s">
        <v>6</v>
      </c>
      <c r="H182" s="15" t="s">
        <v>6</v>
      </c>
      <c r="I182" s="15" t="s">
        <v>6</v>
      </c>
      <c r="J182" s="15" t="s">
        <v>6</v>
      </c>
      <c r="K182" s="15" t="s">
        <v>6</v>
      </c>
      <c r="L182" s="15" t="s">
        <v>6</v>
      </c>
      <c r="M182" s="15" t="s">
        <v>6</v>
      </c>
      <c r="N182" s="15" t="s">
        <v>6</v>
      </c>
      <c r="O182" s="15" t="s">
        <v>6</v>
      </c>
      <c r="P182" s="15" t="s">
        <v>6</v>
      </c>
      <c r="Q182" s="15" t="s">
        <v>6</v>
      </c>
      <c r="R182" s="15" t="s">
        <v>6</v>
      </c>
      <c r="S182" s="15" t="s">
        <v>6</v>
      </c>
      <c r="T182" s="15" t="s">
        <v>6</v>
      </c>
      <c r="U182" s="15" t="s">
        <v>6</v>
      </c>
      <c r="V182" s="15" t="s">
        <v>6</v>
      </c>
      <c r="W182" s="15" t="s">
        <v>6</v>
      </c>
      <c r="X182" s="15" t="s">
        <v>6</v>
      </c>
      <c r="Y182" s="15" t="s">
        <v>6</v>
      </c>
      <c r="Z182" s="15" t="s">
        <v>6</v>
      </c>
      <c r="AA182" s="15" t="s">
        <v>6</v>
      </c>
      <c r="AB182" s="15" t="s">
        <v>6</v>
      </c>
      <c r="AC182" s="15" t="s">
        <v>6</v>
      </c>
      <c r="AD182" s="15" t="s">
        <v>6</v>
      </c>
      <c r="AE182" s="15">
        <v>19610</v>
      </c>
      <c r="AF182" s="15">
        <v>23284</v>
      </c>
      <c r="AG182" s="15">
        <v>25952</v>
      </c>
      <c r="AH182" s="15">
        <v>31249</v>
      </c>
      <c r="AI182" s="15">
        <v>34605</v>
      </c>
      <c r="AJ182" s="15">
        <v>38472</v>
      </c>
      <c r="AK182" s="15">
        <v>41614</v>
      </c>
      <c r="AL182" s="15">
        <v>43557</v>
      </c>
      <c r="AM182" s="15">
        <v>46379</v>
      </c>
      <c r="AN182" s="15">
        <v>47879</v>
      </c>
      <c r="AO182" s="15">
        <v>47933</v>
      </c>
      <c r="AP182" s="15">
        <v>50435</v>
      </c>
      <c r="AQ182" s="15">
        <v>51686</v>
      </c>
      <c r="AR182" s="15">
        <v>54169</v>
      </c>
      <c r="AS182" s="15">
        <v>58960</v>
      </c>
      <c r="AT182" s="15">
        <v>63795</v>
      </c>
      <c r="AU182" s="15">
        <v>67837</v>
      </c>
      <c r="AV182" s="15">
        <v>72250</v>
      </c>
      <c r="AW182" s="15">
        <v>76424</v>
      </c>
      <c r="AX182" s="15">
        <v>81630</v>
      </c>
      <c r="AY182" s="15">
        <v>88278</v>
      </c>
      <c r="AZ182" s="15">
        <v>93759</v>
      </c>
      <c r="BA182" s="15">
        <v>97030</v>
      </c>
      <c r="BB182" s="15">
        <v>102101</v>
      </c>
      <c r="BC182" s="15">
        <v>106941</v>
      </c>
      <c r="BD182" s="15">
        <v>112737</v>
      </c>
      <c r="BE182" s="15">
        <v>117756</v>
      </c>
      <c r="BF182" s="15">
        <v>124792</v>
      </c>
      <c r="BG182" s="15">
        <v>135734</v>
      </c>
      <c r="BI182" s="15" t="e">
        <f t="shared" si="114"/>
        <v>#VALUE!</v>
      </c>
      <c r="BJ182" s="15" t="e">
        <f t="shared" si="115"/>
        <v>#VALUE!</v>
      </c>
      <c r="BK182" s="15" t="e">
        <f t="shared" si="116"/>
        <v>#VALUE!</v>
      </c>
      <c r="BL182" s="15" t="e">
        <f t="shared" si="117"/>
        <v>#VALUE!</v>
      </c>
      <c r="BM182" s="15" t="e">
        <f t="shared" si="118"/>
        <v>#VALUE!</v>
      </c>
      <c r="BN182" s="15" t="e">
        <f t="shared" si="119"/>
        <v>#VALUE!</v>
      </c>
      <c r="BO182" s="15" t="e">
        <f t="shared" si="120"/>
        <v>#VALUE!</v>
      </c>
      <c r="BP182" s="15" t="e">
        <f t="shared" si="121"/>
        <v>#VALUE!</v>
      </c>
      <c r="BQ182" s="15" t="e">
        <f t="shared" si="122"/>
        <v>#VALUE!</v>
      </c>
      <c r="BR182" s="15" t="e">
        <f t="shared" si="123"/>
        <v>#VALUE!</v>
      </c>
      <c r="BS182" s="15" t="e">
        <f t="shared" si="124"/>
        <v>#VALUE!</v>
      </c>
      <c r="BT182" s="15" t="e">
        <f t="shared" si="125"/>
        <v>#VALUE!</v>
      </c>
      <c r="BU182" s="15" t="e">
        <f t="shared" si="126"/>
        <v>#VALUE!</v>
      </c>
      <c r="BV182" s="15" t="e">
        <f t="shared" si="127"/>
        <v>#VALUE!</v>
      </c>
      <c r="BW182" s="15" t="e">
        <f t="shared" si="128"/>
        <v>#VALUE!</v>
      </c>
      <c r="BX182" s="15" t="e">
        <f t="shared" si="129"/>
        <v>#VALUE!</v>
      </c>
      <c r="BY182" s="15" t="e">
        <f t="shared" si="130"/>
        <v>#VALUE!</v>
      </c>
      <c r="BZ182" s="15" t="e">
        <f t="shared" si="131"/>
        <v>#VALUE!</v>
      </c>
      <c r="CA182" s="15" t="e">
        <f t="shared" si="132"/>
        <v>#VALUE!</v>
      </c>
      <c r="CB182" s="15" t="e">
        <f t="shared" si="133"/>
        <v>#VALUE!</v>
      </c>
      <c r="CC182" s="15" t="e">
        <f t="shared" si="134"/>
        <v>#VALUE!</v>
      </c>
      <c r="CD182" s="15" t="e">
        <f t="shared" si="135"/>
        <v>#VALUE!</v>
      </c>
      <c r="CE182" s="15" t="e">
        <f t="shared" si="136"/>
        <v>#VALUE!</v>
      </c>
      <c r="CF182" s="15" t="e">
        <f t="shared" si="137"/>
        <v>#VALUE!</v>
      </c>
      <c r="CG182" s="15" t="e">
        <f t="shared" si="138"/>
        <v>#VALUE!</v>
      </c>
      <c r="CH182" s="15" t="e">
        <f t="shared" si="139"/>
        <v>#VALUE!</v>
      </c>
      <c r="CI182" s="15" t="e">
        <f t="shared" si="140"/>
        <v>#VALUE!</v>
      </c>
      <c r="CJ182" s="15">
        <f t="shared" si="141"/>
        <v>6.3420707944567521E-3</v>
      </c>
      <c r="CK182" s="15">
        <f t="shared" si="142"/>
        <v>6.9569083408502642E-3</v>
      </c>
      <c r="CL182" s="15">
        <f t="shared" si="143"/>
        <v>7.2233074130750993E-3</v>
      </c>
      <c r="CM182" s="15">
        <f t="shared" si="144"/>
        <v>8.1683278309716313E-3</v>
      </c>
      <c r="CN182" s="15">
        <f t="shared" si="145"/>
        <v>8.7383031606623075E-3</v>
      </c>
      <c r="CO182" s="15">
        <f t="shared" si="146"/>
        <v>9.1259861459218432E-3</v>
      </c>
      <c r="CP182" s="15">
        <f t="shared" si="147"/>
        <v>9.3075333001416682E-3</v>
      </c>
      <c r="CQ182" s="15">
        <f t="shared" si="148"/>
        <v>9.1872673759095629E-3</v>
      </c>
      <c r="CR182" s="15">
        <f t="shared" si="149"/>
        <v>9.3052455189200703E-3</v>
      </c>
      <c r="CS182" s="15">
        <f t="shared" si="150"/>
        <v>9.0885259519091523E-3</v>
      </c>
      <c r="CT182" s="15">
        <f t="shared" si="151"/>
        <v>8.6199269159389427E-3</v>
      </c>
      <c r="CU182" s="15">
        <f t="shared" si="152"/>
        <v>8.5439129342492239E-3</v>
      </c>
      <c r="CV182" s="15">
        <f t="shared" si="153"/>
        <v>8.1949928191149476E-3</v>
      </c>
      <c r="CW182" s="15">
        <f t="shared" si="154"/>
        <v>7.9749472792811256E-3</v>
      </c>
      <c r="CX182" s="15">
        <f t="shared" si="155"/>
        <v>8.300596471627052E-3</v>
      </c>
      <c r="CY182" s="15">
        <f t="shared" si="156"/>
        <v>8.6395642068116257E-3</v>
      </c>
      <c r="CZ182" s="15">
        <f t="shared" si="157"/>
        <v>8.7356572874816383E-3</v>
      </c>
      <c r="DA182" s="15">
        <f t="shared" si="158"/>
        <v>8.7469543044579323E-3</v>
      </c>
      <c r="DB182" s="15">
        <f t="shared" si="159"/>
        <v>8.6903600954820678E-3</v>
      </c>
      <c r="DC182" s="15">
        <f t="shared" si="160"/>
        <v>8.7736532877500332E-3</v>
      </c>
      <c r="DD182" s="15">
        <f t="shared" si="161"/>
        <v>9.053684911704574E-3</v>
      </c>
      <c r="DE182" s="15">
        <f t="shared" si="162"/>
        <v>9.3631212121696311E-3</v>
      </c>
      <c r="DF182" s="15">
        <f t="shared" si="163"/>
        <v>9.8537945893598915E-3</v>
      </c>
      <c r="DG182" s="15">
        <f t="shared" si="164"/>
        <v>1.0007752256353562E-2</v>
      </c>
      <c r="DH182" s="15">
        <f t="shared" si="165"/>
        <v>1.0004491407715324E-2</v>
      </c>
      <c r="DI182" s="15">
        <f t="shared" si="166"/>
        <v>1.0201864563884023E-2</v>
      </c>
      <c r="DJ182" s="15">
        <f t="shared" si="167"/>
        <v>1.0336465305611541E-2</v>
      </c>
      <c r="DK182" s="15">
        <f t="shared" si="168"/>
        <v>1.0516822896726017E-2</v>
      </c>
      <c r="DL182" s="15">
        <f t="shared" si="169"/>
        <v>1.1063119541500065E-2</v>
      </c>
      <c r="DN182" s="15" t="e">
        <f t="shared" si="170"/>
        <v>#VALUE!</v>
      </c>
    </row>
    <row r="183" spans="1:118" x14ac:dyDescent="0.25">
      <c r="A183" s="15" t="s">
        <v>786</v>
      </c>
      <c r="B183" s="15" t="s">
        <v>785</v>
      </c>
      <c r="C183" s="15" t="s">
        <v>784</v>
      </c>
      <c r="D183" s="15" t="s">
        <v>6</v>
      </c>
      <c r="E183" s="15" t="s">
        <v>6</v>
      </c>
      <c r="F183" s="15" t="s">
        <v>6</v>
      </c>
      <c r="G183" s="15" t="s">
        <v>6</v>
      </c>
      <c r="H183" s="15" t="s">
        <v>6</v>
      </c>
      <c r="I183" s="15" t="s">
        <v>6</v>
      </c>
      <c r="J183" s="15" t="s">
        <v>6</v>
      </c>
      <c r="K183" s="15" t="s">
        <v>6</v>
      </c>
      <c r="L183" s="15" t="s">
        <v>6</v>
      </c>
      <c r="M183" s="15" t="s">
        <v>6</v>
      </c>
      <c r="N183" s="15" t="s">
        <v>6</v>
      </c>
      <c r="O183" s="15" t="s">
        <v>6</v>
      </c>
      <c r="P183" s="15" t="s">
        <v>6</v>
      </c>
      <c r="Q183" s="15" t="s">
        <v>6</v>
      </c>
      <c r="R183" s="15" t="s">
        <v>6</v>
      </c>
      <c r="S183" s="15" t="s">
        <v>6</v>
      </c>
      <c r="T183" s="15" t="s">
        <v>6</v>
      </c>
      <c r="U183" s="15" t="s">
        <v>6</v>
      </c>
      <c r="V183" s="15" t="s">
        <v>6</v>
      </c>
      <c r="W183" s="15" t="s">
        <v>6</v>
      </c>
      <c r="X183" s="15" t="s">
        <v>6</v>
      </c>
      <c r="Y183" s="15" t="s">
        <v>6</v>
      </c>
      <c r="Z183" s="15" t="s">
        <v>6</v>
      </c>
      <c r="AA183" s="15" t="s">
        <v>6</v>
      </c>
      <c r="AB183" s="15" t="s">
        <v>6</v>
      </c>
      <c r="AC183" s="15" t="s">
        <v>6</v>
      </c>
      <c r="AD183" s="15" t="s">
        <v>6</v>
      </c>
      <c r="AE183" s="15">
        <v>4290</v>
      </c>
      <c r="AF183" s="15">
        <v>5428</v>
      </c>
      <c r="AG183" s="15">
        <v>6690</v>
      </c>
      <c r="AH183" s="15">
        <v>8876</v>
      </c>
      <c r="AI183" s="15">
        <v>10757</v>
      </c>
      <c r="AJ183" s="15">
        <v>12586</v>
      </c>
      <c r="AK183" s="15">
        <v>13788</v>
      </c>
      <c r="AL183" s="15">
        <v>14732</v>
      </c>
      <c r="AM183" s="15">
        <v>15919</v>
      </c>
      <c r="AN183" s="15">
        <v>17651</v>
      </c>
      <c r="AO183" s="15">
        <v>22298</v>
      </c>
      <c r="AP183" s="15">
        <v>24797</v>
      </c>
      <c r="AQ183" s="15">
        <v>27138</v>
      </c>
      <c r="AR183" s="15">
        <v>29929</v>
      </c>
      <c r="AS183" s="15">
        <v>33044</v>
      </c>
      <c r="AT183" s="15">
        <v>37997</v>
      </c>
      <c r="AU183" s="15">
        <v>40127</v>
      </c>
      <c r="AV183" s="15">
        <v>42090</v>
      </c>
      <c r="AW183" s="15">
        <v>44255</v>
      </c>
      <c r="AX183" s="15">
        <v>44081</v>
      </c>
      <c r="AY183" s="15">
        <v>45659</v>
      </c>
      <c r="AZ183" s="15">
        <v>46366</v>
      </c>
      <c r="BA183" s="15">
        <v>47007</v>
      </c>
      <c r="BB183" s="15">
        <v>48924</v>
      </c>
      <c r="BC183" s="15">
        <v>51551</v>
      </c>
      <c r="BD183" s="15">
        <v>54889</v>
      </c>
      <c r="BE183" s="15">
        <v>57935</v>
      </c>
      <c r="BF183" s="15">
        <v>59651</v>
      </c>
      <c r="BG183" s="15">
        <v>63081</v>
      </c>
      <c r="BI183" s="15" t="e">
        <f t="shared" si="114"/>
        <v>#VALUE!</v>
      </c>
      <c r="BJ183" s="15" t="e">
        <f t="shared" si="115"/>
        <v>#VALUE!</v>
      </c>
      <c r="BK183" s="15" t="e">
        <f t="shared" si="116"/>
        <v>#VALUE!</v>
      </c>
      <c r="BL183" s="15" t="e">
        <f t="shared" si="117"/>
        <v>#VALUE!</v>
      </c>
      <c r="BM183" s="15" t="e">
        <f t="shared" si="118"/>
        <v>#VALUE!</v>
      </c>
      <c r="BN183" s="15" t="e">
        <f t="shared" si="119"/>
        <v>#VALUE!</v>
      </c>
      <c r="BO183" s="15" t="e">
        <f t="shared" si="120"/>
        <v>#VALUE!</v>
      </c>
      <c r="BP183" s="15" t="e">
        <f t="shared" si="121"/>
        <v>#VALUE!</v>
      </c>
      <c r="BQ183" s="15" t="e">
        <f t="shared" si="122"/>
        <v>#VALUE!</v>
      </c>
      <c r="BR183" s="15" t="e">
        <f t="shared" si="123"/>
        <v>#VALUE!</v>
      </c>
      <c r="BS183" s="15" t="e">
        <f t="shared" si="124"/>
        <v>#VALUE!</v>
      </c>
      <c r="BT183" s="15" t="e">
        <f t="shared" si="125"/>
        <v>#VALUE!</v>
      </c>
      <c r="BU183" s="15" t="e">
        <f t="shared" si="126"/>
        <v>#VALUE!</v>
      </c>
      <c r="BV183" s="15" t="e">
        <f t="shared" si="127"/>
        <v>#VALUE!</v>
      </c>
      <c r="BW183" s="15" t="e">
        <f t="shared" si="128"/>
        <v>#VALUE!</v>
      </c>
      <c r="BX183" s="15" t="e">
        <f t="shared" si="129"/>
        <v>#VALUE!</v>
      </c>
      <c r="BY183" s="15" t="e">
        <f t="shared" si="130"/>
        <v>#VALUE!</v>
      </c>
      <c r="BZ183" s="15" t="e">
        <f t="shared" si="131"/>
        <v>#VALUE!</v>
      </c>
      <c r="CA183" s="15" t="e">
        <f t="shared" si="132"/>
        <v>#VALUE!</v>
      </c>
      <c r="CB183" s="15" t="e">
        <f t="shared" si="133"/>
        <v>#VALUE!</v>
      </c>
      <c r="CC183" s="15" t="e">
        <f t="shared" si="134"/>
        <v>#VALUE!</v>
      </c>
      <c r="CD183" s="15" t="e">
        <f t="shared" si="135"/>
        <v>#VALUE!</v>
      </c>
      <c r="CE183" s="15" t="e">
        <f t="shared" si="136"/>
        <v>#VALUE!</v>
      </c>
      <c r="CF183" s="15" t="e">
        <f t="shared" si="137"/>
        <v>#VALUE!</v>
      </c>
      <c r="CG183" s="15" t="e">
        <f t="shared" si="138"/>
        <v>#VALUE!</v>
      </c>
      <c r="CH183" s="15" t="e">
        <f t="shared" si="139"/>
        <v>#VALUE!</v>
      </c>
      <c r="CI183" s="15" t="e">
        <f t="shared" si="140"/>
        <v>#VALUE!</v>
      </c>
      <c r="CJ183" s="15">
        <f t="shared" si="141"/>
        <v>1.3874290519234813E-3</v>
      </c>
      <c r="CK183" s="15">
        <f t="shared" si="142"/>
        <v>1.6218046072038839E-3</v>
      </c>
      <c r="CL183" s="15">
        <f t="shared" si="143"/>
        <v>1.8620501924118532E-3</v>
      </c>
      <c r="CM183" s="15">
        <f t="shared" si="144"/>
        <v>2.3201407349900541E-3</v>
      </c>
      <c r="CN183" s="15">
        <f t="shared" si="145"/>
        <v>2.7163105649254285E-3</v>
      </c>
      <c r="CO183" s="15">
        <f t="shared" si="146"/>
        <v>2.9855391358019419E-3</v>
      </c>
      <c r="CP183" s="15">
        <f t="shared" si="147"/>
        <v>3.083872474223899E-3</v>
      </c>
      <c r="CQ183" s="15">
        <f t="shared" si="148"/>
        <v>3.1073495186054977E-3</v>
      </c>
      <c r="CR183" s="15">
        <f t="shared" si="149"/>
        <v>3.1939067986737233E-3</v>
      </c>
      <c r="CS183" s="15">
        <f t="shared" si="150"/>
        <v>3.3505622836138694E-3</v>
      </c>
      <c r="CT183" s="15">
        <f t="shared" si="151"/>
        <v>4.009912385446489E-3</v>
      </c>
      <c r="CU183" s="15">
        <f t="shared" si="152"/>
        <v>4.2007219000808563E-3</v>
      </c>
      <c r="CV183" s="15">
        <f t="shared" si="153"/>
        <v>4.3028231073238684E-3</v>
      </c>
      <c r="CW183" s="15">
        <f t="shared" si="154"/>
        <v>4.406250754520202E-3</v>
      </c>
      <c r="CX183" s="15">
        <f t="shared" si="155"/>
        <v>4.6520507090984445E-3</v>
      </c>
      <c r="CY183" s="15">
        <f t="shared" si="156"/>
        <v>5.1458189696092374E-3</v>
      </c>
      <c r="CZ183" s="15">
        <f t="shared" si="157"/>
        <v>5.1673234366905333E-3</v>
      </c>
      <c r="DA183" s="15">
        <f t="shared" si="158"/>
        <v>5.0956305422094721E-3</v>
      </c>
      <c r="DB183" s="15">
        <f t="shared" si="159"/>
        <v>5.0323443685957149E-3</v>
      </c>
      <c r="DC183" s="15">
        <f t="shared" si="160"/>
        <v>4.7378587599817366E-3</v>
      </c>
      <c r="DD183" s="15">
        <f t="shared" si="161"/>
        <v>4.6827318174802231E-3</v>
      </c>
      <c r="DE183" s="15">
        <f t="shared" si="162"/>
        <v>4.6302805930466097E-3</v>
      </c>
      <c r="DF183" s="15">
        <f t="shared" si="163"/>
        <v>4.7737537077402912E-3</v>
      </c>
      <c r="DG183" s="15">
        <f t="shared" si="164"/>
        <v>4.7954405088083529E-3</v>
      </c>
      <c r="DH183" s="15">
        <f t="shared" si="165"/>
        <v>4.8226735915984763E-3</v>
      </c>
      <c r="DI183" s="15">
        <f t="shared" si="166"/>
        <v>4.9670484760728963E-3</v>
      </c>
      <c r="DJ183" s="15">
        <f t="shared" si="167"/>
        <v>5.0854573650650891E-3</v>
      </c>
      <c r="DK183" s="15">
        <f t="shared" si="168"/>
        <v>5.0270770771572186E-3</v>
      </c>
      <c r="DL183" s="15">
        <f t="shared" si="169"/>
        <v>5.1414726140640195E-3</v>
      </c>
      <c r="DN183" s="15" t="e">
        <f t="shared" si="170"/>
        <v>#VALUE!</v>
      </c>
    </row>
    <row r="184" spans="1:118" x14ac:dyDescent="0.25">
      <c r="A184" s="15" t="s">
        <v>783</v>
      </c>
      <c r="B184" s="15" t="s">
        <v>782</v>
      </c>
      <c r="C184" s="15" t="s">
        <v>781</v>
      </c>
      <c r="D184" s="15">
        <v>6875</v>
      </c>
      <c r="E184" s="15">
        <v>7502</v>
      </c>
      <c r="F184" s="15">
        <v>8423</v>
      </c>
      <c r="G184" s="15">
        <v>9472</v>
      </c>
      <c r="H184" s="15">
        <v>10622</v>
      </c>
      <c r="I184" s="15">
        <v>11588</v>
      </c>
      <c r="J184" s="15">
        <v>13283</v>
      </c>
      <c r="K184" s="15">
        <v>15650</v>
      </c>
      <c r="L184" s="15">
        <v>18763</v>
      </c>
      <c r="M184" s="15">
        <v>22113</v>
      </c>
      <c r="N184" s="15">
        <v>25358</v>
      </c>
      <c r="O184" s="15">
        <v>29632</v>
      </c>
      <c r="P184" s="15">
        <v>33537</v>
      </c>
      <c r="Q184" s="15">
        <v>37320</v>
      </c>
      <c r="R184" s="15">
        <v>42926</v>
      </c>
      <c r="S184" s="15">
        <v>50506</v>
      </c>
      <c r="T184" s="15">
        <v>58496</v>
      </c>
      <c r="U184" s="15">
        <v>66194</v>
      </c>
      <c r="V184" s="15">
        <v>76471</v>
      </c>
      <c r="W184" s="15">
        <v>87306</v>
      </c>
      <c r="X184" s="15">
        <v>101026</v>
      </c>
      <c r="Y184" s="15">
        <v>118329</v>
      </c>
      <c r="Z184" s="15">
        <v>134489</v>
      </c>
      <c r="AA184" s="15">
        <v>149822</v>
      </c>
      <c r="AB184" s="15">
        <v>160708</v>
      </c>
      <c r="AC184" s="15">
        <v>172751</v>
      </c>
      <c r="AD184" s="15">
        <v>186804</v>
      </c>
      <c r="AE184" s="15">
        <v>201580</v>
      </c>
      <c r="AF184" s="15">
        <v>223864</v>
      </c>
      <c r="AG184" s="15">
        <v>246568</v>
      </c>
      <c r="AH184" s="15">
        <v>274076</v>
      </c>
      <c r="AI184" s="15">
        <v>301991</v>
      </c>
      <c r="AJ184" s="15">
        <v>330147</v>
      </c>
      <c r="AK184" s="15">
        <v>351359</v>
      </c>
      <c r="AL184" s="15">
        <v>365898</v>
      </c>
      <c r="AM184" s="15">
        <v>383289</v>
      </c>
      <c r="AN184" s="15">
        <v>400755</v>
      </c>
      <c r="AO184" s="15">
        <v>421802</v>
      </c>
      <c r="AP184" s="15">
        <v>441616</v>
      </c>
      <c r="AQ184" s="15">
        <v>456454</v>
      </c>
      <c r="AR184" s="15">
        <v>481800</v>
      </c>
      <c r="AS184" s="15">
        <v>520768</v>
      </c>
      <c r="AT184" s="15">
        <v>568151</v>
      </c>
      <c r="AU184" s="15">
        <v>604095</v>
      </c>
      <c r="AV184" s="15">
        <v>649623</v>
      </c>
      <c r="AW184" s="15">
        <v>696120</v>
      </c>
      <c r="AX184" s="15">
        <v>741226</v>
      </c>
      <c r="AY184" s="15">
        <v>791895</v>
      </c>
      <c r="AZ184" s="15">
        <v>830840</v>
      </c>
      <c r="BA184" s="15">
        <v>882638</v>
      </c>
      <c r="BB184" s="15">
        <v>922774</v>
      </c>
      <c r="BC184" s="15">
        <v>966809</v>
      </c>
      <c r="BD184" s="15">
        <v>1008912</v>
      </c>
      <c r="BE184" s="15">
        <v>1036199</v>
      </c>
      <c r="BF184" s="15">
        <v>1079273</v>
      </c>
      <c r="BG184" s="15">
        <v>1136816</v>
      </c>
      <c r="BI184" s="15">
        <f t="shared" si="114"/>
        <v>2.0734186224659053E-2</v>
      </c>
      <c r="BJ184" s="15">
        <f t="shared" si="115"/>
        <v>2.1937853470812889E-2</v>
      </c>
      <c r="BK184" s="15">
        <f t="shared" si="116"/>
        <v>2.3196955175870539E-2</v>
      </c>
      <c r="BL184" s="15">
        <f t="shared" si="117"/>
        <v>2.4764564084061472E-2</v>
      </c>
      <c r="BM184" s="15">
        <f t="shared" si="118"/>
        <v>2.5832151811922867E-2</v>
      </c>
      <c r="BN184" s="15">
        <f t="shared" si="119"/>
        <v>2.612369302631757E-2</v>
      </c>
      <c r="BO184" s="15">
        <f t="shared" si="120"/>
        <v>2.7638541231010599E-2</v>
      </c>
      <c r="BP184" s="15">
        <f t="shared" si="121"/>
        <v>3.0842786532443062E-2</v>
      </c>
      <c r="BQ184" s="15">
        <f t="shared" si="122"/>
        <v>3.3658684471583947E-2</v>
      </c>
      <c r="BR184" s="15">
        <f t="shared" si="123"/>
        <v>3.658149237534037E-2</v>
      </c>
      <c r="BS184" s="15">
        <f t="shared" si="124"/>
        <v>3.9151566803769716E-2</v>
      </c>
      <c r="BT184" s="15">
        <f t="shared" si="125"/>
        <v>4.2271644388650338E-2</v>
      </c>
      <c r="BU184" s="15">
        <f t="shared" si="126"/>
        <v>4.358675436783805E-2</v>
      </c>
      <c r="BV184" s="15">
        <f t="shared" si="127"/>
        <v>4.3846921140160935E-2</v>
      </c>
      <c r="BW184" s="15">
        <f t="shared" si="128"/>
        <v>4.6057989332606582E-2</v>
      </c>
      <c r="BX184" s="15">
        <f t="shared" si="129"/>
        <v>4.8904144739071703E-2</v>
      </c>
      <c r="BY184" s="15">
        <f t="shared" si="130"/>
        <v>5.0858480296859951E-2</v>
      </c>
      <c r="BZ184" s="15">
        <f t="shared" si="131"/>
        <v>5.1848828948368141E-2</v>
      </c>
      <c r="CA184" s="15">
        <f t="shared" si="132"/>
        <v>5.3619722151520187E-2</v>
      </c>
      <c r="CB184" s="15">
        <f t="shared" si="133"/>
        <v>5.4926844735689803E-2</v>
      </c>
      <c r="CC184" s="15">
        <f t="shared" si="134"/>
        <v>5.75772704682962E-2</v>
      </c>
      <c r="CD184" s="15">
        <f t="shared" si="135"/>
        <v>6.1072654001626828E-2</v>
      </c>
      <c r="CE184" s="15">
        <f t="shared" si="136"/>
        <v>6.4847946852158209E-2</v>
      </c>
      <c r="CF184" s="15">
        <f t="shared" si="137"/>
        <v>6.5524056436880695E-2</v>
      </c>
      <c r="CG184" s="15">
        <f t="shared" si="138"/>
        <v>6.433067603891672E-2</v>
      </c>
      <c r="CH184" s="15">
        <f t="shared" si="139"/>
        <v>6.3449021072666062E-2</v>
      </c>
      <c r="CI184" s="15">
        <f t="shared" si="140"/>
        <v>6.4450486835717913E-2</v>
      </c>
      <c r="CJ184" s="15">
        <f t="shared" si="141"/>
        <v>6.5192994938632939E-2</v>
      </c>
      <c r="CK184" s="15">
        <f t="shared" si="142"/>
        <v>6.6887189864976104E-2</v>
      </c>
      <c r="CL184" s="15">
        <f t="shared" si="143"/>
        <v>6.8628100424903707E-2</v>
      </c>
      <c r="CM184" s="15">
        <f t="shared" si="144"/>
        <v>7.1642056341047089E-2</v>
      </c>
      <c r="CN184" s="15">
        <f t="shared" si="145"/>
        <v>7.6257445738811477E-2</v>
      </c>
      <c r="CO184" s="15">
        <f t="shared" si="146"/>
        <v>7.8314539096424898E-2</v>
      </c>
      <c r="CP184" s="15">
        <f t="shared" si="147"/>
        <v>7.858618716788765E-2</v>
      </c>
      <c r="CQ184" s="15">
        <f t="shared" si="148"/>
        <v>7.7177095720792455E-2</v>
      </c>
      <c r="CR184" s="15">
        <f t="shared" si="149"/>
        <v>7.6901145986359234E-2</v>
      </c>
      <c r="CS184" s="15">
        <f t="shared" si="150"/>
        <v>7.6072437140653565E-2</v>
      </c>
      <c r="CT184" s="15">
        <f t="shared" si="151"/>
        <v>7.5853846264512512E-2</v>
      </c>
      <c r="CU184" s="15">
        <f t="shared" si="152"/>
        <v>7.481171119998821E-2</v>
      </c>
      <c r="CV184" s="15">
        <f t="shared" si="153"/>
        <v>7.2372349422595961E-2</v>
      </c>
      <c r="CW184" s="15">
        <f t="shared" si="154"/>
        <v>7.0932260133243108E-2</v>
      </c>
      <c r="CX184" s="15">
        <f t="shared" si="155"/>
        <v>7.3315553313030468E-2</v>
      </c>
      <c r="CY184" s="15">
        <f t="shared" si="156"/>
        <v>7.6942974271717715E-2</v>
      </c>
      <c r="CZ184" s="15">
        <f t="shared" si="157"/>
        <v>7.7791867109117743E-2</v>
      </c>
      <c r="DA184" s="15">
        <f t="shared" si="158"/>
        <v>7.8646680915223185E-2</v>
      </c>
      <c r="DB184" s="15">
        <f t="shared" si="159"/>
        <v>7.9157509024219835E-2</v>
      </c>
      <c r="DC184" s="15">
        <f t="shared" si="160"/>
        <v>7.9667523359865308E-2</v>
      </c>
      <c r="DD184" s="15">
        <f t="shared" si="161"/>
        <v>8.1215793438391137E-2</v>
      </c>
      <c r="DE184" s="15">
        <f t="shared" si="162"/>
        <v>8.2970761504698384E-2</v>
      </c>
      <c r="DF184" s="15">
        <f t="shared" si="163"/>
        <v>8.9635510138755398E-2</v>
      </c>
      <c r="DG184" s="15">
        <f t="shared" si="164"/>
        <v>9.0448610499450563E-2</v>
      </c>
      <c r="DH184" s="15">
        <f t="shared" si="165"/>
        <v>9.044643619754672E-2</v>
      </c>
      <c r="DI184" s="15">
        <f t="shared" si="166"/>
        <v>9.1299072894234876E-2</v>
      </c>
      <c r="DJ184" s="15">
        <f t="shared" si="167"/>
        <v>9.0956172196825419E-2</v>
      </c>
      <c r="DK184" s="15">
        <f t="shared" si="168"/>
        <v>9.0955533994311957E-2</v>
      </c>
      <c r="DL184" s="15">
        <f t="shared" si="169"/>
        <v>9.2657192042450223E-2</v>
      </c>
      <c r="DN184" s="15">
        <f t="shared" si="170"/>
        <v>6.2203079774205153E-2</v>
      </c>
    </row>
    <row r="185" spans="1:118" x14ac:dyDescent="0.25">
      <c r="A185" s="15" t="s">
        <v>780</v>
      </c>
      <c r="B185" s="15" t="s">
        <v>779</v>
      </c>
      <c r="C185" s="15" t="s">
        <v>778</v>
      </c>
      <c r="D185" s="15">
        <v>6303</v>
      </c>
      <c r="E185" s="15">
        <v>6770</v>
      </c>
      <c r="F185" s="15">
        <v>7545</v>
      </c>
      <c r="G185" s="15">
        <v>8341</v>
      </c>
      <c r="H185" s="15">
        <v>9080</v>
      </c>
      <c r="I185" s="15">
        <v>9996</v>
      </c>
      <c r="J185" s="15">
        <v>11330</v>
      </c>
      <c r="K185" s="15">
        <v>13234</v>
      </c>
      <c r="L185" s="15">
        <v>15736</v>
      </c>
      <c r="M185" s="15">
        <v>18303</v>
      </c>
      <c r="N185" s="15">
        <v>20901</v>
      </c>
      <c r="O185" s="15">
        <v>24314</v>
      </c>
      <c r="P185" s="15">
        <v>27580</v>
      </c>
      <c r="Q185" s="15">
        <v>30628</v>
      </c>
      <c r="R185" s="15">
        <v>35260</v>
      </c>
      <c r="S185" s="15">
        <v>41685</v>
      </c>
      <c r="T185" s="15">
        <v>48625</v>
      </c>
      <c r="U185" s="15">
        <v>55141</v>
      </c>
      <c r="V185" s="15">
        <v>63623</v>
      </c>
      <c r="W185" s="15">
        <v>72948</v>
      </c>
      <c r="X185" s="15">
        <v>84662</v>
      </c>
      <c r="Y185" s="15">
        <v>100035</v>
      </c>
      <c r="Z185" s="15">
        <v>115176</v>
      </c>
      <c r="AA185" s="15">
        <v>127394</v>
      </c>
      <c r="AB185" s="15">
        <v>135803</v>
      </c>
      <c r="AC185" s="15">
        <v>145777</v>
      </c>
      <c r="AD185" s="15">
        <v>157413</v>
      </c>
      <c r="AE185" s="15">
        <v>170922</v>
      </c>
      <c r="AF185" s="15">
        <v>188785</v>
      </c>
      <c r="AG185" s="15">
        <v>207699</v>
      </c>
      <c r="AH185" s="15">
        <v>228784</v>
      </c>
      <c r="AI185" s="15">
        <v>253293</v>
      </c>
      <c r="AJ185" s="15">
        <v>277619</v>
      </c>
      <c r="AK185" s="15">
        <v>295473</v>
      </c>
      <c r="AL185" s="15">
        <v>307246</v>
      </c>
      <c r="AM185" s="15">
        <v>318444</v>
      </c>
      <c r="AN185" s="15">
        <v>330073</v>
      </c>
      <c r="AO185" s="15">
        <v>345494</v>
      </c>
      <c r="AP185" s="15">
        <v>360080</v>
      </c>
      <c r="AQ185" s="15">
        <v>373236</v>
      </c>
      <c r="AR185" s="15">
        <v>393892</v>
      </c>
      <c r="AS185" s="15">
        <v>427107</v>
      </c>
      <c r="AT185" s="15">
        <v>469536</v>
      </c>
      <c r="AU185" s="15">
        <v>498438</v>
      </c>
      <c r="AV185" s="15">
        <v>537865</v>
      </c>
      <c r="AW185" s="15">
        <v>577152</v>
      </c>
      <c r="AX185" s="15">
        <v>617043</v>
      </c>
      <c r="AY185" s="15">
        <v>658084</v>
      </c>
      <c r="AZ185" s="15">
        <v>690052</v>
      </c>
      <c r="BA185" s="15">
        <v>736583</v>
      </c>
      <c r="BB185" s="15">
        <v>770481</v>
      </c>
      <c r="BC185" s="15">
        <v>808314</v>
      </c>
      <c r="BD185" s="15">
        <v>847295</v>
      </c>
      <c r="BE185" s="15">
        <v>872433</v>
      </c>
      <c r="BF185" s="15">
        <v>908873</v>
      </c>
      <c r="BG185" s="15">
        <v>959820</v>
      </c>
      <c r="BI185" s="15">
        <f t="shared" si="114"/>
        <v>1.9009101930767422E-2</v>
      </c>
      <c r="BJ185" s="15">
        <f t="shared" si="115"/>
        <v>1.9797289789043354E-2</v>
      </c>
      <c r="BK185" s="15">
        <f t="shared" si="116"/>
        <v>2.0778941802438944E-2</v>
      </c>
      <c r="BL185" s="15">
        <f t="shared" si="117"/>
        <v>2.1807562185932931E-2</v>
      </c>
      <c r="BM185" s="15">
        <f t="shared" si="118"/>
        <v>2.2082087973287482E-2</v>
      </c>
      <c r="BN185" s="15">
        <f t="shared" si="119"/>
        <v>2.2534728640927721E-2</v>
      </c>
      <c r="BO185" s="15">
        <f t="shared" si="120"/>
        <v>2.3574845452634951E-2</v>
      </c>
      <c r="BP185" s="15">
        <f t="shared" si="121"/>
        <v>2.6081369774463355E-2</v>
      </c>
      <c r="BQ185" s="15">
        <f t="shared" si="122"/>
        <v>2.8228591315079946E-2</v>
      </c>
      <c r="BR185" s="15">
        <f t="shared" si="123"/>
        <v>3.0278616874501642E-2</v>
      </c>
      <c r="BS185" s="15">
        <f t="shared" si="124"/>
        <v>3.2270167117501018E-2</v>
      </c>
      <c r="BT185" s="15">
        <f t="shared" si="125"/>
        <v>3.4685230887744473E-2</v>
      </c>
      <c r="BU185" s="15">
        <f t="shared" si="126"/>
        <v>3.5844669632494663E-2</v>
      </c>
      <c r="BV185" s="15">
        <f t="shared" si="127"/>
        <v>3.5984552537000246E-2</v>
      </c>
      <c r="BW185" s="15">
        <f t="shared" si="128"/>
        <v>3.7832658618732425E-2</v>
      </c>
      <c r="BX185" s="15">
        <f t="shared" si="129"/>
        <v>4.0362912791513959E-2</v>
      </c>
      <c r="BY185" s="15">
        <f t="shared" si="130"/>
        <v>4.2276285633800856E-2</v>
      </c>
      <c r="BZ185" s="15">
        <f t="shared" si="131"/>
        <v>4.3191169547722869E-2</v>
      </c>
      <c r="CA185" s="15">
        <f t="shared" si="132"/>
        <v>4.4610997403540804E-2</v>
      </c>
      <c r="CB185" s="15">
        <f t="shared" si="133"/>
        <v>4.5893792749399809E-2</v>
      </c>
      <c r="CC185" s="15">
        <f t="shared" si="134"/>
        <v>4.8251013327132546E-2</v>
      </c>
      <c r="CD185" s="15">
        <f t="shared" si="135"/>
        <v>5.1630647965019053E-2</v>
      </c>
      <c r="CE185" s="15">
        <f t="shared" si="136"/>
        <v>5.5535598648545043E-2</v>
      </c>
      <c r="CF185" s="15">
        <f t="shared" si="137"/>
        <v>5.5715259746365542E-2</v>
      </c>
      <c r="CG185" s="15">
        <f t="shared" si="138"/>
        <v>5.4361318653166034E-2</v>
      </c>
      <c r="CH185" s="15">
        <f t="shared" si="139"/>
        <v>5.3541848932336371E-2</v>
      </c>
      <c r="CI185" s="15">
        <f t="shared" si="140"/>
        <v>5.4310103018516007E-2</v>
      </c>
      <c r="CJ185" s="15">
        <f t="shared" si="141"/>
        <v>5.5277890072928965E-2</v>
      </c>
      <c r="CK185" s="15">
        <f t="shared" si="142"/>
        <v>5.6406113259208773E-2</v>
      </c>
      <c r="CL185" s="15">
        <f t="shared" si="143"/>
        <v>5.7809560973654632E-2</v>
      </c>
      <c r="CM185" s="15">
        <f t="shared" si="144"/>
        <v>5.9802960558130294E-2</v>
      </c>
      <c r="CN185" s="15">
        <f t="shared" si="145"/>
        <v>6.3960439892317242E-2</v>
      </c>
      <c r="CO185" s="15">
        <f t="shared" si="146"/>
        <v>6.5854313470697548E-2</v>
      </c>
      <c r="CP185" s="15">
        <f t="shared" si="147"/>
        <v>6.6086528254740207E-2</v>
      </c>
      <c r="CQ185" s="15">
        <f t="shared" si="148"/>
        <v>6.4805912991682382E-2</v>
      </c>
      <c r="CR185" s="15">
        <f t="shared" si="149"/>
        <v>6.3890976606373204E-2</v>
      </c>
      <c r="CS185" s="15">
        <f t="shared" si="150"/>
        <v>6.2655381827617734E-2</v>
      </c>
      <c r="CT185" s="15">
        <f t="shared" si="151"/>
        <v>6.213116287099512E-2</v>
      </c>
      <c r="CU185" s="15">
        <f t="shared" si="152"/>
        <v>6.0999150775541994E-2</v>
      </c>
      <c r="CV185" s="15">
        <f t="shared" si="153"/>
        <v>5.917784970466252E-2</v>
      </c>
      <c r="CW185" s="15">
        <f t="shared" si="154"/>
        <v>5.7990140739733076E-2</v>
      </c>
      <c r="CX185" s="15">
        <f t="shared" si="155"/>
        <v>6.0129627835943271E-2</v>
      </c>
      <c r="CY185" s="15">
        <f t="shared" si="156"/>
        <v>6.3587842611638898E-2</v>
      </c>
      <c r="CZ185" s="15">
        <f t="shared" si="157"/>
        <v>6.4185968528351386E-2</v>
      </c>
      <c r="DA185" s="15">
        <f t="shared" si="158"/>
        <v>6.511668618639814E-2</v>
      </c>
      <c r="DB185" s="15">
        <f t="shared" si="159"/>
        <v>6.5629366557987887E-2</v>
      </c>
      <c r="DC185" s="15">
        <f t="shared" si="160"/>
        <v>6.6320241891867485E-2</v>
      </c>
      <c r="DD185" s="15">
        <f t="shared" si="161"/>
        <v>6.749229911681498E-2</v>
      </c>
      <c r="DE185" s="15">
        <f t="shared" si="162"/>
        <v>6.8911150062394844E-2</v>
      </c>
      <c r="DF185" s="15">
        <f t="shared" si="163"/>
        <v>7.4803025662315545E-2</v>
      </c>
      <c r="DG185" s="15">
        <f t="shared" si="164"/>
        <v>7.55211307061395E-2</v>
      </c>
      <c r="DH185" s="15">
        <f t="shared" si="165"/>
        <v>7.5618990543720413E-2</v>
      </c>
      <c r="DI185" s="15">
        <f t="shared" si="166"/>
        <v>7.6673929904610846E-2</v>
      </c>
      <c r="DJ185" s="15">
        <f t="shared" si="167"/>
        <v>7.6581010190313811E-2</v>
      </c>
      <c r="DK185" s="15">
        <f t="shared" si="168"/>
        <v>7.6595105268094626E-2</v>
      </c>
      <c r="DL185" s="15">
        <f t="shared" si="169"/>
        <v>7.8230976751017381E-2</v>
      </c>
      <c r="DN185" s="15">
        <f t="shared" si="170"/>
        <v>5.2012805299383964E-2</v>
      </c>
    </row>
    <row r="186" spans="1:118" x14ac:dyDescent="0.25">
      <c r="A186" s="15" t="s">
        <v>777</v>
      </c>
      <c r="B186" s="15" t="s">
        <v>776</v>
      </c>
      <c r="C186" s="15" t="s">
        <v>265</v>
      </c>
      <c r="D186" s="15">
        <v>4762</v>
      </c>
      <c r="E186" s="15">
        <v>5144</v>
      </c>
      <c r="F186" s="15">
        <v>5664</v>
      </c>
      <c r="G186" s="15">
        <v>6304</v>
      </c>
      <c r="H186" s="15">
        <v>6824</v>
      </c>
      <c r="I186" s="15">
        <v>7424</v>
      </c>
      <c r="J186" s="15">
        <v>8355</v>
      </c>
      <c r="K186" s="15">
        <v>9691</v>
      </c>
      <c r="L186" s="15">
        <v>11397</v>
      </c>
      <c r="M186" s="15">
        <v>13393</v>
      </c>
      <c r="N186" s="15">
        <v>15390</v>
      </c>
      <c r="O186" s="15">
        <v>17763</v>
      </c>
      <c r="P186" s="15">
        <v>19926</v>
      </c>
      <c r="Q186" s="15">
        <v>21971</v>
      </c>
      <c r="R186" s="15">
        <v>25448</v>
      </c>
      <c r="S186" s="15">
        <v>30329</v>
      </c>
      <c r="T186" s="15">
        <v>35363</v>
      </c>
      <c r="U186" s="15">
        <v>40396</v>
      </c>
      <c r="V186" s="15">
        <v>46570</v>
      </c>
      <c r="W186" s="15">
        <v>52764</v>
      </c>
      <c r="X186" s="15">
        <v>61317</v>
      </c>
      <c r="Y186" s="15">
        <v>72107</v>
      </c>
      <c r="Z186" s="15">
        <v>82386</v>
      </c>
      <c r="AA186" s="15">
        <v>90397</v>
      </c>
      <c r="AB186" s="15">
        <v>95969</v>
      </c>
      <c r="AC186" s="15">
        <v>102109</v>
      </c>
      <c r="AD186" s="15">
        <v>109484</v>
      </c>
      <c r="AE186" s="15">
        <v>119014</v>
      </c>
      <c r="AF186" s="15">
        <v>131745</v>
      </c>
      <c r="AG186" s="15">
        <v>144714</v>
      </c>
      <c r="AH186" s="15">
        <v>159601</v>
      </c>
      <c r="AI186" s="15">
        <v>175876</v>
      </c>
      <c r="AJ186" s="15">
        <v>192120</v>
      </c>
      <c r="AK186" s="15">
        <v>203075</v>
      </c>
      <c r="AL186" s="15">
        <v>208104</v>
      </c>
      <c r="AM186" s="15">
        <v>211946</v>
      </c>
      <c r="AN186" s="15">
        <v>218718</v>
      </c>
      <c r="AO186" s="15">
        <v>230865</v>
      </c>
      <c r="AP186" s="15">
        <v>241608</v>
      </c>
      <c r="AQ186" s="15">
        <v>252256</v>
      </c>
      <c r="AR186" s="15">
        <v>264796</v>
      </c>
      <c r="AS186" s="15">
        <v>283610</v>
      </c>
      <c r="AT186" s="15">
        <v>312928</v>
      </c>
      <c r="AU186" s="15">
        <v>331339</v>
      </c>
      <c r="AV186" s="15">
        <v>361471</v>
      </c>
      <c r="AW186" s="15">
        <v>392196</v>
      </c>
      <c r="AX186" s="15">
        <v>417220</v>
      </c>
      <c r="AY186" s="15">
        <v>446792</v>
      </c>
      <c r="AZ186" s="15">
        <v>462872</v>
      </c>
      <c r="BA186" s="15">
        <v>492269</v>
      </c>
      <c r="BB186" s="15">
        <v>516304</v>
      </c>
      <c r="BC186" s="15">
        <v>541026</v>
      </c>
      <c r="BD186" s="15">
        <v>567168</v>
      </c>
      <c r="BE186" s="15">
        <v>587121</v>
      </c>
      <c r="BF186" s="15">
        <v>606419</v>
      </c>
      <c r="BG186" s="15">
        <v>642692</v>
      </c>
      <c r="BI186" s="15">
        <f t="shared" si="114"/>
        <v>1.4361628334811116E-2</v>
      </c>
      <c r="BJ186" s="15">
        <f t="shared" si="115"/>
        <v>1.5042431118883164E-2</v>
      </c>
      <c r="BK186" s="15">
        <f t="shared" si="116"/>
        <v>1.559866486004164E-2</v>
      </c>
      <c r="BL186" s="15">
        <f t="shared" si="117"/>
        <v>1.6481821366757129E-2</v>
      </c>
      <c r="BM186" s="15">
        <f t="shared" si="118"/>
        <v>1.6595613252171123E-2</v>
      </c>
      <c r="BN186" s="15">
        <f t="shared" si="119"/>
        <v>1.673647713387829E-2</v>
      </c>
      <c r="BO186" s="15">
        <f t="shared" si="120"/>
        <v>1.7384627869087822E-2</v>
      </c>
      <c r="BP186" s="15">
        <f t="shared" si="121"/>
        <v>1.9098878229131356E-2</v>
      </c>
      <c r="BQ186" s="15">
        <f t="shared" si="122"/>
        <v>2.0444919624934298E-2</v>
      </c>
      <c r="BR186" s="15">
        <f t="shared" si="123"/>
        <v>2.2156013538775093E-2</v>
      </c>
      <c r="BS186" s="15">
        <f t="shared" si="124"/>
        <v>2.376144069366732E-2</v>
      </c>
      <c r="BT186" s="15">
        <f t="shared" si="125"/>
        <v>2.5339876460434528E-2</v>
      </c>
      <c r="BU186" s="15">
        <f t="shared" si="126"/>
        <v>2.5897058995543461E-2</v>
      </c>
      <c r="BV186" s="15">
        <f t="shared" si="127"/>
        <v>2.581352369695809E-2</v>
      </c>
      <c r="BW186" s="15">
        <f t="shared" si="128"/>
        <v>2.730475032698533E-2</v>
      </c>
      <c r="BX186" s="15">
        <f t="shared" si="129"/>
        <v>2.9367081253540289E-2</v>
      </c>
      <c r="BY186" s="15">
        <f t="shared" si="130"/>
        <v>3.0745836274922358E-2</v>
      </c>
      <c r="BZ186" s="15">
        <f t="shared" si="131"/>
        <v>3.1641618488054496E-2</v>
      </c>
      <c r="CA186" s="15">
        <f t="shared" si="132"/>
        <v>3.2653822502599614E-2</v>
      </c>
      <c r="CB186" s="15">
        <f t="shared" si="133"/>
        <v>3.3195427984719687E-2</v>
      </c>
      <c r="CC186" s="15">
        <f t="shared" si="134"/>
        <v>3.4946107866336569E-2</v>
      </c>
      <c r="CD186" s="15">
        <f t="shared" si="135"/>
        <v>3.721628562816643E-2</v>
      </c>
      <c r="CE186" s="15">
        <f t="shared" si="136"/>
        <v>3.9724906493184622E-2</v>
      </c>
      <c r="CF186" s="15">
        <f t="shared" si="137"/>
        <v>3.9534768790462707E-2</v>
      </c>
      <c r="CG186" s="15">
        <f t="shared" si="138"/>
        <v>3.84159509718172E-2</v>
      </c>
      <c r="CH186" s="15">
        <f t="shared" si="139"/>
        <v>3.7503204570212959E-2</v>
      </c>
      <c r="CI186" s="15">
        <f t="shared" si="140"/>
        <v>3.7773800886071712E-2</v>
      </c>
      <c r="CJ186" s="15">
        <f t="shared" si="141"/>
        <v>3.8490321954690251E-2</v>
      </c>
      <c r="CK186" s="15">
        <f t="shared" si="142"/>
        <v>3.9363420776727283E-2</v>
      </c>
      <c r="CL186" s="15">
        <f t="shared" si="143"/>
        <v>4.0278734162135864E-2</v>
      </c>
      <c r="CM186" s="15">
        <f t="shared" si="144"/>
        <v>4.1718880288998152E-2</v>
      </c>
      <c r="CN186" s="15">
        <f t="shared" si="145"/>
        <v>4.4411437846688169E-2</v>
      </c>
      <c r="CO186" s="15">
        <f t="shared" si="146"/>
        <v>4.5573000061200471E-2</v>
      </c>
      <c r="CP186" s="15">
        <f t="shared" si="147"/>
        <v>4.5420467268858303E-2</v>
      </c>
      <c r="CQ186" s="15">
        <f t="shared" si="148"/>
        <v>4.389437036518317E-2</v>
      </c>
      <c r="CR186" s="15">
        <f t="shared" si="149"/>
        <v>4.2523762193083792E-2</v>
      </c>
      <c r="CS186" s="15">
        <f t="shared" si="150"/>
        <v>4.1517663676134964E-2</v>
      </c>
      <c r="CT186" s="15">
        <f t="shared" si="151"/>
        <v>4.1517105698542632E-2</v>
      </c>
      <c r="CU186" s="15">
        <f t="shared" si="152"/>
        <v>4.0929467953169159E-2</v>
      </c>
      <c r="CV186" s="15">
        <f t="shared" si="153"/>
        <v>3.9996055190547934E-2</v>
      </c>
      <c r="CW186" s="15">
        <f t="shared" si="154"/>
        <v>3.8984181723209305E-2</v>
      </c>
      <c r="CX186" s="15">
        <f t="shared" si="155"/>
        <v>3.9927614744201971E-2</v>
      </c>
      <c r="CY186" s="15">
        <f t="shared" si="156"/>
        <v>4.2378894084319274E-2</v>
      </c>
      <c r="CZ186" s="15">
        <f t="shared" si="157"/>
        <v>4.2667923846527393E-2</v>
      </c>
      <c r="DA186" s="15">
        <f t="shared" si="158"/>
        <v>4.3761526911926828E-2</v>
      </c>
      <c r="DB186" s="15">
        <f t="shared" si="159"/>
        <v>4.4597567099441078E-2</v>
      </c>
      <c r="DC186" s="15">
        <f t="shared" si="160"/>
        <v>4.484311680405572E-2</v>
      </c>
      <c r="DD186" s="15">
        <f t="shared" si="161"/>
        <v>4.5822447145045311E-2</v>
      </c>
      <c r="DE186" s="15">
        <f t="shared" si="162"/>
        <v>4.6224113330127041E-2</v>
      </c>
      <c r="DF186" s="15">
        <f t="shared" si="163"/>
        <v>4.9991936604242039E-2</v>
      </c>
      <c r="DG186" s="15">
        <f t="shared" si="164"/>
        <v>5.0607168597412065E-2</v>
      </c>
      <c r="DH186" s="15">
        <f t="shared" si="165"/>
        <v>5.0613796096451225E-2</v>
      </c>
      <c r="DI186" s="15">
        <f t="shared" si="166"/>
        <v>5.1324508555034933E-2</v>
      </c>
      <c r="DJ186" s="15">
        <f t="shared" si="167"/>
        <v>5.1536701711131103E-2</v>
      </c>
      <c r="DK186" s="15">
        <f t="shared" si="168"/>
        <v>5.1105849927957671E-2</v>
      </c>
      <c r="DL186" s="15">
        <f t="shared" si="169"/>
        <v>5.2383179044054991E-2</v>
      </c>
      <c r="DN186" s="15">
        <f t="shared" si="170"/>
        <v>3.6020388408450829E-2</v>
      </c>
    </row>
    <row r="187" spans="1:118" x14ac:dyDescent="0.25">
      <c r="A187" s="15" t="s">
        <v>775</v>
      </c>
      <c r="B187" s="15" t="s">
        <v>774</v>
      </c>
      <c r="C187" s="15" t="s">
        <v>773</v>
      </c>
      <c r="D187" s="15">
        <v>549</v>
      </c>
      <c r="E187" s="15">
        <v>593</v>
      </c>
      <c r="F187" s="15">
        <v>652</v>
      </c>
      <c r="G187" s="15">
        <v>727</v>
      </c>
      <c r="H187" s="15">
        <v>787</v>
      </c>
      <c r="I187" s="15">
        <v>857</v>
      </c>
      <c r="J187" s="15">
        <v>960</v>
      </c>
      <c r="K187" s="15">
        <v>1116</v>
      </c>
      <c r="L187" s="15">
        <v>1309</v>
      </c>
      <c r="M187" s="15">
        <v>1540</v>
      </c>
      <c r="N187" s="15">
        <v>1771</v>
      </c>
      <c r="O187" s="15">
        <v>2044</v>
      </c>
      <c r="P187" s="15">
        <v>2291</v>
      </c>
      <c r="Q187" s="15">
        <v>2539</v>
      </c>
      <c r="R187" s="15">
        <v>2945</v>
      </c>
      <c r="S187" s="15">
        <v>3510</v>
      </c>
      <c r="T187" s="15">
        <v>4099</v>
      </c>
      <c r="U187" s="15">
        <v>4652</v>
      </c>
      <c r="V187" s="15">
        <v>5438</v>
      </c>
      <c r="W187" s="15">
        <v>6370</v>
      </c>
      <c r="X187" s="15">
        <v>7544</v>
      </c>
      <c r="Y187" s="15">
        <v>8967</v>
      </c>
      <c r="Z187" s="15">
        <v>10698</v>
      </c>
      <c r="AA187" s="15">
        <v>12089</v>
      </c>
      <c r="AB187" s="15">
        <v>13620</v>
      </c>
      <c r="AC187" s="15">
        <v>15371</v>
      </c>
      <c r="AD187" s="15">
        <v>17344</v>
      </c>
      <c r="AE187" s="15">
        <v>19235</v>
      </c>
      <c r="AF187" s="15">
        <v>21453</v>
      </c>
      <c r="AG187" s="15">
        <v>23776</v>
      </c>
      <c r="AH187" s="15">
        <v>26115</v>
      </c>
      <c r="AI187" s="15">
        <v>28511</v>
      </c>
      <c r="AJ187" s="15">
        <v>30345</v>
      </c>
      <c r="AK187" s="15">
        <v>30941</v>
      </c>
      <c r="AL187" s="15">
        <v>32410</v>
      </c>
      <c r="AM187" s="15">
        <v>35334</v>
      </c>
      <c r="AN187" s="15">
        <v>38841</v>
      </c>
      <c r="AO187" s="15">
        <v>40766</v>
      </c>
      <c r="AP187" s="15">
        <v>42167</v>
      </c>
      <c r="AQ187" s="15">
        <v>42038</v>
      </c>
      <c r="AR187" s="15">
        <v>43704</v>
      </c>
      <c r="AS187" s="15">
        <v>48296</v>
      </c>
      <c r="AT187" s="15">
        <v>56124</v>
      </c>
      <c r="AU187" s="15">
        <v>62094</v>
      </c>
      <c r="AV187" s="15">
        <v>64926</v>
      </c>
      <c r="AW187" s="15">
        <v>70633</v>
      </c>
      <c r="AX187" s="15">
        <v>76036</v>
      </c>
      <c r="AY187" s="15">
        <v>80521</v>
      </c>
      <c r="AZ187" s="15">
        <v>88644</v>
      </c>
      <c r="BA187" s="15">
        <v>97074</v>
      </c>
      <c r="BB187" s="15">
        <v>99459</v>
      </c>
      <c r="BC187" s="15">
        <v>106692</v>
      </c>
      <c r="BD187" s="15">
        <v>116497</v>
      </c>
      <c r="BE187" s="15">
        <v>117360</v>
      </c>
      <c r="BF187" s="15">
        <v>130060</v>
      </c>
      <c r="BG187" s="15">
        <v>140910</v>
      </c>
      <c r="BI187" s="15">
        <f t="shared" si="114"/>
        <v>1.6557190163400467E-3</v>
      </c>
      <c r="BJ187" s="15">
        <f t="shared" si="115"/>
        <v>1.7340905236193072E-3</v>
      </c>
      <c r="BK187" s="15">
        <f t="shared" si="116"/>
        <v>1.7956090199059234E-3</v>
      </c>
      <c r="BL187" s="15">
        <f t="shared" si="117"/>
        <v>1.9007430415026066E-3</v>
      </c>
      <c r="BM187" s="15">
        <f t="shared" si="118"/>
        <v>1.9139430875525605E-3</v>
      </c>
      <c r="BN187" s="15">
        <f t="shared" si="119"/>
        <v>1.9319990441451637E-3</v>
      </c>
      <c r="BO187" s="15">
        <f t="shared" si="120"/>
        <v>1.9975155899849563E-3</v>
      </c>
      <c r="BP187" s="15">
        <f t="shared" si="121"/>
        <v>2.1993961514508919E-3</v>
      </c>
      <c r="BQ187" s="15">
        <f t="shared" si="122"/>
        <v>2.3481968754092302E-3</v>
      </c>
      <c r="BR187" s="15">
        <f t="shared" si="123"/>
        <v>2.5476189688429509E-3</v>
      </c>
      <c r="BS187" s="15">
        <f t="shared" si="124"/>
        <v>2.734341226022406E-3</v>
      </c>
      <c r="BT187" s="15">
        <f t="shared" si="125"/>
        <v>2.9158761180615987E-3</v>
      </c>
      <c r="BU187" s="15">
        <f t="shared" si="126"/>
        <v>2.9775249502554486E-3</v>
      </c>
      <c r="BV187" s="15">
        <f t="shared" si="127"/>
        <v>2.9830475020061259E-3</v>
      </c>
      <c r="BW187" s="15">
        <f t="shared" si="128"/>
        <v>3.1598746350586212E-3</v>
      </c>
      <c r="BX187" s="15">
        <f t="shared" si="129"/>
        <v>3.3986763559605134E-3</v>
      </c>
      <c r="BY187" s="15">
        <f t="shared" si="130"/>
        <v>3.563814803351151E-3</v>
      </c>
      <c r="BZ187" s="15">
        <f t="shared" si="131"/>
        <v>3.6438461532436262E-3</v>
      </c>
      <c r="CA187" s="15">
        <f t="shared" si="132"/>
        <v>3.8130016484676124E-3</v>
      </c>
      <c r="CB187" s="15">
        <f t="shared" si="133"/>
        <v>4.0075596289641498E-3</v>
      </c>
      <c r="CC187" s="15">
        <f t="shared" si="134"/>
        <v>4.2995162474296373E-3</v>
      </c>
      <c r="CD187" s="15">
        <f t="shared" si="135"/>
        <v>4.6281003678944957E-3</v>
      </c>
      <c r="CE187" s="15">
        <f t="shared" si="136"/>
        <v>5.1583648880160352E-3</v>
      </c>
      <c r="CF187" s="15">
        <f t="shared" si="137"/>
        <v>5.2870761187639378E-3</v>
      </c>
      <c r="CG187" s="15">
        <f t="shared" si="138"/>
        <v>5.4520235934119379E-3</v>
      </c>
      <c r="CH187" s="15">
        <f t="shared" si="139"/>
        <v>5.6455528645735775E-3</v>
      </c>
      <c r="CI187" s="15">
        <f t="shared" si="140"/>
        <v>5.9839684571994789E-3</v>
      </c>
      <c r="CJ187" s="15">
        <f t="shared" si="141"/>
        <v>6.2207920311767272E-3</v>
      </c>
      <c r="CK187" s="15">
        <f t="shared" si="142"/>
        <v>6.4098331316037073E-3</v>
      </c>
      <c r="CL187" s="15">
        <f t="shared" si="143"/>
        <v>6.6176540171575815E-3</v>
      </c>
      <c r="CM187" s="15">
        <f t="shared" si="144"/>
        <v>6.8263266442389883E-3</v>
      </c>
      <c r="CN187" s="15">
        <f t="shared" si="145"/>
        <v>7.1994729493900615E-3</v>
      </c>
      <c r="CO187" s="15">
        <f t="shared" si="146"/>
        <v>7.1981713869307112E-3</v>
      </c>
      <c r="CP187" s="15">
        <f t="shared" si="147"/>
        <v>6.9203726591936217E-3</v>
      </c>
      <c r="CQ187" s="15">
        <f t="shared" si="148"/>
        <v>6.8360845708664254E-3</v>
      </c>
      <c r="CR187" s="15">
        <f t="shared" si="149"/>
        <v>7.0892331694413805E-3</v>
      </c>
      <c r="CS187" s="15">
        <f t="shared" si="150"/>
        <v>7.3729074646108608E-3</v>
      </c>
      <c r="CT187" s="15">
        <f t="shared" si="151"/>
        <v>7.3310650419370149E-3</v>
      </c>
      <c r="CU187" s="15">
        <f t="shared" si="152"/>
        <v>7.1432770238621397E-3</v>
      </c>
      <c r="CV187" s="15">
        <f t="shared" si="153"/>
        <v>6.6652692823966683E-3</v>
      </c>
      <c r="CW187" s="15">
        <f t="shared" si="154"/>
        <v>6.4342538332570719E-3</v>
      </c>
      <c r="CX187" s="15">
        <f t="shared" si="155"/>
        <v>6.7992809903951847E-3</v>
      </c>
      <c r="CY187" s="15">
        <f t="shared" si="156"/>
        <v>7.6007038411018985E-3</v>
      </c>
      <c r="CZ187" s="15">
        <f t="shared" si="157"/>
        <v>7.9961068975468383E-3</v>
      </c>
      <c r="DA187" s="15">
        <f t="shared" si="158"/>
        <v>7.8602734279755813E-3</v>
      </c>
      <c r="DB187" s="15">
        <f t="shared" si="159"/>
        <v>8.0318513114229165E-3</v>
      </c>
      <c r="DC187" s="15">
        <f t="shared" si="160"/>
        <v>8.1724059951900213E-3</v>
      </c>
      <c r="DD187" s="15">
        <f t="shared" si="161"/>
        <v>8.2581363734493748E-3</v>
      </c>
      <c r="DE187" s="15">
        <f t="shared" si="162"/>
        <v>8.8523183559078567E-3</v>
      </c>
      <c r="DF187" s="15">
        <f t="shared" si="163"/>
        <v>9.8582629698806788E-3</v>
      </c>
      <c r="DG187" s="15">
        <f t="shared" si="164"/>
        <v>9.7487882749891664E-3</v>
      </c>
      <c r="DH187" s="15">
        <f t="shared" si="165"/>
        <v>9.9811970831763623E-3</v>
      </c>
      <c r="DI187" s="15">
        <f t="shared" si="166"/>
        <v>1.0542116750479407E-2</v>
      </c>
      <c r="DJ187" s="15">
        <f t="shared" si="167"/>
        <v>1.0301704951480778E-2</v>
      </c>
      <c r="DK187" s="15">
        <f t="shared" si="168"/>
        <v>1.0960782629881607E-2</v>
      </c>
      <c r="DL187" s="15">
        <f t="shared" si="169"/>
        <v>1.1484993992608883E-2</v>
      </c>
      <c r="DN187" s="15">
        <f t="shared" si="170"/>
        <v>5.7569756058747047E-3</v>
      </c>
    </row>
    <row r="188" spans="1:118" x14ac:dyDescent="0.25">
      <c r="A188" s="15" t="s">
        <v>772</v>
      </c>
      <c r="B188" s="15" t="s">
        <v>771</v>
      </c>
      <c r="C188" s="15" t="s">
        <v>770</v>
      </c>
      <c r="D188" s="15">
        <v>992</v>
      </c>
      <c r="E188" s="15">
        <v>1033</v>
      </c>
      <c r="F188" s="15">
        <v>1229</v>
      </c>
      <c r="G188" s="15">
        <v>1310</v>
      </c>
      <c r="H188" s="15">
        <v>1469</v>
      </c>
      <c r="I188" s="15">
        <v>1715</v>
      </c>
      <c r="J188" s="15">
        <v>2015</v>
      </c>
      <c r="K188" s="15">
        <v>2427</v>
      </c>
      <c r="L188" s="15">
        <v>3030</v>
      </c>
      <c r="M188" s="15">
        <v>3370</v>
      </c>
      <c r="N188" s="15">
        <v>3740</v>
      </c>
      <c r="O188" s="15">
        <v>4507</v>
      </c>
      <c r="P188" s="15">
        <v>5363</v>
      </c>
      <c r="Q188" s="15">
        <v>6118</v>
      </c>
      <c r="R188" s="15">
        <v>6867</v>
      </c>
      <c r="S188" s="15">
        <v>7846</v>
      </c>
      <c r="T188" s="15">
        <v>9163</v>
      </c>
      <c r="U188" s="15">
        <v>10093</v>
      </c>
      <c r="V188" s="15">
        <v>11615</v>
      </c>
      <c r="W188" s="15">
        <v>13814</v>
      </c>
      <c r="X188" s="15">
        <v>15801</v>
      </c>
      <c r="Y188" s="15">
        <v>18961</v>
      </c>
      <c r="Z188" s="15">
        <v>22092</v>
      </c>
      <c r="AA188" s="15">
        <v>24908</v>
      </c>
      <c r="AB188" s="15">
        <v>26214</v>
      </c>
      <c r="AC188" s="15">
        <v>28297</v>
      </c>
      <c r="AD188" s="15">
        <v>30585</v>
      </c>
      <c r="AE188" s="15">
        <v>32673</v>
      </c>
      <c r="AF188" s="15">
        <v>35587</v>
      </c>
      <c r="AG188" s="15">
        <v>39209</v>
      </c>
      <c r="AH188" s="15">
        <v>43068</v>
      </c>
      <c r="AI188" s="15">
        <v>48906</v>
      </c>
      <c r="AJ188" s="15">
        <v>55154</v>
      </c>
      <c r="AK188" s="15">
        <v>61457</v>
      </c>
      <c r="AL188" s="15">
        <v>66732</v>
      </c>
      <c r="AM188" s="15">
        <v>71164</v>
      </c>
      <c r="AN188" s="15">
        <v>72514</v>
      </c>
      <c r="AO188" s="15">
        <v>73863</v>
      </c>
      <c r="AP188" s="15">
        <v>76306</v>
      </c>
      <c r="AQ188" s="15">
        <v>78943</v>
      </c>
      <c r="AR188" s="15">
        <v>85392</v>
      </c>
      <c r="AS188" s="15">
        <v>95201</v>
      </c>
      <c r="AT188" s="15">
        <v>100484</v>
      </c>
      <c r="AU188" s="15">
        <v>105005</v>
      </c>
      <c r="AV188" s="15">
        <v>111468</v>
      </c>
      <c r="AW188" s="15">
        <v>114324</v>
      </c>
      <c r="AX188" s="15">
        <v>123786</v>
      </c>
      <c r="AY188" s="15">
        <v>130771</v>
      </c>
      <c r="AZ188" s="15">
        <v>138536</v>
      </c>
      <c r="BA188" s="15">
        <v>147240</v>
      </c>
      <c r="BB188" s="15">
        <v>154718</v>
      </c>
      <c r="BC188" s="15">
        <v>160596</v>
      </c>
      <c r="BD188" s="15">
        <v>163630</v>
      </c>
      <c r="BE188" s="15">
        <v>167951</v>
      </c>
      <c r="BF188" s="15">
        <v>172394</v>
      </c>
      <c r="BG188" s="15">
        <v>176217</v>
      </c>
      <c r="BI188" s="15">
        <f t="shared" si="114"/>
        <v>2.9917545796162592E-3</v>
      </c>
      <c r="BJ188" s="15">
        <f t="shared" si="115"/>
        <v>3.0207681465408841E-3</v>
      </c>
      <c r="BK188" s="15">
        <f t="shared" si="116"/>
        <v>3.3846679224913798E-3</v>
      </c>
      <c r="BL188" s="15">
        <f t="shared" si="117"/>
        <v>3.4249977776731975E-3</v>
      </c>
      <c r="BM188" s="15">
        <f t="shared" si="118"/>
        <v>3.5725316335638011E-3</v>
      </c>
      <c r="BN188" s="15">
        <f t="shared" si="119"/>
        <v>3.8662524629042658E-3</v>
      </c>
      <c r="BO188" s="15">
        <f t="shared" si="120"/>
        <v>4.1927019935621736E-3</v>
      </c>
      <c r="BP188" s="15">
        <f t="shared" si="121"/>
        <v>4.7830953938811068E-3</v>
      </c>
      <c r="BQ188" s="15">
        <f t="shared" si="122"/>
        <v>5.4354748147364155E-3</v>
      </c>
      <c r="BR188" s="15">
        <f t="shared" si="123"/>
        <v>5.5749843668836006E-3</v>
      </c>
      <c r="BS188" s="15">
        <f t="shared" si="124"/>
        <v>5.7743851978112916E-3</v>
      </c>
      <c r="BT188" s="15">
        <f t="shared" si="125"/>
        <v>6.4294783092483489E-3</v>
      </c>
      <c r="BU188" s="15">
        <f t="shared" si="126"/>
        <v>6.9700856866957532E-3</v>
      </c>
      <c r="BV188" s="15">
        <f t="shared" si="127"/>
        <v>7.1879813380360293E-3</v>
      </c>
      <c r="BW188" s="15">
        <f t="shared" si="128"/>
        <v>7.3680336566884731E-3</v>
      </c>
      <c r="BX188" s="15">
        <f t="shared" si="129"/>
        <v>7.5971551820131593E-3</v>
      </c>
      <c r="BY188" s="15">
        <f t="shared" si="130"/>
        <v>7.9666345555273466E-3</v>
      </c>
      <c r="BZ188" s="15">
        <f t="shared" si="131"/>
        <v>7.9057049064247455E-3</v>
      </c>
      <c r="CA188" s="15">
        <f t="shared" si="132"/>
        <v>8.1441732524735778E-3</v>
      </c>
      <c r="CB188" s="15">
        <f t="shared" si="133"/>
        <v>8.690805135715976E-3</v>
      </c>
      <c r="CC188" s="15">
        <f t="shared" si="134"/>
        <v>9.0053892133663428E-3</v>
      </c>
      <c r="CD188" s="15">
        <f t="shared" si="135"/>
        <v>9.7862619689581282E-3</v>
      </c>
      <c r="CE188" s="15">
        <f t="shared" si="136"/>
        <v>1.0652327267344388E-2</v>
      </c>
      <c r="CF188" s="15">
        <f t="shared" si="137"/>
        <v>1.08934148371389E-2</v>
      </c>
      <c r="CG188" s="15">
        <f t="shared" si="138"/>
        <v>1.0493344087936897E-2</v>
      </c>
      <c r="CH188" s="15">
        <f t="shared" si="139"/>
        <v>1.0393091497549835E-2</v>
      </c>
      <c r="CI188" s="15">
        <f t="shared" si="140"/>
        <v>1.0552333675244815E-2</v>
      </c>
      <c r="CJ188" s="15">
        <f t="shared" si="141"/>
        <v>1.0566776087061981E-2</v>
      </c>
      <c r="CK188" s="15">
        <f t="shared" si="142"/>
        <v>1.0632859350877785E-2</v>
      </c>
      <c r="CL188" s="15">
        <f t="shared" si="143"/>
        <v>1.0913172794361188E-2</v>
      </c>
      <c r="CM188" s="15">
        <f t="shared" si="144"/>
        <v>1.1257753624893155E-2</v>
      </c>
      <c r="CN188" s="15">
        <f t="shared" si="145"/>
        <v>1.2349529096239008E-2</v>
      </c>
      <c r="CO188" s="15">
        <f t="shared" si="146"/>
        <v>1.3083142022566368E-2</v>
      </c>
      <c r="CP188" s="15">
        <f t="shared" si="147"/>
        <v>1.374568832668829E-2</v>
      </c>
      <c r="CQ188" s="15">
        <f t="shared" si="148"/>
        <v>1.4075458055632777E-2</v>
      </c>
      <c r="CR188" s="15">
        <f t="shared" si="149"/>
        <v>1.4277981243848032E-2</v>
      </c>
      <c r="CS188" s="15">
        <f t="shared" si="150"/>
        <v>1.3764810686871912E-2</v>
      </c>
      <c r="CT188" s="15">
        <f t="shared" si="151"/>
        <v>1.3282992130515472E-2</v>
      </c>
      <c r="CU188" s="15">
        <f t="shared" si="152"/>
        <v>1.2926575202950754E-2</v>
      </c>
      <c r="CV188" s="15">
        <f t="shared" si="153"/>
        <v>1.2516683785152485E-2</v>
      </c>
      <c r="CW188" s="15">
        <f t="shared" si="154"/>
        <v>1.2571705183266699E-2</v>
      </c>
      <c r="CX188" s="15">
        <f t="shared" si="155"/>
        <v>1.3402732101346116E-2</v>
      </c>
      <c r="CY188" s="15">
        <f t="shared" si="156"/>
        <v>1.3608244686217718E-2</v>
      </c>
      <c r="CZ188" s="15">
        <f t="shared" si="157"/>
        <v>1.3521937784277157E-2</v>
      </c>
      <c r="DA188" s="15">
        <f t="shared" si="158"/>
        <v>1.3494885846495734E-2</v>
      </c>
      <c r="DB188" s="15">
        <f t="shared" si="159"/>
        <v>1.3000061859571496E-2</v>
      </c>
      <c r="DC188" s="15">
        <f t="shared" si="160"/>
        <v>1.3304611611875848E-2</v>
      </c>
      <c r="DD188" s="15">
        <f t="shared" si="161"/>
        <v>1.3411715598320292E-2</v>
      </c>
      <c r="DE188" s="15">
        <f t="shared" si="162"/>
        <v>1.3834718376359944E-2</v>
      </c>
      <c r="DF188" s="15">
        <f t="shared" si="163"/>
        <v>1.4952826088192832E-2</v>
      </c>
      <c r="DG188" s="15">
        <f t="shared" si="164"/>
        <v>1.5165173833738263E-2</v>
      </c>
      <c r="DH188" s="15">
        <f t="shared" si="165"/>
        <v>1.5023997364092819E-2</v>
      </c>
      <c r="DI188" s="15">
        <f t="shared" si="166"/>
        <v>1.4807304599096504E-2</v>
      </c>
      <c r="DJ188" s="15">
        <f t="shared" si="167"/>
        <v>1.4742515749029891E-2</v>
      </c>
      <c r="DK188" s="15">
        <f t="shared" si="168"/>
        <v>1.4528472710255343E-2</v>
      </c>
      <c r="DL188" s="15">
        <f t="shared" si="169"/>
        <v>1.4362722208470369E-2</v>
      </c>
      <c r="DN188" s="15">
        <f t="shared" si="170"/>
        <v>1.0235444229790952E-2</v>
      </c>
    </row>
    <row r="189" spans="1:118" x14ac:dyDescent="0.25">
      <c r="A189" s="15" t="s">
        <v>769</v>
      </c>
      <c r="B189" s="15" t="s">
        <v>768</v>
      </c>
      <c r="C189" s="15" t="s">
        <v>767</v>
      </c>
      <c r="D189" s="15">
        <v>572</v>
      </c>
      <c r="E189" s="15">
        <v>732</v>
      </c>
      <c r="F189" s="15">
        <v>878</v>
      </c>
      <c r="G189" s="15">
        <v>1131</v>
      </c>
      <c r="H189" s="15">
        <v>1542</v>
      </c>
      <c r="I189" s="15">
        <v>1592</v>
      </c>
      <c r="J189" s="15">
        <v>1953</v>
      </c>
      <c r="K189" s="15">
        <v>2416</v>
      </c>
      <c r="L189" s="15">
        <v>3027</v>
      </c>
      <c r="M189" s="15">
        <v>3810</v>
      </c>
      <c r="N189" s="15">
        <v>4457</v>
      </c>
      <c r="O189" s="15">
        <v>5318</v>
      </c>
      <c r="P189" s="15">
        <v>5957</v>
      </c>
      <c r="Q189" s="15">
        <v>6692</v>
      </c>
      <c r="R189" s="15">
        <v>7666</v>
      </c>
      <c r="S189" s="15">
        <v>8821</v>
      </c>
      <c r="T189" s="15">
        <v>9871</v>
      </c>
      <c r="U189" s="15">
        <v>11053</v>
      </c>
      <c r="V189" s="15">
        <v>12848</v>
      </c>
      <c r="W189" s="15">
        <v>14358</v>
      </c>
      <c r="X189" s="15">
        <v>16364</v>
      </c>
      <c r="Y189" s="15">
        <v>18294</v>
      </c>
      <c r="Z189" s="15">
        <v>19313</v>
      </c>
      <c r="AA189" s="15">
        <v>22428</v>
      </c>
      <c r="AB189" s="15">
        <v>24905</v>
      </c>
      <c r="AC189" s="15">
        <v>26974</v>
      </c>
      <c r="AD189" s="15">
        <v>29391</v>
      </c>
      <c r="AE189" s="15">
        <v>30658</v>
      </c>
      <c r="AF189" s="15">
        <v>35079</v>
      </c>
      <c r="AG189" s="15">
        <v>38869</v>
      </c>
      <c r="AH189" s="15">
        <v>45292</v>
      </c>
      <c r="AI189" s="15">
        <v>48698</v>
      </c>
      <c r="AJ189" s="15">
        <v>52528</v>
      </c>
      <c r="AK189" s="15">
        <v>55886</v>
      </c>
      <c r="AL189" s="15">
        <v>58652</v>
      </c>
      <c r="AM189" s="15">
        <v>64845</v>
      </c>
      <c r="AN189" s="15">
        <v>70682</v>
      </c>
      <c r="AO189" s="15">
        <v>76308</v>
      </c>
      <c r="AP189" s="15">
        <v>81536</v>
      </c>
      <c r="AQ189" s="15">
        <v>83218</v>
      </c>
      <c r="AR189" s="15">
        <v>87908</v>
      </c>
      <c r="AS189" s="15">
        <v>93661</v>
      </c>
      <c r="AT189" s="15">
        <v>98615</v>
      </c>
      <c r="AU189" s="15">
        <v>105657</v>
      </c>
      <c r="AV189" s="15">
        <v>111758</v>
      </c>
      <c r="AW189" s="15">
        <v>118968</v>
      </c>
      <c r="AX189" s="15">
        <v>124183</v>
      </c>
      <c r="AY189" s="15">
        <v>133811</v>
      </c>
      <c r="AZ189" s="15">
        <v>140788</v>
      </c>
      <c r="BA189" s="15">
        <v>146055</v>
      </c>
      <c r="BB189" s="15">
        <v>152293</v>
      </c>
      <c r="BC189" s="15">
        <v>158495</v>
      </c>
      <c r="BD189" s="15">
        <v>161617</v>
      </c>
      <c r="BE189" s="15">
        <v>163766</v>
      </c>
      <c r="BF189" s="15">
        <v>170399</v>
      </c>
      <c r="BG189" s="15">
        <v>176996</v>
      </c>
      <c r="BI189" s="15">
        <f t="shared" si="114"/>
        <v>1.7250842938916332E-3</v>
      </c>
      <c r="BJ189" s="15">
        <f t="shared" si="115"/>
        <v>2.1405636817695326E-3</v>
      </c>
      <c r="BK189" s="15">
        <f t="shared" si="116"/>
        <v>2.4180133734315961E-3</v>
      </c>
      <c r="BL189" s="15">
        <f t="shared" si="117"/>
        <v>2.9570018981285393E-3</v>
      </c>
      <c r="BM189" s="15">
        <f t="shared" si="118"/>
        <v>3.7500638386353852E-3</v>
      </c>
      <c r="BN189" s="15">
        <f t="shared" si="119"/>
        <v>3.588964385389849E-3</v>
      </c>
      <c r="BO189" s="15">
        <f t="shared" si="120"/>
        <v>4.0636957783756452E-3</v>
      </c>
      <c r="BP189" s="15">
        <f t="shared" si="121"/>
        <v>4.7614167579797086E-3</v>
      </c>
      <c r="BQ189" s="15">
        <f t="shared" si="122"/>
        <v>5.4300931565040029E-3</v>
      </c>
      <c r="BR189" s="15">
        <f t="shared" si="123"/>
        <v>6.3028755008387293E-3</v>
      </c>
      <c r="BS189" s="15">
        <f t="shared" si="124"/>
        <v>6.8813996862686971E-3</v>
      </c>
      <c r="BT189" s="15">
        <f t="shared" si="125"/>
        <v>7.5864135009058621E-3</v>
      </c>
      <c r="BU189" s="15">
        <f t="shared" si="126"/>
        <v>7.7420847353433901E-3</v>
      </c>
      <c r="BV189" s="15">
        <f t="shared" si="127"/>
        <v>7.8623686031606913E-3</v>
      </c>
      <c r="BW189" s="15">
        <f t="shared" si="128"/>
        <v>8.2253307138741572E-3</v>
      </c>
      <c r="BX189" s="15">
        <f t="shared" si="129"/>
        <v>8.5412319475577456E-3</v>
      </c>
      <c r="BY189" s="15">
        <f t="shared" si="130"/>
        <v>8.5821946630590899E-3</v>
      </c>
      <c r="BZ189" s="15">
        <f t="shared" si="131"/>
        <v>8.6576594006452703E-3</v>
      </c>
      <c r="CA189" s="15">
        <f t="shared" si="132"/>
        <v>9.0087247479793825E-3</v>
      </c>
      <c r="CB189" s="15">
        <f t="shared" si="133"/>
        <v>9.0330519862899944E-3</v>
      </c>
      <c r="CC189" s="15">
        <f t="shared" si="134"/>
        <v>9.3262571411636512E-3</v>
      </c>
      <c r="CD189" s="15">
        <f t="shared" si="135"/>
        <v>9.4420060366077734E-3</v>
      </c>
      <c r="CE189" s="15">
        <f t="shared" si="136"/>
        <v>9.3123482036131695E-3</v>
      </c>
      <c r="CF189" s="15">
        <f t="shared" si="137"/>
        <v>9.8087966905151449E-3</v>
      </c>
      <c r="CG189" s="15">
        <f t="shared" si="138"/>
        <v>9.9693573857506847E-3</v>
      </c>
      <c r="CH189" s="15">
        <f t="shared" si="139"/>
        <v>9.9071721403296911E-3</v>
      </c>
      <c r="CI189" s="15">
        <f t="shared" si="140"/>
        <v>1.0140383817201908E-2</v>
      </c>
      <c r="CJ189" s="15">
        <f t="shared" si="141"/>
        <v>9.9151048657039834E-3</v>
      </c>
      <c r="CK189" s="15">
        <f t="shared" si="142"/>
        <v>1.0481076605767326E-2</v>
      </c>
      <c r="CL189" s="15">
        <f t="shared" si="143"/>
        <v>1.0818539451249077E-2</v>
      </c>
      <c r="CM189" s="15">
        <f t="shared" si="144"/>
        <v>1.18390957829168E-2</v>
      </c>
      <c r="CN189" s="15">
        <f t="shared" si="145"/>
        <v>1.2297005846494237E-2</v>
      </c>
      <c r="CO189" s="15">
        <f t="shared" si="146"/>
        <v>1.2460225625727349E-2</v>
      </c>
      <c r="CP189" s="15">
        <f t="shared" si="147"/>
        <v>1.2499658913147433E-2</v>
      </c>
      <c r="CQ189" s="15">
        <f t="shared" si="148"/>
        <v>1.2371182729110078E-2</v>
      </c>
      <c r="CR189" s="15">
        <f t="shared" si="149"/>
        <v>1.3010169379986027E-2</v>
      </c>
      <c r="CS189" s="15">
        <f t="shared" si="150"/>
        <v>1.3417055313035834E-2</v>
      </c>
      <c r="CT189" s="15">
        <f t="shared" si="151"/>
        <v>1.3722683393517386E-2</v>
      </c>
      <c r="CU189" s="15">
        <f t="shared" si="152"/>
        <v>1.3812560424446212E-2</v>
      </c>
      <c r="CV189" s="15">
        <f t="shared" si="153"/>
        <v>1.319449971793344E-2</v>
      </c>
      <c r="CW189" s="15">
        <f t="shared" si="154"/>
        <v>1.2942119393510037E-2</v>
      </c>
      <c r="CX189" s="15">
        <f t="shared" si="155"/>
        <v>1.3185925477087201E-2</v>
      </c>
      <c r="CY189" s="15">
        <f t="shared" si="156"/>
        <v>1.3355131660078821E-2</v>
      </c>
      <c r="CZ189" s="15">
        <f t="shared" si="157"/>
        <v>1.3605898580766359E-2</v>
      </c>
      <c r="DA189" s="15">
        <f t="shared" si="158"/>
        <v>1.3529994728825046E-2</v>
      </c>
      <c r="DB189" s="15">
        <f t="shared" si="159"/>
        <v>1.3528142466231952E-2</v>
      </c>
      <c r="DC189" s="15">
        <f t="shared" si="160"/>
        <v>1.3347281467997824E-2</v>
      </c>
      <c r="DD189" s="15">
        <f t="shared" si="161"/>
        <v>1.3723494321576164E-2</v>
      </c>
      <c r="DE189" s="15">
        <f t="shared" si="162"/>
        <v>1.4059611442303544E-2</v>
      </c>
      <c r="DF189" s="15">
        <f t="shared" si="163"/>
        <v>1.4832484476439855E-2</v>
      </c>
      <c r="DG189" s="15">
        <f t="shared" si="164"/>
        <v>1.4927479793311065E-2</v>
      </c>
      <c r="DH189" s="15">
        <f t="shared" si="165"/>
        <v>1.4827445653826318E-2</v>
      </c>
      <c r="DI189" s="15">
        <f t="shared" si="166"/>
        <v>1.4625142989624028E-2</v>
      </c>
      <c r="DJ189" s="15">
        <f t="shared" si="167"/>
        <v>1.4375162006511597E-2</v>
      </c>
      <c r="DK189" s="15">
        <f t="shared" si="168"/>
        <v>1.4360344451400862E-2</v>
      </c>
      <c r="DL189" s="15">
        <f t="shared" si="169"/>
        <v>1.4426215291432844E-2</v>
      </c>
      <c r="DN189" s="15">
        <f t="shared" si="170"/>
        <v>1.0190272969913745E-2</v>
      </c>
    </row>
    <row r="190" spans="1:118" x14ac:dyDescent="0.25">
      <c r="A190" s="15" t="s">
        <v>766</v>
      </c>
      <c r="B190" s="15" t="s">
        <v>765</v>
      </c>
      <c r="C190" s="15" t="s">
        <v>262</v>
      </c>
      <c r="D190" s="15">
        <v>169</v>
      </c>
      <c r="E190" s="15">
        <v>216</v>
      </c>
      <c r="F190" s="15">
        <v>259</v>
      </c>
      <c r="G190" s="15">
        <v>334</v>
      </c>
      <c r="H190" s="15">
        <v>455</v>
      </c>
      <c r="I190" s="15">
        <v>470</v>
      </c>
      <c r="J190" s="15">
        <v>577</v>
      </c>
      <c r="K190" s="15">
        <v>714</v>
      </c>
      <c r="L190" s="15">
        <v>894</v>
      </c>
      <c r="M190" s="15">
        <v>1126</v>
      </c>
      <c r="N190" s="15">
        <v>1317</v>
      </c>
      <c r="O190" s="15">
        <v>1571</v>
      </c>
      <c r="P190" s="15">
        <v>1760</v>
      </c>
      <c r="Q190" s="15">
        <v>1977</v>
      </c>
      <c r="R190" s="15">
        <v>2265</v>
      </c>
      <c r="S190" s="15">
        <v>2606</v>
      </c>
      <c r="T190" s="15">
        <v>2916</v>
      </c>
      <c r="U190" s="15">
        <v>3265</v>
      </c>
      <c r="V190" s="15">
        <v>3796</v>
      </c>
      <c r="W190" s="15">
        <v>4242</v>
      </c>
      <c r="X190" s="15">
        <v>4834</v>
      </c>
      <c r="Y190" s="15">
        <v>5404</v>
      </c>
      <c r="Z190" s="15">
        <v>5705</v>
      </c>
      <c r="AA190" s="15">
        <v>6626</v>
      </c>
      <c r="AB190" s="15">
        <v>7357</v>
      </c>
      <c r="AC190" s="15">
        <v>7969</v>
      </c>
      <c r="AD190" s="15">
        <v>8683</v>
      </c>
      <c r="AE190" s="15">
        <v>10103</v>
      </c>
      <c r="AF190" s="15">
        <v>12378</v>
      </c>
      <c r="AG190" s="15">
        <v>13106</v>
      </c>
      <c r="AH190" s="15">
        <v>15081</v>
      </c>
      <c r="AI190" s="15">
        <v>15750</v>
      </c>
      <c r="AJ190" s="15">
        <v>17654</v>
      </c>
      <c r="AK190" s="15">
        <v>19011</v>
      </c>
      <c r="AL190" s="15">
        <v>20018</v>
      </c>
      <c r="AM190" s="15">
        <v>21593</v>
      </c>
      <c r="AN190" s="15">
        <v>23398</v>
      </c>
      <c r="AO190" s="15">
        <v>25948</v>
      </c>
      <c r="AP190" s="15">
        <v>28199</v>
      </c>
      <c r="AQ190" s="15">
        <v>29344</v>
      </c>
      <c r="AR190" s="15">
        <v>31058</v>
      </c>
      <c r="AS190" s="15">
        <v>33575</v>
      </c>
      <c r="AT190" s="15">
        <v>35438</v>
      </c>
      <c r="AU190" s="15">
        <v>37958</v>
      </c>
      <c r="AV190" s="15">
        <v>39907</v>
      </c>
      <c r="AW190" s="15">
        <v>43016</v>
      </c>
      <c r="AX190" s="15">
        <v>44620</v>
      </c>
      <c r="AY190" s="15">
        <v>47524</v>
      </c>
      <c r="AZ190" s="15">
        <v>48602</v>
      </c>
      <c r="BA190" s="15">
        <v>50871</v>
      </c>
      <c r="BB190" s="15">
        <v>52075</v>
      </c>
      <c r="BC190" s="15">
        <v>53113</v>
      </c>
      <c r="BD190" s="15">
        <v>53517</v>
      </c>
      <c r="BE190" s="15">
        <v>53818</v>
      </c>
      <c r="BF190" s="15">
        <v>53971</v>
      </c>
      <c r="BG190" s="15">
        <v>54709</v>
      </c>
      <c r="BI190" s="15">
        <f t="shared" si="114"/>
        <v>5.0968399592252807E-4</v>
      </c>
      <c r="BJ190" s="15">
        <f t="shared" si="115"/>
        <v>6.3164174216150148E-4</v>
      </c>
      <c r="BK190" s="15">
        <f t="shared" si="116"/>
        <v>7.1328640514667808E-4</v>
      </c>
      <c r="BL190" s="15">
        <f t="shared" si="117"/>
        <v>8.7324370820064732E-4</v>
      </c>
      <c r="BM190" s="15">
        <f t="shared" si="118"/>
        <v>1.1065363466790533E-3</v>
      </c>
      <c r="BN190" s="15">
        <f t="shared" si="119"/>
        <v>1.0595560685510233E-3</v>
      </c>
      <c r="BO190" s="15">
        <f t="shared" si="120"/>
        <v>1.200590099397208E-3</v>
      </c>
      <c r="BP190" s="15">
        <f t="shared" si="121"/>
        <v>1.407140548508904E-3</v>
      </c>
      <c r="BQ190" s="15">
        <f t="shared" si="122"/>
        <v>1.6037341532588632E-3</v>
      </c>
      <c r="BR190" s="15">
        <f t="shared" si="123"/>
        <v>1.8627395837124434E-3</v>
      </c>
      <c r="BS190" s="15">
        <f t="shared" si="124"/>
        <v>2.0333864453255272E-3</v>
      </c>
      <c r="BT190" s="15">
        <f t="shared" si="125"/>
        <v>2.2411161357508667E-3</v>
      </c>
      <c r="BU190" s="15">
        <f t="shared" si="126"/>
        <v>2.2874045885855911E-3</v>
      </c>
      <c r="BV190" s="15">
        <f t="shared" si="127"/>
        <v>2.3227589253509693E-3</v>
      </c>
      <c r="BW190" s="15">
        <f t="shared" si="128"/>
        <v>2.4302601183048482E-3</v>
      </c>
      <c r="BX190" s="15">
        <f t="shared" si="129"/>
        <v>2.5233477446248141E-3</v>
      </c>
      <c r="BY190" s="15">
        <f t="shared" si="130"/>
        <v>2.5352729852578569E-3</v>
      </c>
      <c r="BZ190" s="15">
        <f t="shared" si="131"/>
        <v>2.5574285662812637E-3</v>
      </c>
      <c r="CA190" s="15">
        <f t="shared" si="132"/>
        <v>2.661668675539363E-3</v>
      </c>
      <c r="CB190" s="15">
        <f t="shared" si="133"/>
        <v>2.6687704781893128E-3</v>
      </c>
      <c r="CC190" s="15">
        <f t="shared" si="134"/>
        <v>2.7550187619399345E-3</v>
      </c>
      <c r="CD190" s="15">
        <f t="shared" si="135"/>
        <v>2.7891440156241612E-3</v>
      </c>
      <c r="CE190" s="15">
        <f t="shared" si="136"/>
        <v>2.7508386320930531E-3</v>
      </c>
      <c r="CF190" s="15">
        <f t="shared" si="137"/>
        <v>2.8978547740036273E-3</v>
      </c>
      <c r="CG190" s="15">
        <f t="shared" si="138"/>
        <v>2.9449733903620873E-3</v>
      </c>
      <c r="CH190" s="15">
        <f t="shared" si="139"/>
        <v>2.9269020088339625E-3</v>
      </c>
      <c r="CI190" s="15">
        <f t="shared" si="140"/>
        <v>2.9957794115465335E-3</v>
      </c>
      <c r="CJ190" s="15">
        <f t="shared" si="141"/>
        <v>3.2674115877815687E-3</v>
      </c>
      <c r="CK190" s="15">
        <f t="shared" si="142"/>
        <v>3.6983598798765063E-3</v>
      </c>
      <c r="CL190" s="15">
        <f t="shared" si="143"/>
        <v>3.6478370436098277E-3</v>
      </c>
      <c r="CM190" s="15">
        <f t="shared" si="144"/>
        <v>3.942095811670235E-3</v>
      </c>
      <c r="CN190" s="15">
        <f t="shared" si="145"/>
        <v>3.9771210744236774E-3</v>
      </c>
      <c r="CO190" s="15">
        <f t="shared" si="146"/>
        <v>4.1877250836999435E-3</v>
      </c>
      <c r="CP190" s="15">
        <f t="shared" si="147"/>
        <v>4.2520669863265548E-3</v>
      </c>
      <c r="CQ190" s="15">
        <f t="shared" si="148"/>
        <v>4.2222999364271551E-3</v>
      </c>
      <c r="CR190" s="15">
        <f t="shared" si="149"/>
        <v>4.3323091591030661E-3</v>
      </c>
      <c r="CS190" s="15">
        <f t="shared" si="150"/>
        <v>4.441473928502482E-3</v>
      </c>
      <c r="CT190" s="15">
        <f t="shared" si="151"/>
        <v>4.6663022054697955E-3</v>
      </c>
      <c r="CU190" s="15">
        <f t="shared" si="152"/>
        <v>4.7770358051530456E-3</v>
      </c>
      <c r="CV190" s="15">
        <f t="shared" si="153"/>
        <v>4.6525919839822977E-3</v>
      </c>
      <c r="CW190" s="15">
        <f t="shared" si="154"/>
        <v>4.5724660340769295E-3</v>
      </c>
      <c r="CX190" s="15">
        <f t="shared" si="155"/>
        <v>4.7268067594110966E-3</v>
      </c>
      <c r="CY190" s="15">
        <f t="shared" si="156"/>
        <v>4.7992613270787738E-3</v>
      </c>
      <c r="CZ190" s="15">
        <f t="shared" si="157"/>
        <v>4.8880121367134164E-3</v>
      </c>
      <c r="DA190" s="15">
        <f t="shared" si="158"/>
        <v>4.8313454038477885E-3</v>
      </c>
      <c r="DB190" s="15">
        <f t="shared" si="159"/>
        <v>4.8914546460176993E-3</v>
      </c>
      <c r="DC190" s="15">
        <f t="shared" si="160"/>
        <v>4.7957908820213946E-3</v>
      </c>
      <c r="DD190" s="15">
        <f t="shared" si="161"/>
        <v>4.8740039618460785E-3</v>
      </c>
      <c r="DE190" s="15">
        <f t="shared" si="162"/>
        <v>4.8535758396939859E-3</v>
      </c>
      <c r="DF190" s="15">
        <f t="shared" si="163"/>
        <v>5.1661587607474708E-3</v>
      </c>
      <c r="DG190" s="15">
        <f t="shared" si="164"/>
        <v>5.1042957341222092E-3</v>
      </c>
      <c r="DH190" s="15">
        <f t="shared" si="165"/>
        <v>4.9688010411159797E-3</v>
      </c>
      <c r="DI190" s="15">
        <f t="shared" si="166"/>
        <v>4.8428926250067075E-3</v>
      </c>
      <c r="DJ190" s="15">
        <f t="shared" si="167"/>
        <v>4.7240725722460164E-3</v>
      </c>
      <c r="DK190" s="15">
        <f t="shared" si="168"/>
        <v>4.5483961196166409E-3</v>
      </c>
      <c r="DL190" s="15">
        <f t="shared" si="169"/>
        <v>4.4591053604544706E-3</v>
      </c>
      <c r="DN190" s="15">
        <f t="shared" si="170"/>
        <v>3.3285919285570608E-3</v>
      </c>
    </row>
    <row r="191" spans="1:118" x14ac:dyDescent="0.25">
      <c r="A191" s="15" t="s">
        <v>764</v>
      </c>
      <c r="B191" s="15" t="s">
        <v>763</v>
      </c>
      <c r="C191" s="15" t="s">
        <v>762</v>
      </c>
      <c r="D191" s="15">
        <v>403</v>
      </c>
      <c r="E191" s="15">
        <v>516</v>
      </c>
      <c r="F191" s="15">
        <v>619</v>
      </c>
      <c r="G191" s="15">
        <v>797</v>
      </c>
      <c r="H191" s="15">
        <v>1086</v>
      </c>
      <c r="I191" s="15">
        <v>1122</v>
      </c>
      <c r="J191" s="15">
        <v>1376</v>
      </c>
      <c r="K191" s="15">
        <v>1702</v>
      </c>
      <c r="L191" s="15">
        <v>2133</v>
      </c>
      <c r="M191" s="15">
        <v>2684</v>
      </c>
      <c r="N191" s="15">
        <v>3140</v>
      </c>
      <c r="O191" s="15">
        <v>3747</v>
      </c>
      <c r="P191" s="15">
        <v>4197</v>
      </c>
      <c r="Q191" s="15">
        <v>4715</v>
      </c>
      <c r="R191" s="15">
        <v>5401</v>
      </c>
      <c r="S191" s="15">
        <v>6215</v>
      </c>
      <c r="T191" s="15">
        <v>6955</v>
      </c>
      <c r="U191" s="15">
        <v>7788</v>
      </c>
      <c r="V191" s="15">
        <v>9053</v>
      </c>
      <c r="W191" s="15">
        <v>10116</v>
      </c>
      <c r="X191" s="15">
        <v>11530</v>
      </c>
      <c r="Y191" s="15">
        <v>12889</v>
      </c>
      <c r="Z191" s="15">
        <v>13607</v>
      </c>
      <c r="AA191" s="15">
        <v>15802</v>
      </c>
      <c r="AB191" s="15">
        <v>17547</v>
      </c>
      <c r="AC191" s="15">
        <v>19005</v>
      </c>
      <c r="AD191" s="15">
        <v>20708</v>
      </c>
      <c r="AE191" s="15">
        <v>20555</v>
      </c>
      <c r="AF191" s="15">
        <v>22701</v>
      </c>
      <c r="AG191" s="15">
        <v>25763</v>
      </c>
      <c r="AH191" s="15">
        <v>30211</v>
      </c>
      <c r="AI191" s="15">
        <v>32948</v>
      </c>
      <c r="AJ191" s="15">
        <v>34874</v>
      </c>
      <c r="AK191" s="15">
        <v>36875</v>
      </c>
      <c r="AL191" s="15">
        <v>38635</v>
      </c>
      <c r="AM191" s="15">
        <v>43252</v>
      </c>
      <c r="AN191" s="15">
        <v>47284</v>
      </c>
      <c r="AO191" s="15">
        <v>50360</v>
      </c>
      <c r="AP191" s="15">
        <v>53337</v>
      </c>
      <c r="AQ191" s="15">
        <v>53874</v>
      </c>
      <c r="AR191" s="15">
        <v>56850</v>
      </c>
      <c r="AS191" s="15">
        <v>60086</v>
      </c>
      <c r="AT191" s="15">
        <v>63177</v>
      </c>
      <c r="AU191" s="15">
        <v>67698</v>
      </c>
      <c r="AV191" s="15">
        <v>71850</v>
      </c>
      <c r="AW191" s="15">
        <v>75952</v>
      </c>
      <c r="AX191" s="15">
        <v>79564</v>
      </c>
      <c r="AY191" s="15">
        <v>86286</v>
      </c>
      <c r="AZ191" s="15">
        <v>92185</v>
      </c>
      <c r="BA191" s="15">
        <v>95184</v>
      </c>
      <c r="BB191" s="15">
        <v>100218</v>
      </c>
      <c r="BC191" s="15">
        <v>105382</v>
      </c>
      <c r="BD191" s="15">
        <v>108100</v>
      </c>
      <c r="BE191" s="15">
        <v>109948</v>
      </c>
      <c r="BF191" s="15">
        <v>116428</v>
      </c>
      <c r="BG191" s="15">
        <v>122287</v>
      </c>
      <c r="BI191" s="15">
        <f t="shared" si="114"/>
        <v>1.2154002979691053E-3</v>
      </c>
      <c r="BJ191" s="15">
        <f t="shared" si="115"/>
        <v>1.5089219396080312E-3</v>
      </c>
      <c r="BK191" s="15">
        <f t="shared" si="116"/>
        <v>1.7047269682849179E-3</v>
      </c>
      <c r="BL191" s="15">
        <f t="shared" si="117"/>
        <v>2.0837581899278922E-3</v>
      </c>
      <c r="BM191" s="15">
        <f t="shared" si="118"/>
        <v>2.6410955439416526E-3</v>
      </c>
      <c r="BN191" s="15">
        <f t="shared" si="119"/>
        <v>2.5294083168388259E-3</v>
      </c>
      <c r="BO191" s="15">
        <f t="shared" si="120"/>
        <v>2.8631056789784372E-3</v>
      </c>
      <c r="BP191" s="15">
        <f t="shared" si="121"/>
        <v>3.3542762094708046E-3</v>
      </c>
      <c r="BQ191" s="15">
        <f t="shared" si="122"/>
        <v>3.8263590032451399E-3</v>
      </c>
      <c r="BR191" s="15">
        <f t="shared" si="123"/>
        <v>4.4401359171262859E-3</v>
      </c>
      <c r="BS191" s="15">
        <f t="shared" si="124"/>
        <v>4.8480132409431699E-3</v>
      </c>
      <c r="BT191" s="15">
        <f t="shared" si="125"/>
        <v>5.3452973651549954E-3</v>
      </c>
      <c r="BU191" s="15">
        <f t="shared" si="126"/>
        <v>5.4546801467577986E-3</v>
      </c>
      <c r="BV191" s="15">
        <f t="shared" si="127"/>
        <v>5.5396096778097216E-3</v>
      </c>
      <c r="BW191" s="15">
        <f t="shared" si="128"/>
        <v>5.7950705955693085E-3</v>
      </c>
      <c r="BX191" s="15">
        <f t="shared" si="129"/>
        <v>6.017884202932932E-3</v>
      </c>
      <c r="BY191" s="15">
        <f t="shared" si="130"/>
        <v>6.0469216778012329E-3</v>
      </c>
      <c r="BZ191" s="15">
        <f t="shared" si="131"/>
        <v>6.1002308343640075E-3</v>
      </c>
      <c r="CA191" s="15">
        <f t="shared" si="132"/>
        <v>6.347757249646431E-3</v>
      </c>
      <c r="CB191" s="15">
        <f t="shared" si="133"/>
        <v>6.3642815081006807E-3</v>
      </c>
      <c r="CC191" s="15">
        <f t="shared" si="134"/>
        <v>6.5712383792237159E-3</v>
      </c>
      <c r="CD191" s="15">
        <f t="shared" si="135"/>
        <v>6.6523458951480039E-3</v>
      </c>
      <c r="CE191" s="15">
        <f t="shared" si="136"/>
        <v>6.5610273912165068E-3</v>
      </c>
      <c r="CF191" s="15">
        <f t="shared" si="137"/>
        <v>6.910941916511518E-3</v>
      </c>
      <c r="CG191" s="15">
        <f t="shared" si="138"/>
        <v>7.0239836999705782E-3</v>
      </c>
      <c r="CH191" s="15">
        <f t="shared" si="139"/>
        <v>6.9802701314957277E-3</v>
      </c>
      <c r="CI191" s="15">
        <f t="shared" si="140"/>
        <v>7.1446044056553745E-3</v>
      </c>
      <c r="CJ191" s="15">
        <f t="shared" si="141"/>
        <v>6.6476932779224139E-3</v>
      </c>
      <c r="CK191" s="15">
        <f t="shared" si="142"/>
        <v>6.7827167258908199E-3</v>
      </c>
      <c r="CL191" s="15">
        <f t="shared" si="143"/>
        <v>7.1707024076392489E-3</v>
      </c>
      <c r="CM191" s="15">
        <f t="shared" si="144"/>
        <v>7.8969999712465658E-3</v>
      </c>
      <c r="CN191" s="15">
        <f t="shared" si="145"/>
        <v>8.3198847720705599E-3</v>
      </c>
      <c r="CO191" s="15">
        <f t="shared" si="146"/>
        <v>8.2725005420274059E-3</v>
      </c>
      <c r="CP191" s="15">
        <f t="shared" si="147"/>
        <v>8.247591926820879E-3</v>
      </c>
      <c r="CQ191" s="15">
        <f t="shared" si="148"/>
        <v>8.1490937178470956E-3</v>
      </c>
      <c r="CR191" s="15">
        <f t="shared" si="149"/>
        <v>8.677860220882962E-3</v>
      </c>
      <c r="CS191" s="15">
        <f t="shared" si="150"/>
        <v>8.9755813845333512E-3</v>
      </c>
      <c r="CT191" s="15">
        <f t="shared" si="151"/>
        <v>9.0563811880475902E-3</v>
      </c>
      <c r="CU191" s="15">
        <f t="shared" si="152"/>
        <v>9.0355246192931667E-3</v>
      </c>
      <c r="CV191" s="15">
        <f t="shared" si="153"/>
        <v>8.5419077339511425E-3</v>
      </c>
      <c r="CW191" s="15">
        <f t="shared" si="154"/>
        <v>8.3696533594331077E-3</v>
      </c>
      <c r="CX191" s="15">
        <f t="shared" si="155"/>
        <v>8.4591187176761042E-3</v>
      </c>
      <c r="CY191" s="15">
        <f t="shared" si="156"/>
        <v>8.5558703330000478E-3</v>
      </c>
      <c r="CZ191" s="15">
        <f t="shared" si="157"/>
        <v>8.7177576698251984E-3</v>
      </c>
      <c r="DA191" s="15">
        <f t="shared" si="158"/>
        <v>8.698528259865777E-3</v>
      </c>
      <c r="DB191" s="15">
        <f t="shared" si="159"/>
        <v>8.636687820214253E-3</v>
      </c>
      <c r="DC191" s="15">
        <f t="shared" si="160"/>
        <v>8.5515980667223278E-3</v>
      </c>
      <c r="DD191" s="15">
        <f t="shared" si="161"/>
        <v>8.8493878009395406E-3</v>
      </c>
      <c r="DE191" s="15">
        <f t="shared" si="162"/>
        <v>9.2059357389035444E-3</v>
      </c>
      <c r="DF191" s="15">
        <f t="shared" si="163"/>
        <v>9.6663257156923837E-3</v>
      </c>
      <c r="DG191" s="15">
        <f t="shared" si="164"/>
        <v>9.8231840591888539E-3</v>
      </c>
      <c r="DH191" s="15">
        <f t="shared" si="165"/>
        <v>9.8586446127103371E-3</v>
      </c>
      <c r="DI191" s="15">
        <f t="shared" si="166"/>
        <v>9.78225036461732E-3</v>
      </c>
      <c r="DJ191" s="15">
        <f t="shared" si="167"/>
        <v>9.6510894342655817E-3</v>
      </c>
      <c r="DK191" s="15">
        <f t="shared" si="168"/>
        <v>9.8119483317842225E-3</v>
      </c>
      <c r="DL191" s="15">
        <f t="shared" si="169"/>
        <v>9.9671099309783726E-3</v>
      </c>
      <c r="DN191" s="15">
        <f t="shared" si="170"/>
        <v>6.8616227694229103E-3</v>
      </c>
    </row>
    <row r="192" spans="1:118" x14ac:dyDescent="0.25">
      <c r="A192" s="15" t="s">
        <v>761</v>
      </c>
      <c r="B192" s="16" t="s">
        <v>760</v>
      </c>
      <c r="C192" s="15" t="s">
        <v>178</v>
      </c>
      <c r="D192" s="15">
        <v>9180</v>
      </c>
      <c r="E192" s="15">
        <v>9562</v>
      </c>
      <c r="F192" s="15">
        <v>10133</v>
      </c>
      <c r="G192" s="15">
        <v>10621</v>
      </c>
      <c r="H192" s="15">
        <v>11350</v>
      </c>
      <c r="I192" s="15">
        <v>12133</v>
      </c>
      <c r="J192" s="15">
        <v>13067</v>
      </c>
      <c r="K192" s="15">
        <v>14275</v>
      </c>
      <c r="L192" s="15">
        <v>15872</v>
      </c>
      <c r="M192" s="15">
        <v>17977</v>
      </c>
      <c r="N192" s="15">
        <v>20043</v>
      </c>
      <c r="O192" s="15">
        <v>22359</v>
      </c>
      <c r="P192" s="15">
        <v>24544</v>
      </c>
      <c r="Q192" s="15">
        <v>26078</v>
      </c>
      <c r="R192" s="15">
        <v>28472</v>
      </c>
      <c r="S192" s="15">
        <v>32045</v>
      </c>
      <c r="T192" s="15">
        <v>36155</v>
      </c>
      <c r="U192" s="15">
        <v>41395</v>
      </c>
      <c r="V192" s="15">
        <v>45200</v>
      </c>
      <c r="W192" s="15">
        <v>50705</v>
      </c>
      <c r="X192" s="15">
        <v>55366</v>
      </c>
      <c r="Y192" s="15">
        <v>59790</v>
      </c>
      <c r="Z192" s="15">
        <v>61729</v>
      </c>
      <c r="AA192" s="15">
        <v>68899</v>
      </c>
      <c r="AB192" s="15">
        <v>80016</v>
      </c>
      <c r="AC192" s="15">
        <v>90145</v>
      </c>
      <c r="AD192" s="15">
        <v>95009</v>
      </c>
      <c r="AE192" s="15">
        <v>103098</v>
      </c>
      <c r="AF192" s="15">
        <v>114150</v>
      </c>
      <c r="AG192" s="15">
        <v>121848</v>
      </c>
      <c r="AH192" s="15">
        <v>126372</v>
      </c>
      <c r="AI192" s="15">
        <v>123674</v>
      </c>
      <c r="AJ192" s="15">
        <v>133622</v>
      </c>
      <c r="AK192" s="15">
        <v>146099</v>
      </c>
      <c r="AL192" s="15">
        <v>161896</v>
      </c>
      <c r="AM192" s="15">
        <v>177946</v>
      </c>
      <c r="AN192" s="15">
        <v>194955</v>
      </c>
      <c r="AO192" s="15">
        <v>214308</v>
      </c>
      <c r="AP192" s="15">
        <v>227631</v>
      </c>
      <c r="AQ192" s="15">
        <v>244091</v>
      </c>
      <c r="AR192" s="15">
        <v>263548</v>
      </c>
      <c r="AS192" s="15">
        <v>264704</v>
      </c>
      <c r="AT192" s="15">
        <v>258159</v>
      </c>
      <c r="AU192" s="15">
        <v>265464</v>
      </c>
      <c r="AV192" s="15">
        <v>276562</v>
      </c>
      <c r="AW192" s="15">
        <v>289385</v>
      </c>
      <c r="AX192" s="15">
        <v>302056</v>
      </c>
      <c r="AY192" s="15">
        <v>312216</v>
      </c>
      <c r="AZ192" s="15">
        <v>311715</v>
      </c>
      <c r="BA192" s="15">
        <v>289694</v>
      </c>
      <c r="BB192" s="15">
        <v>292922</v>
      </c>
      <c r="BC192" s="15">
        <v>308124</v>
      </c>
      <c r="BD192" s="15">
        <v>319486</v>
      </c>
      <c r="BE192" s="15">
        <v>333852</v>
      </c>
      <c r="BF192" s="15">
        <v>354543</v>
      </c>
      <c r="BG192" s="15">
        <v>374133</v>
      </c>
      <c r="BI192" s="15">
        <f t="shared" si="114"/>
        <v>2.7685793387981109E-2</v>
      </c>
      <c r="BJ192" s="15">
        <f t="shared" si="115"/>
        <v>2.7961844159945726E-2</v>
      </c>
      <c r="BK192" s="15">
        <f t="shared" si="116"/>
        <v>2.7906297850777178E-2</v>
      </c>
      <c r="BL192" s="15">
        <f t="shared" si="117"/>
        <v>2.7768627020356512E-2</v>
      </c>
      <c r="BM192" s="15">
        <f t="shared" si="118"/>
        <v>2.7602609966609355E-2</v>
      </c>
      <c r="BN192" s="15">
        <f t="shared" si="119"/>
        <v>2.7352327190913968E-2</v>
      </c>
      <c r="BO192" s="15">
        <f t="shared" si="120"/>
        <v>2.7189100223263981E-2</v>
      </c>
      <c r="BP192" s="15">
        <f t="shared" si="121"/>
        <v>2.8132957044768352E-2</v>
      </c>
      <c r="BQ192" s="15">
        <f t="shared" si="122"/>
        <v>2.8472559821615968E-2</v>
      </c>
      <c r="BR192" s="15">
        <f t="shared" si="123"/>
        <v>2.973931571616216E-2</v>
      </c>
      <c r="BS192" s="15">
        <f t="shared" si="124"/>
        <v>3.0945455219179605E-2</v>
      </c>
      <c r="BT192" s="15">
        <f t="shared" si="125"/>
        <v>3.1896318064451701E-2</v>
      </c>
      <c r="BU192" s="15">
        <f t="shared" si="126"/>
        <v>3.1898896717184516E-2</v>
      </c>
      <c r="BV192" s="15">
        <f t="shared" si="127"/>
        <v>3.0638799825646219E-2</v>
      </c>
      <c r="BW192" s="15">
        <f t="shared" si="128"/>
        <v>3.0549389001490346E-2</v>
      </c>
      <c r="BX192" s="15">
        <f t="shared" si="129"/>
        <v>3.102865636089876E-2</v>
      </c>
      <c r="BY192" s="15">
        <f t="shared" si="130"/>
        <v>3.1434428937584989E-2</v>
      </c>
      <c r="BZ192" s="15">
        <f t="shared" si="131"/>
        <v>3.2424121133602733E-2</v>
      </c>
      <c r="CA192" s="15">
        <f t="shared" si="132"/>
        <v>3.1693209729815389E-2</v>
      </c>
      <c r="CB192" s="15">
        <f t="shared" si="133"/>
        <v>3.1900048820506628E-2</v>
      </c>
      <c r="CC192" s="15">
        <f t="shared" si="134"/>
        <v>3.1554482576244602E-2</v>
      </c>
      <c r="CD192" s="15">
        <f t="shared" si="135"/>
        <v>3.085916371098605E-2</v>
      </c>
      <c r="CE192" s="15">
        <f t="shared" si="136"/>
        <v>2.9764507961520081E-2</v>
      </c>
      <c r="CF192" s="15">
        <f t="shared" si="137"/>
        <v>3.013270390493147E-2</v>
      </c>
      <c r="CG192" s="15">
        <f t="shared" si="138"/>
        <v>3.2030038168168108E-2</v>
      </c>
      <c r="CH192" s="15">
        <f t="shared" si="139"/>
        <v>3.3108995054126934E-2</v>
      </c>
      <c r="CI192" s="15">
        <f t="shared" si="140"/>
        <v>3.2779685144722404E-2</v>
      </c>
      <c r="CJ192" s="15">
        <f t="shared" si="141"/>
        <v>3.3342927831050598E-2</v>
      </c>
      <c r="CK192" s="15">
        <f t="shared" si="142"/>
        <v>3.4106299910155374E-2</v>
      </c>
      <c r="CL192" s="15">
        <f t="shared" si="143"/>
        <v>3.3914363504484228E-2</v>
      </c>
      <c r="CM192" s="15">
        <f t="shared" si="144"/>
        <v>3.3032990644678129E-2</v>
      </c>
      <c r="CN192" s="15">
        <f t="shared" si="145"/>
        <v>3.122961725449358E-2</v>
      </c>
      <c r="CO192" s="15">
        <f t="shared" si="146"/>
        <v>3.1696624058805585E-2</v>
      </c>
      <c r="CP192" s="15">
        <f t="shared" si="147"/>
        <v>3.267701512994179E-2</v>
      </c>
      <c r="CQ192" s="15">
        <f t="shared" si="148"/>
        <v>3.4147940379049391E-2</v>
      </c>
      <c r="CR192" s="15">
        <f t="shared" si="149"/>
        <v>3.5702175965625624E-2</v>
      </c>
      <c r="CS192" s="15">
        <f t="shared" si="150"/>
        <v>3.7006904424788503E-2</v>
      </c>
      <c r="CT192" s="15">
        <f t="shared" si="151"/>
        <v>3.8539613575220476E-2</v>
      </c>
      <c r="CU192" s="15">
        <f t="shared" si="152"/>
        <v>3.8561702094499557E-2</v>
      </c>
      <c r="CV192" s="15">
        <f t="shared" si="153"/>
        <v>3.8701466397294951E-2</v>
      </c>
      <c r="CW192" s="15">
        <f t="shared" si="154"/>
        <v>3.8800446852627554E-2</v>
      </c>
      <c r="CX192" s="15">
        <f t="shared" si="155"/>
        <v>3.7265961472618167E-2</v>
      </c>
      <c r="CY192" s="15">
        <f t="shared" si="156"/>
        <v>3.4961693801493568E-2</v>
      </c>
      <c r="CZ192" s="15">
        <f t="shared" si="157"/>
        <v>3.4184921593879827E-2</v>
      </c>
      <c r="DA192" s="15">
        <f t="shared" si="158"/>
        <v>3.3482009361238678E-2</v>
      </c>
      <c r="DB192" s="15">
        <f t="shared" si="159"/>
        <v>3.2906676649103399E-2</v>
      </c>
      <c r="DC192" s="15">
        <f t="shared" si="160"/>
        <v>3.2465204183322598E-2</v>
      </c>
      <c r="DD192" s="15">
        <f t="shared" si="161"/>
        <v>3.2020495348702452E-2</v>
      </c>
      <c r="DE192" s="15">
        <f t="shared" si="162"/>
        <v>3.1129015120164E-2</v>
      </c>
      <c r="DF192" s="15">
        <f t="shared" si="163"/>
        <v>2.9419614240647478E-2</v>
      </c>
      <c r="DG192" s="15">
        <f t="shared" si="164"/>
        <v>2.8711675756707553E-2</v>
      </c>
      <c r="DH192" s="15">
        <f t="shared" si="165"/>
        <v>2.8825463671658919E-2</v>
      </c>
      <c r="DI192" s="15">
        <f t="shared" si="166"/>
        <v>2.8911119703886486E-2</v>
      </c>
      <c r="DJ192" s="15">
        <f t="shared" si="167"/>
        <v>2.930508522036265E-2</v>
      </c>
      <c r="DK192" s="15">
        <f t="shared" si="168"/>
        <v>2.9879046255160042E-2</v>
      </c>
      <c r="DL192" s="15">
        <f t="shared" si="169"/>
        <v>3.0494040575095731E-2</v>
      </c>
      <c r="DN192" s="15">
        <f t="shared" si="170"/>
        <v>3.1783436494468069E-2</v>
      </c>
    </row>
    <row r="193" spans="1:118" x14ac:dyDescent="0.25">
      <c r="A193" s="15" t="s">
        <v>759</v>
      </c>
      <c r="B193" s="15" t="s">
        <v>758</v>
      </c>
      <c r="C193" s="15" t="s">
        <v>757</v>
      </c>
      <c r="D193" s="15">
        <v>5829</v>
      </c>
      <c r="E193" s="15">
        <v>6169</v>
      </c>
      <c r="F193" s="15">
        <v>6566</v>
      </c>
      <c r="G193" s="15">
        <v>7023</v>
      </c>
      <c r="H193" s="15">
        <v>7516</v>
      </c>
      <c r="I193" s="15">
        <v>8029</v>
      </c>
      <c r="J193" s="15">
        <v>8628</v>
      </c>
      <c r="K193" s="15">
        <v>9351</v>
      </c>
      <c r="L193" s="15">
        <v>10301</v>
      </c>
      <c r="M193" s="15">
        <v>11487</v>
      </c>
      <c r="N193" s="15">
        <v>12981</v>
      </c>
      <c r="O193" s="15">
        <v>14565</v>
      </c>
      <c r="P193" s="15">
        <v>15831</v>
      </c>
      <c r="Q193" s="15">
        <v>16645</v>
      </c>
      <c r="R193" s="15">
        <v>17745</v>
      </c>
      <c r="S193" s="15">
        <v>20624</v>
      </c>
      <c r="T193" s="15">
        <v>23000</v>
      </c>
      <c r="U193" s="15">
        <v>26637</v>
      </c>
      <c r="V193" s="15">
        <v>29487</v>
      </c>
      <c r="W193" s="15">
        <v>33200</v>
      </c>
      <c r="X193" s="15">
        <v>35126</v>
      </c>
      <c r="Y193" s="15">
        <v>38409</v>
      </c>
      <c r="Z193" s="15">
        <v>39809</v>
      </c>
      <c r="AA193" s="15">
        <v>45019</v>
      </c>
      <c r="AB193" s="15">
        <v>52972</v>
      </c>
      <c r="AC193" s="15">
        <v>62038</v>
      </c>
      <c r="AD193" s="15">
        <v>65799</v>
      </c>
      <c r="AE193" s="15">
        <v>71804</v>
      </c>
      <c r="AF193" s="15">
        <v>79521</v>
      </c>
      <c r="AG193" s="15">
        <v>84778</v>
      </c>
      <c r="AH193" s="15">
        <v>87203</v>
      </c>
      <c r="AI193" s="15">
        <v>84378</v>
      </c>
      <c r="AJ193" s="15">
        <v>93132</v>
      </c>
      <c r="AK193" s="15">
        <v>102619</v>
      </c>
      <c r="AL193" s="15">
        <v>115903</v>
      </c>
      <c r="AM193" s="15">
        <v>129137</v>
      </c>
      <c r="AN193" s="15">
        <v>142756</v>
      </c>
      <c r="AO193" s="15">
        <v>157235</v>
      </c>
      <c r="AP193" s="15">
        <v>165235</v>
      </c>
      <c r="AQ193" s="15">
        <v>177652</v>
      </c>
      <c r="AR193" s="15">
        <v>189290</v>
      </c>
      <c r="AS193" s="15">
        <v>194784</v>
      </c>
      <c r="AT193" s="15">
        <v>191783</v>
      </c>
      <c r="AU193" s="15">
        <v>195093</v>
      </c>
      <c r="AV193" s="15">
        <v>201451</v>
      </c>
      <c r="AW193" s="15">
        <v>211800</v>
      </c>
      <c r="AX193" s="15">
        <v>220606</v>
      </c>
      <c r="AY193" s="15">
        <v>228507</v>
      </c>
      <c r="AZ193" s="15">
        <v>226730</v>
      </c>
      <c r="BA193" s="15">
        <v>210421</v>
      </c>
      <c r="BB193" s="15">
        <v>211939</v>
      </c>
      <c r="BC193" s="15">
        <v>222806</v>
      </c>
      <c r="BD193" s="15">
        <v>229222</v>
      </c>
      <c r="BE193" s="15">
        <v>239377</v>
      </c>
      <c r="BF193" s="15">
        <v>254841</v>
      </c>
      <c r="BG193" s="15">
        <v>271178</v>
      </c>
      <c r="BI193" s="15">
        <f t="shared" si="114"/>
        <v>1.7579574036878199E-2</v>
      </c>
      <c r="BJ193" s="15">
        <f t="shared" si="115"/>
        <v>1.8039805126825473E-2</v>
      </c>
      <c r="BK193" s="15">
        <f t="shared" si="116"/>
        <v>1.8082774271015786E-2</v>
      </c>
      <c r="BL193" s="15">
        <f t="shared" si="117"/>
        <v>1.8361648391296847E-2</v>
      </c>
      <c r="BM193" s="15">
        <f t="shared" si="118"/>
        <v>1.8278521278329154E-2</v>
      </c>
      <c r="BN193" s="15">
        <f t="shared" si="119"/>
        <v>1.8100373775310992E-2</v>
      </c>
      <c r="BO193" s="15">
        <f t="shared" si="120"/>
        <v>1.7952671364989795E-2</v>
      </c>
      <c r="BP193" s="15">
        <f t="shared" si="121"/>
        <v>1.8428811301269974E-2</v>
      </c>
      <c r="BQ193" s="15">
        <f t="shared" si="122"/>
        <v>1.847882048402634E-2</v>
      </c>
      <c r="BR193" s="15">
        <f t="shared" si="123"/>
        <v>1.900292149032401E-2</v>
      </c>
      <c r="BS193" s="15">
        <f t="shared" si="124"/>
        <v>2.0042057286841813E-2</v>
      </c>
      <c r="BT193" s="15">
        <f t="shared" si="125"/>
        <v>2.0777757171999599E-2</v>
      </c>
      <c r="BU193" s="15">
        <f t="shared" si="126"/>
        <v>2.057494434198778E-2</v>
      </c>
      <c r="BV193" s="15">
        <f t="shared" si="127"/>
        <v>1.9556055797909401E-2</v>
      </c>
      <c r="BW193" s="15">
        <f t="shared" si="128"/>
        <v>1.903971999969957E-2</v>
      </c>
      <c r="BX193" s="15">
        <f t="shared" si="129"/>
        <v>1.9969886371888783E-2</v>
      </c>
      <c r="BY193" s="15">
        <f t="shared" si="130"/>
        <v>1.9997009142980353E-2</v>
      </c>
      <c r="BZ193" s="15">
        <f t="shared" si="131"/>
        <v>2.0864387356825123E-2</v>
      </c>
      <c r="CA193" s="15">
        <f t="shared" si="132"/>
        <v>2.067561228546607E-2</v>
      </c>
      <c r="CB193" s="15">
        <f t="shared" si="133"/>
        <v>2.0887123968855538E-2</v>
      </c>
      <c r="CC193" s="15">
        <f t="shared" si="134"/>
        <v>2.0019195083140699E-2</v>
      </c>
      <c r="CD193" s="15">
        <f t="shared" si="135"/>
        <v>1.9823877219857219E-2</v>
      </c>
      <c r="CE193" s="15">
        <f t="shared" si="136"/>
        <v>1.9195115706396555E-2</v>
      </c>
      <c r="CF193" s="15">
        <f t="shared" si="137"/>
        <v>1.9688880783409191E-2</v>
      </c>
      <c r="CG193" s="15">
        <f t="shared" si="138"/>
        <v>2.1204448883275856E-2</v>
      </c>
      <c r="CH193" s="15">
        <f t="shared" si="139"/>
        <v>2.2785687893592844E-2</v>
      </c>
      <c r="CI193" s="15">
        <f t="shared" si="140"/>
        <v>2.2701749337826829E-2</v>
      </c>
      <c r="CJ193" s="15">
        <f t="shared" si="141"/>
        <v>2.3222134182823692E-2</v>
      </c>
      <c r="CK193" s="15">
        <f t="shared" si="142"/>
        <v>2.3759676523481956E-2</v>
      </c>
      <c r="CL193" s="15">
        <f t="shared" si="143"/>
        <v>2.3596545771643062E-2</v>
      </c>
      <c r="CM193" s="15">
        <f t="shared" si="144"/>
        <v>2.279441556031294E-2</v>
      </c>
      <c r="CN193" s="15">
        <f t="shared" si="145"/>
        <v>2.1306763302712448E-2</v>
      </c>
      <c r="CO193" s="15">
        <f t="shared" si="146"/>
        <v>2.2091945876013545E-2</v>
      </c>
      <c r="CP193" s="15">
        <f t="shared" si="147"/>
        <v>2.2952125720364248E-2</v>
      </c>
      <c r="CQ193" s="15">
        <f t="shared" si="148"/>
        <v>2.4446859303212939E-2</v>
      </c>
      <c r="CR193" s="15">
        <f t="shared" si="149"/>
        <v>2.590938766633134E-2</v>
      </c>
      <c r="CS193" s="15">
        <f t="shared" si="150"/>
        <v>2.7098343966890346E-2</v>
      </c>
      <c r="CT193" s="15">
        <f t="shared" si="151"/>
        <v>2.8276014616812211E-2</v>
      </c>
      <c r="CU193" s="15">
        <f t="shared" si="152"/>
        <v>2.7991542652734621E-2</v>
      </c>
      <c r="CV193" s="15">
        <f t="shared" si="153"/>
        <v>2.8167334757988795E-2</v>
      </c>
      <c r="CW193" s="15">
        <f t="shared" si="154"/>
        <v>2.7867927606105417E-2</v>
      </c>
      <c r="CX193" s="15">
        <f t="shared" si="155"/>
        <v>2.7422377597174419E-2</v>
      </c>
      <c r="CY193" s="15">
        <f t="shared" si="156"/>
        <v>2.5972592558585372E-2</v>
      </c>
      <c r="CZ193" s="15">
        <f t="shared" si="157"/>
        <v>2.5122950413294445E-2</v>
      </c>
      <c r="DA193" s="15">
        <f t="shared" si="158"/>
        <v>2.4388687772835361E-2</v>
      </c>
      <c r="DB193" s="15">
        <f t="shared" si="159"/>
        <v>2.4084296401956216E-2</v>
      </c>
      <c r="DC193" s="15">
        <f t="shared" si="160"/>
        <v>2.371089742983442E-2</v>
      </c>
      <c r="DD193" s="15">
        <f t="shared" si="161"/>
        <v>2.343540155099659E-2</v>
      </c>
      <c r="DE193" s="15">
        <f t="shared" si="162"/>
        <v>2.2642098064561487E-2</v>
      </c>
      <c r="DF193" s="15">
        <f t="shared" si="163"/>
        <v>2.1369115853732846E-2</v>
      </c>
      <c r="DG193" s="15">
        <f t="shared" si="164"/>
        <v>2.0773871024371136E-2</v>
      </c>
      <c r="DH193" s="15">
        <f t="shared" si="165"/>
        <v>2.0843836438666372E-2</v>
      </c>
      <c r="DI193" s="15">
        <f t="shared" si="166"/>
        <v>2.0742895403129614E-2</v>
      </c>
      <c r="DJ193" s="15">
        <f t="shared" si="167"/>
        <v>2.1012195178686216E-2</v>
      </c>
      <c r="DK193" s="15">
        <f t="shared" si="168"/>
        <v>2.1476678503626473E-2</v>
      </c>
      <c r="DL193" s="15">
        <f t="shared" si="169"/>
        <v>2.2102602376890865E-2</v>
      </c>
      <c r="DN193" s="15">
        <f t="shared" si="170"/>
        <v>2.1869481146928375E-2</v>
      </c>
    </row>
    <row r="194" spans="1:118" x14ac:dyDescent="0.25">
      <c r="A194" s="15" t="s">
        <v>756</v>
      </c>
      <c r="B194" s="15" t="s">
        <v>755</v>
      </c>
      <c r="C194" s="15" t="s">
        <v>754</v>
      </c>
      <c r="D194" s="15">
        <v>5136</v>
      </c>
      <c r="E194" s="15">
        <v>5433</v>
      </c>
      <c r="F194" s="15">
        <v>5779</v>
      </c>
      <c r="G194" s="15">
        <v>6183</v>
      </c>
      <c r="H194" s="15">
        <v>6602</v>
      </c>
      <c r="I194" s="15">
        <v>7041</v>
      </c>
      <c r="J194" s="15">
        <v>7568</v>
      </c>
      <c r="K194" s="15">
        <v>8221</v>
      </c>
      <c r="L194" s="15">
        <v>9055</v>
      </c>
      <c r="M194" s="15">
        <v>10110</v>
      </c>
      <c r="N194" s="15">
        <v>11449</v>
      </c>
      <c r="O194" s="15">
        <v>12862</v>
      </c>
      <c r="P194" s="15">
        <v>13975</v>
      </c>
      <c r="Q194" s="15">
        <v>14685</v>
      </c>
      <c r="R194" s="15">
        <v>15710</v>
      </c>
      <c r="S194" s="15">
        <v>18327</v>
      </c>
      <c r="T194" s="15">
        <v>20468</v>
      </c>
      <c r="U194" s="15">
        <v>23785</v>
      </c>
      <c r="V194" s="15">
        <v>26438</v>
      </c>
      <c r="W194" s="15">
        <v>29818</v>
      </c>
      <c r="X194" s="15">
        <v>31190</v>
      </c>
      <c r="Y194" s="15">
        <v>33861</v>
      </c>
      <c r="Z194" s="15">
        <v>35109</v>
      </c>
      <c r="AA194" s="15">
        <v>39861</v>
      </c>
      <c r="AB194" s="15">
        <v>45869</v>
      </c>
      <c r="AC194" s="15">
        <v>53365</v>
      </c>
      <c r="AD194" s="15">
        <v>56247</v>
      </c>
      <c r="AE194" s="15">
        <v>61515</v>
      </c>
      <c r="AF194" s="15">
        <v>68261</v>
      </c>
      <c r="AG194" s="15">
        <v>72452</v>
      </c>
      <c r="AH194" s="15">
        <v>73905</v>
      </c>
      <c r="AI194" s="15">
        <v>69368</v>
      </c>
      <c r="AJ194" s="15">
        <v>73722</v>
      </c>
      <c r="AK194" s="15">
        <v>78866</v>
      </c>
      <c r="AL194" s="15">
        <v>86470</v>
      </c>
      <c r="AM194" s="15">
        <v>93475</v>
      </c>
      <c r="AN194" s="15">
        <v>100134</v>
      </c>
      <c r="AO194" s="15">
        <v>106305</v>
      </c>
      <c r="AP194" s="15">
        <v>112771</v>
      </c>
      <c r="AQ194" s="15">
        <v>119890</v>
      </c>
      <c r="AR194" s="15">
        <v>127418</v>
      </c>
      <c r="AS194" s="15">
        <v>133841</v>
      </c>
      <c r="AT194" s="15">
        <v>136837</v>
      </c>
      <c r="AU194" s="15">
        <v>143466</v>
      </c>
      <c r="AV194" s="15">
        <v>148481</v>
      </c>
      <c r="AW194" s="15">
        <v>155091</v>
      </c>
      <c r="AX194" s="15">
        <v>157329</v>
      </c>
      <c r="AY194" s="15">
        <v>162378</v>
      </c>
      <c r="AZ194" s="15">
        <v>158903</v>
      </c>
      <c r="BA194" s="15">
        <v>149221</v>
      </c>
      <c r="BB194" s="15">
        <v>152364</v>
      </c>
      <c r="BC194" s="15">
        <v>161746</v>
      </c>
      <c r="BD194" s="15">
        <v>165199</v>
      </c>
      <c r="BE194" s="15">
        <v>169174</v>
      </c>
      <c r="BF194" s="15">
        <v>177411</v>
      </c>
      <c r="BG194" s="15">
        <v>187691</v>
      </c>
      <c r="BI194" s="15">
        <f t="shared" si="114"/>
        <v>1.5489568065432568E-2</v>
      </c>
      <c r="BJ194" s="15">
        <f t="shared" si="115"/>
        <v>1.5887544375756655E-2</v>
      </c>
      <c r="BK194" s="15">
        <f t="shared" si="116"/>
        <v>1.5915375039933021E-2</v>
      </c>
      <c r="BL194" s="15">
        <f t="shared" si="117"/>
        <v>1.616546661019342E-2</v>
      </c>
      <c r="BM194" s="15">
        <f t="shared" si="118"/>
        <v>1.6055720792912332E-2</v>
      </c>
      <c r="BN194" s="15">
        <f t="shared" si="119"/>
        <v>1.5873051656739905E-2</v>
      </c>
      <c r="BO194" s="15">
        <f t="shared" si="120"/>
        <v>1.5747081234381406E-2</v>
      </c>
      <c r="BP194" s="15">
        <f t="shared" si="121"/>
        <v>1.620182415867185E-2</v>
      </c>
      <c r="BQ194" s="15">
        <f t="shared" si="122"/>
        <v>1.6243638431497769E-2</v>
      </c>
      <c r="BR194" s="15">
        <f t="shared" si="123"/>
        <v>1.6724953100650801E-2</v>
      </c>
      <c r="BS194" s="15">
        <f t="shared" si="124"/>
        <v>1.7676720890305208E-2</v>
      </c>
      <c r="BT194" s="15">
        <f t="shared" si="125"/>
        <v>1.8348335924906204E-2</v>
      </c>
      <c r="BU194" s="15">
        <f t="shared" si="126"/>
        <v>1.8162772230388431E-2</v>
      </c>
      <c r="BV194" s="15">
        <f t="shared" si="127"/>
        <v>1.7253270014556895E-2</v>
      </c>
      <c r="BW194" s="15">
        <f t="shared" si="128"/>
        <v>1.6856241262061439E-2</v>
      </c>
      <c r="BX194" s="15">
        <f t="shared" si="129"/>
        <v>1.7745738340651945E-2</v>
      </c>
      <c r="BY194" s="15">
        <f t="shared" si="130"/>
        <v>1.7795599266892257E-2</v>
      </c>
      <c r="BZ194" s="15">
        <f t="shared" si="131"/>
        <v>1.8630455880244982E-2</v>
      </c>
      <c r="CA194" s="15">
        <f t="shared" si="132"/>
        <v>1.8537722983116355E-2</v>
      </c>
      <c r="CB194" s="15">
        <f t="shared" si="133"/>
        <v>1.8759405497088384E-2</v>
      </c>
      <c r="CC194" s="15">
        <f t="shared" si="134"/>
        <v>1.7775969214916539E-2</v>
      </c>
      <c r="CD194" s="15">
        <f t="shared" si="135"/>
        <v>1.7476536919513272E-2</v>
      </c>
      <c r="CE194" s="15">
        <f t="shared" si="136"/>
        <v>1.69288682794312E-2</v>
      </c>
      <c r="CF194" s="15">
        <f t="shared" si="137"/>
        <v>1.743304997684253E-2</v>
      </c>
      <c r="CG194" s="15">
        <f t="shared" si="138"/>
        <v>1.8361150529090469E-2</v>
      </c>
      <c r="CH194" s="15">
        <f t="shared" si="139"/>
        <v>1.9600216551816339E-2</v>
      </c>
      <c r="CI194" s="15">
        <f t="shared" si="140"/>
        <v>1.9406150473483576E-2</v>
      </c>
      <c r="CJ194" s="15">
        <f t="shared" si="141"/>
        <v>1.9894568328455233E-2</v>
      </c>
      <c r="CK194" s="15">
        <f t="shared" si="142"/>
        <v>2.0395358196820989E-2</v>
      </c>
      <c r="CL194" s="15">
        <f t="shared" si="143"/>
        <v>2.0165808750466904E-2</v>
      </c>
      <c r="CM194" s="15">
        <f t="shared" si="144"/>
        <v>1.9318386775511485E-2</v>
      </c>
      <c r="CN194" s="15">
        <f t="shared" si="145"/>
        <v>1.751650378988074E-2</v>
      </c>
      <c r="CO194" s="15">
        <f t="shared" si="146"/>
        <v>1.7487678068456282E-2</v>
      </c>
      <c r="CP194" s="15">
        <f t="shared" si="147"/>
        <v>1.7639446370187266E-2</v>
      </c>
      <c r="CQ194" s="15">
        <f t="shared" si="148"/>
        <v>1.8238698946091324E-2</v>
      </c>
      <c r="CR194" s="15">
        <f t="shared" si="149"/>
        <v>1.8754346253283892E-2</v>
      </c>
      <c r="CS194" s="15">
        <f t="shared" si="150"/>
        <v>1.9007716486736798E-2</v>
      </c>
      <c r="CT194" s="15">
        <f t="shared" si="151"/>
        <v>1.9117128717144542E-2</v>
      </c>
      <c r="CU194" s="15">
        <f t="shared" si="152"/>
        <v>1.9103908109610771E-2</v>
      </c>
      <c r="CV194" s="15">
        <f t="shared" si="153"/>
        <v>1.9008971270434764E-2</v>
      </c>
      <c r="CW194" s="15">
        <f t="shared" si="154"/>
        <v>1.8758918060725552E-2</v>
      </c>
      <c r="CX194" s="15">
        <f t="shared" si="155"/>
        <v>1.884260740093345E-2</v>
      </c>
      <c r="CY194" s="15">
        <f t="shared" si="156"/>
        <v>1.8531421700250527E-2</v>
      </c>
      <c r="CZ194" s="15">
        <f t="shared" si="157"/>
        <v>1.8474723357545894E-2</v>
      </c>
      <c r="DA194" s="15">
        <f t="shared" si="158"/>
        <v>1.7975868817719284E-2</v>
      </c>
      <c r="DB194" s="15">
        <f t="shared" si="159"/>
        <v>1.7635777210933862E-2</v>
      </c>
      <c r="DC194" s="15">
        <f t="shared" si="160"/>
        <v>1.6909838271572032E-2</v>
      </c>
      <c r="DD194" s="15">
        <f t="shared" si="161"/>
        <v>1.6653291291066463E-2</v>
      </c>
      <c r="DE194" s="15">
        <f t="shared" si="162"/>
        <v>1.5868642476747734E-2</v>
      </c>
      <c r="DF194" s="15">
        <f t="shared" si="163"/>
        <v>1.5154004765730934E-2</v>
      </c>
      <c r="DG194" s="15">
        <f t="shared" si="164"/>
        <v>1.4934439082742128E-2</v>
      </c>
      <c r="DH194" s="15">
        <f t="shared" si="165"/>
        <v>1.5131581593891236E-2</v>
      </c>
      <c r="DI194" s="15">
        <f t="shared" si="166"/>
        <v>1.4949287492917823E-2</v>
      </c>
      <c r="DJ194" s="15">
        <f t="shared" si="167"/>
        <v>1.484986906494384E-2</v>
      </c>
      <c r="DK194" s="15">
        <f t="shared" si="168"/>
        <v>1.4951279464477364E-2</v>
      </c>
      <c r="DL194" s="15">
        <f t="shared" si="169"/>
        <v>1.529792071156592E-2</v>
      </c>
      <c r="DN194" s="15">
        <f t="shared" si="170"/>
        <v>1.7457507473720015E-2</v>
      </c>
    </row>
    <row r="195" spans="1:118" x14ac:dyDescent="0.25">
      <c r="A195" s="15" t="s">
        <v>753</v>
      </c>
      <c r="B195" s="15" t="s">
        <v>752</v>
      </c>
      <c r="C195" s="15" t="s">
        <v>751</v>
      </c>
      <c r="D195" s="15">
        <v>693</v>
      </c>
      <c r="E195" s="15">
        <v>736</v>
      </c>
      <c r="F195" s="15">
        <v>787</v>
      </c>
      <c r="G195" s="15">
        <v>840</v>
      </c>
      <c r="H195" s="15">
        <v>914</v>
      </c>
      <c r="I195" s="15">
        <v>988</v>
      </c>
      <c r="J195" s="15">
        <v>1060</v>
      </c>
      <c r="K195" s="15">
        <v>1130</v>
      </c>
      <c r="L195" s="15">
        <v>1246</v>
      </c>
      <c r="M195" s="15">
        <v>1377</v>
      </c>
      <c r="N195" s="15">
        <v>1532</v>
      </c>
      <c r="O195" s="15">
        <v>1703</v>
      </c>
      <c r="P195" s="15">
        <v>1856</v>
      </c>
      <c r="Q195" s="15">
        <v>1960</v>
      </c>
      <c r="R195" s="15">
        <v>2035</v>
      </c>
      <c r="S195" s="15">
        <v>2297</v>
      </c>
      <c r="T195" s="15">
        <v>2532</v>
      </c>
      <c r="U195" s="15">
        <v>2852</v>
      </c>
      <c r="V195" s="15">
        <v>3049</v>
      </c>
      <c r="W195" s="15">
        <v>3382</v>
      </c>
      <c r="X195" s="15">
        <v>3936</v>
      </c>
      <c r="Y195" s="15">
        <v>4548</v>
      </c>
      <c r="Z195" s="15">
        <v>4700</v>
      </c>
      <c r="AA195" s="15">
        <v>5158</v>
      </c>
      <c r="AB195" s="15">
        <v>7103</v>
      </c>
      <c r="AC195" s="15">
        <v>8673</v>
      </c>
      <c r="AD195" s="15">
        <v>9552</v>
      </c>
      <c r="AE195" s="15">
        <v>10289</v>
      </c>
      <c r="AF195" s="15">
        <v>11260</v>
      </c>
      <c r="AG195" s="15">
        <v>12326</v>
      </c>
      <c r="AH195" s="15">
        <v>13298</v>
      </c>
      <c r="AI195" s="15">
        <v>15010</v>
      </c>
      <c r="AJ195" s="15">
        <v>19410</v>
      </c>
      <c r="AK195" s="15">
        <v>23753</v>
      </c>
      <c r="AL195" s="15">
        <v>29433</v>
      </c>
      <c r="AM195" s="15">
        <v>35662</v>
      </c>
      <c r="AN195" s="15">
        <v>42622</v>
      </c>
      <c r="AO195" s="15">
        <v>50930</v>
      </c>
      <c r="AP195" s="15">
        <v>52464</v>
      </c>
      <c r="AQ195" s="15">
        <v>57762</v>
      </c>
      <c r="AR195" s="15">
        <v>61872</v>
      </c>
      <c r="AS195" s="15">
        <v>60943</v>
      </c>
      <c r="AT195" s="15">
        <v>54946</v>
      </c>
      <c r="AU195" s="15">
        <v>51627</v>
      </c>
      <c r="AV195" s="15">
        <v>52970</v>
      </c>
      <c r="AW195" s="15">
        <v>56709</v>
      </c>
      <c r="AX195" s="15">
        <v>63277</v>
      </c>
      <c r="AY195" s="15">
        <v>66129</v>
      </c>
      <c r="AZ195" s="15">
        <v>67827</v>
      </c>
      <c r="BA195" s="15">
        <v>61200</v>
      </c>
      <c r="BB195" s="15">
        <v>59575</v>
      </c>
      <c r="BC195" s="15">
        <v>61060</v>
      </c>
      <c r="BD195" s="15">
        <v>64023</v>
      </c>
      <c r="BE195" s="15">
        <v>70203</v>
      </c>
      <c r="BF195" s="15">
        <v>77431</v>
      </c>
      <c r="BG195" s="15">
        <v>83487</v>
      </c>
      <c r="BI195" s="15">
        <f t="shared" si="114"/>
        <v>2.0900059714456325E-3</v>
      </c>
      <c r="BJ195" s="15">
        <f t="shared" si="115"/>
        <v>2.1522607510688196E-3</v>
      </c>
      <c r="BK195" s="15">
        <f t="shared" si="116"/>
        <v>2.1673992310827631E-3</v>
      </c>
      <c r="BL195" s="15">
        <f t="shared" si="117"/>
        <v>2.1961817811034243E-3</v>
      </c>
      <c r="BM195" s="15">
        <f t="shared" si="118"/>
        <v>2.2228004854168235E-3</v>
      </c>
      <c r="BN195" s="15">
        <f t="shared" si="119"/>
        <v>2.2273221185710873E-3</v>
      </c>
      <c r="BO195" s="15">
        <f t="shared" si="120"/>
        <v>2.205590130608389E-3</v>
      </c>
      <c r="BP195" s="15">
        <f t="shared" si="121"/>
        <v>2.2269871425981253E-3</v>
      </c>
      <c r="BQ195" s="15">
        <f t="shared" si="122"/>
        <v>2.2351820525285723E-3</v>
      </c>
      <c r="BR195" s="15">
        <f t="shared" si="123"/>
        <v>2.2779683896732099E-3</v>
      </c>
      <c r="BS195" s="15">
        <f t="shared" si="124"/>
        <v>2.3653363965366039E-3</v>
      </c>
      <c r="BT195" s="15">
        <f t="shared" si="125"/>
        <v>2.4294212470933963E-3</v>
      </c>
      <c r="BU195" s="15">
        <f t="shared" si="126"/>
        <v>2.4121721115993506E-3</v>
      </c>
      <c r="BV195" s="15">
        <f t="shared" si="127"/>
        <v>2.3027857833525034E-3</v>
      </c>
      <c r="BW195" s="15">
        <f t="shared" si="128"/>
        <v>2.1834787376381307E-3</v>
      </c>
      <c r="BX195" s="15">
        <f t="shared" si="129"/>
        <v>2.2241480312368373E-3</v>
      </c>
      <c r="BY195" s="15">
        <f t="shared" si="130"/>
        <v>2.201409876088098E-3</v>
      </c>
      <c r="BZ195" s="15">
        <f t="shared" si="131"/>
        <v>2.2339314765801423E-3</v>
      </c>
      <c r="CA195" s="15">
        <f t="shared" si="132"/>
        <v>2.1378893023497147E-3</v>
      </c>
      <c r="CB195" s="15">
        <f t="shared" si="133"/>
        <v>2.1277184717671512E-3</v>
      </c>
      <c r="CC195" s="15">
        <f t="shared" si="134"/>
        <v>2.2432258682241585E-3</v>
      </c>
      <c r="CD195" s="15">
        <f t="shared" si="135"/>
        <v>2.3473403003439462E-3</v>
      </c>
      <c r="CE195" s="15">
        <f t="shared" si="136"/>
        <v>2.2662474269653549E-3</v>
      </c>
      <c r="CF195" s="15">
        <f t="shared" si="137"/>
        <v>2.2558308065666632E-3</v>
      </c>
      <c r="CG195" s="15">
        <f t="shared" si="138"/>
        <v>2.8432983541853887E-3</v>
      </c>
      <c r="CH195" s="15">
        <f t="shared" si="139"/>
        <v>3.1854713417765034E-3</v>
      </c>
      <c r="CI195" s="15">
        <f t="shared" si="140"/>
        <v>3.2955988643432557E-3</v>
      </c>
      <c r="CJ195" s="15">
        <f t="shared" si="141"/>
        <v>3.3275658543684612E-3</v>
      </c>
      <c r="CK195" s="15">
        <f t="shared" si="142"/>
        <v>3.3643183266609676E-3</v>
      </c>
      <c r="CL195" s="15">
        <f t="shared" si="143"/>
        <v>3.430737021176159E-3</v>
      </c>
      <c r="CM195" s="15">
        <f t="shared" si="144"/>
        <v>3.4760287848014577E-3</v>
      </c>
      <c r="CN195" s="15">
        <f t="shared" si="145"/>
        <v>3.7902595128317075E-3</v>
      </c>
      <c r="CO195" s="15">
        <f t="shared" si="146"/>
        <v>4.6042678075572619E-3</v>
      </c>
      <c r="CP195" s="15">
        <f t="shared" si="147"/>
        <v>5.3126793501769853E-3</v>
      </c>
      <c r="CQ195" s="15">
        <f t="shared" si="148"/>
        <v>6.2081603571216143E-3</v>
      </c>
      <c r="CR195" s="15">
        <f t="shared" si="149"/>
        <v>7.1550414130474469E-3</v>
      </c>
      <c r="CS195" s="15">
        <f t="shared" si="150"/>
        <v>8.0906274801535519E-3</v>
      </c>
      <c r="CT195" s="15">
        <f t="shared" si="151"/>
        <v>9.1588858996676688E-3</v>
      </c>
      <c r="CU195" s="15">
        <f t="shared" si="152"/>
        <v>8.8876345431238481E-3</v>
      </c>
      <c r="CV195" s="15">
        <f t="shared" si="153"/>
        <v>9.1583634875540311E-3</v>
      </c>
      <c r="CW195" s="15">
        <f t="shared" si="154"/>
        <v>9.1090095453798623E-3</v>
      </c>
      <c r="CX195" s="15">
        <f t="shared" si="155"/>
        <v>8.5797701962409666E-3</v>
      </c>
      <c r="CY195" s="15">
        <f t="shared" si="156"/>
        <v>7.4411708583348463E-3</v>
      </c>
      <c r="CZ195" s="15">
        <f t="shared" si="157"/>
        <v>6.6482270557485521E-3</v>
      </c>
      <c r="DA195" s="15">
        <f t="shared" si="158"/>
        <v>6.4128189551160781E-3</v>
      </c>
      <c r="DB195" s="15">
        <f t="shared" si="159"/>
        <v>6.4485191910223566E-3</v>
      </c>
      <c r="DC195" s="15">
        <f t="shared" si="160"/>
        <v>6.8010591582623892E-3</v>
      </c>
      <c r="DD195" s="15">
        <f t="shared" si="161"/>
        <v>6.7821102599301269E-3</v>
      </c>
      <c r="DE195" s="15">
        <f t="shared" si="162"/>
        <v>6.7734555878137519E-3</v>
      </c>
      <c r="DF195" s="15">
        <f t="shared" si="163"/>
        <v>6.215111088001911E-3</v>
      </c>
      <c r="DG195" s="15">
        <f t="shared" si="164"/>
        <v>5.8394319416290091E-3</v>
      </c>
      <c r="DH195" s="15">
        <f t="shared" si="165"/>
        <v>5.7122548447751343E-3</v>
      </c>
      <c r="DI195" s="15">
        <f t="shared" si="166"/>
        <v>5.7936079102117915E-3</v>
      </c>
      <c r="DJ195" s="15">
        <f t="shared" si="167"/>
        <v>6.1623261137423741E-3</v>
      </c>
      <c r="DK195" s="15">
        <f t="shared" si="168"/>
        <v>6.5254833139655761E-3</v>
      </c>
      <c r="DL195" s="15">
        <f t="shared" si="169"/>
        <v>6.8046816653249444E-3</v>
      </c>
      <c r="DN195" s="15">
        <f t="shared" si="170"/>
        <v>4.411975178115801E-3</v>
      </c>
    </row>
    <row r="196" spans="1:118" x14ac:dyDescent="0.25">
      <c r="A196" s="15" t="s">
        <v>750</v>
      </c>
      <c r="B196" s="15" t="s">
        <v>749</v>
      </c>
      <c r="C196" s="15" t="s">
        <v>748</v>
      </c>
      <c r="D196" s="15" t="s">
        <v>6</v>
      </c>
      <c r="E196" s="15" t="s">
        <v>6</v>
      </c>
      <c r="F196" s="15" t="s">
        <v>6</v>
      </c>
      <c r="G196" s="15" t="s">
        <v>6</v>
      </c>
      <c r="H196" s="15" t="s">
        <v>6</v>
      </c>
      <c r="I196" s="15" t="s">
        <v>6</v>
      </c>
      <c r="J196" s="15" t="s">
        <v>6</v>
      </c>
      <c r="K196" s="15" t="s">
        <v>6</v>
      </c>
      <c r="L196" s="15" t="s">
        <v>6</v>
      </c>
      <c r="M196" s="15" t="s">
        <v>6</v>
      </c>
      <c r="N196" s="15" t="s">
        <v>6</v>
      </c>
      <c r="O196" s="15" t="s">
        <v>6</v>
      </c>
      <c r="P196" s="15" t="s">
        <v>6</v>
      </c>
      <c r="Q196" s="15">
        <v>22</v>
      </c>
      <c r="R196" s="15">
        <v>67</v>
      </c>
      <c r="S196" s="15">
        <v>129</v>
      </c>
      <c r="T196" s="15">
        <v>201</v>
      </c>
      <c r="U196" s="15">
        <v>268</v>
      </c>
      <c r="V196" s="15">
        <v>336</v>
      </c>
      <c r="W196" s="15">
        <v>487</v>
      </c>
      <c r="X196" s="15">
        <v>697</v>
      </c>
      <c r="Y196" s="15">
        <v>960</v>
      </c>
      <c r="Z196" s="15">
        <v>1046</v>
      </c>
      <c r="AA196" s="15">
        <v>1237</v>
      </c>
      <c r="AB196" s="15">
        <v>1931</v>
      </c>
      <c r="AC196" s="15">
        <v>2537</v>
      </c>
      <c r="AD196" s="15">
        <v>2872</v>
      </c>
      <c r="AE196" s="15">
        <v>3184</v>
      </c>
      <c r="AF196" s="15">
        <v>3477</v>
      </c>
      <c r="AG196" s="15">
        <v>3955</v>
      </c>
      <c r="AH196" s="15">
        <v>4836</v>
      </c>
      <c r="AI196" s="15">
        <v>5960</v>
      </c>
      <c r="AJ196" s="15">
        <v>9540</v>
      </c>
      <c r="AK196" s="15">
        <v>12797</v>
      </c>
      <c r="AL196" s="15">
        <v>17292</v>
      </c>
      <c r="AM196" s="15">
        <v>22903</v>
      </c>
      <c r="AN196" s="15">
        <v>28330</v>
      </c>
      <c r="AO196" s="15">
        <v>34844</v>
      </c>
      <c r="AP196" s="15">
        <v>34639</v>
      </c>
      <c r="AQ196" s="15">
        <v>38412</v>
      </c>
      <c r="AR196" s="15">
        <v>41115</v>
      </c>
      <c r="AS196" s="15">
        <v>39909</v>
      </c>
      <c r="AT196" s="15">
        <v>33753</v>
      </c>
      <c r="AU196" s="15">
        <v>29231</v>
      </c>
      <c r="AV196" s="15">
        <v>28375</v>
      </c>
      <c r="AW196" s="15">
        <v>30328</v>
      </c>
      <c r="AX196" s="15">
        <v>35463</v>
      </c>
      <c r="AY196" s="15">
        <v>36911</v>
      </c>
      <c r="AZ196" s="15">
        <v>37703</v>
      </c>
      <c r="BA196" s="15">
        <v>31967</v>
      </c>
      <c r="BB196" s="15">
        <v>29799</v>
      </c>
      <c r="BC196" s="15">
        <v>29377</v>
      </c>
      <c r="BD196" s="15">
        <v>31135</v>
      </c>
      <c r="BE196" s="15">
        <v>35770</v>
      </c>
      <c r="BF196" s="15">
        <v>40649</v>
      </c>
      <c r="BG196" s="15">
        <v>45452</v>
      </c>
      <c r="BI196" s="15" t="e">
        <f t="shared" si="114"/>
        <v>#VALUE!</v>
      </c>
      <c r="BJ196" s="15" t="e">
        <f t="shared" si="115"/>
        <v>#VALUE!</v>
      </c>
      <c r="BK196" s="15" t="e">
        <f t="shared" si="116"/>
        <v>#VALUE!</v>
      </c>
      <c r="BL196" s="15" t="e">
        <f t="shared" si="117"/>
        <v>#VALUE!</v>
      </c>
      <c r="BM196" s="15" t="e">
        <f t="shared" si="118"/>
        <v>#VALUE!</v>
      </c>
      <c r="BN196" s="15" t="e">
        <f t="shared" si="119"/>
        <v>#VALUE!</v>
      </c>
      <c r="BO196" s="15" t="e">
        <f t="shared" si="120"/>
        <v>#VALUE!</v>
      </c>
      <c r="BP196" s="15" t="e">
        <f t="shared" si="121"/>
        <v>#VALUE!</v>
      </c>
      <c r="BQ196" s="15" t="e">
        <f t="shared" si="122"/>
        <v>#VALUE!</v>
      </c>
      <c r="BR196" s="15" t="e">
        <f t="shared" si="123"/>
        <v>#VALUE!</v>
      </c>
      <c r="BS196" s="15" t="e">
        <f t="shared" si="124"/>
        <v>#VALUE!</v>
      </c>
      <c r="BT196" s="15" t="e">
        <f t="shared" si="125"/>
        <v>#VALUE!</v>
      </c>
      <c r="BU196" s="15" t="e">
        <f t="shared" si="126"/>
        <v>#VALUE!</v>
      </c>
      <c r="BV196" s="15">
        <f t="shared" si="127"/>
        <v>2.584759552742606E-5</v>
      </c>
      <c r="BW196" s="15">
        <f t="shared" si="128"/>
        <v>7.1888489150739431E-5</v>
      </c>
      <c r="BX196" s="15">
        <f t="shared" si="129"/>
        <v>1.2490861821051459E-4</v>
      </c>
      <c r="BY196" s="15">
        <f t="shared" si="130"/>
        <v>1.747564712060457E-4</v>
      </c>
      <c r="BZ196" s="15">
        <f t="shared" si="131"/>
        <v>2.0992062963656315E-4</v>
      </c>
      <c r="CA196" s="15">
        <f t="shared" si="132"/>
        <v>2.3559554135437987E-4</v>
      </c>
      <c r="CB196" s="15">
        <f t="shared" si="133"/>
        <v>3.0638642689254959E-4</v>
      </c>
      <c r="CC196" s="15">
        <f t="shared" si="134"/>
        <v>3.9723791416469473E-4</v>
      </c>
      <c r="CD196" s="15">
        <f t="shared" si="135"/>
        <v>4.9548080218341872E-4</v>
      </c>
      <c r="CE196" s="15">
        <f t="shared" si="136"/>
        <v>5.0436059757569382E-4</v>
      </c>
      <c r="CF196" s="15">
        <f t="shared" si="137"/>
        <v>5.4099703523128391E-4</v>
      </c>
      <c r="CG196" s="15">
        <f t="shared" si="138"/>
        <v>7.7297045219371899E-4</v>
      </c>
      <c r="CH196" s="15">
        <f t="shared" si="139"/>
        <v>9.3180454215231051E-4</v>
      </c>
      <c r="CI196" s="15">
        <f t="shared" si="140"/>
        <v>9.9088776574474775E-4</v>
      </c>
      <c r="CJ196" s="15">
        <f t="shared" si="141"/>
        <v>1.029737552756262E-3</v>
      </c>
      <c r="CK196" s="15">
        <f t="shared" si="142"/>
        <v>1.0388752061989508E-3</v>
      </c>
      <c r="CL196" s="15">
        <f t="shared" si="143"/>
        <v>1.1008084470835395E-3</v>
      </c>
      <c r="CM196" s="15">
        <f t="shared" si="144"/>
        <v>1.2641055198751579E-3</v>
      </c>
      <c r="CN196" s="15">
        <f t="shared" si="145"/>
        <v>1.504993117686674E-3</v>
      </c>
      <c r="CO196" s="15">
        <f t="shared" si="146"/>
        <v>2.2629940692476184E-3</v>
      </c>
      <c r="CP196" s="15">
        <f t="shared" si="147"/>
        <v>2.8622219359329295E-3</v>
      </c>
      <c r="CQ196" s="15">
        <f t="shared" si="148"/>
        <v>3.6473179388899178E-3</v>
      </c>
      <c r="CR196" s="15">
        <f t="shared" si="149"/>
        <v>4.5951408637492485E-3</v>
      </c>
      <c r="CS196" s="15">
        <f t="shared" si="150"/>
        <v>5.3776799895065954E-3</v>
      </c>
      <c r="CT196" s="15">
        <f t="shared" si="151"/>
        <v>6.2660950380526263E-3</v>
      </c>
      <c r="CU196" s="15">
        <f t="shared" si="152"/>
        <v>5.868000399116861E-3</v>
      </c>
      <c r="CV196" s="15">
        <f t="shared" si="153"/>
        <v>6.0903545286507639E-3</v>
      </c>
      <c r="CW196" s="15">
        <f t="shared" si="154"/>
        <v>6.0530923108723343E-3</v>
      </c>
      <c r="CX196" s="15">
        <f t="shared" si="155"/>
        <v>5.6185295893175719E-3</v>
      </c>
      <c r="CY196" s="15">
        <f t="shared" si="156"/>
        <v>4.5710668653109613E-3</v>
      </c>
      <c r="CZ196" s="15">
        <f t="shared" si="157"/>
        <v>3.7641994511899961E-3</v>
      </c>
      <c r="DA196" s="15">
        <f t="shared" si="158"/>
        <v>3.4352225382559701E-3</v>
      </c>
      <c r="DB196" s="15">
        <f t="shared" si="159"/>
        <v>3.448671110852352E-3</v>
      </c>
      <c r="DC196" s="15">
        <f t="shared" si="160"/>
        <v>3.8115896918226068E-3</v>
      </c>
      <c r="DD196" s="15">
        <f t="shared" si="161"/>
        <v>3.7855475177952323E-3</v>
      </c>
      <c r="DE196" s="15">
        <f t="shared" si="162"/>
        <v>3.7651613078470503E-3</v>
      </c>
      <c r="DF196" s="15">
        <f t="shared" si="163"/>
        <v>3.246380002453547E-3</v>
      </c>
      <c r="DG196" s="15">
        <f t="shared" si="164"/>
        <v>2.9208431796660149E-3</v>
      </c>
      <c r="DH196" s="15">
        <f t="shared" si="165"/>
        <v>2.7482625380766314E-3</v>
      </c>
      <c r="DI196" s="15">
        <f t="shared" si="166"/>
        <v>2.8174871887359874E-3</v>
      </c>
      <c r="DJ196" s="15">
        <f t="shared" si="167"/>
        <v>3.139843099134862E-3</v>
      </c>
      <c r="DK196" s="15">
        <f t="shared" si="168"/>
        <v>3.4256870146244615E-3</v>
      </c>
      <c r="DL196" s="15">
        <f t="shared" si="169"/>
        <v>3.7046054002700941E-3</v>
      </c>
      <c r="DN196" s="15" t="e">
        <f t="shared" si="170"/>
        <v>#VALUE!</v>
      </c>
    </row>
    <row r="197" spans="1:118" x14ac:dyDescent="0.25">
      <c r="A197" s="15" t="s">
        <v>747</v>
      </c>
      <c r="B197" s="15" t="s">
        <v>746</v>
      </c>
      <c r="C197" s="15" t="s">
        <v>745</v>
      </c>
      <c r="D197" s="15" t="s">
        <v>6</v>
      </c>
      <c r="E197" s="15" t="s">
        <v>6</v>
      </c>
      <c r="F197" s="15" t="s">
        <v>6</v>
      </c>
      <c r="G197" s="15" t="s">
        <v>6</v>
      </c>
      <c r="H197" s="15" t="s">
        <v>6</v>
      </c>
      <c r="I197" s="15" t="s">
        <v>6</v>
      </c>
      <c r="J197" s="15" t="s">
        <v>6</v>
      </c>
      <c r="K197" s="15" t="s">
        <v>6</v>
      </c>
      <c r="L197" s="15" t="s">
        <v>6</v>
      </c>
      <c r="M197" s="15" t="s">
        <v>6</v>
      </c>
      <c r="N197" s="15" t="s">
        <v>6</v>
      </c>
      <c r="O197" s="15" t="s">
        <v>6</v>
      </c>
      <c r="P197" s="15" t="s">
        <v>6</v>
      </c>
      <c r="Q197" s="15" t="s">
        <v>6</v>
      </c>
      <c r="R197" s="15" t="s">
        <v>6</v>
      </c>
      <c r="S197" s="15" t="s">
        <v>6</v>
      </c>
      <c r="T197" s="15" t="s">
        <v>6</v>
      </c>
      <c r="U197" s="15" t="s">
        <v>6</v>
      </c>
      <c r="V197" s="15" t="s">
        <v>6</v>
      </c>
      <c r="W197" s="15" t="s">
        <v>6</v>
      </c>
      <c r="X197" s="15" t="s">
        <v>6</v>
      </c>
      <c r="Y197" s="15" t="s">
        <v>6</v>
      </c>
      <c r="Z197" s="15" t="s">
        <v>6</v>
      </c>
      <c r="AA197" s="15" t="s">
        <v>6</v>
      </c>
      <c r="AB197" s="15" t="s">
        <v>6</v>
      </c>
      <c r="AC197" s="15" t="s">
        <v>6</v>
      </c>
      <c r="AD197" s="15" t="s">
        <v>6</v>
      </c>
      <c r="AE197" s="15">
        <v>3059</v>
      </c>
      <c r="AF197" s="15">
        <v>3237</v>
      </c>
      <c r="AG197" s="15">
        <v>3575</v>
      </c>
      <c r="AH197" s="15">
        <v>4091</v>
      </c>
      <c r="AI197" s="15">
        <v>4757</v>
      </c>
      <c r="AJ197" s="15">
        <v>8170</v>
      </c>
      <c r="AK197" s="15">
        <v>10509</v>
      </c>
      <c r="AL197" s="15">
        <v>12786</v>
      </c>
      <c r="AM197" s="15">
        <v>15860</v>
      </c>
      <c r="AN197" s="15">
        <v>18063</v>
      </c>
      <c r="AO197" s="15">
        <v>21731</v>
      </c>
      <c r="AP197" s="15">
        <v>20268</v>
      </c>
      <c r="AQ197" s="15">
        <v>21358</v>
      </c>
      <c r="AR197" s="15">
        <v>22019</v>
      </c>
      <c r="AS197" s="15">
        <v>23016</v>
      </c>
      <c r="AT197" s="15">
        <v>19459</v>
      </c>
      <c r="AU197" s="15">
        <v>17094</v>
      </c>
      <c r="AV197" s="15">
        <v>14023</v>
      </c>
      <c r="AW197" s="15">
        <v>14836</v>
      </c>
      <c r="AX197" s="15">
        <v>19220</v>
      </c>
      <c r="AY197" s="15">
        <v>21179</v>
      </c>
      <c r="AZ197" s="15">
        <v>23104</v>
      </c>
      <c r="BA197" s="15">
        <v>20693</v>
      </c>
      <c r="BB197" s="15">
        <v>20619</v>
      </c>
      <c r="BC197" s="15">
        <v>20789</v>
      </c>
      <c r="BD197" s="15">
        <v>22214</v>
      </c>
      <c r="BE197" s="15">
        <v>25173</v>
      </c>
      <c r="BF197" s="15">
        <v>27844</v>
      </c>
      <c r="BG197" s="15">
        <v>29963</v>
      </c>
      <c r="BI197" s="15" t="e">
        <f t="shared" si="114"/>
        <v>#VALUE!</v>
      </c>
      <c r="BJ197" s="15" t="e">
        <f t="shared" si="115"/>
        <v>#VALUE!</v>
      </c>
      <c r="BK197" s="15" t="e">
        <f t="shared" si="116"/>
        <v>#VALUE!</v>
      </c>
      <c r="BL197" s="15" t="e">
        <f t="shared" si="117"/>
        <v>#VALUE!</v>
      </c>
      <c r="BM197" s="15" t="e">
        <f t="shared" si="118"/>
        <v>#VALUE!</v>
      </c>
      <c r="BN197" s="15" t="e">
        <f t="shared" si="119"/>
        <v>#VALUE!</v>
      </c>
      <c r="BO197" s="15" t="e">
        <f t="shared" si="120"/>
        <v>#VALUE!</v>
      </c>
      <c r="BP197" s="15" t="e">
        <f t="shared" si="121"/>
        <v>#VALUE!</v>
      </c>
      <c r="BQ197" s="15" t="e">
        <f t="shared" si="122"/>
        <v>#VALUE!</v>
      </c>
      <c r="BR197" s="15" t="e">
        <f t="shared" si="123"/>
        <v>#VALUE!</v>
      </c>
      <c r="BS197" s="15" t="e">
        <f t="shared" si="124"/>
        <v>#VALUE!</v>
      </c>
      <c r="BT197" s="15" t="e">
        <f t="shared" si="125"/>
        <v>#VALUE!</v>
      </c>
      <c r="BU197" s="15" t="e">
        <f t="shared" si="126"/>
        <v>#VALUE!</v>
      </c>
      <c r="BV197" s="15" t="e">
        <f t="shared" si="127"/>
        <v>#VALUE!</v>
      </c>
      <c r="BW197" s="15" t="e">
        <f t="shared" si="128"/>
        <v>#VALUE!</v>
      </c>
      <c r="BX197" s="15" t="e">
        <f t="shared" si="129"/>
        <v>#VALUE!</v>
      </c>
      <c r="BY197" s="15" t="e">
        <f t="shared" si="130"/>
        <v>#VALUE!</v>
      </c>
      <c r="BZ197" s="15" t="e">
        <f t="shared" si="131"/>
        <v>#VALUE!</v>
      </c>
      <c r="CA197" s="15" t="e">
        <f t="shared" si="132"/>
        <v>#VALUE!</v>
      </c>
      <c r="CB197" s="15" t="e">
        <f t="shared" si="133"/>
        <v>#VALUE!</v>
      </c>
      <c r="CC197" s="15" t="e">
        <f t="shared" si="134"/>
        <v>#VALUE!</v>
      </c>
      <c r="CD197" s="15" t="e">
        <f t="shared" si="135"/>
        <v>#VALUE!</v>
      </c>
      <c r="CE197" s="15" t="e">
        <f t="shared" si="136"/>
        <v>#VALUE!</v>
      </c>
      <c r="CF197" s="15" t="e">
        <f t="shared" si="137"/>
        <v>#VALUE!</v>
      </c>
      <c r="CG197" s="15" t="e">
        <f t="shared" si="138"/>
        <v>#VALUE!</v>
      </c>
      <c r="CH197" s="15" t="e">
        <f t="shared" si="139"/>
        <v>#VALUE!</v>
      </c>
      <c r="CI197" s="15" t="e">
        <f t="shared" si="140"/>
        <v>#VALUE!</v>
      </c>
      <c r="CJ197" s="15">
        <f t="shared" si="141"/>
        <v>9.8931129832958726E-4</v>
      </c>
      <c r="CK197" s="15">
        <f t="shared" si="142"/>
        <v>9.6716682268219829E-4</v>
      </c>
      <c r="CL197" s="15">
        <f t="shared" si="143"/>
        <v>9.9504176948764949E-4</v>
      </c>
      <c r="CM197" s="15">
        <f t="shared" si="144"/>
        <v>1.0693663527314456E-3</v>
      </c>
      <c r="CN197" s="15">
        <f t="shared" si="145"/>
        <v>1.201216822287837E-3</v>
      </c>
      <c r="CO197" s="15">
        <f t="shared" si="146"/>
        <v>1.9380148370810317E-3</v>
      </c>
      <c r="CP197" s="15">
        <f t="shared" si="147"/>
        <v>2.3504798253277453E-3</v>
      </c>
      <c r="CQ197" s="15">
        <f t="shared" si="148"/>
        <v>2.6968891491236692E-3</v>
      </c>
      <c r="CR197" s="15">
        <f t="shared" si="149"/>
        <v>3.1820693402201928E-3</v>
      </c>
      <c r="CS197" s="15">
        <f t="shared" si="150"/>
        <v>3.4287692781665245E-3</v>
      </c>
      <c r="CT197" s="15">
        <f t="shared" si="151"/>
        <v>3.9079471723086215E-3</v>
      </c>
      <c r="CU197" s="15">
        <f t="shared" si="152"/>
        <v>3.4334891910649998E-3</v>
      </c>
      <c r="CV197" s="15">
        <f t="shared" si="153"/>
        <v>3.3863842555171045E-3</v>
      </c>
      <c r="CW197" s="15">
        <f t="shared" si="154"/>
        <v>3.2417132334451645E-3</v>
      </c>
      <c r="CX197" s="15">
        <f t="shared" si="155"/>
        <v>3.2402735480150649E-3</v>
      </c>
      <c r="CY197" s="15">
        <f t="shared" si="156"/>
        <v>2.635273609222469E-3</v>
      </c>
      <c r="CZ197" s="15">
        <f t="shared" si="157"/>
        <v>2.2012666490589371E-3</v>
      </c>
      <c r="DA197" s="15">
        <f t="shared" si="158"/>
        <v>1.6976960582894614E-3</v>
      </c>
      <c r="DB197" s="15">
        <f t="shared" si="159"/>
        <v>1.6870378726129482E-3</v>
      </c>
      <c r="DC197" s="15">
        <f t="shared" si="160"/>
        <v>2.0657799361822322E-3</v>
      </c>
      <c r="DD197" s="15">
        <f t="shared" si="161"/>
        <v>2.1720926249460927E-3</v>
      </c>
      <c r="DE197" s="15">
        <f t="shared" si="162"/>
        <v>2.3072510637481966E-3</v>
      </c>
      <c r="DF197" s="15">
        <f t="shared" si="163"/>
        <v>2.1014590481049597E-3</v>
      </c>
      <c r="DG197" s="15">
        <f t="shared" si="164"/>
        <v>2.0210364616776925E-3</v>
      </c>
      <c r="DH197" s="15">
        <f t="shared" si="165"/>
        <v>1.9448422202428804E-3</v>
      </c>
      <c r="DI197" s="15">
        <f t="shared" si="166"/>
        <v>2.0102026789973093E-3</v>
      </c>
      <c r="DJ197" s="15">
        <f t="shared" si="167"/>
        <v>2.2096525114487526E-3</v>
      </c>
      <c r="DK197" s="15">
        <f t="shared" si="168"/>
        <v>2.3465479897464515E-3</v>
      </c>
      <c r="DL197" s="15">
        <f t="shared" si="169"/>
        <v>2.44216077638592E-3</v>
      </c>
      <c r="DN197" s="15" t="e">
        <f t="shared" si="170"/>
        <v>#VALUE!</v>
      </c>
    </row>
    <row r="198" spans="1:118" x14ac:dyDescent="0.25">
      <c r="A198" s="15" t="s">
        <v>744</v>
      </c>
      <c r="B198" s="15" t="s">
        <v>743</v>
      </c>
      <c r="C198" s="15" t="s">
        <v>742</v>
      </c>
      <c r="D198" s="15" t="s">
        <v>6</v>
      </c>
      <c r="E198" s="15" t="s">
        <v>6</v>
      </c>
      <c r="F198" s="15" t="s">
        <v>6</v>
      </c>
      <c r="G198" s="15" t="s">
        <v>6</v>
      </c>
      <c r="H198" s="15" t="s">
        <v>6</v>
      </c>
      <c r="I198" s="15" t="s">
        <v>6</v>
      </c>
      <c r="J198" s="15" t="s">
        <v>6</v>
      </c>
      <c r="K198" s="15" t="s">
        <v>6</v>
      </c>
      <c r="L198" s="15" t="s">
        <v>6</v>
      </c>
      <c r="M198" s="15" t="s">
        <v>6</v>
      </c>
      <c r="N198" s="15" t="s">
        <v>6</v>
      </c>
      <c r="O198" s="15" t="s">
        <v>6</v>
      </c>
      <c r="P198" s="15" t="s">
        <v>6</v>
      </c>
      <c r="Q198" s="15" t="s">
        <v>6</v>
      </c>
      <c r="R198" s="15" t="s">
        <v>6</v>
      </c>
      <c r="S198" s="15" t="s">
        <v>6</v>
      </c>
      <c r="T198" s="15" t="s">
        <v>6</v>
      </c>
      <c r="U198" s="15" t="s">
        <v>6</v>
      </c>
      <c r="V198" s="15" t="s">
        <v>6</v>
      </c>
      <c r="W198" s="15" t="s">
        <v>6</v>
      </c>
      <c r="X198" s="15" t="s">
        <v>6</v>
      </c>
      <c r="Y198" s="15" t="s">
        <v>6</v>
      </c>
      <c r="Z198" s="15" t="s">
        <v>6</v>
      </c>
      <c r="AA198" s="15" t="s">
        <v>6</v>
      </c>
      <c r="AB198" s="15" t="s">
        <v>6</v>
      </c>
      <c r="AC198" s="15" t="s">
        <v>6</v>
      </c>
      <c r="AD198" s="15" t="s">
        <v>6</v>
      </c>
      <c r="AE198" s="15">
        <v>125</v>
      </c>
      <c r="AF198" s="15">
        <v>240</v>
      </c>
      <c r="AG198" s="15">
        <v>380</v>
      </c>
      <c r="AH198" s="15">
        <v>745</v>
      </c>
      <c r="AI198" s="15">
        <v>1203</v>
      </c>
      <c r="AJ198" s="15">
        <v>1370</v>
      </c>
      <c r="AK198" s="15">
        <v>2288</v>
      </c>
      <c r="AL198" s="15">
        <v>4506</v>
      </c>
      <c r="AM198" s="15">
        <v>7043</v>
      </c>
      <c r="AN198" s="15">
        <v>10267</v>
      </c>
      <c r="AO198" s="15">
        <v>13113</v>
      </c>
      <c r="AP198" s="15">
        <v>14371</v>
      </c>
      <c r="AQ198" s="15">
        <v>17054</v>
      </c>
      <c r="AR198" s="15">
        <v>19096</v>
      </c>
      <c r="AS198" s="15">
        <v>16893</v>
      </c>
      <c r="AT198" s="15">
        <v>14294</v>
      </c>
      <c r="AU198" s="15">
        <v>12136</v>
      </c>
      <c r="AV198" s="15">
        <v>14352</v>
      </c>
      <c r="AW198" s="15">
        <v>15492</v>
      </c>
      <c r="AX198" s="15">
        <v>16244</v>
      </c>
      <c r="AY198" s="15">
        <v>15732</v>
      </c>
      <c r="AZ198" s="15">
        <v>14598</v>
      </c>
      <c r="BA198" s="15">
        <v>11275</v>
      </c>
      <c r="BB198" s="15">
        <v>9180</v>
      </c>
      <c r="BC198" s="15">
        <v>8588</v>
      </c>
      <c r="BD198" s="15">
        <v>8920</v>
      </c>
      <c r="BE198" s="15">
        <v>10597</v>
      </c>
      <c r="BF198" s="15">
        <v>12806</v>
      </c>
      <c r="BG198" s="15">
        <v>15489</v>
      </c>
      <c r="BI198" s="15" t="e">
        <f t="shared" si="114"/>
        <v>#VALUE!</v>
      </c>
      <c r="BJ198" s="15" t="e">
        <f t="shared" si="115"/>
        <v>#VALUE!</v>
      </c>
      <c r="BK198" s="15" t="e">
        <f t="shared" si="116"/>
        <v>#VALUE!</v>
      </c>
      <c r="BL198" s="15" t="e">
        <f t="shared" si="117"/>
        <v>#VALUE!</v>
      </c>
      <c r="BM198" s="15" t="e">
        <f t="shared" si="118"/>
        <v>#VALUE!</v>
      </c>
      <c r="BN198" s="15" t="e">
        <f t="shared" si="119"/>
        <v>#VALUE!</v>
      </c>
      <c r="BO198" s="15" t="e">
        <f t="shared" si="120"/>
        <v>#VALUE!</v>
      </c>
      <c r="BP198" s="15" t="e">
        <f t="shared" si="121"/>
        <v>#VALUE!</v>
      </c>
      <c r="BQ198" s="15" t="e">
        <f t="shared" si="122"/>
        <v>#VALUE!</v>
      </c>
      <c r="BR198" s="15" t="e">
        <f t="shared" si="123"/>
        <v>#VALUE!</v>
      </c>
      <c r="BS198" s="15" t="e">
        <f t="shared" si="124"/>
        <v>#VALUE!</v>
      </c>
      <c r="BT198" s="15" t="e">
        <f t="shared" si="125"/>
        <v>#VALUE!</v>
      </c>
      <c r="BU198" s="15" t="e">
        <f t="shared" si="126"/>
        <v>#VALUE!</v>
      </c>
      <c r="BV198" s="15" t="e">
        <f t="shared" si="127"/>
        <v>#VALUE!</v>
      </c>
      <c r="BW198" s="15" t="e">
        <f t="shared" si="128"/>
        <v>#VALUE!</v>
      </c>
      <c r="BX198" s="15" t="e">
        <f t="shared" si="129"/>
        <v>#VALUE!</v>
      </c>
      <c r="BY198" s="15" t="e">
        <f t="shared" si="130"/>
        <v>#VALUE!</v>
      </c>
      <c r="BZ198" s="15" t="e">
        <f t="shared" si="131"/>
        <v>#VALUE!</v>
      </c>
      <c r="CA198" s="15" t="e">
        <f t="shared" si="132"/>
        <v>#VALUE!</v>
      </c>
      <c r="CB198" s="15" t="e">
        <f t="shared" si="133"/>
        <v>#VALUE!</v>
      </c>
      <c r="CC198" s="15" t="e">
        <f t="shared" si="134"/>
        <v>#VALUE!</v>
      </c>
      <c r="CD198" s="15" t="e">
        <f t="shared" si="135"/>
        <v>#VALUE!</v>
      </c>
      <c r="CE198" s="15" t="e">
        <f t="shared" si="136"/>
        <v>#VALUE!</v>
      </c>
      <c r="CF198" s="15" t="e">
        <f t="shared" si="137"/>
        <v>#VALUE!</v>
      </c>
      <c r="CG198" s="15" t="e">
        <f t="shared" si="138"/>
        <v>#VALUE!</v>
      </c>
      <c r="CH198" s="15" t="e">
        <f t="shared" si="139"/>
        <v>#VALUE!</v>
      </c>
      <c r="CI198" s="15" t="e">
        <f t="shared" si="140"/>
        <v>#VALUE!</v>
      </c>
      <c r="CJ198" s="15">
        <f t="shared" si="141"/>
        <v>4.042625442667486E-5</v>
      </c>
      <c r="CK198" s="15">
        <f t="shared" si="142"/>
        <v>7.1708383516752425E-5</v>
      </c>
      <c r="CL198" s="15">
        <f t="shared" si="143"/>
        <v>1.0576667759589002E-4</v>
      </c>
      <c r="CM198" s="15">
        <f t="shared" si="144"/>
        <v>1.9473916714371229E-4</v>
      </c>
      <c r="CN198" s="15">
        <f t="shared" si="145"/>
        <v>3.0377629539883708E-4</v>
      </c>
      <c r="CO198" s="15">
        <f t="shared" si="146"/>
        <v>3.2497923216658672E-4</v>
      </c>
      <c r="CP198" s="15">
        <f t="shared" si="147"/>
        <v>5.1174211060518423E-4</v>
      </c>
      <c r="CQ198" s="15">
        <f t="shared" si="148"/>
        <v>9.5042878976624851E-4</v>
      </c>
      <c r="CR198" s="15">
        <f t="shared" si="149"/>
        <v>1.4130715235290553E-3</v>
      </c>
      <c r="CS198" s="15">
        <f t="shared" si="150"/>
        <v>1.9489107113400711E-3</v>
      </c>
      <c r="CT198" s="15">
        <f t="shared" si="151"/>
        <v>2.3581478657440044E-3</v>
      </c>
      <c r="CU198" s="15">
        <f t="shared" si="152"/>
        <v>2.4345112080518608E-3</v>
      </c>
      <c r="CV198" s="15">
        <f t="shared" si="153"/>
        <v>2.7039702731336598E-3</v>
      </c>
      <c r="CW198" s="15">
        <f t="shared" si="154"/>
        <v>2.8113790774271698E-3</v>
      </c>
      <c r="CX198" s="15">
        <f t="shared" si="155"/>
        <v>2.3782560413025066E-3</v>
      </c>
      <c r="CY198" s="15">
        <f t="shared" si="156"/>
        <v>1.9357932560884923E-3</v>
      </c>
      <c r="CZ198" s="15">
        <f t="shared" si="157"/>
        <v>1.5628040279033147E-3</v>
      </c>
      <c r="DA198" s="15">
        <f t="shared" si="158"/>
        <v>1.7375264799665085E-3</v>
      </c>
      <c r="DB198" s="15">
        <f t="shared" si="159"/>
        <v>1.7616332382394038E-3</v>
      </c>
      <c r="DC198" s="15">
        <f t="shared" si="160"/>
        <v>1.7459172363862737E-3</v>
      </c>
      <c r="DD198" s="15">
        <f t="shared" si="161"/>
        <v>1.6134548928491395E-3</v>
      </c>
      <c r="DE198" s="15">
        <f t="shared" si="162"/>
        <v>1.4578103803928398E-3</v>
      </c>
      <c r="DF198" s="15">
        <f t="shared" si="163"/>
        <v>1.1450225084513323E-3</v>
      </c>
      <c r="DG198" s="15">
        <f t="shared" si="164"/>
        <v>8.9980671798832229E-4</v>
      </c>
      <c r="DH198" s="15">
        <f t="shared" si="165"/>
        <v>8.0342031783375129E-4</v>
      </c>
      <c r="DI198" s="15">
        <f t="shared" si="166"/>
        <v>8.0719401713586023E-4</v>
      </c>
      <c r="DJ198" s="15">
        <f t="shared" si="167"/>
        <v>9.3019058768610942E-4</v>
      </c>
      <c r="DK198" s="15">
        <f t="shared" si="168"/>
        <v>1.0792232996944785E-3</v>
      </c>
      <c r="DL198" s="15">
        <f t="shared" si="169"/>
        <v>1.2624446238841743E-3</v>
      </c>
      <c r="DN198" s="15" t="e">
        <f t="shared" si="170"/>
        <v>#VALUE!</v>
      </c>
    </row>
    <row r="199" spans="1:118" x14ac:dyDescent="0.25">
      <c r="A199" s="15" t="s">
        <v>741</v>
      </c>
      <c r="B199" s="15" t="s">
        <v>740</v>
      </c>
      <c r="C199" s="15" t="s">
        <v>739</v>
      </c>
      <c r="D199" s="15">
        <v>126</v>
      </c>
      <c r="E199" s="15">
        <v>133</v>
      </c>
      <c r="F199" s="15">
        <v>142</v>
      </c>
      <c r="G199" s="15">
        <v>151</v>
      </c>
      <c r="H199" s="15">
        <v>162</v>
      </c>
      <c r="I199" s="15">
        <v>173</v>
      </c>
      <c r="J199" s="15">
        <v>185</v>
      </c>
      <c r="K199" s="15">
        <v>201</v>
      </c>
      <c r="L199" s="15">
        <v>230</v>
      </c>
      <c r="M199" s="15">
        <v>273</v>
      </c>
      <c r="N199" s="15">
        <v>327</v>
      </c>
      <c r="O199" s="15">
        <v>389</v>
      </c>
      <c r="P199" s="15">
        <v>434</v>
      </c>
      <c r="Q199" s="15">
        <v>447</v>
      </c>
      <c r="R199" s="15">
        <v>460</v>
      </c>
      <c r="S199" s="15">
        <v>515</v>
      </c>
      <c r="T199" s="15">
        <v>552</v>
      </c>
      <c r="U199" s="15">
        <v>626</v>
      </c>
      <c r="V199" s="15">
        <v>637</v>
      </c>
      <c r="W199" s="15">
        <v>662</v>
      </c>
      <c r="X199" s="15">
        <v>710</v>
      </c>
      <c r="Y199" s="15">
        <v>750</v>
      </c>
      <c r="Z199" s="15">
        <v>713</v>
      </c>
      <c r="AA199" s="15">
        <v>896</v>
      </c>
      <c r="AB199" s="15">
        <v>1522</v>
      </c>
      <c r="AC199" s="15">
        <v>2133</v>
      </c>
      <c r="AD199" s="15">
        <v>2544</v>
      </c>
      <c r="AE199" s="15">
        <v>2866</v>
      </c>
      <c r="AF199" s="15">
        <v>3154</v>
      </c>
      <c r="AG199" s="15">
        <v>3164</v>
      </c>
      <c r="AH199" s="15">
        <v>3292</v>
      </c>
      <c r="AI199" s="15">
        <v>3504</v>
      </c>
      <c r="AJ199" s="15">
        <v>3443</v>
      </c>
      <c r="AK199" s="15">
        <v>4092</v>
      </c>
      <c r="AL199" s="15">
        <v>4860</v>
      </c>
      <c r="AM199" s="15">
        <v>4993</v>
      </c>
      <c r="AN199" s="15">
        <v>5887</v>
      </c>
      <c r="AO199" s="15">
        <v>6604</v>
      </c>
      <c r="AP199" s="15">
        <v>7138</v>
      </c>
      <c r="AQ199" s="15">
        <v>7887</v>
      </c>
      <c r="AR199" s="15">
        <v>8439</v>
      </c>
      <c r="AS199" s="15">
        <v>8175</v>
      </c>
      <c r="AT199" s="15">
        <v>8446</v>
      </c>
      <c r="AU199" s="15">
        <v>8893</v>
      </c>
      <c r="AV199" s="15">
        <v>10146</v>
      </c>
      <c r="AW199" s="15">
        <v>10976</v>
      </c>
      <c r="AX199" s="15">
        <v>12008</v>
      </c>
      <c r="AY199" s="15">
        <v>12798</v>
      </c>
      <c r="AZ199" s="15">
        <v>13170</v>
      </c>
      <c r="BA199" s="15">
        <v>12266</v>
      </c>
      <c r="BB199" s="15">
        <v>12390</v>
      </c>
      <c r="BC199" s="15">
        <v>13473</v>
      </c>
      <c r="BD199" s="15">
        <v>14051</v>
      </c>
      <c r="BE199" s="15">
        <v>14544</v>
      </c>
      <c r="BF199" s="15">
        <v>15866</v>
      </c>
      <c r="BG199" s="15">
        <v>16318</v>
      </c>
      <c r="BI199" s="15">
        <f t="shared" ref="BI199:BI262" si="171">D199/D$7</f>
        <v>3.8000108571738776E-4</v>
      </c>
      <c r="BJ199" s="15">
        <f t="shared" ref="BJ199:BJ262" si="172">E199/E$7</f>
        <v>3.8892755420129484E-4</v>
      </c>
      <c r="BK199" s="15">
        <f t="shared" ref="BK199:BK262" si="173">F199/F$7</f>
        <v>3.9106822212675016E-4</v>
      </c>
      <c r="BL199" s="15">
        <f t="shared" ref="BL199:BL262" si="174">G199/G$7</f>
        <v>3.9478982017454416E-4</v>
      </c>
      <c r="BM199" s="15">
        <f t="shared" ref="BM199:BM262" si="175">H199/H$7</f>
        <v>3.9397557837803657E-4</v>
      </c>
      <c r="BN199" s="15">
        <f t="shared" ref="BN199:BN262" si="176">I199/I$7</f>
        <v>3.900068082113341E-4</v>
      </c>
      <c r="BO199" s="15">
        <f t="shared" ref="BO199:BO262" si="177">J199/J$7</f>
        <v>3.8493790015335091E-4</v>
      </c>
      <c r="BP199" s="15">
        <f t="shared" ref="BP199:BP262" si="178">K199/K$7</f>
        <v>3.9612780147099398E-4</v>
      </c>
      <c r="BQ199" s="15">
        <f t="shared" ref="BQ199:BQ262" si="179">L199/L$7</f>
        <v>4.1259379781827574E-4</v>
      </c>
      <c r="BR199" s="15">
        <f t="shared" ref="BR199:BR262" si="180">M199/M$7</f>
        <v>4.5162336265852312E-4</v>
      </c>
      <c r="BS199" s="15">
        <f t="shared" ref="BS199:BS262" si="181">N199/N$7</f>
        <v>5.0487271649312629E-4</v>
      </c>
      <c r="BT199" s="15">
        <f t="shared" ref="BT199:BT262" si="182">O199/O$7</f>
        <v>5.5492945691094019E-4</v>
      </c>
      <c r="BU199" s="15">
        <f t="shared" ref="BU199:BU262" si="183">P199/P$7</f>
        <v>5.6405317695803787E-4</v>
      </c>
      <c r="BV199" s="15">
        <f t="shared" ref="BV199:BV262" si="184">Q199/Q$7</f>
        <v>5.2517614548906592E-4</v>
      </c>
      <c r="BW199" s="15">
        <f t="shared" ref="BW199:BW262" si="185">R199/R$7</f>
        <v>4.935627613334349E-4</v>
      </c>
      <c r="BX199" s="15">
        <f t="shared" ref="BX199:BX262" si="186">S199/S$7</f>
        <v>4.9866618897996139E-4</v>
      </c>
      <c r="BY199" s="15">
        <f t="shared" ref="BY199:BY262" si="187">T199/T$7</f>
        <v>4.7992821943152852E-4</v>
      </c>
      <c r="BZ199" s="15">
        <f t="shared" ref="BZ199:BZ262" si="188">U199/U$7</f>
        <v>4.903369931063005E-4</v>
      </c>
      <c r="CA199" s="15">
        <f t="shared" ref="CA199:CA262" si="189">V199/V$7</f>
        <v>4.4664988048434518E-4</v>
      </c>
      <c r="CB199" s="15">
        <f t="shared" ref="CB199:CB262" si="190">W199/W$7</f>
        <v>4.1648421889705918E-4</v>
      </c>
      <c r="CC199" s="15">
        <f t="shared" ref="CC199:CC262" si="191">X199/X$7</f>
        <v>4.0464694269287411E-4</v>
      </c>
      <c r="CD199" s="15">
        <f t="shared" ref="CD199:CD262" si="192">Y199/Y$7</f>
        <v>3.8709437670579589E-4</v>
      </c>
      <c r="CE199" s="15">
        <f t="shared" ref="CE199:CE262" si="193">Z199/Z$7</f>
        <v>3.4379455647368042E-4</v>
      </c>
      <c r="CF199" s="15">
        <f t="shared" ref="CF199:CF262" si="194">AA199/AA$7</f>
        <v>3.9186204007051769E-4</v>
      </c>
      <c r="CG199" s="15">
        <f t="shared" ref="CG199:CG262" si="195">AB199/AB$7</f>
        <v>6.0924962622415345E-4</v>
      </c>
      <c r="CH199" s="15">
        <f t="shared" ref="CH199:CH262" si="196">AC199/AC$7</f>
        <v>7.8342100449778416E-4</v>
      </c>
      <c r="CI199" s="15">
        <f t="shared" ref="CI199:CI262" si="197">AD199/AD$7</f>
        <v>8.7772231060398269E-4</v>
      </c>
      <c r="CJ199" s="15">
        <f t="shared" ref="CJ199:CJ262" si="198">AE199/AE$7</f>
        <v>9.2689316149480118E-4</v>
      </c>
      <c r="CK199" s="15">
        <f t="shared" ref="CK199:CK262" si="199">AF199/AF$7</f>
        <v>9.4236767338265481E-4</v>
      </c>
      <c r="CL199" s="15">
        <f t="shared" ref="CL199:CL262" si="200">AG199/AG$7</f>
        <v>8.8064675766683163E-4</v>
      </c>
      <c r="CM199" s="15">
        <f t="shared" ref="CM199:CM262" si="201">AH199/AH$7</f>
        <v>8.6051186340550443E-4</v>
      </c>
      <c r="CN199" s="15">
        <f t="shared" ref="CN199:CN262" si="202">AI199/AI$7</f>
        <v>8.848147457003534E-4</v>
      </c>
      <c r="CO199" s="15">
        <f t="shared" ref="CO199:CO262" si="203">AJ199/AJ$7</f>
        <v>8.1671788054712275E-4</v>
      </c>
      <c r="CP199" s="15">
        <f t="shared" ref="CP199:CP262" si="204">AK199/AK$7</f>
        <v>9.1523108242850257E-4</v>
      </c>
      <c r="CQ199" s="15">
        <f t="shared" ref="CQ199:CQ262" si="205">AL199/AL$7</f>
        <v>1.0250962978837035E-3</v>
      </c>
      <c r="CR199" s="15">
        <f t="shared" ref="CR199:CR262" si="206">AM199/AM$7</f>
        <v>1.0017700009911363E-3</v>
      </c>
      <c r="CS199" s="15">
        <f t="shared" ref="CS199:CS262" si="207">AN199/AN$7</f>
        <v>1.1174868372123307E-3</v>
      </c>
      <c r="CT199" s="15">
        <f t="shared" ref="CT199:CT262" si="208">AO199/AO$7</f>
        <v>1.1876159921736754E-3</v>
      </c>
      <c r="CU199" s="15">
        <f t="shared" ref="CU199:CU262" si="209">AP199/AP$7</f>
        <v>1.209208893123247E-3</v>
      </c>
      <c r="CV199" s="15">
        <f t="shared" ref="CV199:CV262" si="210">AQ199/AQ$7</f>
        <v>1.2505109384428974E-3</v>
      </c>
      <c r="CW199" s="15">
        <f t="shared" ref="CW199:CW262" si="211">AR199/AR$7</f>
        <v>1.2424187282366929E-3</v>
      </c>
      <c r="CX199" s="15">
        <f t="shared" ref="CX199:CX262" si="212">AS199/AS$7</f>
        <v>1.150905294361451E-3</v>
      </c>
      <c r="CY199" s="15">
        <f t="shared" ref="CY199:CY262" si="213">AT199/AT$7</f>
        <v>1.1438162754248921E-3</v>
      </c>
      <c r="CZ199" s="15">
        <f t="shared" ref="CZ199:CZ262" si="214">AU199/AU$7</f>
        <v>1.1451892073289533E-3</v>
      </c>
      <c r="DA199" s="15">
        <f t="shared" ref="DA199:DA262" si="215">AV199/AV$7</f>
        <v>1.2283266210800024E-3</v>
      </c>
      <c r="DB199" s="15">
        <f t="shared" ref="DB199:DB262" si="216">AW199/AW$7</f>
        <v>1.2481078248719143E-3</v>
      </c>
      <c r="DC199" s="15">
        <f t="shared" ref="DC199:DC262" si="217">AX199/AX$7</f>
        <v>1.2906287967573489E-3</v>
      </c>
      <c r="DD199" s="15">
        <f t="shared" ref="DD199:DD262" si="218">AY199/AY$7</f>
        <v>1.3125474013910049E-3</v>
      </c>
      <c r="DE199" s="15">
        <f t="shared" ref="DE199:DE262" si="219">AZ199/AZ$7</f>
        <v>1.3152050082048021E-3</v>
      </c>
      <c r="DF199" s="15">
        <f t="shared" ref="DF199:DF262" si="220">BA199/BA$7</f>
        <v>1.2456626242717556E-3</v>
      </c>
      <c r="DG199" s="15">
        <f t="shared" ref="DG199:DG262" si="221">BB199/BB$7</f>
        <v>1.2144450148012325E-3</v>
      </c>
      <c r="DH199" s="15">
        <f t="shared" ref="DH199:DH262" si="222">BC199/BC$7</f>
        <v>1.2604194157165966E-3</v>
      </c>
      <c r="DI199" s="15">
        <f t="shared" ref="DI199:DI262" si="223">BD199/BD$7</f>
        <v>1.2715115621946156E-3</v>
      </c>
      <c r="DJ199" s="15">
        <f t="shared" ref="DJ199:DJ262" si="224">BE199/BE$7</f>
        <v>1.2766530062571272E-3</v>
      </c>
      <c r="DK199" s="15">
        <f t="shared" ref="DK199:DK262" si="225">BF199/BF$7</f>
        <v>1.3371042380878179E-3</v>
      </c>
      <c r="DL199" s="15">
        <f t="shared" ref="DL199:DL262" si="226">BG199/BG$7</f>
        <v>1.330013001003419E-3</v>
      </c>
      <c r="DN199" s="15">
        <f t="shared" ref="DN199:DN262" si="227">AVERAGE(BI199:DL199)</f>
        <v>8.1764872661974064E-4</v>
      </c>
    </row>
    <row r="200" spans="1:118" x14ac:dyDescent="0.25">
      <c r="A200" s="15" t="s">
        <v>738</v>
      </c>
      <c r="B200" s="15" t="s">
        <v>737</v>
      </c>
      <c r="C200" s="15" t="s">
        <v>736</v>
      </c>
      <c r="D200" s="15">
        <v>567</v>
      </c>
      <c r="E200" s="15">
        <v>603</v>
      </c>
      <c r="F200" s="15">
        <v>646</v>
      </c>
      <c r="G200" s="15">
        <v>689</v>
      </c>
      <c r="H200" s="15">
        <v>752</v>
      </c>
      <c r="I200" s="15">
        <v>816</v>
      </c>
      <c r="J200" s="15">
        <v>874</v>
      </c>
      <c r="K200" s="15">
        <v>929</v>
      </c>
      <c r="L200" s="15">
        <v>1016</v>
      </c>
      <c r="M200" s="15">
        <v>1104</v>
      </c>
      <c r="N200" s="15">
        <v>1205</v>
      </c>
      <c r="O200" s="15">
        <v>1314</v>
      </c>
      <c r="P200" s="15">
        <v>1423</v>
      </c>
      <c r="Q200" s="15">
        <v>1491</v>
      </c>
      <c r="R200" s="15">
        <v>1508</v>
      </c>
      <c r="S200" s="15">
        <v>1652</v>
      </c>
      <c r="T200" s="15">
        <v>1779</v>
      </c>
      <c r="U200" s="15">
        <v>1958</v>
      </c>
      <c r="V200" s="15">
        <v>2076</v>
      </c>
      <c r="W200" s="15">
        <v>2233</v>
      </c>
      <c r="X200" s="15">
        <v>2529</v>
      </c>
      <c r="Y200" s="15">
        <v>2837</v>
      </c>
      <c r="Z200" s="15">
        <v>2941</v>
      </c>
      <c r="AA200" s="15">
        <v>3025</v>
      </c>
      <c r="AB200" s="15">
        <v>3650</v>
      </c>
      <c r="AC200" s="15">
        <v>4004</v>
      </c>
      <c r="AD200" s="15">
        <v>4135</v>
      </c>
      <c r="AE200" s="15">
        <v>4239</v>
      </c>
      <c r="AF200" s="15">
        <v>4629</v>
      </c>
      <c r="AG200" s="15">
        <v>5207</v>
      </c>
      <c r="AH200" s="15">
        <v>5171</v>
      </c>
      <c r="AI200" s="15">
        <v>5546</v>
      </c>
      <c r="AJ200" s="15">
        <v>6427</v>
      </c>
      <c r="AK200" s="15">
        <v>6864</v>
      </c>
      <c r="AL200" s="15">
        <v>7281</v>
      </c>
      <c r="AM200" s="15">
        <v>7766</v>
      </c>
      <c r="AN200" s="15">
        <v>8405</v>
      </c>
      <c r="AO200" s="15">
        <v>9482</v>
      </c>
      <c r="AP200" s="15">
        <v>10687</v>
      </c>
      <c r="AQ200" s="15">
        <v>11463</v>
      </c>
      <c r="AR200" s="15">
        <v>12318</v>
      </c>
      <c r="AS200" s="15">
        <v>12859</v>
      </c>
      <c r="AT200" s="15">
        <v>12747</v>
      </c>
      <c r="AU200" s="15">
        <v>13504</v>
      </c>
      <c r="AV200" s="15">
        <v>14449</v>
      </c>
      <c r="AW200" s="15">
        <v>15405</v>
      </c>
      <c r="AX200" s="15">
        <v>15806</v>
      </c>
      <c r="AY200" s="15">
        <v>16421</v>
      </c>
      <c r="AZ200" s="15">
        <v>16954</v>
      </c>
      <c r="BA200" s="15">
        <v>16967</v>
      </c>
      <c r="BB200" s="15">
        <v>17386</v>
      </c>
      <c r="BC200" s="15">
        <v>18209</v>
      </c>
      <c r="BD200" s="15">
        <v>18837</v>
      </c>
      <c r="BE200" s="15">
        <v>19889</v>
      </c>
      <c r="BF200" s="15">
        <v>20915</v>
      </c>
      <c r="BG200" s="15">
        <v>21717</v>
      </c>
      <c r="BI200" s="15">
        <f t="shared" si="171"/>
        <v>1.7100048857282449E-3</v>
      </c>
      <c r="BJ200" s="15">
        <f t="shared" si="172"/>
        <v>1.7633331968675248E-3</v>
      </c>
      <c r="BK200" s="15">
        <f t="shared" si="173"/>
        <v>1.7790850105202859E-3</v>
      </c>
      <c r="BL200" s="15">
        <f t="shared" si="174"/>
        <v>1.8013919609288804E-3</v>
      </c>
      <c r="BM200" s="15">
        <f t="shared" si="175"/>
        <v>1.8288249070387871E-3</v>
      </c>
      <c r="BN200" s="15">
        <f t="shared" si="176"/>
        <v>1.8395696849736914E-3</v>
      </c>
      <c r="BO200" s="15">
        <f t="shared" si="177"/>
        <v>1.8185714850488038E-3</v>
      </c>
      <c r="BP200" s="15">
        <f t="shared" si="178"/>
        <v>1.8308593411271313E-3</v>
      </c>
      <c r="BQ200" s="15">
        <f t="shared" si="179"/>
        <v>1.8225882547102965E-3</v>
      </c>
      <c r="BR200" s="15">
        <f t="shared" si="180"/>
        <v>1.8263450270146868E-3</v>
      </c>
      <c r="BS200" s="15">
        <f t="shared" si="181"/>
        <v>1.8604636800434778E-3</v>
      </c>
      <c r="BT200" s="15">
        <f t="shared" si="182"/>
        <v>1.8744917901824562E-3</v>
      </c>
      <c r="BU200" s="15">
        <f t="shared" si="183"/>
        <v>1.8494185963393729E-3</v>
      </c>
      <c r="BV200" s="15">
        <f t="shared" si="184"/>
        <v>1.7517620423360117E-3</v>
      </c>
      <c r="BW200" s="15">
        <f t="shared" si="185"/>
        <v>1.6180274871539562E-3</v>
      </c>
      <c r="BX200" s="15">
        <f t="shared" si="186"/>
        <v>1.5996049401842643E-3</v>
      </c>
      <c r="BY200" s="15">
        <f t="shared" si="187"/>
        <v>1.546725185450524E-3</v>
      </c>
      <c r="BZ200" s="15">
        <f t="shared" si="188"/>
        <v>1.5336738538372786E-3</v>
      </c>
      <c r="CA200" s="15">
        <f t="shared" si="189"/>
        <v>1.4556438805109898E-3</v>
      </c>
      <c r="CB200" s="15">
        <f t="shared" si="190"/>
        <v>1.4048478259775425E-3</v>
      </c>
      <c r="CC200" s="15">
        <f t="shared" si="191"/>
        <v>1.4413410113665896E-3</v>
      </c>
      <c r="CD200" s="15">
        <f t="shared" si="192"/>
        <v>1.4642489956191238E-3</v>
      </c>
      <c r="CE200" s="15">
        <f t="shared" si="193"/>
        <v>1.4180922729159805E-3</v>
      </c>
      <c r="CF200" s="15">
        <f t="shared" si="194"/>
        <v>1.3229717312648616E-3</v>
      </c>
      <c r="CG200" s="15">
        <f t="shared" si="195"/>
        <v>1.4610782757675164E-3</v>
      </c>
      <c r="CH200" s="15">
        <f t="shared" si="196"/>
        <v>1.4706130811107021E-3</v>
      </c>
      <c r="CI200" s="15">
        <f t="shared" si="197"/>
        <v>1.4266437713629987E-3</v>
      </c>
      <c r="CJ200" s="15">
        <f t="shared" si="198"/>
        <v>1.3709351401173979E-3</v>
      </c>
      <c r="CK200" s="15">
        <f t="shared" si="199"/>
        <v>1.3830754470793623E-3</v>
      </c>
      <c r="CL200" s="15">
        <f t="shared" si="200"/>
        <v>1.4492818164257876E-3</v>
      </c>
      <c r="CM200" s="15">
        <f t="shared" si="201"/>
        <v>1.3516727963760217E-3</v>
      </c>
      <c r="CN200" s="15">
        <f t="shared" si="202"/>
        <v>1.4004516494446804E-3</v>
      </c>
      <c r="CO200" s="15">
        <f t="shared" si="203"/>
        <v>1.5245558577625204E-3</v>
      </c>
      <c r="CP200" s="15">
        <f t="shared" si="204"/>
        <v>1.5352263318155527E-3</v>
      </c>
      <c r="CQ200" s="15">
        <f t="shared" si="205"/>
        <v>1.5357461203479928E-3</v>
      </c>
      <c r="CR200" s="15">
        <f t="shared" si="206"/>
        <v>1.558130548307063E-3</v>
      </c>
      <c r="CS200" s="15">
        <f t="shared" si="207"/>
        <v>1.5954606534346254E-3</v>
      </c>
      <c r="CT200" s="15">
        <f t="shared" si="208"/>
        <v>1.7051748694413673E-3</v>
      </c>
      <c r="CU200" s="15">
        <f t="shared" si="209"/>
        <v>1.8104252508837407E-3</v>
      </c>
      <c r="CV200" s="15">
        <f t="shared" si="210"/>
        <v>1.8174980204603694E-3</v>
      </c>
      <c r="CW200" s="15">
        <f t="shared" si="211"/>
        <v>1.8134985062708358E-3</v>
      </c>
      <c r="CX200" s="15">
        <f t="shared" si="212"/>
        <v>1.8103353125619448E-3</v>
      </c>
      <c r="CY200" s="15">
        <f t="shared" si="213"/>
        <v>1.7262877175989934E-3</v>
      </c>
      <c r="CZ200" s="15">
        <f t="shared" si="214"/>
        <v>1.7389671714573469E-3</v>
      </c>
      <c r="DA200" s="15">
        <f t="shared" si="215"/>
        <v>1.749269795780106E-3</v>
      </c>
      <c r="DB200" s="15">
        <f t="shared" si="216"/>
        <v>1.7517402552980903E-3</v>
      </c>
      <c r="DC200" s="15">
        <f t="shared" si="217"/>
        <v>1.6988406696824331E-3</v>
      </c>
      <c r="DD200" s="15">
        <f t="shared" si="218"/>
        <v>1.6841178995344343E-3</v>
      </c>
      <c r="DE200" s="15">
        <f t="shared" si="219"/>
        <v>1.6930892717618993E-3</v>
      </c>
      <c r="DF200" s="15">
        <f t="shared" si="220"/>
        <v>1.7230684612766082E-3</v>
      </c>
      <c r="DG200" s="15">
        <f t="shared" si="221"/>
        <v>1.7041437471617617E-3</v>
      </c>
      <c r="DH200" s="15">
        <f t="shared" si="222"/>
        <v>1.7034793394777338E-3</v>
      </c>
      <c r="DI200" s="15">
        <f t="shared" si="223"/>
        <v>1.7046091592811882E-3</v>
      </c>
      <c r="DJ200" s="15">
        <f t="shared" si="224"/>
        <v>1.7458300083503851E-3</v>
      </c>
      <c r="DK200" s="15">
        <f t="shared" si="225"/>
        <v>1.7626077864368278E-3</v>
      </c>
      <c r="DL200" s="15">
        <f t="shared" si="226"/>
        <v>1.7700632640514308E-3</v>
      </c>
      <c r="DN200" s="15">
        <f t="shared" si="227"/>
        <v>1.6488893757725085E-3</v>
      </c>
    </row>
    <row r="201" spans="1:118" x14ac:dyDescent="0.25">
      <c r="A201" s="15" t="s">
        <v>735</v>
      </c>
      <c r="B201" s="15" t="s">
        <v>734</v>
      </c>
      <c r="C201" s="15" t="s">
        <v>733</v>
      </c>
      <c r="D201" s="15">
        <v>3351</v>
      </c>
      <c r="E201" s="15">
        <v>3393</v>
      </c>
      <c r="F201" s="15">
        <v>3567</v>
      </c>
      <c r="G201" s="15">
        <v>3598</v>
      </c>
      <c r="H201" s="15">
        <v>3834</v>
      </c>
      <c r="I201" s="15">
        <v>4104</v>
      </c>
      <c r="J201" s="15">
        <v>4439</v>
      </c>
      <c r="K201" s="15">
        <v>4924</v>
      </c>
      <c r="L201" s="15">
        <v>5571</v>
      </c>
      <c r="M201" s="15">
        <v>6490</v>
      </c>
      <c r="N201" s="15">
        <v>7062</v>
      </c>
      <c r="O201" s="15">
        <v>7794</v>
      </c>
      <c r="P201" s="15">
        <v>8713</v>
      </c>
      <c r="Q201" s="15">
        <v>9433</v>
      </c>
      <c r="R201" s="15">
        <v>10727</v>
      </c>
      <c r="S201" s="15">
        <v>11421</v>
      </c>
      <c r="T201" s="15">
        <v>13155</v>
      </c>
      <c r="U201" s="15">
        <v>14758</v>
      </c>
      <c r="V201" s="15">
        <v>15713</v>
      </c>
      <c r="W201" s="15">
        <v>17505</v>
      </c>
      <c r="X201" s="15">
        <v>20240</v>
      </c>
      <c r="Y201" s="15">
        <v>21381</v>
      </c>
      <c r="Z201" s="15">
        <v>21920</v>
      </c>
      <c r="AA201" s="15">
        <v>23880</v>
      </c>
      <c r="AB201" s="15">
        <v>27044</v>
      </c>
      <c r="AC201" s="15">
        <v>28107</v>
      </c>
      <c r="AD201" s="15">
        <v>29210</v>
      </c>
      <c r="AE201" s="15">
        <v>31294</v>
      </c>
      <c r="AF201" s="15">
        <v>34629</v>
      </c>
      <c r="AG201" s="15">
        <v>37070</v>
      </c>
      <c r="AH201" s="15">
        <v>39169</v>
      </c>
      <c r="AI201" s="15">
        <v>39296</v>
      </c>
      <c r="AJ201" s="15">
        <v>40490</v>
      </c>
      <c r="AK201" s="15">
        <v>43480</v>
      </c>
      <c r="AL201" s="15">
        <v>45993</v>
      </c>
      <c r="AM201" s="15">
        <v>48809</v>
      </c>
      <c r="AN201" s="15">
        <v>52199</v>
      </c>
      <c r="AO201" s="15">
        <v>57073</v>
      </c>
      <c r="AP201" s="15">
        <v>62396</v>
      </c>
      <c r="AQ201" s="15">
        <v>66439</v>
      </c>
      <c r="AR201" s="15">
        <v>74258</v>
      </c>
      <c r="AS201" s="15">
        <v>69920</v>
      </c>
      <c r="AT201" s="15">
        <v>66376</v>
      </c>
      <c r="AU201" s="15">
        <v>70371</v>
      </c>
      <c r="AV201" s="15">
        <v>75111</v>
      </c>
      <c r="AW201" s="15">
        <v>77585</v>
      </c>
      <c r="AX201" s="15">
        <v>81450</v>
      </c>
      <c r="AY201" s="15">
        <v>83709</v>
      </c>
      <c r="AZ201" s="15">
        <v>84985</v>
      </c>
      <c r="BA201" s="15">
        <v>79273</v>
      </c>
      <c r="BB201" s="15">
        <v>80983</v>
      </c>
      <c r="BC201" s="15">
        <v>85318</v>
      </c>
      <c r="BD201" s="15">
        <v>90265</v>
      </c>
      <c r="BE201" s="15">
        <v>94475</v>
      </c>
      <c r="BF201" s="15">
        <v>99701</v>
      </c>
      <c r="BG201" s="15">
        <v>102956</v>
      </c>
      <c r="BI201" s="15">
        <f t="shared" si="171"/>
        <v>1.0106219351102909E-2</v>
      </c>
      <c r="BJ201" s="15">
        <f t="shared" si="172"/>
        <v>9.9220390331202519E-3</v>
      </c>
      <c r="BK201" s="15">
        <f t="shared" si="173"/>
        <v>9.8235235797613941E-3</v>
      </c>
      <c r="BL201" s="15">
        <f t="shared" si="174"/>
        <v>9.4069786290596688E-3</v>
      </c>
      <c r="BM201" s="15">
        <f t="shared" si="175"/>
        <v>9.3240886882801997E-3</v>
      </c>
      <c r="BN201" s="15">
        <f t="shared" si="176"/>
        <v>9.2519534156029776E-3</v>
      </c>
      <c r="BO201" s="15">
        <f t="shared" si="177"/>
        <v>9.2364288582741875E-3</v>
      </c>
      <c r="BP201" s="15">
        <f t="shared" si="178"/>
        <v>9.70414574349838E-3</v>
      </c>
      <c r="BQ201" s="15">
        <f t="shared" si="179"/>
        <v>9.9937393375896279E-3</v>
      </c>
      <c r="BR201" s="15">
        <f t="shared" si="180"/>
        <v>1.073639422583815E-2</v>
      </c>
      <c r="BS201" s="15">
        <f t="shared" si="181"/>
        <v>1.0903397932337792E-2</v>
      </c>
      <c r="BT201" s="15">
        <f t="shared" si="182"/>
        <v>1.1118560892452103E-2</v>
      </c>
      <c r="BU201" s="15">
        <f t="shared" si="183"/>
        <v>1.1323952375196737E-2</v>
      </c>
      <c r="BV201" s="15">
        <f t="shared" si="184"/>
        <v>1.108274402773682E-2</v>
      </c>
      <c r="BW201" s="15">
        <f t="shared" si="185"/>
        <v>1.1509669001790774E-2</v>
      </c>
      <c r="BX201" s="15">
        <f t="shared" si="186"/>
        <v>1.1058769989009978E-2</v>
      </c>
      <c r="BY201" s="15">
        <f t="shared" si="187"/>
        <v>1.1437419794604633E-2</v>
      </c>
      <c r="BZ201" s="15">
        <f t="shared" si="188"/>
        <v>1.1559733776777608E-2</v>
      </c>
      <c r="CA201" s="15">
        <f t="shared" si="189"/>
        <v>1.1017597444349318E-2</v>
      </c>
      <c r="CB201" s="15">
        <f t="shared" si="190"/>
        <v>1.101292485165109E-2</v>
      </c>
      <c r="CC201" s="15">
        <f t="shared" si="191"/>
        <v>1.1535287493103905E-2</v>
      </c>
      <c r="CD201" s="15">
        <f t="shared" si="192"/>
        <v>1.1035286491128829E-2</v>
      </c>
      <c r="CE201" s="15">
        <f t="shared" si="193"/>
        <v>1.0569392255123527E-2</v>
      </c>
      <c r="CF201" s="15">
        <f t="shared" si="194"/>
        <v>1.044382312152228E-2</v>
      </c>
      <c r="CG201" s="15">
        <f t="shared" si="195"/>
        <v>1.082558928489225E-2</v>
      </c>
      <c r="CH201" s="15">
        <f t="shared" si="196"/>
        <v>1.0323307160534093E-2</v>
      </c>
      <c r="CI201" s="15">
        <f t="shared" si="197"/>
        <v>1.0077935806895571E-2</v>
      </c>
      <c r="CJ201" s="15">
        <f t="shared" si="198"/>
        <v>1.0120793648226904E-2</v>
      </c>
      <c r="CK201" s="15">
        <f t="shared" si="199"/>
        <v>1.0346623386673415E-2</v>
      </c>
      <c r="CL201" s="15">
        <f t="shared" si="200"/>
        <v>1.0317817732841166E-2</v>
      </c>
      <c r="CM201" s="15">
        <f t="shared" si="201"/>
        <v>1.023857508436519E-2</v>
      </c>
      <c r="CN201" s="15">
        <f t="shared" si="202"/>
        <v>9.9228539517811319E-3</v>
      </c>
      <c r="CO201" s="15">
        <f t="shared" si="203"/>
        <v>9.6046781827920421E-3</v>
      </c>
      <c r="CP201" s="15">
        <f t="shared" si="204"/>
        <v>9.7248894095775407E-3</v>
      </c>
      <c r="CQ201" s="15">
        <f t="shared" si="205"/>
        <v>9.7010810758364555E-3</v>
      </c>
      <c r="CR201" s="15">
        <f t="shared" si="206"/>
        <v>9.7927882992942875E-3</v>
      </c>
      <c r="CS201" s="15">
        <f t="shared" si="207"/>
        <v>9.9085604578981572E-3</v>
      </c>
      <c r="CT201" s="15">
        <f t="shared" si="208"/>
        <v>1.0263598958408263E-2</v>
      </c>
      <c r="CU201" s="15">
        <f t="shared" si="209"/>
        <v>1.0570159441764936E-2</v>
      </c>
      <c r="CV201" s="15">
        <f t="shared" si="210"/>
        <v>1.0534131639306157E-2</v>
      </c>
      <c r="CW201" s="15">
        <f t="shared" si="211"/>
        <v>1.0932519246522141E-2</v>
      </c>
      <c r="CX201" s="15">
        <f t="shared" si="212"/>
        <v>9.84358387544375E-3</v>
      </c>
      <c r="CY201" s="15">
        <f t="shared" si="213"/>
        <v>8.9891012429081964E-3</v>
      </c>
      <c r="CZ201" s="15">
        <f t="shared" si="214"/>
        <v>9.0619711805853785E-3</v>
      </c>
      <c r="DA201" s="15">
        <f t="shared" si="215"/>
        <v>9.0933215884033188E-3</v>
      </c>
      <c r="DB201" s="15">
        <f t="shared" si="216"/>
        <v>8.8223802471471824E-3</v>
      </c>
      <c r="DC201" s="15">
        <f t="shared" si="217"/>
        <v>8.7543067534881797E-3</v>
      </c>
      <c r="DD201" s="15">
        <f t="shared" si="218"/>
        <v>8.5850937977058617E-3</v>
      </c>
      <c r="DE201" s="15">
        <f t="shared" si="219"/>
        <v>8.486917055602514E-3</v>
      </c>
      <c r="DF201" s="15">
        <f t="shared" si="220"/>
        <v>8.050498386914632E-3</v>
      </c>
      <c r="DG201" s="15">
        <f t="shared" si="221"/>
        <v>7.9378047323364169E-3</v>
      </c>
      <c r="DH201" s="15">
        <f t="shared" si="222"/>
        <v>7.9816272329925469E-3</v>
      </c>
      <c r="DI201" s="15">
        <f t="shared" si="223"/>
        <v>8.1683147933596881E-3</v>
      </c>
      <c r="DJ201" s="15">
        <f t="shared" si="224"/>
        <v>8.2928900416764356E-3</v>
      </c>
      <c r="DK201" s="15">
        <f t="shared" si="225"/>
        <v>8.4022834767171015E-3</v>
      </c>
      <c r="DL201" s="15">
        <f t="shared" si="226"/>
        <v>8.3915197040880015E-3</v>
      </c>
      <c r="DN201" s="15">
        <f t="shared" si="227"/>
        <v>9.9139569140337912E-3</v>
      </c>
    </row>
    <row r="202" spans="1:118" x14ac:dyDescent="0.25">
      <c r="A202" s="15" t="s">
        <v>732</v>
      </c>
      <c r="B202" s="15" t="s">
        <v>731</v>
      </c>
      <c r="C202" s="15" t="s">
        <v>730</v>
      </c>
      <c r="D202" s="15">
        <v>2672</v>
      </c>
      <c r="E202" s="15">
        <v>2630</v>
      </c>
      <c r="F202" s="15">
        <v>2682</v>
      </c>
      <c r="G202" s="15">
        <v>2670</v>
      </c>
      <c r="H202" s="15">
        <v>2749</v>
      </c>
      <c r="I202" s="15">
        <v>2823</v>
      </c>
      <c r="J202" s="15">
        <v>2962</v>
      </c>
      <c r="K202" s="15">
        <v>3109</v>
      </c>
      <c r="L202" s="15">
        <v>3331</v>
      </c>
      <c r="M202" s="15">
        <v>3639</v>
      </c>
      <c r="N202" s="15">
        <v>3982</v>
      </c>
      <c r="O202" s="15">
        <v>4308</v>
      </c>
      <c r="P202" s="15">
        <v>4578</v>
      </c>
      <c r="Q202" s="15">
        <v>4712</v>
      </c>
      <c r="R202" s="15">
        <v>5173</v>
      </c>
      <c r="S202" s="15">
        <v>5519</v>
      </c>
      <c r="T202" s="15">
        <v>6013</v>
      </c>
      <c r="U202" s="15">
        <v>6450</v>
      </c>
      <c r="V202" s="15">
        <v>6598</v>
      </c>
      <c r="W202" s="15">
        <v>7098</v>
      </c>
      <c r="X202" s="15">
        <v>7445</v>
      </c>
      <c r="Y202" s="15">
        <v>7973</v>
      </c>
      <c r="Z202" s="15">
        <v>8405</v>
      </c>
      <c r="AA202" s="15">
        <v>8743</v>
      </c>
      <c r="AB202" s="15">
        <v>9349</v>
      </c>
      <c r="AC202" s="15">
        <v>9777</v>
      </c>
      <c r="AD202" s="15">
        <v>9874</v>
      </c>
      <c r="AE202" s="15">
        <v>9969</v>
      </c>
      <c r="AF202" s="15">
        <v>11191</v>
      </c>
      <c r="AG202" s="15">
        <v>11796</v>
      </c>
      <c r="AH202" s="15">
        <v>12938</v>
      </c>
      <c r="AI202" s="15">
        <v>14015</v>
      </c>
      <c r="AJ202" s="15">
        <v>14764</v>
      </c>
      <c r="AK202" s="15">
        <v>15435</v>
      </c>
      <c r="AL202" s="15">
        <v>16135</v>
      </c>
      <c r="AM202" s="15">
        <v>16679</v>
      </c>
      <c r="AN202" s="15">
        <v>17436</v>
      </c>
      <c r="AO202" s="15">
        <v>18050</v>
      </c>
      <c r="AP202" s="15">
        <v>20126</v>
      </c>
      <c r="AQ202" s="15">
        <v>21313</v>
      </c>
      <c r="AR202" s="15">
        <v>22874</v>
      </c>
      <c r="AS202" s="15">
        <v>24746</v>
      </c>
      <c r="AT202" s="15">
        <v>24562</v>
      </c>
      <c r="AU202" s="15">
        <v>25324</v>
      </c>
      <c r="AV202" s="15">
        <v>27865</v>
      </c>
      <c r="AW202" s="15">
        <v>29590</v>
      </c>
      <c r="AX202" s="15">
        <v>32486</v>
      </c>
      <c r="AY202" s="15">
        <v>33362</v>
      </c>
      <c r="AZ202" s="15">
        <v>34767</v>
      </c>
      <c r="BA202" s="15">
        <v>34538</v>
      </c>
      <c r="BB202" s="15">
        <v>35601</v>
      </c>
      <c r="BC202" s="15">
        <v>38152</v>
      </c>
      <c r="BD202" s="15">
        <v>40278</v>
      </c>
      <c r="BE202" s="15">
        <v>42389</v>
      </c>
      <c r="BF202" s="15">
        <v>44089</v>
      </c>
      <c r="BG202" s="15">
        <v>46305</v>
      </c>
      <c r="BI202" s="15">
        <f t="shared" si="171"/>
        <v>8.0584357225147625E-3</v>
      </c>
      <c r="BJ202" s="15">
        <f t="shared" si="172"/>
        <v>7.6908230642812447E-3</v>
      </c>
      <c r="BK202" s="15">
        <f t="shared" si="173"/>
        <v>7.3862321953798871E-3</v>
      </c>
      <c r="BL202" s="15">
        <f t="shared" si="174"/>
        <v>6.9807206613644564E-3</v>
      </c>
      <c r="BM202" s="15">
        <f t="shared" si="175"/>
        <v>6.6854250923532258E-3</v>
      </c>
      <c r="BN202" s="15">
        <f t="shared" si="176"/>
        <v>6.3640995351479544E-3</v>
      </c>
      <c r="BO202" s="15">
        <f t="shared" si="177"/>
        <v>6.1631678932660833E-3</v>
      </c>
      <c r="BP202" s="15">
        <f t="shared" si="178"/>
        <v>6.1271708197677627E-3</v>
      </c>
      <c r="BQ202" s="15">
        <f t="shared" si="179"/>
        <v>5.9754345240551152E-3</v>
      </c>
      <c r="BR202" s="15">
        <f t="shared" si="180"/>
        <v>6.0199905374152584E-3</v>
      </c>
      <c r="BS202" s="15">
        <f t="shared" si="181"/>
        <v>6.1480218870814344E-3</v>
      </c>
      <c r="BT202" s="15">
        <f t="shared" si="182"/>
        <v>6.1455940883607466E-3</v>
      </c>
      <c r="BU202" s="15">
        <f t="shared" si="183"/>
        <v>5.9498512537186571E-3</v>
      </c>
      <c r="BV202" s="15">
        <f t="shared" si="184"/>
        <v>5.5360850056923455E-3</v>
      </c>
      <c r="BW202" s="15">
        <f t="shared" si="185"/>
        <v>5.5504351399518672E-3</v>
      </c>
      <c r="BX202" s="15">
        <f t="shared" si="186"/>
        <v>5.3439586349134111E-3</v>
      </c>
      <c r="BY202" s="15">
        <f t="shared" si="187"/>
        <v>5.227913738119168E-3</v>
      </c>
      <c r="BZ202" s="15">
        <f t="shared" si="188"/>
        <v>5.0521942580441506E-3</v>
      </c>
      <c r="CA202" s="15">
        <f t="shared" si="189"/>
        <v>4.6263672079053519E-3</v>
      </c>
      <c r="CB202" s="15">
        <f t="shared" si="190"/>
        <v>4.4655664437029093E-3</v>
      </c>
      <c r="CC202" s="15">
        <f t="shared" si="191"/>
        <v>4.2430936455611938E-3</v>
      </c>
      <c r="CD202" s="15">
        <f t="shared" si="192"/>
        <v>4.115071287300414E-3</v>
      </c>
      <c r="CE202" s="15">
        <f t="shared" si="193"/>
        <v>4.0527254518391079E-3</v>
      </c>
      <c r="CF202" s="15">
        <f t="shared" si="194"/>
        <v>3.8237163128755983E-3</v>
      </c>
      <c r="CG202" s="15">
        <f t="shared" si="195"/>
        <v>3.7423618630549344E-3</v>
      </c>
      <c r="CH202" s="15">
        <f t="shared" si="196"/>
        <v>3.5909550684363974E-3</v>
      </c>
      <c r="CI202" s="15">
        <f t="shared" si="197"/>
        <v>3.4066942196948604E-3</v>
      </c>
      <c r="CJ202" s="15">
        <f t="shared" si="198"/>
        <v>3.2240746430361733E-3</v>
      </c>
      <c r="CK202" s="15">
        <f t="shared" si="199"/>
        <v>3.3437021663999017E-3</v>
      </c>
      <c r="CL202" s="15">
        <f t="shared" si="200"/>
        <v>3.2832203392661016E-3</v>
      </c>
      <c r="CM202" s="15">
        <f t="shared" si="201"/>
        <v>3.3819266369199321E-3</v>
      </c>
      <c r="CN202" s="15">
        <f t="shared" si="202"/>
        <v>3.5390064671776402E-3</v>
      </c>
      <c r="CO202" s="15">
        <f t="shared" si="203"/>
        <v>3.5021849516113038E-3</v>
      </c>
      <c r="CP202" s="15">
        <f t="shared" si="204"/>
        <v>3.4522462749960749E-3</v>
      </c>
      <c r="CQ202" s="15">
        <f t="shared" si="205"/>
        <v>3.4032775239410608E-3</v>
      </c>
      <c r="CR202" s="15">
        <f t="shared" si="206"/>
        <v>3.3463893143463176E-3</v>
      </c>
      <c r="CS202" s="15">
        <f t="shared" si="207"/>
        <v>3.3097503811167312E-3</v>
      </c>
      <c r="CT202" s="15">
        <f t="shared" si="208"/>
        <v>3.2459825346358028E-3</v>
      </c>
      <c r="CU202" s="15">
        <f t="shared" si="209"/>
        <v>3.409433760576978E-3</v>
      </c>
      <c r="CV202" s="15">
        <f t="shared" si="210"/>
        <v>3.3792493509615155E-3</v>
      </c>
      <c r="CW202" s="15">
        <f t="shared" si="211"/>
        <v>3.3675892866081424E-3</v>
      </c>
      <c r="CX202" s="15">
        <f t="shared" si="212"/>
        <v>3.4838290415007299E-3</v>
      </c>
      <c r="CY202" s="15">
        <f t="shared" si="213"/>
        <v>3.3263574895792325E-3</v>
      </c>
      <c r="CZ202" s="15">
        <f t="shared" si="214"/>
        <v>3.2610785433935022E-3</v>
      </c>
      <c r="DA202" s="15">
        <f t="shared" si="215"/>
        <v>3.3734793314009726E-3</v>
      </c>
      <c r="DB202" s="15">
        <f t="shared" si="216"/>
        <v>3.3647513245225898E-3</v>
      </c>
      <c r="DC202" s="15">
        <f t="shared" si="217"/>
        <v>3.4916195112807491E-3</v>
      </c>
      <c r="DD202" s="15">
        <f t="shared" si="218"/>
        <v>3.4215663701521099E-3</v>
      </c>
      <c r="DE202" s="15">
        <f t="shared" si="219"/>
        <v>3.4719614669898521E-3</v>
      </c>
      <c r="DF202" s="15">
        <f t="shared" si="220"/>
        <v>3.5074756006112746E-3</v>
      </c>
      <c r="DG202" s="15">
        <f t="shared" si="221"/>
        <v>3.4895445497932749E-3</v>
      </c>
      <c r="DH202" s="15">
        <f t="shared" si="222"/>
        <v>3.5691769871906472E-3</v>
      </c>
      <c r="DI202" s="15">
        <f t="shared" si="223"/>
        <v>3.6448610563002445E-3</v>
      </c>
      <c r="DJ202" s="15">
        <f t="shared" si="224"/>
        <v>3.7208501294164853E-3</v>
      </c>
      <c r="DK202" s="15">
        <f t="shared" si="225"/>
        <v>3.7155923832757976E-3</v>
      </c>
      <c r="DL202" s="15">
        <f t="shared" si="226"/>
        <v>3.7741299185845884E-3</v>
      </c>
      <c r="DN202" s="15">
        <f t="shared" si="227"/>
        <v>4.4335073729889997E-3</v>
      </c>
    </row>
    <row r="203" spans="1:118" x14ac:dyDescent="0.25">
      <c r="A203" s="15" t="s">
        <v>729</v>
      </c>
      <c r="B203" s="15" t="s">
        <v>728</v>
      </c>
      <c r="C203" s="15" t="s">
        <v>727</v>
      </c>
      <c r="D203" s="15">
        <v>448</v>
      </c>
      <c r="E203" s="15">
        <v>433</v>
      </c>
      <c r="F203" s="15">
        <v>428</v>
      </c>
      <c r="G203" s="15">
        <v>409</v>
      </c>
      <c r="H203" s="15">
        <v>425</v>
      </c>
      <c r="I203" s="15">
        <v>429</v>
      </c>
      <c r="J203" s="15">
        <v>445</v>
      </c>
      <c r="K203" s="15">
        <v>424</v>
      </c>
      <c r="L203" s="15">
        <v>397</v>
      </c>
      <c r="M203" s="15">
        <v>398</v>
      </c>
      <c r="N203" s="15">
        <v>395</v>
      </c>
      <c r="O203" s="15">
        <v>370</v>
      </c>
      <c r="P203" s="15">
        <v>401</v>
      </c>
      <c r="Q203" s="15">
        <v>419</v>
      </c>
      <c r="R203" s="15">
        <v>490</v>
      </c>
      <c r="S203" s="15">
        <v>474</v>
      </c>
      <c r="T203" s="15">
        <v>505</v>
      </c>
      <c r="U203" s="15">
        <v>508</v>
      </c>
      <c r="V203" s="15">
        <v>495</v>
      </c>
      <c r="W203" s="15">
        <v>556</v>
      </c>
      <c r="X203" s="15">
        <v>588</v>
      </c>
      <c r="Y203" s="15">
        <v>660</v>
      </c>
      <c r="Z203" s="15">
        <v>675</v>
      </c>
      <c r="AA203" s="15">
        <v>699</v>
      </c>
      <c r="AB203" s="15">
        <v>664</v>
      </c>
      <c r="AC203" s="15">
        <v>616</v>
      </c>
      <c r="AD203" s="15">
        <v>559</v>
      </c>
      <c r="AE203" s="15">
        <v>539</v>
      </c>
      <c r="AF203" s="15">
        <v>605</v>
      </c>
      <c r="AG203" s="15">
        <v>668</v>
      </c>
      <c r="AH203" s="15">
        <v>696</v>
      </c>
      <c r="AI203" s="15">
        <v>697</v>
      </c>
      <c r="AJ203" s="15">
        <v>546</v>
      </c>
      <c r="AK203" s="15">
        <v>526</v>
      </c>
      <c r="AL203" s="15">
        <v>488</v>
      </c>
      <c r="AM203" s="15">
        <v>482</v>
      </c>
      <c r="AN203" s="15">
        <v>489</v>
      </c>
      <c r="AO203" s="15">
        <v>490</v>
      </c>
      <c r="AP203" s="15">
        <v>519</v>
      </c>
      <c r="AQ203" s="15">
        <v>555</v>
      </c>
      <c r="AR203" s="15">
        <v>635</v>
      </c>
      <c r="AS203" s="15">
        <v>697</v>
      </c>
      <c r="AT203" s="15">
        <v>726</v>
      </c>
      <c r="AU203" s="15">
        <v>721</v>
      </c>
      <c r="AV203" s="15">
        <v>736</v>
      </c>
      <c r="AW203" s="15">
        <v>757</v>
      </c>
      <c r="AX203" s="15">
        <v>847</v>
      </c>
      <c r="AY203" s="15">
        <v>957</v>
      </c>
      <c r="AZ203" s="15">
        <v>1052</v>
      </c>
      <c r="BA203" s="15">
        <v>971</v>
      </c>
      <c r="BB203" s="15">
        <v>1091</v>
      </c>
      <c r="BC203" s="15">
        <v>1165</v>
      </c>
      <c r="BD203" s="15">
        <v>1240</v>
      </c>
      <c r="BE203" s="15">
        <v>1303</v>
      </c>
      <c r="BF203" s="15">
        <v>1314</v>
      </c>
      <c r="BG203" s="15">
        <v>1313</v>
      </c>
      <c r="BI203" s="15">
        <f t="shared" si="171"/>
        <v>1.3511149714396009E-3</v>
      </c>
      <c r="BJ203" s="15">
        <f t="shared" si="172"/>
        <v>1.2662077516478246E-3</v>
      </c>
      <c r="BK203" s="15">
        <f t="shared" si="173"/>
        <v>1.1787126695087962E-3</v>
      </c>
      <c r="BL203" s="15">
        <f t="shared" si="174"/>
        <v>1.0693313672277389E-3</v>
      </c>
      <c r="BM203" s="15">
        <f t="shared" si="175"/>
        <v>1.0335779062386763E-3</v>
      </c>
      <c r="BN203" s="15">
        <f t="shared" si="176"/>
        <v>9.6712670937955099E-4</v>
      </c>
      <c r="BO203" s="15">
        <f t="shared" si="177"/>
        <v>9.2593170577427654E-4</v>
      </c>
      <c r="BP203" s="15">
        <f t="shared" si="178"/>
        <v>8.3561287474478334E-4</v>
      </c>
      <c r="BQ203" s="15">
        <f t="shared" si="179"/>
        <v>7.1217277275589341E-4</v>
      </c>
      <c r="BR203" s="15">
        <f t="shared" si="180"/>
        <v>6.5841061662304831E-4</v>
      </c>
      <c r="BS203" s="15">
        <f t="shared" si="181"/>
        <v>6.0986153827151347E-4</v>
      </c>
      <c r="BT203" s="15">
        <f t="shared" si="182"/>
        <v>5.2782493330860638E-4</v>
      </c>
      <c r="BU203" s="15">
        <f t="shared" si="183"/>
        <v>5.2116434092205801E-4</v>
      </c>
      <c r="BV203" s="15">
        <f t="shared" si="184"/>
        <v>4.9227920572688722E-4</v>
      </c>
      <c r="BW203" s="15">
        <f t="shared" si="185"/>
        <v>5.2575163707257197E-4</v>
      </c>
      <c r="BX203" s="15">
        <f t="shared" si="186"/>
        <v>4.5896655063398388E-4</v>
      </c>
      <c r="BY203" s="15">
        <f t="shared" si="187"/>
        <v>4.3906476596543824E-4</v>
      </c>
      <c r="BZ203" s="15">
        <f t="shared" si="188"/>
        <v>3.9790925319169434E-4</v>
      </c>
      <c r="CA203" s="15">
        <f t="shared" si="189"/>
        <v>3.4708271717386318E-4</v>
      </c>
      <c r="CB203" s="15">
        <f t="shared" si="190"/>
        <v>3.4979641345432767E-4</v>
      </c>
      <c r="CC203" s="15">
        <f t="shared" si="191"/>
        <v>3.3511605958226755E-4</v>
      </c>
      <c r="CD203" s="15">
        <f t="shared" si="192"/>
        <v>3.4064305150110038E-4</v>
      </c>
      <c r="CE203" s="15">
        <f t="shared" si="193"/>
        <v>3.254717049365137E-4</v>
      </c>
      <c r="CF203" s="15">
        <f t="shared" si="194"/>
        <v>3.0570487277822752E-4</v>
      </c>
      <c r="CG203" s="15">
        <f t="shared" si="195"/>
        <v>2.6579615756428242E-4</v>
      </c>
      <c r="CH203" s="15">
        <f t="shared" si="196"/>
        <v>2.2624816632472341E-4</v>
      </c>
      <c r="CI203" s="15">
        <f t="shared" si="197"/>
        <v>1.9286429702343802E-4</v>
      </c>
      <c r="CJ203" s="15">
        <f t="shared" si="198"/>
        <v>1.7431800908782199E-4</v>
      </c>
      <c r="CK203" s="15">
        <f t="shared" si="199"/>
        <v>1.8076488344848007E-4</v>
      </c>
      <c r="CL203" s="15">
        <f t="shared" si="200"/>
        <v>1.8592668587909088E-4</v>
      </c>
      <c r="CM203" s="15">
        <f t="shared" si="201"/>
        <v>1.8193081923761578E-4</v>
      </c>
      <c r="CN203" s="15">
        <f t="shared" si="202"/>
        <v>1.7600338976973354E-4</v>
      </c>
      <c r="CO203" s="15">
        <f t="shared" si="203"/>
        <v>1.2951727062989515E-4</v>
      </c>
      <c r="CP203" s="15">
        <f t="shared" si="204"/>
        <v>1.1764700619682121E-4</v>
      </c>
      <c r="CQ203" s="15">
        <f t="shared" si="205"/>
        <v>1.0293148011671755E-4</v>
      </c>
      <c r="CR203" s="15">
        <f t="shared" si="206"/>
        <v>9.670601651867169E-5</v>
      </c>
      <c r="CS203" s="15">
        <f t="shared" si="207"/>
        <v>9.2823350330699795E-5</v>
      </c>
      <c r="CT203" s="15">
        <f t="shared" si="208"/>
        <v>8.8118085427786331E-5</v>
      </c>
      <c r="CU203" s="15">
        <f t="shared" si="209"/>
        <v>8.7920904389319861E-5</v>
      </c>
      <c r="CV203" s="15">
        <f t="shared" si="210"/>
        <v>8.7997156185597582E-5</v>
      </c>
      <c r="CW203" s="15">
        <f t="shared" si="211"/>
        <v>9.3486893284784934E-5</v>
      </c>
      <c r="CX203" s="15">
        <f t="shared" si="212"/>
        <v>9.812611500549619E-5</v>
      </c>
      <c r="CY203" s="15">
        <f t="shared" si="213"/>
        <v>9.8319987681561868E-5</v>
      </c>
      <c r="CZ203" s="15">
        <f t="shared" si="214"/>
        <v>9.2846218203550591E-5</v>
      </c>
      <c r="DA203" s="15">
        <f t="shared" si="215"/>
        <v>8.9103922049564539E-5</v>
      </c>
      <c r="DB203" s="15">
        <f t="shared" si="216"/>
        <v>8.6080322834187242E-5</v>
      </c>
      <c r="DC203" s="15">
        <f t="shared" si="217"/>
        <v>9.1036191776605135E-5</v>
      </c>
      <c r="DD203" s="15">
        <f t="shared" si="218"/>
        <v>9.814876255127299E-5</v>
      </c>
      <c r="DE203" s="15">
        <f t="shared" si="219"/>
        <v>1.0505661872676171E-4</v>
      </c>
      <c r="DF203" s="15">
        <f t="shared" si="220"/>
        <v>9.8609033765520508E-5</v>
      </c>
      <c r="DG203" s="15">
        <f t="shared" si="221"/>
        <v>1.0693781365198907E-4</v>
      </c>
      <c r="DH203" s="15">
        <f t="shared" si="222"/>
        <v>1.0898750236100608E-4</v>
      </c>
      <c r="DI203" s="15">
        <f t="shared" si="223"/>
        <v>1.1221082749422273E-4</v>
      </c>
      <c r="DJ203" s="15">
        <f t="shared" si="224"/>
        <v>1.1437560967773904E-4</v>
      </c>
      <c r="DK203" s="15">
        <f t="shared" si="225"/>
        <v>1.1073710883949279E-4</v>
      </c>
      <c r="DL203" s="15">
        <f t="shared" si="226"/>
        <v>1.0701722455677713E-4</v>
      </c>
      <c r="DN203" s="15">
        <f t="shared" si="227"/>
        <v>3.5666839679375842E-4</v>
      </c>
    </row>
    <row r="204" spans="1:118" x14ac:dyDescent="0.25">
      <c r="A204" s="15" t="s">
        <v>726</v>
      </c>
      <c r="B204" s="15" t="s">
        <v>725</v>
      </c>
      <c r="C204" s="15" t="s">
        <v>724</v>
      </c>
      <c r="D204" s="15">
        <v>2224</v>
      </c>
      <c r="E204" s="15">
        <v>2197</v>
      </c>
      <c r="F204" s="15">
        <v>2254</v>
      </c>
      <c r="G204" s="15">
        <v>2262</v>
      </c>
      <c r="H204" s="15">
        <v>2324</v>
      </c>
      <c r="I204" s="15">
        <v>2394</v>
      </c>
      <c r="J204" s="15">
        <v>2516</v>
      </c>
      <c r="K204" s="15">
        <v>2685</v>
      </c>
      <c r="L204" s="15">
        <v>2934</v>
      </c>
      <c r="M204" s="15">
        <v>3242</v>
      </c>
      <c r="N204" s="15">
        <v>3587</v>
      </c>
      <c r="O204" s="15">
        <v>3939</v>
      </c>
      <c r="P204" s="15">
        <v>4177</v>
      </c>
      <c r="Q204" s="15">
        <v>4292</v>
      </c>
      <c r="R204" s="15">
        <v>4683</v>
      </c>
      <c r="S204" s="15">
        <v>5045</v>
      </c>
      <c r="T204" s="15">
        <v>5508</v>
      </c>
      <c r="U204" s="15">
        <v>5942</v>
      </c>
      <c r="V204" s="15">
        <v>6103</v>
      </c>
      <c r="W204" s="15">
        <v>6542</v>
      </c>
      <c r="X204" s="15">
        <v>6858</v>
      </c>
      <c r="Y204" s="15">
        <v>7313</v>
      </c>
      <c r="Z204" s="15">
        <v>7730</v>
      </c>
      <c r="AA204" s="15">
        <v>8044</v>
      </c>
      <c r="AB204" s="15">
        <v>8685</v>
      </c>
      <c r="AC204" s="15">
        <v>9161</v>
      </c>
      <c r="AD204" s="15">
        <v>9315</v>
      </c>
      <c r="AE204" s="15">
        <v>9430</v>
      </c>
      <c r="AF204" s="15">
        <v>10585</v>
      </c>
      <c r="AG204" s="15">
        <v>11127</v>
      </c>
      <c r="AH204" s="15">
        <v>12242</v>
      </c>
      <c r="AI204" s="15">
        <v>13317</v>
      </c>
      <c r="AJ204" s="15">
        <v>14219</v>
      </c>
      <c r="AK204" s="15">
        <v>14909</v>
      </c>
      <c r="AL204" s="15">
        <v>15647</v>
      </c>
      <c r="AM204" s="15">
        <v>16197</v>
      </c>
      <c r="AN204" s="15">
        <v>16948</v>
      </c>
      <c r="AO204" s="15">
        <v>17559</v>
      </c>
      <c r="AP204" s="15">
        <v>19607</v>
      </c>
      <c r="AQ204" s="15">
        <v>20758</v>
      </c>
      <c r="AR204" s="15">
        <v>22238</v>
      </c>
      <c r="AS204" s="15">
        <v>24049</v>
      </c>
      <c r="AT204" s="15">
        <v>23837</v>
      </c>
      <c r="AU204" s="15">
        <v>24603</v>
      </c>
      <c r="AV204" s="15">
        <v>27129</v>
      </c>
      <c r="AW204" s="15">
        <v>28833</v>
      </c>
      <c r="AX204" s="15">
        <v>31639</v>
      </c>
      <c r="AY204" s="15">
        <v>32405</v>
      </c>
      <c r="AZ204" s="15">
        <v>33715</v>
      </c>
      <c r="BA204" s="15">
        <v>33568</v>
      </c>
      <c r="BB204" s="15">
        <v>34509</v>
      </c>
      <c r="BC204" s="15">
        <v>36987</v>
      </c>
      <c r="BD204" s="15">
        <v>39038</v>
      </c>
      <c r="BE204" s="15">
        <v>41086</v>
      </c>
      <c r="BF204" s="15">
        <v>42775</v>
      </c>
      <c r="BG204" s="15">
        <v>44992</v>
      </c>
      <c r="BI204" s="15">
        <f t="shared" si="171"/>
        <v>6.7073207510751614E-3</v>
      </c>
      <c r="BJ204" s="15">
        <f t="shared" si="172"/>
        <v>6.4246153126334199E-3</v>
      </c>
      <c r="BK204" s="15">
        <f t="shared" si="173"/>
        <v>6.2075195258710905E-3</v>
      </c>
      <c r="BL204" s="15">
        <f t="shared" si="174"/>
        <v>5.9140037962570786E-3</v>
      </c>
      <c r="BM204" s="15">
        <f t="shared" si="175"/>
        <v>5.6518471861145498E-3</v>
      </c>
      <c r="BN204" s="15">
        <f t="shared" si="176"/>
        <v>5.3969728257684032E-3</v>
      </c>
      <c r="BO204" s="15">
        <f t="shared" si="177"/>
        <v>5.235155442085573E-3</v>
      </c>
      <c r="BP204" s="15">
        <f t="shared" si="178"/>
        <v>5.2915579450229797E-3</v>
      </c>
      <c r="BQ204" s="15">
        <f t="shared" si="179"/>
        <v>5.2632617512992216E-3</v>
      </c>
      <c r="BR204" s="15">
        <f t="shared" si="180"/>
        <v>5.3632342188239266E-3</v>
      </c>
      <c r="BS204" s="15">
        <f t="shared" si="181"/>
        <v>5.5381603488099205E-3</v>
      </c>
      <c r="BT204" s="15">
        <f t="shared" si="182"/>
        <v>5.6191957089259479E-3</v>
      </c>
      <c r="BU204" s="15">
        <f t="shared" si="183"/>
        <v>5.428686912796599E-3</v>
      </c>
      <c r="BV204" s="15">
        <f t="shared" si="184"/>
        <v>5.042630909259666E-3</v>
      </c>
      <c r="BW204" s="15">
        <f t="shared" si="185"/>
        <v>5.0246835028792949E-3</v>
      </c>
      <c r="BX204" s="15">
        <f t="shared" si="186"/>
        <v>4.8849920842794275E-3</v>
      </c>
      <c r="BY204" s="15">
        <f t="shared" si="187"/>
        <v>4.78884897215373E-3</v>
      </c>
      <c r="BZ204" s="15">
        <f t="shared" si="188"/>
        <v>4.6542850048524563E-3</v>
      </c>
      <c r="CA204" s="15">
        <f t="shared" si="189"/>
        <v>4.2792844907314888E-3</v>
      </c>
      <c r="CB204" s="15">
        <f t="shared" si="190"/>
        <v>4.1157700302485818E-3</v>
      </c>
      <c r="CC204" s="15">
        <f t="shared" si="191"/>
        <v>3.9085475112503251E-3</v>
      </c>
      <c r="CD204" s="15">
        <f t="shared" si="192"/>
        <v>3.7744282357993139E-3</v>
      </c>
      <c r="CE204" s="15">
        <f t="shared" si="193"/>
        <v>3.7272537469025943E-3</v>
      </c>
      <c r="CF204" s="15">
        <f t="shared" si="194"/>
        <v>3.5180114400973706E-3</v>
      </c>
      <c r="CG204" s="15">
        <f t="shared" si="195"/>
        <v>3.476565705490652E-3</v>
      </c>
      <c r="CH204" s="15">
        <f t="shared" si="196"/>
        <v>3.3647069021116739E-3</v>
      </c>
      <c r="CI204" s="15">
        <f t="shared" si="197"/>
        <v>3.2138299226714224E-3</v>
      </c>
      <c r="CJ204" s="15">
        <f t="shared" si="198"/>
        <v>3.0497566339483515E-3</v>
      </c>
      <c r="CK204" s="15">
        <f t="shared" si="199"/>
        <v>3.1626384980201015E-3</v>
      </c>
      <c r="CL204" s="15">
        <f t="shared" si="200"/>
        <v>3.0970153200249166E-3</v>
      </c>
      <c r="CM204" s="15">
        <f t="shared" si="201"/>
        <v>3.1999958176823166E-3</v>
      </c>
      <c r="CN204" s="15">
        <f t="shared" si="202"/>
        <v>3.3627505617841338E-3</v>
      </c>
      <c r="CO204" s="15">
        <f t="shared" si="203"/>
        <v>3.3729048920997785E-3</v>
      </c>
      <c r="CP204" s="15">
        <f t="shared" si="204"/>
        <v>3.3345992687992534E-3</v>
      </c>
      <c r="CQ204" s="15">
        <f t="shared" si="205"/>
        <v>3.300346043824343E-3</v>
      </c>
      <c r="CR204" s="15">
        <f t="shared" si="206"/>
        <v>3.249683297827646E-3</v>
      </c>
      <c r="CS204" s="15">
        <f t="shared" si="207"/>
        <v>3.217116853588344E-3</v>
      </c>
      <c r="CT204" s="15">
        <f t="shared" si="208"/>
        <v>3.1576846163806128E-3</v>
      </c>
      <c r="CU204" s="15">
        <f t="shared" si="209"/>
        <v>3.3215128561876581E-3</v>
      </c>
      <c r="CV204" s="15">
        <f t="shared" si="210"/>
        <v>3.2912521947759182E-3</v>
      </c>
      <c r="CW204" s="15">
        <f t="shared" si="211"/>
        <v>3.2739551698693658E-3</v>
      </c>
      <c r="CX204" s="15">
        <f t="shared" si="212"/>
        <v>3.3857029264952338E-3</v>
      </c>
      <c r="CY204" s="15">
        <f t="shared" si="213"/>
        <v>3.2281729288779482E-3</v>
      </c>
      <c r="CZ204" s="15">
        <f t="shared" si="214"/>
        <v>3.1682323251899518E-3</v>
      </c>
      <c r="DA204" s="15">
        <f t="shared" si="215"/>
        <v>3.2843754093514082E-3</v>
      </c>
      <c r="DB204" s="15">
        <f t="shared" si="216"/>
        <v>3.2786710016884024E-3</v>
      </c>
      <c r="DC204" s="15">
        <f t="shared" si="217"/>
        <v>3.4005833195041441E-3</v>
      </c>
      <c r="DD204" s="15">
        <f t="shared" si="218"/>
        <v>3.3234176076008372E-3</v>
      </c>
      <c r="DE204" s="15">
        <f t="shared" si="219"/>
        <v>3.3669048482630904E-3</v>
      </c>
      <c r="DF204" s="15">
        <f t="shared" si="220"/>
        <v>3.4089681209484991E-3</v>
      </c>
      <c r="DG204" s="15">
        <f t="shared" si="221"/>
        <v>3.3825087179802848E-3</v>
      </c>
      <c r="DH204" s="15">
        <f t="shared" si="222"/>
        <v>3.4601894848296415E-3</v>
      </c>
      <c r="DI204" s="15">
        <f t="shared" si="223"/>
        <v>3.5326502288060215E-3</v>
      </c>
      <c r="DJ204" s="15">
        <f t="shared" si="224"/>
        <v>3.6064745197387461E-3</v>
      </c>
      <c r="DK204" s="15">
        <f t="shared" si="225"/>
        <v>3.6048552744363045E-3</v>
      </c>
      <c r="DL204" s="15">
        <f t="shared" si="226"/>
        <v>3.6671126940278111E-3</v>
      </c>
      <c r="DN204" s="15">
        <f t="shared" si="227"/>
        <v>4.0768821717279092E-3</v>
      </c>
    </row>
    <row r="205" spans="1:118" x14ac:dyDescent="0.25">
      <c r="A205" s="15" t="s">
        <v>723</v>
      </c>
      <c r="B205" s="15" t="s">
        <v>722</v>
      </c>
      <c r="C205" s="15" t="s">
        <v>721</v>
      </c>
      <c r="D205" s="15">
        <v>154</v>
      </c>
      <c r="E205" s="15">
        <v>155</v>
      </c>
      <c r="F205" s="15">
        <v>161</v>
      </c>
      <c r="G205" s="15">
        <v>159</v>
      </c>
      <c r="H205" s="15">
        <v>184</v>
      </c>
      <c r="I205" s="15">
        <v>206</v>
      </c>
      <c r="J205" s="15">
        <v>236</v>
      </c>
      <c r="K205" s="15">
        <v>258</v>
      </c>
      <c r="L205" s="15">
        <v>273</v>
      </c>
      <c r="M205" s="15">
        <v>284</v>
      </c>
      <c r="N205" s="15">
        <v>311</v>
      </c>
      <c r="O205" s="15">
        <v>340</v>
      </c>
      <c r="P205" s="15">
        <v>354</v>
      </c>
      <c r="Q205" s="15">
        <v>383</v>
      </c>
      <c r="R205" s="15">
        <v>446</v>
      </c>
      <c r="S205" s="15">
        <v>455</v>
      </c>
      <c r="T205" s="15">
        <v>475</v>
      </c>
      <c r="U205" s="15">
        <v>518</v>
      </c>
      <c r="V205" s="15">
        <v>576</v>
      </c>
      <c r="W205" s="15">
        <v>719</v>
      </c>
      <c r="X205" s="15">
        <v>873</v>
      </c>
      <c r="Y205" s="15">
        <v>987</v>
      </c>
      <c r="Z205" s="15">
        <v>1029</v>
      </c>
      <c r="AA205" s="15">
        <v>928</v>
      </c>
      <c r="AB205" s="15">
        <v>847</v>
      </c>
      <c r="AC205" s="15">
        <v>754</v>
      </c>
      <c r="AD205" s="15">
        <v>603</v>
      </c>
      <c r="AE205" s="15">
        <v>667</v>
      </c>
      <c r="AF205" s="15">
        <v>832</v>
      </c>
      <c r="AG205" s="15">
        <v>717</v>
      </c>
      <c r="AH205" s="15">
        <v>615</v>
      </c>
      <c r="AI205" s="15">
        <v>674</v>
      </c>
      <c r="AJ205" s="15">
        <v>682</v>
      </c>
      <c r="AK205" s="15">
        <v>724</v>
      </c>
      <c r="AL205" s="15">
        <v>776</v>
      </c>
      <c r="AM205" s="15">
        <v>836</v>
      </c>
      <c r="AN205" s="15">
        <v>895</v>
      </c>
      <c r="AO205" s="15">
        <v>1022</v>
      </c>
      <c r="AP205" s="15">
        <v>1118</v>
      </c>
      <c r="AQ205" s="15">
        <v>1202</v>
      </c>
      <c r="AR205" s="15">
        <v>1360</v>
      </c>
      <c r="AS205" s="15">
        <v>1410</v>
      </c>
      <c r="AT205" s="15">
        <v>1412</v>
      </c>
      <c r="AU205" s="15">
        <v>1435</v>
      </c>
      <c r="AV205" s="15">
        <v>1432</v>
      </c>
      <c r="AW205" s="15">
        <v>1420</v>
      </c>
      <c r="AX205" s="15">
        <v>1455</v>
      </c>
      <c r="AY205" s="15">
        <v>1383</v>
      </c>
      <c r="AZ205" s="15">
        <v>1493</v>
      </c>
      <c r="BA205" s="15">
        <v>1250</v>
      </c>
      <c r="BB205" s="15">
        <v>1076</v>
      </c>
      <c r="BC205" s="15">
        <v>1099</v>
      </c>
      <c r="BD205" s="15">
        <v>1144</v>
      </c>
      <c r="BE205" s="15">
        <v>1175</v>
      </c>
      <c r="BF205" s="15">
        <v>1141</v>
      </c>
      <c r="BG205" s="15">
        <v>1145</v>
      </c>
      <c r="BI205" s="15">
        <f t="shared" si="171"/>
        <v>4.6444577143236283E-4</v>
      </c>
      <c r="BJ205" s="15">
        <f t="shared" si="172"/>
        <v>4.5326143534737371E-4</v>
      </c>
      <c r="BK205" s="15">
        <f t="shared" si="173"/>
        <v>4.4339425184793503E-4</v>
      </c>
      <c r="BL205" s="15">
        <f t="shared" si="174"/>
        <v>4.1570583713743391E-4</v>
      </c>
      <c r="BM205" s="15">
        <f t="shared" si="175"/>
        <v>4.4747843470097982E-4</v>
      </c>
      <c r="BN205" s="15">
        <f t="shared" si="176"/>
        <v>4.6440117047129954E-4</v>
      </c>
      <c r="BO205" s="15">
        <f t="shared" si="177"/>
        <v>4.9105591587130177E-4</v>
      </c>
      <c r="BP205" s="15">
        <f t="shared" si="178"/>
        <v>5.0846255114187291E-4</v>
      </c>
      <c r="BQ205" s="15">
        <f t="shared" si="179"/>
        <v>4.8973089914951858E-4</v>
      </c>
      <c r="BR205" s="15">
        <f t="shared" si="180"/>
        <v>4.6982064100740132E-4</v>
      </c>
      <c r="BS205" s="15">
        <f t="shared" si="181"/>
        <v>4.8016946430997639E-4</v>
      </c>
      <c r="BT205" s="15">
        <f t="shared" si="182"/>
        <v>4.8502831709439504E-4</v>
      </c>
      <c r="BU205" s="15">
        <f t="shared" si="183"/>
        <v>4.6008024111323823E-4</v>
      </c>
      <c r="BV205" s="15">
        <f t="shared" si="184"/>
        <v>4.4998314031837188E-4</v>
      </c>
      <c r="BW205" s="15">
        <f t="shared" si="185"/>
        <v>4.7854128598850428E-4</v>
      </c>
      <c r="BX205" s="15">
        <f t="shared" si="186"/>
        <v>4.4056915725414062E-4</v>
      </c>
      <c r="BY205" s="15">
        <f t="shared" si="187"/>
        <v>4.1298171056155077E-4</v>
      </c>
      <c r="BZ205" s="15">
        <f t="shared" si="188"/>
        <v>4.0574211250649149E-4</v>
      </c>
      <c r="CA205" s="15">
        <f t="shared" si="189"/>
        <v>4.0387807089322265E-4</v>
      </c>
      <c r="CB205" s="15">
        <f t="shared" si="190"/>
        <v>4.5234464257852802E-4</v>
      </c>
      <c r="CC205" s="15">
        <f t="shared" si="191"/>
        <v>4.9754476193081558E-4</v>
      </c>
      <c r="CD205" s="15">
        <f t="shared" si="192"/>
        <v>5.094161997448274E-4</v>
      </c>
      <c r="CE205" s="15">
        <f t="shared" si="193"/>
        <v>4.9616353241432984E-4</v>
      </c>
      <c r="CF205" s="15">
        <f t="shared" si="194"/>
        <v>4.0585711293017902E-4</v>
      </c>
      <c r="CG205" s="15">
        <f t="shared" si="195"/>
        <v>3.3905021906166749E-4</v>
      </c>
      <c r="CH205" s="15">
        <f t="shared" si="196"/>
        <v>2.7693363215721014E-4</v>
      </c>
      <c r="CI205" s="15">
        <f t="shared" si="197"/>
        <v>2.0804502881061382E-4</v>
      </c>
      <c r="CJ205" s="15">
        <f t="shared" si="198"/>
        <v>2.1571449362073705E-4</v>
      </c>
      <c r="CK205" s="15">
        <f t="shared" si="199"/>
        <v>2.4858906285807504E-4</v>
      </c>
      <c r="CL205" s="15">
        <f t="shared" si="200"/>
        <v>1.9956502062171879E-4</v>
      </c>
      <c r="CM205" s="15">
        <f t="shared" si="201"/>
        <v>1.6075783596427256E-4</v>
      </c>
      <c r="CN205" s="15">
        <f t="shared" si="202"/>
        <v>1.7019553042295609E-4</v>
      </c>
      <c r="CO205" s="15">
        <f t="shared" si="203"/>
        <v>1.6177798272818406E-4</v>
      </c>
      <c r="CP205" s="15">
        <f t="shared" si="204"/>
        <v>1.6193238115303908E-4</v>
      </c>
      <c r="CQ205" s="15">
        <f t="shared" si="205"/>
        <v>1.636779273987148E-4</v>
      </c>
      <c r="CR205" s="15">
        <f t="shared" si="206"/>
        <v>1.6773076723985378E-4</v>
      </c>
      <c r="CS205" s="15">
        <f t="shared" si="207"/>
        <v>1.6989140806948123E-4</v>
      </c>
      <c r="CT205" s="15">
        <f t="shared" si="208"/>
        <v>1.8378914960652577E-4</v>
      </c>
      <c r="CU205" s="15">
        <f t="shared" si="209"/>
        <v>1.8939416398315917E-4</v>
      </c>
      <c r="CV205" s="15">
        <f t="shared" si="210"/>
        <v>1.9058122835151044E-4</v>
      </c>
      <c r="CW205" s="15">
        <f t="shared" si="211"/>
        <v>2.0022389742883071E-4</v>
      </c>
      <c r="CX205" s="15">
        <f t="shared" si="212"/>
        <v>1.9850476636692915E-4</v>
      </c>
      <c r="CY205" s="15">
        <f t="shared" si="213"/>
        <v>1.912228961520184E-4</v>
      </c>
      <c r="CZ205" s="15">
        <f t="shared" si="214"/>
        <v>1.8479101681289194E-4</v>
      </c>
      <c r="DA205" s="15">
        <f t="shared" si="215"/>
        <v>1.7336523963991363E-4</v>
      </c>
      <c r="DB205" s="15">
        <f t="shared" si="216"/>
        <v>1.6147167559385188E-4</v>
      </c>
      <c r="DC205" s="15">
        <f t="shared" si="217"/>
        <v>1.5638448528330635E-4</v>
      </c>
      <c r="DD205" s="15">
        <f t="shared" si="218"/>
        <v>1.41838807323313E-4</v>
      </c>
      <c r="DE205" s="15">
        <f t="shared" si="219"/>
        <v>1.4909651307894986E-4</v>
      </c>
      <c r="DF205" s="15">
        <f t="shared" si="220"/>
        <v>1.2694262843141157E-4</v>
      </c>
      <c r="DG205" s="15">
        <f t="shared" si="221"/>
        <v>1.0546754123697547E-4</v>
      </c>
      <c r="DH205" s="15">
        <f t="shared" si="222"/>
        <v>1.0281310308561862E-4</v>
      </c>
      <c r="DI205" s="15">
        <f t="shared" si="223"/>
        <v>1.0352353762370226E-4</v>
      </c>
      <c r="DJ205" s="15">
        <f t="shared" si="224"/>
        <v>1.0313993965567411E-4</v>
      </c>
      <c r="DK205" s="15">
        <f t="shared" si="225"/>
        <v>9.6157565590457601E-5</v>
      </c>
      <c r="DL205" s="15">
        <f t="shared" si="226"/>
        <v>9.3324236190030319E-5</v>
      </c>
      <c r="DN205" s="15">
        <f t="shared" si="227"/>
        <v>2.9503482748727939E-4</v>
      </c>
    </row>
    <row r="206" spans="1:118" x14ac:dyDescent="0.25">
      <c r="A206" s="15" t="s">
        <v>720</v>
      </c>
      <c r="B206" s="15" t="s">
        <v>719</v>
      </c>
      <c r="C206" s="15" t="s">
        <v>718</v>
      </c>
      <c r="D206" s="15">
        <v>609</v>
      </c>
      <c r="E206" s="15">
        <v>570</v>
      </c>
      <c r="F206" s="15">
        <v>588</v>
      </c>
      <c r="G206" s="15">
        <v>595</v>
      </c>
      <c r="H206" s="15">
        <v>595</v>
      </c>
      <c r="I206" s="15">
        <v>612</v>
      </c>
      <c r="J206" s="15">
        <v>638</v>
      </c>
      <c r="K206" s="15">
        <v>692</v>
      </c>
      <c r="L206" s="15">
        <v>856</v>
      </c>
      <c r="M206" s="15">
        <v>1013</v>
      </c>
      <c r="N206" s="15">
        <v>1180</v>
      </c>
      <c r="O206" s="15">
        <v>1403</v>
      </c>
      <c r="P206" s="15">
        <v>1573</v>
      </c>
      <c r="Q206" s="15">
        <v>1581</v>
      </c>
      <c r="R206" s="15">
        <v>1687</v>
      </c>
      <c r="S206" s="15">
        <v>1968</v>
      </c>
      <c r="T206" s="15">
        <v>2208</v>
      </c>
      <c r="U206" s="15">
        <v>2397</v>
      </c>
      <c r="V206" s="15">
        <v>2220</v>
      </c>
      <c r="W206" s="15">
        <v>2043</v>
      </c>
      <c r="X206" s="15">
        <v>1866</v>
      </c>
      <c r="Y206" s="15">
        <v>1689</v>
      </c>
      <c r="Z206" s="15">
        <v>1513</v>
      </c>
      <c r="AA206" s="15">
        <v>1851</v>
      </c>
      <c r="AB206" s="15">
        <v>2296</v>
      </c>
      <c r="AC206" s="15">
        <v>2572</v>
      </c>
      <c r="AD206" s="15">
        <v>2514</v>
      </c>
      <c r="AE206" s="15">
        <v>2359</v>
      </c>
      <c r="AF206" s="15">
        <v>2276</v>
      </c>
      <c r="AG206" s="15">
        <v>2299</v>
      </c>
      <c r="AH206" s="15">
        <v>2577</v>
      </c>
      <c r="AI206" s="15">
        <v>2625</v>
      </c>
      <c r="AJ206" s="15">
        <v>2586</v>
      </c>
      <c r="AK206" s="15">
        <v>2713</v>
      </c>
      <c r="AL206" s="15">
        <v>2799</v>
      </c>
      <c r="AM206" s="15">
        <v>2989</v>
      </c>
      <c r="AN206" s="15">
        <v>3162</v>
      </c>
      <c r="AO206" s="15">
        <v>3258</v>
      </c>
      <c r="AP206" s="15">
        <v>3499</v>
      </c>
      <c r="AQ206" s="15">
        <v>3269</v>
      </c>
      <c r="AR206" s="15">
        <v>3071</v>
      </c>
      <c r="AS206" s="15">
        <v>3367</v>
      </c>
      <c r="AT206" s="15">
        <v>3454</v>
      </c>
      <c r="AU206" s="15">
        <v>3237</v>
      </c>
      <c r="AV206" s="15">
        <v>3842</v>
      </c>
      <c r="AW206" s="15">
        <v>4134</v>
      </c>
      <c r="AX206" s="15">
        <v>4603</v>
      </c>
      <c r="AY206" s="15">
        <v>4574</v>
      </c>
      <c r="AZ206" s="15">
        <v>4530</v>
      </c>
      <c r="BA206" s="15">
        <v>4550</v>
      </c>
      <c r="BB206" s="15">
        <v>4742</v>
      </c>
      <c r="BC206" s="15">
        <v>5137</v>
      </c>
      <c r="BD206" s="15">
        <v>5487</v>
      </c>
      <c r="BE206" s="15">
        <v>5639</v>
      </c>
      <c r="BF206" s="15">
        <v>5894</v>
      </c>
      <c r="BG206" s="15">
        <v>6249</v>
      </c>
      <c r="BI206" s="15">
        <f t="shared" si="171"/>
        <v>1.8366719143007076E-3</v>
      </c>
      <c r="BJ206" s="15">
        <f t="shared" si="172"/>
        <v>1.6668323751484065E-3</v>
      </c>
      <c r="BK206" s="15">
        <f t="shared" si="173"/>
        <v>1.6193529197924585E-3</v>
      </c>
      <c r="BL206" s="15">
        <f t="shared" si="174"/>
        <v>1.5556287616149257E-3</v>
      </c>
      <c r="BM206" s="15">
        <f t="shared" si="175"/>
        <v>1.4470090687341468E-3</v>
      </c>
      <c r="BN206" s="15">
        <f t="shared" si="176"/>
        <v>1.3796772637302687E-3</v>
      </c>
      <c r="BO206" s="15">
        <f t="shared" si="177"/>
        <v>1.3275155691775023E-3</v>
      </c>
      <c r="BP206" s="15">
        <f t="shared" si="178"/>
        <v>1.3637832767061087E-3</v>
      </c>
      <c r="BQ206" s="15">
        <f t="shared" si="179"/>
        <v>1.5355664823149741E-3</v>
      </c>
      <c r="BR206" s="15">
        <f t="shared" si="180"/>
        <v>1.6758039061285125E-3</v>
      </c>
      <c r="BS206" s="15">
        <f t="shared" si="181"/>
        <v>1.8218648485073059E-3</v>
      </c>
      <c r="BT206" s="15">
        <f t="shared" si="182"/>
        <v>2.0014550849512831E-3</v>
      </c>
      <c r="BU206" s="15">
        <f t="shared" si="183"/>
        <v>2.044367851048372E-3</v>
      </c>
      <c r="BV206" s="15">
        <f t="shared" si="184"/>
        <v>1.8575022058573002E-3</v>
      </c>
      <c r="BW206" s="15">
        <f t="shared" si="185"/>
        <v>1.8100877790641406E-3</v>
      </c>
      <c r="BX206" s="15">
        <f t="shared" si="186"/>
        <v>1.9055826406069202E-3</v>
      </c>
      <c r="BY206" s="15">
        <f t="shared" si="187"/>
        <v>1.9197128777261141E-3</v>
      </c>
      <c r="BZ206" s="15">
        <f t="shared" si="188"/>
        <v>1.8775363777568728E-3</v>
      </c>
      <c r="CA206" s="15">
        <f t="shared" si="189"/>
        <v>1.5566133982342955E-3</v>
      </c>
      <c r="CB206" s="15">
        <f t="shared" si="190"/>
        <v>1.2853130803726464E-3</v>
      </c>
      <c r="CC206" s="15">
        <f t="shared" si="191"/>
        <v>1.063480556429441E-3</v>
      </c>
      <c r="CD206" s="15">
        <f t="shared" si="192"/>
        <v>8.7173653634145239E-4</v>
      </c>
      <c r="CE206" s="15">
        <f t="shared" si="193"/>
        <v>7.2953879936140038E-4</v>
      </c>
      <c r="CF206" s="15">
        <f t="shared" si="194"/>
        <v>8.0952749572603595E-4</v>
      </c>
      <c r="CG206" s="15">
        <f t="shared" si="195"/>
        <v>9.1907827977047061E-4</v>
      </c>
      <c r="CH206" s="15">
        <f t="shared" si="196"/>
        <v>9.4465955160257897E-4</v>
      </c>
      <c r="CI206" s="15">
        <f t="shared" si="197"/>
        <v>8.6737181165818101E-4</v>
      </c>
      <c r="CJ206" s="15">
        <f t="shared" si="198"/>
        <v>7.6292427354020796E-4</v>
      </c>
      <c r="CK206" s="15">
        <f t="shared" si="199"/>
        <v>6.8003450368386885E-4</v>
      </c>
      <c r="CL206" s="15">
        <f t="shared" si="200"/>
        <v>6.3988839945513458E-4</v>
      </c>
      <c r="CM206" s="15">
        <f t="shared" si="201"/>
        <v>6.7361454191858597E-4</v>
      </c>
      <c r="CN206" s="15">
        <f t="shared" si="202"/>
        <v>6.6285351240394624E-4</v>
      </c>
      <c r="CO206" s="15">
        <f t="shared" si="203"/>
        <v>6.1342795210422862E-4</v>
      </c>
      <c r="CP206" s="15">
        <f t="shared" si="204"/>
        <v>6.0679910230413672E-4</v>
      </c>
      <c r="CQ206" s="15">
        <f t="shared" si="205"/>
        <v>5.9037953452191071E-4</v>
      </c>
      <c r="CR206" s="15">
        <f t="shared" si="206"/>
        <v>5.9969768334919022E-4</v>
      </c>
      <c r="CS206" s="15">
        <f t="shared" si="207"/>
        <v>6.0021970091139623E-4</v>
      </c>
      <c r="CT206" s="15">
        <f t="shared" si="208"/>
        <v>5.8589535168107729E-4</v>
      </c>
      <c r="CU206" s="15">
        <f t="shared" si="209"/>
        <v>5.92746135757669E-4</v>
      </c>
      <c r="CV206" s="15">
        <f t="shared" si="210"/>
        <v>5.1831117760489816E-4</v>
      </c>
      <c r="CW206" s="15">
        <f t="shared" si="211"/>
        <v>4.5212322720877878E-4</v>
      </c>
      <c r="CX206" s="15">
        <f t="shared" si="212"/>
        <v>4.7401811940244717E-4</v>
      </c>
      <c r="CY206" s="15">
        <f t="shared" si="213"/>
        <v>4.677647898789459E-4</v>
      </c>
      <c r="CZ206" s="15">
        <f t="shared" si="214"/>
        <v>4.1684217520789632E-4</v>
      </c>
      <c r="DA206" s="15">
        <f t="shared" si="215"/>
        <v>4.6513215830764536E-4</v>
      </c>
      <c r="DB206" s="15">
        <f t="shared" si="216"/>
        <v>4.7008725838379136E-4</v>
      </c>
      <c r="DC206" s="15">
        <f t="shared" si="217"/>
        <v>4.9473387337392377E-4</v>
      </c>
      <c r="DD206" s="15">
        <f t="shared" si="218"/>
        <v>4.6910390795143432E-4</v>
      </c>
      <c r="DE206" s="15">
        <f t="shared" si="219"/>
        <v>4.5238258824356517E-4</v>
      </c>
      <c r="DF206" s="15">
        <f t="shared" si="220"/>
        <v>4.6207116749033816E-4</v>
      </c>
      <c r="DG206" s="15">
        <f t="shared" si="221"/>
        <v>4.6480211946629894E-4</v>
      </c>
      <c r="DH206" s="15">
        <f t="shared" si="222"/>
        <v>4.8057407693432468E-4</v>
      </c>
      <c r="DI206" s="15">
        <f t="shared" si="223"/>
        <v>4.9653291166193555E-4</v>
      </c>
      <c r="DJ206" s="15">
        <f t="shared" si="224"/>
        <v>4.9498393167518833E-4</v>
      </c>
      <c r="DK206" s="15">
        <f t="shared" si="225"/>
        <v>4.9671576826481776E-4</v>
      </c>
      <c r="DL206" s="15">
        <f t="shared" si="226"/>
        <v>5.0933026371309997E-4</v>
      </c>
      <c r="DN206" s="15">
        <f t="shared" si="227"/>
        <v>9.8905823069756252E-4</v>
      </c>
    </row>
    <row r="207" spans="1:118" x14ac:dyDescent="0.25">
      <c r="A207" s="15" t="s">
        <v>717</v>
      </c>
      <c r="B207" s="15" t="s">
        <v>716</v>
      </c>
      <c r="C207" s="15" t="s">
        <v>715</v>
      </c>
      <c r="D207" s="15">
        <v>1295</v>
      </c>
      <c r="E207" s="15">
        <v>1304</v>
      </c>
      <c r="F207" s="15">
        <v>1327</v>
      </c>
      <c r="G207" s="15">
        <v>1332</v>
      </c>
      <c r="H207" s="15">
        <v>1340</v>
      </c>
      <c r="I207" s="15">
        <v>1346</v>
      </c>
      <c r="J207" s="15">
        <v>1381</v>
      </c>
      <c r="K207" s="15">
        <v>1444</v>
      </c>
      <c r="L207" s="15">
        <v>1491</v>
      </c>
      <c r="M207" s="15">
        <v>1609</v>
      </c>
      <c r="N207" s="15">
        <v>1726</v>
      </c>
      <c r="O207" s="15">
        <v>1787</v>
      </c>
      <c r="P207" s="15">
        <v>1815</v>
      </c>
      <c r="Q207" s="15">
        <v>1853</v>
      </c>
      <c r="R207" s="15">
        <v>1994</v>
      </c>
      <c r="S207" s="15">
        <v>2051</v>
      </c>
      <c r="T207" s="15">
        <v>2218</v>
      </c>
      <c r="U207" s="15">
        <v>2354</v>
      </c>
      <c r="V207" s="15">
        <v>2556</v>
      </c>
      <c r="W207" s="15">
        <v>2845</v>
      </c>
      <c r="X207" s="15">
        <v>2998</v>
      </c>
      <c r="Y207" s="15">
        <v>3380</v>
      </c>
      <c r="Z207" s="15">
        <v>3864</v>
      </c>
      <c r="AA207" s="15">
        <v>3997</v>
      </c>
      <c r="AB207" s="15">
        <v>4265</v>
      </c>
      <c r="AC207" s="15">
        <v>4521</v>
      </c>
      <c r="AD207" s="15">
        <v>4941</v>
      </c>
      <c r="AE207" s="15">
        <v>5013</v>
      </c>
      <c r="AF207" s="15">
        <v>5669</v>
      </c>
      <c r="AG207" s="15">
        <v>6222</v>
      </c>
      <c r="AH207" s="15">
        <v>7124</v>
      </c>
      <c r="AI207" s="15">
        <v>7843</v>
      </c>
      <c r="AJ207" s="15">
        <v>8567</v>
      </c>
      <c r="AK207" s="15">
        <v>8794</v>
      </c>
      <c r="AL207" s="15">
        <v>8962</v>
      </c>
      <c r="AM207" s="15">
        <v>8749</v>
      </c>
      <c r="AN207" s="15">
        <v>8796</v>
      </c>
      <c r="AO207" s="15">
        <v>8673</v>
      </c>
      <c r="AP207" s="15">
        <v>9606</v>
      </c>
      <c r="AQ207" s="15">
        <v>10444</v>
      </c>
      <c r="AR207" s="15">
        <v>11516</v>
      </c>
      <c r="AS207" s="15">
        <v>12204</v>
      </c>
      <c r="AT207" s="15">
        <v>11298</v>
      </c>
      <c r="AU207" s="15">
        <v>12089</v>
      </c>
      <c r="AV207" s="15">
        <v>13061</v>
      </c>
      <c r="AW207" s="15">
        <v>13875</v>
      </c>
      <c r="AX207" s="15">
        <v>15294</v>
      </c>
      <c r="AY207" s="15">
        <v>15392</v>
      </c>
      <c r="AZ207" s="15">
        <v>16380</v>
      </c>
      <c r="BA207" s="15">
        <v>16950</v>
      </c>
      <c r="BB207" s="15">
        <v>17143</v>
      </c>
      <c r="BC207" s="15">
        <v>18410</v>
      </c>
      <c r="BD207" s="15">
        <v>19261</v>
      </c>
      <c r="BE207" s="15">
        <v>20290</v>
      </c>
      <c r="BF207" s="15">
        <v>20808</v>
      </c>
      <c r="BG207" s="15">
        <v>21454</v>
      </c>
      <c r="BI207" s="15">
        <f t="shared" si="171"/>
        <v>3.9055667143175965E-3</v>
      </c>
      <c r="BJ207" s="15">
        <f t="shared" si="172"/>
        <v>3.8132445915675826E-3</v>
      </c>
      <c r="BK207" s="15">
        <f t="shared" si="173"/>
        <v>3.6545600757901231E-3</v>
      </c>
      <c r="BL207" s="15">
        <f t="shared" si="174"/>
        <v>3.4825168243211445E-3</v>
      </c>
      <c r="BM207" s="15">
        <f t="shared" si="175"/>
        <v>3.2588103396701791E-3</v>
      </c>
      <c r="BN207" s="15">
        <f t="shared" si="176"/>
        <v>3.0343882303610157E-3</v>
      </c>
      <c r="BO207" s="15">
        <f t="shared" si="177"/>
        <v>2.873509406009609E-3</v>
      </c>
      <c r="BP207" s="15">
        <f t="shared" si="178"/>
        <v>2.8458136583289317E-3</v>
      </c>
      <c r="BQ207" s="15">
        <f t="shared" si="179"/>
        <v>2.6746841415089093E-3</v>
      </c>
      <c r="BR207" s="15">
        <f t="shared" si="180"/>
        <v>2.661765533031369E-3</v>
      </c>
      <c r="BS207" s="15">
        <f t="shared" si="181"/>
        <v>2.6648633292572967E-3</v>
      </c>
      <c r="BT207" s="15">
        <f t="shared" si="182"/>
        <v>2.5492517724931881E-3</v>
      </c>
      <c r="BU207" s="15">
        <f t="shared" si="183"/>
        <v>2.3588859819788908E-3</v>
      </c>
      <c r="BV207" s="15">
        <f t="shared" si="184"/>
        <v>2.1770724778327494E-3</v>
      </c>
      <c r="BW207" s="15">
        <f t="shared" si="185"/>
        <v>2.1394872741279766E-3</v>
      </c>
      <c r="BX207" s="15">
        <f t="shared" si="186"/>
        <v>1.9859502011609722E-3</v>
      </c>
      <c r="BY207" s="15">
        <f t="shared" si="187"/>
        <v>1.9284072295274099E-3</v>
      </c>
      <c r="BZ207" s="15">
        <f t="shared" si="188"/>
        <v>1.843855082703245E-3</v>
      </c>
      <c r="CA207" s="15">
        <f t="shared" si="189"/>
        <v>1.7922089395886755E-3</v>
      </c>
      <c r="CB207" s="15">
        <f t="shared" si="190"/>
        <v>1.7898755328733132E-3</v>
      </c>
      <c r="CC207" s="15">
        <f t="shared" si="191"/>
        <v>1.7086359636524458E-3</v>
      </c>
      <c r="CD207" s="15">
        <f t="shared" si="192"/>
        <v>1.7445053243541201E-3</v>
      </c>
      <c r="CE207" s="15">
        <f t="shared" si="193"/>
        <v>1.8631446931476874E-3</v>
      </c>
      <c r="CF207" s="15">
        <f t="shared" si="194"/>
        <v>1.7480720693770749E-3</v>
      </c>
      <c r="CG207" s="15">
        <f t="shared" si="195"/>
        <v>1.7072599578488925E-3</v>
      </c>
      <c r="CH207" s="15">
        <f t="shared" si="196"/>
        <v>1.6604999349903809E-3</v>
      </c>
      <c r="CI207" s="15">
        <f t="shared" si="197"/>
        <v>1.7047271763735372E-3</v>
      </c>
      <c r="CJ207" s="15">
        <f t="shared" si="198"/>
        <v>1.6212545075273686E-3</v>
      </c>
      <c r="CK207" s="15">
        <f t="shared" si="199"/>
        <v>1.6938117756519562E-3</v>
      </c>
      <c r="CL207" s="15">
        <f t="shared" si="200"/>
        <v>1.7317901789516519E-3</v>
      </c>
      <c r="CM207" s="15">
        <f t="shared" si="201"/>
        <v>1.862176948633297E-3</v>
      </c>
      <c r="CN207" s="15">
        <f t="shared" si="202"/>
        <v>1.9804800372511047E-3</v>
      </c>
      <c r="CO207" s="15">
        <f t="shared" si="203"/>
        <v>2.0321876510738311E-3</v>
      </c>
      <c r="CP207" s="15">
        <f t="shared" si="204"/>
        <v>1.966896905883737E-3</v>
      </c>
      <c r="CQ207" s="15">
        <f t="shared" si="205"/>
        <v>1.8903113213238169E-3</v>
      </c>
      <c r="CR207" s="15">
        <f t="shared" si="206"/>
        <v>1.755354644236221E-3</v>
      </c>
      <c r="CS207" s="15">
        <f t="shared" si="207"/>
        <v>1.6696813691387227E-3</v>
      </c>
      <c r="CT207" s="15">
        <f t="shared" si="208"/>
        <v>1.559690112071818E-3</v>
      </c>
      <c r="CU207" s="15">
        <f t="shared" si="209"/>
        <v>1.6272990511826716E-3</v>
      </c>
      <c r="CV207" s="15">
        <f t="shared" si="210"/>
        <v>1.6559320706349208E-3</v>
      </c>
      <c r="CW207" s="15">
        <f t="shared" si="211"/>
        <v>1.6954252961694223E-3</v>
      </c>
      <c r="CX207" s="15">
        <f t="shared" si="212"/>
        <v>1.7181221054907827E-3</v>
      </c>
      <c r="CY207" s="15">
        <f t="shared" si="213"/>
        <v>1.5300540231767026E-3</v>
      </c>
      <c r="CZ207" s="15">
        <f t="shared" si="214"/>
        <v>1.5567516391993385E-3</v>
      </c>
      <c r="DA207" s="15">
        <f t="shared" si="215"/>
        <v>1.5812314210453295E-3</v>
      </c>
      <c r="DB207" s="15">
        <f t="shared" si="216"/>
        <v>1.5777602104680951E-3</v>
      </c>
      <c r="DC207" s="15">
        <f t="shared" si="217"/>
        <v>1.6438105277820532E-3</v>
      </c>
      <c r="DD207" s="15">
        <f t="shared" si="218"/>
        <v>1.5785849040639433E-3</v>
      </c>
      <c r="DE207" s="15">
        <f t="shared" si="219"/>
        <v>1.6357675045098449E-3</v>
      </c>
      <c r="DF207" s="15">
        <f t="shared" si="220"/>
        <v>1.721342041529941E-3</v>
      </c>
      <c r="DG207" s="15">
        <f t="shared" si="221"/>
        <v>1.6803253340385413E-3</v>
      </c>
      <c r="DH207" s="15">
        <f t="shared" si="222"/>
        <v>1.7222831918164137E-3</v>
      </c>
      <c r="DI207" s="15">
        <f t="shared" si="223"/>
        <v>1.742978022875987E-3</v>
      </c>
      <c r="DJ207" s="15">
        <f t="shared" si="224"/>
        <v>1.7810292558413853E-3</v>
      </c>
      <c r="DK207" s="15">
        <f t="shared" si="225"/>
        <v>1.7535903810747078E-3</v>
      </c>
      <c r="DL207" s="15">
        <f t="shared" si="226"/>
        <v>1.7486272167868213E-3</v>
      </c>
      <c r="DN207" s="15">
        <f t="shared" si="227"/>
        <v>2.0586805733147284E-3</v>
      </c>
    </row>
    <row r="208" spans="1:118" x14ac:dyDescent="0.25">
      <c r="A208" s="15" t="s">
        <v>714</v>
      </c>
      <c r="B208" s="15" t="s">
        <v>713</v>
      </c>
      <c r="C208" s="15" t="s">
        <v>712</v>
      </c>
      <c r="D208" s="15">
        <v>166</v>
      </c>
      <c r="E208" s="15">
        <v>169</v>
      </c>
      <c r="F208" s="15">
        <v>177</v>
      </c>
      <c r="G208" s="15">
        <v>176</v>
      </c>
      <c r="H208" s="15">
        <v>204</v>
      </c>
      <c r="I208" s="15">
        <v>229</v>
      </c>
      <c r="J208" s="15">
        <v>262</v>
      </c>
      <c r="K208" s="15">
        <v>291</v>
      </c>
      <c r="L208" s="15">
        <v>314</v>
      </c>
      <c r="M208" s="15">
        <v>335</v>
      </c>
      <c r="N208" s="15">
        <v>370</v>
      </c>
      <c r="O208" s="15">
        <v>408</v>
      </c>
      <c r="P208" s="15">
        <v>435</v>
      </c>
      <c r="Q208" s="15">
        <v>476</v>
      </c>
      <c r="R208" s="15">
        <v>555</v>
      </c>
      <c r="S208" s="15">
        <v>571</v>
      </c>
      <c r="T208" s="15">
        <v>607</v>
      </c>
      <c r="U208" s="15">
        <v>672</v>
      </c>
      <c r="V208" s="15">
        <v>751</v>
      </c>
      <c r="W208" s="15">
        <v>934</v>
      </c>
      <c r="X208" s="15">
        <v>1120</v>
      </c>
      <c r="Y208" s="15">
        <v>1257</v>
      </c>
      <c r="Z208" s="15">
        <v>1324</v>
      </c>
      <c r="AA208" s="15">
        <v>1269</v>
      </c>
      <c r="AB208" s="15">
        <v>1278</v>
      </c>
      <c r="AC208" s="15">
        <v>1314</v>
      </c>
      <c r="AD208" s="15">
        <v>1257</v>
      </c>
      <c r="AE208" s="15">
        <v>1391</v>
      </c>
      <c r="AF208" s="15">
        <v>1808</v>
      </c>
      <c r="AG208" s="15">
        <v>1890</v>
      </c>
      <c r="AH208" s="15">
        <v>1926</v>
      </c>
      <c r="AI208" s="15">
        <v>2175</v>
      </c>
      <c r="AJ208" s="15">
        <v>2384</v>
      </c>
      <c r="AK208" s="15">
        <v>2678</v>
      </c>
      <c r="AL208" s="15">
        <v>3109</v>
      </c>
      <c r="AM208" s="15">
        <v>3623</v>
      </c>
      <c r="AN208" s="15">
        <v>4094</v>
      </c>
      <c r="AO208" s="15">
        <v>4606</v>
      </c>
      <c r="AP208" s="15">
        <v>5385</v>
      </c>
      <c r="AQ208" s="15">
        <v>5843</v>
      </c>
      <c r="AR208" s="15">
        <v>6291</v>
      </c>
      <c r="AS208" s="15">
        <v>7068</v>
      </c>
      <c r="AT208" s="15">
        <v>7673</v>
      </c>
      <c r="AU208" s="15">
        <v>7842</v>
      </c>
      <c r="AV208" s="15">
        <v>8794</v>
      </c>
      <c r="AW208" s="15">
        <v>9404</v>
      </c>
      <c r="AX208" s="15">
        <v>10287</v>
      </c>
      <c r="AY208" s="15">
        <v>11056</v>
      </c>
      <c r="AZ208" s="15">
        <v>11313</v>
      </c>
      <c r="BA208" s="15">
        <v>10817</v>
      </c>
      <c r="BB208" s="15">
        <v>11549</v>
      </c>
      <c r="BC208" s="15">
        <v>12341</v>
      </c>
      <c r="BD208" s="15">
        <v>13146</v>
      </c>
      <c r="BE208" s="15">
        <v>13982</v>
      </c>
      <c r="BF208" s="15">
        <v>14932</v>
      </c>
      <c r="BG208" s="15">
        <v>16144</v>
      </c>
      <c r="BI208" s="15">
        <f t="shared" si="171"/>
        <v>5.00636351024495E-4</v>
      </c>
      <c r="BJ208" s="15">
        <f t="shared" si="172"/>
        <v>4.942011778948784E-4</v>
      </c>
      <c r="BK208" s="15">
        <f t="shared" si="173"/>
        <v>4.8745827687630126E-4</v>
      </c>
      <c r="BL208" s="15">
        <f t="shared" si="174"/>
        <v>4.6015237318357467E-4</v>
      </c>
      <c r="BM208" s="15">
        <f t="shared" si="175"/>
        <v>4.9611739499456464E-4</v>
      </c>
      <c r="BN208" s="15">
        <f t="shared" si="176"/>
        <v>5.162517865918816E-4</v>
      </c>
      <c r="BO208" s="15">
        <f t="shared" si="177"/>
        <v>5.4515529643339429E-4</v>
      </c>
      <c r="BP208" s="15">
        <f t="shared" si="178"/>
        <v>5.7349845884606594E-4</v>
      </c>
      <c r="BQ208" s="15">
        <f t="shared" si="179"/>
        <v>5.6328022832581994E-4</v>
      </c>
      <c r="BR208" s="15">
        <f t="shared" si="180"/>
        <v>5.5418984062492759E-4</v>
      </c>
      <c r="BS208" s="15">
        <f t="shared" si="181"/>
        <v>5.712627067353417E-4</v>
      </c>
      <c r="BT208" s="15">
        <f t="shared" si="182"/>
        <v>5.8203398051327412E-4</v>
      </c>
      <c r="BU208" s="15">
        <f t="shared" si="183"/>
        <v>5.6535283865609778E-4</v>
      </c>
      <c r="BV208" s="15">
        <f t="shared" si="184"/>
        <v>5.5924797595703656E-4</v>
      </c>
      <c r="BW208" s="15">
        <f t="shared" si="185"/>
        <v>5.9549420117403556E-4</v>
      </c>
      <c r="BX208" s="15">
        <f t="shared" si="186"/>
        <v>5.5289008525739403E-4</v>
      </c>
      <c r="BY208" s="15">
        <f t="shared" si="187"/>
        <v>5.2774715433865542E-4</v>
      </c>
      <c r="BZ208" s="15">
        <f t="shared" si="188"/>
        <v>5.2636814595436734E-4</v>
      </c>
      <c r="CA208" s="15">
        <f t="shared" si="189"/>
        <v>5.2658408201529546E-4</v>
      </c>
      <c r="CB208" s="15">
        <f t="shared" si="190"/>
        <v>5.8760764418406837E-4</v>
      </c>
      <c r="CC208" s="15">
        <f t="shared" si="191"/>
        <v>6.3831630396622393E-4</v>
      </c>
      <c r="CD208" s="15">
        <f t="shared" si="192"/>
        <v>6.4877017535891392E-4</v>
      </c>
      <c r="CE208" s="15">
        <f t="shared" si="193"/>
        <v>6.3840672197917653E-4</v>
      </c>
      <c r="CF208" s="15">
        <f t="shared" si="194"/>
        <v>5.5499210809094519E-4</v>
      </c>
      <c r="CG208" s="15">
        <f t="shared" si="195"/>
        <v>5.1157754422763999E-4</v>
      </c>
      <c r="CH208" s="15">
        <f t="shared" si="196"/>
        <v>4.8261378336150415E-4</v>
      </c>
      <c r="CI208" s="15">
        <f t="shared" si="197"/>
        <v>4.3368590582909051E-4</v>
      </c>
      <c r="CJ208" s="15">
        <f t="shared" si="198"/>
        <v>4.4986335926003784E-4</v>
      </c>
      <c r="CK208" s="15">
        <f t="shared" si="199"/>
        <v>5.4020315582620161E-4</v>
      </c>
      <c r="CL208" s="15">
        <f t="shared" si="200"/>
        <v>5.2605005435850556E-4</v>
      </c>
      <c r="CM208" s="15">
        <f t="shared" si="201"/>
        <v>5.0344649116616086E-4</v>
      </c>
      <c r="CN208" s="15">
        <f t="shared" si="202"/>
        <v>5.4922148170612683E-4</v>
      </c>
      <c r="CO208" s="15">
        <f t="shared" si="203"/>
        <v>5.6551130619353481E-4</v>
      </c>
      <c r="CP208" s="15">
        <f t="shared" si="204"/>
        <v>5.9897087945834067E-4</v>
      </c>
      <c r="CQ208" s="15">
        <f t="shared" si="205"/>
        <v>6.5576633541572721E-4</v>
      </c>
      <c r="CR208" s="15">
        <f t="shared" si="206"/>
        <v>7.2690020300238069E-4</v>
      </c>
      <c r="CS208" s="15">
        <f t="shared" si="207"/>
        <v>7.7713455266643146E-4</v>
      </c>
      <c r="CT208" s="15">
        <f t="shared" si="208"/>
        <v>8.2831000302119155E-4</v>
      </c>
      <c r="CU208" s="15">
        <f t="shared" si="209"/>
        <v>9.122429097042148E-4</v>
      </c>
      <c r="CV208" s="15">
        <f t="shared" si="210"/>
        <v>9.2642771818458858E-4</v>
      </c>
      <c r="CW208" s="15">
        <f t="shared" si="211"/>
        <v>9.2618274906233387E-4</v>
      </c>
      <c r="CX208" s="15">
        <f t="shared" si="212"/>
        <v>9.9505793523507464E-4</v>
      </c>
      <c r="CY208" s="15">
        <f t="shared" si="213"/>
        <v>1.0391312196702813E-3</v>
      </c>
      <c r="CZ208" s="15">
        <f t="shared" si="214"/>
        <v>1.0098474939698248E-3</v>
      </c>
      <c r="DA208" s="15">
        <f t="shared" si="215"/>
        <v>1.0646465903585197E-3</v>
      </c>
      <c r="DB208" s="15">
        <f t="shared" si="216"/>
        <v>1.0693518572426641E-3</v>
      </c>
      <c r="DC208" s="15">
        <f t="shared" si="217"/>
        <v>1.1056544330648609E-3</v>
      </c>
      <c r="DD208" s="15">
        <f t="shared" si="218"/>
        <v>1.1338899882621465E-3</v>
      </c>
      <c r="DE208" s="15">
        <f t="shared" si="219"/>
        <v>1.1297581061367446E-3</v>
      </c>
      <c r="DF208" s="15">
        <f t="shared" si="220"/>
        <v>1.0985107293940632E-3</v>
      </c>
      <c r="DG208" s="15">
        <f t="shared" si="221"/>
        <v>1.1320117413994701E-3</v>
      </c>
      <c r="DH208" s="15">
        <f t="shared" si="222"/>
        <v>1.1545191129932841E-3</v>
      </c>
      <c r="DI208" s="15">
        <f t="shared" si="223"/>
        <v>1.1896157566443966E-3</v>
      </c>
      <c r="DJ208" s="15">
        <f t="shared" si="224"/>
        <v>1.2273213925664984E-3</v>
      </c>
      <c r="DK208" s="15">
        <f t="shared" si="225"/>
        <v>1.2583915595063215E-3</v>
      </c>
      <c r="DL208" s="15">
        <f t="shared" si="226"/>
        <v>1.3158309773378598E-3</v>
      </c>
      <c r="DN208" s="15">
        <f t="shared" si="227"/>
        <v>7.3399397562862059E-4</v>
      </c>
    </row>
    <row r="209" spans="1:118" x14ac:dyDescent="0.25">
      <c r="A209" s="15" t="s">
        <v>711</v>
      </c>
      <c r="B209" s="15" t="s">
        <v>710</v>
      </c>
      <c r="C209" s="15" t="s">
        <v>709</v>
      </c>
      <c r="D209" s="15">
        <v>678</v>
      </c>
      <c r="E209" s="15">
        <v>762</v>
      </c>
      <c r="F209" s="15">
        <v>884</v>
      </c>
      <c r="G209" s="15">
        <v>927</v>
      </c>
      <c r="H209" s="15">
        <v>1084</v>
      </c>
      <c r="I209" s="15">
        <v>1279</v>
      </c>
      <c r="J209" s="15">
        <v>1475</v>
      </c>
      <c r="K209" s="15">
        <v>1812</v>
      </c>
      <c r="L209" s="15">
        <v>2236</v>
      </c>
      <c r="M209" s="15">
        <v>2846</v>
      </c>
      <c r="N209" s="15">
        <v>3075</v>
      </c>
      <c r="O209" s="15">
        <v>3480</v>
      </c>
      <c r="P209" s="15">
        <v>4128</v>
      </c>
      <c r="Q209" s="15">
        <v>4712</v>
      </c>
      <c r="R209" s="15">
        <v>5543</v>
      </c>
      <c r="S209" s="15">
        <v>5890</v>
      </c>
      <c r="T209" s="15">
        <v>7128</v>
      </c>
      <c r="U209" s="15">
        <v>8291</v>
      </c>
      <c r="V209" s="15">
        <v>9096</v>
      </c>
      <c r="W209" s="15">
        <v>10384</v>
      </c>
      <c r="X209" s="15">
        <v>12768</v>
      </c>
      <c r="Y209" s="15">
        <v>13377</v>
      </c>
      <c r="Z209" s="15">
        <v>13480</v>
      </c>
      <c r="AA209" s="15">
        <v>15066</v>
      </c>
      <c r="AB209" s="15">
        <v>17552</v>
      </c>
      <c r="AC209" s="15">
        <v>18088</v>
      </c>
      <c r="AD209" s="15">
        <v>18987</v>
      </c>
      <c r="AE209" s="15">
        <v>20935</v>
      </c>
      <c r="AF209" s="15">
        <v>22987</v>
      </c>
      <c r="AG209" s="15">
        <v>24840</v>
      </c>
      <c r="AH209" s="15">
        <v>25891</v>
      </c>
      <c r="AI209" s="15">
        <v>25069</v>
      </c>
      <c r="AJ209" s="15">
        <v>25581</v>
      </c>
      <c r="AK209" s="15">
        <v>27742</v>
      </c>
      <c r="AL209" s="15">
        <v>29226</v>
      </c>
      <c r="AM209" s="15">
        <v>31072</v>
      </c>
      <c r="AN209" s="15">
        <v>33269</v>
      </c>
      <c r="AO209" s="15">
        <v>37216</v>
      </c>
      <c r="AP209" s="15">
        <v>40269</v>
      </c>
      <c r="AQ209" s="15">
        <v>43042</v>
      </c>
      <c r="AR209" s="15">
        <v>49166</v>
      </c>
      <c r="AS209" s="15">
        <v>42873</v>
      </c>
      <c r="AT209" s="15">
        <v>39515</v>
      </c>
      <c r="AU209" s="15">
        <v>42678</v>
      </c>
      <c r="AV209" s="15">
        <v>44734</v>
      </c>
      <c r="AW209" s="15">
        <v>45446</v>
      </c>
      <c r="AX209" s="15">
        <v>46318</v>
      </c>
      <c r="AY209" s="15">
        <v>47572</v>
      </c>
      <c r="AZ209" s="15">
        <v>47413</v>
      </c>
      <c r="BA209" s="15">
        <v>42196</v>
      </c>
      <c r="BB209" s="15">
        <v>42652</v>
      </c>
      <c r="BC209" s="15">
        <v>44311</v>
      </c>
      <c r="BD209" s="15">
        <v>46862</v>
      </c>
      <c r="BE209" s="15">
        <v>48799</v>
      </c>
      <c r="BF209" s="15">
        <v>52144</v>
      </c>
      <c r="BG209" s="15">
        <v>52935</v>
      </c>
      <c r="BI209" s="15">
        <f t="shared" si="171"/>
        <v>2.0447677469554674E-3</v>
      </c>
      <c r="BJ209" s="15">
        <f t="shared" si="172"/>
        <v>2.2282917015141856E-3</v>
      </c>
      <c r="BK209" s="15">
        <f t="shared" si="173"/>
        <v>2.4345373828172333E-3</v>
      </c>
      <c r="BL209" s="15">
        <f t="shared" si="174"/>
        <v>2.4236434655748504E-3</v>
      </c>
      <c r="BM209" s="15">
        <f t="shared" si="175"/>
        <v>2.6362316479122943E-3</v>
      </c>
      <c r="BN209" s="15">
        <f t="shared" si="176"/>
        <v>2.8833451312271462E-3</v>
      </c>
      <c r="BO209" s="15">
        <f t="shared" si="177"/>
        <v>3.0690994741956359E-3</v>
      </c>
      <c r="BP209" s="15">
        <f t="shared" si="178"/>
        <v>3.5710625684847817E-3</v>
      </c>
      <c r="BQ209" s="15">
        <f t="shared" si="179"/>
        <v>4.0111292692246283E-3</v>
      </c>
      <c r="BR209" s="15">
        <f t="shared" si="180"/>
        <v>4.7081321982643106E-3</v>
      </c>
      <c r="BS209" s="15">
        <f t="shared" si="181"/>
        <v>4.7476562789491236E-3</v>
      </c>
      <c r="BT209" s="15">
        <f t="shared" si="182"/>
        <v>4.9644074808485143E-3</v>
      </c>
      <c r="BU209" s="15">
        <f t="shared" si="183"/>
        <v>5.365003489591659E-3</v>
      </c>
      <c r="BV209" s="15">
        <f t="shared" si="184"/>
        <v>5.5360850056923455E-3</v>
      </c>
      <c r="BW209" s="15">
        <f t="shared" si="185"/>
        <v>5.9474312740678903E-3</v>
      </c>
      <c r="BX209" s="15">
        <f t="shared" si="186"/>
        <v>5.7031919477514032E-3</v>
      </c>
      <c r="BY209" s="15">
        <f t="shared" si="187"/>
        <v>6.1973339639636504E-3</v>
      </c>
      <c r="BZ209" s="15">
        <f t="shared" si="188"/>
        <v>6.494223657898303E-3</v>
      </c>
      <c r="CA209" s="15">
        <f t="shared" si="189"/>
        <v>6.3779078695221404E-3</v>
      </c>
      <c r="CB209" s="15">
        <f t="shared" si="190"/>
        <v>6.5328884124275875E-3</v>
      </c>
      <c r="CC209" s="15">
        <f t="shared" si="191"/>
        <v>7.2768058652149534E-3</v>
      </c>
      <c r="CD209" s="15">
        <f t="shared" si="192"/>
        <v>6.9042153029245752E-3</v>
      </c>
      <c r="CE209" s="15">
        <f t="shared" si="193"/>
        <v>6.4997904926580819E-3</v>
      </c>
      <c r="CF209" s="15">
        <f t="shared" si="194"/>
        <v>6.5890552407393069E-3</v>
      </c>
      <c r="CG209" s="15">
        <f t="shared" si="195"/>
        <v>7.025985177060671E-3</v>
      </c>
      <c r="CH209" s="15">
        <f t="shared" si="196"/>
        <v>6.6434688838986969E-3</v>
      </c>
      <c r="CI209" s="15">
        <f t="shared" si="197"/>
        <v>6.5508307827978843E-3</v>
      </c>
      <c r="CJ209" s="15">
        <f t="shared" si="198"/>
        <v>6.7705890913795051E-3</v>
      </c>
      <c r="CK209" s="15">
        <f t="shared" si="199"/>
        <v>6.8681692162482835E-3</v>
      </c>
      <c r="CL209" s="15">
        <f t="shared" si="200"/>
        <v>6.9138007144260742E-3</v>
      </c>
      <c r="CM209" s="15">
        <f t="shared" si="201"/>
        <v>6.7677741966682614E-3</v>
      </c>
      <c r="CN209" s="15">
        <f t="shared" si="202"/>
        <v>6.3303141723636295E-3</v>
      </c>
      <c r="CO209" s="15">
        <f t="shared" si="203"/>
        <v>6.0680976190171203E-3</v>
      </c>
      <c r="CP209" s="15">
        <f t="shared" si="204"/>
        <v>6.2048730910878591E-3</v>
      </c>
      <c r="CQ209" s="15">
        <f t="shared" si="205"/>
        <v>6.1644988481376782E-3</v>
      </c>
      <c r="CR209" s="15">
        <f t="shared" si="206"/>
        <v>6.2341272723405944E-3</v>
      </c>
      <c r="CS209" s="15">
        <f t="shared" si="207"/>
        <v>6.3152148101268948E-3</v>
      </c>
      <c r="CT209" s="15">
        <f t="shared" si="208"/>
        <v>6.6926585046540735E-3</v>
      </c>
      <c r="CU209" s="15">
        <f t="shared" si="209"/>
        <v>6.8217473966349163E-3</v>
      </c>
      <c r="CV209" s="15">
        <f t="shared" si="210"/>
        <v>6.8244569307035876E-3</v>
      </c>
      <c r="CW209" s="15">
        <f t="shared" si="211"/>
        <v>7.2383883389602142E-3</v>
      </c>
      <c r="CX209" s="15">
        <f t="shared" si="212"/>
        <v>6.0358119492548608E-3</v>
      </c>
      <c r="CY209" s="15">
        <f t="shared" si="213"/>
        <v>5.3513971256706856E-3</v>
      </c>
      <c r="CZ209" s="15">
        <f t="shared" si="214"/>
        <v>5.4958264916659255E-3</v>
      </c>
      <c r="DA209" s="15">
        <f t="shared" si="215"/>
        <v>5.4157266969636145E-3</v>
      </c>
      <c r="DB209" s="15">
        <f t="shared" si="216"/>
        <v>5.167775893688868E-3</v>
      </c>
      <c r="DC209" s="15">
        <f t="shared" si="217"/>
        <v>4.978293188558202E-3</v>
      </c>
      <c r="DD209" s="15">
        <f t="shared" si="218"/>
        <v>4.8789267837922243E-3</v>
      </c>
      <c r="DE209" s="15">
        <f t="shared" si="219"/>
        <v>4.7348378932433018E-3</v>
      </c>
      <c r="DF209" s="15">
        <f t="shared" si="220"/>
        <v>4.2851769194334746E-3</v>
      </c>
      <c r="DG209" s="15">
        <f t="shared" si="221"/>
        <v>4.1806706030106666E-3</v>
      </c>
      <c r="DH209" s="15">
        <f t="shared" si="222"/>
        <v>4.145360701389305E-3</v>
      </c>
      <c r="DI209" s="15">
        <f t="shared" si="223"/>
        <v>4.2406643532534394E-3</v>
      </c>
      <c r="DJ209" s="15">
        <f t="shared" si="224"/>
        <v>4.2835114172402053E-3</v>
      </c>
      <c r="DK209" s="15">
        <f t="shared" si="225"/>
        <v>4.3944260299288527E-3</v>
      </c>
      <c r="DL209" s="15">
        <f t="shared" si="226"/>
        <v>4.3145139237722747E-3</v>
      </c>
      <c r="DN209" s="15">
        <f t="shared" si="227"/>
        <v>5.3479312836748555E-3</v>
      </c>
    </row>
    <row r="210" spans="1:118" x14ac:dyDescent="0.25">
      <c r="A210" s="15" t="s">
        <v>708</v>
      </c>
      <c r="B210" s="15" t="s">
        <v>707</v>
      </c>
      <c r="C210" s="15" t="s">
        <v>706</v>
      </c>
      <c r="D210" s="15">
        <v>1</v>
      </c>
      <c r="E210" s="15">
        <v>1</v>
      </c>
      <c r="F210" s="15">
        <v>1</v>
      </c>
      <c r="G210" s="15">
        <v>1</v>
      </c>
      <c r="H210" s="15">
        <v>1</v>
      </c>
      <c r="I210" s="15">
        <v>2</v>
      </c>
      <c r="J210" s="15">
        <v>2</v>
      </c>
      <c r="K210" s="15">
        <v>3</v>
      </c>
      <c r="L210" s="15">
        <v>4</v>
      </c>
      <c r="M210" s="15">
        <v>5</v>
      </c>
      <c r="N210" s="15">
        <v>5</v>
      </c>
      <c r="O210" s="15">
        <v>6</v>
      </c>
      <c r="P210" s="15">
        <v>7</v>
      </c>
      <c r="Q210" s="15">
        <v>9</v>
      </c>
      <c r="R210" s="15">
        <v>11</v>
      </c>
      <c r="S210" s="15">
        <v>12</v>
      </c>
      <c r="T210" s="15">
        <v>14</v>
      </c>
      <c r="U210" s="15">
        <v>17</v>
      </c>
      <c r="V210" s="15">
        <v>19</v>
      </c>
      <c r="W210" s="15">
        <v>23</v>
      </c>
      <c r="X210" s="15">
        <v>27</v>
      </c>
      <c r="Y210" s="15">
        <v>31</v>
      </c>
      <c r="Z210" s="15">
        <v>35</v>
      </c>
      <c r="AA210" s="15">
        <v>71</v>
      </c>
      <c r="AB210" s="15">
        <v>143</v>
      </c>
      <c r="AC210" s="15">
        <v>242</v>
      </c>
      <c r="AD210" s="15">
        <v>349</v>
      </c>
      <c r="AE210" s="15">
        <v>390</v>
      </c>
      <c r="AF210" s="15">
        <v>451</v>
      </c>
      <c r="AG210" s="15">
        <v>434</v>
      </c>
      <c r="AH210" s="15">
        <v>340</v>
      </c>
      <c r="AI210" s="15">
        <v>212</v>
      </c>
      <c r="AJ210" s="15">
        <v>145</v>
      </c>
      <c r="AK210" s="15">
        <v>303</v>
      </c>
      <c r="AL210" s="15">
        <v>632</v>
      </c>
      <c r="AM210" s="15">
        <v>1058</v>
      </c>
      <c r="AN210" s="15">
        <v>1494</v>
      </c>
      <c r="AO210" s="15">
        <v>1807</v>
      </c>
      <c r="AP210" s="15">
        <v>2001</v>
      </c>
      <c r="AQ210" s="15">
        <v>2084</v>
      </c>
      <c r="AR210" s="15">
        <v>2218</v>
      </c>
      <c r="AS210" s="15">
        <v>2301</v>
      </c>
      <c r="AT210" s="15">
        <v>2299</v>
      </c>
      <c r="AU210" s="15">
        <v>2369</v>
      </c>
      <c r="AV210" s="15">
        <v>2512</v>
      </c>
      <c r="AW210" s="15">
        <v>2549</v>
      </c>
      <c r="AX210" s="15">
        <v>2646</v>
      </c>
      <c r="AY210" s="15">
        <v>2775</v>
      </c>
      <c r="AZ210" s="15">
        <v>2805</v>
      </c>
      <c r="BA210" s="15">
        <v>2539</v>
      </c>
      <c r="BB210" s="15">
        <v>2730</v>
      </c>
      <c r="BC210" s="15">
        <v>2855</v>
      </c>
      <c r="BD210" s="15">
        <v>3125</v>
      </c>
      <c r="BE210" s="15">
        <v>3287</v>
      </c>
      <c r="BF210" s="15">
        <v>3468</v>
      </c>
      <c r="BG210" s="15">
        <v>3715</v>
      </c>
      <c r="BI210" s="15">
        <f t="shared" si="171"/>
        <v>3.0158816326776806E-6</v>
      </c>
      <c r="BJ210" s="15">
        <f t="shared" si="172"/>
        <v>2.9242673248217661E-6</v>
      </c>
      <c r="BK210" s="15">
        <f t="shared" si="173"/>
        <v>2.7540015642728886E-6</v>
      </c>
      <c r="BL210" s="15">
        <f t="shared" si="174"/>
        <v>2.6145021203612195E-6</v>
      </c>
      <c r="BM210" s="15">
        <f t="shared" si="175"/>
        <v>2.4319480146792381E-6</v>
      </c>
      <c r="BN210" s="15">
        <f t="shared" si="176"/>
        <v>4.5087492278766949E-6</v>
      </c>
      <c r="BO210" s="15">
        <f t="shared" si="177"/>
        <v>4.1614908124686591E-6</v>
      </c>
      <c r="BP210" s="15">
        <f t="shared" si="178"/>
        <v>5.9123552458357315E-6</v>
      </c>
      <c r="BQ210" s="15">
        <f t="shared" si="179"/>
        <v>7.1755443098830563E-6</v>
      </c>
      <c r="BR210" s="15">
        <f t="shared" si="180"/>
        <v>8.27149015858101E-6</v>
      </c>
      <c r="BS210" s="15">
        <f t="shared" si="181"/>
        <v>7.7197663072343478E-6</v>
      </c>
      <c r="BT210" s="15">
        <f t="shared" si="182"/>
        <v>8.5593232428422665E-6</v>
      </c>
      <c r="BU210" s="15">
        <f t="shared" si="183"/>
        <v>9.0976318864199646E-6</v>
      </c>
      <c r="BV210" s="15">
        <f t="shared" si="184"/>
        <v>1.0574016352128843E-5</v>
      </c>
      <c r="BW210" s="15">
        <f t="shared" si="185"/>
        <v>1.1802587771016921E-5</v>
      </c>
      <c r="BX210" s="15">
        <f t="shared" si="186"/>
        <v>1.1619406345164148E-5</v>
      </c>
      <c r="BY210" s="15">
        <f t="shared" si="187"/>
        <v>1.2172092521814128E-5</v>
      </c>
      <c r="BZ210" s="15">
        <f t="shared" si="188"/>
        <v>1.3315860835155126E-5</v>
      </c>
      <c r="CA210" s="15">
        <f t="shared" si="189"/>
        <v>1.3322366921825052E-5</v>
      </c>
      <c r="CB210" s="15">
        <f t="shared" si="190"/>
        <v>1.446999552059269E-5</v>
      </c>
      <c r="CC210" s="15">
        <f t="shared" si="191"/>
        <v>1.5387982327757183E-5</v>
      </c>
      <c r="CD210" s="15">
        <f t="shared" si="192"/>
        <v>1.5999900903839563E-5</v>
      </c>
      <c r="CE210" s="15">
        <f t="shared" si="193"/>
        <v>1.6876310626337748E-5</v>
      </c>
      <c r="CF210" s="15">
        <f t="shared" si="194"/>
        <v>3.1051567907373612E-5</v>
      </c>
      <c r="CG210" s="15">
        <f t="shared" si="195"/>
        <v>5.7242244776645166E-5</v>
      </c>
      <c r="CH210" s="15">
        <f t="shared" si="196"/>
        <v>8.8883208198998483E-5</v>
      </c>
      <c r="CI210" s="15">
        <f t="shared" si="197"/>
        <v>1.2041080440282624E-4</v>
      </c>
      <c r="CJ210" s="15">
        <f t="shared" si="198"/>
        <v>1.2612991381122555E-4</v>
      </c>
      <c r="CK210" s="15">
        <f t="shared" si="199"/>
        <v>1.3475200402523059E-4</v>
      </c>
      <c r="CL210" s="15">
        <f t="shared" si="200"/>
        <v>1.2079667914899018E-4</v>
      </c>
      <c r="CM210" s="15">
        <f t="shared" si="201"/>
        <v>8.8874250776996205E-5</v>
      </c>
      <c r="CN210" s="15">
        <f t="shared" si="202"/>
        <v>5.3533312239861561E-5</v>
      </c>
      <c r="CO210" s="15">
        <f t="shared" si="203"/>
        <v>3.4395612163616841E-5</v>
      </c>
      <c r="CP210" s="15">
        <f t="shared" si="204"/>
        <v>6.7770043493606133E-5</v>
      </c>
      <c r="CQ210" s="15">
        <f t="shared" si="205"/>
        <v>1.3330470375771616E-4</v>
      </c>
      <c r="CR210" s="15">
        <f t="shared" si="206"/>
        <v>2.1227171260737479E-4</v>
      </c>
      <c r="CS210" s="15">
        <f t="shared" si="207"/>
        <v>2.8359526665453069E-4</v>
      </c>
      <c r="CT210" s="15">
        <f t="shared" si="208"/>
        <v>3.2495791911838753E-4</v>
      </c>
      <c r="CU210" s="15">
        <f t="shared" si="209"/>
        <v>3.3897828455304246E-4</v>
      </c>
      <c r="CV210" s="15">
        <f t="shared" si="210"/>
        <v>3.3042535764105471E-4</v>
      </c>
      <c r="CW210" s="15">
        <f t="shared" si="211"/>
        <v>3.2654162095378418E-4</v>
      </c>
      <c r="CX210" s="15">
        <f t="shared" si="212"/>
        <v>3.2394288468815885E-4</v>
      </c>
      <c r="CY210" s="15">
        <f t="shared" si="213"/>
        <v>3.1134662765827924E-4</v>
      </c>
      <c r="CZ210" s="15">
        <f t="shared" si="214"/>
        <v>3.0506614552595191E-4</v>
      </c>
      <c r="DA210" s="15">
        <f t="shared" si="215"/>
        <v>3.0411556003873114E-4</v>
      </c>
      <c r="DB210" s="15">
        <f t="shared" si="216"/>
        <v>2.8985302893572428E-4</v>
      </c>
      <c r="DC210" s="15">
        <f t="shared" si="217"/>
        <v>2.8439405364922925E-4</v>
      </c>
      <c r="DD210" s="15">
        <f t="shared" si="218"/>
        <v>2.8460064376152828E-4</v>
      </c>
      <c r="DE210" s="15">
        <f t="shared" si="219"/>
        <v>2.8011769536935989E-4</v>
      </c>
      <c r="DF210" s="15">
        <f t="shared" si="220"/>
        <v>2.578458668698832E-4</v>
      </c>
      <c r="DG210" s="15">
        <f t="shared" si="221"/>
        <v>2.6758957953247495E-4</v>
      </c>
      <c r="DH210" s="15">
        <f t="shared" si="222"/>
        <v>2.670895444125943E-4</v>
      </c>
      <c r="DI210" s="15">
        <f t="shared" si="223"/>
        <v>2.8278938380600486E-4</v>
      </c>
      <c r="DJ210" s="15">
        <f t="shared" si="224"/>
        <v>2.8852849501974538E-4</v>
      </c>
      <c r="DK210" s="15">
        <f t="shared" si="225"/>
        <v>2.9226506351245131E-4</v>
      </c>
      <c r="DL210" s="15">
        <f t="shared" si="226"/>
        <v>3.0279435584800227E-4</v>
      </c>
      <c r="DN210" s="15">
        <f t="shared" si="227"/>
        <v>1.3251680190773155E-4</v>
      </c>
    </row>
    <row r="211" spans="1:118" x14ac:dyDescent="0.25">
      <c r="A211" s="15" t="s">
        <v>705</v>
      </c>
      <c r="B211" s="16" t="s">
        <v>704</v>
      </c>
      <c r="C211" s="15" t="s">
        <v>703</v>
      </c>
      <c r="D211" s="15">
        <v>6480</v>
      </c>
      <c r="E211" s="15">
        <v>6945</v>
      </c>
      <c r="F211" s="15">
        <v>7455</v>
      </c>
      <c r="G211" s="15">
        <v>7926</v>
      </c>
      <c r="H211" s="15">
        <v>8480</v>
      </c>
      <c r="I211" s="15">
        <v>8976</v>
      </c>
      <c r="J211" s="15">
        <v>9768</v>
      </c>
      <c r="K211" s="15">
        <v>10452</v>
      </c>
      <c r="L211" s="15">
        <v>11703</v>
      </c>
      <c r="M211" s="15">
        <v>12925</v>
      </c>
      <c r="N211" s="15">
        <v>14001</v>
      </c>
      <c r="O211" s="15">
        <v>15118</v>
      </c>
      <c r="P211" s="15">
        <v>16329</v>
      </c>
      <c r="Q211" s="15">
        <v>18348</v>
      </c>
      <c r="R211" s="15">
        <v>20948</v>
      </c>
      <c r="S211" s="15">
        <v>23653</v>
      </c>
      <c r="T211" s="15">
        <v>26535</v>
      </c>
      <c r="U211" s="15">
        <v>29562</v>
      </c>
      <c r="V211" s="15">
        <v>32850</v>
      </c>
      <c r="W211" s="15">
        <v>36725</v>
      </c>
      <c r="X211" s="15">
        <v>40837</v>
      </c>
      <c r="Y211" s="15">
        <v>47125</v>
      </c>
      <c r="Z211" s="15">
        <v>52473</v>
      </c>
      <c r="AA211" s="15">
        <v>59430</v>
      </c>
      <c r="AB211" s="15">
        <v>66117</v>
      </c>
      <c r="AC211" s="15">
        <v>73958</v>
      </c>
      <c r="AD211" s="15">
        <v>80369</v>
      </c>
      <c r="AE211" s="15">
        <v>87276</v>
      </c>
      <c r="AF211" s="15">
        <v>99233</v>
      </c>
      <c r="AG211" s="15">
        <v>110665</v>
      </c>
      <c r="AH211" s="15">
        <v>121766</v>
      </c>
      <c r="AI211" s="15">
        <v>127181</v>
      </c>
      <c r="AJ211" s="15">
        <v>139799</v>
      </c>
      <c r="AK211" s="15">
        <v>153375</v>
      </c>
      <c r="AL211" s="15">
        <v>164661</v>
      </c>
      <c r="AM211" s="15">
        <v>181092</v>
      </c>
      <c r="AN211" s="15">
        <v>195583</v>
      </c>
      <c r="AO211" s="15">
        <v>208318</v>
      </c>
      <c r="AP211" s="15">
        <v>220205</v>
      </c>
      <c r="AQ211" s="15">
        <v>238056</v>
      </c>
      <c r="AR211" s="15">
        <v>254392</v>
      </c>
      <c r="AS211" s="15">
        <v>262290</v>
      </c>
      <c r="AT211" s="15">
        <v>271404</v>
      </c>
      <c r="AU211" s="15">
        <v>289178</v>
      </c>
      <c r="AV211" s="15">
        <v>312103</v>
      </c>
      <c r="AW211" s="15">
        <v>328899</v>
      </c>
      <c r="AX211" s="15">
        <v>351945</v>
      </c>
      <c r="AY211" s="15">
        <v>375845</v>
      </c>
      <c r="AZ211" s="15">
        <v>384491</v>
      </c>
      <c r="BA211" s="15">
        <v>375999</v>
      </c>
      <c r="BB211" s="15">
        <v>385051</v>
      </c>
      <c r="BC211" s="15">
        <v>400558</v>
      </c>
      <c r="BD211" s="15">
        <v>419776</v>
      </c>
      <c r="BE211" s="15">
        <v>434672</v>
      </c>
      <c r="BF211" s="15">
        <v>455499</v>
      </c>
      <c r="BG211" s="15">
        <v>471380</v>
      </c>
      <c r="BI211" s="15">
        <f t="shared" si="171"/>
        <v>1.9542912979751369E-2</v>
      </c>
      <c r="BJ211" s="15">
        <f t="shared" si="172"/>
        <v>2.0309036570887163E-2</v>
      </c>
      <c r="BK211" s="15">
        <f t="shared" si="173"/>
        <v>2.0531081661654384E-2</v>
      </c>
      <c r="BL211" s="15">
        <f t="shared" si="174"/>
        <v>2.0722543805983026E-2</v>
      </c>
      <c r="BM211" s="15">
        <f t="shared" si="175"/>
        <v>2.062291916447994E-2</v>
      </c>
      <c r="BN211" s="15">
        <f t="shared" si="176"/>
        <v>2.0235266534710607E-2</v>
      </c>
      <c r="BO211" s="15">
        <f t="shared" si="177"/>
        <v>2.0324721128096929E-2</v>
      </c>
      <c r="BP211" s="15">
        <f t="shared" si="178"/>
        <v>2.0598645676491688E-2</v>
      </c>
      <c r="BQ211" s="15">
        <f t="shared" si="179"/>
        <v>2.0993848764640353E-2</v>
      </c>
      <c r="BR211" s="15">
        <f t="shared" si="180"/>
        <v>2.1381802059931908E-2</v>
      </c>
      <c r="BS211" s="15">
        <f t="shared" si="181"/>
        <v>2.1616889613517619E-2</v>
      </c>
      <c r="BT211" s="15">
        <f t="shared" si="182"/>
        <v>2.1566641464214897E-2</v>
      </c>
      <c r="BU211" s="15">
        <f t="shared" si="183"/>
        <v>2.1222175867621658E-2</v>
      </c>
      <c r="BV211" s="15">
        <f t="shared" si="184"/>
        <v>2.1556894669873334E-2</v>
      </c>
      <c r="BW211" s="15">
        <f t="shared" si="185"/>
        <v>2.247641896611477E-2</v>
      </c>
      <c r="BX211" s="15">
        <f t="shared" si="186"/>
        <v>2.2902818190180634E-2</v>
      </c>
      <c r="BY211" s="15">
        <f t="shared" si="187"/>
        <v>2.3070462504738421E-2</v>
      </c>
      <c r="BZ211" s="15">
        <f t="shared" si="188"/>
        <v>2.3155498706403283E-2</v>
      </c>
      <c r="CA211" s="15">
        <f t="shared" si="189"/>
        <v>2.3033671230629105E-2</v>
      </c>
      <c r="CB211" s="15">
        <f t="shared" si="190"/>
        <v>2.3104808064946372E-2</v>
      </c>
      <c r="CC211" s="15">
        <f t="shared" si="191"/>
        <v>2.3274038308097041E-2</v>
      </c>
      <c r="CD211" s="15">
        <f t="shared" si="192"/>
        <v>2.4322430003014175E-2</v>
      </c>
      <c r="CE211" s="15">
        <f t="shared" si="193"/>
        <v>2.5301447071309165E-2</v>
      </c>
      <c r="CF211" s="15">
        <f t="shared" si="194"/>
        <v>2.5991474376552304E-2</v>
      </c>
      <c r="CG211" s="15">
        <f t="shared" si="195"/>
        <v>2.6466332153129008E-2</v>
      </c>
      <c r="CH211" s="15">
        <f t="shared" si="196"/>
        <v>2.7163736826369959E-2</v>
      </c>
      <c r="CI211" s="15">
        <f t="shared" si="197"/>
        <v>2.7728641659171181E-2</v>
      </c>
      <c r="CJ211" s="15">
        <f t="shared" si="198"/>
        <v>2.8225934250739802E-2</v>
      </c>
      <c r="CK211" s="15">
        <f t="shared" si="199"/>
        <v>2.9649325089657889E-2</v>
      </c>
      <c r="CL211" s="15">
        <f t="shared" si="200"/>
        <v>3.0801761516182025E-2</v>
      </c>
      <c r="CM211" s="15">
        <f t="shared" si="201"/>
        <v>3.1829005941505062E-2</v>
      </c>
      <c r="CN211" s="15">
        <f t="shared" si="202"/>
        <v>3.211518954706525E-2</v>
      </c>
      <c r="CO211" s="15">
        <f t="shared" si="203"/>
        <v>3.3161877136975659E-2</v>
      </c>
      <c r="CP211" s="15">
        <f t="shared" si="204"/>
        <v>3.4304390827827859E-2</v>
      </c>
      <c r="CQ211" s="15">
        <f t="shared" si="205"/>
        <v>3.47311484579894E-2</v>
      </c>
      <c r="CR211" s="15">
        <f t="shared" si="206"/>
        <v>3.6333373326554549E-2</v>
      </c>
      <c r="CS211" s="15">
        <f t="shared" si="207"/>
        <v>3.7126113144640607E-2</v>
      </c>
      <c r="CT211" s="15">
        <f t="shared" si="208"/>
        <v>3.7462414939072639E-2</v>
      </c>
      <c r="CU211" s="15">
        <f t="shared" si="209"/>
        <v>3.7303704722640038E-2</v>
      </c>
      <c r="CV211" s="15">
        <f t="shared" si="210"/>
        <v>3.7744596419673183E-2</v>
      </c>
      <c r="CW211" s="15">
        <f t="shared" si="211"/>
        <v>3.7452468907878754E-2</v>
      </c>
      <c r="CX211" s="15">
        <f t="shared" si="212"/>
        <v>3.6926110049916208E-2</v>
      </c>
      <c r="CY211" s="15">
        <f t="shared" si="213"/>
        <v>3.6755424155270826E-2</v>
      </c>
      <c r="CZ211" s="15">
        <f t="shared" si="214"/>
        <v>3.7238673630605207E-2</v>
      </c>
      <c r="DA211" s="15">
        <f t="shared" si="215"/>
        <v>3.7784784488363102E-2</v>
      </c>
      <c r="DB211" s="15">
        <f t="shared" si="216"/>
        <v>3.7399910303621331E-2</v>
      </c>
      <c r="DC211" s="15">
        <f t="shared" si="217"/>
        <v>3.7827311115486768E-2</v>
      </c>
      <c r="DD211" s="15">
        <f t="shared" si="218"/>
        <v>3.8546208632270838E-2</v>
      </c>
      <c r="DE211" s="15">
        <f t="shared" si="219"/>
        <v>3.8396696189041193E-2</v>
      </c>
      <c r="DF211" s="15">
        <f t="shared" si="220"/>
        <v>3.818424107806586E-2</v>
      </c>
      <c r="DG211" s="15">
        <f t="shared" si="221"/>
        <v>3.7741990911560074E-2</v>
      </c>
      <c r="DH211" s="15">
        <f t="shared" si="222"/>
        <v>3.747280340834324E-2</v>
      </c>
      <c r="DI211" s="15">
        <f t="shared" si="223"/>
        <v>3.7986622840495837E-2</v>
      </c>
      <c r="DJ211" s="15">
        <f t="shared" si="224"/>
        <v>3.8154930936179728E-2</v>
      </c>
      <c r="DK211" s="15">
        <f t="shared" si="225"/>
        <v>3.8387094626545E-2</v>
      </c>
      <c r="DL211" s="15">
        <f t="shared" si="226"/>
        <v>3.842024319236375E-2</v>
      </c>
      <c r="DN211" s="15">
        <f t="shared" si="227"/>
        <v>2.9547884068018612E-2</v>
      </c>
    </row>
    <row r="212" spans="1:118" x14ac:dyDescent="0.25">
      <c r="A212" s="15" t="s">
        <v>702</v>
      </c>
      <c r="B212" s="15" t="s">
        <v>701</v>
      </c>
      <c r="C212" s="15" t="s">
        <v>700</v>
      </c>
      <c r="D212" s="15">
        <v>3799</v>
      </c>
      <c r="E212" s="15">
        <v>4073</v>
      </c>
      <c r="F212" s="15">
        <v>4333</v>
      </c>
      <c r="G212" s="15">
        <v>4566</v>
      </c>
      <c r="H212" s="15">
        <v>4808</v>
      </c>
      <c r="I212" s="15">
        <v>5048</v>
      </c>
      <c r="J212" s="15">
        <v>5443</v>
      </c>
      <c r="K212" s="15">
        <v>5711</v>
      </c>
      <c r="L212" s="15">
        <v>6346</v>
      </c>
      <c r="M212" s="15">
        <v>6926</v>
      </c>
      <c r="N212" s="15">
        <v>7575</v>
      </c>
      <c r="O212" s="15">
        <v>8091</v>
      </c>
      <c r="P212" s="15">
        <v>8628</v>
      </c>
      <c r="Q212" s="15">
        <v>9364</v>
      </c>
      <c r="R212" s="15">
        <v>10775</v>
      </c>
      <c r="S212" s="15">
        <v>12106</v>
      </c>
      <c r="T212" s="15">
        <v>13211</v>
      </c>
      <c r="U212" s="15">
        <v>14961</v>
      </c>
      <c r="V212" s="15">
        <v>16623</v>
      </c>
      <c r="W212" s="15">
        <v>18282</v>
      </c>
      <c r="X212" s="15">
        <v>20149</v>
      </c>
      <c r="Y212" s="15">
        <v>22611</v>
      </c>
      <c r="Z212" s="15">
        <v>24641</v>
      </c>
      <c r="AA212" s="15">
        <v>27214</v>
      </c>
      <c r="AB212" s="15">
        <v>29383</v>
      </c>
      <c r="AC212" s="15">
        <v>31994</v>
      </c>
      <c r="AD212" s="15">
        <v>33921</v>
      </c>
      <c r="AE212" s="15">
        <v>35799</v>
      </c>
      <c r="AF212" s="15">
        <v>40016</v>
      </c>
      <c r="AG212" s="15">
        <v>45305</v>
      </c>
      <c r="AH212" s="15">
        <v>49733</v>
      </c>
      <c r="AI212" s="15">
        <v>52106</v>
      </c>
      <c r="AJ212" s="15">
        <v>57425</v>
      </c>
      <c r="AK212" s="15">
        <v>61233</v>
      </c>
      <c r="AL212" s="15">
        <v>64206</v>
      </c>
      <c r="AM212" s="15">
        <v>69535</v>
      </c>
      <c r="AN212" s="15">
        <v>74607</v>
      </c>
      <c r="AO212" s="15">
        <v>78995</v>
      </c>
      <c r="AP212" s="15">
        <v>83320</v>
      </c>
      <c r="AQ212" s="15">
        <v>87287</v>
      </c>
      <c r="AR212" s="15">
        <v>91930</v>
      </c>
      <c r="AS212" s="15">
        <v>94315</v>
      </c>
      <c r="AT212" s="15">
        <v>97513</v>
      </c>
      <c r="AU212" s="15">
        <v>103805</v>
      </c>
      <c r="AV212" s="15">
        <v>110303</v>
      </c>
      <c r="AW212" s="15">
        <v>117938</v>
      </c>
      <c r="AX212" s="15">
        <v>127219</v>
      </c>
      <c r="AY212" s="15">
        <v>137296</v>
      </c>
      <c r="AZ212" s="15">
        <v>140466</v>
      </c>
      <c r="BA212" s="15">
        <v>137923</v>
      </c>
      <c r="BB212" s="15">
        <v>141760</v>
      </c>
      <c r="BC212" s="15">
        <v>148379</v>
      </c>
      <c r="BD212" s="15">
        <v>154861</v>
      </c>
      <c r="BE212" s="15">
        <v>160492</v>
      </c>
      <c r="BF212" s="15">
        <v>168826</v>
      </c>
      <c r="BG212" s="15">
        <v>173153</v>
      </c>
      <c r="BI212" s="15">
        <f t="shared" si="171"/>
        <v>1.145733432254251E-2</v>
      </c>
      <c r="BJ212" s="15">
        <f t="shared" si="172"/>
        <v>1.1910540813999053E-2</v>
      </c>
      <c r="BK212" s="15">
        <f t="shared" si="173"/>
        <v>1.1933088777994426E-2</v>
      </c>
      <c r="BL212" s="15">
        <f t="shared" si="174"/>
        <v>1.1937816681569329E-2</v>
      </c>
      <c r="BM212" s="15">
        <f t="shared" si="175"/>
        <v>1.1692806054577778E-2</v>
      </c>
      <c r="BN212" s="15">
        <f t="shared" si="176"/>
        <v>1.1380083051160778E-2</v>
      </c>
      <c r="BO212" s="15">
        <f t="shared" si="177"/>
        <v>1.1325497246133454E-2</v>
      </c>
      <c r="BP212" s="15">
        <f t="shared" si="178"/>
        <v>1.1255153602989287E-2</v>
      </c>
      <c r="BQ212" s="15">
        <f t="shared" si="179"/>
        <v>1.1384001047629469E-2</v>
      </c>
      <c r="BR212" s="15">
        <f t="shared" si="180"/>
        <v>1.1457668167666414E-2</v>
      </c>
      <c r="BS212" s="15">
        <f t="shared" si="181"/>
        <v>1.1695445955460036E-2</v>
      </c>
      <c r="BT212" s="15">
        <f t="shared" si="182"/>
        <v>1.1542247392972795E-2</v>
      </c>
      <c r="BU212" s="15">
        <f t="shared" si="183"/>
        <v>1.1213481130861637E-2</v>
      </c>
      <c r="BV212" s="15">
        <f t="shared" si="184"/>
        <v>1.1001676569037165E-2</v>
      </c>
      <c r="BW212" s="15">
        <f t="shared" si="185"/>
        <v>1.1561171202973394E-2</v>
      </c>
      <c r="BX212" s="15">
        <f t="shared" si="186"/>
        <v>1.1722044434546431E-2</v>
      </c>
      <c r="BY212" s="15">
        <f t="shared" si="187"/>
        <v>1.148610816469189E-2</v>
      </c>
      <c r="BZ212" s="15">
        <f t="shared" si="188"/>
        <v>1.171874082086799E-2</v>
      </c>
      <c r="CA212" s="15">
        <f t="shared" si="189"/>
        <v>1.1655668702184097E-2</v>
      </c>
      <c r="CB212" s="15">
        <f t="shared" si="190"/>
        <v>1.1501759048151112E-2</v>
      </c>
      <c r="CC212" s="15">
        <f t="shared" si="191"/>
        <v>1.1483424293406649E-2</v>
      </c>
      <c r="CD212" s="15">
        <f t="shared" si="192"/>
        <v>1.1670121268926335E-2</v>
      </c>
      <c r="CE212" s="15">
        <f t="shared" si="193"/>
        <v>1.1881404861245386E-2</v>
      </c>
      <c r="CF212" s="15">
        <f t="shared" si="194"/>
        <v>1.1901934775088245E-2</v>
      </c>
      <c r="CG212" s="15">
        <f t="shared" si="195"/>
        <v>1.1761880267637517E-2</v>
      </c>
      <c r="CH212" s="15">
        <f t="shared" si="196"/>
        <v>1.1750947781482468E-2</v>
      </c>
      <c r="CI212" s="15">
        <f t="shared" si="197"/>
        <v>1.1703309158017962E-2</v>
      </c>
      <c r="CJ212" s="15">
        <f t="shared" si="198"/>
        <v>1.1577755857764266E-2</v>
      </c>
      <c r="CK212" s="15">
        <f t="shared" si="199"/>
        <v>1.1956177811693187E-2</v>
      </c>
      <c r="CL212" s="15">
        <f t="shared" si="200"/>
        <v>1.260989296968894E-2</v>
      </c>
      <c r="CM212" s="15">
        <f t="shared" si="201"/>
        <v>1.2999950334977507E-2</v>
      </c>
      <c r="CN212" s="15">
        <f t="shared" si="202"/>
        <v>1.3157579092312389E-2</v>
      </c>
      <c r="CO212" s="15">
        <f t="shared" si="203"/>
        <v>1.3621848472384119E-2</v>
      </c>
      <c r="CP212" s="15">
        <f t="shared" si="204"/>
        <v>1.3695587700475196E-2</v>
      </c>
      <c r="CQ212" s="15">
        <f t="shared" si="205"/>
        <v>1.3542661090930261E-2</v>
      </c>
      <c r="CR212" s="15">
        <f t="shared" si="206"/>
        <v>1.3951147009597169E-2</v>
      </c>
      <c r="CS212" s="15">
        <f t="shared" si="207"/>
        <v>1.4162109812111492E-2</v>
      </c>
      <c r="CT212" s="15">
        <f t="shared" si="208"/>
        <v>1.4205894200750982E-2</v>
      </c>
      <c r="CU212" s="15">
        <f t="shared" si="209"/>
        <v>1.4114777945506996E-2</v>
      </c>
      <c r="CV212" s="15">
        <f t="shared" si="210"/>
        <v>1.3839653643193254E-2</v>
      </c>
      <c r="CW212" s="15">
        <f t="shared" si="211"/>
        <v>1.3534252125465005E-2</v>
      </c>
      <c r="CX212" s="15">
        <f t="shared" si="212"/>
        <v>1.3277997900636116E-2</v>
      </c>
      <c r="CY212" s="15">
        <f t="shared" si="213"/>
        <v>1.3205891127812869E-2</v>
      </c>
      <c r="CZ212" s="15">
        <f t="shared" si="214"/>
        <v>1.3367408710984146E-2</v>
      </c>
      <c r="DA212" s="15">
        <f t="shared" si="215"/>
        <v>1.3353844991621084E-2</v>
      </c>
      <c r="DB212" s="15">
        <f t="shared" si="216"/>
        <v>1.3411018645202609E-2</v>
      </c>
      <c r="DC212" s="15">
        <f t="shared" si="217"/>
        <v>1.3673593012547731E-2</v>
      </c>
      <c r="DD212" s="15">
        <f t="shared" si="218"/>
        <v>1.4080911706624425E-2</v>
      </c>
      <c r="DE212" s="15">
        <f t="shared" si="219"/>
        <v>1.4027455328967027E-2</v>
      </c>
      <c r="DF212" s="15">
        <f t="shared" si="220"/>
        <v>1.4006646512916464E-2</v>
      </c>
      <c r="DG212" s="15">
        <f t="shared" si="221"/>
        <v>1.3895054503488515E-2</v>
      </c>
      <c r="DH212" s="15">
        <f t="shared" si="222"/>
        <v>1.388107863761693E-2</v>
      </c>
      <c r="DI212" s="15">
        <f t="shared" si="223"/>
        <v>1.401377496498615E-2</v>
      </c>
      <c r="DJ212" s="15">
        <f t="shared" si="224"/>
        <v>1.4087774634228467E-2</v>
      </c>
      <c r="DK212" s="15">
        <f t="shared" si="225"/>
        <v>1.422778016509605E-2</v>
      </c>
      <c r="DL212" s="15">
        <f t="shared" si="226"/>
        <v>1.411298818254351E-2</v>
      </c>
      <c r="DN212" s="15">
        <f t="shared" si="227"/>
        <v>1.2617461833677434E-2</v>
      </c>
    </row>
    <row r="213" spans="1:118" x14ac:dyDescent="0.25">
      <c r="A213" s="15" t="s">
        <v>699</v>
      </c>
      <c r="B213" s="15" t="s">
        <v>698</v>
      </c>
      <c r="C213" s="15" t="s">
        <v>697</v>
      </c>
      <c r="D213" s="15">
        <v>1131</v>
      </c>
      <c r="E213" s="15">
        <v>1262</v>
      </c>
      <c r="F213" s="15">
        <v>1343</v>
      </c>
      <c r="G213" s="15">
        <v>1402</v>
      </c>
      <c r="H213" s="15">
        <v>1432</v>
      </c>
      <c r="I213" s="15">
        <v>1439</v>
      </c>
      <c r="J213" s="15">
        <v>1494</v>
      </c>
      <c r="K213" s="15">
        <v>1546</v>
      </c>
      <c r="L213" s="15">
        <v>1576</v>
      </c>
      <c r="M213" s="15">
        <v>1585</v>
      </c>
      <c r="N213" s="15">
        <v>1609</v>
      </c>
      <c r="O213" s="15">
        <v>1610</v>
      </c>
      <c r="P213" s="15">
        <v>1676</v>
      </c>
      <c r="Q213" s="15">
        <v>1901</v>
      </c>
      <c r="R213" s="15">
        <v>2228</v>
      </c>
      <c r="S213" s="15">
        <v>2640</v>
      </c>
      <c r="T213" s="15">
        <v>3080</v>
      </c>
      <c r="U213" s="15">
        <v>3528</v>
      </c>
      <c r="V213" s="15">
        <v>3718</v>
      </c>
      <c r="W213" s="15">
        <v>4049</v>
      </c>
      <c r="X213" s="15">
        <v>4457</v>
      </c>
      <c r="Y213" s="15">
        <v>4905</v>
      </c>
      <c r="Z213" s="15">
        <v>5461</v>
      </c>
      <c r="AA213" s="15">
        <v>6351</v>
      </c>
      <c r="AB213" s="15">
        <v>7154</v>
      </c>
      <c r="AC213" s="15">
        <v>8648</v>
      </c>
      <c r="AD213" s="15">
        <v>9873</v>
      </c>
      <c r="AE213" s="15">
        <v>11002</v>
      </c>
      <c r="AF213" s="15">
        <v>12142</v>
      </c>
      <c r="AG213" s="15">
        <v>13385</v>
      </c>
      <c r="AH213" s="15">
        <v>14289</v>
      </c>
      <c r="AI213" s="15">
        <v>14973</v>
      </c>
      <c r="AJ213" s="15">
        <v>16282</v>
      </c>
      <c r="AK213" s="15">
        <v>16840</v>
      </c>
      <c r="AL213" s="15">
        <v>17474</v>
      </c>
      <c r="AM213" s="15">
        <v>18599</v>
      </c>
      <c r="AN213" s="15">
        <v>20272</v>
      </c>
      <c r="AO213" s="15">
        <v>24329</v>
      </c>
      <c r="AP213" s="15">
        <v>24955</v>
      </c>
      <c r="AQ213" s="15">
        <v>25890</v>
      </c>
      <c r="AR213" s="15">
        <v>26391</v>
      </c>
      <c r="AS213" s="15">
        <v>26619</v>
      </c>
      <c r="AT213" s="15">
        <v>27475</v>
      </c>
      <c r="AU213" s="15">
        <v>29294</v>
      </c>
      <c r="AV213" s="15">
        <v>31834</v>
      </c>
      <c r="AW213" s="15">
        <v>34315</v>
      </c>
      <c r="AX213" s="15">
        <v>37352</v>
      </c>
      <c r="AY213" s="15">
        <v>40722</v>
      </c>
      <c r="AZ213" s="15">
        <v>41187</v>
      </c>
      <c r="BA213" s="15">
        <v>39124</v>
      </c>
      <c r="BB213" s="15">
        <v>39532</v>
      </c>
      <c r="BC213" s="15">
        <v>40600</v>
      </c>
      <c r="BD213" s="15">
        <v>42353</v>
      </c>
      <c r="BE213" s="15">
        <v>44115</v>
      </c>
      <c r="BF213" s="15">
        <v>45929</v>
      </c>
      <c r="BG213" s="15">
        <v>45134</v>
      </c>
      <c r="BI213" s="15">
        <f t="shared" si="171"/>
        <v>3.4109621265584569E-3</v>
      </c>
      <c r="BJ213" s="15">
        <f t="shared" si="172"/>
        <v>3.6904253639250687E-3</v>
      </c>
      <c r="BK213" s="15">
        <f t="shared" si="173"/>
        <v>3.6986241008184892E-3</v>
      </c>
      <c r="BL213" s="15">
        <f t="shared" si="174"/>
        <v>3.6655319727464299E-3</v>
      </c>
      <c r="BM213" s="15">
        <f t="shared" si="175"/>
        <v>3.4825495570206693E-3</v>
      </c>
      <c r="BN213" s="15">
        <f t="shared" si="176"/>
        <v>3.244045069457282E-3</v>
      </c>
      <c r="BO213" s="15">
        <f t="shared" si="177"/>
        <v>3.1086336369140883E-3</v>
      </c>
      <c r="BP213" s="15">
        <f t="shared" si="178"/>
        <v>3.0468337366873466E-3</v>
      </c>
      <c r="BQ213" s="15">
        <f t="shared" si="179"/>
        <v>2.8271644580939244E-3</v>
      </c>
      <c r="BR213" s="15">
        <f t="shared" si="180"/>
        <v>2.62206238027018E-3</v>
      </c>
      <c r="BS213" s="15">
        <f t="shared" si="181"/>
        <v>2.4842207976680129E-3</v>
      </c>
      <c r="BT213" s="15">
        <f t="shared" si="182"/>
        <v>2.2967517368293416E-3</v>
      </c>
      <c r="BU213" s="15">
        <f t="shared" si="183"/>
        <v>2.1782330059485515E-3</v>
      </c>
      <c r="BV213" s="15">
        <f t="shared" si="184"/>
        <v>2.2334672317107702E-3</v>
      </c>
      <c r="BW213" s="15">
        <f t="shared" si="185"/>
        <v>2.3905605048932456E-3</v>
      </c>
      <c r="BX213" s="15">
        <f t="shared" si="186"/>
        <v>2.5562693959361128E-3</v>
      </c>
      <c r="BY213" s="15">
        <f t="shared" si="187"/>
        <v>2.6778603547991083E-3</v>
      </c>
      <c r="BZ213" s="15">
        <f t="shared" si="188"/>
        <v>2.7634327662604285E-3</v>
      </c>
      <c r="CA213" s="15">
        <f t="shared" si="189"/>
        <v>2.606976853439239E-3</v>
      </c>
      <c r="CB213" s="15">
        <f t="shared" si="190"/>
        <v>2.5473483418643394E-3</v>
      </c>
      <c r="CC213" s="15">
        <f t="shared" si="191"/>
        <v>2.5401569346227321E-3</v>
      </c>
      <c r="CD213" s="15">
        <f t="shared" si="192"/>
        <v>2.531597223655905E-3</v>
      </c>
      <c r="CE213" s="15">
        <f t="shared" si="193"/>
        <v>2.6331866380122984E-3</v>
      </c>
      <c r="CF213" s="15">
        <f t="shared" si="194"/>
        <v>2.7775846166159125E-3</v>
      </c>
      <c r="CG213" s="15">
        <f t="shared" si="195"/>
        <v>2.8637134205043322E-3</v>
      </c>
      <c r="CH213" s="15">
        <f t="shared" si="196"/>
        <v>3.1762891921691691E-3</v>
      </c>
      <c r="CI213" s="15">
        <f t="shared" si="197"/>
        <v>3.4063492030633339E-3</v>
      </c>
      <c r="CJ213" s="15">
        <f t="shared" si="198"/>
        <v>3.5581572096182144E-3</v>
      </c>
      <c r="CK213" s="15">
        <f t="shared" si="199"/>
        <v>3.6278466360850328E-3</v>
      </c>
      <c r="CL213" s="15">
        <f t="shared" si="200"/>
        <v>3.7254920516341787E-3</v>
      </c>
      <c r="CM213" s="15">
        <f t="shared" si="201"/>
        <v>3.735071086330879E-3</v>
      </c>
      <c r="CN213" s="15">
        <f t="shared" si="202"/>
        <v>3.7809164347521094E-3</v>
      </c>
      <c r="CO213" s="15">
        <f t="shared" si="203"/>
        <v>3.8622714292966169E-3</v>
      </c>
      <c r="CP213" s="15">
        <f t="shared" si="204"/>
        <v>3.7664935063773178E-3</v>
      </c>
      <c r="CQ213" s="15">
        <f t="shared" si="205"/>
        <v>3.6857063187695134E-3</v>
      </c>
      <c r="CR213" s="15">
        <f t="shared" si="206"/>
        <v>3.7316083013086612E-3</v>
      </c>
      <c r="CS213" s="15">
        <f t="shared" si="207"/>
        <v>3.8480878484743277E-3</v>
      </c>
      <c r="CT213" s="15">
        <f t="shared" si="208"/>
        <v>4.3751528579032929E-3</v>
      </c>
      <c r="CU213" s="15">
        <f t="shared" si="209"/>
        <v>4.2274878016097823E-3</v>
      </c>
      <c r="CV213" s="15">
        <f t="shared" si="210"/>
        <v>4.1049484209822002E-3</v>
      </c>
      <c r="CW213" s="15">
        <f t="shared" si="211"/>
        <v>3.8853741742972581E-3</v>
      </c>
      <c r="CX213" s="15">
        <f t="shared" si="212"/>
        <v>3.7475165786675798E-3</v>
      </c>
      <c r="CY213" s="15">
        <f t="shared" si="213"/>
        <v>3.7208562831279788E-3</v>
      </c>
      <c r="CZ213" s="15">
        <f t="shared" si="214"/>
        <v>3.7723122275378791E-3</v>
      </c>
      <c r="DA213" s="15">
        <f t="shared" si="215"/>
        <v>3.8539867588666273E-3</v>
      </c>
      <c r="DB213" s="15">
        <f t="shared" si="216"/>
        <v>3.9020426394387516E-3</v>
      </c>
      <c r="DC213" s="15">
        <f t="shared" si="217"/>
        <v>4.014620820826157E-3</v>
      </c>
      <c r="DD213" s="15">
        <f t="shared" si="218"/>
        <v>4.1763990685610639E-3</v>
      </c>
      <c r="DE213" s="15">
        <f t="shared" si="219"/>
        <v>4.1130864595999381E-3</v>
      </c>
      <c r="DF213" s="15">
        <f t="shared" si="220"/>
        <v>3.9732027158004375E-3</v>
      </c>
      <c r="DG213" s="15">
        <f t="shared" si="221"/>
        <v>3.8748539406878385E-3</v>
      </c>
      <c r="DH213" s="15">
        <f t="shared" si="222"/>
        <v>3.7981910694050189E-3</v>
      </c>
      <c r="DI213" s="15">
        <f t="shared" si="223"/>
        <v>3.8326332071474314E-3</v>
      </c>
      <c r="DJ213" s="15">
        <f t="shared" si="224"/>
        <v>3.8723561173702667E-3</v>
      </c>
      <c r="DK213" s="15">
        <f t="shared" si="225"/>
        <v>3.8706580455776748E-3</v>
      </c>
      <c r="DL213" s="15">
        <f t="shared" si="226"/>
        <v>3.6786865294330378E-3</v>
      </c>
      <c r="DN213" s="15">
        <f t="shared" si="227"/>
        <v>3.3853008421423554E-3</v>
      </c>
    </row>
    <row r="214" spans="1:118" x14ac:dyDescent="0.25">
      <c r="A214" s="15" t="s">
        <v>696</v>
      </c>
      <c r="B214" s="15" t="s">
        <v>695</v>
      </c>
      <c r="C214" s="15" t="s">
        <v>694</v>
      </c>
      <c r="D214" s="15">
        <v>892</v>
      </c>
      <c r="E214" s="15">
        <v>991</v>
      </c>
      <c r="F214" s="15">
        <v>1096</v>
      </c>
      <c r="G214" s="15">
        <v>1203</v>
      </c>
      <c r="H214" s="15">
        <v>1310</v>
      </c>
      <c r="I214" s="15">
        <v>1336</v>
      </c>
      <c r="J214" s="15">
        <v>1482</v>
      </c>
      <c r="K214" s="15">
        <v>1605</v>
      </c>
      <c r="L214" s="15">
        <v>1836</v>
      </c>
      <c r="M214" s="15">
        <v>2163</v>
      </c>
      <c r="N214" s="15">
        <v>2529</v>
      </c>
      <c r="O214" s="15">
        <v>2828</v>
      </c>
      <c r="P214" s="15">
        <v>3248</v>
      </c>
      <c r="Q214" s="15">
        <v>3763</v>
      </c>
      <c r="R214" s="15">
        <v>4295</v>
      </c>
      <c r="S214" s="15">
        <v>4840</v>
      </c>
      <c r="T214" s="15">
        <v>5349</v>
      </c>
      <c r="U214" s="15">
        <v>6009</v>
      </c>
      <c r="V214" s="15">
        <v>6551</v>
      </c>
      <c r="W214" s="15">
        <v>7334</v>
      </c>
      <c r="X214" s="15">
        <v>8493</v>
      </c>
      <c r="Y214" s="15">
        <v>9949</v>
      </c>
      <c r="Z214" s="15">
        <v>10549</v>
      </c>
      <c r="AA214" s="15">
        <v>11471</v>
      </c>
      <c r="AB214" s="15">
        <v>11806</v>
      </c>
      <c r="AC214" s="15">
        <v>12844</v>
      </c>
      <c r="AD214" s="15">
        <v>12764</v>
      </c>
      <c r="AE214" s="15">
        <v>13118</v>
      </c>
      <c r="AF214" s="15">
        <v>14934</v>
      </c>
      <c r="AG214" s="15">
        <v>17314</v>
      </c>
      <c r="AH214" s="15">
        <v>19192</v>
      </c>
      <c r="AI214" s="15">
        <v>20047</v>
      </c>
      <c r="AJ214" s="15">
        <v>23332</v>
      </c>
      <c r="AK214" s="15">
        <v>24597</v>
      </c>
      <c r="AL214" s="15">
        <v>25729</v>
      </c>
      <c r="AM214" s="15">
        <v>28352</v>
      </c>
      <c r="AN214" s="15">
        <v>29343</v>
      </c>
      <c r="AO214" s="15">
        <v>28362</v>
      </c>
      <c r="AP214" s="15">
        <v>29360</v>
      </c>
      <c r="AQ214" s="15">
        <v>29964</v>
      </c>
      <c r="AR214" s="15">
        <v>31122</v>
      </c>
      <c r="AS214" s="15">
        <v>31335</v>
      </c>
      <c r="AT214" s="15">
        <v>30233</v>
      </c>
      <c r="AU214" s="15">
        <v>31393</v>
      </c>
      <c r="AV214" s="15">
        <v>32076</v>
      </c>
      <c r="AW214" s="15">
        <v>33565</v>
      </c>
      <c r="AX214" s="15">
        <v>34989</v>
      </c>
      <c r="AY214" s="15">
        <v>36848</v>
      </c>
      <c r="AZ214" s="15">
        <v>38325</v>
      </c>
      <c r="BA214" s="15">
        <v>37212</v>
      </c>
      <c r="BB214" s="15">
        <v>38837</v>
      </c>
      <c r="BC214" s="15">
        <v>41310</v>
      </c>
      <c r="BD214" s="15">
        <v>44566</v>
      </c>
      <c r="BE214" s="15">
        <v>47022</v>
      </c>
      <c r="BF214" s="15">
        <v>50296</v>
      </c>
      <c r="BG214" s="15">
        <v>53331</v>
      </c>
      <c r="BI214" s="15">
        <f t="shared" si="171"/>
        <v>2.6901664163484912E-3</v>
      </c>
      <c r="BJ214" s="15">
        <f t="shared" si="172"/>
        <v>2.8979489188983702E-3</v>
      </c>
      <c r="BK214" s="15">
        <f t="shared" si="173"/>
        <v>3.018385714443086E-3</v>
      </c>
      <c r="BL214" s="15">
        <f t="shared" si="174"/>
        <v>3.1452460507945474E-3</v>
      </c>
      <c r="BM214" s="15">
        <f t="shared" si="175"/>
        <v>3.1858518992298021E-3</v>
      </c>
      <c r="BN214" s="15">
        <f t="shared" si="176"/>
        <v>3.011844484221632E-3</v>
      </c>
      <c r="BO214" s="15">
        <f t="shared" si="177"/>
        <v>3.083664692039276E-3</v>
      </c>
      <c r="BP214" s="15">
        <f t="shared" si="178"/>
        <v>3.1631100565221162E-3</v>
      </c>
      <c r="BQ214" s="15">
        <f t="shared" si="179"/>
        <v>3.2935748382363229E-3</v>
      </c>
      <c r="BR214" s="15">
        <f t="shared" si="180"/>
        <v>3.5782466426021444E-3</v>
      </c>
      <c r="BS214" s="15">
        <f t="shared" si="181"/>
        <v>3.9046577981991328E-3</v>
      </c>
      <c r="BT214" s="15">
        <f t="shared" si="182"/>
        <v>4.0342943551263215E-3</v>
      </c>
      <c r="BU214" s="15">
        <f t="shared" si="183"/>
        <v>4.2213011952988641E-3</v>
      </c>
      <c r="BV214" s="15">
        <f t="shared" si="184"/>
        <v>4.4211137258956482E-3</v>
      </c>
      <c r="BW214" s="15">
        <f t="shared" si="185"/>
        <v>4.6083740433197889E-3</v>
      </c>
      <c r="BX214" s="15">
        <f t="shared" si="186"/>
        <v>4.6864938925495394E-3</v>
      </c>
      <c r="BY214" s="15">
        <f t="shared" si="187"/>
        <v>4.6506087785131269E-3</v>
      </c>
      <c r="BZ214" s="15">
        <f t="shared" si="188"/>
        <v>4.7067651622615973E-3</v>
      </c>
      <c r="CA214" s="15">
        <f t="shared" si="189"/>
        <v>4.5934118792039956E-3</v>
      </c>
      <c r="CB214" s="15">
        <f t="shared" si="190"/>
        <v>4.6140411803489911E-3</v>
      </c>
      <c r="CC214" s="15">
        <f t="shared" si="191"/>
        <v>4.8403753299867324E-3</v>
      </c>
      <c r="CD214" s="15">
        <f t="shared" si="192"/>
        <v>5.1349359384612846E-3</v>
      </c>
      <c r="CE214" s="15">
        <f t="shared" si="193"/>
        <v>5.0865200227781975E-3</v>
      </c>
      <c r="CF214" s="15">
        <f t="shared" si="194"/>
        <v>5.0167962741617276E-3</v>
      </c>
      <c r="CG214" s="15">
        <f t="shared" si="195"/>
        <v>4.7258877051263833E-3</v>
      </c>
      <c r="CH214" s="15">
        <f t="shared" si="196"/>
        <v>4.7174211822642005E-3</v>
      </c>
      <c r="CI214" s="15">
        <f t="shared" si="197"/>
        <v>4.4037922848070895E-3</v>
      </c>
      <c r="CJ214" s="15">
        <f t="shared" si="198"/>
        <v>4.2424928445529662E-3</v>
      </c>
      <c r="CK214" s="15">
        <f t="shared" si="199"/>
        <v>4.4620541643299195E-3</v>
      </c>
      <c r="CL214" s="15">
        <f t="shared" si="200"/>
        <v>4.8190638313032625E-3</v>
      </c>
      <c r="CM214" s="15">
        <f t="shared" si="201"/>
        <v>5.0166900615062097E-3</v>
      </c>
      <c r="CN214" s="15">
        <f t="shared" si="202"/>
        <v>5.0621807097759658E-3</v>
      </c>
      <c r="CO214" s="15">
        <f t="shared" si="203"/>
        <v>5.5346098138035048E-3</v>
      </c>
      <c r="CP214" s="15">
        <f t="shared" si="204"/>
        <v>5.5014513525156105E-3</v>
      </c>
      <c r="CQ214" s="15">
        <f t="shared" si="205"/>
        <v>5.4268935490225942E-3</v>
      </c>
      <c r="CR214" s="15">
        <f t="shared" si="206"/>
        <v>5.6884003741439412E-3</v>
      </c>
      <c r="CS214" s="15">
        <f t="shared" si="207"/>
        <v>5.5699704882489244E-3</v>
      </c>
      <c r="CT214" s="15">
        <f t="shared" si="208"/>
        <v>5.1004186508221954E-3</v>
      </c>
      <c r="CU214" s="15">
        <f t="shared" si="209"/>
        <v>4.9737143600586346E-3</v>
      </c>
      <c r="CV214" s="15">
        <f t="shared" si="210"/>
        <v>4.7508951134148571E-3</v>
      </c>
      <c r="CW214" s="15">
        <f t="shared" si="211"/>
        <v>4.5818883351324037E-3</v>
      </c>
      <c r="CX214" s="15">
        <f t="shared" si="212"/>
        <v>4.4114516695799473E-3</v>
      </c>
      <c r="CY214" s="15">
        <f t="shared" si="213"/>
        <v>4.0943638947336918E-3</v>
      </c>
      <c r="CZ214" s="15">
        <f t="shared" si="214"/>
        <v>4.0426093315729036E-3</v>
      </c>
      <c r="DA214" s="15">
        <f t="shared" si="215"/>
        <v>3.8832845158448806E-3</v>
      </c>
      <c r="DB214" s="15">
        <f t="shared" si="216"/>
        <v>3.8167583037377736E-3</v>
      </c>
      <c r="DC214" s="15">
        <f t="shared" si="217"/>
        <v>3.7606438182663958E-3</v>
      </c>
      <c r="DD214" s="15">
        <f t="shared" si="218"/>
        <v>3.7790863139909162E-3</v>
      </c>
      <c r="DE214" s="15">
        <f t="shared" si="219"/>
        <v>3.8272765329877782E-3</v>
      </c>
      <c r="DF214" s="15">
        <f t="shared" si="220"/>
        <v>3.7790312713517501E-3</v>
      </c>
      <c r="DG214" s="15">
        <f t="shared" si="221"/>
        <v>3.8067313187922086E-3</v>
      </c>
      <c r="DH214" s="15">
        <f t="shared" si="222"/>
        <v>3.8646126373675206E-3</v>
      </c>
      <c r="DI214" s="15">
        <f t="shared" si="223"/>
        <v>4.0328933371834921E-3</v>
      </c>
      <c r="DJ214" s="15">
        <f t="shared" si="224"/>
        <v>4.1275287170120072E-3</v>
      </c>
      <c r="DK214" s="15">
        <f t="shared" si="225"/>
        <v>4.2386861690952285E-3</v>
      </c>
      <c r="DL214" s="15">
        <f t="shared" si="226"/>
        <v>4.3467902534938922E-3</v>
      </c>
      <c r="DN214" s="15">
        <f t="shared" si="227"/>
        <v>4.285308967772853E-3</v>
      </c>
    </row>
    <row r="215" spans="1:118" x14ac:dyDescent="0.25">
      <c r="A215" s="15" t="s">
        <v>693</v>
      </c>
      <c r="B215" s="15" t="s">
        <v>692</v>
      </c>
      <c r="C215" s="15" t="s">
        <v>691</v>
      </c>
      <c r="D215" s="15">
        <v>1707</v>
      </c>
      <c r="E215" s="15">
        <v>1741</v>
      </c>
      <c r="F215" s="15">
        <v>1806</v>
      </c>
      <c r="G215" s="15">
        <v>1865</v>
      </c>
      <c r="H215" s="15">
        <v>1959</v>
      </c>
      <c r="I215" s="15">
        <v>2162</v>
      </c>
      <c r="J215" s="15">
        <v>2343</v>
      </c>
      <c r="K215" s="15">
        <v>2425</v>
      </c>
      <c r="L215" s="15">
        <v>2779</v>
      </c>
      <c r="M215" s="15">
        <v>2993</v>
      </c>
      <c r="N215" s="15">
        <v>3219</v>
      </c>
      <c r="O215" s="15">
        <v>3409</v>
      </c>
      <c r="P215" s="15">
        <v>3431</v>
      </c>
      <c r="Q215" s="15">
        <v>3387</v>
      </c>
      <c r="R215" s="15">
        <v>3868</v>
      </c>
      <c r="S215" s="15">
        <v>4198</v>
      </c>
      <c r="T215" s="15">
        <v>4297</v>
      </c>
      <c r="U215" s="15">
        <v>4868</v>
      </c>
      <c r="V215" s="15">
        <v>5720</v>
      </c>
      <c r="W215" s="15">
        <v>6189</v>
      </c>
      <c r="X215" s="15">
        <v>6390</v>
      </c>
      <c r="Y215" s="15">
        <v>6828</v>
      </c>
      <c r="Z215" s="15">
        <v>7654</v>
      </c>
      <c r="AA215" s="15">
        <v>8343</v>
      </c>
      <c r="AB215" s="15">
        <v>9300</v>
      </c>
      <c r="AC215" s="15">
        <v>9261</v>
      </c>
      <c r="AD215" s="15">
        <v>9967</v>
      </c>
      <c r="AE215" s="15">
        <v>10278</v>
      </c>
      <c r="AF215" s="15">
        <v>11392</v>
      </c>
      <c r="AG215" s="15">
        <v>12875</v>
      </c>
      <c r="AH215" s="15">
        <v>14402</v>
      </c>
      <c r="AI215" s="15">
        <v>15180</v>
      </c>
      <c r="AJ215" s="15">
        <v>15739</v>
      </c>
      <c r="AK215" s="15">
        <v>17514</v>
      </c>
      <c r="AL215" s="15">
        <v>18628</v>
      </c>
      <c r="AM215" s="15">
        <v>20085</v>
      </c>
      <c r="AN215" s="15">
        <v>22443</v>
      </c>
      <c r="AO215" s="15">
        <v>23660</v>
      </c>
      <c r="AP215" s="15">
        <v>26060</v>
      </c>
      <c r="AQ215" s="15">
        <v>28127</v>
      </c>
      <c r="AR215" s="15">
        <v>30616</v>
      </c>
      <c r="AS215" s="15">
        <v>32310</v>
      </c>
      <c r="AT215" s="15">
        <v>35018</v>
      </c>
      <c r="AU215" s="15">
        <v>37919</v>
      </c>
      <c r="AV215" s="15">
        <v>40812</v>
      </c>
      <c r="AW215" s="15">
        <v>43701</v>
      </c>
      <c r="AX215" s="15">
        <v>48402</v>
      </c>
      <c r="AY215" s="15">
        <v>53573</v>
      </c>
      <c r="AZ215" s="15">
        <v>54732</v>
      </c>
      <c r="BA215" s="15">
        <v>55519</v>
      </c>
      <c r="BB215" s="15">
        <v>57261</v>
      </c>
      <c r="BC215" s="15">
        <v>60081</v>
      </c>
      <c r="BD215" s="15">
        <v>61521</v>
      </c>
      <c r="BE215" s="15">
        <v>62466</v>
      </c>
      <c r="BF215" s="15">
        <v>65357</v>
      </c>
      <c r="BG215" s="15">
        <v>67320</v>
      </c>
      <c r="BI215" s="15">
        <f t="shared" si="171"/>
        <v>5.1481099469808007E-3</v>
      </c>
      <c r="BJ215" s="15">
        <f t="shared" si="172"/>
        <v>5.0911494125146948E-3</v>
      </c>
      <c r="BK215" s="15">
        <f t="shared" si="173"/>
        <v>4.9737268250768371E-3</v>
      </c>
      <c r="BL215" s="15">
        <f t="shared" si="174"/>
        <v>4.8760464544736742E-3</v>
      </c>
      <c r="BM215" s="15">
        <f t="shared" si="175"/>
        <v>4.7641861607566277E-3</v>
      </c>
      <c r="BN215" s="15">
        <f t="shared" si="176"/>
        <v>4.8739579153347073E-3</v>
      </c>
      <c r="BO215" s="15">
        <f t="shared" si="177"/>
        <v>4.875186486807034E-3</v>
      </c>
      <c r="BP215" s="15">
        <f t="shared" si="178"/>
        <v>4.7791538237172164E-3</v>
      </c>
      <c r="BQ215" s="15">
        <f t="shared" si="179"/>
        <v>4.9852094092912537E-3</v>
      </c>
      <c r="BR215" s="15">
        <f t="shared" si="180"/>
        <v>4.9513140089265922E-3</v>
      </c>
      <c r="BS215" s="15">
        <f t="shared" si="181"/>
        <v>4.9699855485974727E-3</v>
      </c>
      <c r="BT215" s="15">
        <f t="shared" si="182"/>
        <v>4.8631221558082145E-3</v>
      </c>
      <c r="BU215" s="15">
        <f t="shared" si="183"/>
        <v>4.4591392860438431E-3</v>
      </c>
      <c r="BV215" s="15">
        <f t="shared" si="184"/>
        <v>3.9793548205178213E-3</v>
      </c>
      <c r="BW215" s="15">
        <f t="shared" si="185"/>
        <v>4.150219045299405E-3</v>
      </c>
      <c r="BX215" s="15">
        <f t="shared" si="186"/>
        <v>4.0648556530832576E-3</v>
      </c>
      <c r="BY215" s="15">
        <f t="shared" si="187"/>
        <v>3.735962969016808E-3</v>
      </c>
      <c r="BZ215" s="15">
        <f t="shared" si="188"/>
        <v>3.8130359144432444E-3</v>
      </c>
      <c r="CA215" s="15">
        <f t="shared" si="189"/>
        <v>4.0107336206757528E-3</v>
      </c>
      <c r="CB215" s="15">
        <f t="shared" si="190"/>
        <v>3.8936870555194856E-3</v>
      </c>
      <c r="CC215" s="15">
        <f t="shared" si="191"/>
        <v>3.641822484235867E-3</v>
      </c>
      <c r="CD215" s="15">
        <f t="shared" si="192"/>
        <v>3.5241072055295659E-3</v>
      </c>
      <c r="CE215" s="15">
        <f t="shared" si="193"/>
        <v>3.6906080438282611E-3</v>
      </c>
      <c r="CF215" s="15">
        <f t="shared" si="194"/>
        <v>3.6487779021298315E-3</v>
      </c>
      <c r="CG215" s="15">
        <f t="shared" si="195"/>
        <v>3.7227473875720281E-3</v>
      </c>
      <c r="CH215" s="15">
        <f t="shared" si="196"/>
        <v>3.4014355005410122E-3</v>
      </c>
      <c r="CI215" s="15">
        <f t="shared" si="197"/>
        <v>3.4387807664268458E-3</v>
      </c>
      <c r="CJ215" s="15">
        <f t="shared" si="198"/>
        <v>3.3240083439789138E-3</v>
      </c>
      <c r="CK215" s="15">
        <f t="shared" si="199"/>
        <v>3.4037579375951815E-3</v>
      </c>
      <c r="CL215" s="15">
        <f t="shared" si="200"/>
        <v>3.5835420369660104E-3</v>
      </c>
      <c r="CM215" s="15">
        <f t="shared" si="201"/>
        <v>3.7646087049714688E-3</v>
      </c>
      <c r="CN215" s="15">
        <f t="shared" si="202"/>
        <v>3.8331871688731061E-3</v>
      </c>
      <c r="CO215" s="15">
        <f t="shared" si="203"/>
        <v>3.733465792021831E-3</v>
      </c>
      <c r="CP215" s="15">
        <f t="shared" si="204"/>
        <v>3.9172427120363626E-3</v>
      </c>
      <c r="CQ215" s="15">
        <f t="shared" si="205"/>
        <v>3.9291139582258491E-3</v>
      </c>
      <c r="CR215" s="15">
        <f t="shared" si="206"/>
        <v>4.0297517464263919E-3</v>
      </c>
      <c r="CS215" s="15">
        <f t="shared" si="207"/>
        <v>4.2601931522942647E-3</v>
      </c>
      <c r="CT215" s="15">
        <f t="shared" si="208"/>
        <v>4.2548446963702538E-3</v>
      </c>
      <c r="CU215" s="15">
        <f t="shared" si="209"/>
        <v>4.4146797078722074E-3</v>
      </c>
      <c r="CV215" s="15">
        <f t="shared" si="210"/>
        <v>4.459632454112258E-3</v>
      </c>
      <c r="CW215" s="15">
        <f t="shared" si="211"/>
        <v>4.5073932674125593E-3</v>
      </c>
      <c r="CX215" s="15">
        <f t="shared" si="212"/>
        <v>4.5487156037698449E-3</v>
      </c>
      <c r="CY215" s="15">
        <f t="shared" si="213"/>
        <v>4.7423819953621681E-3</v>
      </c>
      <c r="CZ215" s="15">
        <f t="shared" si="214"/>
        <v>4.8829899418313932E-3</v>
      </c>
      <c r="DA215" s="15">
        <f t="shared" si="215"/>
        <v>4.9409093297375379E-3</v>
      </c>
      <c r="DB215" s="15">
        <f t="shared" si="216"/>
        <v>4.9693476726245921E-3</v>
      </c>
      <c r="DC215" s="15">
        <f t="shared" si="217"/>
        <v>5.2022830630120923E-3</v>
      </c>
      <c r="DD215" s="15">
        <f t="shared" si="218"/>
        <v>5.4943820858509382E-3</v>
      </c>
      <c r="DE215" s="15">
        <f t="shared" si="219"/>
        <v>5.4657403575600018E-3</v>
      </c>
      <c r="DF215" s="15">
        <f t="shared" si="220"/>
        <v>5.6381822303068312E-3</v>
      </c>
      <c r="DG215" s="15">
        <f t="shared" si="221"/>
        <v>5.612617917072911E-3</v>
      </c>
      <c r="DH215" s="15">
        <f t="shared" si="222"/>
        <v>5.6206679221902202E-3</v>
      </c>
      <c r="DI215" s="15">
        <f t="shared" si="223"/>
        <v>5.5671954179613518E-3</v>
      </c>
      <c r="DJ215" s="15">
        <f t="shared" si="224"/>
        <v>5.4831825281117779E-3</v>
      </c>
      <c r="DK215" s="15">
        <f t="shared" si="225"/>
        <v>5.507949179925975E-3</v>
      </c>
      <c r="DL215" s="15">
        <f t="shared" si="226"/>
        <v>5.4869760526749705E-3</v>
      </c>
      <c r="DN215" s="15">
        <f t="shared" si="227"/>
        <v>4.480452835362453E-3</v>
      </c>
    </row>
    <row r="216" spans="1:118" x14ac:dyDescent="0.25">
      <c r="A216" s="15" t="s">
        <v>690</v>
      </c>
      <c r="B216" s="15" t="s">
        <v>689</v>
      </c>
      <c r="C216" s="15" t="s">
        <v>688</v>
      </c>
      <c r="D216" s="15">
        <v>1045</v>
      </c>
      <c r="E216" s="15">
        <v>1044</v>
      </c>
      <c r="F216" s="15">
        <v>1033</v>
      </c>
      <c r="G216" s="15">
        <v>1029</v>
      </c>
      <c r="H216" s="15">
        <v>1038</v>
      </c>
      <c r="I216" s="15">
        <v>1163</v>
      </c>
      <c r="J216" s="15">
        <v>1219</v>
      </c>
      <c r="K216" s="15">
        <v>1227</v>
      </c>
      <c r="L216" s="15">
        <v>1400</v>
      </c>
      <c r="M216" s="15">
        <v>1507</v>
      </c>
      <c r="N216" s="15">
        <v>1629</v>
      </c>
      <c r="O216" s="15">
        <v>1733</v>
      </c>
      <c r="P216" s="15">
        <v>1744</v>
      </c>
      <c r="Q216" s="15">
        <v>1647</v>
      </c>
      <c r="R216" s="15">
        <v>2022</v>
      </c>
      <c r="S216" s="15">
        <v>2197</v>
      </c>
      <c r="T216" s="15">
        <v>2074</v>
      </c>
      <c r="U216" s="15">
        <v>2368</v>
      </c>
      <c r="V216" s="15">
        <v>2752</v>
      </c>
      <c r="W216" s="15">
        <v>2823</v>
      </c>
      <c r="X216" s="15">
        <v>2578</v>
      </c>
      <c r="Y216" s="15">
        <v>2721</v>
      </c>
      <c r="Z216" s="15">
        <v>3134</v>
      </c>
      <c r="AA216" s="15">
        <v>3188</v>
      </c>
      <c r="AB216" s="15">
        <v>3421</v>
      </c>
      <c r="AC216" s="15">
        <v>3244</v>
      </c>
      <c r="AD216" s="15">
        <v>3338</v>
      </c>
      <c r="AE216" s="15">
        <v>3443</v>
      </c>
      <c r="AF216" s="15">
        <v>3884</v>
      </c>
      <c r="AG216" s="15">
        <v>4572</v>
      </c>
      <c r="AH216" s="15">
        <v>5136</v>
      </c>
      <c r="AI216" s="15">
        <v>5231</v>
      </c>
      <c r="AJ216" s="15">
        <v>4939</v>
      </c>
      <c r="AK216" s="15">
        <v>5056</v>
      </c>
      <c r="AL216" s="15">
        <v>5308</v>
      </c>
      <c r="AM216" s="15">
        <v>5612</v>
      </c>
      <c r="AN216" s="15">
        <v>6099</v>
      </c>
      <c r="AO216" s="15">
        <v>6608</v>
      </c>
      <c r="AP216" s="15">
        <v>7226</v>
      </c>
      <c r="AQ216" s="15">
        <v>7948</v>
      </c>
      <c r="AR216" s="15">
        <v>8611</v>
      </c>
      <c r="AS216" s="15">
        <v>8993</v>
      </c>
      <c r="AT216" s="15">
        <v>9597</v>
      </c>
      <c r="AU216" s="15">
        <v>9907</v>
      </c>
      <c r="AV216" s="15">
        <v>9950</v>
      </c>
      <c r="AW216" s="15">
        <v>9741</v>
      </c>
      <c r="AX216" s="15">
        <v>10371</v>
      </c>
      <c r="AY216" s="15">
        <v>10885</v>
      </c>
      <c r="AZ216" s="15">
        <v>10957</v>
      </c>
      <c r="BA216" s="15">
        <v>11497</v>
      </c>
      <c r="BB216" s="15">
        <v>11766</v>
      </c>
      <c r="BC216" s="15">
        <v>11453</v>
      </c>
      <c r="BD216" s="15">
        <v>12427</v>
      </c>
      <c r="BE216" s="15">
        <v>12888</v>
      </c>
      <c r="BF216" s="15">
        <v>12927</v>
      </c>
      <c r="BG216" s="15">
        <v>13923</v>
      </c>
      <c r="BI216" s="15">
        <f t="shared" si="171"/>
        <v>3.1515963061481763E-3</v>
      </c>
      <c r="BJ216" s="15">
        <f t="shared" si="172"/>
        <v>3.0529350871139234E-3</v>
      </c>
      <c r="BK216" s="15">
        <f t="shared" si="173"/>
        <v>2.8448836158938939E-3</v>
      </c>
      <c r="BL216" s="15">
        <f t="shared" si="174"/>
        <v>2.6903226818516951E-3</v>
      </c>
      <c r="BM216" s="15">
        <f t="shared" si="175"/>
        <v>2.5243620392370494E-3</v>
      </c>
      <c r="BN216" s="15">
        <f t="shared" si="176"/>
        <v>2.6218376760102978E-3</v>
      </c>
      <c r="BO216" s="15">
        <f t="shared" si="177"/>
        <v>2.5364286501996475E-3</v>
      </c>
      <c r="BP216" s="15">
        <f t="shared" si="178"/>
        <v>2.4181532955468142E-3</v>
      </c>
      <c r="BQ216" s="15">
        <f t="shared" si="179"/>
        <v>2.5114405084590698E-3</v>
      </c>
      <c r="BR216" s="15">
        <f t="shared" si="180"/>
        <v>2.4930271337963161E-3</v>
      </c>
      <c r="BS216" s="15">
        <f t="shared" si="181"/>
        <v>2.5150998628969503E-3</v>
      </c>
      <c r="BT216" s="15">
        <f t="shared" si="182"/>
        <v>2.4722178633076078E-3</v>
      </c>
      <c r="BU216" s="15">
        <f t="shared" si="183"/>
        <v>2.2666100014166312E-3</v>
      </c>
      <c r="BV216" s="15">
        <f t="shared" si="184"/>
        <v>1.9350449924395783E-3</v>
      </c>
      <c r="BW216" s="15">
        <f t="shared" si="185"/>
        <v>2.1695302248178378E-3</v>
      </c>
      <c r="BX216" s="15">
        <f t="shared" si="186"/>
        <v>2.1273196450271362E-3</v>
      </c>
      <c r="BY216" s="15">
        <f t="shared" si="187"/>
        <v>1.8032085635887503E-3</v>
      </c>
      <c r="BZ216" s="15">
        <f t="shared" si="188"/>
        <v>1.854821085743961E-3</v>
      </c>
      <c r="CA216" s="15">
        <f t="shared" si="189"/>
        <v>1.9296396720453971E-3</v>
      </c>
      <c r="CB216" s="15">
        <f t="shared" si="190"/>
        <v>1.7760346675927464E-3</v>
      </c>
      <c r="CC216" s="15">
        <f t="shared" si="191"/>
        <v>1.469267349665112E-3</v>
      </c>
      <c r="CD216" s="15">
        <f t="shared" si="192"/>
        <v>1.4043783986886274E-3</v>
      </c>
      <c r="CE216" s="15">
        <f t="shared" si="193"/>
        <v>1.5111530715126429E-3</v>
      </c>
      <c r="CF216" s="15">
        <f t="shared" si="194"/>
        <v>1.3942591336437615E-3</v>
      </c>
      <c r="CG216" s="15">
        <f t="shared" si="195"/>
        <v>1.3694106250412804E-3</v>
      </c>
      <c r="CH216" s="15">
        <f t="shared" si="196"/>
        <v>1.1914757330477317E-3</v>
      </c>
      <c r="CI216" s="15">
        <f t="shared" si="197"/>
        <v>1.1516655160362006E-3</v>
      </c>
      <c r="CJ216" s="15">
        <f t="shared" si="198"/>
        <v>1.1135007519283324E-3</v>
      </c>
      <c r="CK216" s="15">
        <f t="shared" si="199"/>
        <v>1.1604806732461101E-3</v>
      </c>
      <c r="CL216" s="15">
        <f t="shared" si="200"/>
        <v>1.2725401314958135E-3</v>
      </c>
      <c r="CM216" s="15">
        <f t="shared" si="201"/>
        <v>1.3425239764430956E-3</v>
      </c>
      <c r="CN216" s="15">
        <f t="shared" si="202"/>
        <v>1.3209092279562067E-3</v>
      </c>
      <c r="CO216" s="15">
        <f t="shared" si="203"/>
        <v>1.1715857136283007E-3</v>
      </c>
      <c r="CP216" s="15">
        <f t="shared" si="204"/>
        <v>1.1308427059527149E-3</v>
      </c>
      <c r="CQ216" s="15">
        <f t="shared" si="205"/>
        <v>1.1195907714334769E-3</v>
      </c>
      <c r="CR216" s="15">
        <f t="shared" si="206"/>
        <v>1.1259629973086837E-3</v>
      </c>
      <c r="CS216" s="15">
        <f t="shared" si="207"/>
        <v>1.1577292713025318E-3</v>
      </c>
      <c r="CT216" s="15">
        <f t="shared" si="208"/>
        <v>1.1883353234832898E-3</v>
      </c>
      <c r="CU216" s="15">
        <f t="shared" si="209"/>
        <v>1.2241164838482184E-3</v>
      </c>
      <c r="CV216" s="15">
        <f t="shared" si="210"/>
        <v>1.2601826979515849E-3</v>
      </c>
      <c r="CW216" s="15">
        <f t="shared" si="211"/>
        <v>1.2677411623232804E-3</v>
      </c>
      <c r="CX216" s="15">
        <f t="shared" si="212"/>
        <v>1.266066215558719E-3</v>
      </c>
      <c r="CY216" s="15">
        <f t="shared" si="213"/>
        <v>1.299692729724448E-3</v>
      </c>
      <c r="CZ216" s="15">
        <f t="shared" si="214"/>
        <v>1.2757662742615475E-3</v>
      </c>
      <c r="DA216" s="15">
        <f t="shared" si="215"/>
        <v>1.2045978592298467E-3</v>
      </c>
      <c r="DB216" s="15">
        <f t="shared" si="216"/>
        <v>1.1076729520843036E-3</v>
      </c>
      <c r="DC216" s="15">
        <f t="shared" si="217"/>
        <v>1.1146828157203919E-3</v>
      </c>
      <c r="DD216" s="15">
        <f t="shared" si="218"/>
        <v>1.1163524350790036E-3</v>
      </c>
      <c r="DE216" s="15">
        <f t="shared" si="219"/>
        <v>1.0942066267957491E-3</v>
      </c>
      <c r="DF216" s="15">
        <f t="shared" si="220"/>
        <v>1.1675675192607511E-3</v>
      </c>
      <c r="DG216" s="15">
        <f t="shared" si="221"/>
        <v>1.1532816823366667E-3</v>
      </c>
      <c r="DH216" s="15">
        <f t="shared" si="222"/>
        <v>1.0714453772880711E-3</v>
      </c>
      <c r="DI216" s="15">
        <f t="shared" si="223"/>
        <v>1.1245515752183112E-3</v>
      </c>
      <c r="DJ216" s="15">
        <f t="shared" si="224"/>
        <v>1.1312915253466622E-3</v>
      </c>
      <c r="DK216" s="15">
        <f t="shared" si="225"/>
        <v>1.0894205524871563E-3</v>
      </c>
      <c r="DL216" s="15">
        <f t="shared" si="226"/>
        <v>1.1348064108941416E-3</v>
      </c>
      <c r="DN216" s="15">
        <f t="shared" si="227"/>
        <v>1.6320279971492192E-3</v>
      </c>
    </row>
    <row r="217" spans="1:118" x14ac:dyDescent="0.25">
      <c r="A217" s="15" t="s">
        <v>687</v>
      </c>
      <c r="B217" s="15" t="s">
        <v>686</v>
      </c>
      <c r="C217" s="15" t="s">
        <v>685</v>
      </c>
      <c r="D217" s="15">
        <v>298</v>
      </c>
      <c r="E217" s="15">
        <v>285</v>
      </c>
      <c r="F217" s="15">
        <v>304</v>
      </c>
      <c r="G217" s="15">
        <v>309</v>
      </c>
      <c r="H217" s="15">
        <v>334</v>
      </c>
      <c r="I217" s="15">
        <v>339</v>
      </c>
      <c r="J217" s="15">
        <v>380</v>
      </c>
      <c r="K217" s="15">
        <v>418</v>
      </c>
      <c r="L217" s="15">
        <v>420</v>
      </c>
      <c r="M217" s="15">
        <v>433</v>
      </c>
      <c r="N217" s="15">
        <v>454</v>
      </c>
      <c r="O217" s="15">
        <v>454</v>
      </c>
      <c r="P217" s="15">
        <v>489</v>
      </c>
      <c r="Q217" s="15">
        <v>533</v>
      </c>
      <c r="R217" s="15">
        <v>597</v>
      </c>
      <c r="S217" s="15">
        <v>668</v>
      </c>
      <c r="T217" s="15">
        <v>800</v>
      </c>
      <c r="U217" s="15">
        <v>918</v>
      </c>
      <c r="V217" s="15">
        <v>1126</v>
      </c>
      <c r="W217" s="15">
        <v>1296</v>
      </c>
      <c r="X217" s="15">
        <v>1520</v>
      </c>
      <c r="Y217" s="15">
        <v>1746</v>
      </c>
      <c r="Z217" s="15">
        <v>1828</v>
      </c>
      <c r="AA217" s="15">
        <v>2093</v>
      </c>
      <c r="AB217" s="15">
        <v>2407</v>
      </c>
      <c r="AC217" s="15">
        <v>2738</v>
      </c>
      <c r="AD217" s="15">
        <v>3346</v>
      </c>
      <c r="AE217" s="15">
        <v>3470</v>
      </c>
      <c r="AF217" s="15">
        <v>3770</v>
      </c>
      <c r="AG217" s="15">
        <v>3799</v>
      </c>
      <c r="AH217" s="15">
        <v>4458</v>
      </c>
      <c r="AI217" s="15">
        <v>4656</v>
      </c>
      <c r="AJ217" s="15">
        <v>5167</v>
      </c>
      <c r="AK217" s="15">
        <v>6102</v>
      </c>
      <c r="AL217" s="15">
        <v>6530</v>
      </c>
      <c r="AM217" s="15">
        <v>7040</v>
      </c>
      <c r="AN217" s="15">
        <v>7494</v>
      </c>
      <c r="AO217" s="15">
        <v>7851</v>
      </c>
      <c r="AP217" s="15">
        <v>8742</v>
      </c>
      <c r="AQ217" s="15">
        <v>9504</v>
      </c>
      <c r="AR217" s="15">
        <v>10364</v>
      </c>
      <c r="AS217" s="15">
        <v>11104</v>
      </c>
      <c r="AT217" s="15">
        <v>11880</v>
      </c>
      <c r="AU217" s="15">
        <v>13854</v>
      </c>
      <c r="AV217" s="15">
        <v>15903</v>
      </c>
      <c r="AW217" s="15">
        <v>18253</v>
      </c>
      <c r="AX217" s="15">
        <v>20735</v>
      </c>
      <c r="AY217" s="15">
        <v>23647</v>
      </c>
      <c r="AZ217" s="15">
        <v>24338</v>
      </c>
      <c r="BA217" s="15">
        <v>25198</v>
      </c>
      <c r="BB217" s="15">
        <v>26305</v>
      </c>
      <c r="BC217" s="15">
        <v>28272</v>
      </c>
      <c r="BD217" s="15">
        <v>28465</v>
      </c>
      <c r="BE217" s="15">
        <v>27950</v>
      </c>
      <c r="BF217" s="15">
        <v>30043</v>
      </c>
      <c r="BG217" s="15">
        <v>29330</v>
      </c>
      <c r="BI217" s="15">
        <f t="shared" si="171"/>
        <v>8.9873272653794879E-4</v>
      </c>
      <c r="BJ217" s="15">
        <f t="shared" si="172"/>
        <v>8.3341618757420326E-4</v>
      </c>
      <c r="BK217" s="15">
        <f t="shared" si="173"/>
        <v>8.3721647553895815E-4</v>
      </c>
      <c r="BL217" s="15">
        <f t="shared" si="174"/>
        <v>8.0788115519161681E-4</v>
      </c>
      <c r="BM217" s="15">
        <f t="shared" si="175"/>
        <v>8.1227063690286554E-4</v>
      </c>
      <c r="BN217" s="15">
        <f t="shared" si="176"/>
        <v>7.6423299412509973E-4</v>
      </c>
      <c r="BO217" s="15">
        <f t="shared" si="177"/>
        <v>7.9068325436904517E-4</v>
      </c>
      <c r="BP217" s="15">
        <f t="shared" si="178"/>
        <v>8.2378816425311187E-4</v>
      </c>
      <c r="BQ217" s="15">
        <f t="shared" si="179"/>
        <v>7.534321525377209E-4</v>
      </c>
      <c r="BR217" s="15">
        <f t="shared" si="180"/>
        <v>7.1631104773311539E-4</v>
      </c>
      <c r="BS217" s="15">
        <f t="shared" si="181"/>
        <v>7.0095478069687872E-4</v>
      </c>
      <c r="BT217" s="15">
        <f t="shared" si="182"/>
        <v>6.4765545870839811E-4</v>
      </c>
      <c r="BU217" s="15">
        <f t="shared" si="183"/>
        <v>6.3553457035133755E-4</v>
      </c>
      <c r="BV217" s="15">
        <f t="shared" si="184"/>
        <v>6.262167461871859E-4</v>
      </c>
      <c r="BW217" s="15">
        <f t="shared" si="185"/>
        <v>6.4055862720882747E-4</v>
      </c>
      <c r="BX217" s="15">
        <f t="shared" si="186"/>
        <v>6.4681361988080423E-4</v>
      </c>
      <c r="BY217" s="15">
        <f t="shared" si="187"/>
        <v>6.9554814410366448E-4</v>
      </c>
      <c r="BZ217" s="15">
        <f t="shared" si="188"/>
        <v>7.1905648509837676E-4</v>
      </c>
      <c r="CA217" s="15">
        <f t="shared" si="189"/>
        <v>7.8952553441973732E-4</v>
      </c>
      <c r="CB217" s="15">
        <f t="shared" si="190"/>
        <v>8.1535279107339687E-4</v>
      </c>
      <c r="CC217" s="15">
        <f t="shared" si="191"/>
        <v>8.6628641252558961E-4</v>
      </c>
      <c r="CD217" s="15">
        <f t="shared" si="192"/>
        <v>9.0115570897109283E-4</v>
      </c>
      <c r="CE217" s="15">
        <f t="shared" si="193"/>
        <v>8.8142559499844019E-4</v>
      </c>
      <c r="CF217" s="15">
        <f t="shared" si="194"/>
        <v>9.1536523422722487E-4</v>
      </c>
      <c r="CG217" s="15">
        <f t="shared" si="195"/>
        <v>9.635110711705238E-4</v>
      </c>
      <c r="CH217" s="15">
        <f t="shared" si="196"/>
        <v>1.0056290249952804E-3</v>
      </c>
      <c r="CI217" s="15">
        <f t="shared" si="197"/>
        <v>1.1544256490884142E-3</v>
      </c>
      <c r="CJ217" s="15">
        <f t="shared" si="198"/>
        <v>1.1222328228844942E-3</v>
      </c>
      <c r="CK217" s="15">
        <f t="shared" si="199"/>
        <v>1.1264191910756527E-3</v>
      </c>
      <c r="CL217" s="15">
        <f t="shared" si="200"/>
        <v>1.0573884425968058E-3</v>
      </c>
      <c r="CM217" s="15">
        <f t="shared" si="201"/>
        <v>1.1652982645995562E-3</v>
      </c>
      <c r="CN217" s="15">
        <f t="shared" si="202"/>
        <v>1.1757127442867709E-3</v>
      </c>
      <c r="CO217" s="15">
        <f t="shared" si="203"/>
        <v>1.2256698486166084E-3</v>
      </c>
      <c r="CP217" s="15">
        <f t="shared" si="204"/>
        <v>1.3647947372870779E-3</v>
      </c>
      <c r="CQ217" s="15">
        <f t="shared" si="205"/>
        <v>1.377341322053618E-3</v>
      </c>
      <c r="CR217" s="15">
        <f t="shared" si="206"/>
        <v>1.4124696188619267E-3</v>
      </c>
      <c r="CS217" s="15">
        <f t="shared" si="207"/>
        <v>1.4225320805281477E-3</v>
      </c>
      <c r="CT217" s="15">
        <f t="shared" si="208"/>
        <v>1.4118675279460213E-3</v>
      </c>
      <c r="CU217" s="15">
        <f t="shared" si="209"/>
        <v>1.4809336149738618E-3</v>
      </c>
      <c r="CV217" s="15">
        <f t="shared" si="210"/>
        <v>1.5068918421403952E-3</v>
      </c>
      <c r="CW217" s="15">
        <f t="shared" si="211"/>
        <v>1.5258238771708834E-3</v>
      </c>
      <c r="CX217" s="15">
        <f t="shared" si="212"/>
        <v>1.5632602310201287E-3</v>
      </c>
      <c r="CY217" s="15">
        <f t="shared" si="213"/>
        <v>1.6088725256982852E-3</v>
      </c>
      <c r="CZ217" s="15">
        <f t="shared" si="214"/>
        <v>1.7840381511678085E-3</v>
      </c>
      <c r="DA217" s="15">
        <f t="shared" si="215"/>
        <v>1.9252984678725881E-3</v>
      </c>
      <c r="DB217" s="15">
        <f t="shared" si="216"/>
        <v>2.0755933060666045E-3</v>
      </c>
      <c r="DC217" s="15">
        <f t="shared" si="217"/>
        <v>2.2286132662194895E-3</v>
      </c>
      <c r="DD217" s="15">
        <f t="shared" si="218"/>
        <v>2.4252077200103994E-3</v>
      </c>
      <c r="DE217" s="15">
        <f t="shared" si="219"/>
        <v>2.4304828769695121E-3</v>
      </c>
      <c r="DF217" s="15">
        <f t="shared" si="220"/>
        <v>2.558960280971767E-3</v>
      </c>
      <c r="DG217" s="15">
        <f t="shared" si="221"/>
        <v>2.5783677251288474E-3</v>
      </c>
      <c r="DH217" s="15">
        <f t="shared" si="222"/>
        <v>2.6448881259659779E-3</v>
      </c>
      <c r="DI217" s="15">
        <f t="shared" si="223"/>
        <v>2.5758719392121369E-3</v>
      </c>
      <c r="DJ217" s="15">
        <f t="shared" si="224"/>
        <v>2.4534138837243331E-3</v>
      </c>
      <c r="DK217" s="15">
        <f t="shared" si="225"/>
        <v>2.5318683111604885E-3</v>
      </c>
      <c r="DL217" s="15">
        <f t="shared" si="226"/>
        <v>2.3905675523612133E-3</v>
      </c>
      <c r="DN217" s="15">
        <f t="shared" si="227"/>
        <v>1.3177439383400046E-3</v>
      </c>
    </row>
    <row r="218" spans="1:118" x14ac:dyDescent="0.25">
      <c r="A218" s="15" t="s">
        <v>684</v>
      </c>
      <c r="B218" s="15" t="s">
        <v>683</v>
      </c>
      <c r="C218" s="15" t="s">
        <v>682</v>
      </c>
      <c r="D218" s="15">
        <v>364</v>
      </c>
      <c r="E218" s="15">
        <v>412</v>
      </c>
      <c r="F218" s="15">
        <v>469</v>
      </c>
      <c r="G218" s="15">
        <v>527</v>
      </c>
      <c r="H218" s="15">
        <v>587</v>
      </c>
      <c r="I218" s="15">
        <v>660</v>
      </c>
      <c r="J218" s="15">
        <v>744</v>
      </c>
      <c r="K218" s="15">
        <v>780</v>
      </c>
      <c r="L218" s="15">
        <v>959</v>
      </c>
      <c r="M218" s="15">
        <v>1053</v>
      </c>
      <c r="N218" s="15">
        <v>1136</v>
      </c>
      <c r="O218" s="15">
        <v>1222</v>
      </c>
      <c r="P218" s="15">
        <v>1198</v>
      </c>
      <c r="Q218" s="15">
        <v>1207</v>
      </c>
      <c r="R218" s="15">
        <v>1249</v>
      </c>
      <c r="S218" s="15">
        <v>1333</v>
      </c>
      <c r="T218" s="15">
        <v>1423</v>
      </c>
      <c r="U218" s="15">
        <v>1582</v>
      </c>
      <c r="V218" s="15">
        <v>1842</v>
      </c>
      <c r="W218" s="15">
        <v>2070</v>
      </c>
      <c r="X218" s="15">
        <v>2292</v>
      </c>
      <c r="Y218" s="15">
        <v>2361</v>
      </c>
      <c r="Z218" s="15">
        <v>2692</v>
      </c>
      <c r="AA218" s="15">
        <v>3062</v>
      </c>
      <c r="AB218" s="15">
        <v>3472</v>
      </c>
      <c r="AC218" s="15">
        <v>3279</v>
      </c>
      <c r="AD218" s="15">
        <v>3283</v>
      </c>
      <c r="AE218" s="15">
        <v>3365</v>
      </c>
      <c r="AF218" s="15">
        <v>3738</v>
      </c>
      <c r="AG218" s="15">
        <v>4504</v>
      </c>
      <c r="AH218" s="15">
        <v>4808</v>
      </c>
      <c r="AI218" s="15">
        <v>5293</v>
      </c>
      <c r="AJ218" s="15">
        <v>5633</v>
      </c>
      <c r="AK218" s="15">
        <v>6357</v>
      </c>
      <c r="AL218" s="15">
        <v>6790</v>
      </c>
      <c r="AM218" s="15">
        <v>7433</v>
      </c>
      <c r="AN218" s="15">
        <v>8851</v>
      </c>
      <c r="AO218" s="15">
        <v>9202</v>
      </c>
      <c r="AP218" s="15">
        <v>10092</v>
      </c>
      <c r="AQ218" s="15">
        <v>10675</v>
      </c>
      <c r="AR218" s="15">
        <v>11642</v>
      </c>
      <c r="AS218" s="15">
        <v>12213</v>
      </c>
      <c r="AT218" s="15">
        <v>13541</v>
      </c>
      <c r="AU218" s="15">
        <v>14158</v>
      </c>
      <c r="AV218" s="15">
        <v>14959</v>
      </c>
      <c r="AW218" s="15">
        <v>15707</v>
      </c>
      <c r="AX218" s="15">
        <v>17296</v>
      </c>
      <c r="AY218" s="15">
        <v>19041</v>
      </c>
      <c r="AZ218" s="15">
        <v>19437</v>
      </c>
      <c r="BA218" s="15">
        <v>18824</v>
      </c>
      <c r="BB218" s="15">
        <v>19191</v>
      </c>
      <c r="BC218" s="15">
        <v>20355</v>
      </c>
      <c r="BD218" s="15">
        <v>20629</v>
      </c>
      <c r="BE218" s="15">
        <v>21628</v>
      </c>
      <c r="BF218" s="15">
        <v>22387</v>
      </c>
      <c r="BG218" s="15">
        <v>24066</v>
      </c>
      <c r="BI218" s="15">
        <f t="shared" si="171"/>
        <v>1.0977809142946758E-3</v>
      </c>
      <c r="BJ218" s="15">
        <f t="shared" si="172"/>
        <v>1.2047981378265676E-3</v>
      </c>
      <c r="BK218" s="15">
        <f t="shared" si="173"/>
        <v>1.2916267336439847E-3</v>
      </c>
      <c r="BL218" s="15">
        <f t="shared" si="174"/>
        <v>1.3778426174303627E-3</v>
      </c>
      <c r="BM218" s="15">
        <f t="shared" si="175"/>
        <v>1.4275534846167129E-3</v>
      </c>
      <c r="BN218" s="15">
        <f t="shared" si="176"/>
        <v>1.4878872451993092E-3</v>
      </c>
      <c r="BO218" s="15">
        <f t="shared" si="177"/>
        <v>1.5480745822383411E-3</v>
      </c>
      <c r="BP218" s="15">
        <f t="shared" si="178"/>
        <v>1.53721236391729E-3</v>
      </c>
      <c r="BQ218" s="15">
        <f t="shared" si="179"/>
        <v>1.7203367482944629E-3</v>
      </c>
      <c r="BR218" s="15">
        <f t="shared" si="180"/>
        <v>1.7419758273971605E-3</v>
      </c>
      <c r="BS218" s="15">
        <f t="shared" si="181"/>
        <v>1.7539309050036438E-3</v>
      </c>
      <c r="BT218" s="15">
        <f t="shared" si="182"/>
        <v>1.7432488337922082E-3</v>
      </c>
      <c r="BU218" s="15">
        <f t="shared" si="183"/>
        <v>1.556994714275874E-3</v>
      </c>
      <c r="BV218" s="15">
        <f t="shared" si="184"/>
        <v>1.4180930818910571E-3</v>
      </c>
      <c r="BW218" s="15">
        <f t="shared" si="185"/>
        <v>1.3401301932727395E-3</v>
      </c>
      <c r="BX218" s="15">
        <f t="shared" si="186"/>
        <v>1.2907223881753174E-3</v>
      </c>
      <c r="BY218" s="15">
        <f t="shared" si="187"/>
        <v>1.2372062613243931E-3</v>
      </c>
      <c r="BZ218" s="15">
        <f t="shared" si="188"/>
        <v>1.2391583436009064E-3</v>
      </c>
      <c r="CA218" s="15">
        <f t="shared" si="189"/>
        <v>1.2915684142106182E-3</v>
      </c>
      <c r="CB218" s="15">
        <f t="shared" si="190"/>
        <v>1.3022995968533422E-3</v>
      </c>
      <c r="CC218" s="15">
        <f t="shared" si="191"/>
        <v>1.3062687220451654E-3</v>
      </c>
      <c r="CD218" s="15">
        <f t="shared" si="192"/>
        <v>1.2185730978698454E-3</v>
      </c>
      <c r="CE218" s="15">
        <f t="shared" si="193"/>
        <v>1.2980293773171777E-3</v>
      </c>
      <c r="CF218" s="15">
        <f t="shared" si="194"/>
        <v>1.3391535342588449E-3</v>
      </c>
      <c r="CG218" s="15">
        <f t="shared" si="195"/>
        <v>1.3898256913602238E-3</v>
      </c>
      <c r="CH218" s="15">
        <f t="shared" si="196"/>
        <v>1.2043307424980001E-3</v>
      </c>
      <c r="CI218" s="15">
        <f t="shared" si="197"/>
        <v>1.1326896013022308E-3</v>
      </c>
      <c r="CJ218" s="15">
        <f t="shared" si="198"/>
        <v>1.0882747691660871E-3</v>
      </c>
      <c r="CK218" s="15">
        <f t="shared" si="199"/>
        <v>1.1168580732734189E-3</v>
      </c>
      <c r="CL218" s="15">
        <f t="shared" si="200"/>
        <v>1.2536134628733911E-3</v>
      </c>
      <c r="CM218" s="15">
        <f t="shared" si="201"/>
        <v>1.256786463928817E-3</v>
      </c>
      <c r="CN218" s="15">
        <f t="shared" si="202"/>
        <v>1.3365651966301285E-3</v>
      </c>
      <c r="CO218" s="15">
        <f t="shared" si="203"/>
        <v>1.3362102297769219E-3</v>
      </c>
      <c r="CP218" s="15">
        <f t="shared" si="204"/>
        <v>1.4218289323064495E-3</v>
      </c>
      <c r="CQ218" s="15">
        <f t="shared" si="205"/>
        <v>1.4321818647387544E-3</v>
      </c>
      <c r="CR218" s="15">
        <f t="shared" si="206"/>
        <v>1.4913191302557815E-3</v>
      </c>
      <c r="CS218" s="15">
        <f t="shared" si="207"/>
        <v>1.6801216232658976E-3</v>
      </c>
      <c r="CT218" s="15">
        <f t="shared" si="208"/>
        <v>1.6548216777683466E-3</v>
      </c>
      <c r="CU218" s="15">
        <f t="shared" si="209"/>
        <v>1.7096296090501272E-3</v>
      </c>
      <c r="CV218" s="15">
        <f t="shared" si="210"/>
        <v>1.6925579140202778E-3</v>
      </c>
      <c r="CW218" s="15">
        <f t="shared" si="211"/>
        <v>1.7139754513723876E-3</v>
      </c>
      <c r="CX218" s="15">
        <f t="shared" si="212"/>
        <v>1.719389157190997E-3</v>
      </c>
      <c r="CY218" s="15">
        <f t="shared" si="213"/>
        <v>1.8338167399394344E-3</v>
      </c>
      <c r="CZ218" s="15">
        <f t="shared" si="214"/>
        <v>1.8231855164020378E-3</v>
      </c>
      <c r="DA218" s="15">
        <f t="shared" si="215"/>
        <v>1.8110130026351033E-3</v>
      </c>
      <c r="DB218" s="15">
        <f t="shared" si="216"/>
        <v>1.7860814144736842E-3</v>
      </c>
      <c r="DC218" s="15">
        <f t="shared" si="217"/>
        <v>1.8589869810722106E-3</v>
      </c>
      <c r="DD218" s="15">
        <f t="shared" si="218"/>
        <v>1.9528219307615349E-3</v>
      </c>
      <c r="DE218" s="15">
        <f t="shared" si="219"/>
        <v>1.941050853794741E-3</v>
      </c>
      <c r="DF218" s="15">
        <f t="shared" si="220"/>
        <v>1.9116544300743132E-3</v>
      </c>
      <c r="DG218" s="15">
        <f t="shared" si="221"/>
        <v>1.881066527768398E-3</v>
      </c>
      <c r="DH218" s="15">
        <f t="shared" si="222"/>
        <v>1.904240867431999E-3</v>
      </c>
      <c r="DI218" s="15">
        <f t="shared" si="223"/>
        <v>1.8667719035309037E-3</v>
      </c>
      <c r="DJ218" s="15">
        <f t="shared" si="224"/>
        <v>1.8984771190407829E-3</v>
      </c>
      <c r="DK218" s="15">
        <f t="shared" si="225"/>
        <v>1.8866603162783298E-3</v>
      </c>
      <c r="DL218" s="15">
        <f t="shared" si="226"/>
        <v>1.96152058353648E-3</v>
      </c>
      <c r="DN218" s="15">
        <f t="shared" si="227"/>
        <v>1.5306927481476466E-3</v>
      </c>
    </row>
    <row r="219" spans="1:118" x14ac:dyDescent="0.25">
      <c r="A219" s="15" t="s">
        <v>681</v>
      </c>
      <c r="B219" s="15" t="s">
        <v>680</v>
      </c>
      <c r="C219" s="15" t="s">
        <v>679</v>
      </c>
      <c r="D219" s="15">
        <v>69</v>
      </c>
      <c r="E219" s="15">
        <v>79</v>
      </c>
      <c r="F219" s="15">
        <v>88</v>
      </c>
      <c r="G219" s="15">
        <v>96</v>
      </c>
      <c r="H219" s="15">
        <v>107</v>
      </c>
      <c r="I219" s="15">
        <v>111</v>
      </c>
      <c r="J219" s="15">
        <v>124</v>
      </c>
      <c r="K219" s="15">
        <v>135</v>
      </c>
      <c r="L219" s="15">
        <v>155</v>
      </c>
      <c r="M219" s="15">
        <v>185</v>
      </c>
      <c r="N219" s="15">
        <v>218</v>
      </c>
      <c r="O219" s="15">
        <v>244</v>
      </c>
      <c r="P219" s="15">
        <v>273</v>
      </c>
      <c r="Q219" s="15">
        <v>313</v>
      </c>
      <c r="R219" s="15">
        <v>384</v>
      </c>
      <c r="S219" s="15">
        <v>428</v>
      </c>
      <c r="T219" s="15">
        <v>485</v>
      </c>
      <c r="U219" s="15">
        <v>556</v>
      </c>
      <c r="V219" s="15">
        <v>634</v>
      </c>
      <c r="W219" s="15">
        <v>710</v>
      </c>
      <c r="X219" s="15">
        <v>809</v>
      </c>
      <c r="Y219" s="15">
        <v>929</v>
      </c>
      <c r="Z219" s="15">
        <v>977</v>
      </c>
      <c r="AA219" s="15">
        <v>1049</v>
      </c>
      <c r="AB219" s="15">
        <v>1123</v>
      </c>
      <c r="AC219" s="15">
        <v>1241</v>
      </c>
      <c r="AD219" s="15">
        <v>1317</v>
      </c>
      <c r="AE219" s="15">
        <v>1401</v>
      </c>
      <c r="AF219" s="15">
        <v>1548</v>
      </c>
      <c r="AG219" s="15">
        <v>1731</v>
      </c>
      <c r="AH219" s="15">
        <v>1850</v>
      </c>
      <c r="AI219" s="15">
        <v>1906</v>
      </c>
      <c r="AJ219" s="15">
        <v>2072</v>
      </c>
      <c r="AK219" s="15">
        <v>2281</v>
      </c>
      <c r="AL219" s="15">
        <v>2375</v>
      </c>
      <c r="AM219" s="15">
        <v>2499</v>
      </c>
      <c r="AN219" s="15">
        <v>2548</v>
      </c>
      <c r="AO219" s="15">
        <v>2643</v>
      </c>
      <c r="AP219" s="15">
        <v>2945</v>
      </c>
      <c r="AQ219" s="15">
        <v>3306</v>
      </c>
      <c r="AR219" s="15">
        <v>3800</v>
      </c>
      <c r="AS219" s="15">
        <v>4051</v>
      </c>
      <c r="AT219" s="15">
        <v>4787</v>
      </c>
      <c r="AU219" s="15">
        <v>5199</v>
      </c>
      <c r="AV219" s="15">
        <v>5581</v>
      </c>
      <c r="AW219" s="15">
        <v>6357</v>
      </c>
      <c r="AX219" s="15">
        <v>6476</v>
      </c>
      <c r="AY219" s="15">
        <v>6153</v>
      </c>
      <c r="AZ219" s="15">
        <v>6222</v>
      </c>
      <c r="BA219" s="15">
        <v>6068</v>
      </c>
      <c r="BB219" s="15">
        <v>6129</v>
      </c>
      <c r="BC219" s="15">
        <v>6389</v>
      </c>
      <c r="BD219" s="15">
        <v>6421</v>
      </c>
      <c r="BE219" s="15">
        <v>6889</v>
      </c>
      <c r="BF219" s="15">
        <v>7244</v>
      </c>
      <c r="BG219" s="15">
        <v>7369</v>
      </c>
      <c r="BI219" s="15">
        <f t="shared" si="171"/>
        <v>2.0809583265475997E-4</v>
      </c>
      <c r="BJ219" s="15">
        <f t="shared" si="172"/>
        <v>2.310171186609195E-4</v>
      </c>
      <c r="BK219" s="15">
        <f t="shared" si="173"/>
        <v>2.4235213765601418E-4</v>
      </c>
      <c r="BL219" s="15">
        <f t="shared" si="174"/>
        <v>2.5099220355467709E-4</v>
      </c>
      <c r="BM219" s="15">
        <f t="shared" si="175"/>
        <v>2.6021843757067847E-4</v>
      </c>
      <c r="BN219" s="15">
        <f t="shared" si="176"/>
        <v>2.5023558214715656E-4</v>
      </c>
      <c r="BO219" s="15">
        <f t="shared" si="177"/>
        <v>2.5801243037305686E-4</v>
      </c>
      <c r="BP219" s="15">
        <f t="shared" si="178"/>
        <v>2.6605598606260788E-4</v>
      </c>
      <c r="BQ219" s="15">
        <f t="shared" si="179"/>
        <v>2.7805234200796843E-4</v>
      </c>
      <c r="BR219" s="15">
        <f t="shared" si="180"/>
        <v>3.0604513586749734E-4</v>
      </c>
      <c r="BS219" s="15">
        <f t="shared" si="181"/>
        <v>3.3658181099541755E-4</v>
      </c>
      <c r="BT219" s="15">
        <f t="shared" si="182"/>
        <v>3.4807914520891884E-4</v>
      </c>
      <c r="BU219" s="15">
        <f t="shared" si="183"/>
        <v>3.5480764357037864E-4</v>
      </c>
      <c r="BV219" s="15">
        <f t="shared" si="184"/>
        <v>3.6774079091292535E-4</v>
      </c>
      <c r="BW219" s="15">
        <f t="shared" si="185"/>
        <v>4.1201760946095434E-4</v>
      </c>
      <c r="BX219" s="15">
        <f t="shared" si="186"/>
        <v>4.1442549297752128E-4</v>
      </c>
      <c r="BY219" s="15">
        <f t="shared" si="187"/>
        <v>4.2167606236284661E-4</v>
      </c>
      <c r="BZ219" s="15">
        <f t="shared" si="188"/>
        <v>4.3550697790272061E-4</v>
      </c>
      <c r="CA219" s="15">
        <f t="shared" si="189"/>
        <v>4.4454634886510963E-4</v>
      </c>
      <c r="CB219" s="15">
        <f t="shared" si="190"/>
        <v>4.4668247041829612E-4</v>
      </c>
      <c r="CC219" s="15">
        <f t="shared" si="191"/>
        <v>4.6106954456131714E-4</v>
      </c>
      <c r="CD219" s="15">
        <f t="shared" si="192"/>
        <v>4.7948090127957919E-4</v>
      </c>
      <c r="CE219" s="15">
        <f t="shared" si="193"/>
        <v>4.7109015662662803E-4</v>
      </c>
      <c r="CF219" s="15">
        <f t="shared" si="194"/>
        <v>4.5877598218077348E-4</v>
      </c>
      <c r="CG219" s="15">
        <f t="shared" si="195"/>
        <v>4.4953175443477288E-4</v>
      </c>
      <c r="CH219" s="15">
        <f t="shared" si="196"/>
        <v>4.5580190650808727E-4</v>
      </c>
      <c r="CI219" s="15">
        <f t="shared" si="197"/>
        <v>4.5438690372069386E-4</v>
      </c>
      <c r="CJ219" s="15">
        <f t="shared" si="198"/>
        <v>4.5309745961417182E-4</v>
      </c>
      <c r="CK219" s="15">
        <f t="shared" si="199"/>
        <v>4.6251907368305314E-4</v>
      </c>
      <c r="CL219" s="15">
        <f t="shared" si="200"/>
        <v>4.8179504978548848E-4</v>
      </c>
      <c r="CM219" s="15">
        <f t="shared" si="201"/>
        <v>4.8358048216894995E-4</v>
      </c>
      <c r="CN219" s="15">
        <f t="shared" si="202"/>
        <v>4.8129477891120816E-4</v>
      </c>
      <c r="CO219" s="15">
        <f t="shared" si="203"/>
        <v>4.9150143726216624E-4</v>
      </c>
      <c r="CP219" s="15">
        <f t="shared" si="204"/>
        <v>5.1017646603602508E-4</v>
      </c>
      <c r="CQ219" s="15">
        <f t="shared" si="205"/>
        <v>5.0094726491230364E-4</v>
      </c>
      <c r="CR219" s="15">
        <f t="shared" si="206"/>
        <v>5.0138658771817538E-4</v>
      </c>
      <c r="CS219" s="15">
        <f t="shared" si="207"/>
        <v>4.8366850029166273E-4</v>
      </c>
      <c r="CT219" s="15">
        <f t="shared" si="208"/>
        <v>4.7529816282783523E-4</v>
      </c>
      <c r="CU219" s="15">
        <f t="shared" si="209"/>
        <v>4.9889607596637184E-4</v>
      </c>
      <c r="CV219" s="15">
        <f t="shared" si="210"/>
        <v>5.2417765468393805E-4</v>
      </c>
      <c r="CW219" s="15">
        <f t="shared" si="211"/>
        <v>5.5944912516879173E-4</v>
      </c>
      <c r="CX219" s="15">
        <f t="shared" si="212"/>
        <v>5.7031404861874471E-4</v>
      </c>
      <c r="CY219" s="15">
        <f t="shared" si="213"/>
        <v>6.482889545890312E-4</v>
      </c>
      <c r="CZ219" s="15">
        <f t="shared" si="214"/>
        <v>6.6949721004196886E-4</v>
      </c>
      <c r="DA219" s="15">
        <f t="shared" si="215"/>
        <v>6.7566438717203768E-4</v>
      </c>
      <c r="DB219" s="15">
        <f t="shared" si="216"/>
        <v>7.2287002940149049E-4</v>
      </c>
      <c r="DC219" s="15">
        <f t="shared" si="217"/>
        <v>6.9604531044308721E-4</v>
      </c>
      <c r="DD219" s="15">
        <f t="shared" si="218"/>
        <v>6.310442382215075E-4</v>
      </c>
      <c r="DE219" s="15">
        <f t="shared" si="219"/>
        <v>6.2135197881930742E-4</v>
      </c>
      <c r="DF219" s="15">
        <f t="shared" si="220"/>
        <v>6.1623029545744437E-4</v>
      </c>
      <c r="DG219" s="15">
        <f t="shared" si="221"/>
        <v>6.0075330877455636E-4</v>
      </c>
      <c r="DH219" s="15">
        <f t="shared" si="222"/>
        <v>5.9770056015834153E-4</v>
      </c>
      <c r="DI219" s="15">
        <f t="shared" si="223"/>
        <v>5.8105300269387431E-4</v>
      </c>
      <c r="DJ219" s="15">
        <f t="shared" si="224"/>
        <v>6.0470727173441612E-4</v>
      </c>
      <c r="DK219" s="15">
        <f t="shared" si="225"/>
        <v>6.1048677049717337E-4</v>
      </c>
      <c r="DL219" s="15">
        <f t="shared" si="226"/>
        <v>6.0061685282474528E-4</v>
      </c>
      <c r="DN219" s="15">
        <f t="shared" si="227"/>
        <v>4.6638734012535981E-4</v>
      </c>
    </row>
    <row r="220" spans="1:118" x14ac:dyDescent="0.25">
      <c r="A220" s="15" t="s">
        <v>678</v>
      </c>
      <c r="B220" s="15" t="s">
        <v>677</v>
      </c>
      <c r="C220" s="15" t="s">
        <v>676</v>
      </c>
      <c r="D220" s="15">
        <v>1718</v>
      </c>
      <c r="E220" s="15">
        <v>1832</v>
      </c>
      <c r="F220" s="15">
        <v>1935</v>
      </c>
      <c r="G220" s="15">
        <v>2059</v>
      </c>
      <c r="H220" s="15">
        <v>2183</v>
      </c>
      <c r="I220" s="15">
        <v>2315</v>
      </c>
      <c r="J220" s="15">
        <v>2537</v>
      </c>
      <c r="K220" s="15">
        <v>2803</v>
      </c>
      <c r="L220" s="15">
        <v>3164</v>
      </c>
      <c r="M220" s="15">
        <v>3538</v>
      </c>
      <c r="N220" s="15">
        <v>3800</v>
      </c>
      <c r="O220" s="15">
        <v>4116</v>
      </c>
      <c r="P220" s="15">
        <v>4300</v>
      </c>
      <c r="Q220" s="15">
        <v>4981</v>
      </c>
      <c r="R220" s="15">
        <v>5689</v>
      </c>
      <c r="S220" s="15">
        <v>6464</v>
      </c>
      <c r="T220" s="15">
        <v>7497</v>
      </c>
      <c r="U220" s="15">
        <v>8051</v>
      </c>
      <c r="V220" s="15">
        <v>8622</v>
      </c>
      <c r="W220" s="15">
        <v>9653</v>
      </c>
      <c r="X220" s="15">
        <v>10733</v>
      </c>
      <c r="Y220" s="15">
        <v>12350</v>
      </c>
      <c r="Z220" s="15">
        <v>14012</v>
      </c>
      <c r="AA220" s="15">
        <v>16608</v>
      </c>
      <c r="AB220" s="15">
        <v>18967</v>
      </c>
      <c r="AC220" s="15">
        <v>21928</v>
      </c>
      <c r="AD220" s="15">
        <v>24482</v>
      </c>
      <c r="AE220" s="15">
        <v>27161</v>
      </c>
      <c r="AF220" s="15">
        <v>31144</v>
      </c>
      <c r="AG220" s="15">
        <v>34656</v>
      </c>
      <c r="AH220" s="15">
        <v>37875</v>
      </c>
      <c r="AI220" s="15">
        <v>39388</v>
      </c>
      <c r="AJ220" s="15">
        <v>42597</v>
      </c>
      <c r="AK220" s="15">
        <v>45979</v>
      </c>
      <c r="AL220" s="15">
        <v>46500</v>
      </c>
      <c r="AM220" s="15">
        <v>49994</v>
      </c>
      <c r="AN220" s="15">
        <v>52772</v>
      </c>
      <c r="AO220" s="15">
        <v>55540</v>
      </c>
      <c r="AP220" s="15">
        <v>60011</v>
      </c>
      <c r="AQ220" s="15">
        <v>65508</v>
      </c>
      <c r="AR220" s="15">
        <v>70138</v>
      </c>
      <c r="AS220" s="15">
        <v>72652</v>
      </c>
      <c r="AT220" s="15">
        <v>73441</v>
      </c>
      <c r="AU220" s="15">
        <v>76101</v>
      </c>
      <c r="AV220" s="15">
        <v>81308</v>
      </c>
      <c r="AW220" s="15">
        <v>81497</v>
      </c>
      <c r="AX220" s="15">
        <v>84419</v>
      </c>
      <c r="AY220" s="15">
        <v>89293</v>
      </c>
      <c r="AZ220" s="15">
        <v>92658</v>
      </c>
      <c r="BA220" s="15">
        <v>93555</v>
      </c>
      <c r="BB220" s="15">
        <v>96050</v>
      </c>
      <c r="BC220" s="15">
        <v>99147</v>
      </c>
      <c r="BD220" s="15">
        <v>104826</v>
      </c>
      <c r="BE220" s="15">
        <v>107984</v>
      </c>
      <c r="BF220" s="15">
        <v>110976</v>
      </c>
      <c r="BG220" s="15">
        <v>114410</v>
      </c>
      <c r="BI220" s="15">
        <f t="shared" si="171"/>
        <v>5.1812846449402553E-3</v>
      </c>
      <c r="BJ220" s="15">
        <f t="shared" si="172"/>
        <v>5.357257739073475E-3</v>
      </c>
      <c r="BK220" s="15">
        <f t="shared" si="173"/>
        <v>5.3289930268680397E-3</v>
      </c>
      <c r="BL220" s="15">
        <f t="shared" si="174"/>
        <v>5.3832598658237509E-3</v>
      </c>
      <c r="BM220" s="15">
        <f t="shared" si="175"/>
        <v>5.3089425160447769E-3</v>
      </c>
      <c r="BN220" s="15">
        <f t="shared" si="176"/>
        <v>5.2188772312672738E-3</v>
      </c>
      <c r="BO220" s="15">
        <f t="shared" si="177"/>
        <v>5.2788510956164932E-3</v>
      </c>
      <c r="BP220" s="15">
        <f t="shared" si="178"/>
        <v>5.524110584692518E-3</v>
      </c>
      <c r="BQ220" s="15">
        <f t="shared" si="179"/>
        <v>5.6758555491174976E-3</v>
      </c>
      <c r="BR220" s="15">
        <f t="shared" si="180"/>
        <v>5.8529064362119222E-3</v>
      </c>
      <c r="BS220" s="15">
        <f t="shared" si="181"/>
        <v>5.8670223934981043E-3</v>
      </c>
      <c r="BT220" s="15">
        <f t="shared" si="182"/>
        <v>5.871695744589794E-3</v>
      </c>
      <c r="BU220" s="15">
        <f t="shared" si="183"/>
        <v>5.5885453016579784E-3</v>
      </c>
      <c r="BV220" s="15">
        <f t="shared" si="184"/>
        <v>5.8521306055504185E-3</v>
      </c>
      <c r="BW220" s="15">
        <f t="shared" si="185"/>
        <v>6.1040838026650245E-3</v>
      </c>
      <c r="BX220" s="15">
        <f t="shared" si="186"/>
        <v>6.2589868845950875E-3</v>
      </c>
      <c r="BY220" s="15">
        <f t="shared" si="187"/>
        <v>6.5181555454314659E-3</v>
      </c>
      <c r="BZ220" s="15">
        <f t="shared" si="188"/>
        <v>6.3062350343431718E-3</v>
      </c>
      <c r="CA220" s="15">
        <f t="shared" si="189"/>
        <v>6.0455498736829262E-3</v>
      </c>
      <c r="CB220" s="15">
        <f t="shared" si="190"/>
        <v>6.0729942069687503E-3</v>
      </c>
      <c r="CC220" s="15">
        <f t="shared" si="191"/>
        <v>6.1170079379191796E-3</v>
      </c>
      <c r="CD220" s="15">
        <f t="shared" si="192"/>
        <v>6.3741540697554392E-3</v>
      </c>
      <c r="CE220" s="15">
        <f t="shared" si="193"/>
        <v>6.7563104141784153E-3</v>
      </c>
      <c r="CF220" s="15">
        <f t="shared" si="194"/>
        <v>7.2634428141642379E-3</v>
      </c>
      <c r="CG220" s="15">
        <f t="shared" si="195"/>
        <v>7.5924031935568452E-3</v>
      </c>
      <c r="CH220" s="15">
        <f t="shared" si="196"/>
        <v>8.053847063585284E-3</v>
      </c>
      <c r="CI220" s="15">
        <f t="shared" si="197"/>
        <v>8.4466971730372264E-3</v>
      </c>
      <c r="CJ220" s="15">
        <f t="shared" si="198"/>
        <v>8.7841399718633275E-3</v>
      </c>
      <c r="CK220" s="15">
        <f t="shared" si="199"/>
        <v>9.3053579010239067E-3</v>
      </c>
      <c r="CL220" s="15">
        <f t="shared" si="200"/>
        <v>9.6459209967451696E-3</v>
      </c>
      <c r="CM220" s="15">
        <f t="shared" si="201"/>
        <v>9.9003301417021506E-3</v>
      </c>
      <c r="CN220" s="15">
        <f t="shared" si="202"/>
        <v>9.9460853891682414E-3</v>
      </c>
      <c r="CO220" s="15">
        <f t="shared" si="203"/>
        <v>1.010448200919715E-2</v>
      </c>
      <c r="CP220" s="15">
        <f t="shared" si="204"/>
        <v>1.0283824520767381E-2</v>
      </c>
      <c r="CQ220" s="15">
        <f t="shared" si="205"/>
        <v>9.8080201340724708E-3</v>
      </c>
      <c r="CR220" s="15">
        <f t="shared" si="206"/>
        <v>1.0030540642810108E-2</v>
      </c>
      <c r="CS220" s="15">
        <f t="shared" si="207"/>
        <v>1.0017328923623087E-2</v>
      </c>
      <c r="CT220" s="15">
        <f t="shared" si="208"/>
        <v>9.9879152339984751E-3</v>
      </c>
      <c r="CU220" s="15">
        <f t="shared" si="209"/>
        <v>1.0166129852230201E-2</v>
      </c>
      <c r="CV220" s="15">
        <f t="shared" si="210"/>
        <v>1.0386518391722749E-2</v>
      </c>
      <c r="CW220" s="15">
        <f t="shared" si="211"/>
        <v>1.0325958616075976E-2</v>
      </c>
      <c r="CX220" s="15">
        <f t="shared" si="212"/>
        <v>1.0228204458219956E-2</v>
      </c>
      <c r="CY220" s="15">
        <f t="shared" si="213"/>
        <v>9.9458928585696767E-3</v>
      </c>
      <c r="CZ220" s="15">
        <f t="shared" si="214"/>
        <v>9.7998475055595061E-3</v>
      </c>
      <c r="DA220" s="15">
        <f t="shared" si="215"/>
        <v>9.8435620842472742E-3</v>
      </c>
      <c r="DB220" s="15">
        <f t="shared" si="216"/>
        <v>9.2672233421634831E-3</v>
      </c>
      <c r="DC220" s="15">
        <f t="shared" si="217"/>
        <v>9.0734170880628438E-3</v>
      </c>
      <c r="DD220" s="15">
        <f t="shared" si="218"/>
        <v>9.1577820841074378E-3</v>
      </c>
      <c r="DE220" s="15">
        <f t="shared" si="219"/>
        <v>9.2531712718481821E-3</v>
      </c>
      <c r="DF220" s="15">
        <f t="shared" si="220"/>
        <v>9.5008940823205681E-3</v>
      </c>
      <c r="DG220" s="15">
        <f t="shared" si="221"/>
        <v>9.4146443641370762E-3</v>
      </c>
      <c r="DH220" s="15">
        <f t="shared" si="222"/>
        <v>9.2753509841945678E-3</v>
      </c>
      <c r="DI220" s="15">
        <f t="shared" si="223"/>
        <v>9.4859775829914447E-3</v>
      </c>
      <c r="DJ220" s="15">
        <f t="shared" si="224"/>
        <v>9.4786921223645217E-3</v>
      </c>
      <c r="DK220" s="15">
        <f t="shared" si="225"/>
        <v>9.3524820323984421E-3</v>
      </c>
      <c r="DL220" s="15">
        <f t="shared" si="226"/>
        <v>9.3250880895208461E-3</v>
      </c>
      <c r="DN220" s="15">
        <f t="shared" si="227"/>
        <v>7.9695425611525286E-3</v>
      </c>
    </row>
    <row r="221" spans="1:118" x14ac:dyDescent="0.25">
      <c r="A221" s="15" t="s">
        <v>675</v>
      </c>
      <c r="B221" s="15" t="s">
        <v>674</v>
      </c>
      <c r="C221" s="15" t="s">
        <v>673</v>
      </c>
      <c r="D221" s="15">
        <v>80</v>
      </c>
      <c r="E221" s="15">
        <v>96</v>
      </c>
      <c r="F221" s="15">
        <v>118</v>
      </c>
      <c r="G221" s="15">
        <v>139</v>
      </c>
      <c r="H221" s="15">
        <v>155</v>
      </c>
      <c r="I221" s="15">
        <v>167</v>
      </c>
      <c r="J221" s="15">
        <v>196</v>
      </c>
      <c r="K221" s="15">
        <v>237</v>
      </c>
      <c r="L221" s="15">
        <v>302</v>
      </c>
      <c r="M221" s="15">
        <v>381</v>
      </c>
      <c r="N221" s="15">
        <v>456</v>
      </c>
      <c r="O221" s="15">
        <v>520</v>
      </c>
      <c r="P221" s="15">
        <v>613</v>
      </c>
      <c r="Q221" s="15">
        <v>746</v>
      </c>
      <c r="R221" s="15">
        <v>914</v>
      </c>
      <c r="S221" s="15">
        <v>1099</v>
      </c>
      <c r="T221" s="15">
        <v>1308</v>
      </c>
      <c r="U221" s="15">
        <v>1641</v>
      </c>
      <c r="V221" s="15">
        <v>2015</v>
      </c>
      <c r="W221" s="15">
        <v>2430</v>
      </c>
      <c r="X221" s="15">
        <v>3145</v>
      </c>
      <c r="Y221" s="15">
        <v>4471</v>
      </c>
      <c r="Z221" s="15">
        <v>5632</v>
      </c>
      <c r="AA221" s="15">
        <v>7109</v>
      </c>
      <c r="AB221" s="15">
        <v>8338</v>
      </c>
      <c r="AC221" s="15">
        <v>9419</v>
      </c>
      <c r="AD221" s="15">
        <v>10533</v>
      </c>
      <c r="AE221" s="15">
        <v>11810</v>
      </c>
      <c r="AF221" s="15">
        <v>13687</v>
      </c>
      <c r="AG221" s="15">
        <v>15901</v>
      </c>
      <c r="AH221" s="15">
        <v>18032</v>
      </c>
      <c r="AI221" s="15">
        <v>19269</v>
      </c>
      <c r="AJ221" s="15">
        <v>21408</v>
      </c>
      <c r="AK221" s="15">
        <v>23166</v>
      </c>
      <c r="AL221" s="15">
        <v>22343</v>
      </c>
      <c r="AM221" s="15">
        <v>24488</v>
      </c>
      <c r="AN221" s="15">
        <v>27400</v>
      </c>
      <c r="AO221" s="15">
        <v>30131</v>
      </c>
      <c r="AP221" s="15">
        <v>33461</v>
      </c>
      <c r="AQ221" s="15">
        <v>37472</v>
      </c>
      <c r="AR221" s="15">
        <v>41555</v>
      </c>
      <c r="AS221" s="15">
        <v>44540</v>
      </c>
      <c r="AT221" s="15">
        <v>45812</v>
      </c>
      <c r="AU221" s="15">
        <v>48091</v>
      </c>
      <c r="AV221" s="15">
        <v>52860</v>
      </c>
      <c r="AW221" s="15">
        <v>55341</v>
      </c>
      <c r="AX221" s="15">
        <v>58494</v>
      </c>
      <c r="AY221" s="15">
        <v>62752</v>
      </c>
      <c r="AZ221" s="15">
        <v>67101</v>
      </c>
      <c r="BA221" s="15">
        <v>70012</v>
      </c>
      <c r="BB221" s="15">
        <v>73242</v>
      </c>
      <c r="BC221" s="15">
        <v>77269</v>
      </c>
      <c r="BD221" s="15">
        <v>82052</v>
      </c>
      <c r="BE221" s="15">
        <v>85030</v>
      </c>
      <c r="BF221" s="15">
        <v>87785</v>
      </c>
      <c r="BG221" s="15">
        <v>90928</v>
      </c>
      <c r="BI221" s="15">
        <f t="shared" si="171"/>
        <v>2.4127053061421446E-4</v>
      </c>
      <c r="BJ221" s="15">
        <f t="shared" si="172"/>
        <v>2.8072966318288953E-4</v>
      </c>
      <c r="BK221" s="15">
        <f t="shared" si="173"/>
        <v>3.2497218458420082E-4</v>
      </c>
      <c r="BL221" s="15">
        <f t="shared" si="174"/>
        <v>3.634157947302095E-4</v>
      </c>
      <c r="BM221" s="15">
        <f t="shared" si="175"/>
        <v>3.7695194227528193E-4</v>
      </c>
      <c r="BN221" s="15">
        <f t="shared" si="176"/>
        <v>3.7648056052770401E-4</v>
      </c>
      <c r="BO221" s="15">
        <f t="shared" si="177"/>
        <v>4.0782609962192857E-4</v>
      </c>
      <c r="BP221" s="15">
        <f t="shared" si="178"/>
        <v>4.6707606442102274E-4</v>
      </c>
      <c r="BQ221" s="15">
        <f t="shared" si="179"/>
        <v>5.417535953961708E-4</v>
      </c>
      <c r="BR221" s="15">
        <f t="shared" si="180"/>
        <v>6.3028755008387287E-4</v>
      </c>
      <c r="BS221" s="15">
        <f t="shared" si="181"/>
        <v>7.0404268721977251E-4</v>
      </c>
      <c r="BT221" s="15">
        <f t="shared" si="182"/>
        <v>7.4180801437966309E-4</v>
      </c>
      <c r="BU221" s="15">
        <f t="shared" si="183"/>
        <v>7.9669262091077689E-4</v>
      </c>
      <c r="BV221" s="15">
        <f t="shared" si="184"/>
        <v>8.7646846652090192E-4</v>
      </c>
      <c r="BW221" s="15">
        <f t="shared" si="185"/>
        <v>9.8068774751904238E-4</v>
      </c>
      <c r="BX221" s="15">
        <f t="shared" si="186"/>
        <v>1.0641439644446167E-3</v>
      </c>
      <c r="BY221" s="15">
        <f t="shared" si="187"/>
        <v>1.1372212156094915E-3</v>
      </c>
      <c r="BZ221" s="15">
        <f t="shared" si="188"/>
        <v>1.2853722135582094E-3</v>
      </c>
      <c r="CA221" s="15">
        <f t="shared" si="189"/>
        <v>1.4128720709198673E-3</v>
      </c>
      <c r="CB221" s="15">
        <f t="shared" si="190"/>
        <v>1.528786483262619E-3</v>
      </c>
      <c r="CC221" s="15">
        <f t="shared" si="191"/>
        <v>1.7924149785480128E-3</v>
      </c>
      <c r="CD221" s="15">
        <f t="shared" si="192"/>
        <v>2.3075986110021513E-3</v>
      </c>
      <c r="CE221" s="15">
        <f t="shared" si="193"/>
        <v>2.7156394699295486E-3</v>
      </c>
      <c r="CF221" s="15">
        <f t="shared" si="194"/>
        <v>3.1090929049791406E-3</v>
      </c>
      <c r="CG221" s="15">
        <f t="shared" si="195"/>
        <v>3.3376631954382336E-3</v>
      </c>
      <c r="CH221" s="15">
        <f t="shared" si="196"/>
        <v>3.4594666860593665E-3</v>
      </c>
      <c r="CI221" s="15">
        <f t="shared" si="197"/>
        <v>3.6340601798709707E-3</v>
      </c>
      <c r="CJ221" s="15">
        <f t="shared" si="198"/>
        <v>3.8194725182322409E-3</v>
      </c>
      <c r="CK221" s="15">
        <f t="shared" si="199"/>
        <v>4.0894693549741266E-3</v>
      </c>
      <c r="CL221" s="15">
        <f t="shared" si="200"/>
        <v>4.4257787906638087E-3</v>
      </c>
      <c r="CM221" s="15">
        <f t="shared" si="201"/>
        <v>4.7134720294435169E-3</v>
      </c>
      <c r="CN221" s="15">
        <f t="shared" si="202"/>
        <v>4.8657235544806244E-3</v>
      </c>
      <c r="CO221" s="15">
        <f t="shared" si="203"/>
        <v>5.0782156220600646E-3</v>
      </c>
      <c r="CP221" s="15">
        <f t="shared" si="204"/>
        <v>5.1813888698774907E-3</v>
      </c>
      <c r="CQ221" s="15">
        <f t="shared" si="205"/>
        <v>4.7127009431307794E-3</v>
      </c>
      <c r="CR221" s="15">
        <f t="shared" si="206"/>
        <v>4.9131471628822247E-3</v>
      </c>
      <c r="CS221" s="15">
        <f t="shared" si="207"/>
        <v>5.201144783356185E-3</v>
      </c>
      <c r="CT221" s="15">
        <f t="shared" si="208"/>
        <v>5.4185429224992447E-3</v>
      </c>
      <c r="CU221" s="15">
        <f t="shared" si="209"/>
        <v>5.6684419687303119E-3</v>
      </c>
      <c r="CV221" s="15">
        <f t="shared" si="210"/>
        <v>5.9413143001562389E-3</v>
      </c>
      <c r="CW221" s="15">
        <f t="shared" si="211"/>
        <v>6.1178706306287203E-3</v>
      </c>
      <c r="CX221" s="15">
        <f t="shared" si="212"/>
        <v>6.2704980808390249E-3</v>
      </c>
      <c r="CY221" s="15">
        <f t="shared" si="213"/>
        <v>6.2041808204789427E-3</v>
      </c>
      <c r="CZ221" s="15">
        <f t="shared" si="214"/>
        <v>6.1928813864451475E-3</v>
      </c>
      <c r="DA221" s="15">
        <f t="shared" si="215"/>
        <v>6.3995017928532363E-3</v>
      </c>
      <c r="DB221" s="15">
        <f t="shared" si="216"/>
        <v>6.2929605627037727E-3</v>
      </c>
      <c r="DC221" s="15">
        <f t="shared" si="217"/>
        <v>6.2869787506266124E-3</v>
      </c>
      <c r="DD221" s="15">
        <f t="shared" si="218"/>
        <v>6.4357692242606925E-3</v>
      </c>
      <c r="DE221" s="15">
        <f t="shared" si="219"/>
        <v>6.7009545372475644E-3</v>
      </c>
      <c r="DF221" s="15">
        <f t="shared" si="220"/>
        <v>7.1100058413919899E-3</v>
      </c>
      <c r="DG221" s="15">
        <f t="shared" si="221"/>
        <v>7.1790461480283991E-3</v>
      </c>
      <c r="DH221" s="15">
        <f t="shared" si="222"/>
        <v>7.2286311759077937E-3</v>
      </c>
      <c r="DI221" s="15">
        <f t="shared" si="223"/>
        <v>7.4250990464160994E-3</v>
      </c>
      <c r="DJ221" s="15">
        <f t="shared" si="224"/>
        <v>7.4638204841889107E-3</v>
      </c>
      <c r="DK221" s="15">
        <f t="shared" si="225"/>
        <v>7.3980647636795096E-3</v>
      </c>
      <c r="DL221" s="15">
        <f t="shared" si="226"/>
        <v>7.4111669417354382E-3</v>
      </c>
      <c r="DN221" s="15">
        <f t="shared" si="227"/>
        <v>3.6971614018487258E-3</v>
      </c>
    </row>
    <row r="222" spans="1:118" x14ac:dyDescent="0.25">
      <c r="A222" s="15" t="s">
        <v>672</v>
      </c>
      <c r="B222" s="15" t="s">
        <v>671</v>
      </c>
      <c r="C222" s="15" t="s">
        <v>670</v>
      </c>
      <c r="D222" s="15">
        <v>222</v>
      </c>
      <c r="E222" s="15">
        <v>241</v>
      </c>
      <c r="F222" s="15">
        <v>262</v>
      </c>
      <c r="G222" s="15">
        <v>295</v>
      </c>
      <c r="H222" s="15">
        <v>331</v>
      </c>
      <c r="I222" s="15">
        <v>385</v>
      </c>
      <c r="J222" s="15">
        <v>471</v>
      </c>
      <c r="K222" s="15">
        <v>534</v>
      </c>
      <c r="L222" s="15">
        <v>591</v>
      </c>
      <c r="M222" s="15">
        <v>652</v>
      </c>
      <c r="N222" s="15">
        <v>682</v>
      </c>
      <c r="O222" s="15">
        <v>724</v>
      </c>
      <c r="P222" s="15">
        <v>806</v>
      </c>
      <c r="Q222" s="15">
        <v>1079</v>
      </c>
      <c r="R222" s="15">
        <v>1323</v>
      </c>
      <c r="S222" s="15">
        <v>1464</v>
      </c>
      <c r="T222" s="15">
        <v>1836</v>
      </c>
      <c r="U222" s="15">
        <v>1874</v>
      </c>
      <c r="V222" s="15">
        <v>1983</v>
      </c>
      <c r="W222" s="15">
        <v>2338</v>
      </c>
      <c r="X222" s="15">
        <v>2643</v>
      </c>
      <c r="Y222" s="15">
        <v>2795</v>
      </c>
      <c r="Z222" s="15">
        <v>2710</v>
      </c>
      <c r="AA222" s="15">
        <v>3158</v>
      </c>
      <c r="AB222" s="15">
        <v>3493</v>
      </c>
      <c r="AC222" s="15">
        <v>3806</v>
      </c>
      <c r="AD222" s="15">
        <v>4110</v>
      </c>
      <c r="AE222" s="15">
        <v>4431</v>
      </c>
      <c r="AF222" s="15">
        <v>4955</v>
      </c>
      <c r="AG222" s="15">
        <v>5427</v>
      </c>
      <c r="AH222" s="15">
        <v>5368</v>
      </c>
      <c r="AI222" s="15">
        <v>5466</v>
      </c>
      <c r="AJ222" s="15">
        <v>5499</v>
      </c>
      <c r="AK222" s="15">
        <v>5767</v>
      </c>
      <c r="AL222" s="15">
        <v>5944</v>
      </c>
      <c r="AM222" s="15">
        <v>6097</v>
      </c>
      <c r="AN222" s="15">
        <v>6377</v>
      </c>
      <c r="AO222" s="15">
        <v>6530</v>
      </c>
      <c r="AP222" s="15">
        <v>6612</v>
      </c>
      <c r="AQ222" s="15">
        <v>6629</v>
      </c>
      <c r="AR222" s="15">
        <v>6409</v>
      </c>
      <c r="AS222" s="15">
        <v>6060</v>
      </c>
      <c r="AT222" s="15">
        <v>5946</v>
      </c>
      <c r="AU222" s="15">
        <v>5691</v>
      </c>
      <c r="AV222" s="15">
        <v>5146</v>
      </c>
      <c r="AW222" s="15">
        <v>4007</v>
      </c>
      <c r="AX222" s="15">
        <v>2981</v>
      </c>
      <c r="AY222" s="15">
        <v>2878</v>
      </c>
      <c r="AZ222" s="15">
        <v>2648</v>
      </c>
      <c r="BA222" s="15">
        <v>2468</v>
      </c>
      <c r="BB222" s="15">
        <v>2480</v>
      </c>
      <c r="BC222" s="15">
        <v>2749</v>
      </c>
      <c r="BD222" s="15">
        <v>3370</v>
      </c>
      <c r="BE222" s="15">
        <v>3504</v>
      </c>
      <c r="BF222" s="15">
        <v>3784</v>
      </c>
      <c r="BG222" s="15">
        <v>3986</v>
      </c>
      <c r="BI222" s="15">
        <f t="shared" si="171"/>
        <v>6.6952572245444514E-4</v>
      </c>
      <c r="BJ222" s="15">
        <f t="shared" si="172"/>
        <v>7.0474842528204563E-4</v>
      </c>
      <c r="BK222" s="15">
        <f t="shared" si="173"/>
        <v>7.2154840983949678E-4</v>
      </c>
      <c r="BL222" s="15">
        <f t="shared" si="174"/>
        <v>7.7127812550655981E-4</v>
      </c>
      <c r="BM222" s="15">
        <f t="shared" si="175"/>
        <v>8.0497479285882782E-4</v>
      </c>
      <c r="BN222" s="15">
        <f t="shared" si="176"/>
        <v>8.6793422636626373E-4</v>
      </c>
      <c r="BO222" s="15">
        <f t="shared" si="177"/>
        <v>9.8003108633636917E-4</v>
      </c>
      <c r="BP222" s="15">
        <f t="shared" si="178"/>
        <v>1.05239923375876E-3</v>
      </c>
      <c r="BQ222" s="15">
        <f t="shared" si="179"/>
        <v>1.0601866717852217E-3</v>
      </c>
      <c r="BR222" s="15">
        <f t="shared" si="180"/>
        <v>1.0786023166789636E-3</v>
      </c>
      <c r="BS222" s="15">
        <f t="shared" si="181"/>
        <v>1.0529761243067649E-3</v>
      </c>
      <c r="BT222" s="15">
        <f t="shared" si="182"/>
        <v>1.0328250046363E-3</v>
      </c>
      <c r="BU222" s="15">
        <f t="shared" si="183"/>
        <v>1.0475273286363559E-3</v>
      </c>
      <c r="BV222" s="15">
        <f t="shared" si="184"/>
        <v>1.267707071549669E-3</v>
      </c>
      <c r="BW222" s="15">
        <f t="shared" si="185"/>
        <v>1.4195294200959442E-3</v>
      </c>
      <c r="BX222" s="15">
        <f t="shared" si="186"/>
        <v>1.417567574110026E-3</v>
      </c>
      <c r="BY222" s="15">
        <f t="shared" si="187"/>
        <v>1.5962829907179099E-3</v>
      </c>
      <c r="BZ222" s="15">
        <f t="shared" si="188"/>
        <v>1.4678778355929826E-3</v>
      </c>
      <c r="CA222" s="15">
        <f t="shared" si="189"/>
        <v>1.3904344003146884E-3</v>
      </c>
      <c r="CB222" s="15">
        <f t="shared" si="190"/>
        <v>1.4709065011802483E-3</v>
      </c>
      <c r="CC222" s="15">
        <f t="shared" si="191"/>
        <v>1.5063124923060088E-3</v>
      </c>
      <c r="CD222" s="15">
        <f t="shared" si="192"/>
        <v>1.4425717105235993E-3</v>
      </c>
      <c r="CE222" s="15">
        <f t="shared" si="193"/>
        <v>1.3067086227821513E-3</v>
      </c>
      <c r="CF222" s="15">
        <f t="shared" si="194"/>
        <v>1.381138752837829E-3</v>
      </c>
      <c r="CG222" s="15">
        <f t="shared" si="195"/>
        <v>1.3982318951386123E-3</v>
      </c>
      <c r="CH222" s="15">
        <f t="shared" si="196"/>
        <v>1.3978904562206124E-3</v>
      </c>
      <c r="CI222" s="15">
        <f t="shared" si="197"/>
        <v>1.4180183555748305E-3</v>
      </c>
      <c r="CJ222" s="15">
        <f t="shared" si="198"/>
        <v>1.4330298669167705E-3</v>
      </c>
      <c r="CK222" s="15">
        <f t="shared" si="199"/>
        <v>1.4804793346896176E-3</v>
      </c>
      <c r="CL222" s="15">
        <f t="shared" si="200"/>
        <v>1.5105151560865662E-3</v>
      </c>
      <c r="CM222" s="15">
        <f t="shared" si="201"/>
        <v>1.4031675828556343E-3</v>
      </c>
      <c r="CN222" s="15">
        <f t="shared" si="202"/>
        <v>1.3802503995428456E-3</v>
      </c>
      <c r="CO222" s="15">
        <f t="shared" si="203"/>
        <v>1.3044239399153726E-3</v>
      </c>
      <c r="CP222" s="15">
        <f t="shared" si="204"/>
        <v>1.2898674614773154E-3</v>
      </c>
      <c r="CQ222" s="15">
        <f t="shared" si="205"/>
        <v>1.2537391758478875E-3</v>
      </c>
      <c r="CR222" s="15">
        <f t="shared" si="206"/>
        <v>1.2232709184944839E-3</v>
      </c>
      <c r="CS222" s="15">
        <f t="shared" si="207"/>
        <v>1.2105000103453426E-3</v>
      </c>
      <c r="CT222" s="15">
        <f t="shared" si="208"/>
        <v>1.1743083629458056E-3</v>
      </c>
      <c r="CU222" s="15">
        <f t="shared" si="209"/>
        <v>1.1201021576535317E-3</v>
      </c>
      <c r="CV222" s="15">
        <f t="shared" si="210"/>
        <v>1.0510507177555429E-3</v>
      </c>
      <c r="CW222" s="15">
        <f t="shared" si="211"/>
        <v>9.4355511663336475E-4</v>
      </c>
      <c r="CX222" s="15">
        <f t="shared" si="212"/>
        <v>8.5314814481105721E-4</v>
      </c>
      <c r="CY222" s="15">
        <f t="shared" si="213"/>
        <v>8.0524882473080844E-4</v>
      </c>
      <c r="CZ222" s="15">
        <f t="shared" si="214"/>
        <v>7.3285413009210323E-4</v>
      </c>
      <c r="DA222" s="15">
        <f t="shared" si="215"/>
        <v>6.2300106367806942E-4</v>
      </c>
      <c r="DB222" s="15">
        <f t="shared" si="216"/>
        <v>4.556457775384257E-4</v>
      </c>
      <c r="DC222" s="15">
        <f t="shared" si="217"/>
        <v>3.2040010352545447E-4</v>
      </c>
      <c r="DD222" s="15">
        <f t="shared" si="218"/>
        <v>2.9516419918763182E-4</v>
      </c>
      <c r="DE222" s="15">
        <f t="shared" si="219"/>
        <v>2.6443909352515685E-4</v>
      </c>
      <c r="DF222" s="15">
        <f t="shared" si="220"/>
        <v>2.5063552557497902E-4</v>
      </c>
      <c r="DG222" s="15">
        <f t="shared" si="221"/>
        <v>2.4308503928224831E-4</v>
      </c>
      <c r="DH222" s="15">
        <f t="shared" si="222"/>
        <v>2.5717308497030534E-4</v>
      </c>
      <c r="DI222" s="15">
        <f t="shared" si="223"/>
        <v>3.0496007149639562E-4</v>
      </c>
      <c r="DJ222" s="15">
        <f t="shared" si="224"/>
        <v>3.0757646685402733E-4</v>
      </c>
      <c r="DK222" s="15">
        <f t="shared" si="225"/>
        <v>3.1889590551646935E-4</v>
      </c>
      <c r="DL222" s="15">
        <f t="shared" si="226"/>
        <v>3.2488245017769506E-4</v>
      </c>
      <c r="DN222" s="15">
        <f t="shared" si="227"/>
        <v>9.9751974338414969E-4</v>
      </c>
    </row>
    <row r="223" spans="1:118" x14ac:dyDescent="0.25">
      <c r="A223" s="15" t="s">
        <v>669</v>
      </c>
      <c r="B223" s="15" t="s">
        <v>668</v>
      </c>
      <c r="C223" s="15" t="s">
        <v>667</v>
      </c>
      <c r="D223" s="15">
        <v>323</v>
      </c>
      <c r="E223" s="15">
        <v>330</v>
      </c>
      <c r="F223" s="15">
        <v>343</v>
      </c>
      <c r="G223" s="15">
        <v>363</v>
      </c>
      <c r="H223" s="15">
        <v>403</v>
      </c>
      <c r="I223" s="15">
        <v>452</v>
      </c>
      <c r="J223" s="15">
        <v>509</v>
      </c>
      <c r="K223" s="15">
        <v>569</v>
      </c>
      <c r="L223" s="15">
        <v>689</v>
      </c>
      <c r="M223" s="15">
        <v>825</v>
      </c>
      <c r="N223" s="15">
        <v>953</v>
      </c>
      <c r="O223" s="15">
        <v>1064</v>
      </c>
      <c r="P223" s="15">
        <v>922</v>
      </c>
      <c r="Q223" s="15">
        <v>1023</v>
      </c>
      <c r="R223" s="15">
        <v>1167</v>
      </c>
      <c r="S223" s="15">
        <v>1331</v>
      </c>
      <c r="T223" s="15">
        <v>1627</v>
      </c>
      <c r="U223" s="15">
        <v>1614</v>
      </c>
      <c r="V223" s="15">
        <v>1806</v>
      </c>
      <c r="W223" s="15">
        <v>1989</v>
      </c>
      <c r="X223" s="15">
        <v>2074</v>
      </c>
      <c r="Y223" s="15">
        <v>2221</v>
      </c>
      <c r="Z223" s="15">
        <v>2459</v>
      </c>
      <c r="AA223" s="15">
        <v>2712</v>
      </c>
      <c r="AB223" s="15">
        <v>2779</v>
      </c>
      <c r="AC223" s="15">
        <v>2996</v>
      </c>
      <c r="AD223" s="15">
        <v>3381</v>
      </c>
      <c r="AE223" s="15">
        <v>3717</v>
      </c>
      <c r="AF223" s="15">
        <v>4115</v>
      </c>
      <c r="AG223" s="15">
        <v>4282</v>
      </c>
      <c r="AH223" s="15">
        <v>4679</v>
      </c>
      <c r="AI223" s="15">
        <v>4867</v>
      </c>
      <c r="AJ223" s="15">
        <v>5318</v>
      </c>
      <c r="AK223" s="15">
        <v>5727</v>
      </c>
      <c r="AL223" s="15">
        <v>5994</v>
      </c>
      <c r="AM223" s="15">
        <v>6510</v>
      </c>
      <c r="AN223" s="15">
        <v>6455</v>
      </c>
      <c r="AO223" s="15">
        <v>6072</v>
      </c>
      <c r="AP223" s="15">
        <v>6381</v>
      </c>
      <c r="AQ223" s="15">
        <v>6396</v>
      </c>
      <c r="AR223" s="15">
        <v>6529</v>
      </c>
      <c r="AS223" s="15">
        <v>6635</v>
      </c>
      <c r="AT223" s="15">
        <v>6546</v>
      </c>
      <c r="AU223" s="15">
        <v>6616</v>
      </c>
      <c r="AV223" s="15">
        <v>6718</v>
      </c>
      <c r="AW223" s="15">
        <v>6869</v>
      </c>
      <c r="AX223" s="15">
        <v>6947</v>
      </c>
      <c r="AY223" s="15">
        <v>7284</v>
      </c>
      <c r="AZ223" s="15">
        <v>7361</v>
      </c>
      <c r="BA223" s="15">
        <v>6964</v>
      </c>
      <c r="BB223" s="15">
        <v>6939</v>
      </c>
      <c r="BC223" s="15">
        <v>6963</v>
      </c>
      <c r="BD223" s="15">
        <v>7087</v>
      </c>
      <c r="BE223" s="15">
        <v>7158</v>
      </c>
      <c r="BF223" s="15">
        <v>6849</v>
      </c>
      <c r="BG223" s="15">
        <v>6713</v>
      </c>
      <c r="BI223" s="15">
        <f t="shared" si="171"/>
        <v>9.741297673548909E-4</v>
      </c>
      <c r="BJ223" s="15">
        <f t="shared" si="172"/>
        <v>9.6500821719118274E-4</v>
      </c>
      <c r="BK223" s="15">
        <f t="shared" si="173"/>
        <v>9.4462253654560081E-4</v>
      </c>
      <c r="BL223" s="15">
        <f t="shared" si="174"/>
        <v>9.4906426969112274E-4</v>
      </c>
      <c r="BM223" s="15">
        <f t="shared" si="175"/>
        <v>9.8007504991573296E-4</v>
      </c>
      <c r="BN223" s="15">
        <f t="shared" si="176"/>
        <v>1.018977325500133E-3</v>
      </c>
      <c r="BO223" s="15">
        <f t="shared" si="177"/>
        <v>1.0590994117732737E-3</v>
      </c>
      <c r="BP223" s="15">
        <f t="shared" si="178"/>
        <v>1.1213767116268437E-3</v>
      </c>
      <c r="BQ223" s="15">
        <f t="shared" si="179"/>
        <v>1.2359875073773565E-3</v>
      </c>
      <c r="BR223" s="15">
        <f t="shared" si="180"/>
        <v>1.3647958761658664E-3</v>
      </c>
      <c r="BS223" s="15">
        <f t="shared" si="181"/>
        <v>1.4713874581588665E-3</v>
      </c>
      <c r="BT223" s="15">
        <f t="shared" si="182"/>
        <v>1.5178533217306953E-3</v>
      </c>
      <c r="BU223" s="15">
        <f t="shared" si="183"/>
        <v>1.1982880856113154E-3</v>
      </c>
      <c r="BV223" s="15">
        <f t="shared" si="184"/>
        <v>1.2019131920253119E-3</v>
      </c>
      <c r="BW223" s="15">
        <f t="shared" si="185"/>
        <v>1.2521472662524317E-3</v>
      </c>
      <c r="BX223" s="15">
        <f t="shared" si="186"/>
        <v>1.2887858204511235E-3</v>
      </c>
      <c r="BY223" s="15">
        <f t="shared" si="187"/>
        <v>1.4145710380708276E-3</v>
      </c>
      <c r="BZ223" s="15">
        <f t="shared" si="188"/>
        <v>1.2642234934082573E-3</v>
      </c>
      <c r="CA223" s="15">
        <f t="shared" si="189"/>
        <v>1.2663260347797918E-3</v>
      </c>
      <c r="CB223" s="15">
        <f t="shared" si="190"/>
        <v>1.2513400474112549E-3</v>
      </c>
      <c r="CC223" s="15">
        <f t="shared" si="191"/>
        <v>1.1820250128803111E-3</v>
      </c>
      <c r="CD223" s="15">
        <f t="shared" si="192"/>
        <v>1.1463154808847636E-3</v>
      </c>
      <c r="CE223" s="15">
        <f t="shared" si="193"/>
        <v>1.1856813665761293E-3</v>
      </c>
      <c r="CF223" s="15">
        <f t="shared" si="194"/>
        <v>1.186082424856299E-3</v>
      </c>
      <c r="CG223" s="15">
        <f t="shared" si="195"/>
        <v>1.112420966673405E-3</v>
      </c>
      <c r="CH223" s="15">
        <f t="shared" si="196"/>
        <v>1.100388808942973E-3</v>
      </c>
      <c r="CI223" s="15">
        <f t="shared" si="197"/>
        <v>1.1665012311918496E-3</v>
      </c>
      <c r="CJ223" s="15">
        <f t="shared" si="198"/>
        <v>1.2021151016316037E-3</v>
      </c>
      <c r="CK223" s="15">
        <f t="shared" si="199"/>
        <v>1.2294999923809842E-3</v>
      </c>
      <c r="CL223" s="15">
        <f t="shared" si="200"/>
        <v>1.1918234564884239E-3</v>
      </c>
      <c r="CM223" s="15">
        <f t="shared" si="201"/>
        <v>1.2230665276046038E-3</v>
      </c>
      <c r="CN223" s="15">
        <f t="shared" si="202"/>
        <v>1.2289935409028595E-3</v>
      </c>
      <c r="CO223" s="15">
        <f t="shared" si="203"/>
        <v>1.261488727490444E-3</v>
      </c>
      <c r="CP223" s="15">
        <f t="shared" si="204"/>
        <v>1.2809209210821199E-3</v>
      </c>
      <c r="CQ223" s="15">
        <f t="shared" si="205"/>
        <v>1.2642854340565676E-3</v>
      </c>
      <c r="CR223" s="15">
        <f t="shared" si="206"/>
        <v>1.3061331276691963E-3</v>
      </c>
      <c r="CS223" s="15">
        <f t="shared" si="207"/>
        <v>1.2253061889256997E-3</v>
      </c>
      <c r="CT223" s="15">
        <f t="shared" si="208"/>
        <v>1.091944927994936E-3</v>
      </c>
      <c r="CU223" s="15">
        <f t="shared" si="209"/>
        <v>1.0809697320004817E-3</v>
      </c>
      <c r="CV223" s="15">
        <f t="shared" si="210"/>
        <v>1.0141077675010488E-3</v>
      </c>
      <c r="CW223" s="15">
        <f t="shared" si="211"/>
        <v>9.6122193111237921E-4</v>
      </c>
      <c r="CX223" s="15">
        <f t="shared" si="212"/>
        <v>9.3409867010253549E-4</v>
      </c>
      <c r="CY223" s="15">
        <f t="shared" si="213"/>
        <v>8.8650501289738845E-4</v>
      </c>
      <c r="CZ223" s="15">
        <f t="shared" si="214"/>
        <v>8.5197029075546556E-4</v>
      </c>
      <c r="DA223" s="15">
        <f t="shared" si="215"/>
        <v>8.1331541892523717E-4</v>
      </c>
      <c r="DB223" s="15">
        <f t="shared" si="216"/>
        <v>7.8109080257335816E-4</v>
      </c>
      <c r="DC223" s="15">
        <f t="shared" si="217"/>
        <v>7.4666874176160085E-4</v>
      </c>
      <c r="DD223" s="15">
        <f t="shared" si="218"/>
        <v>7.4703823032755737E-4</v>
      </c>
      <c r="DE223" s="15">
        <f t="shared" si="219"/>
        <v>7.3509673996928991E-4</v>
      </c>
      <c r="DF223" s="15">
        <f t="shared" si="220"/>
        <v>7.0722277151708023E-4</v>
      </c>
      <c r="DG223" s="15">
        <f t="shared" si="221"/>
        <v>6.8014801918529072E-4</v>
      </c>
      <c r="DH223" s="15">
        <f t="shared" si="222"/>
        <v>6.5139912355337802E-4</v>
      </c>
      <c r="DI223" s="15">
        <f t="shared" si="223"/>
        <v>6.4132107617061E-4</v>
      </c>
      <c r="DJ223" s="15">
        <f t="shared" si="224"/>
        <v>6.2831973451516192E-4</v>
      </c>
      <c r="DK223" s="15">
        <f t="shared" si="225"/>
        <v>5.7719821799215082E-4</v>
      </c>
      <c r="DL223" s="15">
        <f t="shared" si="226"/>
        <v>5.4714899348792443E-4</v>
      </c>
      <c r="DN223" s="15">
        <f t="shared" si="227"/>
        <v>1.0591036954218389E-3</v>
      </c>
    </row>
    <row r="224" spans="1:118" x14ac:dyDescent="0.25">
      <c r="A224" s="15" t="s">
        <v>666</v>
      </c>
      <c r="B224" s="15" t="s">
        <v>665</v>
      </c>
      <c r="C224" s="15" t="s">
        <v>664</v>
      </c>
      <c r="D224" s="15">
        <v>1092</v>
      </c>
      <c r="E224" s="15">
        <v>1165</v>
      </c>
      <c r="F224" s="15">
        <v>1211</v>
      </c>
      <c r="G224" s="15">
        <v>1262</v>
      </c>
      <c r="H224" s="15">
        <v>1294</v>
      </c>
      <c r="I224" s="15">
        <v>1311</v>
      </c>
      <c r="J224" s="15">
        <v>1361</v>
      </c>
      <c r="K224" s="15">
        <v>1462</v>
      </c>
      <c r="L224" s="15">
        <v>1581</v>
      </c>
      <c r="M224" s="15">
        <v>1680</v>
      </c>
      <c r="N224" s="15">
        <v>1709</v>
      </c>
      <c r="O224" s="15">
        <v>1808</v>
      </c>
      <c r="P224" s="15">
        <v>1959</v>
      </c>
      <c r="Q224" s="15">
        <v>2133</v>
      </c>
      <c r="R224" s="15">
        <v>2285</v>
      </c>
      <c r="S224" s="15">
        <v>2571</v>
      </c>
      <c r="T224" s="15">
        <v>2726</v>
      </c>
      <c r="U224" s="15">
        <v>2922</v>
      </c>
      <c r="V224" s="15">
        <v>2818</v>
      </c>
      <c r="W224" s="15">
        <v>2896</v>
      </c>
      <c r="X224" s="15">
        <v>2872</v>
      </c>
      <c r="Y224" s="15">
        <v>2863</v>
      </c>
      <c r="Z224" s="15">
        <v>2841</v>
      </c>
      <c r="AA224" s="15">
        <v>2937</v>
      </c>
      <c r="AB224" s="15">
        <v>3033</v>
      </c>
      <c r="AC224" s="15">
        <v>3363</v>
      </c>
      <c r="AD224" s="15">
        <v>3437</v>
      </c>
      <c r="AE224" s="15">
        <v>3868</v>
      </c>
      <c r="AF224" s="15">
        <v>4188</v>
      </c>
      <c r="AG224" s="15">
        <v>4163</v>
      </c>
      <c r="AH224" s="15">
        <v>4160</v>
      </c>
      <c r="AI224" s="15">
        <v>3994</v>
      </c>
      <c r="AJ224" s="15">
        <v>4082</v>
      </c>
      <c r="AK224" s="15">
        <v>4298</v>
      </c>
      <c r="AL224" s="15">
        <v>4265</v>
      </c>
      <c r="AM224" s="15">
        <v>4485</v>
      </c>
      <c r="AN224" s="15">
        <v>4472</v>
      </c>
      <c r="AO224" s="15">
        <v>4614</v>
      </c>
      <c r="AP224" s="15">
        <v>5241</v>
      </c>
      <c r="AQ224" s="15">
        <v>5808</v>
      </c>
      <c r="AR224" s="15">
        <v>6627</v>
      </c>
      <c r="AS224" s="15">
        <v>6831</v>
      </c>
      <c r="AT224" s="15">
        <v>7218</v>
      </c>
      <c r="AU224" s="15">
        <v>7204</v>
      </c>
      <c r="AV224" s="15">
        <v>7626</v>
      </c>
      <c r="AW224" s="15">
        <v>7286</v>
      </c>
      <c r="AX224" s="15">
        <v>7732</v>
      </c>
      <c r="AY224" s="15">
        <v>7929</v>
      </c>
      <c r="AZ224" s="15">
        <v>7827</v>
      </c>
      <c r="BA224" s="15">
        <v>7394</v>
      </c>
      <c r="BB224" s="15">
        <v>7405</v>
      </c>
      <c r="BC224" s="15">
        <v>7151</v>
      </c>
      <c r="BD224" s="15">
        <v>7393</v>
      </c>
      <c r="BE224" s="15">
        <v>7504</v>
      </c>
      <c r="BF224" s="15">
        <v>7844</v>
      </c>
      <c r="BG224" s="15">
        <v>7901</v>
      </c>
      <c r="BI224" s="15">
        <f t="shared" si="171"/>
        <v>3.2933427428840272E-3</v>
      </c>
      <c r="BJ224" s="15">
        <f t="shared" si="172"/>
        <v>3.4067714334173574E-3</v>
      </c>
      <c r="BK224" s="15">
        <f t="shared" si="173"/>
        <v>3.3350958943344682E-3</v>
      </c>
      <c r="BL224" s="15">
        <f t="shared" si="174"/>
        <v>3.2995016758958591E-3</v>
      </c>
      <c r="BM224" s="15">
        <f t="shared" si="175"/>
        <v>3.1469407309949343E-3</v>
      </c>
      <c r="BN224" s="15">
        <f t="shared" si="176"/>
        <v>2.9554851188731733E-3</v>
      </c>
      <c r="BO224" s="15">
        <f t="shared" si="177"/>
        <v>2.8318944978849223E-3</v>
      </c>
      <c r="BP224" s="15">
        <f t="shared" si="178"/>
        <v>2.8812877898039464E-3</v>
      </c>
      <c r="BQ224" s="15">
        <f t="shared" si="179"/>
        <v>2.8361338884812779E-3</v>
      </c>
      <c r="BR224" s="15">
        <f t="shared" si="180"/>
        <v>2.7792206932832192E-3</v>
      </c>
      <c r="BS224" s="15">
        <f t="shared" si="181"/>
        <v>2.6386161238127E-3</v>
      </c>
      <c r="BT224" s="15">
        <f t="shared" si="182"/>
        <v>2.5792094038431363E-3</v>
      </c>
      <c r="BU224" s="15">
        <f t="shared" si="183"/>
        <v>2.54603726649953E-3</v>
      </c>
      <c r="BV224" s="15">
        <f t="shared" si="184"/>
        <v>2.5060418754545358E-3</v>
      </c>
      <c r="BW224" s="15">
        <f t="shared" si="185"/>
        <v>2.4517193687976059E-3</v>
      </c>
      <c r="BX224" s="15">
        <f t="shared" si="186"/>
        <v>2.4894578094514187E-3</v>
      </c>
      <c r="BY224" s="15">
        <f t="shared" si="187"/>
        <v>2.3700803010332366E-3</v>
      </c>
      <c r="BZ224" s="15">
        <f t="shared" si="188"/>
        <v>2.2887614917837221E-3</v>
      </c>
      <c r="CA224" s="15">
        <f t="shared" si="189"/>
        <v>1.975917367668579E-3</v>
      </c>
      <c r="CB224" s="15">
        <f t="shared" si="190"/>
        <v>1.8219611751146274E-3</v>
      </c>
      <c r="CC224" s="15">
        <f t="shared" si="191"/>
        <v>1.6368253794562457E-3</v>
      </c>
      <c r="CD224" s="15">
        <f t="shared" si="192"/>
        <v>1.4776682673449248E-3</v>
      </c>
      <c r="CE224" s="15">
        <f t="shared" si="193"/>
        <v>1.3698742425550157E-3</v>
      </c>
      <c r="CF224" s="15">
        <f t="shared" si="194"/>
        <v>1.2844852809007928E-3</v>
      </c>
      <c r="CG224" s="15">
        <f t="shared" si="195"/>
        <v>1.2140960028501034E-3</v>
      </c>
      <c r="CH224" s="15">
        <f t="shared" si="196"/>
        <v>1.2351827651786442E-3</v>
      </c>
      <c r="CI224" s="15">
        <f t="shared" si="197"/>
        <v>1.1858221625573461E-3</v>
      </c>
      <c r="CJ224" s="15">
        <f t="shared" si="198"/>
        <v>1.2509500169790269E-3</v>
      </c>
      <c r="CK224" s="15">
        <f t="shared" si="199"/>
        <v>1.2513112923673297E-3</v>
      </c>
      <c r="CL224" s="15">
        <f t="shared" si="200"/>
        <v>1.1587017863991845E-3</v>
      </c>
      <c r="CM224" s="15">
        <f t="shared" si="201"/>
        <v>1.0874025977420712E-3</v>
      </c>
      <c r="CN224" s="15">
        <f t="shared" si="202"/>
        <v>1.0085474013490901E-3</v>
      </c>
      <c r="CO224" s="15">
        <f t="shared" si="203"/>
        <v>9.6829578518540659E-4</v>
      </c>
      <c r="CP224" s="15">
        <f t="shared" si="204"/>
        <v>9.6130576546375962E-4</v>
      </c>
      <c r="CQ224" s="15">
        <f t="shared" si="205"/>
        <v>8.9959582520041049E-4</v>
      </c>
      <c r="CR224" s="15">
        <f t="shared" si="206"/>
        <v>8.9984747735734956E-4</v>
      </c>
      <c r="CS224" s="15">
        <f t="shared" si="207"/>
        <v>8.4888757194046926E-4</v>
      </c>
      <c r="CT224" s="15">
        <f t="shared" si="208"/>
        <v>8.2974866564042066E-4</v>
      </c>
      <c r="CU224" s="15">
        <f t="shared" si="209"/>
        <v>8.8784867033607972E-4</v>
      </c>
      <c r="CV224" s="15">
        <f t="shared" si="210"/>
        <v>9.2087834797468604E-4</v>
      </c>
      <c r="CW224" s="15">
        <f t="shared" si="211"/>
        <v>9.756498296035743E-4</v>
      </c>
      <c r="CX224" s="15">
        <f t="shared" si="212"/>
        <v>9.6169224046276103E-4</v>
      </c>
      <c r="CY224" s="15">
        <f t="shared" si="213"/>
        <v>9.7751194364395803E-4</v>
      </c>
      <c r="CZ224" s="15">
        <f t="shared" si="214"/>
        <v>9.2768953666904079E-4</v>
      </c>
      <c r="DA224" s="15">
        <f t="shared" si="215"/>
        <v>9.2324254014942823E-4</v>
      </c>
      <c r="DB224" s="15">
        <f t="shared" si="216"/>
        <v>8.2850889322310197E-4</v>
      </c>
      <c r="DC224" s="15">
        <f t="shared" si="217"/>
        <v>8.3104112729245688E-4</v>
      </c>
      <c r="DD224" s="15">
        <f t="shared" si="218"/>
        <v>8.1318865022888555E-4</v>
      </c>
      <c r="DE224" s="15">
        <f t="shared" si="219"/>
        <v>7.8163322697182881E-4</v>
      </c>
      <c r="DF224" s="15">
        <f t="shared" si="220"/>
        <v>7.5089103569748572E-4</v>
      </c>
      <c r="DG224" s="15">
        <f t="shared" si="221"/>
        <v>7.2582448221171318E-4</v>
      </c>
      <c r="DH224" s="15">
        <f t="shared" si="222"/>
        <v>6.6898680633781509E-4</v>
      </c>
      <c r="DI224" s="15">
        <f t="shared" si="223"/>
        <v>6.6901181263289409E-4</v>
      </c>
      <c r="DJ224" s="15">
        <f t="shared" si="224"/>
        <v>6.5869115504355621E-4</v>
      </c>
      <c r="DK224" s="15">
        <f t="shared" si="225"/>
        <v>6.6105166037822027E-4</v>
      </c>
      <c r="DL224" s="15">
        <f t="shared" si="226"/>
        <v>6.4397798265277686E-4</v>
      </c>
      <c r="DN224" s="15">
        <f t="shared" si="227"/>
        <v>1.6001668728087524E-3</v>
      </c>
    </row>
    <row r="225" spans="1:118" x14ac:dyDescent="0.25">
      <c r="A225" s="15" t="s">
        <v>663</v>
      </c>
      <c r="B225" s="15" t="s">
        <v>662</v>
      </c>
      <c r="C225" s="15" t="s">
        <v>661</v>
      </c>
      <c r="D225" s="15" t="s">
        <v>6</v>
      </c>
      <c r="E225" s="15" t="s">
        <v>6</v>
      </c>
      <c r="F225" s="15" t="s">
        <v>6</v>
      </c>
      <c r="G225" s="15" t="s">
        <v>6</v>
      </c>
      <c r="H225" s="15" t="s">
        <v>6</v>
      </c>
      <c r="I225" s="15" t="s">
        <v>6</v>
      </c>
      <c r="J225" s="15" t="s">
        <v>6</v>
      </c>
      <c r="K225" s="15" t="s">
        <v>6</v>
      </c>
      <c r="L225" s="15" t="s">
        <v>6</v>
      </c>
      <c r="M225" s="15" t="s">
        <v>6</v>
      </c>
      <c r="N225" s="15" t="s">
        <v>6</v>
      </c>
      <c r="O225" s="15" t="s">
        <v>6</v>
      </c>
      <c r="P225" s="15" t="s">
        <v>6</v>
      </c>
      <c r="Q225" s="15" t="s">
        <v>6</v>
      </c>
      <c r="R225" s="15" t="s">
        <v>6</v>
      </c>
      <c r="S225" s="15" t="s">
        <v>6</v>
      </c>
      <c r="T225" s="15" t="s">
        <v>6</v>
      </c>
      <c r="U225" s="15" t="s">
        <v>6</v>
      </c>
      <c r="V225" s="15" t="s">
        <v>6</v>
      </c>
      <c r="W225" s="15" t="s">
        <v>6</v>
      </c>
      <c r="X225" s="15" t="s">
        <v>6</v>
      </c>
      <c r="Y225" s="15" t="s">
        <v>6</v>
      </c>
      <c r="Z225" s="15">
        <v>370</v>
      </c>
      <c r="AA225" s="15">
        <v>692</v>
      </c>
      <c r="AB225" s="15">
        <v>1324</v>
      </c>
      <c r="AC225" s="15">
        <v>2344</v>
      </c>
      <c r="AD225" s="15">
        <v>3021</v>
      </c>
      <c r="AE225" s="15">
        <v>3336</v>
      </c>
      <c r="AF225" s="15">
        <v>4198</v>
      </c>
      <c r="AG225" s="15">
        <v>4884</v>
      </c>
      <c r="AH225" s="15">
        <v>5636</v>
      </c>
      <c r="AI225" s="15">
        <v>5792</v>
      </c>
      <c r="AJ225" s="15">
        <v>6290</v>
      </c>
      <c r="AK225" s="15">
        <v>7021</v>
      </c>
      <c r="AL225" s="15">
        <v>7954</v>
      </c>
      <c r="AM225" s="15">
        <v>8415</v>
      </c>
      <c r="AN225" s="15">
        <v>8068</v>
      </c>
      <c r="AO225" s="15">
        <v>8193</v>
      </c>
      <c r="AP225" s="15">
        <v>8317</v>
      </c>
      <c r="AQ225" s="15">
        <v>9204</v>
      </c>
      <c r="AR225" s="15">
        <v>9019</v>
      </c>
      <c r="AS225" s="15">
        <v>8585</v>
      </c>
      <c r="AT225" s="15">
        <v>7919</v>
      </c>
      <c r="AU225" s="15">
        <v>8500</v>
      </c>
      <c r="AV225" s="15">
        <v>8959</v>
      </c>
      <c r="AW225" s="15">
        <v>7994</v>
      </c>
      <c r="AX225" s="15">
        <v>8266</v>
      </c>
      <c r="AY225" s="15">
        <v>8449</v>
      </c>
      <c r="AZ225" s="15">
        <v>7721</v>
      </c>
      <c r="BA225" s="15">
        <v>6718</v>
      </c>
      <c r="BB225" s="15">
        <v>5985</v>
      </c>
      <c r="BC225" s="15">
        <v>5015</v>
      </c>
      <c r="BD225" s="15">
        <v>4924</v>
      </c>
      <c r="BE225" s="15">
        <v>4787</v>
      </c>
      <c r="BF225" s="15">
        <v>4714</v>
      </c>
      <c r="BG225" s="15">
        <v>4882</v>
      </c>
      <c r="BI225" s="15" t="e">
        <f t="shared" si="171"/>
        <v>#VALUE!</v>
      </c>
      <c r="BJ225" s="15" t="e">
        <f t="shared" si="172"/>
        <v>#VALUE!</v>
      </c>
      <c r="BK225" s="15" t="e">
        <f t="shared" si="173"/>
        <v>#VALUE!</v>
      </c>
      <c r="BL225" s="15" t="e">
        <f t="shared" si="174"/>
        <v>#VALUE!</v>
      </c>
      <c r="BM225" s="15" t="e">
        <f t="shared" si="175"/>
        <v>#VALUE!</v>
      </c>
      <c r="BN225" s="15" t="e">
        <f t="shared" si="176"/>
        <v>#VALUE!</v>
      </c>
      <c r="BO225" s="15" t="e">
        <f t="shared" si="177"/>
        <v>#VALUE!</v>
      </c>
      <c r="BP225" s="15" t="e">
        <f t="shared" si="178"/>
        <v>#VALUE!</v>
      </c>
      <c r="BQ225" s="15" t="e">
        <f t="shared" si="179"/>
        <v>#VALUE!</v>
      </c>
      <c r="BR225" s="15" t="e">
        <f t="shared" si="180"/>
        <v>#VALUE!</v>
      </c>
      <c r="BS225" s="15" t="e">
        <f t="shared" si="181"/>
        <v>#VALUE!</v>
      </c>
      <c r="BT225" s="15" t="e">
        <f t="shared" si="182"/>
        <v>#VALUE!</v>
      </c>
      <c r="BU225" s="15" t="e">
        <f t="shared" si="183"/>
        <v>#VALUE!</v>
      </c>
      <c r="BV225" s="15" t="e">
        <f t="shared" si="184"/>
        <v>#VALUE!</v>
      </c>
      <c r="BW225" s="15" t="e">
        <f t="shared" si="185"/>
        <v>#VALUE!</v>
      </c>
      <c r="BX225" s="15" t="e">
        <f t="shared" si="186"/>
        <v>#VALUE!</v>
      </c>
      <c r="BY225" s="15" t="e">
        <f t="shared" si="187"/>
        <v>#VALUE!</v>
      </c>
      <c r="BZ225" s="15" t="e">
        <f t="shared" si="188"/>
        <v>#VALUE!</v>
      </c>
      <c r="CA225" s="15" t="e">
        <f t="shared" si="189"/>
        <v>#VALUE!</v>
      </c>
      <c r="CB225" s="15" t="e">
        <f t="shared" si="190"/>
        <v>#VALUE!</v>
      </c>
      <c r="CC225" s="15" t="e">
        <f t="shared" si="191"/>
        <v>#VALUE!</v>
      </c>
      <c r="CD225" s="15" t="e">
        <f t="shared" si="192"/>
        <v>#VALUE!</v>
      </c>
      <c r="CE225" s="15">
        <f t="shared" si="193"/>
        <v>1.7840671233557048E-4</v>
      </c>
      <c r="CF225" s="15">
        <f t="shared" si="194"/>
        <v>3.0264345059017662E-4</v>
      </c>
      <c r="CG225" s="15">
        <f t="shared" si="195"/>
        <v>5.2999113345649092E-4</v>
      </c>
      <c r="CH225" s="15">
        <f t="shared" si="196"/>
        <v>8.6091834718368784E-4</v>
      </c>
      <c r="CI225" s="15">
        <f t="shared" si="197"/>
        <v>1.0422952438422293E-3</v>
      </c>
      <c r="CJ225" s="15">
        <f t="shared" si="198"/>
        <v>1.0788958781390986E-3</v>
      </c>
      <c r="CK225" s="15">
        <f t="shared" si="199"/>
        <v>1.2542991416805277E-3</v>
      </c>
      <c r="CL225" s="15">
        <f t="shared" si="200"/>
        <v>1.3593801404692813E-3</v>
      </c>
      <c r="CM225" s="15">
        <f t="shared" si="201"/>
        <v>1.4732214040563253E-3</v>
      </c>
      <c r="CN225" s="15">
        <f t="shared" si="202"/>
        <v>1.4625704928928215E-3</v>
      </c>
      <c r="CO225" s="15">
        <f t="shared" si="203"/>
        <v>1.4920579345458617E-3</v>
      </c>
      <c r="CP225" s="15">
        <f t="shared" si="204"/>
        <v>1.5703415028666952E-3</v>
      </c>
      <c r="CQ225" s="15">
        <f t="shared" si="205"/>
        <v>1.6776987558368265E-3</v>
      </c>
      <c r="CR225" s="15">
        <f t="shared" si="206"/>
        <v>1.6883425912958968E-3</v>
      </c>
      <c r="CS225" s="15">
        <f t="shared" si="207"/>
        <v>1.5314903690553906E-3</v>
      </c>
      <c r="CT225" s="15">
        <f t="shared" si="208"/>
        <v>1.4733703549180681E-3</v>
      </c>
      <c r="CU225" s="15">
        <f t="shared" si="209"/>
        <v>1.4089367279498523E-3</v>
      </c>
      <c r="CV225" s="15">
        <f t="shared" si="210"/>
        <v>1.459325811769802E-3</v>
      </c>
      <c r="CW225" s="15">
        <f t="shared" si="211"/>
        <v>1.3278083315519296E-3</v>
      </c>
      <c r="CX225" s="15">
        <f t="shared" si="212"/>
        <v>1.2086265384823312E-3</v>
      </c>
      <c r="CY225" s="15">
        <f t="shared" si="213"/>
        <v>1.0724462568185791E-3</v>
      </c>
      <c r="CZ225" s="15">
        <f t="shared" si="214"/>
        <v>1.0945809358254923E-3</v>
      </c>
      <c r="DA225" s="15">
        <f t="shared" si="215"/>
        <v>1.0846223337527836E-3</v>
      </c>
      <c r="DB225" s="15">
        <f t="shared" si="216"/>
        <v>9.0901730612482539E-4</v>
      </c>
      <c r="DC225" s="15">
        <f t="shared" si="217"/>
        <v>8.8843584560261877E-4</v>
      </c>
      <c r="DD225" s="15">
        <f t="shared" si="218"/>
        <v>8.6651922131212688E-4</v>
      </c>
      <c r="DE225" s="15">
        <f t="shared" si="219"/>
        <v>7.7104767413434141E-4</v>
      </c>
      <c r="DF225" s="15">
        <f t="shared" si="220"/>
        <v>6.8224046224177836E-4</v>
      </c>
      <c r="DG225" s="15">
        <f t="shared" si="221"/>
        <v>5.8663869359042587E-4</v>
      </c>
      <c r="DH225" s="15">
        <f t="shared" si="222"/>
        <v>4.6916079342527512E-4</v>
      </c>
      <c r="DI225" s="15">
        <f t="shared" si="223"/>
        <v>4.4558557627544574E-4</v>
      </c>
      <c r="DJ225" s="15">
        <f t="shared" si="224"/>
        <v>4.2019650309081869E-4</v>
      </c>
      <c r="DK225" s="15">
        <f t="shared" si="225"/>
        <v>3.972714848320921E-4</v>
      </c>
      <c r="DL225" s="15">
        <f t="shared" si="226"/>
        <v>3.9791172146701133E-4</v>
      </c>
      <c r="DN225" s="15" t="e">
        <f t="shared" si="227"/>
        <v>#VALUE!</v>
      </c>
    </row>
    <row r="226" spans="1:118" x14ac:dyDescent="0.25">
      <c r="A226" s="15" t="s">
        <v>660</v>
      </c>
      <c r="B226" s="15" t="s">
        <v>659</v>
      </c>
      <c r="C226" s="15" t="s">
        <v>658</v>
      </c>
      <c r="D226" s="15">
        <v>700</v>
      </c>
      <c r="E226" s="15">
        <v>750</v>
      </c>
      <c r="F226" s="15">
        <v>858</v>
      </c>
      <c r="G226" s="15">
        <v>930</v>
      </c>
      <c r="H226" s="15">
        <v>1045</v>
      </c>
      <c r="I226" s="15">
        <v>1102</v>
      </c>
      <c r="J226" s="15">
        <v>1176</v>
      </c>
      <c r="K226" s="15">
        <v>1268</v>
      </c>
      <c r="L226" s="15">
        <v>1379</v>
      </c>
      <c r="M226" s="15">
        <v>1518</v>
      </c>
      <c r="N226" s="15">
        <v>1667</v>
      </c>
      <c r="O226" s="15">
        <v>1869</v>
      </c>
      <c r="P226" s="15">
        <v>2177</v>
      </c>
      <c r="Q226" s="15">
        <v>2654</v>
      </c>
      <c r="R226" s="15">
        <v>3037</v>
      </c>
      <c r="S226" s="15">
        <v>3447</v>
      </c>
      <c r="T226" s="15">
        <v>3930</v>
      </c>
      <c r="U226" s="15">
        <v>4411</v>
      </c>
      <c r="V226" s="15">
        <v>5182</v>
      </c>
      <c r="W226" s="15">
        <v>5865</v>
      </c>
      <c r="X226" s="15">
        <v>6702</v>
      </c>
      <c r="Y226" s="15">
        <v>8427</v>
      </c>
      <c r="Z226" s="15">
        <v>9678</v>
      </c>
      <c r="AA226" s="15">
        <v>11053</v>
      </c>
      <c r="AB226" s="15">
        <v>12564</v>
      </c>
      <c r="AC226" s="15">
        <v>14253</v>
      </c>
      <c r="AD226" s="15">
        <v>15516</v>
      </c>
      <c r="AE226" s="15">
        <v>16938</v>
      </c>
      <c r="AF226" s="15">
        <v>19686</v>
      </c>
      <c r="AG226" s="15">
        <v>21255</v>
      </c>
      <c r="AH226" s="15">
        <v>23660</v>
      </c>
      <c r="AI226" s="15">
        <v>24664</v>
      </c>
      <c r="AJ226" s="15">
        <v>28080</v>
      </c>
      <c r="AK226" s="15">
        <v>33277</v>
      </c>
      <c r="AL226" s="15">
        <v>39608</v>
      </c>
      <c r="AM226" s="15">
        <v>45418</v>
      </c>
      <c r="AN226" s="15">
        <v>50291</v>
      </c>
      <c r="AO226" s="15">
        <v>54513</v>
      </c>
      <c r="AP226" s="15">
        <v>55881</v>
      </c>
      <c r="AQ226" s="15">
        <v>62341</v>
      </c>
      <c r="AR226" s="15">
        <v>67556</v>
      </c>
      <c r="AS226" s="15">
        <v>69990</v>
      </c>
      <c r="AT226" s="15">
        <v>74057</v>
      </c>
      <c r="AU226" s="15">
        <v>81251</v>
      </c>
      <c r="AV226" s="15">
        <v>90109</v>
      </c>
      <c r="AW226" s="15">
        <v>96477</v>
      </c>
      <c r="AX226" s="15">
        <v>104657</v>
      </c>
      <c r="AY226" s="15">
        <v>109967</v>
      </c>
      <c r="AZ226" s="15">
        <v>110153</v>
      </c>
      <c r="BA226" s="15">
        <v>105010</v>
      </c>
      <c r="BB226" s="15">
        <v>105559</v>
      </c>
      <c r="BC226" s="15">
        <v>109882</v>
      </c>
      <c r="BD226" s="15">
        <v>114252</v>
      </c>
      <c r="BE226" s="15">
        <v>118096</v>
      </c>
      <c r="BF226" s="15">
        <v>123282</v>
      </c>
      <c r="BG226" s="15">
        <v>128923</v>
      </c>
      <c r="BI226" s="15">
        <f t="shared" si="171"/>
        <v>2.1111171428743764E-3</v>
      </c>
      <c r="BJ226" s="15">
        <f t="shared" si="172"/>
        <v>2.1932004936163242E-3</v>
      </c>
      <c r="BK226" s="15">
        <f t="shared" si="173"/>
        <v>2.3629333421461385E-3</v>
      </c>
      <c r="BL226" s="15">
        <f t="shared" si="174"/>
        <v>2.4314869719359341E-3</v>
      </c>
      <c r="BM226" s="15">
        <f t="shared" si="175"/>
        <v>2.5413856753398038E-3</v>
      </c>
      <c r="BN226" s="15">
        <f t="shared" si="176"/>
        <v>2.4843208245600586E-3</v>
      </c>
      <c r="BO226" s="15">
        <f t="shared" si="177"/>
        <v>2.4469565977315714E-3</v>
      </c>
      <c r="BP226" s="15">
        <f t="shared" si="178"/>
        <v>2.4989554839065691E-3</v>
      </c>
      <c r="BQ226" s="15">
        <f t="shared" si="179"/>
        <v>2.4737689008321839E-3</v>
      </c>
      <c r="BR226" s="15">
        <f t="shared" si="180"/>
        <v>2.5112244121451945E-3</v>
      </c>
      <c r="BS226" s="15">
        <f t="shared" si="181"/>
        <v>2.5737700868319314E-3</v>
      </c>
      <c r="BT226" s="15">
        <f t="shared" si="182"/>
        <v>2.666229190145366E-3</v>
      </c>
      <c r="BU226" s="15">
        <f t="shared" si="183"/>
        <v>2.8293635166766092E-3</v>
      </c>
      <c r="BV226" s="15">
        <f t="shared" si="184"/>
        <v>3.1181599331722167E-3</v>
      </c>
      <c r="BW226" s="15">
        <f t="shared" si="185"/>
        <v>3.2585871873253083E-3</v>
      </c>
      <c r="BX226" s="15">
        <f t="shared" si="186"/>
        <v>3.3376744726484014E-3</v>
      </c>
      <c r="BY226" s="15">
        <f t="shared" si="187"/>
        <v>3.4168802579092519E-3</v>
      </c>
      <c r="BZ226" s="15">
        <f t="shared" si="188"/>
        <v>3.4550742437570153E-3</v>
      </c>
      <c r="CA226" s="15">
        <f t="shared" si="189"/>
        <v>3.6335002836261798E-3</v>
      </c>
      <c r="CB226" s="15">
        <f t="shared" si="190"/>
        <v>3.6898488577511361E-3</v>
      </c>
      <c r="CC226" s="15">
        <f t="shared" si="191"/>
        <v>3.8196391689121721E-3</v>
      </c>
      <c r="CD226" s="15">
        <f t="shared" si="192"/>
        <v>4.3493924166663226E-3</v>
      </c>
      <c r="CE226" s="15">
        <f t="shared" si="193"/>
        <v>4.6665409783341926E-3</v>
      </c>
      <c r="CF226" s="15">
        <f t="shared" si="194"/>
        <v>4.8339856349324016E-3</v>
      </c>
      <c r="CG226" s="15">
        <f t="shared" si="195"/>
        <v>5.0293116319844048E-3</v>
      </c>
      <c r="CH226" s="15">
        <f t="shared" si="196"/>
        <v>5.2349271341335761E-3</v>
      </c>
      <c r="CI226" s="15">
        <f t="shared" si="197"/>
        <v>5.3532780547686301E-3</v>
      </c>
      <c r="CJ226" s="15">
        <f t="shared" si="198"/>
        <v>5.4779191798321504E-3</v>
      </c>
      <c r="CK226" s="15">
        <f t="shared" si="199"/>
        <v>5.8818801579616177E-3</v>
      </c>
      <c r="CL226" s="15">
        <f t="shared" si="200"/>
        <v>5.9159756113174797E-3</v>
      </c>
      <c r="CM226" s="15">
        <f t="shared" si="201"/>
        <v>6.1846022746580298E-3</v>
      </c>
      <c r="CN226" s="15">
        <f t="shared" si="202"/>
        <v>6.2280453447355923E-3</v>
      </c>
      <c r="CO226" s="15">
        <f t="shared" si="203"/>
        <v>6.660888203823179E-3</v>
      </c>
      <c r="CP226" s="15">
        <f t="shared" si="204"/>
        <v>7.4428506182730404E-3</v>
      </c>
      <c r="CQ226" s="15">
        <f t="shared" si="205"/>
        <v>8.3543239025880098E-3</v>
      </c>
      <c r="CR226" s="15">
        <f t="shared" si="206"/>
        <v>9.1124353905498567E-3</v>
      </c>
      <c r="CS226" s="15">
        <f t="shared" si="207"/>
        <v>9.5463785510863462E-3</v>
      </c>
      <c r="CT226" s="15">
        <f t="shared" si="208"/>
        <v>9.8032269202549312E-3</v>
      </c>
      <c r="CU226" s="15">
        <f t="shared" si="209"/>
        <v>9.4664895147968855E-3</v>
      </c>
      <c r="CV226" s="15">
        <f t="shared" si="210"/>
        <v>9.8843796644438528E-3</v>
      </c>
      <c r="CW226" s="15">
        <f t="shared" si="211"/>
        <v>9.9458276578691818E-3</v>
      </c>
      <c r="CX226" s="15">
        <f t="shared" si="212"/>
        <v>9.8534387220009737E-3</v>
      </c>
      <c r="CY226" s="15">
        <f t="shared" si="213"/>
        <v>1.0029315878420699E-2</v>
      </c>
      <c r="CZ226" s="15">
        <f t="shared" si="214"/>
        <v>1.046303477844201E-2</v>
      </c>
      <c r="DA226" s="15">
        <f t="shared" si="215"/>
        <v>1.0909056130386157E-2</v>
      </c>
      <c r="DB226" s="15">
        <f t="shared" si="216"/>
        <v>1.0970635807231019E-2</v>
      </c>
      <c r="DC226" s="15">
        <f t="shared" si="217"/>
        <v>1.1248612423570442E-2</v>
      </c>
      <c r="DD226" s="15">
        <f t="shared" si="218"/>
        <v>1.127808251982846E-2</v>
      </c>
      <c r="DE226" s="15">
        <f t="shared" si="219"/>
        <v>1.1000286808563672E-2</v>
      </c>
      <c r="DF226" s="15">
        <f t="shared" si="220"/>
        <v>1.0664196329266023E-2</v>
      </c>
      <c r="DG226" s="15">
        <f t="shared" si="221"/>
        <v>1.0346699057094696E-2</v>
      </c>
      <c r="DH226" s="15">
        <f t="shared" si="222"/>
        <v>1.0279626381486755E-2</v>
      </c>
      <c r="DI226" s="15">
        <f t="shared" si="223"/>
        <v>1.0338960857153173E-2</v>
      </c>
      <c r="DJ226" s="15">
        <f t="shared" si="224"/>
        <v>1.0366310054107651E-2</v>
      </c>
      <c r="DK226" s="15">
        <f t="shared" si="225"/>
        <v>1.0389567923858714E-2</v>
      </c>
      <c r="DL226" s="15">
        <f t="shared" si="226"/>
        <v>1.0507982971464871E-2</v>
      </c>
      <c r="DN226" s="15">
        <f t="shared" si="227"/>
        <v>6.3905811166022992E-3</v>
      </c>
    </row>
    <row r="227" spans="1:118" x14ac:dyDescent="0.25">
      <c r="A227" s="15" t="s">
        <v>657</v>
      </c>
      <c r="B227" s="15" t="s">
        <v>656</v>
      </c>
      <c r="C227" s="15" t="s">
        <v>655</v>
      </c>
      <c r="D227" s="15">
        <v>160</v>
      </c>
      <c r="E227" s="15">
        <v>180</v>
      </c>
      <c r="F227" s="15">
        <v>207</v>
      </c>
      <c r="G227" s="15">
        <v>235</v>
      </c>
      <c r="H227" s="15">
        <v>272</v>
      </c>
      <c r="I227" s="15">
        <v>284</v>
      </c>
      <c r="J227" s="15">
        <v>326</v>
      </c>
      <c r="K227" s="15">
        <v>368</v>
      </c>
      <c r="L227" s="15">
        <v>396</v>
      </c>
      <c r="M227" s="15">
        <v>448</v>
      </c>
      <c r="N227" s="15">
        <v>510</v>
      </c>
      <c r="O227" s="15">
        <v>570</v>
      </c>
      <c r="P227" s="15">
        <v>691</v>
      </c>
      <c r="Q227" s="15">
        <v>854</v>
      </c>
      <c r="R227" s="15">
        <v>1050</v>
      </c>
      <c r="S227" s="15">
        <v>1254</v>
      </c>
      <c r="T227" s="15">
        <v>1494</v>
      </c>
      <c r="U227" s="15">
        <v>1725</v>
      </c>
      <c r="V227" s="15">
        <v>2227</v>
      </c>
      <c r="W227" s="15">
        <v>2640</v>
      </c>
      <c r="X227" s="15">
        <v>3171</v>
      </c>
      <c r="Y227" s="15">
        <v>4454</v>
      </c>
      <c r="Z227" s="15">
        <v>5124</v>
      </c>
      <c r="AA227" s="15">
        <v>5766</v>
      </c>
      <c r="AB227" s="15">
        <v>6268</v>
      </c>
      <c r="AC227" s="15">
        <v>6801</v>
      </c>
      <c r="AD227" s="15">
        <v>7186</v>
      </c>
      <c r="AE227" s="15">
        <v>7931</v>
      </c>
      <c r="AF227" s="15">
        <v>8988</v>
      </c>
      <c r="AG227" s="15">
        <v>9587</v>
      </c>
      <c r="AH227" s="15">
        <v>11461</v>
      </c>
      <c r="AI227" s="15">
        <v>12310</v>
      </c>
      <c r="AJ227" s="15">
        <v>14931</v>
      </c>
      <c r="AK227" s="15">
        <v>19095</v>
      </c>
      <c r="AL227" s="15">
        <v>24076</v>
      </c>
      <c r="AM227" s="15">
        <v>28528</v>
      </c>
      <c r="AN227" s="15">
        <v>32454</v>
      </c>
      <c r="AO227" s="15">
        <v>36249</v>
      </c>
      <c r="AP227" s="15">
        <v>37141</v>
      </c>
      <c r="AQ227" s="15">
        <v>43297</v>
      </c>
      <c r="AR227" s="15">
        <v>48379</v>
      </c>
      <c r="AS227" s="15">
        <v>50120</v>
      </c>
      <c r="AT227" s="15">
        <v>52938</v>
      </c>
      <c r="AU227" s="15">
        <v>59472</v>
      </c>
      <c r="AV227" s="15">
        <v>67577</v>
      </c>
      <c r="AW227" s="15">
        <v>72941</v>
      </c>
      <c r="AX227" s="15">
        <v>79819</v>
      </c>
      <c r="AY227" s="15">
        <v>84449</v>
      </c>
      <c r="AZ227" s="15">
        <v>84761</v>
      </c>
      <c r="BA227" s="15">
        <v>79964</v>
      </c>
      <c r="BB227" s="15">
        <v>79958</v>
      </c>
      <c r="BC227" s="15">
        <v>82988</v>
      </c>
      <c r="BD227" s="15">
        <v>85811</v>
      </c>
      <c r="BE227" s="15">
        <v>88547</v>
      </c>
      <c r="BF227" s="15">
        <v>92901</v>
      </c>
      <c r="BG227" s="15">
        <v>97892</v>
      </c>
      <c r="BI227" s="15">
        <f t="shared" si="171"/>
        <v>4.8254106122842892E-4</v>
      </c>
      <c r="BJ227" s="15">
        <f t="shared" si="172"/>
        <v>5.2636811846791792E-4</v>
      </c>
      <c r="BK227" s="15">
        <f t="shared" si="173"/>
        <v>5.700783238044879E-4</v>
      </c>
      <c r="BL227" s="15">
        <f t="shared" si="174"/>
        <v>6.1440799828488659E-4</v>
      </c>
      <c r="BM227" s="15">
        <f t="shared" si="175"/>
        <v>6.6148985999275281E-4</v>
      </c>
      <c r="BN227" s="15">
        <f t="shared" si="176"/>
        <v>6.4024239035849061E-4</v>
      </c>
      <c r="BO227" s="15">
        <f t="shared" si="177"/>
        <v>6.7832300243239141E-4</v>
      </c>
      <c r="BP227" s="15">
        <f t="shared" si="178"/>
        <v>7.2524891015584973E-4</v>
      </c>
      <c r="BQ227" s="15">
        <f t="shared" si="179"/>
        <v>7.1037888667842264E-4</v>
      </c>
      <c r="BR227" s="15">
        <f t="shared" si="180"/>
        <v>7.4112551820885845E-4</v>
      </c>
      <c r="BS227" s="15">
        <f t="shared" si="181"/>
        <v>7.8741616333790341E-4</v>
      </c>
      <c r="BT227" s="15">
        <f t="shared" si="182"/>
        <v>8.1313570807001526E-4</v>
      </c>
      <c r="BU227" s="15">
        <f t="shared" si="183"/>
        <v>8.9806623335945653E-4</v>
      </c>
      <c r="BV227" s="15">
        <f t="shared" si="184"/>
        <v>1.003356662746448E-3</v>
      </c>
      <c r="BW227" s="15">
        <f t="shared" si="185"/>
        <v>1.126610650869797E-3</v>
      </c>
      <c r="BX227" s="15">
        <f t="shared" si="186"/>
        <v>1.2142279630696536E-3</v>
      </c>
      <c r="BY227" s="15">
        <f t="shared" si="187"/>
        <v>1.2989361591135935E-3</v>
      </c>
      <c r="BZ227" s="15">
        <f t="shared" si="188"/>
        <v>1.3511682318025054E-3</v>
      </c>
      <c r="CA227" s="15">
        <f t="shared" si="189"/>
        <v>1.5615216386791785E-3</v>
      </c>
      <c r="CB227" s="15">
        <f t="shared" si="190"/>
        <v>1.6609038336680307E-3</v>
      </c>
      <c r="CC227" s="15">
        <f t="shared" si="191"/>
        <v>1.8072330356043716E-3</v>
      </c>
      <c r="CD227" s="15">
        <f t="shared" si="192"/>
        <v>2.29882447179682E-3</v>
      </c>
      <c r="CE227" s="15">
        <f t="shared" si="193"/>
        <v>2.4706918756958463E-3</v>
      </c>
      <c r="CF227" s="15">
        <f t="shared" si="194"/>
        <v>2.5217371909002288E-3</v>
      </c>
      <c r="CG227" s="15">
        <f t="shared" si="195"/>
        <v>2.5090516801399435E-3</v>
      </c>
      <c r="CH227" s="15">
        <f t="shared" si="196"/>
        <v>2.4979119791792921E-3</v>
      </c>
      <c r="CI227" s="15">
        <f t="shared" si="197"/>
        <v>2.4792895141510294E-3</v>
      </c>
      <c r="CJ227" s="15">
        <f t="shared" si="198"/>
        <v>2.5649649908636666E-3</v>
      </c>
      <c r="CK227" s="15">
        <f t="shared" si="199"/>
        <v>2.6854789627023781E-3</v>
      </c>
      <c r="CL227" s="15">
        <f t="shared" si="200"/>
        <v>2.6683819423994675E-3</v>
      </c>
      <c r="CM227" s="15">
        <f t="shared" si="201"/>
        <v>2.9958464357504517E-3</v>
      </c>
      <c r="CN227" s="15">
        <f t="shared" si="202"/>
        <v>3.1084673286447917E-3</v>
      </c>
      <c r="CO227" s="15">
        <f t="shared" si="203"/>
        <v>3.5417992083790558E-3</v>
      </c>
      <c r="CP227" s="15">
        <f t="shared" si="204"/>
        <v>4.2708547211564654E-3</v>
      </c>
      <c r="CQ227" s="15">
        <f t="shared" si="205"/>
        <v>5.0782342526436309E-3</v>
      </c>
      <c r="CR227" s="15">
        <f t="shared" si="206"/>
        <v>5.7237121146154896E-3</v>
      </c>
      <c r="CS227" s="15">
        <f t="shared" si="207"/>
        <v>6.1605092262423953E-3</v>
      </c>
      <c r="CT227" s="15">
        <f t="shared" si="208"/>
        <v>6.5187601605547485E-3</v>
      </c>
      <c r="CU227" s="15">
        <f t="shared" si="209"/>
        <v>6.2918503081382067E-3</v>
      </c>
      <c r="CV227" s="15">
        <f t="shared" si="210"/>
        <v>6.8648880565185914E-3</v>
      </c>
      <c r="CW227" s="15">
        <f t="shared" si="211"/>
        <v>7.1225234806686771E-3</v>
      </c>
      <c r="CX227" s="15">
        <f t="shared" si="212"/>
        <v>7.0560701349719783E-3</v>
      </c>
      <c r="CY227" s="15">
        <f t="shared" si="213"/>
        <v>7.1692334819373586E-3</v>
      </c>
      <c r="CZ227" s="15">
        <f t="shared" si="214"/>
        <v>7.6584608724016099E-3</v>
      </c>
      <c r="DA227" s="15">
        <f t="shared" si="215"/>
        <v>8.1812170385100851E-3</v>
      </c>
      <c r="DB227" s="15">
        <f t="shared" si="216"/>
        <v>8.2942996404867259E-3</v>
      </c>
      <c r="DC227" s="15">
        <f t="shared" si="217"/>
        <v>8.5790056569266179E-3</v>
      </c>
      <c r="DD227" s="15">
        <f t="shared" si="218"/>
        <v>8.6609873027089362E-3</v>
      </c>
      <c r="DE227" s="15">
        <f t="shared" si="219"/>
        <v>8.464547585455371E-3</v>
      </c>
      <c r="DF227" s="15">
        <f t="shared" si="220"/>
        <v>8.1206722719115165E-3</v>
      </c>
      <c r="DG227" s="15">
        <f t="shared" si="221"/>
        <v>7.837336117310488E-3</v>
      </c>
      <c r="DH227" s="15">
        <f t="shared" si="222"/>
        <v>7.7636522282705346E-3</v>
      </c>
      <c r="DI227" s="15">
        <f t="shared" si="223"/>
        <v>7.7652607404086662E-3</v>
      </c>
      <c r="DJ227" s="15">
        <f t="shared" si="224"/>
        <v>7.7725380737795535E-3</v>
      </c>
      <c r="DK227" s="15">
        <f t="shared" si="225"/>
        <v>7.8292147247319022E-3</v>
      </c>
      <c r="DL227" s="15">
        <f t="shared" si="226"/>
        <v>7.9787739118903477E-3</v>
      </c>
      <c r="DN227" s="15">
        <f t="shared" si="227"/>
        <v>3.9174612148710061E-3</v>
      </c>
    </row>
    <row r="228" spans="1:118" x14ac:dyDescent="0.25">
      <c r="A228" s="15" t="s">
        <v>654</v>
      </c>
      <c r="B228" s="15" t="s">
        <v>653</v>
      </c>
      <c r="C228" s="15" t="s">
        <v>652</v>
      </c>
      <c r="D228" s="15">
        <v>1</v>
      </c>
      <c r="E228" s="15">
        <v>1</v>
      </c>
      <c r="F228" s="15">
        <v>1</v>
      </c>
      <c r="G228" s="15">
        <v>1</v>
      </c>
      <c r="H228" s="15">
        <v>4</v>
      </c>
      <c r="I228" s="15">
        <v>3</v>
      </c>
      <c r="J228" s="15">
        <v>2</v>
      </c>
      <c r="K228" s="15">
        <v>19</v>
      </c>
      <c r="L228" s="15">
        <v>36</v>
      </c>
      <c r="M228" s="15">
        <v>35</v>
      </c>
      <c r="N228" s="15">
        <v>61</v>
      </c>
      <c r="O228" s="15">
        <v>104</v>
      </c>
      <c r="P228" s="15">
        <v>223</v>
      </c>
      <c r="Q228" s="15">
        <v>351</v>
      </c>
      <c r="R228" s="15">
        <v>428</v>
      </c>
      <c r="S228" s="15">
        <v>531</v>
      </c>
      <c r="T228" s="15">
        <v>634</v>
      </c>
      <c r="U228" s="15">
        <v>803</v>
      </c>
      <c r="V228" s="15">
        <v>967</v>
      </c>
      <c r="W228" s="15">
        <v>1104</v>
      </c>
      <c r="X228" s="15">
        <v>1240</v>
      </c>
      <c r="Y228" s="15">
        <v>1465</v>
      </c>
      <c r="Z228" s="15">
        <v>1964</v>
      </c>
      <c r="AA228" s="15">
        <v>2648</v>
      </c>
      <c r="AB228" s="15">
        <v>3462</v>
      </c>
      <c r="AC228" s="15">
        <v>4608</v>
      </c>
      <c r="AD228" s="15">
        <v>5403</v>
      </c>
      <c r="AE228" s="15">
        <v>6007</v>
      </c>
      <c r="AF228" s="15">
        <v>7274</v>
      </c>
      <c r="AG228" s="15">
        <v>8323</v>
      </c>
      <c r="AH228" s="15">
        <v>8722</v>
      </c>
      <c r="AI228" s="15">
        <v>8943</v>
      </c>
      <c r="AJ228" s="15">
        <v>9783</v>
      </c>
      <c r="AK228" s="15">
        <v>10833</v>
      </c>
      <c r="AL228" s="15">
        <v>12013</v>
      </c>
      <c r="AM228" s="15">
        <v>13188</v>
      </c>
      <c r="AN228" s="15">
        <v>13980</v>
      </c>
      <c r="AO228" s="15">
        <v>14247</v>
      </c>
      <c r="AP228" s="15">
        <v>14453</v>
      </c>
      <c r="AQ228" s="15">
        <v>14519</v>
      </c>
      <c r="AR228" s="15">
        <v>14489</v>
      </c>
      <c r="AS228" s="15">
        <v>15170</v>
      </c>
      <c r="AT228" s="15">
        <v>16249</v>
      </c>
      <c r="AU228" s="15">
        <v>17065</v>
      </c>
      <c r="AV228" s="15">
        <v>17766</v>
      </c>
      <c r="AW228" s="15">
        <v>18901</v>
      </c>
      <c r="AX228" s="15">
        <v>20203</v>
      </c>
      <c r="AY228" s="15">
        <v>21085</v>
      </c>
      <c r="AZ228" s="15">
        <v>21158</v>
      </c>
      <c r="BA228" s="15">
        <v>21019</v>
      </c>
      <c r="BB228" s="15">
        <v>21458</v>
      </c>
      <c r="BC228" s="15">
        <v>22559</v>
      </c>
      <c r="BD228" s="15">
        <v>23878</v>
      </c>
      <c r="BE228" s="15">
        <v>24959</v>
      </c>
      <c r="BF228" s="15">
        <v>25955</v>
      </c>
      <c r="BG228" s="15">
        <v>26406</v>
      </c>
      <c r="BI228" s="15">
        <f t="shared" si="171"/>
        <v>3.0158816326776806E-6</v>
      </c>
      <c r="BJ228" s="15">
        <f t="shared" si="172"/>
        <v>2.9242673248217661E-6</v>
      </c>
      <c r="BK228" s="15">
        <f t="shared" si="173"/>
        <v>2.7540015642728886E-6</v>
      </c>
      <c r="BL228" s="15">
        <f t="shared" si="174"/>
        <v>2.6145021203612195E-6</v>
      </c>
      <c r="BM228" s="15">
        <f t="shared" si="175"/>
        <v>9.7277920587169525E-6</v>
      </c>
      <c r="BN228" s="15">
        <f t="shared" si="176"/>
        <v>6.7631238418150423E-6</v>
      </c>
      <c r="BO228" s="15">
        <f t="shared" si="177"/>
        <v>4.1614908124686591E-6</v>
      </c>
      <c r="BP228" s="15">
        <f t="shared" si="178"/>
        <v>3.7444916556959631E-5</v>
      </c>
      <c r="BQ228" s="15">
        <f t="shared" si="179"/>
        <v>6.4579898788947503E-5</v>
      </c>
      <c r="BR228" s="15">
        <f t="shared" si="180"/>
        <v>5.7900431110067063E-5</v>
      </c>
      <c r="BS228" s="15">
        <f t="shared" si="181"/>
        <v>9.4181148948259039E-5</v>
      </c>
      <c r="BT228" s="15">
        <f t="shared" si="182"/>
        <v>1.4836160287593262E-4</v>
      </c>
      <c r="BU228" s="15">
        <f t="shared" si="183"/>
        <v>2.898245586673789E-4</v>
      </c>
      <c r="BV228" s="15">
        <f t="shared" si="184"/>
        <v>4.1238663773302491E-4</v>
      </c>
      <c r="BW228" s="15">
        <f t="shared" si="185"/>
        <v>4.5922796054502203E-4</v>
      </c>
      <c r="BX228" s="15">
        <f t="shared" si="186"/>
        <v>5.1415873077351355E-4</v>
      </c>
      <c r="BY228" s="15">
        <f t="shared" si="187"/>
        <v>5.5122190420215408E-4</v>
      </c>
      <c r="BZ228" s="15">
        <f t="shared" si="188"/>
        <v>6.2897860297820977E-4</v>
      </c>
      <c r="CA228" s="15">
        <f t="shared" si="189"/>
        <v>6.7803835860025393E-4</v>
      </c>
      <c r="CB228" s="15">
        <f t="shared" si="190"/>
        <v>6.9455978498844922E-4</v>
      </c>
      <c r="CC228" s="15">
        <f t="shared" si="191"/>
        <v>7.0670733653403371E-4</v>
      </c>
      <c r="CD228" s="15">
        <f t="shared" si="192"/>
        <v>7.5612434916532128E-4</v>
      </c>
      <c r="CE228" s="15">
        <f t="shared" si="193"/>
        <v>9.4700211628935256E-4</v>
      </c>
      <c r="CF228" s="15">
        <f t="shared" si="194"/>
        <v>1.1580922791369764E-3</v>
      </c>
      <c r="CG228" s="15">
        <f t="shared" si="195"/>
        <v>1.3858227371800389E-3</v>
      </c>
      <c r="CH228" s="15">
        <f t="shared" si="196"/>
        <v>1.692453815623905E-3</v>
      </c>
      <c r="CI228" s="15">
        <f t="shared" si="197"/>
        <v>1.8641248601388831E-3</v>
      </c>
      <c r="CJ228" s="15">
        <f t="shared" si="198"/>
        <v>1.942724082728287E-3</v>
      </c>
      <c r="CK228" s="15">
        <f t="shared" si="199"/>
        <v>2.1733615904202378E-3</v>
      </c>
      <c r="CL228" s="15">
        <f t="shared" si="200"/>
        <v>2.3165685727120858E-3</v>
      </c>
      <c r="CM228" s="15">
        <f t="shared" si="201"/>
        <v>2.2798859272851794E-3</v>
      </c>
      <c r="CN228" s="15">
        <f t="shared" si="202"/>
        <v>2.2582472234013301E-3</v>
      </c>
      <c r="CO228" s="15">
        <f t="shared" si="203"/>
        <v>2.3206363710114729E-3</v>
      </c>
      <c r="CP228" s="15">
        <f t="shared" si="204"/>
        <v>2.422946802528829E-3</v>
      </c>
      <c r="CQ228" s="15">
        <f t="shared" si="205"/>
        <v>2.5338439972174753E-3</v>
      </c>
      <c r="CR228" s="15">
        <f t="shared" si="206"/>
        <v>2.6459729166975979E-3</v>
      </c>
      <c r="CS228" s="15">
        <f t="shared" si="207"/>
        <v>2.653722776325528E-3</v>
      </c>
      <c r="CT228" s="15">
        <f t="shared" si="208"/>
        <v>2.5620782920197384E-3</v>
      </c>
      <c r="CU228" s="15">
        <f t="shared" si="209"/>
        <v>2.4484023721364932E-3</v>
      </c>
      <c r="CV228" s="15">
        <f t="shared" si="210"/>
        <v>2.3020373165021464E-3</v>
      </c>
      <c r="CW228" s="15">
        <f t="shared" si="211"/>
        <v>2.1331206248870059E-3</v>
      </c>
      <c r="CX228" s="15">
        <f t="shared" si="212"/>
        <v>2.1356860324725641E-3</v>
      </c>
      <c r="CY228" s="15">
        <f t="shared" si="213"/>
        <v>2.2005530025312656E-3</v>
      </c>
      <c r="CZ228" s="15">
        <f t="shared" si="214"/>
        <v>2.1975321964543561E-3</v>
      </c>
      <c r="DA228" s="15">
        <f t="shared" si="215"/>
        <v>2.1508427705605486E-3</v>
      </c>
      <c r="DB228" s="15">
        <f t="shared" si="216"/>
        <v>2.1492789721122498E-3</v>
      </c>
      <c r="DC228" s="15">
        <f t="shared" si="217"/>
        <v>2.1714335094011258E-3</v>
      </c>
      <c r="DD228" s="15">
        <f t="shared" si="218"/>
        <v>2.1624520986348911E-3</v>
      </c>
      <c r="DE228" s="15">
        <f t="shared" si="219"/>
        <v>2.1129162918448901E-3</v>
      </c>
      <c r="DF228" s="15">
        <f t="shared" si="220"/>
        <v>2.1345656855998722E-3</v>
      </c>
      <c r="DG228" s="15">
        <f t="shared" si="221"/>
        <v>2.1032736987574531E-3</v>
      </c>
      <c r="DH228" s="15">
        <f t="shared" si="222"/>
        <v>2.1104283826282716E-3</v>
      </c>
      <c r="DI228" s="15">
        <f t="shared" si="223"/>
        <v>2.1607823700863309E-3</v>
      </c>
      <c r="DJ228" s="15">
        <f t="shared" si="224"/>
        <v>2.1908678756306131E-3</v>
      </c>
      <c r="DK228" s="15">
        <f t="shared" si="225"/>
        <v>2.1873528614376222E-3</v>
      </c>
      <c r="DL228" s="15">
        <f t="shared" si="226"/>
        <v>2.1522443500733104E-3</v>
      </c>
      <c r="DN228" s="15">
        <f t="shared" si="227"/>
        <v>1.4015520009694749E-3</v>
      </c>
    </row>
    <row r="229" spans="1:118" x14ac:dyDescent="0.25">
      <c r="A229" s="15" t="s">
        <v>651</v>
      </c>
      <c r="B229" s="15" t="s">
        <v>650</v>
      </c>
      <c r="C229" s="15" t="s">
        <v>649</v>
      </c>
      <c r="D229" s="15">
        <v>539</v>
      </c>
      <c r="E229" s="15">
        <v>569</v>
      </c>
      <c r="F229" s="15">
        <v>650</v>
      </c>
      <c r="G229" s="15">
        <v>694</v>
      </c>
      <c r="H229" s="15">
        <v>769</v>
      </c>
      <c r="I229" s="15">
        <v>814</v>
      </c>
      <c r="J229" s="15">
        <v>848</v>
      </c>
      <c r="K229" s="15">
        <v>881</v>
      </c>
      <c r="L229" s="15">
        <v>947</v>
      </c>
      <c r="M229" s="15">
        <v>1035</v>
      </c>
      <c r="N229" s="15">
        <v>1096</v>
      </c>
      <c r="O229" s="15">
        <v>1195</v>
      </c>
      <c r="P229" s="15">
        <v>1263</v>
      </c>
      <c r="Q229" s="15">
        <v>1449</v>
      </c>
      <c r="R229" s="15">
        <v>1559</v>
      </c>
      <c r="S229" s="15">
        <v>1662</v>
      </c>
      <c r="T229" s="15">
        <v>1802</v>
      </c>
      <c r="U229" s="15">
        <v>1883</v>
      </c>
      <c r="V229" s="15">
        <v>1988</v>
      </c>
      <c r="W229" s="15">
        <v>2121</v>
      </c>
      <c r="X229" s="15">
        <v>2291</v>
      </c>
      <c r="Y229" s="15">
        <v>2508</v>
      </c>
      <c r="Z229" s="15">
        <v>2590</v>
      </c>
      <c r="AA229" s="15">
        <v>2639</v>
      </c>
      <c r="AB229" s="15">
        <v>2834</v>
      </c>
      <c r="AC229" s="15">
        <v>2844</v>
      </c>
      <c r="AD229" s="15">
        <v>2927</v>
      </c>
      <c r="AE229" s="15">
        <v>3000</v>
      </c>
      <c r="AF229" s="15">
        <v>3424</v>
      </c>
      <c r="AG229" s="15">
        <v>3345</v>
      </c>
      <c r="AH229" s="15">
        <v>3477</v>
      </c>
      <c r="AI229" s="15">
        <v>3411</v>
      </c>
      <c r="AJ229" s="15">
        <v>3366</v>
      </c>
      <c r="AK229" s="15">
        <v>3350</v>
      </c>
      <c r="AL229" s="15">
        <v>3519</v>
      </c>
      <c r="AM229" s="15">
        <v>3702</v>
      </c>
      <c r="AN229" s="15">
        <v>3857</v>
      </c>
      <c r="AO229" s="15">
        <v>4018</v>
      </c>
      <c r="AP229" s="15">
        <v>4287</v>
      </c>
      <c r="AQ229" s="15">
        <v>4525</v>
      </c>
      <c r="AR229" s="15">
        <v>4688</v>
      </c>
      <c r="AS229" s="15">
        <v>4700</v>
      </c>
      <c r="AT229" s="15">
        <v>4871</v>
      </c>
      <c r="AU229" s="15">
        <v>4715</v>
      </c>
      <c r="AV229" s="15">
        <v>4765</v>
      </c>
      <c r="AW229" s="15">
        <v>4635</v>
      </c>
      <c r="AX229" s="15">
        <v>4635</v>
      </c>
      <c r="AY229" s="15">
        <v>4433</v>
      </c>
      <c r="AZ229" s="15">
        <v>4235</v>
      </c>
      <c r="BA229" s="15">
        <v>4026</v>
      </c>
      <c r="BB229" s="15">
        <v>4143</v>
      </c>
      <c r="BC229" s="15">
        <v>4335</v>
      </c>
      <c r="BD229" s="15">
        <v>4563</v>
      </c>
      <c r="BE229" s="15">
        <v>4590</v>
      </c>
      <c r="BF229" s="15">
        <v>4425</v>
      </c>
      <c r="BG229" s="15">
        <v>4625</v>
      </c>
      <c r="BI229" s="15">
        <f t="shared" si="171"/>
        <v>1.6255602000132699E-3</v>
      </c>
      <c r="BJ229" s="15">
        <f t="shared" si="172"/>
        <v>1.6639081078235849E-3</v>
      </c>
      <c r="BK229" s="15">
        <f t="shared" si="173"/>
        <v>1.7901010167773776E-3</v>
      </c>
      <c r="BL229" s="15">
        <f t="shared" si="174"/>
        <v>1.8144644715306865E-3</v>
      </c>
      <c r="BM229" s="15">
        <f t="shared" si="175"/>
        <v>1.8701680232883341E-3</v>
      </c>
      <c r="BN229" s="15">
        <f t="shared" si="176"/>
        <v>1.8350609357458147E-3</v>
      </c>
      <c r="BO229" s="15">
        <f t="shared" si="177"/>
        <v>1.7644721044867114E-3</v>
      </c>
      <c r="BP229" s="15">
        <f t="shared" si="178"/>
        <v>1.7362616571937597E-3</v>
      </c>
      <c r="BQ229" s="15">
        <f t="shared" si="179"/>
        <v>1.6988101153648137E-3</v>
      </c>
      <c r="BR229" s="15">
        <f t="shared" si="180"/>
        <v>1.7121984628262689E-3</v>
      </c>
      <c r="BS229" s="15">
        <f t="shared" si="181"/>
        <v>1.6921727745457689E-3</v>
      </c>
      <c r="BT229" s="15">
        <f t="shared" si="182"/>
        <v>1.704731879199418E-3</v>
      </c>
      <c r="BU229" s="15">
        <f t="shared" si="183"/>
        <v>1.6414727246497737E-3</v>
      </c>
      <c r="BV229" s="15">
        <f t="shared" si="184"/>
        <v>1.7024166326927437E-3</v>
      </c>
      <c r="BW229" s="15">
        <f t="shared" si="185"/>
        <v>1.6727485759104892E-3</v>
      </c>
      <c r="BX229" s="15">
        <f t="shared" si="186"/>
        <v>1.6092877788052345E-3</v>
      </c>
      <c r="BY229" s="15">
        <f t="shared" si="187"/>
        <v>1.5667221945935043E-3</v>
      </c>
      <c r="BZ229" s="15">
        <f t="shared" si="188"/>
        <v>1.4749274089763001E-3</v>
      </c>
      <c r="CA229" s="15">
        <f t="shared" si="189"/>
        <v>1.3939402863467475E-3</v>
      </c>
      <c r="CB229" s="15">
        <f t="shared" si="190"/>
        <v>1.3343852390946564E-3</v>
      </c>
      <c r="CC229" s="15">
        <f t="shared" si="191"/>
        <v>1.3056987967737671E-3</v>
      </c>
      <c r="CD229" s="15">
        <f t="shared" si="192"/>
        <v>1.2944435957041815E-3</v>
      </c>
      <c r="CE229" s="15">
        <f t="shared" si="193"/>
        <v>1.2488469863489934E-3</v>
      </c>
      <c r="CF229" s="15">
        <f t="shared" si="194"/>
        <v>1.1541561648951966E-3</v>
      </c>
      <c r="CG229" s="15">
        <f t="shared" si="195"/>
        <v>1.1344372146644224E-3</v>
      </c>
      <c r="CH229" s="15">
        <f t="shared" si="196"/>
        <v>1.044561339330379E-3</v>
      </c>
      <c r="CI229" s="15">
        <f t="shared" si="197"/>
        <v>1.0098636804787174E-3</v>
      </c>
      <c r="CJ229" s="15">
        <f t="shared" si="198"/>
        <v>9.7023010624019664E-4</v>
      </c>
      <c r="CK229" s="15">
        <f t="shared" si="199"/>
        <v>1.0230396048390013E-3</v>
      </c>
      <c r="CL229" s="15">
        <f t="shared" si="200"/>
        <v>9.3102509620592662E-4</v>
      </c>
      <c r="CM229" s="15">
        <f t="shared" si="201"/>
        <v>9.088699116223994E-4</v>
      </c>
      <c r="CN229" s="15">
        <f t="shared" si="202"/>
        <v>8.613307926894707E-4</v>
      </c>
      <c r="CO229" s="15">
        <f t="shared" si="203"/>
        <v>7.9845262443265029E-4</v>
      </c>
      <c r="CP229" s="15">
        <f t="shared" si="204"/>
        <v>7.4927275809762552E-4</v>
      </c>
      <c r="CQ229" s="15">
        <f t="shared" si="205"/>
        <v>7.4224565272690377E-4</v>
      </c>
      <c r="CR229" s="15">
        <f t="shared" si="206"/>
        <v>7.4275035923676883E-4</v>
      </c>
      <c r="CS229" s="15">
        <f t="shared" si="207"/>
        <v>7.3214654851842353E-4</v>
      </c>
      <c r="CT229" s="15">
        <f t="shared" si="208"/>
        <v>7.2256830050784792E-4</v>
      </c>
      <c r="CU229" s="15">
        <f t="shared" si="209"/>
        <v>7.2623683452218541E-4</v>
      </c>
      <c r="CV229" s="15">
        <f t="shared" si="210"/>
        <v>7.1745429142311542E-4</v>
      </c>
      <c r="CW229" s="15">
        <f t="shared" si="211"/>
        <v>6.9018355231349878E-4</v>
      </c>
      <c r="CX229" s="15">
        <f t="shared" si="212"/>
        <v>6.6168255455643053E-4</v>
      </c>
      <c r="CY229" s="15">
        <f t="shared" si="213"/>
        <v>6.596648209323525E-4</v>
      </c>
      <c r="CZ229" s="15">
        <f t="shared" si="214"/>
        <v>6.0717048381378784E-4</v>
      </c>
      <c r="DA229" s="15">
        <f t="shared" si="215"/>
        <v>5.7687525620404216E-4</v>
      </c>
      <c r="DB229" s="15">
        <f t="shared" si="216"/>
        <v>5.2705719463204469E-4</v>
      </c>
      <c r="DC229" s="15">
        <f t="shared" si="217"/>
        <v>4.981732572426975E-4</v>
      </c>
      <c r="DD229" s="15">
        <f t="shared" si="218"/>
        <v>4.5464311848463233E-4</v>
      </c>
      <c r="DE229" s="15">
        <f t="shared" si="219"/>
        <v>4.2292279496942574E-4</v>
      </c>
      <c r="DF229" s="15">
        <f t="shared" si="220"/>
        <v>4.088568176518904E-4</v>
      </c>
      <c r="DG229" s="15">
        <f t="shared" si="221"/>
        <v>4.0608924102675589E-4</v>
      </c>
      <c r="DH229" s="15">
        <f t="shared" si="222"/>
        <v>4.0554577058794967E-4</v>
      </c>
      <c r="DI229" s="15">
        <f t="shared" si="223"/>
        <v>4.1291774665817605E-4</v>
      </c>
      <c r="DJ229" s="15">
        <f t="shared" si="224"/>
        <v>4.029041046974844E-4</v>
      </c>
      <c r="DK229" s="15">
        <f t="shared" si="225"/>
        <v>3.7291606287272118E-4</v>
      </c>
      <c r="DL229" s="15">
        <f t="shared" si="226"/>
        <v>3.7696470950121416E-4</v>
      </c>
      <c r="DN229" s="15">
        <f t="shared" si="227"/>
        <v>1.0715358702726521E-3</v>
      </c>
    </row>
    <row r="230" spans="1:118" x14ac:dyDescent="0.25">
      <c r="A230" s="15" t="s">
        <v>648</v>
      </c>
      <c r="B230" s="15" t="s">
        <v>647</v>
      </c>
      <c r="C230" s="15" t="s">
        <v>646</v>
      </c>
      <c r="D230" s="15">
        <v>263</v>
      </c>
      <c r="E230" s="15">
        <v>290</v>
      </c>
      <c r="F230" s="15">
        <v>329</v>
      </c>
      <c r="G230" s="15">
        <v>371</v>
      </c>
      <c r="H230" s="15">
        <v>444</v>
      </c>
      <c r="I230" s="15">
        <v>511</v>
      </c>
      <c r="J230" s="15">
        <v>612</v>
      </c>
      <c r="K230" s="15">
        <v>670</v>
      </c>
      <c r="L230" s="15">
        <v>814</v>
      </c>
      <c r="M230" s="15">
        <v>943</v>
      </c>
      <c r="N230" s="15">
        <v>959</v>
      </c>
      <c r="O230" s="15">
        <v>1042</v>
      </c>
      <c r="P230" s="15">
        <v>1224</v>
      </c>
      <c r="Q230" s="15">
        <v>1349</v>
      </c>
      <c r="R230" s="15">
        <v>1447</v>
      </c>
      <c r="S230" s="15">
        <v>1636</v>
      </c>
      <c r="T230" s="15">
        <v>1897</v>
      </c>
      <c r="U230" s="15">
        <v>2139</v>
      </c>
      <c r="V230" s="15">
        <v>2423</v>
      </c>
      <c r="W230" s="15">
        <v>2925</v>
      </c>
      <c r="X230" s="15">
        <v>3253</v>
      </c>
      <c r="Y230" s="15">
        <v>3737</v>
      </c>
      <c r="Z230" s="15">
        <v>4142</v>
      </c>
      <c r="AA230" s="15">
        <v>4555</v>
      </c>
      <c r="AB230" s="15">
        <v>5203</v>
      </c>
      <c r="AC230" s="15">
        <v>5783</v>
      </c>
      <c r="AD230" s="15">
        <v>6450</v>
      </c>
      <c r="AE230" s="15">
        <v>7378</v>
      </c>
      <c r="AF230" s="15">
        <v>8387</v>
      </c>
      <c r="AG230" s="15">
        <v>9449</v>
      </c>
      <c r="AH230" s="15">
        <v>10498</v>
      </c>
      <c r="AI230" s="15">
        <v>11023</v>
      </c>
      <c r="AJ230" s="15">
        <v>11697</v>
      </c>
      <c r="AK230" s="15">
        <v>12886</v>
      </c>
      <c r="AL230" s="15">
        <v>14347</v>
      </c>
      <c r="AM230" s="15">
        <v>16145</v>
      </c>
      <c r="AN230" s="15">
        <v>17913</v>
      </c>
      <c r="AO230" s="15">
        <v>19270</v>
      </c>
      <c r="AP230" s="15">
        <v>20993</v>
      </c>
      <c r="AQ230" s="15">
        <v>22920</v>
      </c>
      <c r="AR230" s="15">
        <v>24768</v>
      </c>
      <c r="AS230" s="15">
        <v>25333</v>
      </c>
      <c r="AT230" s="15">
        <v>26393</v>
      </c>
      <c r="AU230" s="15">
        <v>28021</v>
      </c>
      <c r="AV230" s="15">
        <v>30383</v>
      </c>
      <c r="AW230" s="15">
        <v>32987</v>
      </c>
      <c r="AX230" s="15">
        <v>35650</v>
      </c>
      <c r="AY230" s="15">
        <v>39289</v>
      </c>
      <c r="AZ230" s="15">
        <v>41214</v>
      </c>
      <c r="BA230" s="15">
        <v>39511</v>
      </c>
      <c r="BB230" s="15">
        <v>41682</v>
      </c>
      <c r="BC230" s="15">
        <v>43150</v>
      </c>
      <c r="BD230" s="15">
        <v>45836</v>
      </c>
      <c r="BE230" s="15">
        <v>48101</v>
      </c>
      <c r="BF230" s="15">
        <v>52415</v>
      </c>
      <c r="BG230" s="15">
        <v>54893</v>
      </c>
      <c r="BI230" s="15">
        <f t="shared" si="171"/>
        <v>7.9317686939423004E-4</v>
      </c>
      <c r="BJ230" s="15">
        <f t="shared" si="172"/>
        <v>8.4803752419831209E-4</v>
      </c>
      <c r="BK230" s="15">
        <f t="shared" si="173"/>
        <v>9.0606651464578028E-4</v>
      </c>
      <c r="BL230" s="15">
        <f t="shared" si="174"/>
        <v>9.6998028665401244E-4</v>
      </c>
      <c r="BM230" s="15">
        <f t="shared" si="175"/>
        <v>1.0797849185175817E-3</v>
      </c>
      <c r="BN230" s="15">
        <f t="shared" si="176"/>
        <v>1.1519854277224956E-3</v>
      </c>
      <c r="BO230" s="15">
        <f t="shared" si="177"/>
        <v>1.2734161886154096E-3</v>
      </c>
      <c r="BP230" s="15">
        <f t="shared" si="178"/>
        <v>1.3204260049033132E-3</v>
      </c>
      <c r="BQ230" s="15">
        <f t="shared" si="179"/>
        <v>1.460223267061202E-3</v>
      </c>
      <c r="BR230" s="15">
        <f t="shared" si="180"/>
        <v>1.5600030439083784E-3</v>
      </c>
      <c r="BS230" s="15">
        <f t="shared" si="181"/>
        <v>1.4806511777275479E-3</v>
      </c>
      <c r="BT230" s="15">
        <f t="shared" si="182"/>
        <v>1.4864691365069401E-3</v>
      </c>
      <c r="BU230" s="15">
        <f t="shared" si="183"/>
        <v>1.590785918425434E-3</v>
      </c>
      <c r="BV230" s="15">
        <f t="shared" si="184"/>
        <v>1.5849275621135344E-3</v>
      </c>
      <c r="BW230" s="15">
        <f t="shared" si="185"/>
        <v>1.5525767731510442E-3</v>
      </c>
      <c r="BX230" s="15">
        <f t="shared" si="186"/>
        <v>1.5841123983907123E-3</v>
      </c>
      <c r="BY230" s="15">
        <f t="shared" si="187"/>
        <v>1.6493185367058144E-3</v>
      </c>
      <c r="BZ230" s="15">
        <f t="shared" si="188"/>
        <v>1.6754486074351067E-3</v>
      </c>
      <c r="CA230" s="15">
        <f t="shared" si="189"/>
        <v>1.6989523711359001E-3</v>
      </c>
      <c r="CB230" s="15">
        <f t="shared" si="190"/>
        <v>1.8402059520753748E-3</v>
      </c>
      <c r="CC230" s="15">
        <f t="shared" si="191"/>
        <v>1.8539669078590415E-3</v>
      </c>
      <c r="CD230" s="15">
        <f t="shared" si="192"/>
        <v>1.9287622476660789E-3</v>
      </c>
      <c r="CE230" s="15">
        <f t="shared" si="193"/>
        <v>1.9971908175511702E-3</v>
      </c>
      <c r="CF230" s="15">
        <f t="shared" si="194"/>
        <v>1.9921111523674194E-3</v>
      </c>
      <c r="CG230" s="15">
        <f t="shared" si="195"/>
        <v>2.0827370599502434E-3</v>
      </c>
      <c r="CH230" s="15">
        <f t="shared" si="196"/>
        <v>2.1240148471686291E-3</v>
      </c>
      <c r="CI230" s="15">
        <f t="shared" si="197"/>
        <v>2.2253572733473615E-3</v>
      </c>
      <c r="CJ230" s="15">
        <f t="shared" si="198"/>
        <v>2.386119241280057E-3</v>
      </c>
      <c r="CK230" s="15">
        <f t="shared" si="199"/>
        <v>2.5059092189791774E-3</v>
      </c>
      <c r="CL230" s="15">
        <f t="shared" si="200"/>
        <v>2.6299719384304337E-3</v>
      </c>
      <c r="CM230" s="15">
        <f t="shared" si="201"/>
        <v>2.7441231901673712E-3</v>
      </c>
      <c r="CN230" s="15">
        <f t="shared" si="202"/>
        <v>2.7834797208490282E-3</v>
      </c>
      <c r="CO230" s="15">
        <f t="shared" si="203"/>
        <v>2.7746584515712155E-3</v>
      </c>
      <c r="CP230" s="15">
        <f t="shared" si="204"/>
        <v>2.8821279883122397E-3</v>
      </c>
      <c r="CQ230" s="15">
        <f t="shared" si="205"/>
        <v>3.0261433303986614E-3</v>
      </c>
      <c r="CR230" s="15">
        <f t="shared" si="206"/>
        <v>3.2392502835974155E-3</v>
      </c>
      <c r="CS230" s="15">
        <f t="shared" si="207"/>
        <v>3.400295857819684E-3</v>
      </c>
      <c r="CT230" s="15">
        <f t="shared" si="208"/>
        <v>3.4653785840682502E-3</v>
      </c>
      <c r="CU230" s="15">
        <f t="shared" si="209"/>
        <v>3.5563074101059573E-3</v>
      </c>
      <c r="CV230" s="15">
        <f t="shared" si="210"/>
        <v>3.6340447203133271E-3</v>
      </c>
      <c r="CW230" s="15">
        <f t="shared" si="211"/>
        <v>3.6464305084685875E-3</v>
      </c>
      <c r="CX230" s="15">
        <f t="shared" si="212"/>
        <v>3.5664689690591608E-3</v>
      </c>
      <c r="CY230" s="15">
        <f t="shared" si="213"/>
        <v>3.5743242904675791E-3</v>
      </c>
      <c r="CZ230" s="15">
        <f t="shared" si="214"/>
        <v>3.6083826356195438E-3</v>
      </c>
      <c r="DA230" s="15">
        <f t="shared" si="215"/>
        <v>3.6783212821085861E-3</v>
      </c>
      <c r="DB230" s="15">
        <f t="shared" si="216"/>
        <v>3.75103250902422E-3</v>
      </c>
      <c r="DC230" s="15">
        <f t="shared" si="217"/>
        <v>3.8316885913057537E-3</v>
      </c>
      <c r="DD230" s="15">
        <f t="shared" si="218"/>
        <v>4.0294323217105162E-3</v>
      </c>
      <c r="DE230" s="15">
        <f t="shared" si="219"/>
        <v>4.1157827796623166E-3</v>
      </c>
      <c r="DF230" s="15">
        <f t="shared" si="220"/>
        <v>4.0125041535628023E-3</v>
      </c>
      <c r="DG230" s="15">
        <f t="shared" si="221"/>
        <v>4.0855929868397877E-3</v>
      </c>
      <c r="DH230" s="15">
        <f t="shared" si="222"/>
        <v>4.0367474050449891E-3</v>
      </c>
      <c r="DI230" s="15">
        <f t="shared" si="223"/>
        <v>4.1478189427622521E-3</v>
      </c>
      <c r="DJ230" s="15">
        <f t="shared" si="224"/>
        <v>4.2222419041511323E-3</v>
      </c>
      <c r="DK230" s="15">
        <f t="shared" si="225"/>
        <v>4.4172645051917918E-3</v>
      </c>
      <c r="DL230" s="15">
        <f t="shared" si="226"/>
        <v>4.4741024429513837E-3</v>
      </c>
      <c r="DN230" s="15">
        <f t="shared" si="227"/>
        <v>2.5702970526610943E-3</v>
      </c>
    </row>
    <row r="231" spans="1:118" x14ac:dyDescent="0.25">
      <c r="A231" s="15" t="s">
        <v>645</v>
      </c>
      <c r="B231" s="15" t="s">
        <v>644</v>
      </c>
      <c r="C231" s="15" t="s">
        <v>643</v>
      </c>
      <c r="D231" s="15">
        <v>185</v>
      </c>
      <c r="E231" s="15">
        <v>215</v>
      </c>
      <c r="F231" s="15">
        <v>246</v>
      </c>
      <c r="G231" s="15">
        <v>281</v>
      </c>
      <c r="H231" s="15">
        <v>340</v>
      </c>
      <c r="I231" s="15">
        <v>395</v>
      </c>
      <c r="J231" s="15">
        <v>462</v>
      </c>
      <c r="K231" s="15">
        <v>474</v>
      </c>
      <c r="L231" s="15">
        <v>582</v>
      </c>
      <c r="M231" s="15">
        <v>659</v>
      </c>
      <c r="N231" s="15">
        <v>660</v>
      </c>
      <c r="O231" s="15">
        <v>705</v>
      </c>
      <c r="P231" s="15">
        <v>782</v>
      </c>
      <c r="Q231" s="15">
        <v>854</v>
      </c>
      <c r="R231" s="15">
        <v>937</v>
      </c>
      <c r="S231" s="15">
        <v>1061</v>
      </c>
      <c r="T231" s="15">
        <v>1212</v>
      </c>
      <c r="U231" s="15">
        <v>1320</v>
      </c>
      <c r="V231" s="15">
        <v>1471</v>
      </c>
      <c r="W231" s="15">
        <v>1651</v>
      </c>
      <c r="X231" s="15">
        <v>1927</v>
      </c>
      <c r="Y231" s="15">
        <v>2207</v>
      </c>
      <c r="Z231" s="15">
        <v>2426</v>
      </c>
      <c r="AA231" s="15">
        <v>2688</v>
      </c>
      <c r="AB231" s="15">
        <v>2946</v>
      </c>
      <c r="AC231" s="15">
        <v>3278</v>
      </c>
      <c r="AD231" s="15">
        <v>3660</v>
      </c>
      <c r="AE231" s="15">
        <v>4171</v>
      </c>
      <c r="AF231" s="15">
        <v>4487</v>
      </c>
      <c r="AG231" s="15">
        <v>4798</v>
      </c>
      <c r="AH231" s="15">
        <v>5148</v>
      </c>
      <c r="AI231" s="15">
        <v>5554</v>
      </c>
      <c r="AJ231" s="15">
        <v>5839</v>
      </c>
      <c r="AK231" s="15">
        <v>6524</v>
      </c>
      <c r="AL231" s="15">
        <v>7431</v>
      </c>
      <c r="AM231" s="15">
        <v>8545</v>
      </c>
      <c r="AN231" s="15">
        <v>9816</v>
      </c>
      <c r="AO231" s="15">
        <v>10960</v>
      </c>
      <c r="AP231" s="15">
        <v>11882</v>
      </c>
      <c r="AQ231" s="15">
        <v>12720</v>
      </c>
      <c r="AR231" s="15">
        <v>13838</v>
      </c>
      <c r="AS231" s="15">
        <v>14541</v>
      </c>
      <c r="AT231" s="15">
        <v>15469</v>
      </c>
      <c r="AU231" s="15">
        <v>16892</v>
      </c>
      <c r="AV231" s="15">
        <v>18752</v>
      </c>
      <c r="AW231" s="15">
        <v>20881</v>
      </c>
      <c r="AX231" s="15">
        <v>23084</v>
      </c>
      <c r="AY231" s="15">
        <v>25769</v>
      </c>
      <c r="AZ231" s="15">
        <v>27106</v>
      </c>
      <c r="BA231" s="15">
        <v>26986</v>
      </c>
      <c r="BB231" s="15">
        <v>28239</v>
      </c>
      <c r="BC231" s="15">
        <v>29172</v>
      </c>
      <c r="BD231" s="15">
        <v>31235</v>
      </c>
      <c r="BE231" s="15">
        <v>33057</v>
      </c>
      <c r="BF231" s="15">
        <v>35950</v>
      </c>
      <c r="BG231" s="15">
        <v>38100</v>
      </c>
      <c r="BI231" s="15">
        <f t="shared" si="171"/>
        <v>5.5793810204537097E-4</v>
      </c>
      <c r="BJ231" s="15">
        <f t="shared" si="172"/>
        <v>6.2871747483667962E-4</v>
      </c>
      <c r="BK231" s="15">
        <f t="shared" si="173"/>
        <v>6.7748438481113056E-4</v>
      </c>
      <c r="BL231" s="15">
        <f t="shared" si="174"/>
        <v>7.3467509582150271E-4</v>
      </c>
      <c r="BM231" s="15">
        <f t="shared" si="175"/>
        <v>8.2686232499094099E-4</v>
      </c>
      <c r="BN231" s="15">
        <f t="shared" si="176"/>
        <v>8.9047797250564717E-4</v>
      </c>
      <c r="BO231" s="15">
        <f t="shared" si="177"/>
        <v>9.6130437768026018E-4</v>
      </c>
      <c r="BP231" s="15">
        <f t="shared" si="178"/>
        <v>9.3415212884204548E-4</v>
      </c>
      <c r="BQ231" s="15">
        <f t="shared" si="179"/>
        <v>1.0440416970879847E-3</v>
      </c>
      <c r="BR231" s="15">
        <f t="shared" si="180"/>
        <v>1.090182402900977E-3</v>
      </c>
      <c r="BS231" s="15">
        <f t="shared" si="181"/>
        <v>1.0190091525549339E-3</v>
      </c>
      <c r="BT231" s="15">
        <f t="shared" si="182"/>
        <v>1.0057204810339662E-3</v>
      </c>
      <c r="BU231" s="15">
        <f t="shared" si="183"/>
        <v>1.016335447882916E-3</v>
      </c>
      <c r="BV231" s="15">
        <f t="shared" si="184"/>
        <v>1.003356662746448E-3</v>
      </c>
      <c r="BW231" s="15">
        <f t="shared" si="185"/>
        <v>1.0053658855857142E-3</v>
      </c>
      <c r="BX231" s="15">
        <f t="shared" si="186"/>
        <v>1.02734917768493E-3</v>
      </c>
      <c r="BY231" s="15">
        <f t="shared" si="187"/>
        <v>1.0537554383170517E-3</v>
      </c>
      <c r="BZ231" s="15">
        <f t="shared" si="188"/>
        <v>1.0339374295532215E-3</v>
      </c>
      <c r="CA231" s="15">
        <f t="shared" si="189"/>
        <v>1.0314316706318237E-3</v>
      </c>
      <c r="CB231" s="15">
        <f t="shared" si="190"/>
        <v>1.0386940262825449E-3</v>
      </c>
      <c r="CC231" s="15">
        <f t="shared" si="191"/>
        <v>1.0982459979847442E-3</v>
      </c>
      <c r="CD231" s="15">
        <f t="shared" si="192"/>
        <v>1.1390897191862553E-3</v>
      </c>
      <c r="CE231" s="15">
        <f t="shared" si="193"/>
        <v>1.1697694165570109E-3</v>
      </c>
      <c r="CF231" s="15">
        <f t="shared" si="194"/>
        <v>1.1755861202115531E-3</v>
      </c>
      <c r="CG231" s="15">
        <f t="shared" si="195"/>
        <v>1.179270301482494E-3</v>
      </c>
      <c r="CH231" s="15">
        <f t="shared" si="196"/>
        <v>1.2039634565137068E-3</v>
      </c>
      <c r="CI231" s="15">
        <f t="shared" si="197"/>
        <v>1.2627608713878052E-3</v>
      </c>
      <c r="CJ231" s="15">
        <f t="shared" si="198"/>
        <v>1.3489432577092867E-3</v>
      </c>
      <c r="CK231" s="15">
        <f t="shared" si="199"/>
        <v>1.3406479868319505E-3</v>
      </c>
      <c r="CL231" s="15">
        <f t="shared" si="200"/>
        <v>1.3354434713291586E-3</v>
      </c>
      <c r="CM231" s="15">
        <f t="shared" si="201"/>
        <v>1.3456607147058132E-3</v>
      </c>
      <c r="CN231" s="15">
        <f t="shared" si="202"/>
        <v>1.4024717744348636E-3</v>
      </c>
      <c r="CO231" s="15">
        <f t="shared" si="203"/>
        <v>1.3850757201610948E-3</v>
      </c>
      <c r="CP231" s="15">
        <f t="shared" si="204"/>
        <v>1.4591807384563907E-3</v>
      </c>
      <c r="CQ231" s="15">
        <f t="shared" si="205"/>
        <v>1.567384894974033E-3</v>
      </c>
      <c r="CR231" s="15">
        <f t="shared" si="206"/>
        <v>1.714425126871472E-3</v>
      </c>
      <c r="CS231" s="15">
        <f t="shared" si="207"/>
        <v>1.8633006274972376E-3</v>
      </c>
      <c r="CT231" s="15">
        <f t="shared" si="208"/>
        <v>1.9709677883439553E-3</v>
      </c>
      <c r="CU231" s="15">
        <f t="shared" si="209"/>
        <v>2.0128635567512499E-3</v>
      </c>
      <c r="CV231" s="15">
        <f t="shared" si="210"/>
        <v>2.0167996877131552E-3</v>
      </c>
      <c r="CW231" s="15">
        <f t="shared" si="211"/>
        <v>2.0372781563383524E-3</v>
      </c>
      <c r="CX231" s="15">
        <f t="shared" si="212"/>
        <v>2.0471331969797993E-3</v>
      </c>
      <c r="CY231" s="15">
        <f t="shared" si="213"/>
        <v>2.0949199579147117E-3</v>
      </c>
      <c r="CZ231" s="15">
        <f t="shared" si="214"/>
        <v>2.1752542550546139E-3</v>
      </c>
      <c r="DA231" s="15">
        <f t="shared" si="215"/>
        <v>2.2702129704802094E-3</v>
      </c>
      <c r="DB231" s="15">
        <f t="shared" si="216"/>
        <v>2.3744296183628318E-3</v>
      </c>
      <c r="DC231" s="15">
        <f t="shared" si="217"/>
        <v>2.4810855383366622E-3</v>
      </c>
      <c r="DD231" s="15">
        <f t="shared" si="218"/>
        <v>2.642837473546242E-3</v>
      </c>
      <c r="DE231" s="15">
        <f t="shared" si="219"/>
        <v>2.7069056152163526E-3</v>
      </c>
      <c r="DF231" s="15">
        <f t="shared" si="220"/>
        <v>2.7405390166800581E-3</v>
      </c>
      <c r="DG231" s="15">
        <f t="shared" si="221"/>
        <v>2.7679348485046005E-3</v>
      </c>
      <c r="DH231" s="15">
        <f t="shared" si="222"/>
        <v>2.7290844797212615E-3</v>
      </c>
      <c r="DI231" s="15">
        <f t="shared" si="223"/>
        <v>2.8265364490177797E-3</v>
      </c>
      <c r="DJ231" s="15">
        <f t="shared" si="224"/>
        <v>2.9016995618703144E-3</v>
      </c>
      <c r="DK231" s="15">
        <f t="shared" si="225"/>
        <v>3.029679652039396E-3</v>
      </c>
      <c r="DL231" s="15">
        <f t="shared" si="226"/>
        <v>3.1053741474586505E-3</v>
      </c>
      <c r="DN231" s="15">
        <f t="shared" si="227"/>
        <v>1.5804204910789493E-3</v>
      </c>
    </row>
    <row r="232" spans="1:118" x14ac:dyDescent="0.25">
      <c r="A232" s="15" t="s">
        <v>642</v>
      </c>
      <c r="B232" s="15" t="s">
        <v>641</v>
      </c>
      <c r="C232" s="15" t="s">
        <v>640</v>
      </c>
      <c r="D232" s="15">
        <v>28</v>
      </c>
      <c r="E232" s="15">
        <v>32</v>
      </c>
      <c r="F232" s="15">
        <v>36</v>
      </c>
      <c r="G232" s="15">
        <v>36</v>
      </c>
      <c r="H232" s="15">
        <v>39</v>
      </c>
      <c r="I232" s="15">
        <v>44</v>
      </c>
      <c r="J232" s="15">
        <v>59</v>
      </c>
      <c r="K232" s="15">
        <v>87</v>
      </c>
      <c r="L232" s="15">
        <v>104</v>
      </c>
      <c r="M232" s="15">
        <v>127</v>
      </c>
      <c r="N232" s="15">
        <v>147</v>
      </c>
      <c r="O232" s="15">
        <v>164</v>
      </c>
      <c r="P232" s="15">
        <v>197</v>
      </c>
      <c r="Q232" s="15">
        <v>241</v>
      </c>
      <c r="R232" s="15">
        <v>288</v>
      </c>
      <c r="S232" s="15">
        <v>313</v>
      </c>
      <c r="T232" s="15">
        <v>379</v>
      </c>
      <c r="U232" s="15">
        <v>456</v>
      </c>
      <c r="V232" s="15">
        <v>512</v>
      </c>
      <c r="W232" s="15">
        <v>627</v>
      </c>
      <c r="X232" s="15">
        <v>737</v>
      </c>
      <c r="Y232" s="15">
        <v>825</v>
      </c>
      <c r="Z232" s="15">
        <v>950</v>
      </c>
      <c r="AA232" s="15">
        <v>1065</v>
      </c>
      <c r="AB232" s="15">
        <v>1137</v>
      </c>
      <c r="AC232" s="15">
        <v>1395</v>
      </c>
      <c r="AD232" s="15">
        <v>1497</v>
      </c>
      <c r="AE232" s="15">
        <v>1669</v>
      </c>
      <c r="AF232" s="15">
        <v>2167</v>
      </c>
      <c r="AG232" s="15">
        <v>2627</v>
      </c>
      <c r="AH232" s="15">
        <v>3225</v>
      </c>
      <c r="AI232" s="15">
        <v>3365</v>
      </c>
      <c r="AJ232" s="15">
        <v>3905</v>
      </c>
      <c r="AK232" s="15">
        <v>4262</v>
      </c>
      <c r="AL232" s="15">
        <v>4805</v>
      </c>
      <c r="AM232" s="15">
        <v>5176</v>
      </c>
      <c r="AN232" s="15">
        <v>5672</v>
      </c>
      <c r="AO232" s="15">
        <v>5709</v>
      </c>
      <c r="AP232" s="15">
        <v>6004</v>
      </c>
      <c r="AQ232" s="15">
        <v>6569</v>
      </c>
      <c r="AR232" s="15">
        <v>6702</v>
      </c>
      <c r="AS232" s="15">
        <v>6176</v>
      </c>
      <c r="AT232" s="15">
        <v>5959</v>
      </c>
      <c r="AU232" s="15">
        <v>6253</v>
      </c>
      <c r="AV232" s="15">
        <v>6835</v>
      </c>
      <c r="AW232" s="15">
        <v>7188</v>
      </c>
      <c r="AX232" s="15">
        <v>7518</v>
      </c>
      <c r="AY232" s="15">
        <v>8452</v>
      </c>
      <c r="AZ232" s="15">
        <v>9249</v>
      </c>
      <c r="BA232" s="15">
        <v>8305</v>
      </c>
      <c r="BB232" s="15">
        <v>9072</v>
      </c>
      <c r="BC232" s="15">
        <v>9444</v>
      </c>
      <c r="BD232" s="15">
        <v>9914</v>
      </c>
      <c r="BE232" s="15">
        <v>10194</v>
      </c>
      <c r="BF232" s="15">
        <v>11453</v>
      </c>
      <c r="BG232" s="15">
        <v>11743</v>
      </c>
      <c r="BI232" s="15">
        <f t="shared" si="171"/>
        <v>8.4444685714975056E-5</v>
      </c>
      <c r="BJ232" s="15">
        <f t="shared" si="172"/>
        <v>9.3576554394296516E-5</v>
      </c>
      <c r="BK232" s="15">
        <f t="shared" si="173"/>
        <v>9.914405631382399E-5</v>
      </c>
      <c r="BL232" s="15">
        <f t="shared" si="174"/>
        <v>9.4122076333003901E-5</v>
      </c>
      <c r="BM232" s="15">
        <f t="shared" si="175"/>
        <v>9.4845972572490294E-5</v>
      </c>
      <c r="BN232" s="15">
        <f t="shared" si="176"/>
        <v>9.919248301328728E-5</v>
      </c>
      <c r="BO232" s="15">
        <f t="shared" si="177"/>
        <v>1.2276397896782544E-4</v>
      </c>
      <c r="BP232" s="15">
        <f t="shared" si="178"/>
        <v>1.7145830212923619E-4</v>
      </c>
      <c r="BQ232" s="15">
        <f t="shared" si="179"/>
        <v>1.8656415205695948E-4</v>
      </c>
      <c r="BR232" s="15">
        <f t="shared" si="180"/>
        <v>2.1009585002795765E-4</v>
      </c>
      <c r="BS232" s="15">
        <f t="shared" si="181"/>
        <v>2.2696112943268982E-4</v>
      </c>
      <c r="BT232" s="15">
        <f t="shared" si="182"/>
        <v>2.3395483530435526E-4</v>
      </c>
      <c r="BU232" s="15">
        <f t="shared" si="183"/>
        <v>2.5603335451781904E-4</v>
      </c>
      <c r="BV232" s="15">
        <f t="shared" si="184"/>
        <v>2.831486600958946E-4</v>
      </c>
      <c r="BW232" s="15">
        <f t="shared" si="185"/>
        <v>3.0901320709571576E-4</v>
      </c>
      <c r="BX232" s="15">
        <f t="shared" si="186"/>
        <v>3.0307284883636485E-4</v>
      </c>
      <c r="BY232" s="15">
        <f t="shared" si="187"/>
        <v>3.2951593326911103E-4</v>
      </c>
      <c r="BZ232" s="15">
        <f t="shared" si="188"/>
        <v>3.5717838475474926E-4</v>
      </c>
      <c r="CA232" s="15">
        <f t="shared" si="189"/>
        <v>3.5900272968286456E-4</v>
      </c>
      <c r="CB232" s="15">
        <f t="shared" si="190"/>
        <v>3.9446466049615725E-4</v>
      </c>
      <c r="CC232" s="15">
        <f t="shared" si="191"/>
        <v>4.2003492502063128E-4</v>
      </c>
      <c r="CD232" s="15">
        <f t="shared" si="192"/>
        <v>4.2580381437637546E-4</v>
      </c>
      <c r="CE232" s="15">
        <f t="shared" si="193"/>
        <v>4.5807128842916748E-4</v>
      </c>
      <c r="CF232" s="15">
        <f t="shared" si="194"/>
        <v>4.6577351861060417E-4</v>
      </c>
      <c r="CG232" s="15">
        <f t="shared" si="195"/>
        <v>4.5513589028703183E-4</v>
      </c>
      <c r="CH232" s="15">
        <f t="shared" si="196"/>
        <v>5.1236394808926817E-4</v>
      </c>
      <c r="CI232" s="15">
        <f t="shared" si="197"/>
        <v>5.164898973955039E-4</v>
      </c>
      <c r="CJ232" s="15">
        <f t="shared" si="198"/>
        <v>5.3977134910496269E-4</v>
      </c>
      <c r="CK232" s="15">
        <f t="shared" si="199"/>
        <v>6.4746694617001037E-4</v>
      </c>
      <c r="CL232" s="15">
        <f t="shared" si="200"/>
        <v>7.3118174222211332E-4</v>
      </c>
      <c r="CM232" s="15">
        <f t="shared" si="201"/>
        <v>8.4299840810533172E-4</v>
      </c>
      <c r="CN232" s="15">
        <f t="shared" si="202"/>
        <v>8.4971507399591586E-4</v>
      </c>
      <c r="CO232" s="15">
        <f t="shared" si="203"/>
        <v>9.2630941723395707E-4</v>
      </c>
      <c r="CP232" s="15">
        <f t="shared" si="204"/>
        <v>9.5325387910808357E-4</v>
      </c>
      <c r="CQ232" s="15">
        <f t="shared" si="205"/>
        <v>1.0134954138541555E-3</v>
      </c>
      <c r="CR232" s="15">
        <f t="shared" si="206"/>
        <v>1.0384861856859847E-3</v>
      </c>
      <c r="CS232" s="15">
        <f t="shared" si="207"/>
        <v>1.0766749347151927E-3</v>
      </c>
      <c r="CT232" s="15">
        <f t="shared" si="208"/>
        <v>1.0266656116474126E-3</v>
      </c>
      <c r="CU232" s="15">
        <f t="shared" si="209"/>
        <v>1.017104258099184E-3</v>
      </c>
      <c r="CV232" s="15">
        <f t="shared" si="210"/>
        <v>1.0415375116814244E-3</v>
      </c>
      <c r="CW232" s="15">
        <f t="shared" si="211"/>
        <v>9.8669158865295845E-4</v>
      </c>
      <c r="CX232" s="15">
        <f t="shared" si="212"/>
        <v>8.6947903339159899E-4</v>
      </c>
      <c r="CY232" s="15">
        <f t="shared" si="213"/>
        <v>8.0700937547441764E-4</v>
      </c>
      <c r="CZ232" s="15">
        <f t="shared" si="214"/>
        <v>8.052252460843299E-4</v>
      </c>
      <c r="DA232" s="15">
        <f t="shared" si="215"/>
        <v>8.2748003696844243E-4</v>
      </c>
      <c r="DB232" s="15">
        <f t="shared" si="216"/>
        <v>8.1736507335817415E-4</v>
      </c>
      <c r="DC232" s="15">
        <f t="shared" si="217"/>
        <v>8.0804024767003237E-4</v>
      </c>
      <c r="DD232" s="15">
        <f t="shared" si="218"/>
        <v>8.66826897683761E-4</v>
      </c>
      <c r="DE232" s="15">
        <f t="shared" si="219"/>
        <v>9.2363941692378247E-4</v>
      </c>
      <c r="DF232" s="15">
        <f t="shared" si="220"/>
        <v>8.4340682329829856E-4</v>
      </c>
      <c r="DG232" s="15">
        <f t="shared" si="221"/>
        <v>8.8922075660022445E-4</v>
      </c>
      <c r="DH232" s="15">
        <f t="shared" si="222"/>
        <v>8.8350040540544333E-4</v>
      </c>
      <c r="DI232" s="15">
        <f t="shared" si="223"/>
        <v>8.9714366433687423E-4</v>
      </c>
      <c r="DJ232" s="15">
        <f t="shared" si="224"/>
        <v>8.9481578285101435E-4</v>
      </c>
      <c r="DK232" s="15">
        <f t="shared" si="225"/>
        <v>9.6519947301271767E-4</v>
      </c>
      <c r="DL232" s="15">
        <f t="shared" si="226"/>
        <v>9.571235856589747E-4</v>
      </c>
      <c r="DN232" s="15">
        <f t="shared" si="227"/>
        <v>5.9480455850380244E-4</v>
      </c>
    </row>
    <row r="233" spans="1:118" x14ac:dyDescent="0.25">
      <c r="A233" s="15" t="s">
        <v>639</v>
      </c>
      <c r="B233" s="15" t="s">
        <v>638</v>
      </c>
      <c r="C233" s="15" t="s">
        <v>637</v>
      </c>
      <c r="D233" s="15">
        <v>50</v>
      </c>
      <c r="E233" s="15">
        <v>43</v>
      </c>
      <c r="F233" s="15">
        <v>47</v>
      </c>
      <c r="G233" s="15">
        <v>54</v>
      </c>
      <c r="H233" s="15">
        <v>65</v>
      </c>
      <c r="I233" s="15">
        <v>72</v>
      </c>
      <c r="J233" s="15">
        <v>91</v>
      </c>
      <c r="K233" s="15">
        <v>109</v>
      </c>
      <c r="L233" s="15">
        <v>128</v>
      </c>
      <c r="M233" s="15">
        <v>157</v>
      </c>
      <c r="N233" s="15">
        <v>152</v>
      </c>
      <c r="O233" s="15">
        <v>173</v>
      </c>
      <c r="P233" s="15">
        <v>245</v>
      </c>
      <c r="Q233" s="15">
        <v>254</v>
      </c>
      <c r="R233" s="15">
        <v>222</v>
      </c>
      <c r="S233" s="15">
        <v>262</v>
      </c>
      <c r="T233" s="15">
        <v>306</v>
      </c>
      <c r="U233" s="15">
        <v>363</v>
      </c>
      <c r="V233" s="15">
        <v>441</v>
      </c>
      <c r="W233" s="15">
        <v>646</v>
      </c>
      <c r="X233" s="15">
        <v>589</v>
      </c>
      <c r="Y233" s="15">
        <v>705</v>
      </c>
      <c r="Z233" s="15">
        <v>766</v>
      </c>
      <c r="AA233" s="15">
        <v>802</v>
      </c>
      <c r="AB233" s="15">
        <v>1119</v>
      </c>
      <c r="AC233" s="15">
        <v>1110</v>
      </c>
      <c r="AD233" s="15">
        <v>1293</v>
      </c>
      <c r="AE233" s="15">
        <v>1538</v>
      </c>
      <c r="AF233" s="15">
        <v>1732</v>
      </c>
      <c r="AG233" s="15">
        <v>2024</v>
      </c>
      <c r="AH233" s="15">
        <v>2125</v>
      </c>
      <c r="AI233" s="15">
        <v>2104</v>
      </c>
      <c r="AJ233" s="15">
        <v>1953</v>
      </c>
      <c r="AK233" s="15">
        <v>2100</v>
      </c>
      <c r="AL233" s="15">
        <v>2111</v>
      </c>
      <c r="AM233" s="15">
        <v>2425</v>
      </c>
      <c r="AN233" s="15">
        <v>2424</v>
      </c>
      <c r="AO233" s="15">
        <v>2601</v>
      </c>
      <c r="AP233" s="15">
        <v>3107</v>
      </c>
      <c r="AQ233" s="15">
        <v>3631</v>
      </c>
      <c r="AR233" s="15">
        <v>4227</v>
      </c>
      <c r="AS233" s="15">
        <v>4616</v>
      </c>
      <c r="AT233" s="15">
        <v>4965</v>
      </c>
      <c r="AU233" s="15">
        <v>4876</v>
      </c>
      <c r="AV233" s="15">
        <v>4797</v>
      </c>
      <c r="AW233" s="15">
        <v>4918</v>
      </c>
      <c r="AX233" s="15">
        <v>5048</v>
      </c>
      <c r="AY233" s="15">
        <v>5068</v>
      </c>
      <c r="AZ233" s="15">
        <v>4859</v>
      </c>
      <c r="BA233" s="15">
        <v>4220</v>
      </c>
      <c r="BB233" s="15">
        <v>4371</v>
      </c>
      <c r="BC233" s="15">
        <v>4534</v>
      </c>
      <c r="BD233" s="15">
        <v>4687</v>
      </c>
      <c r="BE233" s="15">
        <v>4850</v>
      </c>
      <c r="BF233" s="15">
        <v>5012</v>
      </c>
      <c r="BG233" s="15">
        <v>5050</v>
      </c>
      <c r="BI233" s="15">
        <f t="shared" si="171"/>
        <v>1.5079408163388403E-4</v>
      </c>
      <c r="BJ233" s="15">
        <f t="shared" si="172"/>
        <v>1.2574349496733594E-4</v>
      </c>
      <c r="BK233" s="15">
        <f t="shared" si="173"/>
        <v>1.2943807352082577E-4</v>
      </c>
      <c r="BL233" s="15">
        <f t="shared" si="174"/>
        <v>1.4118311449950587E-4</v>
      </c>
      <c r="BM233" s="15">
        <f t="shared" si="175"/>
        <v>1.5807662095415048E-4</v>
      </c>
      <c r="BN233" s="15">
        <f t="shared" si="176"/>
        <v>1.62314972203561E-4</v>
      </c>
      <c r="BO233" s="15">
        <f t="shared" si="177"/>
        <v>1.8934783196732397E-4</v>
      </c>
      <c r="BP233" s="15">
        <f t="shared" si="178"/>
        <v>2.1481557393203158E-4</v>
      </c>
      <c r="BQ233" s="15">
        <f t="shared" si="179"/>
        <v>2.296174179162578E-4</v>
      </c>
      <c r="BR233" s="15">
        <f t="shared" si="180"/>
        <v>2.597247909794437E-4</v>
      </c>
      <c r="BS233" s="15">
        <f t="shared" si="181"/>
        <v>2.3468089573992415E-4</v>
      </c>
      <c r="BT233" s="15">
        <f t="shared" si="182"/>
        <v>2.4679382016861866E-4</v>
      </c>
      <c r="BU233" s="15">
        <f t="shared" si="183"/>
        <v>3.1841711602469878E-4</v>
      </c>
      <c r="BV233" s="15">
        <f t="shared" si="184"/>
        <v>2.9842223927119179E-4</v>
      </c>
      <c r="BW233" s="15">
        <f t="shared" si="185"/>
        <v>2.3819768046961425E-4</v>
      </c>
      <c r="BX233" s="15">
        <f t="shared" si="186"/>
        <v>2.5369037186941725E-4</v>
      </c>
      <c r="BY233" s="15">
        <f t="shared" si="187"/>
        <v>2.6604716511965167E-4</v>
      </c>
      <c r="BZ233" s="15">
        <f t="shared" si="188"/>
        <v>2.8433279312713595E-4</v>
      </c>
      <c r="CA233" s="15">
        <f t="shared" si="189"/>
        <v>3.0921914802762359E-4</v>
      </c>
      <c r="CB233" s="15">
        <f t="shared" si="190"/>
        <v>4.0641813505664688E-4</v>
      </c>
      <c r="CC233" s="15">
        <f t="shared" si="191"/>
        <v>3.3568598485366597E-4</v>
      </c>
      <c r="CD233" s="15">
        <f t="shared" si="192"/>
        <v>3.6386871410344813E-4</v>
      </c>
      <c r="CE233" s="15">
        <f t="shared" si="193"/>
        <v>3.6935011256499189E-4</v>
      </c>
      <c r="CF233" s="15">
        <f t="shared" si="194"/>
        <v>3.5075151354526247E-4</v>
      </c>
      <c r="CG233" s="15">
        <f t="shared" si="195"/>
        <v>4.479305727626989E-4</v>
      </c>
      <c r="CH233" s="15">
        <f t="shared" si="196"/>
        <v>4.0768744256565421E-4</v>
      </c>
      <c r="CI233" s="15">
        <f t="shared" si="197"/>
        <v>4.4610650456405253E-4</v>
      </c>
      <c r="CJ233" s="15">
        <f t="shared" si="198"/>
        <v>4.9740463446580748E-4</v>
      </c>
      <c r="CK233" s="15">
        <f t="shared" si="199"/>
        <v>5.174955010458967E-4</v>
      </c>
      <c r="CL233" s="15">
        <f t="shared" si="200"/>
        <v>5.6334672487916152E-4</v>
      </c>
      <c r="CM233" s="15">
        <f t="shared" si="201"/>
        <v>5.5546406735622626E-4</v>
      </c>
      <c r="CN233" s="15">
        <f t="shared" si="202"/>
        <v>5.3129287241824869E-4</v>
      </c>
      <c r="CO233" s="15">
        <f t="shared" si="203"/>
        <v>4.6327331417616343E-4</v>
      </c>
      <c r="CP233" s="15">
        <f t="shared" si="204"/>
        <v>4.6969337074776526E-4</v>
      </c>
      <c r="CQ233" s="15">
        <f t="shared" si="205"/>
        <v>4.4526302157047283E-4</v>
      </c>
      <c r="CR233" s="15">
        <f t="shared" si="206"/>
        <v>4.8653960592900171E-4</v>
      </c>
      <c r="CS233" s="15">
        <f t="shared" si="207"/>
        <v>4.601304728049413E-4</v>
      </c>
      <c r="CT233" s="15">
        <f t="shared" si="208"/>
        <v>4.6774518407688214E-4</v>
      </c>
      <c r="CU233" s="15">
        <f t="shared" si="209"/>
        <v>5.2633959525552371E-4</v>
      </c>
      <c r="CV233" s="15">
        <f t="shared" si="210"/>
        <v>5.7570752091874744E-4</v>
      </c>
      <c r="CW233" s="15">
        <f t="shared" si="211"/>
        <v>6.2231354002328487E-4</v>
      </c>
      <c r="CX233" s="15">
        <f t="shared" si="212"/>
        <v>6.4985673868776241E-4</v>
      </c>
      <c r="CY233" s="15">
        <f t="shared" si="213"/>
        <v>6.7239495707845001E-4</v>
      </c>
      <c r="CZ233" s="15">
        <f t="shared" si="214"/>
        <v>6.2790313448060013E-4</v>
      </c>
      <c r="DA233" s="15">
        <f t="shared" si="215"/>
        <v>5.8074933977141454E-4</v>
      </c>
      <c r="DB233" s="15">
        <f t="shared" si="216"/>
        <v>5.5923781730321379E-4</v>
      </c>
      <c r="DC233" s="15">
        <f t="shared" si="217"/>
        <v>5.4256280529905868E-4</v>
      </c>
      <c r="DD233" s="15">
        <f t="shared" si="218"/>
        <v>5.197679504805136E-4</v>
      </c>
      <c r="DE233" s="15">
        <f t="shared" si="219"/>
        <v>4.852377475221817E-4</v>
      </c>
      <c r="DF233" s="15">
        <f t="shared" si="220"/>
        <v>4.2855831358444546E-4</v>
      </c>
      <c r="DG233" s="15">
        <f t="shared" si="221"/>
        <v>4.2843738173496264E-4</v>
      </c>
      <c r="DH233" s="15">
        <f t="shared" si="222"/>
        <v>4.2416251991828465E-4</v>
      </c>
      <c r="DI233" s="15">
        <f t="shared" si="223"/>
        <v>4.2413882940759833E-4</v>
      </c>
      <c r="DJ233" s="15">
        <f t="shared" si="224"/>
        <v>4.2572655942980377E-4</v>
      </c>
      <c r="DK233" s="15">
        <f t="shared" si="225"/>
        <v>4.2238538013967874E-4</v>
      </c>
      <c r="DL233" s="15">
        <f t="shared" si="226"/>
        <v>4.1160470983375816E-4</v>
      </c>
      <c r="DN233" s="15">
        <f t="shared" si="227"/>
        <v>3.9506053201336557E-4</v>
      </c>
    </row>
    <row r="234" spans="1:118" x14ac:dyDescent="0.25">
      <c r="A234" s="15" t="s">
        <v>636</v>
      </c>
      <c r="B234" s="16" t="s">
        <v>635</v>
      </c>
      <c r="C234" s="15" t="s">
        <v>634</v>
      </c>
      <c r="D234" s="15">
        <v>20485</v>
      </c>
      <c r="E234" s="15">
        <v>20964</v>
      </c>
      <c r="F234" s="15">
        <v>22257</v>
      </c>
      <c r="G234" s="15">
        <v>23306</v>
      </c>
      <c r="H234" s="15">
        <v>24878</v>
      </c>
      <c r="I234" s="15">
        <v>27181</v>
      </c>
      <c r="J234" s="15">
        <v>29635</v>
      </c>
      <c r="K234" s="15">
        <v>30957</v>
      </c>
      <c r="L234" s="15">
        <v>34594</v>
      </c>
      <c r="M234" s="15">
        <v>37461</v>
      </c>
      <c r="N234" s="15">
        <v>41624</v>
      </c>
      <c r="O234" s="15">
        <v>43797</v>
      </c>
      <c r="P234" s="15">
        <v>48886</v>
      </c>
      <c r="Q234" s="15">
        <v>54832</v>
      </c>
      <c r="R234" s="15">
        <v>60614</v>
      </c>
      <c r="S234" s="15">
        <v>68821</v>
      </c>
      <c r="T234" s="15">
        <v>77801</v>
      </c>
      <c r="U234" s="15">
        <v>85665</v>
      </c>
      <c r="V234" s="15">
        <v>97104</v>
      </c>
      <c r="W234" s="15">
        <v>110921</v>
      </c>
      <c r="X234" s="15">
        <v>121721</v>
      </c>
      <c r="Y234" s="15">
        <v>133915</v>
      </c>
      <c r="Z234" s="15">
        <v>142508</v>
      </c>
      <c r="AA234" s="15">
        <v>153550</v>
      </c>
      <c r="AB234" s="15">
        <v>164916</v>
      </c>
      <c r="AC234" s="15">
        <v>174300</v>
      </c>
      <c r="AD234" s="15">
        <v>186687</v>
      </c>
      <c r="AE234" s="15">
        <v>204379</v>
      </c>
      <c r="AF234" s="15">
        <v>225847</v>
      </c>
      <c r="AG234" s="15">
        <v>242597</v>
      </c>
      <c r="AH234" s="15">
        <v>262735</v>
      </c>
      <c r="AI234" s="15">
        <v>273394</v>
      </c>
      <c r="AJ234" s="15">
        <v>286313</v>
      </c>
      <c r="AK234" s="15">
        <v>298407</v>
      </c>
      <c r="AL234" s="15">
        <v>308298</v>
      </c>
      <c r="AM234" s="15">
        <v>316137</v>
      </c>
      <c r="AN234" s="15">
        <v>326558</v>
      </c>
      <c r="AO234" s="15">
        <v>343428</v>
      </c>
      <c r="AP234" s="15">
        <v>361836</v>
      </c>
      <c r="AQ234" s="15">
        <v>380330</v>
      </c>
      <c r="AR234" s="15">
        <v>408782</v>
      </c>
      <c r="AS234" s="15">
        <v>419663</v>
      </c>
      <c r="AT234" s="15">
        <v>436311</v>
      </c>
      <c r="AU234" s="15">
        <v>461897</v>
      </c>
      <c r="AV234" s="15">
        <v>496424</v>
      </c>
      <c r="AW234" s="15">
        <v>530642</v>
      </c>
      <c r="AX234" s="15">
        <v>566252</v>
      </c>
      <c r="AY234" s="15">
        <v>595634</v>
      </c>
      <c r="AZ234" s="15">
        <v>612466</v>
      </c>
      <c r="BA234" s="15">
        <v>600334</v>
      </c>
      <c r="BB234" s="15">
        <v>617711</v>
      </c>
      <c r="BC234" s="15">
        <v>649504</v>
      </c>
      <c r="BD234" s="15">
        <v>685129</v>
      </c>
      <c r="BE234" s="15">
        <v>710233</v>
      </c>
      <c r="BF234" s="15">
        <v>750880</v>
      </c>
      <c r="BG234" s="15">
        <v>807082</v>
      </c>
      <c r="BI234" s="15">
        <f t="shared" si="171"/>
        <v>6.1780335245402287E-2</v>
      </c>
      <c r="BJ234" s="15">
        <f t="shared" si="172"/>
        <v>6.1304340197563499E-2</v>
      </c>
      <c r="BK234" s="15">
        <f t="shared" si="173"/>
        <v>6.1295812816021679E-2</v>
      </c>
      <c r="BL234" s="15">
        <f t="shared" si="174"/>
        <v>6.0933586417138585E-2</v>
      </c>
      <c r="BM234" s="15">
        <f t="shared" si="175"/>
        <v>6.0502002709190088E-2</v>
      </c>
      <c r="BN234" s="15">
        <f t="shared" si="176"/>
        <v>6.1276156381458217E-2</v>
      </c>
      <c r="BO234" s="15">
        <f t="shared" si="177"/>
        <v>6.1662890113754351E-2</v>
      </c>
      <c r="BP234" s="15">
        <f t="shared" si="178"/>
        <v>6.1009593781778906E-2</v>
      </c>
      <c r="BQ234" s="15">
        <f t="shared" si="179"/>
        <v>6.2057694964023614E-2</v>
      </c>
      <c r="BR234" s="15">
        <f t="shared" si="180"/>
        <v>6.1971658566120635E-2</v>
      </c>
      <c r="BS234" s="15">
        <f t="shared" si="181"/>
        <v>6.42655105544645E-2</v>
      </c>
      <c r="BT234" s="15">
        <f t="shared" si="182"/>
        <v>6.2478780011127118E-2</v>
      </c>
      <c r="BU234" s="15">
        <f t="shared" si="183"/>
        <v>6.3535261771360915E-2</v>
      </c>
      <c r="BV234" s="15">
        <f t="shared" si="184"/>
        <v>6.4421607179992083E-2</v>
      </c>
      <c r="BW234" s="15">
        <f t="shared" si="185"/>
        <v>6.5036550468401788E-2</v>
      </c>
      <c r="BX234" s="15">
        <f t="shared" si="186"/>
        <v>6.6638263673378481E-2</v>
      </c>
      <c r="BY234" s="15">
        <f t="shared" si="187"/>
        <v>6.7642926449261495E-2</v>
      </c>
      <c r="BZ234" s="15">
        <f t="shared" si="188"/>
        <v>6.7100189320209641E-2</v>
      </c>
      <c r="CA234" s="15">
        <f t="shared" si="189"/>
        <v>6.8087111451415785E-2</v>
      </c>
      <c r="CB234" s="15">
        <f t="shared" si="190"/>
        <v>6.9783755353898344E-2</v>
      </c>
      <c r="CC234" s="15">
        <f t="shared" si="191"/>
        <v>6.9371873959886379E-2</v>
      </c>
      <c r="CD234" s="15">
        <f t="shared" si="192"/>
        <v>6.9116991275408879E-2</v>
      </c>
      <c r="CE234" s="15">
        <f t="shared" si="193"/>
        <v>6.8714550706804003E-2</v>
      </c>
      <c r="CF234" s="15">
        <f t="shared" si="194"/>
        <v>6.7154482425031234E-2</v>
      </c>
      <c r="CG234" s="15">
        <f t="shared" si="195"/>
        <v>6.6015119157938562E-2</v>
      </c>
      <c r="CH234" s="15">
        <f t="shared" si="196"/>
        <v>6.4017947062336517E-2</v>
      </c>
      <c r="CI234" s="15">
        <f t="shared" si="197"/>
        <v>6.4410119889829295E-2</v>
      </c>
      <c r="CJ234" s="15">
        <f t="shared" si="198"/>
        <v>6.6098219627755056E-2</v>
      </c>
      <c r="CK234" s="15">
        <f t="shared" si="199"/>
        <v>6.7479680383783269E-2</v>
      </c>
      <c r="CL234" s="15">
        <f t="shared" si="200"/>
        <v>6.7522838644026653E-2</v>
      </c>
      <c r="CM234" s="15">
        <f t="shared" si="201"/>
        <v>6.8677577287923813E-2</v>
      </c>
      <c r="CN234" s="15">
        <f t="shared" si="202"/>
        <v>6.9036256445776947E-2</v>
      </c>
      <c r="CO234" s="15">
        <f t="shared" si="203"/>
        <v>6.7916626933804333E-2</v>
      </c>
      <c r="CP234" s="15">
        <f t="shared" si="204"/>
        <v>6.6742756992727803E-2</v>
      </c>
      <c r="CQ234" s="15">
        <f t="shared" si="205"/>
        <v>6.5027806264393001E-2</v>
      </c>
      <c r="CR234" s="15">
        <f t="shared" si="206"/>
        <v>6.342811191735126E-2</v>
      </c>
      <c r="CS234" s="15">
        <f t="shared" si="207"/>
        <v>6.1988154677490109E-2</v>
      </c>
      <c r="CT234" s="15">
        <f t="shared" si="208"/>
        <v>6.1759628249579195E-2</v>
      </c>
      <c r="CU234" s="15">
        <f t="shared" si="209"/>
        <v>6.1296624972281201E-2</v>
      </c>
      <c r="CV234" s="15">
        <f t="shared" si="210"/>
        <v>6.0302627769492481E-2</v>
      </c>
      <c r="CW234" s="15">
        <f t="shared" si="211"/>
        <v>6.0182297969670791E-2</v>
      </c>
      <c r="CX234" s="15">
        <f t="shared" si="212"/>
        <v>5.9081635296343686E-2</v>
      </c>
      <c r="CY234" s="15">
        <f t="shared" si="213"/>
        <v>5.9088281191914518E-2</v>
      </c>
      <c r="CZ234" s="15">
        <f t="shared" si="214"/>
        <v>5.9480429472351465E-2</v>
      </c>
      <c r="DA234" s="15">
        <f t="shared" si="215"/>
        <v>6.0099626901539437E-2</v>
      </c>
      <c r="DB234" s="15">
        <f t="shared" si="216"/>
        <v>6.0340600620051234E-2</v>
      </c>
      <c r="DC234" s="15">
        <f t="shared" si="217"/>
        <v>6.0861187326902259E-2</v>
      </c>
      <c r="DD234" s="15">
        <f t="shared" si="218"/>
        <v>6.1087502647298779E-2</v>
      </c>
      <c r="DE234" s="15">
        <f t="shared" si="219"/>
        <v>6.1163124567590155E-2</v>
      </c>
      <c r="DF234" s="15">
        <f t="shared" si="220"/>
        <v>6.0966380717394429E-2</v>
      </c>
      <c r="DG234" s="15">
        <f t="shared" si="221"/>
        <v>6.0546896250030999E-2</v>
      </c>
      <c r="DH234" s="15">
        <f t="shared" si="222"/>
        <v>6.0762076166079738E-2</v>
      </c>
      <c r="DI234" s="15">
        <f t="shared" si="223"/>
        <v>6.1999106476039775E-2</v>
      </c>
      <c r="DJ234" s="15">
        <f t="shared" si="224"/>
        <v>6.2343309584228422E-2</v>
      </c>
      <c r="DK234" s="15">
        <f t="shared" si="225"/>
        <v>6.3280274189800881E-2</v>
      </c>
      <c r="DL234" s="15">
        <f t="shared" si="226"/>
        <v>6.5781931172683009E-2</v>
      </c>
      <c r="DN234" s="15">
        <f t="shared" si="227"/>
        <v>6.367726218963396E-2</v>
      </c>
    </row>
    <row r="235" spans="1:118" x14ac:dyDescent="0.25">
      <c r="A235" s="15" t="s">
        <v>633</v>
      </c>
      <c r="B235" s="15" t="s">
        <v>632</v>
      </c>
      <c r="C235" s="15" t="s">
        <v>631</v>
      </c>
      <c r="D235" s="15">
        <v>19310</v>
      </c>
      <c r="E235" s="15">
        <v>19740</v>
      </c>
      <c r="F235" s="15">
        <v>20906</v>
      </c>
      <c r="G235" s="15">
        <v>21815</v>
      </c>
      <c r="H235" s="15">
        <v>23277</v>
      </c>
      <c r="I235" s="15">
        <v>25382</v>
      </c>
      <c r="J235" s="15">
        <v>27686</v>
      </c>
      <c r="K235" s="15">
        <v>28767</v>
      </c>
      <c r="L235" s="15">
        <v>32128</v>
      </c>
      <c r="M235" s="15">
        <v>34736</v>
      </c>
      <c r="N235" s="15">
        <v>38589</v>
      </c>
      <c r="O235" s="15">
        <v>40728</v>
      </c>
      <c r="P235" s="15">
        <v>45014</v>
      </c>
      <c r="Q235" s="15">
        <v>50509</v>
      </c>
      <c r="R235" s="15">
        <v>55905</v>
      </c>
      <c r="S235" s="15">
        <v>63531</v>
      </c>
      <c r="T235" s="15">
        <v>71615</v>
      </c>
      <c r="U235" s="15">
        <v>78783</v>
      </c>
      <c r="V235" s="15">
        <v>89238</v>
      </c>
      <c r="W235" s="15">
        <v>101668</v>
      </c>
      <c r="X235" s="15">
        <v>111466</v>
      </c>
      <c r="Y235" s="15">
        <v>122022</v>
      </c>
      <c r="Z235" s="15">
        <v>129826</v>
      </c>
      <c r="AA235" s="15">
        <v>139699</v>
      </c>
      <c r="AB235" s="15">
        <v>148776</v>
      </c>
      <c r="AC235" s="15">
        <v>156206</v>
      </c>
      <c r="AD235" s="15">
        <v>167450</v>
      </c>
      <c r="AE235" s="15">
        <v>182348</v>
      </c>
      <c r="AF235" s="15">
        <v>201641</v>
      </c>
      <c r="AG235" s="15">
        <v>216670</v>
      </c>
      <c r="AH235" s="15">
        <v>235116</v>
      </c>
      <c r="AI235" s="15">
        <v>244186</v>
      </c>
      <c r="AJ235" s="15">
        <v>254140</v>
      </c>
      <c r="AK235" s="15">
        <v>265709</v>
      </c>
      <c r="AL235" s="15">
        <v>273396</v>
      </c>
      <c r="AM235" s="15">
        <v>279587</v>
      </c>
      <c r="AN235" s="15">
        <v>286661</v>
      </c>
      <c r="AO235" s="15">
        <v>298533</v>
      </c>
      <c r="AP235" s="15">
        <v>314619</v>
      </c>
      <c r="AQ235" s="15">
        <v>330526</v>
      </c>
      <c r="AR235" s="15">
        <v>353822</v>
      </c>
      <c r="AS235" s="15">
        <v>367569</v>
      </c>
      <c r="AT235" s="15">
        <v>383060</v>
      </c>
      <c r="AU235" s="15">
        <v>404589</v>
      </c>
      <c r="AV235" s="15">
        <v>432059</v>
      </c>
      <c r="AW235" s="15">
        <v>458108</v>
      </c>
      <c r="AX235" s="15">
        <v>486255</v>
      </c>
      <c r="AY235" s="15">
        <v>509596</v>
      </c>
      <c r="AZ235" s="15">
        <v>523673</v>
      </c>
      <c r="BA235" s="15">
        <v>517914</v>
      </c>
      <c r="BB235" s="15">
        <v>532208</v>
      </c>
      <c r="BC235" s="15">
        <v>558655</v>
      </c>
      <c r="BD235" s="15">
        <v>587303</v>
      </c>
      <c r="BE235" s="15">
        <v>608126</v>
      </c>
      <c r="BF235" s="15">
        <v>641719</v>
      </c>
      <c r="BG235" s="15">
        <v>690762</v>
      </c>
      <c r="BI235" s="15">
        <f t="shared" si="171"/>
        <v>5.8236674327006015E-2</v>
      </c>
      <c r="BJ235" s="15">
        <f t="shared" si="172"/>
        <v>5.7725036991981657E-2</v>
      </c>
      <c r="BK235" s="15">
        <f t="shared" si="173"/>
        <v>5.7575156702689007E-2</v>
      </c>
      <c r="BL235" s="15">
        <f t="shared" si="174"/>
        <v>5.7035363755680003E-2</v>
      </c>
      <c r="BM235" s="15">
        <f t="shared" si="175"/>
        <v>5.6608453937688631E-2</v>
      </c>
      <c r="BN235" s="15">
        <f t="shared" si="176"/>
        <v>5.7220536450983135E-2</v>
      </c>
      <c r="BO235" s="15">
        <f t="shared" si="177"/>
        <v>5.7607517317003643E-2</v>
      </c>
      <c r="BP235" s="15">
        <f t="shared" si="178"/>
        <v>5.6693574452318825E-2</v>
      </c>
      <c r="BQ235" s="15">
        <f t="shared" si="179"/>
        <v>5.7633971896980711E-2</v>
      </c>
      <c r="BR235" s="15">
        <f t="shared" si="180"/>
        <v>5.746369642969399E-2</v>
      </c>
      <c r="BS235" s="15">
        <f t="shared" si="181"/>
        <v>5.9579612405973245E-2</v>
      </c>
      <c r="BT235" s="15">
        <f t="shared" si="182"/>
        <v>5.8100686172413304E-2</v>
      </c>
      <c r="BU235" s="15">
        <f t="shared" si="183"/>
        <v>5.8502971676472615E-2</v>
      </c>
      <c r="BV235" s="15">
        <f t="shared" si="184"/>
        <v>5.934255465885286E-2</v>
      </c>
      <c r="BW235" s="15">
        <f t="shared" si="185"/>
        <v>5.9983969939881907E-2</v>
      </c>
      <c r="BX235" s="15">
        <f t="shared" si="186"/>
        <v>6.1516042042885292E-2</v>
      </c>
      <c r="BY235" s="15">
        <f t="shared" si="187"/>
        <v>6.2264600424979916E-2</v>
      </c>
      <c r="BZ235" s="15">
        <f t="shared" si="188"/>
        <v>6.1709615539766255E-2</v>
      </c>
      <c r="CA235" s="15">
        <f t="shared" si="189"/>
        <v>6.2571651545780205E-2</v>
      </c>
      <c r="CB235" s="15">
        <f t="shared" si="190"/>
        <v>6.39624132429399E-2</v>
      </c>
      <c r="CC235" s="15">
        <f t="shared" si="191"/>
        <v>6.3527290301695641E-2</v>
      </c>
      <c r="CD235" s="15">
        <f t="shared" si="192"/>
        <v>6.2978706712526172E-2</v>
      </c>
      <c r="CE235" s="15">
        <f t="shared" si="193"/>
        <v>6.2599540096426418E-2</v>
      </c>
      <c r="CF235" s="15">
        <f t="shared" si="194"/>
        <v>6.1096802606932198E-2</v>
      </c>
      <c r="CG235" s="15">
        <f t="shared" si="195"/>
        <v>5.9554351111120007E-2</v>
      </c>
      <c r="CH235" s="15">
        <f t="shared" si="196"/>
        <v>5.7372274462532055E-2</v>
      </c>
      <c r="CI235" s="15">
        <f t="shared" si="197"/>
        <v>5.7773034949149725E-2</v>
      </c>
      <c r="CJ235" s="15">
        <f t="shared" si="198"/>
        <v>5.8973173137562458E-2</v>
      </c>
      <c r="CK235" s="15">
        <f t="shared" si="199"/>
        <v>6.0247292336256149E-2</v>
      </c>
      <c r="CL235" s="15">
        <f t="shared" si="200"/>
        <v>6.0306489565003923E-2</v>
      </c>
      <c r="CM235" s="15">
        <f t="shared" si="201"/>
        <v>6.1458112781424233E-2</v>
      </c>
      <c r="CN235" s="15">
        <f t="shared" si="202"/>
        <v>6.1660780106617144E-2</v>
      </c>
      <c r="CO235" s="15">
        <f t="shared" si="203"/>
        <v>6.0284833622493685E-2</v>
      </c>
      <c r="CP235" s="15">
        <f t="shared" si="204"/>
        <v>5.9429407546675223E-2</v>
      </c>
      <c r="CQ235" s="15">
        <f t="shared" si="205"/>
        <v>5.7666096184405963E-2</v>
      </c>
      <c r="CR235" s="15">
        <f t="shared" si="206"/>
        <v>5.6094906722833737E-2</v>
      </c>
      <c r="CS235" s="15">
        <f t="shared" si="207"/>
        <v>5.4414794333637495E-2</v>
      </c>
      <c r="CT235" s="15">
        <f t="shared" si="208"/>
        <v>5.3686033463292523E-2</v>
      </c>
      <c r="CU235" s="15">
        <f t="shared" si="209"/>
        <v>5.3297855526133767E-2</v>
      </c>
      <c r="CV235" s="15">
        <f t="shared" si="210"/>
        <v>5.2406032514235722E-2</v>
      </c>
      <c r="CW235" s="15">
        <f t="shared" si="211"/>
        <v>5.2090896938282158E-2</v>
      </c>
      <c r="CX235" s="15">
        <f t="shared" si="212"/>
        <v>5.1747658488458005E-2</v>
      </c>
      <c r="CY235" s="15">
        <f t="shared" si="213"/>
        <v>5.1876659065150266E-2</v>
      </c>
      <c r="CZ235" s="15">
        <f t="shared" si="214"/>
        <v>5.2100636028788248E-2</v>
      </c>
      <c r="DA235" s="15">
        <f t="shared" si="215"/>
        <v>5.2307271001104355E-2</v>
      </c>
      <c r="DB235" s="15">
        <f t="shared" si="216"/>
        <v>5.2092581945738237E-2</v>
      </c>
      <c r="DC235" s="15">
        <f t="shared" si="217"/>
        <v>5.2263050097205589E-2</v>
      </c>
      <c r="DD235" s="15">
        <f t="shared" si="218"/>
        <v>5.2263549426414327E-2</v>
      </c>
      <c r="DE235" s="15">
        <f t="shared" si="219"/>
        <v>5.2295926519486204E-2</v>
      </c>
      <c r="DF235" s="15">
        <f t="shared" si="220"/>
        <v>5.2596291569140877E-2</v>
      </c>
      <c r="DG235" s="15">
        <f t="shared" si="221"/>
        <v>5.2166049429970482E-2</v>
      </c>
      <c r="DH235" s="15">
        <f t="shared" si="222"/>
        <v>5.2263015563508888E-2</v>
      </c>
      <c r="DI235" s="15">
        <f t="shared" si="223"/>
        <v>5.3146577112773784E-2</v>
      </c>
      <c r="DJ235" s="15">
        <f t="shared" si="224"/>
        <v>5.3380492717486364E-2</v>
      </c>
      <c r="DK235" s="15">
        <f t="shared" si="225"/>
        <v>5.40807509492926E-2</v>
      </c>
      <c r="DL235" s="15">
        <f t="shared" si="226"/>
        <v>5.6301166846373554E-2</v>
      </c>
      <c r="DN235" s="15">
        <f t="shared" si="227"/>
        <v>5.7127401458787481E-2</v>
      </c>
    </row>
    <row r="236" spans="1:118" x14ac:dyDescent="0.25">
      <c r="A236" s="15" t="s">
        <v>630</v>
      </c>
      <c r="B236" s="15" t="s">
        <v>629</v>
      </c>
      <c r="C236" s="15" t="s">
        <v>628</v>
      </c>
      <c r="D236" s="15">
        <v>18101</v>
      </c>
      <c r="E236" s="15">
        <v>18459</v>
      </c>
      <c r="F236" s="15">
        <v>19567</v>
      </c>
      <c r="G236" s="15">
        <v>20465</v>
      </c>
      <c r="H236" s="15">
        <v>21903</v>
      </c>
      <c r="I236" s="15">
        <v>23897</v>
      </c>
      <c r="J236" s="15">
        <v>25917</v>
      </c>
      <c r="K236" s="15">
        <v>26823</v>
      </c>
      <c r="L236" s="15">
        <v>30155</v>
      </c>
      <c r="M236" s="15">
        <v>32683</v>
      </c>
      <c r="N236" s="15">
        <v>36524</v>
      </c>
      <c r="O236" s="15">
        <v>38740</v>
      </c>
      <c r="P236" s="15">
        <v>43004</v>
      </c>
      <c r="Q236" s="15">
        <v>48337</v>
      </c>
      <c r="R236" s="15">
        <v>53183</v>
      </c>
      <c r="S236" s="15">
        <v>60363</v>
      </c>
      <c r="T236" s="15">
        <v>68006</v>
      </c>
      <c r="U236" s="15">
        <v>75034</v>
      </c>
      <c r="V236" s="15">
        <v>84967</v>
      </c>
      <c r="W236" s="15">
        <v>96740</v>
      </c>
      <c r="X236" s="15">
        <v>105929</v>
      </c>
      <c r="Y236" s="15">
        <v>115851</v>
      </c>
      <c r="Z236" s="15">
        <v>123279</v>
      </c>
      <c r="AA236" s="15">
        <v>133273</v>
      </c>
      <c r="AB236" s="15">
        <v>142393</v>
      </c>
      <c r="AC236" s="15">
        <v>149978</v>
      </c>
      <c r="AD236" s="15">
        <v>161472</v>
      </c>
      <c r="AE236" s="15">
        <v>176606</v>
      </c>
      <c r="AF236" s="15">
        <v>195568</v>
      </c>
      <c r="AG236" s="15">
        <v>210214</v>
      </c>
      <c r="AH236" s="15">
        <v>228346</v>
      </c>
      <c r="AI236" s="15">
        <v>237257</v>
      </c>
      <c r="AJ236" s="15">
        <v>247054</v>
      </c>
      <c r="AK236" s="15">
        <v>258399</v>
      </c>
      <c r="AL236" s="15">
        <v>265877</v>
      </c>
      <c r="AM236" s="15">
        <v>271808</v>
      </c>
      <c r="AN236" s="15">
        <v>278675</v>
      </c>
      <c r="AO236" s="15">
        <v>290322</v>
      </c>
      <c r="AP236" s="15">
        <v>306196</v>
      </c>
      <c r="AQ236" s="15">
        <v>321821</v>
      </c>
      <c r="AR236" s="15">
        <v>344894</v>
      </c>
      <c r="AS236" s="15">
        <v>358434</v>
      </c>
      <c r="AT236" s="15">
        <v>373590</v>
      </c>
      <c r="AU236" s="15">
        <v>394363</v>
      </c>
      <c r="AV236" s="15">
        <v>421183</v>
      </c>
      <c r="AW236" s="15">
        <v>445973</v>
      </c>
      <c r="AX236" s="15">
        <v>472333</v>
      </c>
      <c r="AY236" s="15">
        <v>494869</v>
      </c>
      <c r="AZ236" s="15">
        <v>508661</v>
      </c>
      <c r="BA236" s="15">
        <v>502315</v>
      </c>
      <c r="BB236" s="15">
        <v>516903</v>
      </c>
      <c r="BC236" s="15">
        <v>541877</v>
      </c>
      <c r="BD236" s="15">
        <v>570169</v>
      </c>
      <c r="BE236" s="15">
        <v>590731</v>
      </c>
      <c r="BF236" s="15">
        <v>623826</v>
      </c>
      <c r="BG236" s="15">
        <v>672063</v>
      </c>
      <c r="BI236" s="15">
        <f t="shared" si="171"/>
        <v>5.4590473433098696E-2</v>
      </c>
      <c r="BJ236" s="15">
        <f t="shared" si="172"/>
        <v>5.397905054888498E-2</v>
      </c>
      <c r="BK236" s="15">
        <f t="shared" si="173"/>
        <v>5.3887548608127611E-2</v>
      </c>
      <c r="BL236" s="15">
        <f t="shared" si="174"/>
        <v>5.3505785893192361E-2</v>
      </c>
      <c r="BM236" s="15">
        <f t="shared" si="175"/>
        <v>5.3266957365519355E-2</v>
      </c>
      <c r="BN236" s="15">
        <f t="shared" si="176"/>
        <v>5.3872790149284686E-2</v>
      </c>
      <c r="BO236" s="15">
        <f t="shared" si="177"/>
        <v>5.3926678693375113E-2</v>
      </c>
      <c r="BP236" s="15">
        <f t="shared" si="178"/>
        <v>5.2862368253017274E-2</v>
      </c>
      <c r="BQ236" s="15">
        <f t="shared" si="179"/>
        <v>5.4094634666130896E-2</v>
      </c>
      <c r="BR236" s="15">
        <f t="shared" si="180"/>
        <v>5.4067422570580628E-2</v>
      </c>
      <c r="BS236" s="15">
        <f t="shared" si="181"/>
        <v>5.6391348921085459E-2</v>
      </c>
      <c r="BT236" s="15">
        <f t="shared" si="182"/>
        <v>5.5264697071284896E-2</v>
      </c>
      <c r="BU236" s="15">
        <f t="shared" si="183"/>
        <v>5.5890651663372024E-2</v>
      </c>
      <c r="BV236" s="15">
        <f t="shared" si="184"/>
        <v>5.6790692045872435E-2</v>
      </c>
      <c r="BW236" s="15">
        <f t="shared" si="185"/>
        <v>5.7063365947817538E-2</v>
      </c>
      <c r="BX236" s="15">
        <f t="shared" si="186"/>
        <v>5.8448518767761956E-2</v>
      </c>
      <c r="BY236" s="15">
        <f t="shared" si="187"/>
        <v>5.9126808859892258E-2</v>
      </c>
      <c r="BZ236" s="15">
        <f t="shared" si="188"/>
        <v>5.8773076582648805E-2</v>
      </c>
      <c r="CA236" s="15">
        <f t="shared" si="189"/>
        <v>5.9576923697195222E-2</v>
      </c>
      <c r="CB236" s="15">
        <f t="shared" si="190"/>
        <v>6.0862059420092908E-2</v>
      </c>
      <c r="CC236" s="15">
        <f t="shared" si="191"/>
        <v>6.0371614073962625E-2</v>
      </c>
      <c r="CD236" s="15">
        <f t="shared" si="192"/>
        <v>5.9793694180990876E-2</v>
      </c>
      <c r="CE236" s="15">
        <f t="shared" si="193"/>
        <v>5.9442705648694041E-2</v>
      </c>
      <c r="CF236" s="15">
        <f t="shared" si="194"/>
        <v>5.8286417038301452E-2</v>
      </c>
      <c r="CG236" s="15">
        <f t="shared" si="195"/>
        <v>5.6999265457907934E-2</v>
      </c>
      <c r="CH236" s="15">
        <f t="shared" si="196"/>
        <v>5.508481735235287E-2</v>
      </c>
      <c r="CI236" s="15">
        <f t="shared" si="197"/>
        <v>5.5710525525882973E-2</v>
      </c>
      <c r="CJ236" s="15">
        <f t="shared" si="198"/>
        <v>5.7116152714218722E-2</v>
      </c>
      <c r="CK236" s="15">
        <f t="shared" si="199"/>
        <v>5.843277144835099E-2</v>
      </c>
      <c r="CL236" s="15">
        <f t="shared" si="200"/>
        <v>5.8509569379322168E-2</v>
      </c>
      <c r="CM236" s="15">
        <f t="shared" si="201"/>
        <v>5.9688469611541103E-2</v>
      </c>
      <c r="CN236" s="15">
        <f t="shared" si="202"/>
        <v>5.9911099349494498E-2</v>
      </c>
      <c r="CO236" s="15">
        <f t="shared" si="203"/>
        <v>5.860395563772549E-2</v>
      </c>
      <c r="CP236" s="15">
        <f t="shared" si="204"/>
        <v>5.7794427289453235E-2</v>
      </c>
      <c r="CQ236" s="15">
        <f t="shared" si="205"/>
        <v>5.6080149874984657E-2</v>
      </c>
      <c r="CR236" s="15">
        <f t="shared" si="206"/>
        <v>5.4534167920969115E-2</v>
      </c>
      <c r="CS236" s="15">
        <f t="shared" si="207"/>
        <v>5.2898869434371706E-2</v>
      </c>
      <c r="CT236" s="15">
        <f t="shared" si="208"/>
        <v>5.2209426117481188E-2</v>
      </c>
      <c r="CU236" s="15">
        <f t="shared" si="209"/>
        <v>5.1870961927537929E-2</v>
      </c>
      <c r="CV236" s="15">
        <f t="shared" si="210"/>
        <v>5.1025824866315669E-2</v>
      </c>
      <c r="CW236" s="15">
        <f t="shared" si="211"/>
        <v>5.0776485941043482E-2</v>
      </c>
      <c r="CX236" s="15">
        <f t="shared" si="212"/>
        <v>5.0461601012740345E-2</v>
      </c>
      <c r="CY236" s="15">
        <f t="shared" si="213"/>
        <v>5.0594165561921076E-2</v>
      </c>
      <c r="CZ236" s="15">
        <f t="shared" si="214"/>
        <v>5.078379077587631E-2</v>
      </c>
      <c r="DA236" s="15">
        <f t="shared" si="215"/>
        <v>5.099056684864367E-2</v>
      </c>
      <c r="DB236" s="15">
        <f t="shared" si="216"/>
        <v>5.0712681394096411E-2</v>
      </c>
      <c r="DC236" s="15">
        <f t="shared" si="217"/>
        <v>5.0766703152797209E-2</v>
      </c>
      <c r="DD236" s="15">
        <f t="shared" si="218"/>
        <v>5.0753166118062604E-2</v>
      </c>
      <c r="DE236" s="15">
        <f t="shared" si="219"/>
        <v>5.0796772564803555E-2</v>
      </c>
      <c r="DF236" s="15">
        <f t="shared" si="220"/>
        <v>5.1012149120419605E-2</v>
      </c>
      <c r="DG236" s="15">
        <f t="shared" si="221"/>
        <v>5.0665881475851611E-2</v>
      </c>
      <c r="DH236" s="15">
        <f t="shared" si="222"/>
        <v>5.0693408426502058E-2</v>
      </c>
      <c r="DI236" s="15">
        <f t="shared" si="223"/>
        <v>5.1596076856091515E-2</v>
      </c>
      <c r="DJ236" s="15">
        <f t="shared" si="224"/>
        <v>5.1853582717222152E-2</v>
      </c>
      <c r="DK236" s="15">
        <f t="shared" si="225"/>
        <v>5.2572821658223315E-2</v>
      </c>
      <c r="DL236" s="15">
        <f t="shared" si="226"/>
        <v>5.4777088337624756E-2</v>
      </c>
      <c r="DN236" s="15">
        <f t="shared" si="227"/>
        <v>5.4828815713750256E-2</v>
      </c>
    </row>
    <row r="237" spans="1:118" x14ac:dyDescent="0.25">
      <c r="A237" s="15" t="s">
        <v>627</v>
      </c>
      <c r="B237" s="15" t="s">
        <v>626</v>
      </c>
      <c r="C237" s="15" t="s">
        <v>625</v>
      </c>
      <c r="D237" s="15">
        <v>13786</v>
      </c>
      <c r="E237" s="15">
        <v>14138</v>
      </c>
      <c r="F237" s="15">
        <v>15070</v>
      </c>
      <c r="G237" s="15">
        <v>15821</v>
      </c>
      <c r="H237" s="15">
        <v>17083</v>
      </c>
      <c r="I237" s="15">
        <v>18832</v>
      </c>
      <c r="J237" s="15">
        <v>20559</v>
      </c>
      <c r="K237" s="15">
        <v>21587</v>
      </c>
      <c r="L237" s="15">
        <v>24582</v>
      </c>
      <c r="M237" s="15">
        <v>26895</v>
      </c>
      <c r="N237" s="15">
        <v>30110</v>
      </c>
      <c r="O237" s="15">
        <v>32097</v>
      </c>
      <c r="P237" s="15">
        <v>35692</v>
      </c>
      <c r="Q237" s="15">
        <v>40279</v>
      </c>
      <c r="R237" s="15">
        <v>44569</v>
      </c>
      <c r="S237" s="15">
        <v>50907</v>
      </c>
      <c r="T237" s="15">
        <v>57740</v>
      </c>
      <c r="U237" s="15">
        <v>63792</v>
      </c>
      <c r="V237" s="15">
        <v>72373</v>
      </c>
      <c r="W237" s="15">
        <v>82448</v>
      </c>
      <c r="X237" s="15">
        <v>90272</v>
      </c>
      <c r="Y237" s="15">
        <v>98945</v>
      </c>
      <c r="Z237" s="15">
        <v>105995</v>
      </c>
      <c r="AA237" s="15">
        <v>115284</v>
      </c>
      <c r="AB237" s="15">
        <v>123579</v>
      </c>
      <c r="AC237" s="15">
        <v>130431</v>
      </c>
      <c r="AD237" s="15">
        <v>140709</v>
      </c>
      <c r="AE237" s="15">
        <v>154935</v>
      </c>
      <c r="AF237" s="15">
        <v>171495</v>
      </c>
      <c r="AG237" s="15">
        <v>184224</v>
      </c>
      <c r="AH237" s="15">
        <v>199074</v>
      </c>
      <c r="AI237" s="15">
        <v>205805</v>
      </c>
      <c r="AJ237" s="15">
        <v>213360</v>
      </c>
      <c r="AK237" s="15">
        <v>225296</v>
      </c>
      <c r="AL237" s="15">
        <v>233570</v>
      </c>
      <c r="AM237" s="15">
        <v>239844</v>
      </c>
      <c r="AN237" s="15">
        <v>246906</v>
      </c>
      <c r="AO237" s="15">
        <v>258151</v>
      </c>
      <c r="AP237" s="15">
        <v>271148</v>
      </c>
      <c r="AQ237" s="15">
        <v>283640</v>
      </c>
      <c r="AR237" s="15">
        <v>302627</v>
      </c>
      <c r="AS237" s="15">
        <v>313053</v>
      </c>
      <c r="AT237" s="15">
        <v>324271</v>
      </c>
      <c r="AU237" s="15">
        <v>342220</v>
      </c>
      <c r="AV237" s="15">
        <v>365347</v>
      </c>
      <c r="AW237" s="15">
        <v>386581</v>
      </c>
      <c r="AX237" s="15">
        <v>408866</v>
      </c>
      <c r="AY237" s="15">
        <v>427944</v>
      </c>
      <c r="AZ237" s="15">
        <v>440158</v>
      </c>
      <c r="BA237" s="15">
        <v>435117</v>
      </c>
      <c r="BB237" s="15">
        <v>451070</v>
      </c>
      <c r="BC237" s="15">
        <v>472775</v>
      </c>
      <c r="BD237" s="15">
        <v>497063</v>
      </c>
      <c r="BE237" s="15">
        <v>515059</v>
      </c>
      <c r="BF237" s="15">
        <v>543578</v>
      </c>
      <c r="BG237" s="15">
        <v>585356</v>
      </c>
      <c r="BI237" s="15">
        <f t="shared" si="171"/>
        <v>4.1576944188094503E-2</v>
      </c>
      <c r="BJ237" s="15">
        <f t="shared" si="172"/>
        <v>4.1343291438330126E-2</v>
      </c>
      <c r="BK237" s="15">
        <f t="shared" si="173"/>
        <v>4.1502803573592428E-2</v>
      </c>
      <c r="BL237" s="15">
        <f t="shared" si="174"/>
        <v>4.1364038046234855E-2</v>
      </c>
      <c r="BM237" s="15">
        <f t="shared" si="175"/>
        <v>4.1544967934765427E-2</v>
      </c>
      <c r="BN237" s="15">
        <f t="shared" si="176"/>
        <v>4.2454382729686956E-2</v>
      </c>
      <c r="BO237" s="15">
        <f t="shared" si="177"/>
        <v>4.2778044806771581E-2</v>
      </c>
      <c r="BP237" s="15">
        <f t="shared" si="178"/>
        <v>4.2543337563951976E-2</v>
      </c>
      <c r="BQ237" s="15">
        <f t="shared" si="179"/>
        <v>4.4097307556386321E-2</v>
      </c>
      <c r="BR237" s="15">
        <f t="shared" si="180"/>
        <v>4.4492345563007248E-2</v>
      </c>
      <c r="BS237" s="15">
        <f t="shared" si="181"/>
        <v>4.6488432702165239E-2</v>
      </c>
      <c r="BT237" s="15">
        <f t="shared" si="182"/>
        <v>4.5788099687584703E-2</v>
      </c>
      <c r="BU237" s="15">
        <f t="shared" si="183"/>
        <v>4.6387525327157342E-2</v>
      </c>
      <c r="BV237" s="15">
        <f t="shared" si="184"/>
        <v>4.7323422738599741E-2</v>
      </c>
      <c r="BW237" s="15">
        <f t="shared" si="185"/>
        <v>4.7820866760586653E-2</v>
      </c>
      <c r="BX237" s="15">
        <f t="shared" si="186"/>
        <v>4.9292426567772607E-2</v>
      </c>
      <c r="BY237" s="15">
        <f t="shared" si="187"/>
        <v>5.0201187300681988E-2</v>
      </c>
      <c r="BZ237" s="15">
        <f t="shared" si="188"/>
        <v>4.9967376140953867E-2</v>
      </c>
      <c r="CA237" s="15">
        <f t="shared" si="189"/>
        <v>5.074629795964445E-2</v>
      </c>
      <c r="CB237" s="15">
        <f t="shared" si="190"/>
        <v>5.1870530029644618E-2</v>
      </c>
      <c r="CC237" s="15">
        <f t="shared" si="191"/>
        <v>5.1448294099677654E-2</v>
      </c>
      <c r="CD237" s="15">
        <f t="shared" si="192"/>
        <v>5.1068070804206632E-2</v>
      </c>
      <c r="CE237" s="15">
        <f t="shared" si="193"/>
        <v>5.1108701281104847E-2</v>
      </c>
      <c r="CF237" s="15">
        <f t="shared" si="194"/>
        <v>5.0418999361037456E-2</v>
      </c>
      <c r="CG237" s="15">
        <f t="shared" si="195"/>
        <v>4.9468107463307924E-2</v>
      </c>
      <c r="CH237" s="15">
        <f t="shared" si="196"/>
        <v>4.790547821737013E-2</v>
      </c>
      <c r="CI237" s="15">
        <f t="shared" si="197"/>
        <v>4.854694520549363E-2</v>
      </c>
      <c r="CJ237" s="15">
        <f t="shared" si="198"/>
        <v>5.0107533836774958E-2</v>
      </c>
      <c r="CK237" s="15">
        <f t="shared" si="199"/>
        <v>5.1240121796689402E-2</v>
      </c>
      <c r="CL237" s="15">
        <f t="shared" si="200"/>
        <v>5.1275685298487479E-2</v>
      </c>
      <c r="CM237" s="15">
        <f t="shared" si="201"/>
        <v>5.2036919409352185E-2</v>
      </c>
      <c r="CN237" s="15">
        <f t="shared" si="202"/>
        <v>5.1968977950588247E-2</v>
      </c>
      <c r="CO237" s="15">
        <f t="shared" si="203"/>
        <v>5.0611364215374412E-2</v>
      </c>
      <c r="CP237" s="15">
        <f t="shared" si="204"/>
        <v>5.0390494121899297E-2</v>
      </c>
      <c r="CQ237" s="15">
        <f t="shared" si="205"/>
        <v>4.9265790596028113E-2</v>
      </c>
      <c r="CR237" s="15">
        <f t="shared" si="206"/>
        <v>4.8121074327602265E-2</v>
      </c>
      <c r="CS237" s="15">
        <f t="shared" si="207"/>
        <v>4.6868388827713221E-2</v>
      </c>
      <c r="CT237" s="15">
        <f t="shared" si="208"/>
        <v>4.642402422707851E-2</v>
      </c>
      <c r="CU237" s="15">
        <f t="shared" si="209"/>
        <v>4.5933675112437962E-2</v>
      </c>
      <c r="CV237" s="15">
        <f t="shared" si="210"/>
        <v>4.4972096181050261E-2</v>
      </c>
      <c r="CW237" s="15">
        <f t="shared" si="211"/>
        <v>4.4553792211172609E-2</v>
      </c>
      <c r="CX237" s="15">
        <f t="shared" si="212"/>
        <v>4.4072703989692395E-2</v>
      </c>
      <c r="CY237" s="15">
        <f t="shared" si="213"/>
        <v>4.391504232160847E-2</v>
      </c>
      <c r="CZ237" s="15">
        <f t="shared" si="214"/>
        <v>4.4069116218611766E-2</v>
      </c>
      <c r="DA237" s="15">
        <f t="shared" si="215"/>
        <v>4.4230775284024804E-2</v>
      </c>
      <c r="DB237" s="15">
        <f t="shared" si="216"/>
        <v>4.3959071706159758E-2</v>
      </c>
      <c r="DC237" s="15">
        <f t="shared" si="217"/>
        <v>4.3945222652813976E-2</v>
      </c>
      <c r="DD237" s="15">
        <f t="shared" si="218"/>
        <v>4.38894190608589E-2</v>
      </c>
      <c r="DE237" s="15">
        <f t="shared" si="219"/>
        <v>4.3955809111724316E-2</v>
      </c>
      <c r="DF237" s="15">
        <f t="shared" si="220"/>
        <v>4.418791652415241E-2</v>
      </c>
      <c r="DG237" s="15">
        <f t="shared" si="221"/>
        <v>4.4213051882678926E-2</v>
      </c>
      <c r="DH237" s="15">
        <f t="shared" si="222"/>
        <v>4.4228812385171373E-2</v>
      </c>
      <c r="DI237" s="15">
        <f t="shared" si="223"/>
        <v>4.4980524634484542E-2</v>
      </c>
      <c r="DJ237" s="15">
        <f t="shared" si="224"/>
        <v>4.5211195046052643E-2</v>
      </c>
      <c r="DK237" s="15">
        <f t="shared" si="225"/>
        <v>4.580993618626622E-2</v>
      </c>
      <c r="DL237" s="15">
        <f t="shared" si="226"/>
        <v>4.7709957728603827E-2</v>
      </c>
      <c r="DN237" s="15">
        <f t="shared" si="227"/>
        <v>4.6637441390945798E-2</v>
      </c>
    </row>
    <row r="238" spans="1:118" x14ac:dyDescent="0.25">
      <c r="A238" s="15" t="s">
        <v>624</v>
      </c>
      <c r="B238" s="15" t="s">
        <v>623</v>
      </c>
      <c r="C238" s="15" t="s">
        <v>622</v>
      </c>
      <c r="D238" s="15">
        <v>905</v>
      </c>
      <c r="E238" s="15">
        <v>972</v>
      </c>
      <c r="F238" s="15">
        <v>1087</v>
      </c>
      <c r="G238" s="15">
        <v>1200</v>
      </c>
      <c r="H238" s="15">
        <v>1321</v>
      </c>
      <c r="I238" s="15">
        <v>1449</v>
      </c>
      <c r="J238" s="15">
        <v>1587</v>
      </c>
      <c r="K238" s="15">
        <v>1705</v>
      </c>
      <c r="L238" s="15">
        <v>1824</v>
      </c>
      <c r="M238" s="15">
        <v>1968</v>
      </c>
      <c r="N238" s="15">
        <v>2055</v>
      </c>
      <c r="O238" s="15">
        <v>2081</v>
      </c>
      <c r="P238" s="15">
        <v>2143</v>
      </c>
      <c r="Q238" s="15">
        <v>2386</v>
      </c>
      <c r="R238" s="15">
        <v>2652</v>
      </c>
      <c r="S238" s="15">
        <v>2882</v>
      </c>
      <c r="T238" s="15">
        <v>3140</v>
      </c>
      <c r="U238" s="15">
        <v>3519</v>
      </c>
      <c r="V238" s="15">
        <v>3837</v>
      </c>
      <c r="W238" s="15">
        <v>4159</v>
      </c>
      <c r="X238" s="15">
        <v>4525</v>
      </c>
      <c r="Y238" s="15">
        <v>5008</v>
      </c>
      <c r="Z238" s="15">
        <v>5308</v>
      </c>
      <c r="AA238" s="15">
        <v>5593</v>
      </c>
      <c r="AB238" s="15">
        <v>5893</v>
      </c>
      <c r="AC238" s="15">
        <v>6159</v>
      </c>
      <c r="AD238" s="15">
        <v>6561</v>
      </c>
      <c r="AE238" s="15">
        <v>6869</v>
      </c>
      <c r="AF238" s="15">
        <v>7336</v>
      </c>
      <c r="AG238" s="15">
        <v>7955</v>
      </c>
      <c r="AH238" s="15">
        <v>8578</v>
      </c>
      <c r="AI238" s="15">
        <v>9016</v>
      </c>
      <c r="AJ238" s="15">
        <v>9580</v>
      </c>
      <c r="AK238" s="15">
        <v>10142</v>
      </c>
      <c r="AL238" s="15">
        <v>10784</v>
      </c>
      <c r="AM238" s="15">
        <v>11374</v>
      </c>
      <c r="AN238" s="15">
        <v>12049</v>
      </c>
      <c r="AO238" s="15">
        <v>12823</v>
      </c>
      <c r="AP238" s="15">
        <v>13510</v>
      </c>
      <c r="AQ238" s="15">
        <v>14497</v>
      </c>
      <c r="AR238" s="15">
        <v>15209</v>
      </c>
      <c r="AS238" s="15">
        <v>15584</v>
      </c>
      <c r="AT238" s="15">
        <v>15918</v>
      </c>
      <c r="AU238" s="15">
        <v>16590</v>
      </c>
      <c r="AV238" s="15">
        <v>17011</v>
      </c>
      <c r="AW238" s="15">
        <v>17443</v>
      </c>
      <c r="AX238" s="15">
        <v>17962</v>
      </c>
      <c r="AY238" s="15">
        <v>18913</v>
      </c>
      <c r="AZ238" s="15">
        <v>19868</v>
      </c>
      <c r="BA238" s="15">
        <v>19612</v>
      </c>
      <c r="BB238" s="15">
        <v>21091</v>
      </c>
      <c r="BC238" s="15">
        <v>21183</v>
      </c>
      <c r="BD238" s="15">
        <v>20847</v>
      </c>
      <c r="BE238" s="15">
        <v>21288</v>
      </c>
      <c r="BF238" s="15">
        <v>22059</v>
      </c>
      <c r="BG238" s="15">
        <v>22913</v>
      </c>
      <c r="BI238" s="15">
        <f t="shared" si="171"/>
        <v>2.7293728775733008E-3</v>
      </c>
      <c r="BJ238" s="15">
        <f t="shared" si="172"/>
        <v>2.8423878397267565E-3</v>
      </c>
      <c r="BK238" s="15">
        <f t="shared" si="173"/>
        <v>2.99359970036463E-3</v>
      </c>
      <c r="BL238" s="15">
        <f t="shared" si="174"/>
        <v>3.1374025444334637E-3</v>
      </c>
      <c r="BM238" s="15">
        <f t="shared" si="175"/>
        <v>3.2126033273912739E-3</v>
      </c>
      <c r="BN238" s="15">
        <f t="shared" si="176"/>
        <v>3.2665888155966652E-3</v>
      </c>
      <c r="BO238" s="15">
        <f t="shared" si="177"/>
        <v>3.3021429596938809E-3</v>
      </c>
      <c r="BP238" s="15">
        <f t="shared" si="178"/>
        <v>3.3601885647166407E-3</v>
      </c>
      <c r="BQ238" s="15">
        <f t="shared" si="179"/>
        <v>3.2720482053066736E-3</v>
      </c>
      <c r="BR238" s="15">
        <f t="shared" si="180"/>
        <v>3.2556585264174854E-3</v>
      </c>
      <c r="BS238" s="15">
        <f t="shared" si="181"/>
        <v>3.1728239522733166E-3</v>
      </c>
      <c r="BT238" s="15">
        <f t="shared" si="182"/>
        <v>2.9686586113924591E-3</v>
      </c>
      <c r="BU238" s="15">
        <f t="shared" si="183"/>
        <v>2.7851750189425693E-3</v>
      </c>
      <c r="BV238" s="15">
        <f t="shared" si="184"/>
        <v>2.8032892240199355E-3</v>
      </c>
      <c r="BW238" s="15">
        <f t="shared" si="185"/>
        <v>2.8454966153397161E-3</v>
      </c>
      <c r="BX238" s="15">
        <f t="shared" si="186"/>
        <v>2.7905940905635896E-3</v>
      </c>
      <c r="BY238" s="15">
        <f t="shared" si="187"/>
        <v>2.7300264656068833E-3</v>
      </c>
      <c r="BZ238" s="15">
        <f t="shared" si="188"/>
        <v>2.7563831928771113E-3</v>
      </c>
      <c r="CA238" s="15">
        <f t="shared" si="189"/>
        <v>2.6904169410022485E-3</v>
      </c>
      <c r="CB238" s="15">
        <f t="shared" si="190"/>
        <v>2.6165526682671741E-3</v>
      </c>
      <c r="CC238" s="15">
        <f t="shared" si="191"/>
        <v>2.5789118530778242E-3</v>
      </c>
      <c r="CD238" s="15">
        <f t="shared" si="192"/>
        <v>2.5847581847235012E-3</v>
      </c>
      <c r="CE238" s="15">
        <f t="shared" si="193"/>
        <v>2.5594130515600218E-3</v>
      </c>
      <c r="CF238" s="15">
        <f t="shared" si="194"/>
        <v>2.4460763282526847E-3</v>
      </c>
      <c r="CG238" s="15">
        <f t="shared" si="195"/>
        <v>2.3589408983830068E-3</v>
      </c>
      <c r="CH238" s="15">
        <f t="shared" si="196"/>
        <v>2.2621143772629409E-3</v>
      </c>
      <c r="CI238" s="15">
        <f t="shared" si="197"/>
        <v>2.2636541194468278E-3</v>
      </c>
      <c r="CJ238" s="15">
        <f t="shared" si="198"/>
        <v>2.2215035332546367E-3</v>
      </c>
      <c r="CK238" s="15">
        <f t="shared" si="199"/>
        <v>2.1918862561620656E-3</v>
      </c>
      <c r="CL238" s="15">
        <f t="shared" si="200"/>
        <v>2.214141895461329E-3</v>
      </c>
      <c r="CM238" s="15">
        <f t="shared" si="201"/>
        <v>2.2422450681325689E-3</v>
      </c>
      <c r="CN238" s="15">
        <f t="shared" si="202"/>
        <v>2.2766808639367538E-3</v>
      </c>
      <c r="CO238" s="15">
        <f t="shared" si="203"/>
        <v>2.2724825139824093E-3</v>
      </c>
      <c r="CP238" s="15">
        <f t="shared" si="204"/>
        <v>2.2683953172018263E-3</v>
      </c>
      <c r="CQ238" s="15">
        <f t="shared" si="205"/>
        <v>2.2746169704481191E-3</v>
      </c>
      <c r="CR238" s="15">
        <f t="shared" si="206"/>
        <v>2.2820212279738004E-3</v>
      </c>
      <c r="CS238" s="15">
        <f t="shared" si="207"/>
        <v>2.2871749450605354E-3</v>
      </c>
      <c r="CT238" s="15">
        <f t="shared" si="208"/>
        <v>2.3059963457969473E-3</v>
      </c>
      <c r="CU238" s="15">
        <f t="shared" si="209"/>
        <v>2.2886539851632204E-3</v>
      </c>
      <c r="CV238" s="15">
        <f t="shared" si="210"/>
        <v>2.298549140941636E-3</v>
      </c>
      <c r="CW238" s="15">
        <f t="shared" si="211"/>
        <v>2.2391215117610929E-3</v>
      </c>
      <c r="CX238" s="15">
        <f t="shared" si="212"/>
        <v>2.1939704106824286E-3</v>
      </c>
      <c r="CY238" s="15">
        <f t="shared" si="213"/>
        <v>2.1557266720593688E-3</v>
      </c>
      <c r="CZ238" s="15">
        <f t="shared" si="214"/>
        <v>2.1363644382758726E-3</v>
      </c>
      <c r="DA238" s="15">
        <f t="shared" si="215"/>
        <v>2.0594386113928567E-3</v>
      </c>
      <c r="DB238" s="15">
        <f t="shared" si="216"/>
        <v>1.9834862235095481E-3</v>
      </c>
      <c r="DC238" s="15">
        <f t="shared" si="217"/>
        <v>1.9305691578410643E-3</v>
      </c>
      <c r="DD238" s="15">
        <f t="shared" si="218"/>
        <v>1.939694405571814E-3</v>
      </c>
      <c r="DE238" s="15">
        <f t="shared" si="219"/>
        <v>1.9840921110867889E-3</v>
      </c>
      <c r="DF238" s="15">
        <f t="shared" si="220"/>
        <v>1.9916790630374751E-3</v>
      </c>
      <c r="DG238" s="15">
        <f t="shared" si="221"/>
        <v>2.0673010336701206E-3</v>
      </c>
      <c r="DH238" s="15">
        <f t="shared" si="222"/>
        <v>1.9817015128868599E-3</v>
      </c>
      <c r="DI238" s="15">
        <f t="shared" si="223"/>
        <v>1.8864992909452107E-3</v>
      </c>
      <c r="DJ238" s="15">
        <f t="shared" si="224"/>
        <v>1.8686323705446727E-3</v>
      </c>
      <c r="DK238" s="15">
        <f t="shared" si="225"/>
        <v>1.8590181764766907E-3</v>
      </c>
      <c r="DL238" s="15">
        <f t="shared" si="226"/>
        <v>1.8675443002813665E-3</v>
      </c>
      <c r="DN238" s="15">
        <f t="shared" si="227"/>
        <v>2.4670440412098496E-3</v>
      </c>
    </row>
    <row r="239" spans="1:118" x14ac:dyDescent="0.25">
      <c r="A239" s="15" t="s">
        <v>621</v>
      </c>
      <c r="B239" s="15" t="s">
        <v>620</v>
      </c>
      <c r="C239" s="15" t="s">
        <v>619</v>
      </c>
      <c r="D239" s="15">
        <v>679</v>
      </c>
      <c r="E239" s="15">
        <v>720</v>
      </c>
      <c r="F239" s="15">
        <v>804</v>
      </c>
      <c r="G239" s="15">
        <v>874</v>
      </c>
      <c r="H239" s="15">
        <v>949</v>
      </c>
      <c r="I239" s="15">
        <v>1018</v>
      </c>
      <c r="J239" s="15">
        <v>1092</v>
      </c>
      <c r="K239" s="15">
        <v>1129</v>
      </c>
      <c r="L239" s="15">
        <v>1227</v>
      </c>
      <c r="M239" s="15">
        <v>1341</v>
      </c>
      <c r="N239" s="15">
        <v>1406</v>
      </c>
      <c r="O239" s="15">
        <v>1414</v>
      </c>
      <c r="P239" s="15">
        <v>1464</v>
      </c>
      <c r="Q239" s="15">
        <v>1551</v>
      </c>
      <c r="R239" s="15">
        <v>1632</v>
      </c>
      <c r="S239" s="15">
        <v>1623</v>
      </c>
      <c r="T239" s="15">
        <v>1603</v>
      </c>
      <c r="U239" s="15">
        <v>1704</v>
      </c>
      <c r="V239" s="15">
        <v>1866</v>
      </c>
      <c r="W239" s="15">
        <v>1976</v>
      </c>
      <c r="X239" s="15">
        <v>2065</v>
      </c>
      <c r="Y239" s="15">
        <v>2226</v>
      </c>
      <c r="Z239" s="15">
        <v>2330</v>
      </c>
      <c r="AA239" s="15">
        <v>2451</v>
      </c>
      <c r="AB239" s="15">
        <v>2574</v>
      </c>
      <c r="AC239" s="15">
        <v>2730</v>
      </c>
      <c r="AD239" s="15">
        <v>2944</v>
      </c>
      <c r="AE239" s="15">
        <v>3161</v>
      </c>
      <c r="AF239" s="15">
        <v>3304</v>
      </c>
      <c r="AG239" s="15">
        <v>3413</v>
      </c>
      <c r="AH239" s="15">
        <v>3593</v>
      </c>
      <c r="AI239" s="15">
        <v>3745</v>
      </c>
      <c r="AJ239" s="15">
        <v>3815</v>
      </c>
      <c r="AK239" s="15">
        <v>4052</v>
      </c>
      <c r="AL239" s="15">
        <v>4280</v>
      </c>
      <c r="AM239" s="15">
        <v>4549</v>
      </c>
      <c r="AN239" s="15">
        <v>4859</v>
      </c>
      <c r="AO239" s="15">
        <v>5237</v>
      </c>
      <c r="AP239" s="15">
        <v>5467</v>
      </c>
      <c r="AQ239" s="15">
        <v>5756</v>
      </c>
      <c r="AR239" s="15">
        <v>6003</v>
      </c>
      <c r="AS239" s="15">
        <v>6154</v>
      </c>
      <c r="AT239" s="15">
        <v>6216</v>
      </c>
      <c r="AU239" s="15">
        <v>6418</v>
      </c>
      <c r="AV239" s="15">
        <v>6614</v>
      </c>
      <c r="AW239" s="15">
        <v>6838</v>
      </c>
      <c r="AX239" s="15">
        <v>7034</v>
      </c>
      <c r="AY239" s="15">
        <v>7141</v>
      </c>
      <c r="AZ239" s="15">
        <v>7148</v>
      </c>
      <c r="BA239" s="15">
        <v>6891</v>
      </c>
      <c r="BB239" s="15">
        <v>6603</v>
      </c>
      <c r="BC239" s="15">
        <v>6480</v>
      </c>
      <c r="BD239" s="15">
        <v>6256</v>
      </c>
      <c r="BE239" s="15">
        <v>6079</v>
      </c>
      <c r="BF239" s="15">
        <v>5969</v>
      </c>
      <c r="BG239" s="15">
        <v>6005</v>
      </c>
      <c r="BI239" s="15">
        <f t="shared" si="171"/>
        <v>2.0477836285881451E-3</v>
      </c>
      <c r="BJ239" s="15">
        <f t="shared" si="172"/>
        <v>2.1054724738716717E-3</v>
      </c>
      <c r="BK239" s="15">
        <f t="shared" si="173"/>
        <v>2.2142172576754024E-3</v>
      </c>
      <c r="BL239" s="15">
        <f t="shared" si="174"/>
        <v>2.2850748531957061E-3</v>
      </c>
      <c r="BM239" s="15">
        <f t="shared" si="175"/>
        <v>2.3079186659305971E-3</v>
      </c>
      <c r="BN239" s="15">
        <f t="shared" si="176"/>
        <v>2.2949533569892374E-3</v>
      </c>
      <c r="BO239" s="15">
        <f t="shared" si="177"/>
        <v>2.2721739836078876E-3</v>
      </c>
      <c r="BP239" s="15">
        <f t="shared" si="178"/>
        <v>2.2250163575161801E-3</v>
      </c>
      <c r="BQ239" s="15">
        <f t="shared" si="179"/>
        <v>2.2010982170566277E-3</v>
      </c>
      <c r="BR239" s="15">
        <f t="shared" si="180"/>
        <v>2.2184136605314267E-3</v>
      </c>
      <c r="BS239" s="15">
        <f t="shared" si="181"/>
        <v>2.1707982855942985E-3</v>
      </c>
      <c r="BT239" s="15">
        <f t="shared" si="182"/>
        <v>2.0171471775631607E-3</v>
      </c>
      <c r="BU239" s="15">
        <f t="shared" si="183"/>
        <v>1.9027047259598327E-3</v>
      </c>
      <c r="BV239" s="15">
        <f t="shared" si="184"/>
        <v>1.8222554846835373E-3</v>
      </c>
      <c r="BW239" s="15">
        <f t="shared" si="185"/>
        <v>1.751074840209056E-3</v>
      </c>
      <c r="BX239" s="15">
        <f t="shared" si="186"/>
        <v>1.571524708183451E-3</v>
      </c>
      <c r="BY239" s="15">
        <f t="shared" si="187"/>
        <v>1.3937045937477178E-3</v>
      </c>
      <c r="BZ239" s="15">
        <f t="shared" si="188"/>
        <v>1.3347192272414315E-3</v>
      </c>
      <c r="CA239" s="15">
        <f t="shared" si="189"/>
        <v>1.3083966671645025E-3</v>
      </c>
      <c r="CB239" s="15">
        <f t="shared" si="190"/>
        <v>1.24316135429092E-3</v>
      </c>
      <c r="CC239" s="15">
        <f t="shared" si="191"/>
        <v>1.1768956854377253E-3</v>
      </c>
      <c r="CD239" s="15">
        <f t="shared" si="192"/>
        <v>1.1488961100628021E-3</v>
      </c>
      <c r="CE239" s="15">
        <f t="shared" si="193"/>
        <v>1.1234801074104844E-3</v>
      </c>
      <c r="CF239" s="15">
        <f t="shared" si="194"/>
        <v>1.0719351118446863E-3</v>
      </c>
      <c r="CG239" s="15">
        <f t="shared" si="195"/>
        <v>1.0303604059796129E-3</v>
      </c>
      <c r="CH239" s="15">
        <f t="shared" si="196"/>
        <v>1.0026907371209334E-3</v>
      </c>
      <c r="CI239" s="15">
        <f t="shared" si="197"/>
        <v>1.0157289632146717E-3</v>
      </c>
      <c r="CJ239" s="15">
        <f t="shared" si="198"/>
        <v>1.022299121941754E-3</v>
      </c>
      <c r="CK239" s="15">
        <f t="shared" si="199"/>
        <v>9.8718541308062506E-4</v>
      </c>
      <c r="CL239" s="15">
        <f t="shared" si="200"/>
        <v>9.4995176482834908E-4</v>
      </c>
      <c r="CM239" s="15">
        <f t="shared" si="201"/>
        <v>9.3919171482866872E-4</v>
      </c>
      <c r="CN239" s="15">
        <f t="shared" si="202"/>
        <v>9.4567101102962993E-4</v>
      </c>
      <c r="CO239" s="15">
        <f t="shared" si="203"/>
        <v>9.0496041658067762E-4</v>
      </c>
      <c r="CP239" s="15">
        <f t="shared" si="204"/>
        <v>9.0628454203330706E-4</v>
      </c>
      <c r="CQ239" s="15">
        <f t="shared" si="205"/>
        <v>9.0275970266301452E-4</v>
      </c>
      <c r="CR239" s="15">
        <f t="shared" si="206"/>
        <v>9.1268811025609433E-4</v>
      </c>
      <c r="CS239" s="15">
        <f t="shared" si="207"/>
        <v>9.2234899643531764E-4</v>
      </c>
      <c r="CT239" s="15">
        <f t="shared" si="208"/>
        <v>9.4178451711289188E-4</v>
      </c>
      <c r="CU239" s="15">
        <f t="shared" si="209"/>
        <v>9.2613407378884722E-4</v>
      </c>
      <c r="CV239" s="15">
        <f t="shared" si="210"/>
        <v>9.1263356937711646E-4</v>
      </c>
      <c r="CW239" s="15">
        <f t="shared" si="211"/>
        <v>8.8378239431269909E-4</v>
      </c>
      <c r="CX239" s="15">
        <f t="shared" si="212"/>
        <v>8.663817959021859E-4</v>
      </c>
      <c r="CY239" s="15">
        <f t="shared" si="213"/>
        <v>8.4181410940576947E-4</v>
      </c>
      <c r="CZ239" s="15">
        <f t="shared" si="214"/>
        <v>8.2647299366211881E-4</v>
      </c>
      <c r="DA239" s="15">
        <f t="shared" si="215"/>
        <v>8.0072464733127696E-4</v>
      </c>
      <c r="DB239" s="15">
        <f t="shared" si="216"/>
        <v>7.7756571669771769E-4</v>
      </c>
      <c r="DC239" s="15">
        <f t="shared" si="217"/>
        <v>7.5601956665482942E-4</v>
      </c>
      <c r="DD239" s="15">
        <f t="shared" si="218"/>
        <v>7.3237232327966607E-4</v>
      </c>
      <c r="DE239" s="15">
        <f t="shared" si="219"/>
        <v>7.1382577058830114E-4</v>
      </c>
      <c r="DF239" s="15">
        <f t="shared" si="220"/>
        <v>6.998093220166858E-4</v>
      </c>
      <c r="DG239" s="15">
        <f t="shared" si="221"/>
        <v>6.4721391708898613E-4</v>
      </c>
      <c r="DH239" s="15">
        <f t="shared" si="222"/>
        <v>6.0621374703804241E-4</v>
      </c>
      <c r="DI239" s="15">
        <f t="shared" si="223"/>
        <v>5.6612172322891723E-4</v>
      </c>
      <c r="DJ239" s="15">
        <f t="shared" si="224"/>
        <v>5.3360654737603659E-4</v>
      </c>
      <c r="DK239" s="15">
        <f t="shared" si="225"/>
        <v>5.0303637949994861E-4</v>
      </c>
      <c r="DL239" s="15">
        <f t="shared" si="226"/>
        <v>4.8944282822806294E-4</v>
      </c>
      <c r="DN239" s="15">
        <f t="shared" si="227"/>
        <v>1.2442123817310584E-3</v>
      </c>
    </row>
    <row r="240" spans="1:118" x14ac:dyDescent="0.25">
      <c r="A240" s="15" t="s">
        <v>618</v>
      </c>
      <c r="B240" s="15" t="s">
        <v>617</v>
      </c>
      <c r="C240" s="15" t="s">
        <v>616</v>
      </c>
      <c r="D240" s="15">
        <v>225</v>
      </c>
      <c r="E240" s="15">
        <v>252</v>
      </c>
      <c r="F240" s="15">
        <v>283</v>
      </c>
      <c r="G240" s="15">
        <v>326</v>
      </c>
      <c r="H240" s="15">
        <v>372</v>
      </c>
      <c r="I240" s="15">
        <v>432</v>
      </c>
      <c r="J240" s="15">
        <v>495</v>
      </c>
      <c r="K240" s="15">
        <v>576</v>
      </c>
      <c r="L240" s="15">
        <v>597</v>
      </c>
      <c r="M240" s="15">
        <v>627</v>
      </c>
      <c r="N240" s="15">
        <v>649</v>
      </c>
      <c r="O240" s="15">
        <v>667</v>
      </c>
      <c r="P240" s="15">
        <v>679</v>
      </c>
      <c r="Q240" s="15">
        <v>835</v>
      </c>
      <c r="R240" s="15">
        <v>1020</v>
      </c>
      <c r="S240" s="15">
        <v>1259</v>
      </c>
      <c r="T240" s="15">
        <v>1537</v>
      </c>
      <c r="U240" s="15">
        <v>1815</v>
      </c>
      <c r="V240" s="15">
        <v>1971</v>
      </c>
      <c r="W240" s="15">
        <v>2183</v>
      </c>
      <c r="X240" s="15">
        <v>2460</v>
      </c>
      <c r="Y240" s="15">
        <v>2782</v>
      </c>
      <c r="Z240" s="15">
        <v>2978</v>
      </c>
      <c r="AA240" s="15">
        <v>3143</v>
      </c>
      <c r="AB240" s="15">
        <v>3319</v>
      </c>
      <c r="AC240" s="15">
        <v>3429</v>
      </c>
      <c r="AD240" s="15">
        <v>3617</v>
      </c>
      <c r="AE240" s="15">
        <v>3708</v>
      </c>
      <c r="AF240" s="15">
        <v>4031</v>
      </c>
      <c r="AG240" s="15">
        <v>4542</v>
      </c>
      <c r="AH240" s="15">
        <v>4984</v>
      </c>
      <c r="AI240" s="15">
        <v>5272</v>
      </c>
      <c r="AJ240" s="15">
        <v>5765</v>
      </c>
      <c r="AK240" s="15">
        <v>6090</v>
      </c>
      <c r="AL240" s="15">
        <v>6504</v>
      </c>
      <c r="AM240" s="15">
        <v>6825</v>
      </c>
      <c r="AN240" s="15">
        <v>7189</v>
      </c>
      <c r="AO240" s="15">
        <v>7586</v>
      </c>
      <c r="AP240" s="15">
        <v>8043</v>
      </c>
      <c r="AQ240" s="15">
        <v>8741</v>
      </c>
      <c r="AR240" s="15">
        <v>9206</v>
      </c>
      <c r="AS240" s="15">
        <v>9430</v>
      </c>
      <c r="AT240" s="15">
        <v>9702</v>
      </c>
      <c r="AU240" s="15">
        <v>10172</v>
      </c>
      <c r="AV240" s="15">
        <v>10397</v>
      </c>
      <c r="AW240" s="15">
        <v>10606</v>
      </c>
      <c r="AX240" s="15">
        <v>10928</v>
      </c>
      <c r="AY240" s="15">
        <v>11772</v>
      </c>
      <c r="AZ240" s="15">
        <v>12721</v>
      </c>
      <c r="BA240" s="15">
        <v>12721</v>
      </c>
      <c r="BB240" s="15">
        <v>14487</v>
      </c>
      <c r="BC240" s="15">
        <v>14702</v>
      </c>
      <c r="BD240" s="15">
        <v>14592</v>
      </c>
      <c r="BE240" s="15">
        <v>15209</v>
      </c>
      <c r="BF240" s="15">
        <v>16090</v>
      </c>
      <c r="BG240" s="15">
        <v>16908</v>
      </c>
      <c r="BI240" s="15">
        <f t="shared" si="171"/>
        <v>6.785733673524781E-4</v>
      </c>
      <c r="BJ240" s="15">
        <f t="shared" si="172"/>
        <v>7.3691536585508504E-4</v>
      </c>
      <c r="BK240" s="15">
        <f t="shared" si="173"/>
        <v>7.7938244268922741E-4</v>
      </c>
      <c r="BL240" s="15">
        <f t="shared" si="174"/>
        <v>8.5232769123775763E-4</v>
      </c>
      <c r="BM240" s="15">
        <f t="shared" si="175"/>
        <v>9.046846614606766E-4</v>
      </c>
      <c r="BN240" s="15">
        <f t="shared" si="176"/>
        <v>9.7388983322136606E-4</v>
      </c>
      <c r="BO240" s="15">
        <f t="shared" si="177"/>
        <v>1.0299689760859931E-3</v>
      </c>
      <c r="BP240" s="15">
        <f t="shared" si="178"/>
        <v>1.1351722072004604E-3</v>
      </c>
      <c r="BQ240" s="15">
        <f t="shared" si="179"/>
        <v>1.0709499882500461E-3</v>
      </c>
      <c r="BR240" s="15">
        <f t="shared" si="180"/>
        <v>1.0372448658860585E-3</v>
      </c>
      <c r="BS240" s="15">
        <f t="shared" si="181"/>
        <v>1.0020256666790183E-3</v>
      </c>
      <c r="BT240" s="15">
        <f t="shared" si="182"/>
        <v>9.5151143382929859E-4</v>
      </c>
      <c r="BU240" s="15">
        <f t="shared" si="183"/>
        <v>8.824702929827366E-4</v>
      </c>
      <c r="BV240" s="15">
        <f t="shared" si="184"/>
        <v>9.8103373933639817E-4</v>
      </c>
      <c r="BW240" s="15">
        <f t="shared" si="185"/>
        <v>1.0944217751306601E-3</v>
      </c>
      <c r="BX240" s="15">
        <f t="shared" si="186"/>
        <v>1.2190693823801385E-3</v>
      </c>
      <c r="BY240" s="15">
        <f t="shared" si="187"/>
        <v>1.3363218718591655E-3</v>
      </c>
      <c r="BZ240" s="15">
        <f t="shared" si="188"/>
        <v>1.4216639656356796E-3</v>
      </c>
      <c r="CA240" s="15">
        <f t="shared" si="189"/>
        <v>1.3820202738377462E-3</v>
      </c>
      <c r="CB240" s="15">
        <f t="shared" si="190"/>
        <v>1.3733913139762541E-3</v>
      </c>
      <c r="CC240" s="15">
        <f t="shared" si="191"/>
        <v>1.4020161676400991E-3</v>
      </c>
      <c r="CD240" s="15">
        <f t="shared" si="192"/>
        <v>1.4358620746606988E-3</v>
      </c>
      <c r="CE240" s="15">
        <f t="shared" si="193"/>
        <v>1.4359329441495376E-3</v>
      </c>
      <c r="CF240" s="15">
        <f t="shared" si="194"/>
        <v>1.3745785624348628E-3</v>
      </c>
      <c r="CG240" s="15">
        <f t="shared" si="195"/>
        <v>1.3285804924033937E-3</v>
      </c>
      <c r="CH240" s="15">
        <f t="shared" si="196"/>
        <v>1.2594236401420075E-3</v>
      </c>
      <c r="CI240" s="15">
        <f t="shared" si="197"/>
        <v>1.2479251562321561E-3</v>
      </c>
      <c r="CJ240" s="15">
        <f t="shared" si="198"/>
        <v>1.199204411312883E-3</v>
      </c>
      <c r="CK240" s="15">
        <f t="shared" si="199"/>
        <v>1.2044020581501208E-3</v>
      </c>
      <c r="CL240" s="15">
        <f t="shared" si="200"/>
        <v>1.2641901306329802E-3</v>
      </c>
      <c r="CM240" s="15">
        <f t="shared" si="201"/>
        <v>1.3027919584486739E-3</v>
      </c>
      <c r="CN240" s="15">
        <f t="shared" si="202"/>
        <v>1.3312623685308969E-3</v>
      </c>
      <c r="CO240" s="15">
        <f t="shared" si="203"/>
        <v>1.3675220974017318E-3</v>
      </c>
      <c r="CP240" s="15">
        <f t="shared" si="204"/>
        <v>1.3621107751685194E-3</v>
      </c>
      <c r="CQ240" s="15">
        <f t="shared" si="205"/>
        <v>1.3718572677851044E-3</v>
      </c>
      <c r="CR240" s="15">
        <f t="shared" si="206"/>
        <v>1.3693331177177059E-3</v>
      </c>
      <c r="CS240" s="15">
        <f t="shared" si="207"/>
        <v>1.3646361258229055E-3</v>
      </c>
      <c r="CT240" s="15">
        <f t="shared" si="208"/>
        <v>1.3642118286840553E-3</v>
      </c>
      <c r="CU240" s="15">
        <f t="shared" si="209"/>
        <v>1.3625199113743731E-3</v>
      </c>
      <c r="CV240" s="15">
        <f t="shared" si="210"/>
        <v>1.3859155715645196E-3</v>
      </c>
      <c r="CW240" s="15">
        <f t="shared" si="211"/>
        <v>1.3553391174483938E-3</v>
      </c>
      <c r="CX240" s="15">
        <f t="shared" si="212"/>
        <v>1.3275886147802425E-3</v>
      </c>
      <c r="CY240" s="15">
        <f t="shared" si="213"/>
        <v>1.3139125626535997E-3</v>
      </c>
      <c r="CZ240" s="15">
        <f t="shared" si="214"/>
        <v>1.3098914446137539E-3</v>
      </c>
      <c r="DA240" s="15">
        <f t="shared" si="215"/>
        <v>1.2587139640615795E-3</v>
      </c>
      <c r="DB240" s="15">
        <f t="shared" si="216"/>
        <v>1.2060342192594317E-3</v>
      </c>
      <c r="DC240" s="15">
        <f t="shared" si="217"/>
        <v>1.1745495911862349E-3</v>
      </c>
      <c r="DD240" s="15">
        <f t="shared" si="218"/>
        <v>1.207322082292148E-3</v>
      </c>
      <c r="DE240" s="15">
        <f t="shared" si="219"/>
        <v>1.2703662042045016E-3</v>
      </c>
      <c r="DF240" s="15">
        <f t="shared" si="220"/>
        <v>1.2918697410207894E-3</v>
      </c>
      <c r="DG240" s="15">
        <f t="shared" si="221"/>
        <v>1.4199890984201336E-3</v>
      </c>
      <c r="DH240" s="15">
        <f t="shared" si="222"/>
        <v>1.375394214344645E-3</v>
      </c>
      <c r="DI240" s="15">
        <f t="shared" si="223"/>
        <v>1.3204680603191112E-3</v>
      </c>
      <c r="DJ240" s="15">
        <f t="shared" si="224"/>
        <v>1.3350258231686362E-3</v>
      </c>
      <c r="DK240" s="15">
        <f t="shared" si="225"/>
        <v>1.355981796976742E-3</v>
      </c>
      <c r="DL240" s="15">
        <f t="shared" si="226"/>
        <v>1.3781014720533036E-3</v>
      </c>
      <c r="DN240" s="15">
        <f t="shared" si="227"/>
        <v>1.2228189961061915E-3</v>
      </c>
    </row>
    <row r="241" spans="1:118" x14ac:dyDescent="0.25">
      <c r="A241" s="15" t="s">
        <v>615</v>
      </c>
      <c r="B241" s="15" t="s">
        <v>614</v>
      </c>
      <c r="C241" s="15" t="s">
        <v>613</v>
      </c>
      <c r="D241" s="15">
        <v>12882</v>
      </c>
      <c r="E241" s="15">
        <v>13165</v>
      </c>
      <c r="F241" s="15">
        <v>13983</v>
      </c>
      <c r="G241" s="15">
        <v>14621</v>
      </c>
      <c r="H241" s="15">
        <v>15762</v>
      </c>
      <c r="I241" s="15">
        <v>17383</v>
      </c>
      <c r="J241" s="15">
        <v>18972</v>
      </c>
      <c r="K241" s="15">
        <v>19882</v>
      </c>
      <c r="L241" s="15">
        <v>22758</v>
      </c>
      <c r="M241" s="15">
        <v>24928</v>
      </c>
      <c r="N241" s="15">
        <v>28056</v>
      </c>
      <c r="O241" s="15">
        <v>30016</v>
      </c>
      <c r="P241" s="15">
        <v>33549</v>
      </c>
      <c r="Q241" s="15">
        <v>37892</v>
      </c>
      <c r="R241" s="15">
        <v>41916</v>
      </c>
      <c r="S241" s="15">
        <v>48025</v>
      </c>
      <c r="T241" s="15">
        <v>54599</v>
      </c>
      <c r="U241" s="15">
        <v>60273</v>
      </c>
      <c r="V241" s="15">
        <v>68537</v>
      </c>
      <c r="W241" s="15">
        <v>78288</v>
      </c>
      <c r="X241" s="15">
        <v>85747</v>
      </c>
      <c r="Y241" s="15">
        <v>93937</v>
      </c>
      <c r="Z241" s="15">
        <v>100687</v>
      </c>
      <c r="AA241" s="15">
        <v>109691</v>
      </c>
      <c r="AB241" s="15">
        <v>117686</v>
      </c>
      <c r="AC241" s="15">
        <v>124272</v>
      </c>
      <c r="AD241" s="15">
        <v>134147</v>
      </c>
      <c r="AE241" s="15">
        <v>148066</v>
      </c>
      <c r="AF241" s="15">
        <v>164159</v>
      </c>
      <c r="AG241" s="15">
        <v>176269</v>
      </c>
      <c r="AH241" s="15">
        <v>190496</v>
      </c>
      <c r="AI241" s="15">
        <v>196788</v>
      </c>
      <c r="AJ241" s="15">
        <v>203780</v>
      </c>
      <c r="AK241" s="15">
        <v>215154</v>
      </c>
      <c r="AL241" s="15">
        <v>222785</v>
      </c>
      <c r="AM241" s="15">
        <v>228471</v>
      </c>
      <c r="AN241" s="15">
        <v>234857</v>
      </c>
      <c r="AO241" s="15">
        <v>245328</v>
      </c>
      <c r="AP241" s="15">
        <v>257638</v>
      </c>
      <c r="AQ241" s="15">
        <v>269143</v>
      </c>
      <c r="AR241" s="15">
        <v>287419</v>
      </c>
      <c r="AS241" s="15">
        <v>297468</v>
      </c>
      <c r="AT241" s="15">
        <v>308353</v>
      </c>
      <c r="AU241" s="15">
        <v>325630</v>
      </c>
      <c r="AV241" s="15">
        <v>348336</v>
      </c>
      <c r="AW241" s="15">
        <v>369137</v>
      </c>
      <c r="AX241" s="15">
        <v>390904</v>
      </c>
      <c r="AY241" s="15">
        <v>409031</v>
      </c>
      <c r="AZ241" s="15">
        <v>420289</v>
      </c>
      <c r="BA241" s="15">
        <v>415505</v>
      </c>
      <c r="BB241" s="15">
        <v>429979</v>
      </c>
      <c r="BC241" s="15">
        <v>451593</v>
      </c>
      <c r="BD241" s="15">
        <v>476215</v>
      </c>
      <c r="BE241" s="15">
        <v>493771</v>
      </c>
      <c r="BF241" s="15">
        <v>521519</v>
      </c>
      <c r="BG241" s="15">
        <v>562443</v>
      </c>
      <c r="BI241" s="15">
        <f t="shared" si="171"/>
        <v>3.8850587192153882E-2</v>
      </c>
      <c r="BJ241" s="15">
        <f t="shared" si="172"/>
        <v>3.8497979331278548E-2</v>
      </c>
      <c r="BK241" s="15">
        <f t="shared" si="173"/>
        <v>3.8509203873227801E-2</v>
      </c>
      <c r="BL241" s="15">
        <f t="shared" si="174"/>
        <v>3.8226635501801394E-2</v>
      </c>
      <c r="BM241" s="15">
        <f t="shared" si="175"/>
        <v>3.8332364607374152E-2</v>
      </c>
      <c r="BN241" s="15">
        <f t="shared" si="176"/>
        <v>3.9187793914090295E-2</v>
      </c>
      <c r="BO241" s="15">
        <f t="shared" si="177"/>
        <v>3.94759018470777E-2</v>
      </c>
      <c r="BP241" s="15">
        <f t="shared" si="178"/>
        <v>3.9183148999235334E-2</v>
      </c>
      <c r="BQ241" s="15">
        <f t="shared" si="179"/>
        <v>4.0825259351079647E-2</v>
      </c>
      <c r="BR241" s="15">
        <f t="shared" si="180"/>
        <v>4.1238341334621481E-2</v>
      </c>
      <c r="BS241" s="15">
        <f t="shared" si="181"/>
        <v>4.3317152703153373E-2</v>
      </c>
      <c r="BT241" s="15">
        <f t="shared" si="182"/>
        <v>4.281944107619224E-2</v>
      </c>
      <c r="BU241" s="15">
        <f t="shared" si="183"/>
        <v>4.3602350308214771E-2</v>
      </c>
      <c r="BV241" s="15">
        <f t="shared" si="184"/>
        <v>4.4518958623874012E-2</v>
      </c>
      <c r="BW241" s="15">
        <f t="shared" si="185"/>
        <v>4.4974297182722299E-2</v>
      </c>
      <c r="BX241" s="15">
        <f t="shared" si="186"/>
        <v>4.6501832477209015E-2</v>
      </c>
      <c r="BY241" s="15">
        <f t="shared" si="187"/>
        <v>4.7470291399894969E-2</v>
      </c>
      <c r="BZ241" s="15">
        <f t="shared" si="188"/>
        <v>4.7210992948076756E-2</v>
      </c>
      <c r="CA241" s="15">
        <f t="shared" si="189"/>
        <v>4.8056582195848609E-2</v>
      </c>
      <c r="CB241" s="15">
        <f t="shared" si="190"/>
        <v>4.9253348231137417E-2</v>
      </c>
      <c r="CC241" s="15">
        <f t="shared" si="191"/>
        <v>4.8869382246599827E-2</v>
      </c>
      <c r="CD241" s="15">
        <f t="shared" si="192"/>
        <v>4.8483312619483132E-2</v>
      </c>
      <c r="CE241" s="15">
        <f t="shared" si="193"/>
        <v>4.8549288229544824E-2</v>
      </c>
      <c r="CF241" s="15">
        <f t="shared" si="194"/>
        <v>4.7972923032784769E-2</v>
      </c>
      <c r="CG241" s="15">
        <f t="shared" si="195"/>
        <v>4.7109166564924913E-2</v>
      </c>
      <c r="CH241" s="15">
        <f t="shared" si="196"/>
        <v>4.5643363840107191E-2</v>
      </c>
      <c r="CI241" s="15">
        <f t="shared" si="197"/>
        <v>4.6282946069415278E-2</v>
      </c>
      <c r="CJ241" s="15">
        <f t="shared" si="198"/>
        <v>4.7886030303520316E-2</v>
      </c>
      <c r="CK241" s="15">
        <f t="shared" si="199"/>
        <v>4.9048235540527341E-2</v>
      </c>
      <c r="CL241" s="15">
        <f t="shared" si="200"/>
        <v>4.9061543403026153E-2</v>
      </c>
      <c r="CM241" s="15">
        <f t="shared" si="201"/>
        <v>4.9794674341219619E-2</v>
      </c>
      <c r="CN241" s="15">
        <f t="shared" si="202"/>
        <v>4.9692044571027723E-2</v>
      </c>
      <c r="CO241" s="15">
        <f t="shared" si="203"/>
        <v>4.8338881701392E-2</v>
      </c>
      <c r="CP241" s="15">
        <f t="shared" si="204"/>
        <v>4.812209880469747E-2</v>
      </c>
      <c r="CQ241" s="15">
        <f t="shared" si="205"/>
        <v>4.699096270041582E-2</v>
      </c>
      <c r="CR241" s="15">
        <f t="shared" si="206"/>
        <v>4.5839253734517506E-2</v>
      </c>
      <c r="CS241" s="15">
        <f t="shared" si="207"/>
        <v>4.4581213882652682E-2</v>
      </c>
      <c r="CT241" s="15">
        <f t="shared" si="208"/>
        <v>4.4118027881281559E-2</v>
      </c>
      <c r="CU241" s="15">
        <f t="shared" si="209"/>
        <v>4.3645021127274738E-2</v>
      </c>
      <c r="CV241" s="15">
        <f t="shared" si="210"/>
        <v>4.2673547040108631E-2</v>
      </c>
      <c r="CW241" s="15">
        <f t="shared" si="211"/>
        <v>4.2314817922865511E-2</v>
      </c>
      <c r="CX241" s="15">
        <f t="shared" si="212"/>
        <v>4.1878592795487717E-2</v>
      </c>
      <c r="CY241" s="15">
        <f t="shared" si="213"/>
        <v>4.17593156495491E-2</v>
      </c>
      <c r="CZ241" s="15">
        <f t="shared" si="214"/>
        <v>4.193275178033589E-2</v>
      </c>
      <c r="DA241" s="15">
        <f t="shared" si="215"/>
        <v>4.2171336672631947E-2</v>
      </c>
      <c r="DB241" s="15">
        <f t="shared" si="216"/>
        <v>4.197547177020261E-2</v>
      </c>
      <c r="DC241" s="15">
        <f t="shared" si="217"/>
        <v>4.2014653494972909E-2</v>
      </c>
      <c r="DD241" s="15">
        <f t="shared" si="218"/>
        <v>4.1949724655287082E-2</v>
      </c>
      <c r="DE241" s="15">
        <f t="shared" si="219"/>
        <v>4.1971617136931517E-2</v>
      </c>
      <c r="DF241" s="15">
        <f t="shared" si="220"/>
        <v>4.2196237461114935E-2</v>
      </c>
      <c r="DG241" s="15">
        <f t="shared" si="221"/>
        <v>4.2145750849008803E-2</v>
      </c>
      <c r="DH241" s="15">
        <f t="shared" si="222"/>
        <v>4.2247204423788688E-2</v>
      </c>
      <c r="DI241" s="15">
        <f t="shared" si="223"/>
        <v>4.3093934850936509E-2</v>
      </c>
      <c r="DJ241" s="15">
        <f t="shared" si="224"/>
        <v>4.334256267550797E-2</v>
      </c>
      <c r="DK241" s="15">
        <f t="shared" si="225"/>
        <v>4.3950918009789529E-2</v>
      </c>
      <c r="DL241" s="15">
        <f t="shared" si="226"/>
        <v>4.5842413428322466E-2</v>
      </c>
      <c r="DN241" s="15">
        <f t="shared" si="227"/>
        <v>4.4170387219812847E-2</v>
      </c>
    </row>
    <row r="242" spans="1:118" x14ac:dyDescent="0.25">
      <c r="A242" s="15" t="s">
        <v>612</v>
      </c>
      <c r="B242" s="15" t="s">
        <v>611</v>
      </c>
      <c r="C242" s="15" t="s">
        <v>610</v>
      </c>
      <c r="D242" s="15" t="s">
        <v>6</v>
      </c>
      <c r="E242" s="15" t="s">
        <v>6</v>
      </c>
      <c r="F242" s="15" t="s">
        <v>6</v>
      </c>
      <c r="G242" s="15" t="s">
        <v>6</v>
      </c>
      <c r="H242" s="15" t="s">
        <v>6</v>
      </c>
      <c r="I242" s="15" t="s">
        <v>6</v>
      </c>
      <c r="J242" s="15" t="s">
        <v>6</v>
      </c>
      <c r="K242" s="15" t="s">
        <v>6</v>
      </c>
      <c r="L242" s="15" t="s">
        <v>6</v>
      </c>
      <c r="M242" s="15" t="s">
        <v>6</v>
      </c>
      <c r="N242" s="15" t="s">
        <v>6</v>
      </c>
      <c r="O242" s="15" t="s">
        <v>6</v>
      </c>
      <c r="P242" s="15" t="s">
        <v>6</v>
      </c>
      <c r="Q242" s="15" t="s">
        <v>6</v>
      </c>
      <c r="R242" s="15" t="s">
        <v>6</v>
      </c>
      <c r="S242" s="15" t="s">
        <v>6</v>
      </c>
      <c r="T242" s="15" t="s">
        <v>6</v>
      </c>
      <c r="U242" s="15" t="s">
        <v>6</v>
      </c>
      <c r="V242" s="15" t="s">
        <v>6</v>
      </c>
      <c r="W242" s="15" t="s">
        <v>6</v>
      </c>
      <c r="X242" s="15" t="s">
        <v>6</v>
      </c>
      <c r="Y242" s="15" t="s">
        <v>6</v>
      </c>
      <c r="Z242" s="15" t="s">
        <v>6</v>
      </c>
      <c r="AA242" s="15" t="s">
        <v>6</v>
      </c>
      <c r="AB242" s="15" t="s">
        <v>6</v>
      </c>
      <c r="AC242" s="15" t="s">
        <v>6</v>
      </c>
      <c r="AD242" s="15" t="s">
        <v>6</v>
      </c>
      <c r="AE242" s="15">
        <v>75630</v>
      </c>
      <c r="AF242" s="15">
        <v>85628</v>
      </c>
      <c r="AG242" s="15">
        <v>92549</v>
      </c>
      <c r="AH242" s="15">
        <v>99589</v>
      </c>
      <c r="AI242" s="15">
        <v>102554</v>
      </c>
      <c r="AJ242" s="15">
        <v>107744</v>
      </c>
      <c r="AK242" s="15">
        <v>114659</v>
      </c>
      <c r="AL242" s="15">
        <v>117117</v>
      </c>
      <c r="AM242" s="15">
        <v>120623</v>
      </c>
      <c r="AN242" s="15">
        <v>122242</v>
      </c>
      <c r="AO242" s="15">
        <v>123583</v>
      </c>
      <c r="AP242" s="15">
        <v>130975</v>
      </c>
      <c r="AQ242" s="15">
        <v>135585</v>
      </c>
      <c r="AR242" s="15">
        <v>144620</v>
      </c>
      <c r="AS242" s="15">
        <v>150217</v>
      </c>
      <c r="AT242" s="15">
        <v>156270</v>
      </c>
      <c r="AU242" s="15">
        <v>164807</v>
      </c>
      <c r="AV242" s="15">
        <v>176548</v>
      </c>
      <c r="AW242" s="15">
        <v>186819</v>
      </c>
      <c r="AX242" s="15">
        <v>196004</v>
      </c>
      <c r="AY242" s="15">
        <v>203302</v>
      </c>
      <c r="AZ242" s="15">
        <v>212430</v>
      </c>
      <c r="BA242" s="15">
        <v>213220</v>
      </c>
      <c r="BB242" s="15">
        <v>222924</v>
      </c>
      <c r="BC242" s="15">
        <v>232724</v>
      </c>
      <c r="BD242" s="15">
        <v>245365</v>
      </c>
      <c r="BE242" s="15">
        <v>255954</v>
      </c>
      <c r="BF242" s="15">
        <v>268993</v>
      </c>
      <c r="BG242" s="15">
        <v>290025</v>
      </c>
      <c r="BI242" s="15" t="e">
        <f t="shared" si="171"/>
        <v>#VALUE!</v>
      </c>
      <c r="BJ242" s="15" t="e">
        <f t="shared" si="172"/>
        <v>#VALUE!</v>
      </c>
      <c r="BK242" s="15" t="e">
        <f t="shared" si="173"/>
        <v>#VALUE!</v>
      </c>
      <c r="BL242" s="15" t="e">
        <f t="shared" si="174"/>
        <v>#VALUE!</v>
      </c>
      <c r="BM242" s="15" t="e">
        <f t="shared" si="175"/>
        <v>#VALUE!</v>
      </c>
      <c r="BN242" s="15" t="e">
        <f t="shared" si="176"/>
        <v>#VALUE!</v>
      </c>
      <c r="BO242" s="15" t="e">
        <f t="shared" si="177"/>
        <v>#VALUE!</v>
      </c>
      <c r="BP242" s="15" t="e">
        <f t="shared" si="178"/>
        <v>#VALUE!</v>
      </c>
      <c r="BQ242" s="15" t="e">
        <f t="shared" si="179"/>
        <v>#VALUE!</v>
      </c>
      <c r="BR242" s="15" t="e">
        <f t="shared" si="180"/>
        <v>#VALUE!</v>
      </c>
      <c r="BS242" s="15" t="e">
        <f t="shared" si="181"/>
        <v>#VALUE!</v>
      </c>
      <c r="BT242" s="15" t="e">
        <f t="shared" si="182"/>
        <v>#VALUE!</v>
      </c>
      <c r="BU242" s="15" t="e">
        <f t="shared" si="183"/>
        <v>#VALUE!</v>
      </c>
      <c r="BV242" s="15" t="e">
        <f t="shared" si="184"/>
        <v>#VALUE!</v>
      </c>
      <c r="BW242" s="15" t="e">
        <f t="shared" si="185"/>
        <v>#VALUE!</v>
      </c>
      <c r="BX242" s="15" t="e">
        <f t="shared" si="186"/>
        <v>#VALUE!</v>
      </c>
      <c r="BY242" s="15" t="e">
        <f t="shared" si="187"/>
        <v>#VALUE!</v>
      </c>
      <c r="BZ242" s="15" t="e">
        <f t="shared" si="188"/>
        <v>#VALUE!</v>
      </c>
      <c r="CA242" s="15" t="e">
        <f t="shared" si="189"/>
        <v>#VALUE!</v>
      </c>
      <c r="CB242" s="15" t="e">
        <f t="shared" si="190"/>
        <v>#VALUE!</v>
      </c>
      <c r="CC242" s="15" t="e">
        <f t="shared" si="191"/>
        <v>#VALUE!</v>
      </c>
      <c r="CD242" s="15" t="e">
        <f t="shared" si="192"/>
        <v>#VALUE!</v>
      </c>
      <c r="CE242" s="15" t="e">
        <f t="shared" si="193"/>
        <v>#VALUE!</v>
      </c>
      <c r="CF242" s="15" t="e">
        <f t="shared" si="194"/>
        <v>#VALUE!</v>
      </c>
      <c r="CG242" s="15" t="e">
        <f t="shared" si="195"/>
        <v>#VALUE!</v>
      </c>
      <c r="CH242" s="15" t="e">
        <f t="shared" si="196"/>
        <v>#VALUE!</v>
      </c>
      <c r="CI242" s="15" t="e">
        <f t="shared" si="197"/>
        <v>#VALUE!</v>
      </c>
      <c r="CJ242" s="15">
        <f t="shared" si="198"/>
        <v>2.4459500978315358E-2</v>
      </c>
      <c r="CK242" s="15">
        <f t="shared" si="199"/>
        <v>2.5584356099051984E-2</v>
      </c>
      <c r="CL242" s="15">
        <f t="shared" si="200"/>
        <v>2.5759474328479012E-2</v>
      </c>
      <c r="CM242" s="15">
        <f t="shared" si="201"/>
        <v>2.6032052237147867E-2</v>
      </c>
      <c r="CN242" s="15">
        <f t="shared" si="202"/>
        <v>2.5896487280409258E-2</v>
      </c>
      <c r="CO242" s="15">
        <f t="shared" si="203"/>
        <v>2.5558074737632643E-2</v>
      </c>
      <c r="CP242" s="15">
        <f t="shared" si="204"/>
        <v>2.5645034379318105E-2</v>
      </c>
      <c r="CQ242" s="15">
        <f t="shared" si="205"/>
        <v>2.4702922452519691E-2</v>
      </c>
      <c r="CR242" s="15">
        <f t="shared" si="206"/>
        <v>2.4201182221020197E-2</v>
      </c>
      <c r="CS242" s="15">
        <f t="shared" si="207"/>
        <v>2.3204319000256452E-2</v>
      </c>
      <c r="CT242" s="15">
        <f t="shared" si="208"/>
        <v>2.2224280309024732E-2</v>
      </c>
      <c r="CU242" s="15">
        <f t="shared" si="209"/>
        <v>2.2187746536399169E-2</v>
      </c>
      <c r="CV242" s="15">
        <f t="shared" si="210"/>
        <v>2.1497467425989635E-2</v>
      </c>
      <c r="CW242" s="15">
        <f t="shared" si="211"/>
        <v>2.1291455916292279E-2</v>
      </c>
      <c r="CX242" s="15">
        <f t="shared" si="212"/>
        <v>2.1148078361234751E-2</v>
      </c>
      <c r="CY242" s="15">
        <f t="shared" si="213"/>
        <v>2.1163174207985778E-2</v>
      </c>
      <c r="CZ242" s="15">
        <f t="shared" si="214"/>
        <v>2.1222894151834343E-2</v>
      </c>
      <c r="DA242" s="15">
        <f t="shared" si="215"/>
        <v>2.1373803301639294E-2</v>
      </c>
      <c r="DB242" s="15">
        <f t="shared" si="216"/>
        <v>2.124364574842804E-2</v>
      </c>
      <c r="DC242" s="15">
        <f t="shared" si="217"/>
        <v>2.1066656119222801E-2</v>
      </c>
      <c r="DD242" s="15">
        <f t="shared" si="218"/>
        <v>2.0850407235317555E-2</v>
      </c>
      <c r="DE242" s="15">
        <f t="shared" si="219"/>
        <v>2.1214047068560827E-2</v>
      </c>
      <c r="DF242" s="15">
        <f t="shared" si="220"/>
        <v>2.1653365787316463E-2</v>
      </c>
      <c r="DG242" s="15">
        <f t="shared" si="221"/>
        <v>2.1850600522966095E-2</v>
      </c>
      <c r="DH242" s="15">
        <f t="shared" si="222"/>
        <v>2.1771680257049598E-2</v>
      </c>
      <c r="DI242" s="15">
        <f t="shared" si="223"/>
        <v>2.2203717490419321E-2</v>
      </c>
      <c r="DJ242" s="15">
        <f t="shared" si="224"/>
        <v>2.2467302225215671E-2</v>
      </c>
      <c r="DK242" s="15">
        <f t="shared" si="225"/>
        <v>2.2669335706287434E-2</v>
      </c>
      <c r="DL242" s="15">
        <f t="shared" si="226"/>
        <v>2.3638743756343703E-2</v>
      </c>
      <c r="DN242" s="15" t="e">
        <f t="shared" si="227"/>
        <v>#VALUE!</v>
      </c>
    </row>
    <row r="243" spans="1:118" x14ac:dyDescent="0.25">
      <c r="A243" s="15" t="s">
        <v>609</v>
      </c>
      <c r="B243" s="15" t="s">
        <v>608</v>
      </c>
      <c r="C243" s="15" t="s">
        <v>607</v>
      </c>
      <c r="D243" s="15" t="s">
        <v>6</v>
      </c>
      <c r="E243" s="15" t="s">
        <v>6</v>
      </c>
      <c r="F243" s="15" t="s">
        <v>6</v>
      </c>
      <c r="G243" s="15" t="s">
        <v>6</v>
      </c>
      <c r="H243" s="15" t="s">
        <v>6</v>
      </c>
      <c r="I243" s="15" t="s">
        <v>6</v>
      </c>
      <c r="J243" s="15" t="s">
        <v>6</v>
      </c>
      <c r="K243" s="15" t="s">
        <v>6</v>
      </c>
      <c r="L243" s="15" t="s">
        <v>6</v>
      </c>
      <c r="M243" s="15" t="s">
        <v>6</v>
      </c>
      <c r="N243" s="15" t="s">
        <v>6</v>
      </c>
      <c r="O243" s="15" t="s">
        <v>6</v>
      </c>
      <c r="P243" s="15" t="s">
        <v>6</v>
      </c>
      <c r="Q243" s="15" t="s">
        <v>6</v>
      </c>
      <c r="R243" s="15" t="s">
        <v>6</v>
      </c>
      <c r="S243" s="15" t="s">
        <v>6</v>
      </c>
      <c r="T243" s="15" t="s">
        <v>6</v>
      </c>
      <c r="U243" s="15" t="s">
        <v>6</v>
      </c>
      <c r="V243" s="15" t="s">
        <v>6</v>
      </c>
      <c r="W243" s="15" t="s">
        <v>6</v>
      </c>
      <c r="X243" s="15" t="s">
        <v>6</v>
      </c>
      <c r="Y243" s="15" t="s">
        <v>6</v>
      </c>
      <c r="Z243" s="15" t="s">
        <v>6</v>
      </c>
      <c r="AA243" s="15" t="s">
        <v>6</v>
      </c>
      <c r="AB243" s="15" t="s">
        <v>6</v>
      </c>
      <c r="AC243" s="15" t="s">
        <v>6</v>
      </c>
      <c r="AD243" s="15" t="s">
        <v>6</v>
      </c>
      <c r="AE243" s="15">
        <v>71006</v>
      </c>
      <c r="AF243" s="15">
        <v>77107</v>
      </c>
      <c r="AG243" s="15">
        <v>82335</v>
      </c>
      <c r="AH243" s="15">
        <v>89421</v>
      </c>
      <c r="AI243" s="15">
        <v>92706</v>
      </c>
      <c r="AJ243" s="15">
        <v>94456</v>
      </c>
      <c r="AK243" s="15">
        <v>98999</v>
      </c>
      <c r="AL243" s="15">
        <v>104281</v>
      </c>
      <c r="AM243" s="15">
        <v>106444</v>
      </c>
      <c r="AN243" s="15">
        <v>111219</v>
      </c>
      <c r="AO243" s="15">
        <v>120371</v>
      </c>
      <c r="AP243" s="15">
        <v>125126</v>
      </c>
      <c r="AQ243" s="15">
        <v>131850</v>
      </c>
      <c r="AR243" s="15">
        <v>140865</v>
      </c>
      <c r="AS243" s="15">
        <v>145168</v>
      </c>
      <c r="AT243" s="15">
        <v>149786</v>
      </c>
      <c r="AU243" s="15">
        <v>158353</v>
      </c>
      <c r="AV243" s="15">
        <v>169240</v>
      </c>
      <c r="AW243" s="15">
        <v>179664</v>
      </c>
      <c r="AX243" s="15">
        <v>192006</v>
      </c>
      <c r="AY243" s="15">
        <v>202699</v>
      </c>
      <c r="AZ243" s="15">
        <v>204822</v>
      </c>
      <c r="BA243" s="15">
        <v>199260</v>
      </c>
      <c r="BB243" s="15">
        <v>203998</v>
      </c>
      <c r="BC243" s="15">
        <v>215770</v>
      </c>
      <c r="BD243" s="15">
        <v>227623</v>
      </c>
      <c r="BE243" s="15">
        <v>234584</v>
      </c>
      <c r="BF243" s="15">
        <v>249187</v>
      </c>
      <c r="BG243" s="15">
        <v>268969</v>
      </c>
      <c r="BI243" s="15" t="e">
        <f t="shared" si="171"/>
        <v>#VALUE!</v>
      </c>
      <c r="BJ243" s="15" t="e">
        <f t="shared" si="172"/>
        <v>#VALUE!</v>
      </c>
      <c r="BK243" s="15" t="e">
        <f t="shared" si="173"/>
        <v>#VALUE!</v>
      </c>
      <c r="BL243" s="15" t="e">
        <f t="shared" si="174"/>
        <v>#VALUE!</v>
      </c>
      <c r="BM243" s="15" t="e">
        <f t="shared" si="175"/>
        <v>#VALUE!</v>
      </c>
      <c r="BN243" s="15" t="e">
        <f t="shared" si="176"/>
        <v>#VALUE!</v>
      </c>
      <c r="BO243" s="15" t="e">
        <f t="shared" si="177"/>
        <v>#VALUE!</v>
      </c>
      <c r="BP243" s="15" t="e">
        <f t="shared" si="178"/>
        <v>#VALUE!</v>
      </c>
      <c r="BQ243" s="15" t="e">
        <f t="shared" si="179"/>
        <v>#VALUE!</v>
      </c>
      <c r="BR243" s="15" t="e">
        <f t="shared" si="180"/>
        <v>#VALUE!</v>
      </c>
      <c r="BS243" s="15" t="e">
        <f t="shared" si="181"/>
        <v>#VALUE!</v>
      </c>
      <c r="BT243" s="15" t="e">
        <f t="shared" si="182"/>
        <v>#VALUE!</v>
      </c>
      <c r="BU243" s="15" t="e">
        <f t="shared" si="183"/>
        <v>#VALUE!</v>
      </c>
      <c r="BV243" s="15" t="e">
        <f t="shared" si="184"/>
        <v>#VALUE!</v>
      </c>
      <c r="BW243" s="15" t="e">
        <f t="shared" si="185"/>
        <v>#VALUE!</v>
      </c>
      <c r="BX243" s="15" t="e">
        <f t="shared" si="186"/>
        <v>#VALUE!</v>
      </c>
      <c r="BY243" s="15" t="e">
        <f t="shared" si="187"/>
        <v>#VALUE!</v>
      </c>
      <c r="BZ243" s="15" t="e">
        <f t="shared" si="188"/>
        <v>#VALUE!</v>
      </c>
      <c r="CA243" s="15" t="e">
        <f t="shared" si="189"/>
        <v>#VALUE!</v>
      </c>
      <c r="CB243" s="15" t="e">
        <f t="shared" si="190"/>
        <v>#VALUE!</v>
      </c>
      <c r="CC243" s="15" t="e">
        <f t="shared" si="191"/>
        <v>#VALUE!</v>
      </c>
      <c r="CD243" s="15" t="e">
        <f t="shared" si="192"/>
        <v>#VALUE!</v>
      </c>
      <c r="CE243" s="15" t="e">
        <f t="shared" si="193"/>
        <v>#VALUE!</v>
      </c>
      <c r="CF243" s="15" t="e">
        <f t="shared" si="194"/>
        <v>#VALUE!</v>
      </c>
      <c r="CG243" s="15" t="e">
        <f t="shared" si="195"/>
        <v>#VALUE!</v>
      </c>
      <c r="CH243" s="15" t="e">
        <f t="shared" si="196"/>
        <v>#VALUE!</v>
      </c>
      <c r="CI243" s="15" t="e">
        <f t="shared" si="197"/>
        <v>#VALUE!</v>
      </c>
      <c r="CJ243" s="15">
        <f t="shared" si="198"/>
        <v>2.29640529745638E-2</v>
      </c>
      <c r="CK243" s="15">
        <f t="shared" si="199"/>
        <v>2.3038409699275956E-2</v>
      </c>
      <c r="CL243" s="15">
        <f t="shared" si="200"/>
        <v>2.2916577368046327E-2</v>
      </c>
      <c r="CM243" s="15">
        <f t="shared" si="201"/>
        <v>2.3374189349205227E-2</v>
      </c>
      <c r="CN243" s="15">
        <f t="shared" si="202"/>
        <v>2.3409713417493424E-2</v>
      </c>
      <c r="CO243" s="15">
        <f t="shared" si="203"/>
        <v>2.2406013396735119E-2</v>
      </c>
      <c r="CP243" s="15">
        <f t="shared" si="204"/>
        <v>2.2142463814599053E-2</v>
      </c>
      <c r="CQ243" s="15">
        <f t="shared" si="205"/>
        <v>2.1995487045187341E-2</v>
      </c>
      <c r="CR243" s="15">
        <f t="shared" si="206"/>
        <v>2.1356380129281097E-2</v>
      </c>
      <c r="CS243" s="15">
        <f t="shared" si="207"/>
        <v>2.1111902250368304E-2</v>
      </c>
      <c r="CT243" s="15">
        <f t="shared" si="208"/>
        <v>2.164665726740422E-2</v>
      </c>
      <c r="CU243" s="15">
        <f t="shared" si="209"/>
        <v>2.1196899966508743E-2</v>
      </c>
      <c r="CV243" s="15">
        <f t="shared" si="210"/>
        <v>2.0905270347875749E-2</v>
      </c>
      <c r="CW243" s="15">
        <f t="shared" si="211"/>
        <v>2.0738631846553116E-2</v>
      </c>
      <c r="CX243" s="15">
        <f t="shared" si="212"/>
        <v>2.043726235741445E-2</v>
      </c>
      <c r="CY243" s="15">
        <f t="shared" si="213"/>
        <v>2.0285065667865601E-2</v>
      </c>
      <c r="CZ243" s="15">
        <f t="shared" si="214"/>
        <v>2.0391785285973435E-2</v>
      </c>
      <c r="DA243" s="15">
        <f t="shared" si="215"/>
        <v>2.0489059466940629E-2</v>
      </c>
      <c r="DB243" s="15">
        <f t="shared" si="216"/>
        <v>2.0430033185840708E-2</v>
      </c>
      <c r="DC243" s="15">
        <f t="shared" si="217"/>
        <v>2.0636948097117882E-2</v>
      </c>
      <c r="DD243" s="15">
        <f t="shared" si="218"/>
        <v>2.0788564284619105E-2</v>
      </c>
      <c r="DE243" s="15">
        <f t="shared" si="219"/>
        <v>2.0454283993206073E-2</v>
      </c>
      <c r="DF243" s="15">
        <f t="shared" si="220"/>
        <v>2.0235670512994457E-2</v>
      </c>
      <c r="DG243" s="15">
        <f t="shared" si="221"/>
        <v>1.9995508807862938E-2</v>
      </c>
      <c r="DH243" s="15">
        <f t="shared" si="222"/>
        <v>2.0185608055308397E-2</v>
      </c>
      <c r="DI243" s="15">
        <f t="shared" si="223"/>
        <v>2.0598197731223757E-2</v>
      </c>
      <c r="DJ243" s="15">
        <f t="shared" si="224"/>
        <v>2.0591472003563111E-2</v>
      </c>
      <c r="DK243" s="15">
        <f t="shared" si="225"/>
        <v>2.1000188691314071E-2</v>
      </c>
      <c r="DL243" s="15">
        <f t="shared" si="226"/>
        <v>2.1922555881044772E-2</v>
      </c>
      <c r="DN243" s="15" t="e">
        <f t="shared" si="227"/>
        <v>#VALUE!</v>
      </c>
    </row>
    <row r="244" spans="1:118" x14ac:dyDescent="0.25">
      <c r="A244" s="15" t="s">
        <v>606</v>
      </c>
      <c r="B244" s="15" t="s">
        <v>605</v>
      </c>
      <c r="C244" s="15" t="s">
        <v>604</v>
      </c>
      <c r="D244" s="15" t="s">
        <v>6</v>
      </c>
      <c r="E244" s="15" t="s">
        <v>6</v>
      </c>
      <c r="F244" s="15" t="s">
        <v>6</v>
      </c>
      <c r="G244" s="15" t="s">
        <v>6</v>
      </c>
      <c r="H244" s="15" t="s">
        <v>6</v>
      </c>
      <c r="I244" s="15" t="s">
        <v>6</v>
      </c>
      <c r="J244" s="15" t="s">
        <v>6</v>
      </c>
      <c r="K244" s="15" t="s">
        <v>6</v>
      </c>
      <c r="L244" s="15" t="s">
        <v>6</v>
      </c>
      <c r="M244" s="15" t="s">
        <v>6</v>
      </c>
      <c r="N244" s="15" t="s">
        <v>6</v>
      </c>
      <c r="O244" s="15" t="s">
        <v>6</v>
      </c>
      <c r="P244" s="15" t="s">
        <v>6</v>
      </c>
      <c r="Q244" s="15" t="s">
        <v>6</v>
      </c>
      <c r="R244" s="15" t="s">
        <v>6</v>
      </c>
      <c r="S244" s="15" t="s">
        <v>6</v>
      </c>
      <c r="T244" s="15" t="s">
        <v>6</v>
      </c>
      <c r="U244" s="15" t="s">
        <v>6</v>
      </c>
      <c r="V244" s="15" t="s">
        <v>6</v>
      </c>
      <c r="W244" s="15" t="s">
        <v>6</v>
      </c>
      <c r="X244" s="15" t="s">
        <v>6</v>
      </c>
      <c r="Y244" s="15" t="s">
        <v>6</v>
      </c>
      <c r="Z244" s="15" t="s">
        <v>6</v>
      </c>
      <c r="AA244" s="15" t="s">
        <v>6</v>
      </c>
      <c r="AB244" s="15" t="s">
        <v>6</v>
      </c>
      <c r="AC244" s="15" t="s">
        <v>6</v>
      </c>
      <c r="AD244" s="15" t="s">
        <v>6</v>
      </c>
      <c r="AE244" s="15">
        <v>1429</v>
      </c>
      <c r="AF244" s="15">
        <v>1425</v>
      </c>
      <c r="AG244" s="15">
        <v>1385</v>
      </c>
      <c r="AH244" s="15">
        <v>1486</v>
      </c>
      <c r="AI244" s="15">
        <v>1528</v>
      </c>
      <c r="AJ244" s="15">
        <v>1580</v>
      </c>
      <c r="AK244" s="15">
        <v>1496</v>
      </c>
      <c r="AL244" s="15">
        <v>1387</v>
      </c>
      <c r="AM244" s="15">
        <v>1404</v>
      </c>
      <c r="AN244" s="15">
        <v>1396</v>
      </c>
      <c r="AO244" s="15">
        <v>1374</v>
      </c>
      <c r="AP244" s="15">
        <v>1537</v>
      </c>
      <c r="AQ244" s="15">
        <v>1707</v>
      </c>
      <c r="AR244" s="15">
        <v>1934</v>
      </c>
      <c r="AS244" s="15">
        <v>2083</v>
      </c>
      <c r="AT244" s="15">
        <v>2297</v>
      </c>
      <c r="AU244" s="15">
        <v>2470</v>
      </c>
      <c r="AV244" s="15">
        <v>2548</v>
      </c>
      <c r="AW244" s="15">
        <v>2654</v>
      </c>
      <c r="AX244" s="15">
        <v>2893</v>
      </c>
      <c r="AY244" s="15">
        <v>3030</v>
      </c>
      <c r="AZ244" s="15">
        <v>3037</v>
      </c>
      <c r="BA244" s="15">
        <v>3025</v>
      </c>
      <c r="BB244" s="15">
        <v>3058</v>
      </c>
      <c r="BC244" s="15">
        <v>3099</v>
      </c>
      <c r="BD244" s="15">
        <v>3227</v>
      </c>
      <c r="BE244" s="15">
        <v>3233</v>
      </c>
      <c r="BF244" s="15">
        <v>3339</v>
      </c>
      <c r="BG244" s="15">
        <v>3449</v>
      </c>
      <c r="BI244" s="15" t="e">
        <f t="shared" si="171"/>
        <v>#VALUE!</v>
      </c>
      <c r="BJ244" s="15" t="e">
        <f t="shared" si="172"/>
        <v>#VALUE!</v>
      </c>
      <c r="BK244" s="15" t="e">
        <f t="shared" si="173"/>
        <v>#VALUE!</v>
      </c>
      <c r="BL244" s="15" t="e">
        <f t="shared" si="174"/>
        <v>#VALUE!</v>
      </c>
      <c r="BM244" s="15" t="e">
        <f t="shared" si="175"/>
        <v>#VALUE!</v>
      </c>
      <c r="BN244" s="15" t="e">
        <f t="shared" si="176"/>
        <v>#VALUE!</v>
      </c>
      <c r="BO244" s="15" t="e">
        <f t="shared" si="177"/>
        <v>#VALUE!</v>
      </c>
      <c r="BP244" s="15" t="e">
        <f t="shared" si="178"/>
        <v>#VALUE!</v>
      </c>
      <c r="BQ244" s="15" t="e">
        <f t="shared" si="179"/>
        <v>#VALUE!</v>
      </c>
      <c r="BR244" s="15" t="e">
        <f t="shared" si="180"/>
        <v>#VALUE!</v>
      </c>
      <c r="BS244" s="15" t="e">
        <f t="shared" si="181"/>
        <v>#VALUE!</v>
      </c>
      <c r="BT244" s="15" t="e">
        <f t="shared" si="182"/>
        <v>#VALUE!</v>
      </c>
      <c r="BU244" s="15" t="e">
        <f t="shared" si="183"/>
        <v>#VALUE!</v>
      </c>
      <c r="BV244" s="15" t="e">
        <f t="shared" si="184"/>
        <v>#VALUE!</v>
      </c>
      <c r="BW244" s="15" t="e">
        <f t="shared" si="185"/>
        <v>#VALUE!</v>
      </c>
      <c r="BX244" s="15" t="e">
        <f t="shared" si="186"/>
        <v>#VALUE!</v>
      </c>
      <c r="BY244" s="15" t="e">
        <f t="shared" si="187"/>
        <v>#VALUE!</v>
      </c>
      <c r="BZ244" s="15" t="e">
        <f t="shared" si="188"/>
        <v>#VALUE!</v>
      </c>
      <c r="CA244" s="15" t="e">
        <f t="shared" si="189"/>
        <v>#VALUE!</v>
      </c>
      <c r="CB244" s="15" t="e">
        <f t="shared" si="190"/>
        <v>#VALUE!</v>
      </c>
      <c r="CC244" s="15" t="e">
        <f t="shared" si="191"/>
        <v>#VALUE!</v>
      </c>
      <c r="CD244" s="15" t="e">
        <f t="shared" si="192"/>
        <v>#VALUE!</v>
      </c>
      <c r="CE244" s="15" t="e">
        <f t="shared" si="193"/>
        <v>#VALUE!</v>
      </c>
      <c r="CF244" s="15" t="e">
        <f t="shared" si="194"/>
        <v>#VALUE!</v>
      </c>
      <c r="CG244" s="15" t="e">
        <f t="shared" si="195"/>
        <v>#VALUE!</v>
      </c>
      <c r="CH244" s="15" t="e">
        <f t="shared" si="196"/>
        <v>#VALUE!</v>
      </c>
      <c r="CI244" s="15" t="e">
        <f t="shared" si="197"/>
        <v>#VALUE!</v>
      </c>
      <c r="CJ244" s="15">
        <f t="shared" si="198"/>
        <v>4.6215294060574701E-4</v>
      </c>
      <c r="CK244" s="15">
        <f t="shared" si="199"/>
        <v>4.2576852713071753E-4</v>
      </c>
      <c r="CL244" s="15">
        <f t="shared" si="200"/>
        <v>3.8549170650080969E-4</v>
      </c>
      <c r="CM244" s="15">
        <f t="shared" si="201"/>
        <v>3.8843275486651871E-4</v>
      </c>
      <c r="CN244" s="15">
        <f t="shared" si="202"/>
        <v>3.8584387312503991E-4</v>
      </c>
      <c r="CO244" s="15">
        <f t="shared" si="203"/>
        <v>3.7479356702423871E-4</v>
      </c>
      <c r="CP244" s="15">
        <f t="shared" si="204"/>
        <v>3.3460061078031278E-4</v>
      </c>
      <c r="CQ244" s="15">
        <f t="shared" si="205"/>
        <v>2.9255320270878533E-4</v>
      </c>
      <c r="CR244" s="15">
        <f t="shared" si="206"/>
        <v>2.8169138421621379E-4</v>
      </c>
      <c r="CS244" s="15">
        <f t="shared" si="207"/>
        <v>2.6499263202792823E-4</v>
      </c>
      <c r="CT244" s="15">
        <f t="shared" si="208"/>
        <v>2.4709030485260903E-4</v>
      </c>
      <c r="CU244" s="15">
        <f t="shared" si="209"/>
        <v>2.6037462436682973E-4</v>
      </c>
      <c r="CV244" s="15">
        <f t="shared" si="210"/>
        <v>2.7065071280867579E-4</v>
      </c>
      <c r="CW244" s="15">
        <f t="shared" si="211"/>
        <v>2.8473016002011659E-4</v>
      </c>
      <c r="CX244" s="15">
        <f t="shared" si="212"/>
        <v>2.9325207683852017E-4</v>
      </c>
      <c r="CY244" s="15">
        <f t="shared" si="213"/>
        <v>3.1107577369772401E-4</v>
      </c>
      <c r="CZ244" s="15">
        <f t="shared" si="214"/>
        <v>3.1807234252811365E-4</v>
      </c>
      <c r="DA244" s="15">
        <f t="shared" si="215"/>
        <v>3.0847390405202505E-4</v>
      </c>
      <c r="DB244" s="15">
        <f t="shared" si="216"/>
        <v>3.0179283593386119E-4</v>
      </c>
      <c r="DC244" s="15">
        <f t="shared" si="217"/>
        <v>3.1094179788632663E-4</v>
      </c>
      <c r="DD244" s="15">
        <f t="shared" si="218"/>
        <v>3.1075313535042546E-4</v>
      </c>
      <c r="DE244" s="15">
        <f t="shared" si="219"/>
        <v>3.0328607516461536E-4</v>
      </c>
      <c r="DF244" s="15">
        <f t="shared" si="220"/>
        <v>3.0720116080401599E-4</v>
      </c>
      <c r="DG244" s="15">
        <f t="shared" si="221"/>
        <v>2.9973953634077229E-4</v>
      </c>
      <c r="DH244" s="15">
        <f t="shared" si="222"/>
        <v>2.8991611143069343E-4</v>
      </c>
      <c r="DI244" s="15">
        <f t="shared" si="223"/>
        <v>2.9201962929343287E-4</v>
      </c>
      <c r="DJ244" s="15">
        <f t="shared" si="224"/>
        <v>2.8378844672918672E-4</v>
      </c>
      <c r="DK244" s="15">
        <f t="shared" si="225"/>
        <v>2.8139361218802619E-4</v>
      </c>
      <c r="DL244" s="15">
        <f t="shared" si="226"/>
        <v>2.8111379093398654E-4</v>
      </c>
      <c r="DN244" s="15" t="e">
        <f t="shared" si="227"/>
        <v>#VALUE!</v>
      </c>
    </row>
    <row r="245" spans="1:118" x14ac:dyDescent="0.25">
      <c r="A245" s="15" t="s">
        <v>603</v>
      </c>
      <c r="B245" s="15" t="s">
        <v>602</v>
      </c>
      <c r="C245" s="15" t="s">
        <v>601</v>
      </c>
      <c r="D245" s="15">
        <v>4314</v>
      </c>
      <c r="E245" s="15">
        <v>4321</v>
      </c>
      <c r="F245" s="15">
        <v>4497</v>
      </c>
      <c r="G245" s="15">
        <v>4644</v>
      </c>
      <c r="H245" s="15">
        <v>4820</v>
      </c>
      <c r="I245" s="15">
        <v>5064</v>
      </c>
      <c r="J245" s="15">
        <v>5357</v>
      </c>
      <c r="K245" s="15">
        <v>5236</v>
      </c>
      <c r="L245" s="15">
        <v>5573</v>
      </c>
      <c r="M245" s="15">
        <v>5788</v>
      </c>
      <c r="N245" s="15">
        <v>6413</v>
      </c>
      <c r="O245" s="15">
        <v>6643</v>
      </c>
      <c r="P245" s="15">
        <v>7312</v>
      </c>
      <c r="Q245" s="15">
        <v>8058</v>
      </c>
      <c r="R245" s="15">
        <v>8614</v>
      </c>
      <c r="S245" s="15">
        <v>9456</v>
      </c>
      <c r="T245" s="15">
        <v>10266</v>
      </c>
      <c r="U245" s="15">
        <v>11242</v>
      </c>
      <c r="V245" s="15">
        <v>12593</v>
      </c>
      <c r="W245" s="15">
        <v>14292</v>
      </c>
      <c r="X245" s="15">
        <v>15657</v>
      </c>
      <c r="Y245" s="15">
        <v>16906</v>
      </c>
      <c r="Z245" s="15">
        <v>17284</v>
      </c>
      <c r="AA245" s="15">
        <v>17989</v>
      </c>
      <c r="AB245" s="15">
        <v>18814</v>
      </c>
      <c r="AC245" s="15">
        <v>19547</v>
      </c>
      <c r="AD245" s="15">
        <v>20764</v>
      </c>
      <c r="AE245" s="15">
        <v>21671</v>
      </c>
      <c r="AF245" s="15">
        <v>24073</v>
      </c>
      <c r="AG245" s="15">
        <v>25989</v>
      </c>
      <c r="AH245" s="15">
        <v>29272</v>
      </c>
      <c r="AI245" s="15">
        <v>31452</v>
      </c>
      <c r="AJ245" s="15">
        <v>33694</v>
      </c>
      <c r="AK245" s="15">
        <v>33102</v>
      </c>
      <c r="AL245" s="15">
        <v>32308</v>
      </c>
      <c r="AM245" s="15">
        <v>31963</v>
      </c>
      <c r="AN245" s="15">
        <v>31769</v>
      </c>
      <c r="AO245" s="15">
        <v>32170</v>
      </c>
      <c r="AP245" s="15">
        <v>35048</v>
      </c>
      <c r="AQ245" s="15">
        <v>38181</v>
      </c>
      <c r="AR245" s="15">
        <v>42267</v>
      </c>
      <c r="AS245" s="15">
        <v>45381</v>
      </c>
      <c r="AT245" s="15">
        <v>49318</v>
      </c>
      <c r="AU245" s="15">
        <v>52143</v>
      </c>
      <c r="AV245" s="15">
        <v>55836</v>
      </c>
      <c r="AW245" s="15">
        <v>59392</v>
      </c>
      <c r="AX245" s="15">
        <v>63468</v>
      </c>
      <c r="AY245" s="15">
        <v>66924</v>
      </c>
      <c r="AZ245" s="15">
        <v>68504</v>
      </c>
      <c r="BA245" s="15">
        <v>67198</v>
      </c>
      <c r="BB245" s="15">
        <v>65833</v>
      </c>
      <c r="BC245" s="15">
        <v>69102</v>
      </c>
      <c r="BD245" s="15">
        <v>73106</v>
      </c>
      <c r="BE245" s="15">
        <v>75672</v>
      </c>
      <c r="BF245" s="15">
        <v>80247</v>
      </c>
      <c r="BG245" s="15">
        <v>86707</v>
      </c>
      <c r="BI245" s="15">
        <f t="shared" si="171"/>
        <v>1.3010513363371515E-2</v>
      </c>
      <c r="BJ245" s="15">
        <f t="shared" si="172"/>
        <v>1.263575911055485E-2</v>
      </c>
      <c r="BK245" s="15">
        <f t="shared" si="173"/>
        <v>1.2384745034535179E-2</v>
      </c>
      <c r="BL245" s="15">
        <f t="shared" si="174"/>
        <v>1.2141747846957504E-2</v>
      </c>
      <c r="BM245" s="15">
        <f t="shared" si="175"/>
        <v>1.1721989430753928E-2</v>
      </c>
      <c r="BN245" s="15">
        <f t="shared" si="176"/>
        <v>1.1416153044983791E-2</v>
      </c>
      <c r="BO245" s="15">
        <f t="shared" si="177"/>
        <v>1.1146553141197302E-2</v>
      </c>
      <c r="BP245" s="15">
        <f t="shared" si="178"/>
        <v>1.0319030689065296E-2</v>
      </c>
      <c r="BQ245" s="15">
        <f t="shared" si="179"/>
        <v>9.9973271097445679E-3</v>
      </c>
      <c r="BR245" s="15">
        <f t="shared" si="180"/>
        <v>9.5750770075733772E-3</v>
      </c>
      <c r="BS245" s="15">
        <f t="shared" si="181"/>
        <v>9.9013722656587748E-3</v>
      </c>
      <c r="BT245" s="15">
        <f t="shared" si="182"/>
        <v>9.4765973837001947E-3</v>
      </c>
      <c r="BU245" s="15">
        <f t="shared" si="183"/>
        <v>9.5031263362146835E-3</v>
      </c>
      <c r="BV245" s="15">
        <f t="shared" si="184"/>
        <v>9.4672693072726903E-3</v>
      </c>
      <c r="BW245" s="15">
        <f t="shared" si="185"/>
        <v>9.2424991872308883E-3</v>
      </c>
      <c r="BX245" s="15">
        <f t="shared" si="186"/>
        <v>9.1560921999893491E-3</v>
      </c>
      <c r="BY245" s="15">
        <f t="shared" si="187"/>
        <v>8.9256215592102752E-3</v>
      </c>
      <c r="BZ245" s="15">
        <f t="shared" si="188"/>
        <v>8.8057004416949372E-3</v>
      </c>
      <c r="CA245" s="15">
        <f t="shared" si="189"/>
        <v>8.8299245603443623E-3</v>
      </c>
      <c r="CB245" s="15">
        <f t="shared" si="190"/>
        <v>8.9915293904482933E-3</v>
      </c>
      <c r="CC245" s="15">
        <f t="shared" si="191"/>
        <v>8.9233199742849711E-3</v>
      </c>
      <c r="CD245" s="15">
        <f t="shared" si="192"/>
        <v>8.7256233767842462E-3</v>
      </c>
      <c r="CE245" s="15">
        <f t="shared" si="193"/>
        <v>8.3340043675891907E-3</v>
      </c>
      <c r="CF245" s="15">
        <f t="shared" si="194"/>
        <v>7.8674176772639982E-3</v>
      </c>
      <c r="CG245" s="15">
        <f t="shared" si="195"/>
        <v>7.5311579946000145E-3</v>
      </c>
      <c r="CH245" s="15">
        <f t="shared" si="196"/>
        <v>7.179339134982741E-3</v>
      </c>
      <c r="CI245" s="15">
        <f t="shared" si="197"/>
        <v>7.1639253370208711E-3</v>
      </c>
      <c r="CJ245" s="15">
        <f t="shared" si="198"/>
        <v>7.0086188774437673E-3</v>
      </c>
      <c r="CK245" s="15">
        <f t="shared" si="199"/>
        <v>7.1926496516615882E-3</v>
      </c>
      <c r="CL245" s="15">
        <f t="shared" si="200"/>
        <v>7.233605747472594E-3</v>
      </c>
      <c r="CM245" s="15">
        <f t="shared" si="201"/>
        <v>7.6515502021889201E-3</v>
      </c>
      <c r="CN245" s="15">
        <f t="shared" si="202"/>
        <v>7.9421213989062534E-3</v>
      </c>
      <c r="CO245" s="15">
        <f t="shared" si="203"/>
        <v>7.9925914223510745E-3</v>
      </c>
      <c r="CP245" s="15">
        <f t="shared" si="204"/>
        <v>7.4037095040440596E-3</v>
      </c>
      <c r="CQ245" s="15">
        <f t="shared" si="205"/>
        <v>6.8145702041207184E-3</v>
      </c>
      <c r="CR245" s="15">
        <f t="shared" si="206"/>
        <v>6.4128929584778074E-3</v>
      </c>
      <c r="CS245" s="15">
        <f t="shared" si="207"/>
        <v>6.0304806066584903E-3</v>
      </c>
      <c r="CT245" s="15">
        <f t="shared" si="208"/>
        <v>5.7852220575752783E-3</v>
      </c>
      <c r="CU245" s="15">
        <f t="shared" si="209"/>
        <v>5.9372868150999666E-3</v>
      </c>
      <c r="CV245" s="15">
        <f t="shared" si="210"/>
        <v>6.0537286852654073E-3</v>
      </c>
      <c r="CW245" s="15">
        <f t="shared" si="211"/>
        <v>6.2226937298708734E-3</v>
      </c>
      <c r="CX245" s="15">
        <f t="shared" si="212"/>
        <v>6.3888970230479517E-3</v>
      </c>
      <c r="CY245" s="15">
        <f t="shared" si="213"/>
        <v>6.6789878133323259E-3</v>
      </c>
      <c r="CZ245" s="15">
        <f t="shared" si="214"/>
        <v>6.7146745572645473E-3</v>
      </c>
      <c r="DA245" s="15">
        <f t="shared" si="215"/>
        <v>6.7597915646188667E-3</v>
      </c>
      <c r="DB245" s="15">
        <f t="shared" si="216"/>
        <v>6.7536096879366554E-3</v>
      </c>
      <c r="DC245" s="15">
        <f t="shared" si="217"/>
        <v>6.8215879807291321E-3</v>
      </c>
      <c r="DD245" s="15">
        <f t="shared" si="218"/>
        <v>6.8636444984131592E-3</v>
      </c>
      <c r="DE245" s="15">
        <f t="shared" si="219"/>
        <v>6.8410633167852513E-3</v>
      </c>
      <c r="DF245" s="15">
        <f t="shared" si="220"/>
        <v>6.8242325962671957E-3</v>
      </c>
      <c r="DG245" s="15">
        <f t="shared" si="221"/>
        <v>6.4528295931726822E-3</v>
      </c>
      <c r="DH245" s="15">
        <f t="shared" si="222"/>
        <v>6.4645960413306806E-3</v>
      </c>
      <c r="DI245" s="15">
        <f t="shared" si="223"/>
        <v>6.6155522216069735E-3</v>
      </c>
      <c r="DJ245" s="15">
        <f t="shared" si="224"/>
        <v>6.6423876711695076E-3</v>
      </c>
      <c r="DK245" s="15">
        <f t="shared" si="225"/>
        <v>6.762801197140623E-3</v>
      </c>
      <c r="DL245" s="15">
        <f t="shared" si="226"/>
        <v>7.0671306090209244E-3</v>
      </c>
      <c r="DN245" s="15">
        <f t="shared" si="227"/>
        <v>8.1911950804643054E-3</v>
      </c>
    </row>
    <row r="246" spans="1:118" x14ac:dyDescent="0.25">
      <c r="A246" s="15" t="s">
        <v>600</v>
      </c>
      <c r="B246" s="15" t="s">
        <v>599</v>
      </c>
      <c r="C246" s="15" t="s">
        <v>598</v>
      </c>
      <c r="D246" s="15">
        <v>1209</v>
      </c>
      <c r="E246" s="15">
        <v>1281</v>
      </c>
      <c r="F246" s="15">
        <v>1339</v>
      </c>
      <c r="G246" s="15">
        <v>1350</v>
      </c>
      <c r="H246" s="15">
        <v>1374</v>
      </c>
      <c r="I246" s="15">
        <v>1485</v>
      </c>
      <c r="J246" s="15">
        <v>1769</v>
      </c>
      <c r="K246" s="15">
        <v>1944</v>
      </c>
      <c r="L246" s="15">
        <v>1973</v>
      </c>
      <c r="M246" s="15">
        <v>2053</v>
      </c>
      <c r="N246" s="15">
        <v>2065</v>
      </c>
      <c r="O246" s="15">
        <v>1988</v>
      </c>
      <c r="P246" s="15">
        <v>2010</v>
      </c>
      <c r="Q246" s="15">
        <v>2172</v>
      </c>
      <c r="R246" s="15">
        <v>2722</v>
      </c>
      <c r="S246" s="15">
        <v>3168</v>
      </c>
      <c r="T246" s="15">
        <v>3609</v>
      </c>
      <c r="U246" s="15">
        <v>3749</v>
      </c>
      <c r="V246" s="15">
        <v>4271</v>
      </c>
      <c r="W246" s="15">
        <v>4928</v>
      </c>
      <c r="X246" s="15">
        <v>5537</v>
      </c>
      <c r="Y246" s="15">
        <v>6171</v>
      </c>
      <c r="Z246" s="15">
        <v>6547</v>
      </c>
      <c r="AA246" s="15">
        <v>6426</v>
      </c>
      <c r="AB246" s="15">
        <v>6383</v>
      </c>
      <c r="AC246" s="15">
        <v>6228</v>
      </c>
      <c r="AD246" s="15">
        <v>5978</v>
      </c>
      <c r="AE246" s="15">
        <v>5742</v>
      </c>
      <c r="AF246" s="15">
        <v>6073</v>
      </c>
      <c r="AG246" s="15">
        <v>6456</v>
      </c>
      <c r="AH246" s="15">
        <v>6770</v>
      </c>
      <c r="AI246" s="15">
        <v>6929</v>
      </c>
      <c r="AJ246" s="15">
        <v>7086</v>
      </c>
      <c r="AK246" s="15">
        <v>7310</v>
      </c>
      <c r="AL246" s="15">
        <v>7519</v>
      </c>
      <c r="AM246" s="15">
        <v>7779</v>
      </c>
      <c r="AN246" s="15">
        <v>7986</v>
      </c>
      <c r="AO246" s="15">
        <v>8211</v>
      </c>
      <c r="AP246" s="15">
        <v>8423</v>
      </c>
      <c r="AQ246" s="15">
        <v>8705</v>
      </c>
      <c r="AR246" s="15">
        <v>8928</v>
      </c>
      <c r="AS246" s="15">
        <v>9135</v>
      </c>
      <c r="AT246" s="15">
        <v>9470</v>
      </c>
      <c r="AU246" s="15">
        <v>10226</v>
      </c>
      <c r="AV246" s="15">
        <v>10876</v>
      </c>
      <c r="AW246" s="15">
        <v>12135</v>
      </c>
      <c r="AX246" s="15">
        <v>13922</v>
      </c>
      <c r="AY246" s="15">
        <v>14727</v>
      </c>
      <c r="AZ246" s="15">
        <v>15012</v>
      </c>
      <c r="BA246" s="15">
        <v>15599</v>
      </c>
      <c r="BB246" s="15">
        <v>15305</v>
      </c>
      <c r="BC246" s="15">
        <v>16778</v>
      </c>
      <c r="BD246" s="15">
        <v>17134</v>
      </c>
      <c r="BE246" s="15">
        <v>17394</v>
      </c>
      <c r="BF246" s="15">
        <v>17893</v>
      </c>
      <c r="BG246" s="15">
        <v>18699</v>
      </c>
      <c r="BI246" s="15">
        <f t="shared" si="171"/>
        <v>3.6462008939073158E-3</v>
      </c>
      <c r="BJ246" s="15">
        <f t="shared" si="172"/>
        <v>3.7459864430966819E-3</v>
      </c>
      <c r="BK246" s="15">
        <f t="shared" si="173"/>
        <v>3.6876080945613975E-3</v>
      </c>
      <c r="BL246" s="15">
        <f t="shared" si="174"/>
        <v>3.5295778624876463E-3</v>
      </c>
      <c r="BM246" s="15">
        <f t="shared" si="175"/>
        <v>3.3414965721692731E-3</v>
      </c>
      <c r="BN246" s="15">
        <f t="shared" si="176"/>
        <v>3.3477463016984457E-3</v>
      </c>
      <c r="BO246" s="15">
        <f t="shared" si="177"/>
        <v>3.6808386236285287E-3</v>
      </c>
      <c r="BP246" s="15">
        <f t="shared" si="178"/>
        <v>3.8312061993015538E-3</v>
      </c>
      <c r="BQ246" s="15">
        <f t="shared" si="179"/>
        <v>3.5393372308498176E-3</v>
      </c>
      <c r="BR246" s="15">
        <f t="shared" si="180"/>
        <v>3.3962738591133625E-3</v>
      </c>
      <c r="BS246" s="15">
        <f t="shared" si="181"/>
        <v>3.1882634848877855E-3</v>
      </c>
      <c r="BT246" s="15">
        <f t="shared" si="182"/>
        <v>2.835989101128404E-3</v>
      </c>
      <c r="BU246" s="15">
        <f t="shared" si="183"/>
        <v>2.6123200131005901E-3</v>
      </c>
      <c r="BV246" s="15">
        <f t="shared" si="184"/>
        <v>2.5518626129804275E-3</v>
      </c>
      <c r="BW246" s="15">
        <f t="shared" si="185"/>
        <v>2.9206039920643694E-3</v>
      </c>
      <c r="BX246" s="15">
        <f t="shared" si="186"/>
        <v>3.0675232751233351E-3</v>
      </c>
      <c r="BY246" s="15">
        <f t="shared" si="187"/>
        <v>3.1377915650876564E-3</v>
      </c>
      <c r="BZ246" s="15">
        <f t="shared" si="188"/>
        <v>2.936538957117445E-3</v>
      </c>
      <c r="CA246" s="15">
        <f t="shared" si="189"/>
        <v>2.9947278485849891E-3</v>
      </c>
      <c r="CB246" s="15">
        <f t="shared" si="190"/>
        <v>3.1003538228469903E-3</v>
      </c>
      <c r="CC246" s="15">
        <f t="shared" si="191"/>
        <v>3.1556762277330196E-3</v>
      </c>
      <c r="CD246" s="15">
        <f t="shared" si="192"/>
        <v>3.1850125315352885E-3</v>
      </c>
      <c r="CE246" s="15">
        <f t="shared" si="193"/>
        <v>3.1568344477323784E-3</v>
      </c>
      <c r="CF246" s="15">
        <f t="shared" si="194"/>
        <v>2.8103855686307439E-3</v>
      </c>
      <c r="CG246" s="15">
        <f t="shared" si="195"/>
        <v>2.5550856532120707E-3</v>
      </c>
      <c r="CH246" s="15">
        <f t="shared" si="196"/>
        <v>2.287457110179184E-3</v>
      </c>
      <c r="CI246" s="15">
        <f t="shared" si="197"/>
        <v>2.0625094232667486E-3</v>
      </c>
      <c r="CJ246" s="15">
        <f t="shared" si="198"/>
        <v>1.8570204233437364E-3</v>
      </c>
      <c r="CK246" s="15">
        <f t="shared" si="199"/>
        <v>1.8145208879051561E-3</v>
      </c>
      <c r="CL246" s="15">
        <f t="shared" si="200"/>
        <v>1.7969201856817526E-3</v>
      </c>
      <c r="CM246" s="15">
        <f t="shared" si="201"/>
        <v>1.7696431698831303E-3</v>
      </c>
      <c r="CN246" s="15">
        <f t="shared" si="202"/>
        <v>1.7496807571226452E-3</v>
      </c>
      <c r="CO246" s="15">
        <f t="shared" si="203"/>
        <v>1.6808779847681996E-3</v>
      </c>
      <c r="CP246" s="15">
        <f t="shared" si="204"/>
        <v>1.6349802572219829E-3</v>
      </c>
      <c r="CQ246" s="15">
        <f t="shared" si="205"/>
        <v>1.5859463094213099E-3</v>
      </c>
      <c r="CR246" s="15">
        <f t="shared" si="206"/>
        <v>1.5607388018646204E-3</v>
      </c>
      <c r="CS246" s="15">
        <f t="shared" si="207"/>
        <v>1.5159248992657843E-3</v>
      </c>
      <c r="CT246" s="15">
        <f t="shared" si="208"/>
        <v>1.4766073458113338E-3</v>
      </c>
      <c r="CU246" s="15">
        <f t="shared" si="209"/>
        <v>1.4268935985958405E-3</v>
      </c>
      <c r="CV246" s="15">
        <f t="shared" si="210"/>
        <v>1.3802076479200484E-3</v>
      </c>
      <c r="CW246" s="15">
        <f t="shared" si="211"/>
        <v>1.3144109972386769E-3</v>
      </c>
      <c r="CX246" s="15">
        <f t="shared" si="212"/>
        <v>1.2860574757176581E-3</v>
      </c>
      <c r="CY246" s="15">
        <f t="shared" si="213"/>
        <v>1.2824935032291886E-3</v>
      </c>
      <c r="CZ246" s="15">
        <f t="shared" si="214"/>
        <v>1.3168452529119395E-3</v>
      </c>
      <c r="DA246" s="15">
        <f t="shared" si="215"/>
        <v>1.3167041524606846E-3</v>
      </c>
      <c r="DB246" s="15">
        <f t="shared" si="216"/>
        <v>1.3799005516418258E-3</v>
      </c>
      <c r="DC246" s="15">
        <f t="shared" si="217"/>
        <v>1.4963469444083787E-3</v>
      </c>
      <c r="DD246" s="15">
        <f t="shared" si="218"/>
        <v>1.5103833083517212E-3</v>
      </c>
      <c r="DE246" s="15">
        <f t="shared" si="219"/>
        <v>1.4991539546826492E-3</v>
      </c>
      <c r="DF246" s="15">
        <f t="shared" si="220"/>
        <v>1.5841424487212713E-3</v>
      </c>
      <c r="DG246" s="15">
        <f t="shared" si="221"/>
        <v>1.500167954118875E-3</v>
      </c>
      <c r="DH246" s="15">
        <f t="shared" si="222"/>
        <v>1.5696071370068327E-3</v>
      </c>
      <c r="DI246" s="15">
        <f t="shared" si="223"/>
        <v>1.5505002566822679E-3</v>
      </c>
      <c r="DJ246" s="15">
        <f t="shared" si="224"/>
        <v>1.5268222215921664E-3</v>
      </c>
      <c r="DK246" s="15">
        <f t="shared" si="225"/>
        <v>1.5079292910692881E-3</v>
      </c>
      <c r="DL246" s="15">
        <f t="shared" si="226"/>
        <v>1.5240785087488008E-3</v>
      </c>
      <c r="DN246" s="15">
        <f t="shared" si="227"/>
        <v>2.2985841775609505E-3</v>
      </c>
    </row>
    <row r="247" spans="1:118" x14ac:dyDescent="0.25">
      <c r="A247" s="15" t="s">
        <v>597</v>
      </c>
      <c r="B247" s="15" t="s">
        <v>596</v>
      </c>
      <c r="C247" s="15" t="s">
        <v>595</v>
      </c>
      <c r="D247" s="15">
        <v>782</v>
      </c>
      <c r="E247" s="15">
        <v>816</v>
      </c>
      <c r="F247" s="15">
        <v>853</v>
      </c>
      <c r="G247" s="15">
        <v>886</v>
      </c>
      <c r="H247" s="15">
        <v>918</v>
      </c>
      <c r="I247" s="15">
        <v>991</v>
      </c>
      <c r="J247" s="15">
        <v>1105</v>
      </c>
      <c r="K247" s="15">
        <v>1146</v>
      </c>
      <c r="L247" s="15">
        <v>1225</v>
      </c>
      <c r="M247" s="15">
        <v>1343</v>
      </c>
      <c r="N247" s="15">
        <v>1464</v>
      </c>
      <c r="O247" s="15">
        <v>1544</v>
      </c>
      <c r="P247" s="15">
        <v>1634</v>
      </c>
      <c r="Q247" s="15">
        <v>1769</v>
      </c>
      <c r="R247" s="15">
        <v>2266</v>
      </c>
      <c r="S247" s="15">
        <v>2664</v>
      </c>
      <c r="T247" s="15">
        <v>3074</v>
      </c>
      <c r="U247" s="15">
        <v>3196</v>
      </c>
      <c r="V247" s="15">
        <v>3688</v>
      </c>
      <c r="W247" s="15">
        <v>4303</v>
      </c>
      <c r="X247" s="15">
        <v>4892</v>
      </c>
      <c r="Y247" s="15">
        <v>5519</v>
      </c>
      <c r="Z247" s="15">
        <v>5941</v>
      </c>
      <c r="AA247" s="15">
        <v>5874</v>
      </c>
      <c r="AB247" s="15">
        <v>5814</v>
      </c>
      <c r="AC247" s="15">
        <v>5689</v>
      </c>
      <c r="AD247" s="15">
        <v>5456</v>
      </c>
      <c r="AE247" s="15">
        <v>5219</v>
      </c>
      <c r="AF247" s="15">
        <v>5557</v>
      </c>
      <c r="AG247" s="15">
        <v>5910</v>
      </c>
      <c r="AH247" s="15">
        <v>6244</v>
      </c>
      <c r="AI247" s="15">
        <v>6401</v>
      </c>
      <c r="AJ247" s="15">
        <v>6573</v>
      </c>
      <c r="AK247" s="15">
        <v>6768</v>
      </c>
      <c r="AL247" s="15">
        <v>6961</v>
      </c>
      <c r="AM247" s="15">
        <v>7220</v>
      </c>
      <c r="AN247" s="15">
        <v>7448</v>
      </c>
      <c r="AO247" s="15">
        <v>7688</v>
      </c>
      <c r="AP247" s="15">
        <v>7907</v>
      </c>
      <c r="AQ247" s="15">
        <v>8174</v>
      </c>
      <c r="AR247" s="15">
        <v>8354</v>
      </c>
      <c r="AS247" s="15">
        <v>8517</v>
      </c>
      <c r="AT247" s="15">
        <v>8736</v>
      </c>
      <c r="AU247" s="15">
        <v>9329</v>
      </c>
      <c r="AV247" s="15">
        <v>9903</v>
      </c>
      <c r="AW247" s="15">
        <v>10499</v>
      </c>
      <c r="AX247" s="15">
        <v>11207</v>
      </c>
      <c r="AY247" s="15">
        <v>11978</v>
      </c>
      <c r="AZ247" s="15">
        <v>12560</v>
      </c>
      <c r="BA247" s="15">
        <v>12897</v>
      </c>
      <c r="BB247" s="15">
        <v>13222</v>
      </c>
      <c r="BC247" s="15">
        <v>13941</v>
      </c>
      <c r="BD247" s="15">
        <v>14717</v>
      </c>
      <c r="BE247" s="15">
        <v>15590</v>
      </c>
      <c r="BF247" s="15">
        <v>16209</v>
      </c>
      <c r="BG247" s="15">
        <v>17034</v>
      </c>
      <c r="BI247" s="15">
        <f t="shared" si="171"/>
        <v>2.3584194367539464E-3</v>
      </c>
      <c r="BJ247" s="15">
        <f t="shared" si="172"/>
        <v>2.3862021370545609E-3</v>
      </c>
      <c r="BK247" s="15">
        <f t="shared" si="173"/>
        <v>2.3491633343247741E-3</v>
      </c>
      <c r="BL247" s="15">
        <f t="shared" si="174"/>
        <v>2.3164488786400405E-3</v>
      </c>
      <c r="BM247" s="15">
        <f t="shared" si="175"/>
        <v>2.2325282774755405E-3</v>
      </c>
      <c r="BN247" s="15">
        <f t="shared" si="176"/>
        <v>2.2340852424129021E-3</v>
      </c>
      <c r="BO247" s="15">
        <f t="shared" si="177"/>
        <v>2.2992236738889338E-3</v>
      </c>
      <c r="BP247" s="15">
        <f t="shared" si="178"/>
        <v>2.2585197039092491E-3</v>
      </c>
      <c r="BQ247" s="15">
        <f t="shared" si="179"/>
        <v>2.197510444901686E-3</v>
      </c>
      <c r="BR247" s="15">
        <f t="shared" si="180"/>
        <v>2.2217222565948593E-3</v>
      </c>
      <c r="BS247" s="15">
        <f t="shared" si="181"/>
        <v>2.2603475747582169E-3</v>
      </c>
      <c r="BT247" s="15">
        <f t="shared" si="182"/>
        <v>2.2025991811580764E-3</v>
      </c>
      <c r="BU247" s="15">
        <f t="shared" si="183"/>
        <v>2.1236472146300318E-3</v>
      </c>
      <c r="BV247" s="15">
        <f t="shared" si="184"/>
        <v>2.0783816585462139E-3</v>
      </c>
      <c r="BW247" s="15">
        <f t="shared" si="185"/>
        <v>2.4313330808294858E-3</v>
      </c>
      <c r="BX247" s="15">
        <f t="shared" si="186"/>
        <v>2.5795082086264411E-3</v>
      </c>
      <c r="BY247" s="15">
        <f t="shared" si="187"/>
        <v>2.672643743718331E-3</v>
      </c>
      <c r="BZ247" s="15">
        <f t="shared" si="188"/>
        <v>2.5033818370091636E-3</v>
      </c>
      <c r="CA247" s="15">
        <f t="shared" si="189"/>
        <v>2.5859415372468837E-3</v>
      </c>
      <c r="CB247" s="15">
        <f t="shared" si="190"/>
        <v>2.7071474228308849E-3</v>
      </c>
      <c r="CC247" s="15">
        <f t="shared" si="191"/>
        <v>2.7880744276810423E-3</v>
      </c>
      <c r="CD247" s="15">
        <f t="shared" si="192"/>
        <v>2.8484984867190501E-3</v>
      </c>
      <c r="CE247" s="15">
        <f t="shared" si="193"/>
        <v>2.8646331837449304E-3</v>
      </c>
      <c r="CF247" s="15">
        <f t="shared" si="194"/>
        <v>2.5689705618015856E-3</v>
      </c>
      <c r="CG247" s="15">
        <f t="shared" si="195"/>
        <v>2.3273175603595454E-3</v>
      </c>
      <c r="CH247" s="15">
        <f t="shared" si="196"/>
        <v>2.0894899646450513E-3</v>
      </c>
      <c r="CI247" s="15">
        <f t="shared" si="197"/>
        <v>1.8824107416097993E-3</v>
      </c>
      <c r="CJ247" s="15">
        <f t="shared" si="198"/>
        <v>1.6878769748225287E-3</v>
      </c>
      <c r="CK247" s="15">
        <f t="shared" si="199"/>
        <v>1.6603478633441383E-3</v>
      </c>
      <c r="CL247" s="15">
        <f t="shared" si="200"/>
        <v>1.6449501699781841E-3</v>
      </c>
      <c r="CM247" s="15">
        <f t="shared" si="201"/>
        <v>1.6321494760340126E-3</v>
      </c>
      <c r="CN247" s="15">
        <f t="shared" si="202"/>
        <v>1.6163525077705369E-3</v>
      </c>
      <c r="CO247" s="15">
        <f t="shared" si="203"/>
        <v>1.559188681044507E-3</v>
      </c>
      <c r="CP247" s="15">
        <f t="shared" si="204"/>
        <v>1.5137546348670836E-3</v>
      </c>
      <c r="CQ247" s="15">
        <f t="shared" si="205"/>
        <v>1.4682500678124403E-3</v>
      </c>
      <c r="CR247" s="15">
        <f t="shared" si="206"/>
        <v>1.4485838988896463E-3</v>
      </c>
      <c r="CS247" s="15">
        <f t="shared" si="207"/>
        <v>1.4138002316217834E-3</v>
      </c>
      <c r="CT247" s="15">
        <f t="shared" si="208"/>
        <v>1.3825547770792272E-3</v>
      </c>
      <c r="CU247" s="15">
        <f t="shared" si="209"/>
        <v>1.3394809075266902E-3</v>
      </c>
      <c r="CV247" s="15">
        <f t="shared" si="210"/>
        <v>1.2960157741640985E-3</v>
      </c>
      <c r="CW247" s="15">
        <f t="shared" si="211"/>
        <v>1.2299047346473911E-3</v>
      </c>
      <c r="CX247" s="15">
        <f t="shared" si="212"/>
        <v>1.1990532589695997E-3</v>
      </c>
      <c r="CY247" s="15">
        <f t="shared" si="213"/>
        <v>1.1830900997054057E-3</v>
      </c>
      <c r="CZ247" s="15">
        <f t="shared" si="214"/>
        <v>1.2013347706254138E-3</v>
      </c>
      <c r="DA247" s="15">
        <f t="shared" si="215"/>
        <v>1.1989077989902686E-3</v>
      </c>
      <c r="DB247" s="15">
        <f t="shared" si="216"/>
        <v>1.1938669873660921E-3</v>
      </c>
      <c r="DC247" s="15">
        <f t="shared" si="217"/>
        <v>1.2045367192921061E-3</v>
      </c>
      <c r="DD247" s="15">
        <f t="shared" si="218"/>
        <v>1.2284491931443551E-3</v>
      </c>
      <c r="DE247" s="15">
        <f t="shared" si="219"/>
        <v>1.2542881475362424E-3</v>
      </c>
      <c r="DF247" s="15">
        <f t="shared" si="220"/>
        <v>1.309743263103932E-3</v>
      </c>
      <c r="DG247" s="15">
        <f t="shared" si="221"/>
        <v>1.2959961247539867E-3</v>
      </c>
      <c r="DH247" s="15">
        <f t="shared" si="222"/>
        <v>1.3042015196693441E-3</v>
      </c>
      <c r="DI247" s="15">
        <f t="shared" si="223"/>
        <v>1.3317796356713514E-3</v>
      </c>
      <c r="DJ247" s="15">
        <f t="shared" si="224"/>
        <v>1.3684694972186889E-3</v>
      </c>
      <c r="DK247" s="15">
        <f t="shared" si="225"/>
        <v>1.366010500136483E-3</v>
      </c>
      <c r="DL247" s="15">
        <f t="shared" si="226"/>
        <v>1.3883712133283637E-3</v>
      </c>
      <c r="DN247" s="15">
        <f t="shared" si="227"/>
        <v>1.8623117714461636E-3</v>
      </c>
    </row>
    <row r="248" spans="1:118" x14ac:dyDescent="0.25">
      <c r="A248" s="15" t="s">
        <v>594</v>
      </c>
      <c r="B248" s="15" t="s">
        <v>593</v>
      </c>
      <c r="C248" s="15" t="s">
        <v>592</v>
      </c>
      <c r="D248" s="15">
        <v>427</v>
      </c>
      <c r="E248" s="15">
        <v>465</v>
      </c>
      <c r="F248" s="15">
        <v>486</v>
      </c>
      <c r="G248" s="15">
        <v>464</v>
      </c>
      <c r="H248" s="15">
        <v>456</v>
      </c>
      <c r="I248" s="15">
        <v>494</v>
      </c>
      <c r="J248" s="15">
        <v>664</v>
      </c>
      <c r="K248" s="15">
        <v>798</v>
      </c>
      <c r="L248" s="15">
        <v>748</v>
      </c>
      <c r="M248" s="15">
        <v>710</v>
      </c>
      <c r="N248" s="15">
        <v>601</v>
      </c>
      <c r="O248" s="15">
        <v>444</v>
      </c>
      <c r="P248" s="15">
        <v>376</v>
      </c>
      <c r="Q248" s="15">
        <v>403</v>
      </c>
      <c r="R248" s="15">
        <v>456</v>
      </c>
      <c r="S248" s="15">
        <v>504</v>
      </c>
      <c r="T248" s="15">
        <v>535</v>
      </c>
      <c r="U248" s="15">
        <v>553</v>
      </c>
      <c r="V248" s="15">
        <v>583</v>
      </c>
      <c r="W248" s="15">
        <v>625</v>
      </c>
      <c r="X248" s="15">
        <v>645</v>
      </c>
      <c r="Y248" s="15">
        <v>652</v>
      </c>
      <c r="Z248" s="15">
        <v>606</v>
      </c>
      <c r="AA248" s="15">
        <v>552</v>
      </c>
      <c r="AB248" s="15">
        <v>569</v>
      </c>
      <c r="AC248" s="15">
        <v>539</v>
      </c>
      <c r="AD248" s="15">
        <v>522</v>
      </c>
      <c r="AE248" s="15">
        <v>523</v>
      </c>
      <c r="AF248" s="15">
        <v>516</v>
      </c>
      <c r="AG248" s="15">
        <v>546</v>
      </c>
      <c r="AH248" s="15">
        <v>526</v>
      </c>
      <c r="AI248" s="15">
        <v>528</v>
      </c>
      <c r="AJ248" s="15">
        <v>513</v>
      </c>
      <c r="AK248" s="15">
        <v>542</v>
      </c>
      <c r="AL248" s="15">
        <v>558</v>
      </c>
      <c r="AM248" s="15">
        <v>559</v>
      </c>
      <c r="AN248" s="15">
        <v>538</v>
      </c>
      <c r="AO248" s="15">
        <v>523</v>
      </c>
      <c r="AP248" s="15">
        <v>516</v>
      </c>
      <c r="AQ248" s="15">
        <v>531</v>
      </c>
      <c r="AR248" s="15">
        <v>574</v>
      </c>
      <c r="AS248" s="15">
        <v>618</v>
      </c>
      <c r="AT248" s="15">
        <v>734</v>
      </c>
      <c r="AU248" s="15">
        <v>897</v>
      </c>
      <c r="AV248" s="15">
        <v>973</v>
      </c>
      <c r="AW248" s="15">
        <v>1636</v>
      </c>
      <c r="AX248" s="15">
        <v>2715</v>
      </c>
      <c r="AY248" s="15">
        <v>2749</v>
      </c>
      <c r="AZ248" s="15">
        <v>2452</v>
      </c>
      <c r="BA248" s="15">
        <v>2702</v>
      </c>
      <c r="BB248" s="15">
        <v>2083</v>
      </c>
      <c r="BC248" s="15">
        <v>2837</v>
      </c>
      <c r="BD248" s="15">
        <v>2417</v>
      </c>
      <c r="BE248" s="15">
        <v>1804</v>
      </c>
      <c r="BF248" s="15">
        <v>1684</v>
      </c>
      <c r="BG248" s="15">
        <v>1665</v>
      </c>
      <c r="BI248" s="15">
        <f t="shared" si="171"/>
        <v>1.2877814571533696E-3</v>
      </c>
      <c r="BJ248" s="15">
        <f t="shared" si="172"/>
        <v>1.3597843060421211E-3</v>
      </c>
      <c r="BK248" s="15">
        <f t="shared" si="173"/>
        <v>1.3384447602366239E-3</v>
      </c>
      <c r="BL248" s="15">
        <f t="shared" si="174"/>
        <v>1.213128983847606E-3</v>
      </c>
      <c r="BM248" s="15">
        <f t="shared" si="175"/>
        <v>1.1089682946937326E-3</v>
      </c>
      <c r="BN248" s="15">
        <f t="shared" si="176"/>
        <v>1.1136610592855437E-3</v>
      </c>
      <c r="BO248" s="15">
        <f t="shared" si="177"/>
        <v>1.3816149497395947E-3</v>
      </c>
      <c r="BP248" s="15">
        <f t="shared" si="178"/>
        <v>1.5726864953923044E-3</v>
      </c>
      <c r="BQ248" s="15">
        <f t="shared" si="179"/>
        <v>1.3418267859481316E-3</v>
      </c>
      <c r="BR248" s="15">
        <f t="shared" si="180"/>
        <v>1.1745516025185034E-3</v>
      </c>
      <c r="BS248" s="15">
        <f t="shared" si="181"/>
        <v>9.2791591012956857E-4</v>
      </c>
      <c r="BT248" s="15">
        <f t="shared" si="182"/>
        <v>6.3338991997032772E-4</v>
      </c>
      <c r="BU248" s="15">
        <f t="shared" si="183"/>
        <v>4.8867279847055812E-4</v>
      </c>
      <c r="BV248" s="15">
        <f t="shared" si="184"/>
        <v>4.7348095443421376E-4</v>
      </c>
      <c r="BW248" s="15">
        <f t="shared" si="185"/>
        <v>4.8927091123488332E-4</v>
      </c>
      <c r="BX248" s="15">
        <f t="shared" si="186"/>
        <v>4.8801506649689421E-4</v>
      </c>
      <c r="BY248" s="15">
        <f t="shared" si="187"/>
        <v>4.6514782136932565E-4</v>
      </c>
      <c r="BZ248" s="15">
        <f t="shared" si="188"/>
        <v>4.3315712010828143E-4</v>
      </c>
      <c r="CA248" s="15">
        <f t="shared" si="189"/>
        <v>4.0878631133810554E-4</v>
      </c>
      <c r="CB248" s="15">
        <f t="shared" si="190"/>
        <v>3.9320640001610575E-4</v>
      </c>
      <c r="CC248" s="15">
        <f t="shared" si="191"/>
        <v>3.676018000519772E-4</v>
      </c>
      <c r="CD248" s="15">
        <f t="shared" si="192"/>
        <v>3.3651404481623855E-4</v>
      </c>
      <c r="CE248" s="15">
        <f t="shared" si="193"/>
        <v>2.9220126398744786E-4</v>
      </c>
      <c r="CF248" s="15">
        <f t="shared" si="194"/>
        <v>2.414150068291582E-4</v>
      </c>
      <c r="CG248" s="15">
        <f t="shared" si="195"/>
        <v>2.2776809285252517E-4</v>
      </c>
      <c r="CH248" s="15">
        <f t="shared" si="196"/>
        <v>1.9796714553413299E-4</v>
      </c>
      <c r="CI248" s="15">
        <f t="shared" si="197"/>
        <v>1.8009868165694927E-4</v>
      </c>
      <c r="CJ248" s="15">
        <f t="shared" si="198"/>
        <v>1.691434485212076E-4</v>
      </c>
      <c r="CK248" s="15">
        <f t="shared" si="199"/>
        <v>1.5417302456101771E-4</v>
      </c>
      <c r="CL248" s="15">
        <f t="shared" si="200"/>
        <v>1.519700157035683E-4</v>
      </c>
      <c r="CM248" s="15">
        <f t="shared" si="201"/>
        <v>1.3749369384911765E-4</v>
      </c>
      <c r="CN248" s="15">
        <f t="shared" si="202"/>
        <v>1.3332824935210805E-4</v>
      </c>
      <c r="CO248" s="15">
        <f t="shared" si="203"/>
        <v>1.2168930372369269E-4</v>
      </c>
      <c r="CP248" s="15">
        <f t="shared" si="204"/>
        <v>1.2122562235489942E-4</v>
      </c>
      <c r="CQ248" s="15">
        <f t="shared" si="205"/>
        <v>1.1769624160886965E-4</v>
      </c>
      <c r="CR248" s="15">
        <f t="shared" si="206"/>
        <v>1.1215490297497401E-4</v>
      </c>
      <c r="CS248" s="15">
        <f t="shared" si="207"/>
        <v>1.02124667644001E-4</v>
      </c>
      <c r="CT248" s="15">
        <f t="shared" si="208"/>
        <v>9.405256873210663E-5</v>
      </c>
      <c r="CU248" s="15">
        <f t="shared" si="209"/>
        <v>8.7412691069150387E-5</v>
      </c>
      <c r="CV248" s="15">
        <f t="shared" si="210"/>
        <v>8.4191873755950114E-5</v>
      </c>
      <c r="CW248" s="15">
        <f t="shared" si="211"/>
        <v>8.4506262591285908E-5</v>
      </c>
      <c r="CX248" s="15">
        <f t="shared" si="212"/>
        <v>8.7004216748058313E-5</v>
      </c>
      <c r="CY248" s="15">
        <f t="shared" si="213"/>
        <v>9.9403403523782948E-5</v>
      </c>
      <c r="CZ248" s="15">
        <f t="shared" si="214"/>
        <v>1.1551048228652549E-4</v>
      </c>
      <c r="DA248" s="15">
        <f t="shared" si="215"/>
        <v>1.1779635347041617E-4</v>
      </c>
      <c r="DB248" s="15">
        <f t="shared" si="216"/>
        <v>1.8603356427573359E-4</v>
      </c>
      <c r="DC248" s="15">
        <f t="shared" si="217"/>
        <v>2.9181022511627267E-4</v>
      </c>
      <c r="DD248" s="15">
        <f t="shared" si="218"/>
        <v>2.8193411520736618E-4</v>
      </c>
      <c r="DE248" s="15">
        <f t="shared" si="219"/>
        <v>2.448658071464066E-4</v>
      </c>
      <c r="DF248" s="15">
        <f t="shared" si="220"/>
        <v>2.7439918561733925E-4</v>
      </c>
      <c r="DG248" s="15">
        <f t="shared" si="221"/>
        <v>2.0417182936488838E-4</v>
      </c>
      <c r="DH248" s="15">
        <f t="shared" si="222"/>
        <v>2.6540561733748866E-4</v>
      </c>
      <c r="DI248" s="15">
        <f t="shared" si="223"/>
        <v>2.187206210109164E-4</v>
      </c>
      <c r="DJ248" s="15">
        <f t="shared" si="224"/>
        <v>1.5835272437347755E-4</v>
      </c>
      <c r="DK248" s="15">
        <f t="shared" si="225"/>
        <v>1.4191879093280508E-4</v>
      </c>
      <c r="DL248" s="15">
        <f t="shared" si="226"/>
        <v>1.357072954204371E-4</v>
      </c>
      <c r="DN248" s="15">
        <f t="shared" si="227"/>
        <v>4.3627240611478717E-4</v>
      </c>
    </row>
    <row r="249" spans="1:118" x14ac:dyDescent="0.25">
      <c r="A249" s="15" t="s">
        <v>591</v>
      </c>
      <c r="B249" s="15" t="s">
        <v>590</v>
      </c>
      <c r="C249" s="15" t="s">
        <v>589</v>
      </c>
      <c r="D249" s="15">
        <v>1175</v>
      </c>
      <c r="E249" s="15">
        <v>1224</v>
      </c>
      <c r="F249" s="15">
        <v>1351</v>
      </c>
      <c r="G249" s="15">
        <v>1491</v>
      </c>
      <c r="H249" s="15">
        <v>1601</v>
      </c>
      <c r="I249" s="15">
        <v>1799</v>
      </c>
      <c r="J249" s="15">
        <v>1949</v>
      </c>
      <c r="K249" s="15">
        <v>2190</v>
      </c>
      <c r="L249" s="15">
        <v>2466</v>
      </c>
      <c r="M249" s="15">
        <v>2725</v>
      </c>
      <c r="N249" s="15">
        <v>3035</v>
      </c>
      <c r="O249" s="15">
        <v>3069</v>
      </c>
      <c r="P249" s="15">
        <v>3872</v>
      </c>
      <c r="Q249" s="15">
        <v>4323</v>
      </c>
      <c r="R249" s="15">
        <v>4709</v>
      </c>
      <c r="S249" s="15">
        <v>5290</v>
      </c>
      <c r="T249" s="15">
        <v>6186</v>
      </c>
      <c r="U249" s="15">
        <v>6882</v>
      </c>
      <c r="V249" s="15">
        <v>7866</v>
      </c>
      <c r="W249" s="15">
        <v>9253</v>
      </c>
      <c r="X249" s="15">
        <v>10255</v>
      </c>
      <c r="Y249" s="15">
        <v>11893</v>
      </c>
      <c r="Z249" s="15">
        <v>12682</v>
      </c>
      <c r="AA249" s="15">
        <v>13851</v>
      </c>
      <c r="AB249" s="15">
        <v>16140</v>
      </c>
      <c r="AC249" s="15">
        <v>18094</v>
      </c>
      <c r="AD249" s="15">
        <v>19237</v>
      </c>
      <c r="AE249" s="15">
        <v>22031</v>
      </c>
      <c r="AF249" s="15">
        <v>24206</v>
      </c>
      <c r="AG249" s="15">
        <v>25927</v>
      </c>
      <c r="AH249" s="15">
        <v>27619</v>
      </c>
      <c r="AI249" s="15">
        <v>29208</v>
      </c>
      <c r="AJ249" s="15">
        <v>32173</v>
      </c>
      <c r="AK249" s="15">
        <v>32698</v>
      </c>
      <c r="AL249" s="15">
        <v>34902</v>
      </c>
      <c r="AM249" s="15">
        <v>36550</v>
      </c>
      <c r="AN249" s="15">
        <v>39897</v>
      </c>
      <c r="AO249" s="15">
        <v>44895</v>
      </c>
      <c r="AP249" s="15">
        <v>47217</v>
      </c>
      <c r="AQ249" s="15">
        <v>49804</v>
      </c>
      <c r="AR249" s="15">
        <v>54960</v>
      </c>
      <c r="AS249" s="15">
        <v>52094</v>
      </c>
      <c r="AT249" s="15">
        <v>53251</v>
      </c>
      <c r="AU249" s="15">
        <v>57308</v>
      </c>
      <c r="AV249" s="15">
        <v>64365</v>
      </c>
      <c r="AW249" s="15">
        <v>72534</v>
      </c>
      <c r="AX249" s="15">
        <v>79997</v>
      </c>
      <c r="AY249" s="15">
        <v>86038</v>
      </c>
      <c r="AZ249" s="15">
        <v>88793</v>
      </c>
      <c r="BA249" s="15">
        <v>82420</v>
      </c>
      <c r="BB249" s="15">
        <v>85503</v>
      </c>
      <c r="BC249" s="15">
        <v>90849</v>
      </c>
      <c r="BD249" s="15">
        <v>97826</v>
      </c>
      <c r="BE249" s="15">
        <v>102107</v>
      </c>
      <c r="BF249" s="15">
        <v>109161</v>
      </c>
      <c r="BG249" s="15">
        <v>116321</v>
      </c>
      <c r="BI249" s="15">
        <f t="shared" si="171"/>
        <v>3.543660918396275E-3</v>
      </c>
      <c r="BJ249" s="15">
        <f t="shared" si="172"/>
        <v>3.5793032055818413E-3</v>
      </c>
      <c r="BK249" s="15">
        <f t="shared" si="173"/>
        <v>3.7206561133326724E-3</v>
      </c>
      <c r="BL249" s="15">
        <f t="shared" si="174"/>
        <v>3.8982226614585782E-3</v>
      </c>
      <c r="BM249" s="15">
        <f t="shared" si="175"/>
        <v>3.8935487715014605E-3</v>
      </c>
      <c r="BN249" s="15">
        <f t="shared" si="176"/>
        <v>4.0556199304750866E-3</v>
      </c>
      <c r="BO249" s="15">
        <f t="shared" si="177"/>
        <v>4.0553727967507077E-3</v>
      </c>
      <c r="BP249" s="15">
        <f t="shared" si="178"/>
        <v>4.3160193294600841E-3</v>
      </c>
      <c r="BQ249" s="15">
        <f t="shared" si="179"/>
        <v>4.4237230670429043E-3</v>
      </c>
      <c r="BR249" s="15">
        <f t="shared" si="180"/>
        <v>4.5079621364266503E-3</v>
      </c>
      <c r="BS249" s="15">
        <f t="shared" si="181"/>
        <v>4.6858981484912488E-3</v>
      </c>
      <c r="BT249" s="15">
        <f t="shared" si="182"/>
        <v>4.3780938387138193E-3</v>
      </c>
      <c r="BU249" s="15">
        <f t="shared" si="183"/>
        <v>5.0322900948883004E-3</v>
      </c>
      <c r="BV249" s="15">
        <f t="shared" si="184"/>
        <v>5.0790525211392209E-3</v>
      </c>
      <c r="BW249" s="15">
        <f t="shared" si="185"/>
        <v>5.0525805285198807E-3</v>
      </c>
      <c r="BX249" s="15">
        <f t="shared" si="186"/>
        <v>5.1222216304931956E-3</v>
      </c>
      <c r="BY249" s="15">
        <f t="shared" si="187"/>
        <v>5.3783260242815855E-3</v>
      </c>
      <c r="BZ249" s="15">
        <f t="shared" si="188"/>
        <v>5.3905737804433871E-3</v>
      </c>
      <c r="CA249" s="15">
        <f t="shared" si="189"/>
        <v>5.5154599056355712E-3</v>
      </c>
      <c r="CB249" s="15">
        <f t="shared" si="190"/>
        <v>5.8213421109584423E-3</v>
      </c>
      <c r="CC249" s="15">
        <f t="shared" si="191"/>
        <v>5.8445836581907384E-3</v>
      </c>
      <c r="CD249" s="15">
        <f t="shared" si="192"/>
        <v>6.1382845628827074E-3</v>
      </c>
      <c r="CE249" s="15">
        <f t="shared" si="193"/>
        <v>6.1150106103775807E-3</v>
      </c>
      <c r="CF249" s="15">
        <f t="shared" si="194"/>
        <v>6.0576798180990406E-3</v>
      </c>
      <c r="CG249" s="15">
        <f t="shared" si="195"/>
        <v>6.4607680468185521E-3</v>
      </c>
      <c r="CH249" s="15">
        <f t="shared" si="196"/>
        <v>6.645672599804457E-3</v>
      </c>
      <c r="CI249" s="15">
        <f t="shared" si="197"/>
        <v>6.6370849406795652E-3</v>
      </c>
      <c r="CJ249" s="15">
        <f t="shared" si="198"/>
        <v>7.1250464901925908E-3</v>
      </c>
      <c r="CK249" s="15">
        <f t="shared" si="199"/>
        <v>7.2323880475271213E-3</v>
      </c>
      <c r="CL249" s="15">
        <f t="shared" si="200"/>
        <v>7.2163490790227384E-3</v>
      </c>
      <c r="CM249" s="15">
        <f t="shared" si="201"/>
        <v>7.2194645064995828E-3</v>
      </c>
      <c r="CN249" s="15">
        <f t="shared" si="202"/>
        <v>7.3754763391597946E-3</v>
      </c>
      <c r="CO249" s="15">
        <f t="shared" si="203"/>
        <v>7.631793311310653E-3</v>
      </c>
      <c r="CP249" s="15">
        <f t="shared" si="204"/>
        <v>7.3133494460525849E-3</v>
      </c>
      <c r="CQ249" s="15">
        <f t="shared" si="205"/>
        <v>7.3617100799870409E-3</v>
      </c>
      <c r="CR249" s="15">
        <f t="shared" si="206"/>
        <v>7.3332051945175312E-3</v>
      </c>
      <c r="CS249" s="15">
        <f t="shared" si="207"/>
        <v>7.5733603438526169E-3</v>
      </c>
      <c r="CT249" s="15">
        <f t="shared" si="208"/>
        <v>8.0735947862866676E-3</v>
      </c>
      <c r="CU249" s="15">
        <f t="shared" si="209"/>
        <v>7.9987694461474291E-3</v>
      </c>
      <c r="CV249" s="15">
        <f t="shared" si="210"/>
        <v>7.8965952552567595E-3</v>
      </c>
      <c r="CW249" s="15">
        <f t="shared" si="211"/>
        <v>8.0914010313886293E-3</v>
      </c>
      <c r="CX249" s="15">
        <f t="shared" si="212"/>
        <v>7.3339768078856792E-3</v>
      </c>
      <c r="CY249" s="15">
        <f t="shared" si="213"/>
        <v>7.2116221267642579E-3</v>
      </c>
      <c r="CZ249" s="15">
        <f t="shared" si="214"/>
        <v>7.3797934435632139E-3</v>
      </c>
      <c r="DA249" s="15">
        <f t="shared" si="215"/>
        <v>7.7923559004350841E-3</v>
      </c>
      <c r="DB249" s="15">
        <f t="shared" si="216"/>
        <v>8.2480186743129954E-3</v>
      </c>
      <c r="DC249" s="15">
        <f t="shared" si="217"/>
        <v>8.5981372296966719E-3</v>
      </c>
      <c r="DD249" s="15">
        <f t="shared" si="218"/>
        <v>8.8239532208844573E-3</v>
      </c>
      <c r="DE249" s="15">
        <f t="shared" si="219"/>
        <v>8.8671980481039477E-3</v>
      </c>
      <c r="DF249" s="15">
        <f t="shared" si="220"/>
        <v>8.3700891482535542E-3</v>
      </c>
      <c r="DG249" s="15">
        <f t="shared" si="221"/>
        <v>8.3808468200605151E-3</v>
      </c>
      <c r="DH249" s="15">
        <f t="shared" si="222"/>
        <v>8.4990606025708518E-3</v>
      </c>
      <c r="DI249" s="15">
        <f t="shared" si="223"/>
        <v>8.8525293632659933E-3</v>
      </c>
      <c r="DJ249" s="15">
        <f t="shared" si="224"/>
        <v>8.9628168667420568E-3</v>
      </c>
      <c r="DK249" s="15">
        <f t="shared" si="225"/>
        <v>9.1995232405082741E-3</v>
      </c>
      <c r="DL249" s="15">
        <f t="shared" si="226"/>
        <v>9.4808458321925908E-3</v>
      </c>
      <c r="DN249" s="15">
        <f t="shared" si="227"/>
        <v>6.5498621863086673E-3</v>
      </c>
    </row>
    <row r="250" spans="1:118" x14ac:dyDescent="0.25">
      <c r="A250" s="15" t="s">
        <v>588</v>
      </c>
      <c r="B250" s="15" t="s">
        <v>587</v>
      </c>
      <c r="C250" s="15" t="s">
        <v>586</v>
      </c>
      <c r="D250" s="15">
        <v>905</v>
      </c>
      <c r="E250" s="15">
        <v>920</v>
      </c>
      <c r="F250" s="15">
        <v>1009</v>
      </c>
      <c r="G250" s="15">
        <v>1095</v>
      </c>
      <c r="H250" s="15">
        <v>1145</v>
      </c>
      <c r="I250" s="15">
        <v>1268</v>
      </c>
      <c r="J250" s="15">
        <v>1348</v>
      </c>
      <c r="K250" s="15">
        <v>1519</v>
      </c>
      <c r="L250" s="15">
        <v>1737</v>
      </c>
      <c r="M250" s="15">
        <v>1939</v>
      </c>
      <c r="N250" s="15">
        <v>2191</v>
      </c>
      <c r="O250" s="15">
        <v>2167</v>
      </c>
      <c r="P250" s="15">
        <v>2927</v>
      </c>
      <c r="Q250" s="15">
        <v>3309</v>
      </c>
      <c r="R250" s="15">
        <v>3594</v>
      </c>
      <c r="S250" s="15">
        <v>3991</v>
      </c>
      <c r="T250" s="15">
        <v>4679</v>
      </c>
      <c r="U250" s="15">
        <v>5249</v>
      </c>
      <c r="V250" s="15">
        <v>6062</v>
      </c>
      <c r="W250" s="15">
        <v>7304</v>
      </c>
      <c r="X250" s="15">
        <v>8062</v>
      </c>
      <c r="Y250" s="15">
        <v>9389</v>
      </c>
      <c r="Z250" s="15">
        <v>9782</v>
      </c>
      <c r="AA250" s="15">
        <v>10590</v>
      </c>
      <c r="AB250" s="15">
        <v>12583</v>
      </c>
      <c r="AC250" s="15">
        <v>14241</v>
      </c>
      <c r="AD250" s="15">
        <v>15114</v>
      </c>
      <c r="AE250" s="15">
        <v>17657</v>
      </c>
      <c r="AF250" s="15">
        <v>19510</v>
      </c>
      <c r="AG250" s="15">
        <v>20916</v>
      </c>
      <c r="AH250" s="15">
        <v>22310</v>
      </c>
      <c r="AI250" s="15">
        <v>23466</v>
      </c>
      <c r="AJ250" s="15">
        <v>26002</v>
      </c>
      <c r="AK250" s="15">
        <v>25979</v>
      </c>
      <c r="AL250" s="15">
        <v>27918</v>
      </c>
      <c r="AM250" s="15">
        <v>29247</v>
      </c>
      <c r="AN250" s="15">
        <v>32094</v>
      </c>
      <c r="AO250" s="15">
        <v>36713</v>
      </c>
      <c r="AP250" s="15">
        <v>38785</v>
      </c>
      <c r="AQ250" s="15">
        <v>41004</v>
      </c>
      <c r="AR250" s="15">
        <v>45713</v>
      </c>
      <c r="AS250" s="15">
        <v>42187</v>
      </c>
      <c r="AT250" s="15">
        <v>42673</v>
      </c>
      <c r="AU250" s="15">
        <v>46032</v>
      </c>
      <c r="AV250" s="15">
        <v>52419</v>
      </c>
      <c r="AW250" s="15">
        <v>59876</v>
      </c>
      <c r="AX250" s="15">
        <v>66764</v>
      </c>
      <c r="AY250" s="15">
        <v>72367</v>
      </c>
      <c r="AZ250" s="15">
        <v>73921</v>
      </c>
      <c r="BA250" s="15">
        <v>65971</v>
      </c>
      <c r="BB250" s="15">
        <v>67424</v>
      </c>
      <c r="BC250" s="15">
        <v>71659</v>
      </c>
      <c r="BD250" s="15">
        <v>77635</v>
      </c>
      <c r="BE250" s="15">
        <v>81119</v>
      </c>
      <c r="BF250" s="15">
        <v>87127</v>
      </c>
      <c r="BG250" s="15">
        <v>93286</v>
      </c>
      <c r="BI250" s="15">
        <f t="shared" si="171"/>
        <v>2.7293728775733008E-3</v>
      </c>
      <c r="BJ250" s="15">
        <f t="shared" si="172"/>
        <v>2.6903259388360245E-3</v>
      </c>
      <c r="BK250" s="15">
        <f t="shared" si="173"/>
        <v>2.7787875783513447E-3</v>
      </c>
      <c r="BL250" s="15">
        <f t="shared" si="174"/>
        <v>2.8628798217955353E-3</v>
      </c>
      <c r="BM250" s="15">
        <f t="shared" si="175"/>
        <v>2.7845804768077279E-3</v>
      </c>
      <c r="BN250" s="15">
        <f t="shared" si="176"/>
        <v>2.8585470104738244E-3</v>
      </c>
      <c r="BO250" s="15">
        <f t="shared" si="177"/>
        <v>2.804844807603876E-3</v>
      </c>
      <c r="BP250" s="15">
        <f t="shared" si="178"/>
        <v>2.9936225394748251E-3</v>
      </c>
      <c r="BQ250" s="15">
        <f t="shared" si="179"/>
        <v>3.1159801165667172E-3</v>
      </c>
      <c r="BR250" s="15">
        <f t="shared" si="180"/>
        <v>3.2076838834977153E-3</v>
      </c>
      <c r="BS250" s="15">
        <f t="shared" si="181"/>
        <v>3.3828015958300909E-3</v>
      </c>
      <c r="BT250" s="15">
        <f t="shared" si="182"/>
        <v>3.0913422445398649E-3</v>
      </c>
      <c r="BU250" s="15">
        <f t="shared" si="183"/>
        <v>3.8041097902216051E-3</v>
      </c>
      <c r="BV250" s="15">
        <f t="shared" si="184"/>
        <v>3.8877133454660378E-3</v>
      </c>
      <c r="BW250" s="15">
        <f t="shared" si="185"/>
        <v>3.8562273135486196E-3</v>
      </c>
      <c r="BX250" s="15">
        <f t="shared" si="186"/>
        <v>3.8644208936291762E-3</v>
      </c>
      <c r="BY250" s="15">
        <f t="shared" si="187"/>
        <v>4.068087207826308E-3</v>
      </c>
      <c r="BZ250" s="15">
        <f t="shared" si="188"/>
        <v>4.1114678543370149E-3</v>
      </c>
      <c r="CA250" s="15">
        <f t="shared" si="189"/>
        <v>4.2505362252686033E-3</v>
      </c>
      <c r="CB250" s="15">
        <f t="shared" si="190"/>
        <v>4.5951672731482183E-3</v>
      </c>
      <c r="CC250" s="15">
        <f t="shared" si="191"/>
        <v>4.5947375380140159E-3</v>
      </c>
      <c r="CD250" s="15">
        <f t="shared" si="192"/>
        <v>4.8459054705209566E-3</v>
      </c>
      <c r="CE250" s="15">
        <f t="shared" si="193"/>
        <v>4.7166877299095961E-3</v>
      </c>
      <c r="CF250" s="15">
        <f t="shared" si="194"/>
        <v>4.6314944244941767E-3</v>
      </c>
      <c r="CG250" s="15">
        <f t="shared" si="195"/>
        <v>5.0369172449267561E-3</v>
      </c>
      <c r="CH250" s="15">
        <f t="shared" si="196"/>
        <v>5.2305197023220559E-3</v>
      </c>
      <c r="CI250" s="15">
        <f t="shared" si="197"/>
        <v>5.214581368894888E-3</v>
      </c>
      <c r="CJ250" s="15">
        <f t="shared" si="198"/>
        <v>5.710450995294384E-3</v>
      </c>
      <c r="CK250" s="15">
        <f t="shared" si="199"/>
        <v>5.8292940100493325E-3</v>
      </c>
      <c r="CL250" s="15">
        <f t="shared" si="200"/>
        <v>5.8216206015674621E-3</v>
      </c>
      <c r="CM250" s="15">
        <f t="shared" si="201"/>
        <v>5.8317192201023096E-3</v>
      </c>
      <c r="CN250" s="15">
        <f t="shared" si="202"/>
        <v>5.92553162745562E-3</v>
      </c>
      <c r="CO250" s="15">
        <f t="shared" si="203"/>
        <v>6.1679634998507938E-3</v>
      </c>
      <c r="CP250" s="15">
        <f t="shared" si="204"/>
        <v>5.810554323169616E-3</v>
      </c>
      <c r="CQ250" s="15">
        <f t="shared" si="205"/>
        <v>5.8886087333986075E-3</v>
      </c>
      <c r="CR250" s="15">
        <f t="shared" si="206"/>
        <v>5.8679685998373251E-3</v>
      </c>
      <c r="CS250" s="15">
        <f t="shared" si="207"/>
        <v>6.0921730174099782E-3</v>
      </c>
      <c r="CT250" s="15">
        <f t="shared" si="208"/>
        <v>6.6022025924700398E-3</v>
      </c>
      <c r="CU250" s="15">
        <f t="shared" si="209"/>
        <v>6.5703512075910809E-3</v>
      </c>
      <c r="CV250" s="15">
        <f t="shared" si="210"/>
        <v>6.5013250310526904E-3</v>
      </c>
      <c r="CW250" s="15">
        <f t="shared" si="211"/>
        <v>6.7300257523265723E-3</v>
      </c>
      <c r="CX250" s="15">
        <f t="shared" si="212"/>
        <v>5.9392344529940709E-3</v>
      </c>
      <c r="CY250" s="15">
        <f t="shared" si="213"/>
        <v>5.7790755293874512E-3</v>
      </c>
      <c r="CZ250" s="15">
        <f t="shared" si="214"/>
        <v>5.9277352515198899E-3</v>
      </c>
      <c r="DA250" s="15">
        <f t="shared" si="215"/>
        <v>6.346112078690385E-3</v>
      </c>
      <c r="DB250" s="15">
        <f t="shared" si="216"/>
        <v>6.8086465125756874E-3</v>
      </c>
      <c r="DC250" s="15">
        <f t="shared" si="217"/>
        <v>7.1758445192128279E-3</v>
      </c>
      <c r="DD250" s="15">
        <f t="shared" si="218"/>
        <v>7.4218719953479334E-3</v>
      </c>
      <c r="DE250" s="15">
        <f t="shared" si="219"/>
        <v>7.3820250122632628E-3</v>
      </c>
      <c r="DF250" s="15">
        <f t="shared" si="220"/>
        <v>6.699625712198923E-3</v>
      </c>
      <c r="DG250" s="15">
        <f t="shared" si="221"/>
        <v>6.6087764873251249E-3</v>
      </c>
      <c r="DH250" s="15">
        <f t="shared" si="222"/>
        <v>6.7038072374998583E-3</v>
      </c>
      <c r="DI250" s="15">
        <f t="shared" si="223"/>
        <v>7.0253932197693394E-3</v>
      </c>
      <c r="DJ250" s="15">
        <f t="shared" si="224"/>
        <v>7.1205180978115984E-3</v>
      </c>
      <c r="DK250" s="15">
        <f t="shared" si="225"/>
        <v>7.3426119344432942E-3</v>
      </c>
      <c r="DL250" s="15">
        <f t="shared" si="226"/>
        <v>7.6033578141687054E-3</v>
      </c>
      <c r="DN250" s="15">
        <f t="shared" si="227"/>
        <v>5.1650672739404118E-3</v>
      </c>
    </row>
    <row r="251" spans="1:118" x14ac:dyDescent="0.25">
      <c r="A251" s="15" t="s">
        <v>585</v>
      </c>
      <c r="B251" s="15" t="s">
        <v>584</v>
      </c>
      <c r="C251" s="15" t="s">
        <v>583</v>
      </c>
      <c r="D251" s="15">
        <v>270</v>
      </c>
      <c r="E251" s="15">
        <v>304</v>
      </c>
      <c r="F251" s="15">
        <v>342</v>
      </c>
      <c r="G251" s="15">
        <v>396</v>
      </c>
      <c r="H251" s="15">
        <v>456</v>
      </c>
      <c r="I251" s="15">
        <v>531</v>
      </c>
      <c r="J251" s="15">
        <v>601</v>
      </c>
      <c r="K251" s="15">
        <v>671</v>
      </c>
      <c r="L251" s="15">
        <v>729</v>
      </c>
      <c r="M251" s="15">
        <v>786</v>
      </c>
      <c r="N251" s="15">
        <v>844</v>
      </c>
      <c r="O251" s="15">
        <v>902</v>
      </c>
      <c r="P251" s="15">
        <v>945</v>
      </c>
      <c r="Q251" s="15">
        <v>1014</v>
      </c>
      <c r="R251" s="15">
        <v>1115</v>
      </c>
      <c r="S251" s="15">
        <v>1299</v>
      </c>
      <c r="T251" s="15">
        <v>1507</v>
      </c>
      <c r="U251" s="15">
        <v>1633</v>
      </c>
      <c r="V251" s="15">
        <v>1804</v>
      </c>
      <c r="W251" s="15">
        <v>1949</v>
      </c>
      <c r="X251" s="15">
        <v>2193</v>
      </c>
      <c r="Y251" s="15">
        <v>2504</v>
      </c>
      <c r="Z251" s="15">
        <v>2900</v>
      </c>
      <c r="AA251" s="15">
        <v>3261</v>
      </c>
      <c r="AB251" s="15">
        <v>3557</v>
      </c>
      <c r="AC251" s="15">
        <v>3853</v>
      </c>
      <c r="AD251" s="15">
        <v>4123</v>
      </c>
      <c r="AE251" s="15">
        <v>4374</v>
      </c>
      <c r="AF251" s="15">
        <v>4696</v>
      </c>
      <c r="AG251" s="15">
        <v>5011</v>
      </c>
      <c r="AH251" s="15">
        <v>5310</v>
      </c>
      <c r="AI251" s="15">
        <v>5743</v>
      </c>
      <c r="AJ251" s="15">
        <v>6171</v>
      </c>
      <c r="AK251" s="15">
        <v>6719</v>
      </c>
      <c r="AL251" s="15">
        <v>6984</v>
      </c>
      <c r="AM251" s="15">
        <v>7303</v>
      </c>
      <c r="AN251" s="15">
        <v>7803</v>
      </c>
      <c r="AO251" s="15">
        <v>8182</v>
      </c>
      <c r="AP251" s="15">
        <v>8431</v>
      </c>
      <c r="AQ251" s="15">
        <v>8801</v>
      </c>
      <c r="AR251" s="15">
        <v>9246</v>
      </c>
      <c r="AS251" s="15">
        <v>9907</v>
      </c>
      <c r="AT251" s="15">
        <v>10579</v>
      </c>
      <c r="AU251" s="15">
        <v>11276</v>
      </c>
      <c r="AV251" s="15">
        <v>11946</v>
      </c>
      <c r="AW251" s="15">
        <v>12658</v>
      </c>
      <c r="AX251" s="15">
        <v>13233</v>
      </c>
      <c r="AY251" s="15">
        <v>13671</v>
      </c>
      <c r="AZ251" s="15">
        <v>14872</v>
      </c>
      <c r="BA251" s="15">
        <v>16449</v>
      </c>
      <c r="BB251" s="15">
        <v>18079</v>
      </c>
      <c r="BC251" s="15">
        <v>19190</v>
      </c>
      <c r="BD251" s="15">
        <v>20191</v>
      </c>
      <c r="BE251" s="15">
        <v>20988</v>
      </c>
      <c r="BF251" s="15">
        <v>22034</v>
      </c>
      <c r="BG251" s="15">
        <v>23035</v>
      </c>
      <c r="BI251" s="15">
        <f t="shared" si="171"/>
        <v>8.1428804082297383E-4</v>
      </c>
      <c r="BJ251" s="15">
        <f t="shared" si="172"/>
        <v>8.8897726674581684E-4</v>
      </c>
      <c r="BK251" s="15">
        <f t="shared" si="173"/>
        <v>9.418685349813279E-4</v>
      </c>
      <c r="BL251" s="15">
        <f t="shared" si="174"/>
        <v>1.0353428396630429E-3</v>
      </c>
      <c r="BM251" s="15">
        <f t="shared" si="175"/>
        <v>1.1089682946937326E-3</v>
      </c>
      <c r="BN251" s="15">
        <f t="shared" si="176"/>
        <v>1.1970729200012624E-3</v>
      </c>
      <c r="BO251" s="15">
        <f t="shared" si="177"/>
        <v>1.2505279891468319E-3</v>
      </c>
      <c r="BP251" s="15">
        <f t="shared" si="178"/>
        <v>1.3223967899852586E-3</v>
      </c>
      <c r="BQ251" s="15">
        <f t="shared" si="179"/>
        <v>1.3077429504761871E-3</v>
      </c>
      <c r="BR251" s="15">
        <f t="shared" si="180"/>
        <v>1.3002782529289347E-3</v>
      </c>
      <c r="BS251" s="15">
        <f t="shared" si="181"/>
        <v>1.3030965526611578E-3</v>
      </c>
      <c r="BT251" s="15">
        <f t="shared" si="182"/>
        <v>1.286751594173954E-3</v>
      </c>
      <c r="BU251" s="15">
        <f t="shared" si="183"/>
        <v>1.2281803046666952E-3</v>
      </c>
      <c r="BV251" s="15">
        <f t="shared" si="184"/>
        <v>1.1913391756731831E-3</v>
      </c>
      <c r="BW251" s="15">
        <f t="shared" si="185"/>
        <v>1.1963532149712607E-3</v>
      </c>
      <c r="BX251" s="15">
        <f t="shared" si="186"/>
        <v>1.2578007368640191E-3</v>
      </c>
      <c r="BY251" s="15">
        <f t="shared" si="187"/>
        <v>1.310238816455278E-3</v>
      </c>
      <c r="BZ251" s="15">
        <f t="shared" si="188"/>
        <v>1.2791059261063717E-3</v>
      </c>
      <c r="CA251" s="15">
        <f t="shared" si="189"/>
        <v>1.2649236803669681E-3</v>
      </c>
      <c r="CB251" s="15">
        <f t="shared" si="190"/>
        <v>1.2261748378102242E-3</v>
      </c>
      <c r="CC251" s="15">
        <f t="shared" si="191"/>
        <v>1.2498461201767225E-3</v>
      </c>
      <c r="CD251" s="15">
        <f t="shared" si="192"/>
        <v>1.2923790923617506E-3</v>
      </c>
      <c r="CE251" s="15">
        <f t="shared" si="193"/>
        <v>1.398322880467985E-3</v>
      </c>
      <c r="CF251" s="15">
        <f t="shared" si="194"/>
        <v>1.4261853936048639E-3</v>
      </c>
      <c r="CG251" s="15">
        <f t="shared" si="195"/>
        <v>1.4238508018917962E-3</v>
      </c>
      <c r="CH251" s="15">
        <f t="shared" si="196"/>
        <v>1.4151528974824016E-3</v>
      </c>
      <c r="CI251" s="15">
        <f t="shared" si="197"/>
        <v>1.4225035717846779E-3</v>
      </c>
      <c r="CJ251" s="15">
        <f t="shared" si="198"/>
        <v>1.4145954948982067E-3</v>
      </c>
      <c r="CK251" s="15">
        <f t="shared" si="199"/>
        <v>1.403094037477789E-3</v>
      </c>
      <c r="CL251" s="15">
        <f t="shared" si="200"/>
        <v>1.3947284774552761E-3</v>
      </c>
      <c r="CM251" s="15">
        <f t="shared" si="201"/>
        <v>1.3880066812524995E-3</v>
      </c>
      <c r="CN251" s="15">
        <f t="shared" si="202"/>
        <v>1.4501972273279478E-3</v>
      </c>
      <c r="CO251" s="15">
        <f t="shared" si="203"/>
        <v>1.463829811459859E-3</v>
      </c>
      <c r="CP251" s="15">
        <f t="shared" si="204"/>
        <v>1.5027951228829689E-3</v>
      </c>
      <c r="CQ251" s="15">
        <f t="shared" si="205"/>
        <v>1.4731013465884332E-3</v>
      </c>
      <c r="CR251" s="15">
        <f t="shared" si="206"/>
        <v>1.4652365946802061E-3</v>
      </c>
      <c r="CS251" s="15">
        <f t="shared" si="207"/>
        <v>1.4811873264426391E-3</v>
      </c>
      <c r="CT251" s="15">
        <f t="shared" si="208"/>
        <v>1.4713921938166281E-3</v>
      </c>
      <c r="CU251" s="15">
        <f t="shared" si="209"/>
        <v>1.4282488341162923E-3</v>
      </c>
      <c r="CV251" s="15">
        <f t="shared" si="210"/>
        <v>1.3954287776386384E-3</v>
      </c>
      <c r="CW251" s="15">
        <f t="shared" si="211"/>
        <v>1.3612280556080652E-3</v>
      </c>
      <c r="CX251" s="15">
        <f t="shared" si="212"/>
        <v>1.3947423548916079E-3</v>
      </c>
      <c r="CY251" s="15">
        <f t="shared" si="213"/>
        <v>1.4326820243570841E-3</v>
      </c>
      <c r="CZ251" s="15">
        <f t="shared" si="214"/>
        <v>1.4520581920433237E-3</v>
      </c>
      <c r="DA251" s="15">
        <f t="shared" si="215"/>
        <v>1.4462438217446984E-3</v>
      </c>
      <c r="DB251" s="15">
        <f t="shared" si="216"/>
        <v>1.439372161737308E-3</v>
      </c>
      <c r="DC251" s="15">
        <f t="shared" si="217"/>
        <v>1.422292710483844E-3</v>
      </c>
      <c r="DD251" s="15">
        <f t="shared" si="218"/>
        <v>1.4020812255365234E-3</v>
      </c>
      <c r="DE251" s="15">
        <f t="shared" si="219"/>
        <v>1.4851730358406846E-3</v>
      </c>
      <c r="DF251" s="15">
        <f t="shared" si="220"/>
        <v>1.6704634360546313E-3</v>
      </c>
      <c r="DG251" s="15">
        <f t="shared" si="221"/>
        <v>1.77207033273539E-3</v>
      </c>
      <c r="DH251" s="15">
        <f t="shared" si="222"/>
        <v>1.7952533650709929E-3</v>
      </c>
      <c r="DI251" s="15">
        <f t="shared" si="223"/>
        <v>1.8271361434966541E-3</v>
      </c>
      <c r="DJ251" s="15">
        <f t="shared" si="224"/>
        <v>1.8422987689304582E-3</v>
      </c>
      <c r="DK251" s="15">
        <f t="shared" si="225"/>
        <v>1.8569113060649804E-3</v>
      </c>
      <c r="DL251" s="15">
        <f t="shared" si="226"/>
        <v>1.877488018023885E-3</v>
      </c>
      <c r="DN251" s="15">
        <f t="shared" si="227"/>
        <v>1.384803684921825E-3</v>
      </c>
    </row>
    <row r="252" spans="1:118" x14ac:dyDescent="0.25">
      <c r="A252" s="15" t="s">
        <v>582</v>
      </c>
      <c r="B252" s="16" t="s">
        <v>581</v>
      </c>
      <c r="C252" s="15" t="s">
        <v>580</v>
      </c>
      <c r="D252" s="15">
        <v>13551</v>
      </c>
      <c r="E252" s="15">
        <v>14765</v>
      </c>
      <c r="F252" s="15">
        <v>15351</v>
      </c>
      <c r="G252" s="15">
        <v>15909</v>
      </c>
      <c r="H252" s="15">
        <v>17740</v>
      </c>
      <c r="I252" s="15">
        <v>19395</v>
      </c>
      <c r="J252" s="15">
        <v>21273</v>
      </c>
      <c r="K252" s="15">
        <v>22843</v>
      </c>
      <c r="L252" s="15">
        <v>25797</v>
      </c>
      <c r="M252" s="15">
        <v>28502</v>
      </c>
      <c r="N252" s="15">
        <v>31073</v>
      </c>
      <c r="O252" s="15">
        <v>34139</v>
      </c>
      <c r="P252" s="15">
        <v>38339</v>
      </c>
      <c r="Q252" s="15">
        <v>41501</v>
      </c>
      <c r="R252" s="15">
        <v>45906</v>
      </c>
      <c r="S252" s="15">
        <v>54018</v>
      </c>
      <c r="T252" s="15">
        <v>59262</v>
      </c>
      <c r="U252" s="15">
        <v>67792</v>
      </c>
      <c r="V252" s="15">
        <v>80634</v>
      </c>
      <c r="W252" s="15">
        <v>87631</v>
      </c>
      <c r="X252" s="15">
        <v>95609</v>
      </c>
      <c r="Y252" s="15">
        <v>102006</v>
      </c>
      <c r="Z252" s="15">
        <v>116335</v>
      </c>
      <c r="AA252" s="15">
        <v>145888</v>
      </c>
      <c r="AB252" s="15">
        <v>156571</v>
      </c>
      <c r="AC252" s="15">
        <v>188094</v>
      </c>
      <c r="AD252" s="15">
        <v>199804</v>
      </c>
      <c r="AE252" s="15">
        <v>205301</v>
      </c>
      <c r="AF252" s="15">
        <v>219809</v>
      </c>
      <c r="AG252" s="15">
        <v>238375</v>
      </c>
      <c r="AH252" s="15">
        <v>247390</v>
      </c>
      <c r="AI252" s="15">
        <v>266788</v>
      </c>
      <c r="AJ252" s="15">
        <v>295090</v>
      </c>
      <c r="AK252" s="15">
        <v>332586</v>
      </c>
      <c r="AL252" s="15">
        <v>346875</v>
      </c>
      <c r="AM252" s="15">
        <v>366379</v>
      </c>
      <c r="AN252" s="15">
        <v>392349</v>
      </c>
      <c r="AO252" s="15">
        <v>429244</v>
      </c>
      <c r="AP252" s="15">
        <v>467277</v>
      </c>
      <c r="AQ252" s="15">
        <v>509124</v>
      </c>
      <c r="AR252" s="15">
        <v>566284</v>
      </c>
      <c r="AS252" s="15">
        <v>552822</v>
      </c>
      <c r="AT252" s="15">
        <v>562584</v>
      </c>
      <c r="AU252" s="15">
        <v>588472</v>
      </c>
      <c r="AV252" s="15">
        <v>635347</v>
      </c>
      <c r="AW252" s="15">
        <v>689633</v>
      </c>
      <c r="AX252" s="15">
        <v>724208</v>
      </c>
      <c r="AY252" s="15">
        <v>768491</v>
      </c>
      <c r="AZ252" s="15">
        <v>771483</v>
      </c>
      <c r="BA252" s="15">
        <v>718956</v>
      </c>
      <c r="BB252" s="15">
        <v>763238</v>
      </c>
      <c r="BC252" s="15">
        <v>795799</v>
      </c>
      <c r="BD252" s="15">
        <v>789303</v>
      </c>
      <c r="BE252" s="15">
        <v>837741</v>
      </c>
      <c r="BF252" s="15">
        <v>882745</v>
      </c>
      <c r="BG252" s="15">
        <v>920413</v>
      </c>
      <c r="BI252" s="15">
        <f t="shared" si="171"/>
        <v>4.0868212004415254E-2</v>
      </c>
      <c r="BJ252" s="15">
        <f t="shared" si="172"/>
        <v>4.3176807050993374E-2</v>
      </c>
      <c r="BK252" s="15">
        <f t="shared" si="173"/>
        <v>4.2276678013153109E-2</v>
      </c>
      <c r="BL252" s="15">
        <f t="shared" si="174"/>
        <v>4.1594114232826641E-2</v>
      </c>
      <c r="BM252" s="15">
        <f t="shared" si="175"/>
        <v>4.3142757780409685E-2</v>
      </c>
      <c r="BN252" s="15">
        <f t="shared" si="176"/>
        <v>4.3723595637334245E-2</v>
      </c>
      <c r="BO252" s="15">
        <f t="shared" si="177"/>
        <v>4.4263697026822889E-2</v>
      </c>
      <c r="BP252" s="15">
        <f t="shared" si="178"/>
        <v>4.5018643626875202E-2</v>
      </c>
      <c r="BQ252" s="15">
        <f t="shared" si="179"/>
        <v>4.6276879140513302E-2</v>
      </c>
      <c r="BR252" s="15">
        <f t="shared" si="180"/>
        <v>4.7150802499975185E-2</v>
      </c>
      <c r="BS252" s="15">
        <f t="shared" si="181"/>
        <v>4.7975259692938574E-2</v>
      </c>
      <c r="BT252" s="15">
        <f t="shared" si="182"/>
        <v>4.8701122697898683E-2</v>
      </c>
      <c r="BU252" s="15">
        <f t="shared" si="183"/>
        <v>4.9827729841922144E-2</v>
      </c>
      <c r="BV252" s="15">
        <f t="shared" si="184"/>
        <v>4.8759139181077681E-2</v>
      </c>
      <c r="BW252" s="15">
        <f t="shared" si="185"/>
        <v>4.9255417656027527E-2</v>
      </c>
      <c r="BX252" s="15">
        <f t="shared" si="186"/>
        <v>5.2304757662756413E-2</v>
      </c>
      <c r="BY252" s="15">
        <f t="shared" si="187"/>
        <v>5.1524467644839207E-2</v>
      </c>
      <c r="BZ252" s="15">
        <f t="shared" si="188"/>
        <v>5.3100519866872725E-2</v>
      </c>
      <c r="CA252" s="15">
        <f t="shared" si="189"/>
        <v>5.6538722861812697E-2</v>
      </c>
      <c r="CB252" s="15">
        <f t="shared" si="190"/>
        <v>5.513131206369818E-2</v>
      </c>
      <c r="CC252" s="15">
        <f t="shared" si="191"/>
        <v>5.4489985273130988E-2</v>
      </c>
      <c r="CD252" s="15">
        <f t="shared" si="192"/>
        <v>5.2647931987001885E-2</v>
      </c>
      <c r="CE252" s="15">
        <f t="shared" si="193"/>
        <v>5.6094445620428632E-2</v>
      </c>
      <c r="CF252" s="15">
        <f t="shared" si="194"/>
        <v>6.380353716719607E-2</v>
      </c>
      <c r="CG252" s="15">
        <f t="shared" si="195"/>
        <v>6.2674653894574189E-2</v>
      </c>
      <c r="CH252" s="15">
        <f t="shared" si="196"/>
        <v>6.9084289929679424E-2</v>
      </c>
      <c r="CI252" s="15">
        <f t="shared" si="197"/>
        <v>6.8935703045565316E-2</v>
      </c>
      <c r="CJ252" s="15">
        <f t="shared" si="198"/>
        <v>6.6396403680406196E-2</v>
      </c>
      <c r="CK252" s="15">
        <f t="shared" si="199"/>
        <v>6.5675616968474307E-2</v>
      </c>
      <c r="CL252" s="15">
        <f t="shared" si="200"/>
        <v>6.6347715189263898E-2</v>
      </c>
      <c r="CM252" s="15">
        <f t="shared" si="201"/>
        <v>6.4666473234473804E-2</v>
      </c>
      <c r="CN252" s="15">
        <f t="shared" si="202"/>
        <v>6.7368138235132949E-2</v>
      </c>
      <c r="CO252" s="15">
        <f t="shared" si="203"/>
        <v>6.9998628919735822E-2</v>
      </c>
      <c r="CP252" s="15">
        <f t="shared" si="204"/>
        <v>7.438735209691251E-2</v>
      </c>
      <c r="CQ252" s="15">
        <f t="shared" si="205"/>
        <v>7.3164666322718036E-2</v>
      </c>
      <c r="CR252" s="15">
        <f t="shared" si="206"/>
        <v>7.3508410012644007E-2</v>
      </c>
      <c r="CS252" s="15">
        <f t="shared" si="207"/>
        <v>7.4476786664416636E-2</v>
      </c>
      <c r="CT252" s="15">
        <f t="shared" si="208"/>
        <v>7.7192162166050446E-2</v>
      </c>
      <c r="CU252" s="15">
        <f t="shared" si="209"/>
        <v>7.9158798536277872E-2</v>
      </c>
      <c r="CV252" s="15">
        <f t="shared" si="210"/>
        <v>8.0723358821326446E-2</v>
      </c>
      <c r="CW252" s="15">
        <f t="shared" si="211"/>
        <v>8.3370286420285267E-2</v>
      </c>
      <c r="CX252" s="15">
        <f t="shared" si="212"/>
        <v>7.7828228335105332E-2</v>
      </c>
      <c r="CY252" s="15">
        <f t="shared" si="213"/>
        <v>7.6189052272512131E-2</v>
      </c>
      <c r="CZ252" s="15">
        <f t="shared" si="214"/>
        <v>7.5780027349070495E-2</v>
      </c>
      <c r="DA252" s="15">
        <f t="shared" si="215"/>
        <v>7.6918355383729181E-2</v>
      </c>
      <c r="DB252" s="15">
        <f t="shared" si="216"/>
        <v>7.8419856376630181E-2</v>
      </c>
      <c r="DC252" s="15">
        <f t="shared" si="217"/>
        <v>7.7838416026153073E-2</v>
      </c>
      <c r="DD252" s="15">
        <f t="shared" si="218"/>
        <v>7.8815507504483101E-2</v>
      </c>
      <c r="DE252" s="15">
        <f t="shared" si="219"/>
        <v>7.704315150682349E-2</v>
      </c>
      <c r="DF252" s="15">
        <f t="shared" si="220"/>
        <v>7.3012931493227157E-2</v>
      </c>
      <c r="DG252" s="15">
        <f t="shared" si="221"/>
        <v>7.481118516600993E-2</v>
      </c>
      <c r="DH252" s="15">
        <f t="shared" si="222"/>
        <v>7.4448193469001098E-2</v>
      </c>
      <c r="DI252" s="15">
        <f t="shared" si="223"/>
        <v>7.1426082881993938E-2</v>
      </c>
      <c r="DJ252" s="15">
        <f t="shared" si="224"/>
        <v>7.3535792499646035E-2</v>
      </c>
      <c r="DK252" s="15">
        <f t="shared" si="225"/>
        <v>7.4393172863407964E-2</v>
      </c>
      <c r="DL252" s="15">
        <f t="shared" si="226"/>
        <v>7.5019074414300765E-2</v>
      </c>
      <c r="DN252" s="15">
        <f t="shared" si="227"/>
        <v>6.3040267998409824E-2</v>
      </c>
    </row>
    <row r="253" spans="1:118" x14ac:dyDescent="0.25">
      <c r="A253" s="15" t="s">
        <v>579</v>
      </c>
      <c r="B253" s="15" t="s">
        <v>578</v>
      </c>
      <c r="C253" s="15" t="s">
        <v>577</v>
      </c>
      <c r="D253" s="15">
        <v>6055</v>
      </c>
      <c r="E253" s="15">
        <v>6810</v>
      </c>
      <c r="F253" s="15">
        <v>6935</v>
      </c>
      <c r="G253" s="15">
        <v>7081</v>
      </c>
      <c r="H253" s="15">
        <v>8048</v>
      </c>
      <c r="I253" s="15">
        <v>8783</v>
      </c>
      <c r="J253" s="15">
        <v>9923</v>
      </c>
      <c r="K253" s="15">
        <v>11089</v>
      </c>
      <c r="L253" s="15">
        <v>12364</v>
      </c>
      <c r="M253" s="15">
        <v>14128</v>
      </c>
      <c r="N253" s="15">
        <v>15343</v>
      </c>
      <c r="O253" s="15">
        <v>17068</v>
      </c>
      <c r="P253" s="15">
        <v>18940</v>
      </c>
      <c r="Q253" s="15">
        <v>20321</v>
      </c>
      <c r="R253" s="15">
        <v>23662</v>
      </c>
      <c r="S253" s="15">
        <v>30130</v>
      </c>
      <c r="T253" s="15">
        <v>32214</v>
      </c>
      <c r="U253" s="15">
        <v>35763</v>
      </c>
      <c r="V253" s="15">
        <v>43140</v>
      </c>
      <c r="W253" s="15">
        <v>47198</v>
      </c>
      <c r="X253" s="15">
        <v>51749</v>
      </c>
      <c r="Y253" s="15">
        <v>54145</v>
      </c>
      <c r="Z253" s="15">
        <v>62068</v>
      </c>
      <c r="AA253" s="15">
        <v>87174</v>
      </c>
      <c r="AB253" s="15">
        <v>90037</v>
      </c>
      <c r="AC253" s="15">
        <v>115048</v>
      </c>
      <c r="AD253" s="15">
        <v>127008</v>
      </c>
      <c r="AE253" s="15">
        <v>133214</v>
      </c>
      <c r="AF253" s="15">
        <v>134415</v>
      </c>
      <c r="AG253" s="15">
        <v>138620</v>
      </c>
      <c r="AH253" s="15">
        <v>135653</v>
      </c>
      <c r="AI253" s="15">
        <v>142950</v>
      </c>
      <c r="AJ253" s="15">
        <v>161829</v>
      </c>
      <c r="AK253" s="15">
        <v>184657</v>
      </c>
      <c r="AL253" s="15">
        <v>197739</v>
      </c>
      <c r="AM253" s="15">
        <v>212882</v>
      </c>
      <c r="AN253" s="15">
        <v>233805</v>
      </c>
      <c r="AO253" s="15">
        <v>259823</v>
      </c>
      <c r="AP253" s="15">
        <v>286798</v>
      </c>
      <c r="AQ253" s="15">
        <v>319633</v>
      </c>
      <c r="AR253" s="15">
        <v>360027</v>
      </c>
      <c r="AS253" s="15">
        <v>341159</v>
      </c>
      <c r="AT253" s="15">
        <v>347295</v>
      </c>
      <c r="AU253" s="15">
        <v>357424</v>
      </c>
      <c r="AV253" s="15">
        <v>387385</v>
      </c>
      <c r="AW253" s="15">
        <v>417448</v>
      </c>
      <c r="AX253" s="15">
        <v>446170</v>
      </c>
      <c r="AY253" s="15">
        <v>480341</v>
      </c>
      <c r="AZ253" s="15">
        <v>486591</v>
      </c>
      <c r="BA253" s="15">
        <v>452240</v>
      </c>
      <c r="BB253" s="15">
        <v>473277</v>
      </c>
      <c r="BC253" s="15">
        <v>487507</v>
      </c>
      <c r="BD253" s="15">
        <v>497252</v>
      </c>
      <c r="BE253" s="15">
        <v>530914</v>
      </c>
      <c r="BF253" s="15">
        <v>565068</v>
      </c>
      <c r="BG253" s="15">
        <v>583708</v>
      </c>
      <c r="BI253" s="15">
        <f t="shared" si="171"/>
        <v>1.8261163285863358E-2</v>
      </c>
      <c r="BJ253" s="15">
        <f t="shared" si="172"/>
        <v>1.9914260482036227E-2</v>
      </c>
      <c r="BK253" s="15">
        <f t="shared" si="173"/>
        <v>1.9099000848232482E-2</v>
      </c>
      <c r="BL253" s="15">
        <f t="shared" si="174"/>
        <v>1.8513289514277796E-2</v>
      </c>
      <c r="BM253" s="15">
        <f t="shared" si="175"/>
        <v>1.957231762213851E-2</v>
      </c>
      <c r="BN253" s="15">
        <f t="shared" si="176"/>
        <v>1.9800172234220505E-2</v>
      </c>
      <c r="BO253" s="15">
        <f t="shared" si="177"/>
        <v>2.0647236666063249E-2</v>
      </c>
      <c r="BP253" s="15">
        <f t="shared" si="178"/>
        <v>2.1854035773690807E-2</v>
      </c>
      <c r="BQ253" s="15">
        <f t="shared" si="179"/>
        <v>2.2179607461848529E-2</v>
      </c>
      <c r="BR253" s="15">
        <f t="shared" si="180"/>
        <v>2.3371922592086501E-2</v>
      </c>
      <c r="BS253" s="15">
        <f t="shared" si="181"/>
        <v>2.3688874890379318E-2</v>
      </c>
      <c r="BT253" s="15">
        <f t="shared" si="182"/>
        <v>2.4348421518138631E-2</v>
      </c>
      <c r="BU253" s="15">
        <f t="shared" si="183"/>
        <v>2.4615592561256304E-2</v>
      </c>
      <c r="BV253" s="15">
        <f t="shared" si="184"/>
        <v>2.3874954032401134E-2</v>
      </c>
      <c r="BW253" s="15">
        <f t="shared" si="185"/>
        <v>2.5388439257982037E-2</v>
      </c>
      <c r="BX253" s="15">
        <f t="shared" si="186"/>
        <v>2.9174392764982984E-2</v>
      </c>
      <c r="BY253" s="15">
        <f t="shared" si="187"/>
        <v>2.800798489269431E-2</v>
      </c>
      <c r="BZ253" s="15">
        <f t="shared" si="188"/>
        <v>2.8012654767508985E-2</v>
      </c>
      <c r="CA253" s="15">
        <f t="shared" si="189"/>
        <v>3.0248784684606986E-2</v>
      </c>
      <c r="CB253" s="15">
        <f t="shared" si="190"/>
        <v>2.9693689068736255E-2</v>
      </c>
      <c r="CC253" s="15">
        <f t="shared" si="191"/>
        <v>2.9493062869596538E-2</v>
      </c>
      <c r="CD253" s="15">
        <f t="shared" si="192"/>
        <v>2.7945633368980424E-2</v>
      </c>
      <c r="CE253" s="15">
        <f t="shared" si="193"/>
        <v>2.9927967084443754E-2</v>
      </c>
      <c r="CF253" s="15">
        <f t="shared" si="194"/>
        <v>3.8125202545878693E-2</v>
      </c>
      <c r="CG253" s="15">
        <f t="shared" si="195"/>
        <v>3.6041398552131475E-2</v>
      </c>
      <c r="CH253" s="15">
        <f t="shared" si="196"/>
        <v>4.2255517920985031E-2</v>
      </c>
      <c r="CI253" s="15">
        <f t="shared" si="197"/>
        <v>4.3819872336946002E-2</v>
      </c>
      <c r="CJ253" s="15">
        <f t="shared" si="198"/>
        <v>4.3082744457560516E-2</v>
      </c>
      <c r="CK253" s="15">
        <f t="shared" si="199"/>
        <v>4.0161176543351156E-2</v>
      </c>
      <c r="CL253" s="15">
        <f t="shared" si="200"/>
        <v>3.8582570653532301E-2</v>
      </c>
      <c r="CM253" s="15">
        <f t="shared" si="201"/>
        <v>3.5458996296034904E-2</v>
      </c>
      <c r="CN253" s="15">
        <f t="shared" si="202"/>
        <v>3.6097108418340615E-2</v>
      </c>
      <c r="CO253" s="15">
        <f t="shared" si="203"/>
        <v>3.8387638074661723E-2</v>
      </c>
      <c r="CP253" s="15">
        <f t="shared" si="204"/>
        <v>4.130103274389052E-2</v>
      </c>
      <c r="CQ253" s="15">
        <f t="shared" si="205"/>
        <v>4.1708131038523791E-2</v>
      </c>
      <c r="CR253" s="15">
        <f t="shared" si="206"/>
        <v>4.2711556449227937E-2</v>
      </c>
      <c r="CS253" s="15">
        <f t="shared" si="207"/>
        <v>4.4381520294620176E-2</v>
      </c>
      <c r="CT253" s="15">
        <f t="shared" si="208"/>
        <v>4.6724704714497405E-2</v>
      </c>
      <c r="CU253" s="15">
        <f t="shared" si="209"/>
        <v>4.8584854599322075E-2</v>
      </c>
      <c r="CV253" s="15">
        <f t="shared" si="210"/>
        <v>5.067890995147948E-2</v>
      </c>
      <c r="CW253" s="15">
        <f t="shared" si="211"/>
        <v>5.3004418470301198E-2</v>
      </c>
      <c r="CX253" s="15">
        <f t="shared" si="212"/>
        <v>4.8029565665939848E-2</v>
      </c>
      <c r="CY253" s="15">
        <f t="shared" si="213"/>
        <v>4.7033113115520706E-2</v>
      </c>
      <c r="CZ253" s="15">
        <f t="shared" si="214"/>
        <v>4.6026999577234211E-2</v>
      </c>
      <c r="DA253" s="15">
        <f t="shared" si="215"/>
        <v>4.6898808210829562E-2</v>
      </c>
      <c r="DB253" s="15">
        <f t="shared" si="216"/>
        <v>4.7469033826269214E-2</v>
      </c>
      <c r="DC253" s="15">
        <f t="shared" si="217"/>
        <v>4.7954684397836969E-2</v>
      </c>
      <c r="DD253" s="15">
        <f t="shared" si="218"/>
        <v>4.9263192009029275E-2</v>
      </c>
      <c r="DE253" s="15">
        <f t="shared" si="219"/>
        <v>4.8592780573073868E-2</v>
      </c>
      <c r="DF253" s="15">
        <f t="shared" si="220"/>
        <v>4.5926827425457256E-2</v>
      </c>
      <c r="DG253" s="15">
        <f t="shared" si="221"/>
        <v>4.6389741184026057E-2</v>
      </c>
      <c r="DH253" s="15">
        <f t="shared" si="222"/>
        <v>4.5607013144641197E-2</v>
      </c>
      <c r="DI253" s="15">
        <f t="shared" si="223"/>
        <v>4.4997627736417127E-2</v>
      </c>
      <c r="DJ253" s="15">
        <f t="shared" si="224"/>
        <v>4.6602925891363889E-2</v>
      </c>
      <c r="DK253" s="15">
        <f t="shared" si="225"/>
        <v>4.7621001992172389E-2</v>
      </c>
      <c r="DL253" s="15">
        <f t="shared" si="226"/>
        <v>4.7575636033196693E-2</v>
      </c>
      <c r="DN253" s="15">
        <f t="shared" si="227"/>
        <v>3.6155888626543897E-2</v>
      </c>
    </row>
    <row r="254" spans="1:118" x14ac:dyDescent="0.25">
      <c r="A254" s="15" t="s">
        <v>576</v>
      </c>
      <c r="B254" s="15" t="s">
        <v>575</v>
      </c>
      <c r="C254" s="15" t="s">
        <v>574</v>
      </c>
      <c r="D254" s="15">
        <v>3899</v>
      </c>
      <c r="E254" s="15">
        <v>4130</v>
      </c>
      <c r="F254" s="15">
        <v>4302</v>
      </c>
      <c r="G254" s="15">
        <v>4222</v>
      </c>
      <c r="H254" s="15">
        <v>4906</v>
      </c>
      <c r="I254" s="15">
        <v>5247</v>
      </c>
      <c r="J254" s="15">
        <v>5805</v>
      </c>
      <c r="K254" s="15">
        <v>6378</v>
      </c>
      <c r="L254" s="15">
        <v>7018</v>
      </c>
      <c r="M254" s="15">
        <v>9113</v>
      </c>
      <c r="N254" s="15">
        <v>10924</v>
      </c>
      <c r="O254" s="15">
        <v>11813</v>
      </c>
      <c r="P254" s="15">
        <v>13176</v>
      </c>
      <c r="Q254" s="15">
        <v>15131</v>
      </c>
      <c r="R254" s="15">
        <v>18613</v>
      </c>
      <c r="S254" s="15">
        <v>24074</v>
      </c>
      <c r="T254" s="15">
        <v>25054</v>
      </c>
      <c r="U254" s="15">
        <v>28170</v>
      </c>
      <c r="V254" s="15">
        <v>34171</v>
      </c>
      <c r="W254" s="15">
        <v>36984</v>
      </c>
      <c r="X254" s="15">
        <v>38258</v>
      </c>
      <c r="Y254" s="15">
        <v>38667</v>
      </c>
      <c r="Z254" s="15">
        <v>42690</v>
      </c>
      <c r="AA254" s="15">
        <v>62746</v>
      </c>
      <c r="AB254" s="15">
        <v>64275</v>
      </c>
      <c r="AC254" s="15">
        <v>84303</v>
      </c>
      <c r="AD254" s="15">
        <v>88525</v>
      </c>
      <c r="AE254" s="15">
        <v>90562</v>
      </c>
      <c r="AF254" s="15">
        <v>93515</v>
      </c>
      <c r="AG254" s="15">
        <v>92347</v>
      </c>
      <c r="AH254" s="15">
        <v>87170</v>
      </c>
      <c r="AI254" s="15">
        <v>88441</v>
      </c>
      <c r="AJ254" s="15">
        <v>99548</v>
      </c>
      <c r="AK254" s="15">
        <v>112212</v>
      </c>
      <c r="AL254" s="15">
        <v>123942</v>
      </c>
      <c r="AM254" s="15">
        <v>130988</v>
      </c>
      <c r="AN254" s="15">
        <v>139769</v>
      </c>
      <c r="AO254" s="15">
        <v>152471</v>
      </c>
      <c r="AP254" s="15">
        <v>161821</v>
      </c>
      <c r="AQ254" s="15">
        <v>170701</v>
      </c>
      <c r="AR254" s="15">
        <v>185403</v>
      </c>
      <c r="AS254" s="15">
        <v>178086</v>
      </c>
      <c r="AT254" s="15">
        <v>179140</v>
      </c>
      <c r="AU254" s="15">
        <v>183461</v>
      </c>
      <c r="AV254" s="15">
        <v>200884</v>
      </c>
      <c r="AW254" s="15">
        <v>216057</v>
      </c>
      <c r="AX254" s="15">
        <v>221834</v>
      </c>
      <c r="AY254" s="15">
        <v>236571</v>
      </c>
      <c r="AZ254" s="15">
        <v>241158</v>
      </c>
      <c r="BA254" s="15">
        <v>229379</v>
      </c>
      <c r="BB254" s="15">
        <v>248903</v>
      </c>
      <c r="BC254" s="15">
        <v>258230</v>
      </c>
      <c r="BD254" s="15">
        <v>258783</v>
      </c>
      <c r="BE254" s="15">
        <v>280567</v>
      </c>
      <c r="BF254" s="15">
        <v>306272</v>
      </c>
      <c r="BG254" s="15">
        <v>327401</v>
      </c>
      <c r="BI254" s="15">
        <f t="shared" si="171"/>
        <v>1.1758922485810277E-2</v>
      </c>
      <c r="BJ254" s="15">
        <f t="shared" si="172"/>
        <v>1.2077224051513893E-2</v>
      </c>
      <c r="BK254" s="15">
        <f t="shared" si="173"/>
        <v>1.1847714729501966E-2</v>
      </c>
      <c r="BL254" s="15">
        <f t="shared" si="174"/>
        <v>1.1038427952165069E-2</v>
      </c>
      <c r="BM254" s="15">
        <f t="shared" si="175"/>
        <v>1.1931136960016343E-2</v>
      </c>
      <c r="BN254" s="15">
        <f t="shared" si="176"/>
        <v>1.1828703599334509E-2</v>
      </c>
      <c r="BO254" s="15">
        <f t="shared" si="177"/>
        <v>1.2078727083190282E-2</v>
      </c>
      <c r="BP254" s="15">
        <f t="shared" si="178"/>
        <v>1.2569667252646764E-2</v>
      </c>
      <c r="BQ254" s="15">
        <f t="shared" si="179"/>
        <v>1.2589492491689823E-2</v>
      </c>
      <c r="BR254" s="15">
        <f t="shared" si="180"/>
        <v>1.5075617963029747E-2</v>
      </c>
      <c r="BS254" s="15">
        <f t="shared" si="181"/>
        <v>1.6866145428045601E-2</v>
      </c>
      <c r="BT254" s="15">
        <f t="shared" si="182"/>
        <v>1.6851880911282615E-2</v>
      </c>
      <c r="BU254" s="15">
        <f t="shared" si="183"/>
        <v>1.7124342533638495E-2</v>
      </c>
      <c r="BV254" s="15">
        <f t="shared" si="184"/>
        <v>1.7777271269340169E-2</v>
      </c>
      <c r="BW254" s="15">
        <f t="shared" si="185"/>
        <v>1.9971051471085268E-2</v>
      </c>
      <c r="BX254" s="15">
        <f t="shared" si="186"/>
        <v>2.3310465696123477E-2</v>
      </c>
      <c r="BY254" s="15">
        <f t="shared" si="187"/>
        <v>2.1782829002966513E-2</v>
      </c>
      <c r="BZ254" s="15">
        <f t="shared" si="188"/>
        <v>2.2065164689783524E-2</v>
      </c>
      <c r="CA254" s="15">
        <f t="shared" si="189"/>
        <v>2.3959926320299151E-2</v>
      </c>
      <c r="CB254" s="15">
        <f t="shared" si="190"/>
        <v>2.3267752797113048E-2</v>
      </c>
      <c r="CC254" s="15">
        <f t="shared" si="191"/>
        <v>2.1804201033160532E-2</v>
      </c>
      <c r="CD254" s="15">
        <f t="shared" si="192"/>
        <v>1.9957037685444014E-2</v>
      </c>
      <c r="CE254" s="15">
        <f t="shared" si="193"/>
        <v>2.0584277161095958E-2</v>
      </c>
      <c r="CF254" s="15">
        <f t="shared" si="194"/>
        <v>2.7441713801634713E-2</v>
      </c>
      <c r="CG254" s="15">
        <f t="shared" si="195"/>
        <v>2.5728987993138937E-2</v>
      </c>
      <c r="CH254" s="15">
        <f t="shared" si="196"/>
        <v>3.0963310333884997E-2</v>
      </c>
      <c r="CI254" s="15">
        <f t="shared" si="197"/>
        <v>3.054259730590313E-2</v>
      </c>
      <c r="CJ254" s="15">
        <f t="shared" si="198"/>
        <v>2.9288659627108228E-2</v>
      </c>
      <c r="CK254" s="15">
        <f t="shared" si="199"/>
        <v>2.7940872852371262E-2</v>
      </c>
      <c r="CL254" s="15">
        <f t="shared" si="200"/>
        <v>2.5703250989335936E-2</v>
      </c>
      <c r="CM254" s="15">
        <f t="shared" si="201"/>
        <v>2.2785789530090469E-2</v>
      </c>
      <c r="CN254" s="15">
        <f t="shared" si="202"/>
        <v>2.233273428210187E-2</v>
      </c>
      <c r="CO254" s="15">
        <f t="shared" si="203"/>
        <v>2.3613892411473998E-2</v>
      </c>
      <c r="CP254" s="15">
        <f t="shared" si="204"/>
        <v>2.5097729770642018E-2</v>
      </c>
      <c r="CQ254" s="15">
        <f t="shared" si="205"/>
        <v>2.6142486698004522E-2</v>
      </c>
      <c r="CR254" s="15">
        <f t="shared" si="206"/>
        <v>2.6280762845949723E-2</v>
      </c>
      <c r="CS254" s="15">
        <f t="shared" si="207"/>
        <v>2.6531343256383597E-2</v>
      </c>
      <c r="CT254" s="15">
        <f t="shared" si="208"/>
        <v>2.7419291027061244E-2</v>
      </c>
      <c r="CU254" s="15">
        <f t="shared" si="209"/>
        <v>2.7413195894381754E-2</v>
      </c>
      <c r="CV254" s="15">
        <f t="shared" si="210"/>
        <v>2.7065229834302148E-2</v>
      </c>
      <c r="CW254" s="15">
        <f t="shared" si="211"/>
        <v>2.7295670040439337E-2</v>
      </c>
      <c r="CX254" s="15">
        <f t="shared" si="212"/>
        <v>2.5071574342709891E-2</v>
      </c>
      <c r="CY254" s="15">
        <f t="shared" si="213"/>
        <v>2.4260389246935254E-2</v>
      </c>
      <c r="CZ254" s="15">
        <f t="shared" si="214"/>
        <v>2.3625048596174196E-2</v>
      </c>
      <c r="DA254" s="15">
        <f t="shared" si="215"/>
        <v>2.4320043854625984E-2</v>
      </c>
      <c r="DB254" s="15">
        <f t="shared" si="216"/>
        <v>2.456837029139497E-2</v>
      </c>
      <c r="DC254" s="15">
        <f t="shared" si="217"/>
        <v>2.3842883785798612E-2</v>
      </c>
      <c r="DD254" s="15">
        <f t="shared" si="218"/>
        <v>2.4262435637949008E-2</v>
      </c>
      <c r="DE254" s="15">
        <f t="shared" si="219"/>
        <v>2.4082931614931941E-2</v>
      </c>
      <c r="DF254" s="15">
        <f t="shared" si="220"/>
        <v>2.3294378533575005E-2</v>
      </c>
      <c r="DG254" s="15">
        <f t="shared" si="221"/>
        <v>2.4397014327608647E-2</v>
      </c>
      <c r="DH254" s="15">
        <f t="shared" si="222"/>
        <v>2.4157804922474338E-2</v>
      </c>
      <c r="DI254" s="15">
        <f t="shared" si="223"/>
        <v>2.3417947235030195E-2</v>
      </c>
      <c r="DJ254" s="15">
        <f t="shared" si="224"/>
        <v>2.4627798680317888E-2</v>
      </c>
      <c r="DK254" s="15">
        <f t="shared" si="225"/>
        <v>2.5811016589413347E-2</v>
      </c>
      <c r="DL254" s="15">
        <f t="shared" si="226"/>
        <v>2.6685107644412329E-2</v>
      </c>
      <c r="DN254" s="15">
        <f t="shared" si="227"/>
        <v>2.2038040077961375E-2</v>
      </c>
    </row>
    <row r="255" spans="1:118" x14ac:dyDescent="0.25">
      <c r="A255" s="15" t="s">
        <v>573</v>
      </c>
      <c r="B255" s="15" t="s">
        <v>572</v>
      </c>
      <c r="C255" s="15" t="s">
        <v>571</v>
      </c>
      <c r="D255" s="15">
        <v>2504</v>
      </c>
      <c r="E255" s="15">
        <v>2496</v>
      </c>
      <c r="F255" s="15">
        <v>2465</v>
      </c>
      <c r="G255" s="15">
        <v>2630</v>
      </c>
      <c r="H255" s="15">
        <v>2964</v>
      </c>
      <c r="I255" s="15">
        <v>3129</v>
      </c>
      <c r="J255" s="15">
        <v>3450</v>
      </c>
      <c r="K255" s="15">
        <v>3809</v>
      </c>
      <c r="L255" s="15">
        <v>4543</v>
      </c>
      <c r="M255" s="15">
        <v>5816</v>
      </c>
      <c r="N255" s="15">
        <v>7219</v>
      </c>
      <c r="O255" s="15">
        <v>7616</v>
      </c>
      <c r="P255" s="15">
        <v>8267</v>
      </c>
      <c r="Q255" s="15">
        <v>9233</v>
      </c>
      <c r="R255" s="15">
        <v>11505</v>
      </c>
      <c r="S255" s="15">
        <v>15335</v>
      </c>
      <c r="T255" s="15">
        <v>14613</v>
      </c>
      <c r="U255" s="15">
        <v>16396</v>
      </c>
      <c r="V255" s="15">
        <v>18353</v>
      </c>
      <c r="W255" s="15">
        <v>18709</v>
      </c>
      <c r="X255" s="15">
        <v>17954</v>
      </c>
      <c r="Y255" s="15">
        <v>16112</v>
      </c>
      <c r="Z255" s="15">
        <v>23138</v>
      </c>
      <c r="AA255" s="15">
        <v>35415</v>
      </c>
      <c r="AB255" s="15">
        <v>33330</v>
      </c>
      <c r="AC255" s="15">
        <v>46675</v>
      </c>
      <c r="AD255" s="15">
        <v>43594</v>
      </c>
      <c r="AE255" s="15">
        <v>37858</v>
      </c>
      <c r="AF255" s="15">
        <v>38524</v>
      </c>
      <c r="AG255" s="15">
        <v>39555</v>
      </c>
      <c r="AH255" s="15">
        <v>36274</v>
      </c>
      <c r="AI255" s="15">
        <v>36466</v>
      </c>
      <c r="AJ255" s="15">
        <v>44386</v>
      </c>
      <c r="AK255" s="15">
        <v>49585</v>
      </c>
      <c r="AL255" s="15">
        <v>52649</v>
      </c>
      <c r="AM255" s="15">
        <v>53487</v>
      </c>
      <c r="AN255" s="15">
        <v>53113</v>
      </c>
      <c r="AO255" s="15">
        <v>54078</v>
      </c>
      <c r="AP255" s="15">
        <v>54397</v>
      </c>
      <c r="AQ255" s="15">
        <v>52674</v>
      </c>
      <c r="AR255" s="15">
        <v>50869</v>
      </c>
      <c r="AS255" s="15">
        <v>47040</v>
      </c>
      <c r="AT255" s="15">
        <v>53537</v>
      </c>
      <c r="AU255" s="15">
        <v>56306</v>
      </c>
      <c r="AV255" s="15">
        <v>59799</v>
      </c>
      <c r="AW255" s="15">
        <v>65030</v>
      </c>
      <c r="AX255" s="15">
        <v>65159</v>
      </c>
      <c r="AY255" s="15">
        <v>60823</v>
      </c>
      <c r="AZ255" s="15">
        <v>66089</v>
      </c>
      <c r="BA255" s="15">
        <v>68136</v>
      </c>
      <c r="BB255" s="15">
        <v>75006</v>
      </c>
      <c r="BC255" s="15">
        <v>75990</v>
      </c>
      <c r="BD255" s="15">
        <v>79062</v>
      </c>
      <c r="BE255" s="15">
        <v>79816</v>
      </c>
      <c r="BF255" s="15">
        <v>89207</v>
      </c>
      <c r="BG255" s="15">
        <v>103749</v>
      </c>
      <c r="BI255" s="15">
        <f t="shared" si="171"/>
        <v>7.5517676082249123E-3</v>
      </c>
      <c r="BJ255" s="15">
        <f t="shared" si="172"/>
        <v>7.2989712427551281E-3</v>
      </c>
      <c r="BK255" s="15">
        <f t="shared" si="173"/>
        <v>6.78861385593267E-3</v>
      </c>
      <c r="BL255" s="15">
        <f t="shared" si="174"/>
        <v>6.8761405765500076E-3</v>
      </c>
      <c r="BM255" s="15">
        <f t="shared" si="175"/>
        <v>7.2082939155092623E-3</v>
      </c>
      <c r="BN255" s="15">
        <f t="shared" si="176"/>
        <v>7.0539381670130892E-3</v>
      </c>
      <c r="BO255" s="15">
        <f t="shared" si="177"/>
        <v>7.1785716515084365E-3</v>
      </c>
      <c r="BP255" s="15">
        <f t="shared" si="178"/>
        <v>7.5067203771294333E-3</v>
      </c>
      <c r="BQ255" s="15">
        <f t="shared" si="179"/>
        <v>8.1496244499496811E-3</v>
      </c>
      <c r="BR255" s="15">
        <f t="shared" si="180"/>
        <v>9.6213973524614301E-3</v>
      </c>
      <c r="BS255" s="15">
        <f t="shared" si="181"/>
        <v>1.1145798594384951E-2</v>
      </c>
      <c r="BT255" s="15">
        <f t="shared" si="182"/>
        <v>1.086463430291445E-2</v>
      </c>
      <c r="BU255" s="15">
        <f t="shared" si="183"/>
        <v>1.0744303257861978E-2</v>
      </c>
      <c r="BV255" s="15">
        <f t="shared" si="184"/>
        <v>1.0847765886578402E-2</v>
      </c>
      <c r="BW255" s="15">
        <f t="shared" si="185"/>
        <v>1.2344433845959062E-2</v>
      </c>
      <c r="BX255" s="15">
        <f t="shared" si="186"/>
        <v>1.4848633025257685E-2</v>
      </c>
      <c r="BY255" s="15">
        <f t="shared" si="187"/>
        <v>1.2705056287233561E-2</v>
      </c>
      <c r="BZ255" s="15">
        <f t="shared" si="188"/>
        <v>1.2842756132541379E-2</v>
      </c>
      <c r="CA255" s="15">
        <f t="shared" si="189"/>
        <v>1.2868705269276588E-2</v>
      </c>
      <c r="CB255" s="15">
        <f t="shared" si="190"/>
        <v>1.1770397660642116E-2</v>
      </c>
      <c r="CC255" s="15">
        <f t="shared" si="191"/>
        <v>1.0232438322687129E-2</v>
      </c>
      <c r="CD255" s="15">
        <f t="shared" si="192"/>
        <v>8.3158194633117105E-3</v>
      </c>
      <c r="CE255" s="15">
        <f t="shared" si="193"/>
        <v>1.115668786492008E-2</v>
      </c>
      <c r="CF255" s="15">
        <f t="shared" si="194"/>
        <v>1.5488609541403329E-2</v>
      </c>
      <c r="CG255" s="15">
        <f t="shared" si="195"/>
        <v>1.3341846282556526E-2</v>
      </c>
      <c r="CH255" s="15">
        <f t="shared" si="196"/>
        <v>1.7143073316893614E-2</v>
      </c>
      <c r="CI255" s="15">
        <f t="shared" si="197"/>
        <v>1.5040655034775951E-2</v>
      </c>
      <c r="CJ255" s="15">
        <f t="shared" si="198"/>
        <v>1.2243657120680455E-2</v>
      </c>
      <c r="CK255" s="15">
        <f t="shared" si="199"/>
        <v>1.1510390694164043E-2</v>
      </c>
      <c r="CL255" s="15">
        <f t="shared" si="200"/>
        <v>1.1009476137645868E-2</v>
      </c>
      <c r="CM255" s="15">
        <f t="shared" si="201"/>
        <v>9.4818369784845889E-3</v>
      </c>
      <c r="CN255" s="15">
        <f t="shared" si="202"/>
        <v>9.2082347365037339E-3</v>
      </c>
      <c r="CO255" s="15">
        <f t="shared" si="203"/>
        <v>1.0528852699960671E-2</v>
      </c>
      <c r="CP255" s="15">
        <f t="shared" si="204"/>
        <v>1.1090355137394257E-2</v>
      </c>
      <c r="CQ255" s="15">
        <f t="shared" si="205"/>
        <v>1.1104998968575946E-2</v>
      </c>
      <c r="CR255" s="15">
        <f t="shared" si="206"/>
        <v>1.0731358310236914E-2</v>
      </c>
      <c r="CS255" s="15">
        <f t="shared" si="207"/>
        <v>1.0082058499211571E-2</v>
      </c>
      <c r="CT255" s="15">
        <f t="shared" si="208"/>
        <v>9.7249996403343444E-3</v>
      </c>
      <c r="CU255" s="15">
        <f t="shared" si="209"/>
        <v>9.2150933257530501E-3</v>
      </c>
      <c r="CV255" s="15">
        <f t="shared" si="210"/>
        <v>8.351643612468769E-3</v>
      </c>
      <c r="CW255" s="15">
        <f t="shared" si="211"/>
        <v>7.4891098811082279E-3</v>
      </c>
      <c r="CX255" s="15">
        <f t="shared" si="212"/>
        <v>6.6224568864541476E-3</v>
      </c>
      <c r="CY255" s="15">
        <f t="shared" si="213"/>
        <v>7.2503542431236615E-3</v>
      </c>
      <c r="CZ255" s="15">
        <f t="shared" si="214"/>
        <v>7.2507616673635495E-3</v>
      </c>
      <c r="DA255" s="15">
        <f t="shared" si="215"/>
        <v>7.2395726014156383E-3</v>
      </c>
      <c r="DB255" s="15">
        <f t="shared" si="216"/>
        <v>7.3947204675128084E-3</v>
      </c>
      <c r="DC255" s="15">
        <f t="shared" si="217"/>
        <v>7.0033379220446447E-3</v>
      </c>
      <c r="DD255" s="15">
        <f t="shared" si="218"/>
        <v>6.2379333172999755E-3</v>
      </c>
      <c r="DE255" s="15">
        <f t="shared" si="219"/>
        <v>6.5998924667613644E-3</v>
      </c>
      <c r="DF255" s="15">
        <f t="shared" si="220"/>
        <v>6.9194903446421277E-3</v>
      </c>
      <c r="DG255" s="15">
        <f t="shared" si="221"/>
        <v>7.3519501840339984E-3</v>
      </c>
      <c r="DH255" s="15">
        <f t="shared" si="222"/>
        <v>7.108978802071118E-3</v>
      </c>
      <c r="DI255" s="15">
        <f t="shared" si="223"/>
        <v>7.1545261639905135E-3</v>
      </c>
      <c r="DJ255" s="15">
        <f t="shared" si="224"/>
        <v>7.0061424881338596E-3</v>
      </c>
      <c r="DK255" s="15">
        <f t="shared" si="225"/>
        <v>7.5179035526975902E-3</v>
      </c>
      <c r="DL255" s="15">
        <f t="shared" si="226"/>
        <v>8.4561538694143713E-3</v>
      </c>
      <c r="DN255" s="15">
        <f t="shared" si="227"/>
        <v>9.5682481072448967E-3</v>
      </c>
    </row>
    <row r="256" spans="1:118" x14ac:dyDescent="0.25">
      <c r="A256" s="15" t="s">
        <v>570</v>
      </c>
      <c r="B256" s="15" t="s">
        <v>569</v>
      </c>
      <c r="C256" s="15" t="s">
        <v>568</v>
      </c>
      <c r="D256" s="15">
        <v>1343</v>
      </c>
      <c r="E256" s="15">
        <v>1580</v>
      </c>
      <c r="F256" s="15">
        <v>1780</v>
      </c>
      <c r="G256" s="15">
        <v>1532</v>
      </c>
      <c r="H256" s="15">
        <v>1875</v>
      </c>
      <c r="I256" s="15">
        <v>2043</v>
      </c>
      <c r="J256" s="15">
        <v>2278</v>
      </c>
      <c r="K256" s="15">
        <v>2491</v>
      </c>
      <c r="L256" s="15">
        <v>2346</v>
      </c>
      <c r="M256" s="15">
        <v>3076</v>
      </c>
      <c r="N256" s="15">
        <v>3368</v>
      </c>
      <c r="O256" s="15">
        <v>3761</v>
      </c>
      <c r="P256" s="15">
        <v>4378</v>
      </c>
      <c r="Q256" s="15">
        <v>5146</v>
      </c>
      <c r="R256" s="15">
        <v>5976</v>
      </c>
      <c r="S256" s="15">
        <v>7102</v>
      </c>
      <c r="T256" s="15">
        <v>8020</v>
      </c>
      <c r="U256" s="15">
        <v>8765</v>
      </c>
      <c r="V256" s="15">
        <v>12193</v>
      </c>
      <c r="W256" s="15">
        <v>13937</v>
      </c>
      <c r="X256" s="15">
        <v>15027</v>
      </c>
      <c r="Y256" s="15">
        <v>16454</v>
      </c>
      <c r="Z256" s="15">
        <v>12492</v>
      </c>
      <c r="AA256" s="15">
        <v>19597</v>
      </c>
      <c r="AB256" s="15">
        <v>21774</v>
      </c>
      <c r="AC256" s="15">
        <v>26130</v>
      </c>
      <c r="AD256" s="15">
        <v>32060</v>
      </c>
      <c r="AE256" s="15">
        <v>39465</v>
      </c>
      <c r="AF256" s="15">
        <v>40952</v>
      </c>
      <c r="AG256" s="15">
        <v>39883</v>
      </c>
      <c r="AH256" s="15">
        <v>39962</v>
      </c>
      <c r="AI256" s="15">
        <v>42072</v>
      </c>
      <c r="AJ256" s="15">
        <v>46708</v>
      </c>
      <c r="AK256" s="15">
        <v>51198</v>
      </c>
      <c r="AL256" s="15">
        <v>56965</v>
      </c>
      <c r="AM256" s="15">
        <v>58897</v>
      </c>
      <c r="AN256" s="15">
        <v>64192</v>
      </c>
      <c r="AO256" s="15">
        <v>71613</v>
      </c>
      <c r="AP256" s="15">
        <v>80358</v>
      </c>
      <c r="AQ256" s="15">
        <v>90151</v>
      </c>
      <c r="AR256" s="15">
        <v>103084</v>
      </c>
      <c r="AS256" s="15">
        <v>100940</v>
      </c>
      <c r="AT256" s="15">
        <v>97682</v>
      </c>
      <c r="AU256" s="15">
        <v>99182</v>
      </c>
      <c r="AV256" s="15">
        <v>110657</v>
      </c>
      <c r="AW256" s="15">
        <v>118528</v>
      </c>
      <c r="AX256" s="15">
        <v>120340</v>
      </c>
      <c r="AY256" s="15">
        <v>135804</v>
      </c>
      <c r="AZ256" s="15">
        <v>136320</v>
      </c>
      <c r="BA256" s="15">
        <v>125075</v>
      </c>
      <c r="BB256" s="15">
        <v>135340</v>
      </c>
      <c r="BC256" s="15">
        <v>142522</v>
      </c>
      <c r="BD256" s="15">
        <v>138680</v>
      </c>
      <c r="BE256" s="15">
        <v>157631</v>
      </c>
      <c r="BF256" s="15">
        <v>173123</v>
      </c>
      <c r="BG256" s="15">
        <v>178321</v>
      </c>
      <c r="BI256" s="15">
        <f t="shared" si="171"/>
        <v>4.0503290326861247E-3</v>
      </c>
      <c r="BJ256" s="15">
        <f t="shared" si="172"/>
        <v>4.6203423732183897E-3</v>
      </c>
      <c r="BK256" s="15">
        <f t="shared" si="173"/>
        <v>4.9021227844057418E-3</v>
      </c>
      <c r="BL256" s="15">
        <f t="shared" si="174"/>
        <v>4.0054172483933882E-3</v>
      </c>
      <c r="BM256" s="15">
        <f t="shared" si="175"/>
        <v>4.5599025275235719E-3</v>
      </c>
      <c r="BN256" s="15">
        <f t="shared" si="176"/>
        <v>4.6056873362760433E-3</v>
      </c>
      <c r="BO256" s="15">
        <f t="shared" si="177"/>
        <v>4.7399380354018021E-3</v>
      </c>
      <c r="BP256" s="15">
        <f t="shared" si="178"/>
        <v>4.909225639125602E-3</v>
      </c>
      <c r="BQ256" s="15">
        <f t="shared" si="179"/>
        <v>4.2084567377464127E-3</v>
      </c>
      <c r="BR256" s="15">
        <f t="shared" si="180"/>
        <v>5.0886207455590367E-3</v>
      </c>
      <c r="BS256" s="15">
        <f t="shared" si="181"/>
        <v>5.2000345845530562E-3</v>
      </c>
      <c r="BT256" s="15">
        <f t="shared" si="182"/>
        <v>5.3652691193882933E-3</v>
      </c>
      <c r="BU256" s="15">
        <f t="shared" si="183"/>
        <v>5.689918914106658E-3</v>
      </c>
      <c r="BV256" s="15">
        <f t="shared" si="184"/>
        <v>6.0459875720061144E-3</v>
      </c>
      <c r="BW256" s="15">
        <f t="shared" si="185"/>
        <v>6.4120240472361019E-3</v>
      </c>
      <c r="BX256" s="15">
        <f t="shared" si="186"/>
        <v>6.8767519886129818E-3</v>
      </c>
      <c r="BY256" s="15">
        <f t="shared" si="187"/>
        <v>6.9728701446392363E-3</v>
      </c>
      <c r="BZ256" s="15">
        <f t="shared" si="188"/>
        <v>6.8655011894196869E-3</v>
      </c>
      <c r="CA256" s="15">
        <f t="shared" si="189"/>
        <v>8.5494536777796244E-3</v>
      </c>
      <c r="CB256" s="15">
        <f t="shared" si="190"/>
        <v>8.7681881552391441E-3</v>
      </c>
      <c r="CC256" s="15">
        <f t="shared" si="191"/>
        <v>8.564267053303971E-3</v>
      </c>
      <c r="CD256" s="15">
        <f t="shared" si="192"/>
        <v>8.4923344990895534E-3</v>
      </c>
      <c r="CE256" s="15">
        <f t="shared" si="193"/>
        <v>6.0233963526917476E-3</v>
      </c>
      <c r="CF256" s="15">
        <f t="shared" si="194"/>
        <v>8.5706700884619815E-3</v>
      </c>
      <c r="CG256" s="15">
        <f t="shared" si="195"/>
        <v>8.7160324319347678E-3</v>
      </c>
      <c r="CH256" s="15">
        <f t="shared" si="196"/>
        <v>9.5971827695860764E-3</v>
      </c>
      <c r="CI256" s="15">
        <f t="shared" si="197"/>
        <v>1.1061233206746731E-2</v>
      </c>
      <c r="CJ256" s="15">
        <f t="shared" si="198"/>
        <v>1.2763377047589787E-2</v>
      </c>
      <c r="CK256" s="15">
        <f t="shared" si="199"/>
        <v>1.2235840507408521E-2</v>
      </c>
      <c r="CL256" s="15">
        <f t="shared" si="200"/>
        <v>1.1100769480412847E-2</v>
      </c>
      <c r="CM256" s="15">
        <f t="shared" si="201"/>
        <v>1.0445861204559773E-2</v>
      </c>
      <c r="CN256" s="15">
        <f t="shared" si="202"/>
        <v>1.0623837323374791E-2</v>
      </c>
      <c r="CO256" s="15">
        <f t="shared" si="203"/>
        <v>1.107965691681528E-2</v>
      </c>
      <c r="CP256" s="15">
        <f t="shared" si="204"/>
        <v>1.1451124378830517E-2</v>
      </c>
      <c r="CQ256" s="15">
        <f t="shared" si="205"/>
        <v>1.2015351977149211E-2</v>
      </c>
      <c r="CR256" s="15">
        <f t="shared" si="206"/>
        <v>1.1816793059958934E-2</v>
      </c>
      <c r="CS256" s="15">
        <f t="shared" si="207"/>
        <v>1.2185105326029205E-2</v>
      </c>
      <c r="CT256" s="15">
        <f t="shared" si="208"/>
        <v>1.2878368268857271E-2</v>
      </c>
      <c r="CU256" s="15">
        <f t="shared" si="209"/>
        <v>1.3613001994059664E-2</v>
      </c>
      <c r="CV256" s="15">
        <f t="shared" si="210"/>
        <v>1.4293750679797851E-2</v>
      </c>
      <c r="CW256" s="15">
        <f t="shared" si="211"/>
        <v>1.51763825312894E-2</v>
      </c>
      <c r="CX256" s="15">
        <f t="shared" si="212"/>
        <v>1.421068873551619E-2</v>
      </c>
      <c r="CY256" s="15">
        <f t="shared" si="213"/>
        <v>1.322877828747979E-2</v>
      </c>
      <c r="CZ256" s="15">
        <f t="shared" si="214"/>
        <v>1.2772085456122823E-2</v>
      </c>
      <c r="DA256" s="15">
        <f t="shared" si="215"/>
        <v>1.339670204108514E-2</v>
      </c>
      <c r="DB256" s="15">
        <f t="shared" si="216"/>
        <v>1.3478108989287379E-2</v>
      </c>
      <c r="DC256" s="15">
        <f t="shared" si="217"/>
        <v>1.2934232961507275E-2</v>
      </c>
      <c r="DD256" s="15">
        <f t="shared" si="218"/>
        <v>1.3927893991131741E-2</v>
      </c>
      <c r="DE256" s="15">
        <f t="shared" si="219"/>
        <v>1.3613420403832848E-2</v>
      </c>
      <c r="DF256" s="15">
        <f t="shared" si="220"/>
        <v>1.2701879400847042E-2</v>
      </c>
      <c r="DG256" s="15">
        <f t="shared" si="221"/>
        <v>1.3265777909862695E-2</v>
      </c>
      <c r="DH256" s="15">
        <f t="shared" si="222"/>
        <v>1.3333147477678378E-2</v>
      </c>
      <c r="DI256" s="15">
        <f t="shared" si="223"/>
        <v>1.2549514158789361E-2</v>
      </c>
      <c r="DJ256" s="15">
        <f t="shared" si="224"/>
        <v>1.3836639853500907E-2</v>
      </c>
      <c r="DK256" s="15">
        <f t="shared" si="225"/>
        <v>1.4589909051460815E-2</v>
      </c>
      <c r="DL256" s="15">
        <f t="shared" si="226"/>
        <v>1.4534210586587245E-2</v>
      </c>
      <c r="DN256" s="15">
        <f t="shared" si="227"/>
        <v>9.7770244331420453E-3</v>
      </c>
    </row>
    <row r="257" spans="1:118" x14ac:dyDescent="0.25">
      <c r="A257" s="15" t="s">
        <v>567</v>
      </c>
      <c r="B257" s="15" t="s">
        <v>566</v>
      </c>
      <c r="C257" s="15" t="s">
        <v>565</v>
      </c>
      <c r="D257" s="15">
        <v>52</v>
      </c>
      <c r="E257" s="15">
        <v>54</v>
      </c>
      <c r="F257" s="15">
        <v>57</v>
      </c>
      <c r="G257" s="15">
        <v>60</v>
      </c>
      <c r="H257" s="15">
        <v>68</v>
      </c>
      <c r="I257" s="15">
        <v>75</v>
      </c>
      <c r="J257" s="15">
        <v>78</v>
      </c>
      <c r="K257" s="15">
        <v>79</v>
      </c>
      <c r="L257" s="15">
        <v>129</v>
      </c>
      <c r="M257" s="15">
        <v>220</v>
      </c>
      <c r="N257" s="15">
        <v>337</v>
      </c>
      <c r="O257" s="15">
        <v>437</v>
      </c>
      <c r="P257" s="15">
        <v>531</v>
      </c>
      <c r="Q257" s="15">
        <v>752</v>
      </c>
      <c r="R257" s="15">
        <v>1133</v>
      </c>
      <c r="S257" s="15">
        <v>1638</v>
      </c>
      <c r="T257" s="15">
        <v>2421</v>
      </c>
      <c r="U257" s="15">
        <v>3009</v>
      </c>
      <c r="V257" s="15">
        <v>3626</v>
      </c>
      <c r="W257" s="15">
        <v>4338</v>
      </c>
      <c r="X257" s="15">
        <v>5277</v>
      </c>
      <c r="Y257" s="15">
        <v>6102</v>
      </c>
      <c r="Z257" s="15">
        <v>7060</v>
      </c>
      <c r="AA257" s="15">
        <v>7734</v>
      </c>
      <c r="AB257" s="15">
        <v>9171</v>
      </c>
      <c r="AC257" s="15">
        <v>11498</v>
      </c>
      <c r="AD257" s="15">
        <v>12871</v>
      </c>
      <c r="AE257" s="15">
        <v>13239</v>
      </c>
      <c r="AF257" s="15">
        <v>14039</v>
      </c>
      <c r="AG257" s="15">
        <v>12909</v>
      </c>
      <c r="AH257" s="15">
        <v>10934</v>
      </c>
      <c r="AI257" s="15">
        <v>9903</v>
      </c>
      <c r="AJ257" s="15">
        <v>8454</v>
      </c>
      <c r="AK257" s="15">
        <v>11429</v>
      </c>
      <c r="AL257" s="15">
        <v>14328</v>
      </c>
      <c r="AM257" s="15">
        <v>18604</v>
      </c>
      <c r="AN257" s="15">
        <v>22464</v>
      </c>
      <c r="AO257" s="15">
        <v>26780</v>
      </c>
      <c r="AP257" s="15">
        <v>27066</v>
      </c>
      <c r="AQ257" s="15">
        <v>27876</v>
      </c>
      <c r="AR257" s="15">
        <v>31450</v>
      </c>
      <c r="AS257" s="15">
        <v>30106</v>
      </c>
      <c r="AT257" s="15">
        <v>27921</v>
      </c>
      <c r="AU257" s="15">
        <v>27973</v>
      </c>
      <c r="AV257" s="15">
        <v>30428</v>
      </c>
      <c r="AW257" s="15">
        <v>32499</v>
      </c>
      <c r="AX257" s="15">
        <v>36335</v>
      </c>
      <c r="AY257" s="15">
        <v>39944</v>
      </c>
      <c r="AZ257" s="15">
        <v>38749</v>
      </c>
      <c r="BA257" s="15">
        <v>36168</v>
      </c>
      <c r="BB257" s="15">
        <v>38557</v>
      </c>
      <c r="BC257" s="15">
        <v>39718</v>
      </c>
      <c r="BD257" s="15">
        <v>41041</v>
      </c>
      <c r="BE257" s="15">
        <v>43120</v>
      </c>
      <c r="BF257" s="15">
        <v>43942</v>
      </c>
      <c r="BG257" s="15">
        <v>45332</v>
      </c>
      <c r="BI257" s="15">
        <f t="shared" si="171"/>
        <v>1.5682584489923939E-4</v>
      </c>
      <c r="BJ257" s="15">
        <f t="shared" si="172"/>
        <v>1.5791043554037537E-4</v>
      </c>
      <c r="BK257" s="15">
        <f t="shared" si="173"/>
        <v>1.5697808916355463E-4</v>
      </c>
      <c r="BL257" s="15">
        <f t="shared" si="174"/>
        <v>1.5687012722167317E-4</v>
      </c>
      <c r="BM257" s="15">
        <f t="shared" si="175"/>
        <v>1.653724649981882E-4</v>
      </c>
      <c r="BN257" s="15">
        <f t="shared" si="176"/>
        <v>1.6907809604537605E-4</v>
      </c>
      <c r="BO257" s="15">
        <f t="shared" si="177"/>
        <v>1.6229814168627768E-4</v>
      </c>
      <c r="BP257" s="15">
        <f t="shared" si="178"/>
        <v>1.5569202147367427E-4</v>
      </c>
      <c r="BQ257" s="15">
        <f t="shared" si="179"/>
        <v>2.3141130399372857E-4</v>
      </c>
      <c r="BR257" s="15">
        <f t="shared" si="180"/>
        <v>3.6394556697756441E-4</v>
      </c>
      <c r="BS257" s="15">
        <f t="shared" si="181"/>
        <v>5.20312249107595E-4</v>
      </c>
      <c r="BT257" s="15">
        <f t="shared" si="182"/>
        <v>6.2340404285367833E-4</v>
      </c>
      <c r="BU257" s="15">
        <f t="shared" si="183"/>
        <v>6.9012036166985738E-4</v>
      </c>
      <c r="BV257" s="15">
        <f t="shared" si="184"/>
        <v>8.8351781075565446E-4</v>
      </c>
      <c r="BW257" s="15">
        <f t="shared" si="185"/>
        <v>1.2156665404147429E-3</v>
      </c>
      <c r="BX257" s="15">
        <f t="shared" si="186"/>
        <v>1.5860489661149062E-3</v>
      </c>
      <c r="BY257" s="15">
        <f t="shared" si="187"/>
        <v>2.1049025710937145E-3</v>
      </c>
      <c r="BZ257" s="15">
        <f t="shared" si="188"/>
        <v>2.3569073678224575E-3</v>
      </c>
      <c r="CA257" s="15">
        <f t="shared" si="189"/>
        <v>2.5424685504493493E-3</v>
      </c>
      <c r="CB257" s="15">
        <f t="shared" si="190"/>
        <v>2.7291669812317867E-3</v>
      </c>
      <c r="CC257" s="15">
        <f t="shared" si="191"/>
        <v>3.0074956571694319E-3</v>
      </c>
      <c r="CD257" s="15">
        <f t="shared" si="192"/>
        <v>3.1493998488783554E-3</v>
      </c>
      <c r="CE257" s="15">
        <f t="shared" si="193"/>
        <v>3.4041929434841288E-3</v>
      </c>
      <c r="CF257" s="15">
        <f t="shared" si="194"/>
        <v>3.3824341717694014E-3</v>
      </c>
      <c r="CG257" s="15">
        <f t="shared" si="195"/>
        <v>3.6711092786476419E-3</v>
      </c>
      <c r="CH257" s="15">
        <f t="shared" si="196"/>
        <v>4.2230542474053084E-3</v>
      </c>
      <c r="CI257" s="15">
        <f t="shared" si="197"/>
        <v>4.4407090643804482E-3</v>
      </c>
      <c r="CJ257" s="15">
        <f t="shared" si="198"/>
        <v>4.2816254588379874E-3</v>
      </c>
      <c r="CK257" s="15">
        <f t="shared" si="199"/>
        <v>4.1946416507986969E-3</v>
      </c>
      <c r="CL257" s="15">
        <f t="shared" si="200"/>
        <v>3.5930053712772219E-3</v>
      </c>
      <c r="CM257" s="15">
        <f t="shared" si="201"/>
        <v>2.8580913470461072E-3</v>
      </c>
      <c r="CN257" s="15">
        <f t="shared" si="202"/>
        <v>2.5006622222233446E-3</v>
      </c>
      <c r="CO257" s="15">
        <f t="shared" si="203"/>
        <v>2.0053827946980469E-3</v>
      </c>
      <c r="CP257" s="15">
        <f t="shared" si="204"/>
        <v>2.5562502544172424E-3</v>
      </c>
      <c r="CQ257" s="15">
        <f t="shared" si="205"/>
        <v>3.0221357522793629E-3</v>
      </c>
      <c r="CR257" s="15">
        <f t="shared" si="206"/>
        <v>3.7326114757538754E-3</v>
      </c>
      <c r="CS257" s="15">
        <f t="shared" si="207"/>
        <v>4.2641794311428227E-3</v>
      </c>
      <c r="CT257" s="15">
        <f t="shared" si="208"/>
        <v>4.8159231178696287E-3</v>
      </c>
      <c r="CU257" s="15">
        <f t="shared" si="209"/>
        <v>4.585100574569039E-3</v>
      </c>
      <c r="CV257" s="15">
        <f t="shared" si="210"/>
        <v>4.419835542035528E-3</v>
      </c>
      <c r="CW257" s="15">
        <f t="shared" si="211"/>
        <v>4.6301776280417099E-3</v>
      </c>
      <c r="CX257" s="15">
        <f t="shared" si="212"/>
        <v>4.2384287207395529E-3</v>
      </c>
      <c r="CY257" s="15">
        <f t="shared" si="213"/>
        <v>3.7812567163318031E-3</v>
      </c>
      <c r="CZ257" s="15">
        <f t="shared" si="214"/>
        <v>3.6022014726878235E-3</v>
      </c>
      <c r="DA257" s="15">
        <f t="shared" si="215"/>
        <v>3.6837692121252036E-3</v>
      </c>
      <c r="DB257" s="15">
        <f t="shared" si="216"/>
        <v>3.6955408345947832E-3</v>
      </c>
      <c r="DC257" s="15">
        <f t="shared" si="217"/>
        <v>3.9053129022466916E-3</v>
      </c>
      <c r="DD257" s="15">
        <f t="shared" si="218"/>
        <v>4.0966083295172918E-3</v>
      </c>
      <c r="DE257" s="15">
        <f t="shared" si="219"/>
        <v>3.8696187443377278E-3</v>
      </c>
      <c r="DF257" s="15">
        <f t="shared" si="220"/>
        <v>3.673008788085835E-3</v>
      </c>
      <c r="DG257" s="15">
        <f t="shared" si="221"/>
        <v>3.7792862337119545E-3</v>
      </c>
      <c r="DH257" s="15">
        <f t="shared" si="222"/>
        <v>3.7156786427248408E-3</v>
      </c>
      <c r="DI257" s="15">
        <f t="shared" si="223"/>
        <v>3.7139069122503186E-3</v>
      </c>
      <c r="DJ257" s="15">
        <f t="shared" si="224"/>
        <v>3.7850163386831215E-3</v>
      </c>
      <c r="DK257" s="15">
        <f t="shared" si="225"/>
        <v>3.703203985254941E-3</v>
      </c>
      <c r="DL257" s="15">
        <f t="shared" si="226"/>
        <v>3.6948246942938466E-3</v>
      </c>
      <c r="DN257" s="15">
        <f t="shared" si="227"/>
        <v>2.692938890961151E-3</v>
      </c>
    </row>
    <row r="258" spans="1:118" x14ac:dyDescent="0.25">
      <c r="A258" s="15" t="s">
        <v>564</v>
      </c>
      <c r="B258" s="15" t="s">
        <v>563</v>
      </c>
      <c r="C258" s="15" t="s">
        <v>562</v>
      </c>
      <c r="D258" s="15">
        <v>2156</v>
      </c>
      <c r="E258" s="15">
        <v>2680</v>
      </c>
      <c r="F258" s="15">
        <v>2633</v>
      </c>
      <c r="G258" s="15">
        <v>2859</v>
      </c>
      <c r="H258" s="15">
        <v>3142</v>
      </c>
      <c r="I258" s="15">
        <v>3536</v>
      </c>
      <c r="J258" s="15">
        <v>4118</v>
      </c>
      <c r="K258" s="15">
        <v>4711</v>
      </c>
      <c r="L258" s="15">
        <v>5346</v>
      </c>
      <c r="M258" s="15">
        <v>5015</v>
      </c>
      <c r="N258" s="15">
        <v>4419</v>
      </c>
      <c r="O258" s="15">
        <v>5255</v>
      </c>
      <c r="P258" s="15">
        <v>5764</v>
      </c>
      <c r="Q258" s="15">
        <v>5190</v>
      </c>
      <c r="R258" s="15">
        <v>5049</v>
      </c>
      <c r="S258" s="15">
        <v>6056</v>
      </c>
      <c r="T258" s="15">
        <v>7160</v>
      </c>
      <c r="U258" s="15">
        <v>7593</v>
      </c>
      <c r="V258" s="15">
        <v>8969</v>
      </c>
      <c r="W258" s="15">
        <v>10214</v>
      </c>
      <c r="X258" s="15">
        <v>13491</v>
      </c>
      <c r="Y258" s="15">
        <v>15478</v>
      </c>
      <c r="Z258" s="15">
        <v>19378</v>
      </c>
      <c r="AA258" s="15">
        <v>24428</v>
      </c>
      <c r="AB258" s="15">
        <v>25762</v>
      </c>
      <c r="AC258" s="15">
        <v>30745</v>
      </c>
      <c r="AD258" s="15">
        <v>38483</v>
      </c>
      <c r="AE258" s="15">
        <v>42652</v>
      </c>
      <c r="AF258" s="15">
        <v>40900</v>
      </c>
      <c r="AG258" s="15">
        <v>46273</v>
      </c>
      <c r="AH258" s="15">
        <v>48483</v>
      </c>
      <c r="AI258" s="15">
        <v>54509</v>
      </c>
      <c r="AJ258" s="15">
        <v>62281</v>
      </c>
      <c r="AK258" s="15">
        <v>72445</v>
      </c>
      <c r="AL258" s="15">
        <v>73797</v>
      </c>
      <c r="AM258" s="15">
        <v>81894</v>
      </c>
      <c r="AN258" s="15">
        <v>94036</v>
      </c>
      <c r="AO258" s="15">
        <v>107352</v>
      </c>
      <c r="AP258" s="15">
        <v>124977</v>
      </c>
      <c r="AQ258" s="15">
        <v>148932</v>
      </c>
      <c r="AR258" s="15">
        <v>174624</v>
      </c>
      <c r="AS258" s="15">
        <v>163073</v>
      </c>
      <c r="AT258" s="15">
        <v>168155</v>
      </c>
      <c r="AU258" s="15">
        <v>173963</v>
      </c>
      <c r="AV258" s="15">
        <v>186501</v>
      </c>
      <c r="AW258" s="15">
        <v>201391</v>
      </c>
      <c r="AX258" s="15">
        <v>224336</v>
      </c>
      <c r="AY258" s="15">
        <v>243770</v>
      </c>
      <c r="AZ258" s="15">
        <v>245433</v>
      </c>
      <c r="BA258" s="15">
        <v>222861</v>
      </c>
      <c r="BB258" s="15">
        <v>224374</v>
      </c>
      <c r="BC258" s="15">
        <v>229277</v>
      </c>
      <c r="BD258" s="15">
        <v>238469</v>
      </c>
      <c r="BE258" s="15">
        <v>250347</v>
      </c>
      <c r="BF258" s="15">
        <v>258795</v>
      </c>
      <c r="BG258" s="15">
        <v>256306</v>
      </c>
      <c r="BI258" s="15">
        <f t="shared" si="171"/>
        <v>6.5022408000530796E-3</v>
      </c>
      <c r="BJ258" s="15">
        <f t="shared" si="172"/>
        <v>7.8370364305223334E-3</v>
      </c>
      <c r="BK258" s="15">
        <f t="shared" si="173"/>
        <v>7.251286118730515E-3</v>
      </c>
      <c r="BL258" s="15">
        <f t="shared" si="174"/>
        <v>7.4748615621127272E-3</v>
      </c>
      <c r="BM258" s="15">
        <f t="shared" si="175"/>
        <v>7.6411806621221661E-3</v>
      </c>
      <c r="BN258" s="15">
        <f t="shared" si="176"/>
        <v>7.9714686348859969E-3</v>
      </c>
      <c r="BO258" s="15">
        <f t="shared" si="177"/>
        <v>8.5685095828729688E-3</v>
      </c>
      <c r="BP258" s="15">
        <f t="shared" si="178"/>
        <v>9.2843685210440424E-3</v>
      </c>
      <c r="BQ258" s="15">
        <f t="shared" si="179"/>
        <v>9.5901149701587054E-3</v>
      </c>
      <c r="BR258" s="15">
        <f t="shared" si="180"/>
        <v>8.296304629056752E-3</v>
      </c>
      <c r="BS258" s="15">
        <f t="shared" si="181"/>
        <v>6.822729462333716E-3</v>
      </c>
      <c r="BT258" s="15">
        <f t="shared" si="182"/>
        <v>7.496540606856018E-3</v>
      </c>
      <c r="BU258" s="15">
        <f t="shared" si="183"/>
        <v>7.4912500276178113E-3</v>
      </c>
      <c r="BV258" s="15">
        <f t="shared" si="184"/>
        <v>6.0976827630609661E-3</v>
      </c>
      <c r="BW258" s="15">
        <f t="shared" si="185"/>
        <v>5.4173877868967674E-3</v>
      </c>
      <c r="BX258" s="15">
        <f t="shared" si="186"/>
        <v>5.8639270688595072E-3</v>
      </c>
      <c r="BY258" s="15">
        <f t="shared" si="187"/>
        <v>6.2251558897277971E-3</v>
      </c>
      <c r="BZ258" s="15">
        <f t="shared" si="188"/>
        <v>5.9474900777254629E-3</v>
      </c>
      <c r="CA258" s="15">
        <f t="shared" si="189"/>
        <v>6.2888583643078361E-3</v>
      </c>
      <c r="CB258" s="15">
        <f t="shared" si="190"/>
        <v>6.4259362716232067E-3</v>
      </c>
      <c r="CC258" s="15">
        <f t="shared" si="191"/>
        <v>7.6888618364360064E-3</v>
      </c>
      <c r="CD258" s="15">
        <f t="shared" si="192"/>
        <v>7.9885956835364109E-3</v>
      </c>
      <c r="CE258" s="15">
        <f t="shared" si="193"/>
        <v>9.3436899233477963E-3</v>
      </c>
      <c r="CF258" s="15">
        <f t="shared" si="194"/>
        <v>1.068348874424398E-2</v>
      </c>
      <c r="CG258" s="15">
        <f t="shared" si="195"/>
        <v>1.0312410558992537E-2</v>
      </c>
      <c r="CH258" s="15">
        <f t="shared" si="196"/>
        <v>1.1292207587100036E-2</v>
      </c>
      <c r="CI258" s="15">
        <f t="shared" si="197"/>
        <v>1.3277275031042871E-2</v>
      </c>
      <c r="CJ258" s="15">
        <f t="shared" si="198"/>
        <v>1.3794084830452288E-2</v>
      </c>
      <c r="CK258" s="15">
        <f t="shared" si="199"/>
        <v>1.2220303690979891E-2</v>
      </c>
      <c r="CL258" s="15">
        <f t="shared" si="200"/>
        <v>1.2879319664196365E-2</v>
      </c>
      <c r="CM258" s="15">
        <f t="shared" si="201"/>
        <v>1.2673206765944432E-2</v>
      </c>
      <c r="CN258" s="15">
        <f t="shared" si="202"/>
        <v>1.3764374136238744E-2</v>
      </c>
      <c r="CO258" s="15">
        <f t="shared" si="203"/>
        <v>1.4773745663187728E-2</v>
      </c>
      <c r="CP258" s="15">
        <f t="shared" si="204"/>
        <v>1.6203302973248502E-2</v>
      </c>
      <c r="CQ258" s="15">
        <f t="shared" si="205"/>
        <v>1.5565644340519273E-2</v>
      </c>
      <c r="CR258" s="15">
        <f t="shared" si="206"/>
        <v>1.6430793603278215E-2</v>
      </c>
      <c r="CS258" s="15">
        <f t="shared" si="207"/>
        <v>1.7850177038236575E-2</v>
      </c>
      <c r="CT258" s="15">
        <f t="shared" si="208"/>
        <v>1.9305413687436161E-2</v>
      </c>
      <c r="CU258" s="15">
        <f t="shared" si="209"/>
        <v>2.1171658704940324E-2</v>
      </c>
      <c r="CV258" s="15">
        <f t="shared" si="210"/>
        <v>2.3613680117177332E-2</v>
      </c>
      <c r="CW258" s="15">
        <f t="shared" si="211"/>
        <v>2.5708748429861865E-2</v>
      </c>
      <c r="CX258" s="15">
        <f t="shared" si="212"/>
        <v>2.2957991323229957E-2</v>
      </c>
      <c r="CY258" s="15">
        <f t="shared" si="213"/>
        <v>2.2772723868585452E-2</v>
      </c>
      <c r="CZ258" s="15">
        <f t="shared" si="214"/>
        <v>2.2401950981060015E-2</v>
      </c>
      <c r="DA258" s="15">
        <f t="shared" si="215"/>
        <v>2.2578764356203582E-2</v>
      </c>
      <c r="DB258" s="15">
        <f t="shared" si="216"/>
        <v>2.2900663534874244E-2</v>
      </c>
      <c r="DC258" s="15">
        <f t="shared" si="217"/>
        <v>2.411180061203836E-2</v>
      </c>
      <c r="DD258" s="15">
        <f t="shared" si="218"/>
        <v>2.5000756371080266E-2</v>
      </c>
      <c r="DE258" s="15">
        <f t="shared" si="219"/>
        <v>2.4509848958141928E-2</v>
      </c>
      <c r="DF258" s="15">
        <f t="shared" si="220"/>
        <v>2.2632448891882252E-2</v>
      </c>
      <c r="DG258" s="15">
        <f t="shared" si="221"/>
        <v>2.199272685641741E-2</v>
      </c>
      <c r="DH258" s="15">
        <f t="shared" si="222"/>
        <v>2.1449208222166862E-2</v>
      </c>
      <c r="DI258" s="15">
        <f t="shared" si="223"/>
        <v>2.1579680501386936E-2</v>
      </c>
      <c r="DJ258" s="15">
        <f t="shared" si="224"/>
        <v>2.1975127211045997E-2</v>
      </c>
      <c r="DK258" s="15">
        <f t="shared" si="225"/>
        <v>2.1809901127942573E-2</v>
      </c>
      <c r="DL258" s="15">
        <f t="shared" si="226"/>
        <v>2.0890446882901231E-2</v>
      </c>
      <c r="DN258" s="15">
        <f t="shared" si="227"/>
        <v>1.4117845588212901E-2</v>
      </c>
    </row>
    <row r="259" spans="1:118" x14ac:dyDescent="0.25">
      <c r="A259" s="15" t="s">
        <v>561</v>
      </c>
      <c r="B259" s="15" t="s">
        <v>560</v>
      </c>
      <c r="C259" s="15" t="s">
        <v>559</v>
      </c>
      <c r="D259" s="15">
        <v>787</v>
      </c>
      <c r="E259" s="15">
        <v>820</v>
      </c>
      <c r="F259" s="15">
        <v>856</v>
      </c>
      <c r="G259" s="15">
        <v>881</v>
      </c>
      <c r="H259" s="15">
        <v>965</v>
      </c>
      <c r="I259" s="15">
        <v>1063</v>
      </c>
      <c r="J259" s="15">
        <v>1178</v>
      </c>
      <c r="K259" s="15">
        <v>1301</v>
      </c>
      <c r="L259" s="15">
        <v>1405</v>
      </c>
      <c r="M259" s="15">
        <v>1531</v>
      </c>
      <c r="N259" s="15">
        <v>1648</v>
      </c>
      <c r="O259" s="15">
        <v>1761</v>
      </c>
      <c r="P259" s="15">
        <v>1860</v>
      </c>
      <c r="Q259" s="15">
        <v>2052</v>
      </c>
      <c r="R259" s="15">
        <v>2259</v>
      </c>
      <c r="S259" s="15">
        <v>2478</v>
      </c>
      <c r="T259" s="15">
        <v>2757</v>
      </c>
      <c r="U259" s="15">
        <v>3115</v>
      </c>
      <c r="V259" s="15">
        <v>3518</v>
      </c>
      <c r="W259" s="15">
        <v>4101</v>
      </c>
      <c r="X259" s="15">
        <v>5141</v>
      </c>
      <c r="Y259" s="15">
        <v>6616</v>
      </c>
      <c r="Z259" s="15">
        <v>8210</v>
      </c>
      <c r="AA259" s="15">
        <v>9156</v>
      </c>
      <c r="AB259" s="15">
        <v>10699</v>
      </c>
      <c r="AC259" s="15">
        <v>12507</v>
      </c>
      <c r="AD259" s="15">
        <v>14757</v>
      </c>
      <c r="AE259" s="15">
        <v>16188</v>
      </c>
      <c r="AF259" s="15">
        <v>17757</v>
      </c>
      <c r="AG259" s="15">
        <v>19512</v>
      </c>
      <c r="AH259" s="15">
        <v>21162</v>
      </c>
      <c r="AI259" s="15">
        <v>23348</v>
      </c>
      <c r="AJ259" s="15">
        <v>25586</v>
      </c>
      <c r="AK259" s="15">
        <v>28241</v>
      </c>
      <c r="AL259" s="15">
        <v>28987</v>
      </c>
      <c r="AM259" s="15">
        <v>30717</v>
      </c>
      <c r="AN259" s="15">
        <v>33165</v>
      </c>
      <c r="AO259" s="15">
        <v>34842</v>
      </c>
      <c r="AP259" s="15">
        <v>39574</v>
      </c>
      <c r="AQ259" s="15">
        <v>45679</v>
      </c>
      <c r="AR259" s="15">
        <v>53166</v>
      </c>
      <c r="AS259" s="15">
        <v>59767</v>
      </c>
      <c r="AT259" s="15">
        <v>67343</v>
      </c>
      <c r="AU259" s="15">
        <v>72772</v>
      </c>
      <c r="AV259" s="15">
        <v>76733</v>
      </c>
      <c r="AW259" s="15">
        <v>83263</v>
      </c>
      <c r="AX259" s="15">
        <v>89174</v>
      </c>
      <c r="AY259" s="15">
        <v>94580</v>
      </c>
      <c r="AZ259" s="15">
        <v>93563</v>
      </c>
      <c r="BA259" s="15">
        <v>92610</v>
      </c>
      <c r="BB259" s="15">
        <v>88740</v>
      </c>
      <c r="BC259" s="15">
        <v>89420</v>
      </c>
      <c r="BD259" s="15">
        <v>93797</v>
      </c>
      <c r="BE259" s="15">
        <v>95681</v>
      </c>
      <c r="BF259" s="15">
        <v>98891</v>
      </c>
      <c r="BG259" s="15">
        <v>102986</v>
      </c>
      <c r="BI259" s="15">
        <f t="shared" si="171"/>
        <v>2.3734988449173348E-3</v>
      </c>
      <c r="BJ259" s="15">
        <f t="shared" si="172"/>
        <v>2.3978992063538478E-3</v>
      </c>
      <c r="BK259" s="15">
        <f t="shared" si="173"/>
        <v>2.3574253390175924E-3</v>
      </c>
      <c r="BL259" s="15">
        <f t="shared" si="174"/>
        <v>2.3033763680382346E-3</v>
      </c>
      <c r="BM259" s="15">
        <f t="shared" si="175"/>
        <v>2.3468298341654649E-3</v>
      </c>
      <c r="BN259" s="15">
        <f t="shared" si="176"/>
        <v>2.3964002146164634E-3</v>
      </c>
      <c r="BO259" s="15">
        <f t="shared" si="177"/>
        <v>2.4511180885440401E-3</v>
      </c>
      <c r="BP259" s="15">
        <f t="shared" si="178"/>
        <v>2.5639913916107619E-3</v>
      </c>
      <c r="BQ259" s="15">
        <f t="shared" si="179"/>
        <v>2.5204099388464237E-3</v>
      </c>
      <c r="BR259" s="15">
        <f t="shared" si="180"/>
        <v>2.5327302865575051E-3</v>
      </c>
      <c r="BS259" s="15">
        <f t="shared" si="181"/>
        <v>2.5444349748644408E-3</v>
      </c>
      <c r="BT259" s="15">
        <f t="shared" si="182"/>
        <v>2.5121613717742049E-3</v>
      </c>
      <c r="BU259" s="15">
        <f t="shared" si="183"/>
        <v>2.4173707583915907E-3</v>
      </c>
      <c r="BV259" s="15">
        <f t="shared" si="184"/>
        <v>2.4108757282853763E-3</v>
      </c>
      <c r="BW259" s="15">
        <f t="shared" si="185"/>
        <v>2.4238223431570206E-3</v>
      </c>
      <c r="BX259" s="15">
        <f t="shared" si="186"/>
        <v>2.3994074102763967E-3</v>
      </c>
      <c r="BY259" s="15">
        <f t="shared" si="187"/>
        <v>2.3970327916172538E-3</v>
      </c>
      <c r="BZ259" s="15">
        <f t="shared" si="188"/>
        <v>2.4399356765593067E-3</v>
      </c>
      <c r="CA259" s="15">
        <f t="shared" si="189"/>
        <v>2.46674141215687E-3</v>
      </c>
      <c r="CB259" s="15">
        <f t="shared" si="190"/>
        <v>2.5800631143456793E-3</v>
      </c>
      <c r="CC259" s="15">
        <f t="shared" si="191"/>
        <v>2.9299858202592476E-3</v>
      </c>
      <c r="CD259" s="15">
        <f t="shared" si="192"/>
        <v>3.4146885283807276E-3</v>
      </c>
      <c r="CE259" s="15">
        <f t="shared" si="193"/>
        <v>3.9587002926352258E-3</v>
      </c>
      <c r="CF259" s="15">
        <f t="shared" si="194"/>
        <v>4.0043402219706028E-3</v>
      </c>
      <c r="CG259" s="15">
        <f t="shared" si="195"/>
        <v>4.2827606773799065E-3</v>
      </c>
      <c r="CH259" s="15">
        <f t="shared" si="196"/>
        <v>4.5936458055573304E-3</v>
      </c>
      <c r="CI259" s="15">
        <f t="shared" si="197"/>
        <v>5.0914104314398476E-3</v>
      </c>
      <c r="CJ259" s="15">
        <f t="shared" si="198"/>
        <v>5.2353616532721014E-3</v>
      </c>
      <c r="CK259" s="15">
        <f t="shared" si="199"/>
        <v>5.30552402544572E-3</v>
      </c>
      <c r="CL259" s="15">
        <f t="shared" si="200"/>
        <v>5.4308405611868584E-3</v>
      </c>
      <c r="CM259" s="15">
        <f t="shared" si="201"/>
        <v>5.5316379263023342E-3</v>
      </c>
      <c r="CN259" s="15">
        <f t="shared" si="202"/>
        <v>5.895734783850414E-3</v>
      </c>
      <c r="CO259" s="15">
        <f t="shared" si="203"/>
        <v>6.0692836746089694E-3</v>
      </c>
      <c r="CP259" s="15">
        <f t="shared" si="204"/>
        <v>6.3164811825179232E-3</v>
      </c>
      <c r="CQ259" s="15">
        <f t="shared" si="205"/>
        <v>6.1140877339001878E-3</v>
      </c>
      <c r="CR259" s="15">
        <f t="shared" si="206"/>
        <v>6.1629018867303698E-3</v>
      </c>
      <c r="CS259" s="15">
        <f t="shared" si="207"/>
        <v>6.2954732386864189E-3</v>
      </c>
      <c r="CT259" s="15">
        <f t="shared" si="208"/>
        <v>6.2657353723978189E-3</v>
      </c>
      <c r="CU259" s="15">
        <f t="shared" si="209"/>
        <v>6.7040113107956533E-3</v>
      </c>
      <c r="CV259" s="15">
        <f t="shared" si="210"/>
        <v>7.2425623376611023E-3</v>
      </c>
      <c r="CW259" s="15">
        <f t="shared" si="211"/>
        <v>7.8272821549273622E-3</v>
      </c>
      <c r="CX259" s="15">
        <f t="shared" si="212"/>
        <v>8.4142087740796141E-3</v>
      </c>
      <c r="CY259" s="15">
        <f t="shared" si="213"/>
        <v>9.1200591328366686E-3</v>
      </c>
      <c r="CZ259" s="15">
        <f t="shared" si="214"/>
        <v>9.3711581013991452E-3</v>
      </c>
      <c r="DA259" s="15">
        <f t="shared" si="215"/>
        <v>9.2896891992245052E-3</v>
      </c>
      <c r="DB259" s="15">
        <f t="shared" si="216"/>
        <v>9.4680395246273877E-3</v>
      </c>
      <c r="DC259" s="15">
        <f t="shared" si="217"/>
        <v>9.5844880348134442E-3</v>
      </c>
      <c r="DD259" s="15">
        <f t="shared" si="218"/>
        <v>9.7000104097172395E-3</v>
      </c>
      <c r="DE259" s="15">
        <f t="shared" si="219"/>
        <v>9.3435479257908804E-3</v>
      </c>
      <c r="DF259" s="15">
        <f t="shared" si="220"/>
        <v>9.4049254552264205E-3</v>
      </c>
      <c r="DG259" s="15">
        <f t="shared" si="221"/>
        <v>8.6981316072204488E-3</v>
      </c>
      <c r="DH259" s="15">
        <f t="shared" si="222"/>
        <v>8.3653755031082959E-3</v>
      </c>
      <c r="DI259" s="15">
        <f t="shared" si="223"/>
        <v>8.4879346665125872E-3</v>
      </c>
      <c r="DJ259" s="15">
        <f t="shared" si="224"/>
        <v>8.3987511201655783E-3</v>
      </c>
      <c r="DK259" s="15">
        <f t="shared" si="225"/>
        <v>8.334020875377688E-3</v>
      </c>
      <c r="DL259" s="15">
        <f t="shared" si="226"/>
        <v>8.3939648805820624E-3</v>
      </c>
      <c r="DN259" s="15">
        <f t="shared" si="227"/>
        <v>5.3193264272264991E-3</v>
      </c>
    </row>
    <row r="260" spans="1:118" x14ac:dyDescent="0.25">
      <c r="A260" s="15" t="s">
        <v>558</v>
      </c>
      <c r="B260" s="15" t="s">
        <v>557</v>
      </c>
      <c r="C260" s="15" t="s">
        <v>556</v>
      </c>
      <c r="D260" s="15">
        <v>1154</v>
      </c>
      <c r="E260" s="15">
        <v>1635</v>
      </c>
      <c r="F260" s="15">
        <v>1541</v>
      </c>
      <c r="G260" s="15">
        <v>1735</v>
      </c>
      <c r="H260" s="15">
        <v>1908</v>
      </c>
      <c r="I260" s="15">
        <v>2175</v>
      </c>
      <c r="J260" s="15">
        <v>2608</v>
      </c>
      <c r="K260" s="15">
        <v>3042</v>
      </c>
      <c r="L260" s="15">
        <v>3543</v>
      </c>
      <c r="M260" s="15">
        <v>3048</v>
      </c>
      <c r="N260" s="15">
        <v>2301</v>
      </c>
      <c r="O260" s="15">
        <v>2987</v>
      </c>
      <c r="P260" s="15">
        <v>3368</v>
      </c>
      <c r="Q260" s="15">
        <v>2545</v>
      </c>
      <c r="R260" s="15">
        <v>2137</v>
      </c>
      <c r="S260" s="15">
        <v>2861</v>
      </c>
      <c r="T260" s="15">
        <v>3605</v>
      </c>
      <c r="U260" s="15">
        <v>3578</v>
      </c>
      <c r="V260" s="15">
        <v>4430</v>
      </c>
      <c r="W260" s="15">
        <v>4921</v>
      </c>
      <c r="X260" s="15">
        <v>6851</v>
      </c>
      <c r="Y260" s="15">
        <v>6928</v>
      </c>
      <c r="Z260" s="15">
        <v>8762</v>
      </c>
      <c r="AA260" s="15">
        <v>12734</v>
      </c>
      <c r="AB260" s="15">
        <v>12270</v>
      </c>
      <c r="AC260" s="15">
        <v>15167</v>
      </c>
      <c r="AD260" s="15">
        <v>20336</v>
      </c>
      <c r="AE260" s="15">
        <v>17982</v>
      </c>
      <c r="AF260" s="15">
        <v>13971</v>
      </c>
      <c r="AG260" s="15">
        <v>16635</v>
      </c>
      <c r="AH260" s="15">
        <v>16112</v>
      </c>
      <c r="AI260" s="15">
        <v>19262</v>
      </c>
      <c r="AJ260" s="15">
        <v>22537</v>
      </c>
      <c r="AK260" s="15">
        <v>27333</v>
      </c>
      <c r="AL260" s="15">
        <v>25873</v>
      </c>
      <c r="AM260" s="15">
        <v>30159</v>
      </c>
      <c r="AN260" s="15">
        <v>35601</v>
      </c>
      <c r="AO260" s="15">
        <v>41790</v>
      </c>
      <c r="AP260" s="15">
        <v>45962</v>
      </c>
      <c r="AQ260" s="15">
        <v>54915</v>
      </c>
      <c r="AR260" s="15">
        <v>63003</v>
      </c>
      <c r="AS260" s="15">
        <v>46447</v>
      </c>
      <c r="AT260" s="15">
        <v>42243</v>
      </c>
      <c r="AU260" s="15">
        <v>39546</v>
      </c>
      <c r="AV260" s="15">
        <v>40311</v>
      </c>
      <c r="AW260" s="15">
        <v>38782</v>
      </c>
      <c r="AX260" s="15">
        <v>39555</v>
      </c>
      <c r="AY260" s="15">
        <v>40974</v>
      </c>
      <c r="AZ260" s="15">
        <v>39102</v>
      </c>
      <c r="BA260" s="15">
        <v>32893</v>
      </c>
      <c r="BB260" s="15">
        <v>33447</v>
      </c>
      <c r="BC260" s="15">
        <v>33924</v>
      </c>
      <c r="BD260" s="15">
        <v>30513</v>
      </c>
      <c r="BE260" s="15">
        <v>30631</v>
      </c>
      <c r="BF260" s="15">
        <v>29600</v>
      </c>
      <c r="BG260" s="15">
        <v>26584</v>
      </c>
      <c r="BI260" s="15">
        <f t="shared" si="171"/>
        <v>3.4803274041100437E-3</v>
      </c>
      <c r="BJ260" s="15">
        <f t="shared" si="172"/>
        <v>4.7811770760835875E-3</v>
      </c>
      <c r="BK260" s="15">
        <f t="shared" si="173"/>
        <v>4.2439164105445215E-3</v>
      </c>
      <c r="BL260" s="15">
        <f t="shared" si="174"/>
        <v>4.5361611788267159E-3</v>
      </c>
      <c r="BM260" s="15">
        <f t="shared" si="175"/>
        <v>4.6401568120079863E-3</v>
      </c>
      <c r="BN260" s="15">
        <f t="shared" si="176"/>
        <v>4.9032647853159052E-3</v>
      </c>
      <c r="BO260" s="15">
        <f t="shared" si="177"/>
        <v>5.4265840194591313E-3</v>
      </c>
      <c r="BP260" s="15">
        <f t="shared" si="178"/>
        <v>5.995128219277431E-3</v>
      </c>
      <c r="BQ260" s="15">
        <f t="shared" si="179"/>
        <v>6.3557383724789172E-3</v>
      </c>
      <c r="BR260" s="15">
        <f t="shared" si="180"/>
        <v>5.0423004006709829E-3</v>
      </c>
      <c r="BS260" s="15">
        <f t="shared" si="181"/>
        <v>3.5526364545892465E-3</v>
      </c>
      <c r="BT260" s="15">
        <f t="shared" si="182"/>
        <v>4.261116421061641E-3</v>
      </c>
      <c r="BU260" s="15">
        <f t="shared" si="183"/>
        <v>4.3772605990660633E-3</v>
      </c>
      <c r="BV260" s="15">
        <f t="shared" si="184"/>
        <v>2.9900968462408784E-3</v>
      </c>
      <c r="BW260" s="15">
        <f t="shared" si="185"/>
        <v>2.2929209151511965E-3</v>
      </c>
      <c r="BX260" s="15">
        <f t="shared" si="186"/>
        <v>2.7702601294595525E-3</v>
      </c>
      <c r="BY260" s="15">
        <f t="shared" si="187"/>
        <v>3.134313824367138E-3</v>
      </c>
      <c r="BZ260" s="15">
        <f t="shared" si="188"/>
        <v>2.8025970628344143E-3</v>
      </c>
      <c r="CA260" s="15">
        <f t="shared" si="189"/>
        <v>3.1062150244044726E-3</v>
      </c>
      <c r="CB260" s="15">
        <f t="shared" si="190"/>
        <v>3.0959499111668102E-3</v>
      </c>
      <c r="CC260" s="15">
        <f t="shared" si="191"/>
        <v>3.9045580343505361E-3</v>
      </c>
      <c r="CD260" s="15">
        <f t="shared" si="192"/>
        <v>3.5757197890903384E-3</v>
      </c>
      <c r="CE260" s="15">
        <f t="shared" si="193"/>
        <v>4.2248638202277526E-3</v>
      </c>
      <c r="CF260" s="15">
        <f t="shared" si="194"/>
        <v>5.5691643060914869E-3</v>
      </c>
      <c r="CG260" s="15">
        <f t="shared" si="195"/>
        <v>4.9116247790869658E-3</v>
      </c>
      <c r="CH260" s="15">
        <f t="shared" si="196"/>
        <v>5.5706265237777273E-3</v>
      </c>
      <c r="CI260" s="15">
        <f t="shared" si="197"/>
        <v>7.0162582187274338E-3</v>
      </c>
      <c r="CJ260" s="15">
        <f t="shared" si="198"/>
        <v>5.8155592568037385E-3</v>
      </c>
      <c r="CK260" s="15">
        <f t="shared" si="199"/>
        <v>4.1743242754689507E-3</v>
      </c>
      <c r="CL260" s="15">
        <f t="shared" si="200"/>
        <v>4.6300754784411331E-3</v>
      </c>
      <c r="CM260" s="15">
        <f t="shared" si="201"/>
        <v>4.2115939074087146E-3</v>
      </c>
      <c r="CN260" s="15">
        <f t="shared" si="202"/>
        <v>4.863955945114214E-3</v>
      </c>
      <c r="CO260" s="15">
        <f t="shared" si="203"/>
        <v>5.3460269746995366E-3</v>
      </c>
      <c r="CP260" s="15">
        <f t="shared" si="204"/>
        <v>6.1133947155469848E-3</v>
      </c>
      <c r="CQ260" s="15">
        <f t="shared" si="205"/>
        <v>5.4572667726635925E-3</v>
      </c>
      <c r="CR260" s="15">
        <f t="shared" si="206"/>
        <v>6.0509476186444387E-3</v>
      </c>
      <c r="CS260" s="15">
        <f t="shared" si="207"/>
        <v>6.7578815851191071E-3</v>
      </c>
      <c r="CT260" s="15">
        <f t="shared" si="208"/>
        <v>7.5152138571983485E-3</v>
      </c>
      <c r="CU260" s="15">
        <f t="shared" si="209"/>
        <v>7.7861668738765308E-3</v>
      </c>
      <c r="CV260" s="15">
        <f t="shared" si="210"/>
        <v>8.7069618593371007E-3</v>
      </c>
      <c r="CW260" s="15">
        <f t="shared" si="211"/>
        <v>9.2755192718445741E-3</v>
      </c>
      <c r="CX260" s="15">
        <f t="shared" si="212"/>
        <v>6.53897225776224E-3</v>
      </c>
      <c r="CY260" s="15">
        <f t="shared" si="213"/>
        <v>5.7208419278680688E-3</v>
      </c>
      <c r="CZ260" s="15">
        <f t="shared" si="214"/>
        <v>5.0925056103711674E-3</v>
      </c>
      <c r="DA260" s="15">
        <f t="shared" si="215"/>
        <v>4.8802557088858641E-3</v>
      </c>
      <c r="DB260" s="15">
        <f t="shared" si="216"/>
        <v>4.4099961428737773E-3</v>
      </c>
      <c r="DC260" s="15">
        <f t="shared" si="217"/>
        <v>4.2514009040420502E-3</v>
      </c>
      <c r="DD260" s="15">
        <f t="shared" si="218"/>
        <v>4.202243883778327E-3</v>
      </c>
      <c r="DE260" s="15">
        <f t="shared" si="219"/>
        <v>3.9048706325606813E-3</v>
      </c>
      <c r="DF260" s="15">
        <f t="shared" si="220"/>
        <v>3.340419101595537E-3</v>
      </c>
      <c r="DG260" s="15">
        <f t="shared" si="221"/>
        <v>3.278413430997322E-3</v>
      </c>
      <c r="DH260" s="15">
        <f t="shared" si="222"/>
        <v>3.1736412275491593E-3</v>
      </c>
      <c r="DI260" s="15">
        <f t="shared" si="223"/>
        <v>2.7612007897832402E-3</v>
      </c>
      <c r="DJ260" s="15">
        <f t="shared" si="224"/>
        <v>2.6887485034833647E-3</v>
      </c>
      <c r="DK260" s="15">
        <f t="shared" si="225"/>
        <v>2.4945345674649822E-3</v>
      </c>
      <c r="DL260" s="15">
        <f t="shared" si="226"/>
        <v>2.1667523972714112E-3</v>
      </c>
      <c r="DN260" s="15">
        <f t="shared" si="227"/>
        <v>4.6816182645879126E-3</v>
      </c>
    </row>
    <row r="261" spans="1:118" x14ac:dyDescent="0.25">
      <c r="A261" s="15" t="s">
        <v>555</v>
      </c>
      <c r="B261" s="15" t="s">
        <v>554</v>
      </c>
      <c r="C261" s="15" t="s">
        <v>553</v>
      </c>
      <c r="D261" s="15" t="s">
        <v>6</v>
      </c>
      <c r="E261" s="15" t="s">
        <v>6</v>
      </c>
      <c r="F261" s="15" t="s">
        <v>6</v>
      </c>
      <c r="G261" s="15" t="s">
        <v>6</v>
      </c>
      <c r="H261" s="15" t="s">
        <v>6</v>
      </c>
      <c r="I261" s="15" t="s">
        <v>6</v>
      </c>
      <c r="J261" s="15" t="s">
        <v>6</v>
      </c>
      <c r="K261" s="15" t="s">
        <v>6</v>
      </c>
      <c r="L261" s="15" t="s">
        <v>6</v>
      </c>
      <c r="M261" s="15" t="s">
        <v>6</v>
      </c>
      <c r="N261" s="15" t="s">
        <v>6</v>
      </c>
      <c r="O261" s="15" t="s">
        <v>6</v>
      </c>
      <c r="P261" s="15" t="s">
        <v>6</v>
      </c>
      <c r="Q261" s="15" t="s">
        <v>6</v>
      </c>
      <c r="R261" s="15" t="s">
        <v>6</v>
      </c>
      <c r="S261" s="15" t="s">
        <v>6</v>
      </c>
      <c r="T261" s="15" t="s">
        <v>6</v>
      </c>
      <c r="U261" s="15" t="s">
        <v>6</v>
      </c>
      <c r="V261" s="15" t="s">
        <v>6</v>
      </c>
      <c r="W261" s="15" t="s">
        <v>6</v>
      </c>
      <c r="X261" s="15" t="s">
        <v>6</v>
      </c>
      <c r="Y261" s="15" t="s">
        <v>6</v>
      </c>
      <c r="Z261" s="15" t="s">
        <v>6</v>
      </c>
      <c r="AA261" s="15" t="s">
        <v>6</v>
      </c>
      <c r="AB261" s="15" t="s">
        <v>6</v>
      </c>
      <c r="AC261" s="15" t="s">
        <v>6</v>
      </c>
      <c r="AD261" s="15" t="s">
        <v>6</v>
      </c>
      <c r="AE261" s="15">
        <v>8668</v>
      </c>
      <c r="AF261" s="15">
        <v>6505</v>
      </c>
      <c r="AG261" s="15">
        <v>8291</v>
      </c>
      <c r="AH261" s="15">
        <v>7979</v>
      </c>
      <c r="AI261" s="15">
        <v>10437</v>
      </c>
      <c r="AJ261" s="15">
        <v>12042</v>
      </c>
      <c r="AK261" s="15">
        <v>15072</v>
      </c>
      <c r="AL261" s="15">
        <v>14563</v>
      </c>
      <c r="AM261" s="15">
        <v>18119</v>
      </c>
      <c r="AN261" s="15">
        <v>22073</v>
      </c>
      <c r="AO261" s="15">
        <v>25522</v>
      </c>
      <c r="AP261" s="15">
        <v>28548</v>
      </c>
      <c r="AQ261" s="15">
        <v>35777</v>
      </c>
      <c r="AR261" s="15">
        <v>39729</v>
      </c>
      <c r="AS261" s="15">
        <v>30290</v>
      </c>
      <c r="AT261" s="15">
        <v>28256</v>
      </c>
      <c r="AU261" s="15">
        <v>25558</v>
      </c>
      <c r="AV261" s="15">
        <v>24827</v>
      </c>
      <c r="AW261" s="15">
        <v>22180</v>
      </c>
      <c r="AX261" s="15">
        <v>21466</v>
      </c>
      <c r="AY261" s="15">
        <v>21698</v>
      </c>
      <c r="AZ261" s="15">
        <v>21385</v>
      </c>
      <c r="BA261" s="15">
        <v>18674</v>
      </c>
      <c r="BB261" s="15">
        <v>17427</v>
      </c>
      <c r="BC261" s="15">
        <v>17020</v>
      </c>
      <c r="BD261" s="15">
        <v>14091</v>
      </c>
      <c r="BE261" s="15">
        <v>12451</v>
      </c>
      <c r="BF261" s="15">
        <v>11229</v>
      </c>
      <c r="BG261" s="15">
        <v>8703</v>
      </c>
      <c r="BI261" s="15" t="e">
        <f t="shared" si="171"/>
        <v>#VALUE!</v>
      </c>
      <c r="BJ261" s="15" t="e">
        <f t="shared" si="172"/>
        <v>#VALUE!</v>
      </c>
      <c r="BK261" s="15" t="e">
        <f t="shared" si="173"/>
        <v>#VALUE!</v>
      </c>
      <c r="BL261" s="15" t="e">
        <f t="shared" si="174"/>
        <v>#VALUE!</v>
      </c>
      <c r="BM261" s="15" t="e">
        <f t="shared" si="175"/>
        <v>#VALUE!</v>
      </c>
      <c r="BN261" s="15" t="e">
        <f t="shared" si="176"/>
        <v>#VALUE!</v>
      </c>
      <c r="BO261" s="15" t="e">
        <f t="shared" si="177"/>
        <v>#VALUE!</v>
      </c>
      <c r="BP261" s="15" t="e">
        <f t="shared" si="178"/>
        <v>#VALUE!</v>
      </c>
      <c r="BQ261" s="15" t="e">
        <f t="shared" si="179"/>
        <v>#VALUE!</v>
      </c>
      <c r="BR261" s="15" t="e">
        <f t="shared" si="180"/>
        <v>#VALUE!</v>
      </c>
      <c r="BS261" s="15" t="e">
        <f t="shared" si="181"/>
        <v>#VALUE!</v>
      </c>
      <c r="BT261" s="15" t="e">
        <f t="shared" si="182"/>
        <v>#VALUE!</v>
      </c>
      <c r="BU261" s="15" t="e">
        <f t="shared" si="183"/>
        <v>#VALUE!</v>
      </c>
      <c r="BV261" s="15" t="e">
        <f t="shared" si="184"/>
        <v>#VALUE!</v>
      </c>
      <c r="BW261" s="15" t="e">
        <f t="shared" si="185"/>
        <v>#VALUE!</v>
      </c>
      <c r="BX261" s="15" t="e">
        <f t="shared" si="186"/>
        <v>#VALUE!</v>
      </c>
      <c r="BY261" s="15" t="e">
        <f t="shared" si="187"/>
        <v>#VALUE!</v>
      </c>
      <c r="BZ261" s="15" t="e">
        <f t="shared" si="188"/>
        <v>#VALUE!</v>
      </c>
      <c r="CA261" s="15" t="e">
        <f t="shared" si="189"/>
        <v>#VALUE!</v>
      </c>
      <c r="CB261" s="15" t="e">
        <f t="shared" si="190"/>
        <v>#VALUE!</v>
      </c>
      <c r="CC261" s="15" t="e">
        <f t="shared" si="191"/>
        <v>#VALUE!</v>
      </c>
      <c r="CD261" s="15" t="e">
        <f t="shared" si="192"/>
        <v>#VALUE!</v>
      </c>
      <c r="CE261" s="15" t="e">
        <f t="shared" si="193"/>
        <v>#VALUE!</v>
      </c>
      <c r="CF261" s="15" t="e">
        <f t="shared" si="194"/>
        <v>#VALUE!</v>
      </c>
      <c r="CG261" s="15" t="e">
        <f t="shared" si="195"/>
        <v>#VALUE!</v>
      </c>
      <c r="CH261" s="15" t="e">
        <f t="shared" si="196"/>
        <v>#VALUE!</v>
      </c>
      <c r="CI261" s="15" t="e">
        <f t="shared" si="197"/>
        <v>#VALUE!</v>
      </c>
      <c r="CJ261" s="15">
        <f t="shared" si="198"/>
        <v>2.8033181869633415E-3</v>
      </c>
      <c r="CK261" s="15">
        <f t="shared" si="199"/>
        <v>1.9435959782353105E-3</v>
      </c>
      <c r="CL261" s="15">
        <f t="shared" si="200"/>
        <v>2.3076619051250634E-3</v>
      </c>
      <c r="CM261" s="15">
        <f t="shared" si="201"/>
        <v>2.0856695498519197E-3</v>
      </c>
      <c r="CN261" s="15">
        <f t="shared" si="202"/>
        <v>2.6355055653180903E-3</v>
      </c>
      <c r="CO261" s="15">
        <f t="shared" si="203"/>
        <v>2.8564962874087865E-3</v>
      </c>
      <c r="CP261" s="15">
        <f t="shared" si="204"/>
        <v>3.3710564209096755E-3</v>
      </c>
      <c r="CQ261" s="15">
        <f t="shared" si="205"/>
        <v>3.0717031658601592E-3</v>
      </c>
      <c r="CR261" s="15">
        <f t="shared" si="206"/>
        <v>3.6353035545680754E-3</v>
      </c>
      <c r="CS261" s="15">
        <f t="shared" si="207"/>
        <v>4.1899587154387253E-3</v>
      </c>
      <c r="CT261" s="15">
        <f t="shared" si="208"/>
        <v>4.5896934209958421E-3</v>
      </c>
      <c r="CU261" s="15">
        <f t="shared" si="209"/>
        <v>4.8361579547327622E-3</v>
      </c>
      <c r="CV261" s="15">
        <f t="shared" si="210"/>
        <v>5.6725662285623864E-3</v>
      </c>
      <c r="CW261" s="15">
        <f t="shared" si="211"/>
        <v>5.849040603639717E-3</v>
      </c>
      <c r="CX261" s="15">
        <f t="shared" si="212"/>
        <v>4.2643328888328259E-3</v>
      </c>
      <c r="CY261" s="15">
        <f t="shared" si="213"/>
        <v>3.8266247547248102E-3</v>
      </c>
      <c r="CZ261" s="15">
        <f t="shared" si="214"/>
        <v>3.2912117126856393E-3</v>
      </c>
      <c r="DA261" s="15">
        <f t="shared" si="215"/>
        <v>3.0056835227235583E-3</v>
      </c>
      <c r="DB261" s="15">
        <f t="shared" si="216"/>
        <v>2.5221420877969258E-3</v>
      </c>
      <c r="DC261" s="15">
        <f t="shared" si="217"/>
        <v>2.3071816914717897E-3</v>
      </c>
      <c r="DD261" s="15">
        <f t="shared" si="218"/>
        <v>2.2253206372387893E-3</v>
      </c>
      <c r="DE261" s="15">
        <f t="shared" si="219"/>
        <v>2.1355853531100752E-3</v>
      </c>
      <c r="DF261" s="15">
        <f t="shared" si="220"/>
        <v>1.8964213146625438E-3</v>
      </c>
      <c r="DG261" s="15">
        <f t="shared" si="221"/>
        <v>1.7081624917627987E-3</v>
      </c>
      <c r="DH261" s="15">
        <f t="shared" si="222"/>
        <v>1.5922466010165868E-3</v>
      </c>
      <c r="DI261" s="15">
        <f t="shared" si="223"/>
        <v>1.2751312663073326E-3</v>
      </c>
      <c r="DJ261" s="15">
        <f t="shared" si="224"/>
        <v>1.0929322456619561E-3</v>
      </c>
      <c r="DK261" s="15">
        <f t="shared" si="225"/>
        <v>9.4632191412379345E-4</v>
      </c>
      <c r="DL261" s="15">
        <f t="shared" si="226"/>
        <v>7.0934570092736574E-4</v>
      </c>
      <c r="DN261" s="15" t="e">
        <f t="shared" si="227"/>
        <v>#VALUE!</v>
      </c>
    </row>
    <row r="262" spans="1:118" x14ac:dyDescent="0.25">
      <c r="A262" s="15" t="s">
        <v>552</v>
      </c>
      <c r="B262" s="15" t="s">
        <v>551</v>
      </c>
      <c r="C262" s="15" t="s">
        <v>550</v>
      </c>
      <c r="D262" s="15" t="s">
        <v>6</v>
      </c>
      <c r="E262" s="15" t="s">
        <v>6</v>
      </c>
      <c r="F262" s="15" t="s">
        <v>6</v>
      </c>
      <c r="G262" s="15" t="s">
        <v>6</v>
      </c>
      <c r="H262" s="15" t="s">
        <v>6</v>
      </c>
      <c r="I262" s="15" t="s">
        <v>6</v>
      </c>
      <c r="J262" s="15" t="s">
        <v>6</v>
      </c>
      <c r="K262" s="15" t="s">
        <v>6</v>
      </c>
      <c r="L262" s="15" t="s">
        <v>6</v>
      </c>
      <c r="M262" s="15" t="s">
        <v>6</v>
      </c>
      <c r="N262" s="15" t="s">
        <v>6</v>
      </c>
      <c r="O262" s="15" t="s">
        <v>6</v>
      </c>
      <c r="P262" s="15" t="s">
        <v>6</v>
      </c>
      <c r="Q262" s="15" t="s">
        <v>6</v>
      </c>
      <c r="R262" s="15" t="s">
        <v>6</v>
      </c>
      <c r="S262" s="15" t="s">
        <v>6</v>
      </c>
      <c r="T262" s="15" t="s">
        <v>6</v>
      </c>
      <c r="U262" s="15" t="s">
        <v>6</v>
      </c>
      <c r="V262" s="15" t="s">
        <v>6</v>
      </c>
      <c r="W262" s="15" t="s">
        <v>6</v>
      </c>
      <c r="X262" s="15" t="s">
        <v>6</v>
      </c>
      <c r="Y262" s="15" t="s">
        <v>6</v>
      </c>
      <c r="Z262" s="15" t="s">
        <v>6</v>
      </c>
      <c r="AA262" s="15" t="s">
        <v>6</v>
      </c>
      <c r="AB262" s="15" t="s">
        <v>6</v>
      </c>
      <c r="AC262" s="15" t="s">
        <v>6</v>
      </c>
      <c r="AD262" s="15" t="s">
        <v>6</v>
      </c>
      <c r="AE262" s="15" t="s">
        <v>6</v>
      </c>
      <c r="AF262" s="15" t="s">
        <v>6</v>
      </c>
      <c r="AG262" s="15" t="s">
        <v>6</v>
      </c>
      <c r="AH262" s="15" t="s">
        <v>6</v>
      </c>
      <c r="AI262" s="15" t="s">
        <v>6</v>
      </c>
      <c r="AJ262" s="15" t="s">
        <v>6</v>
      </c>
      <c r="AK262" s="15" t="s">
        <v>6</v>
      </c>
      <c r="AL262" s="15" t="s">
        <v>6</v>
      </c>
      <c r="AM262" s="15" t="s">
        <v>6</v>
      </c>
      <c r="AN262" s="15" t="s">
        <v>6</v>
      </c>
      <c r="AO262" s="15">
        <v>11716</v>
      </c>
      <c r="AP262" s="15">
        <v>14327</v>
      </c>
      <c r="AQ262" s="15">
        <v>16592</v>
      </c>
      <c r="AR262" s="15">
        <v>18170</v>
      </c>
      <c r="AS262" s="15">
        <v>16560</v>
      </c>
      <c r="AT262" s="15">
        <v>15692</v>
      </c>
      <c r="AU262" s="15">
        <v>11218</v>
      </c>
      <c r="AV262" s="15">
        <v>8966</v>
      </c>
      <c r="AW262" s="15">
        <v>6713</v>
      </c>
      <c r="AX262" s="15">
        <v>5872</v>
      </c>
      <c r="AY262" s="15">
        <v>5407</v>
      </c>
      <c r="AZ262" s="15">
        <v>4722</v>
      </c>
      <c r="BA262" s="15">
        <v>3617</v>
      </c>
      <c r="BB262" s="15">
        <v>1832</v>
      </c>
      <c r="BC262" s="15">
        <v>1412</v>
      </c>
      <c r="BD262" s="15">
        <v>1293</v>
      </c>
      <c r="BE262" s="15">
        <v>1378</v>
      </c>
      <c r="BF262" s="15">
        <v>1461</v>
      </c>
      <c r="BG262" s="15">
        <v>1453</v>
      </c>
      <c r="BI262" s="15" t="e">
        <f t="shared" si="171"/>
        <v>#VALUE!</v>
      </c>
      <c r="BJ262" s="15" t="e">
        <f t="shared" si="172"/>
        <v>#VALUE!</v>
      </c>
      <c r="BK262" s="15" t="e">
        <f t="shared" si="173"/>
        <v>#VALUE!</v>
      </c>
      <c r="BL262" s="15" t="e">
        <f t="shared" si="174"/>
        <v>#VALUE!</v>
      </c>
      <c r="BM262" s="15" t="e">
        <f t="shared" si="175"/>
        <v>#VALUE!</v>
      </c>
      <c r="BN262" s="15" t="e">
        <f t="shared" si="176"/>
        <v>#VALUE!</v>
      </c>
      <c r="BO262" s="15" t="e">
        <f t="shared" si="177"/>
        <v>#VALUE!</v>
      </c>
      <c r="BP262" s="15" t="e">
        <f t="shared" si="178"/>
        <v>#VALUE!</v>
      </c>
      <c r="BQ262" s="15" t="e">
        <f t="shared" si="179"/>
        <v>#VALUE!</v>
      </c>
      <c r="BR262" s="15" t="e">
        <f t="shared" si="180"/>
        <v>#VALUE!</v>
      </c>
      <c r="BS262" s="15" t="e">
        <f t="shared" si="181"/>
        <v>#VALUE!</v>
      </c>
      <c r="BT262" s="15" t="e">
        <f t="shared" si="182"/>
        <v>#VALUE!</v>
      </c>
      <c r="BU262" s="15" t="e">
        <f t="shared" si="183"/>
        <v>#VALUE!</v>
      </c>
      <c r="BV262" s="15" t="e">
        <f t="shared" si="184"/>
        <v>#VALUE!</v>
      </c>
      <c r="BW262" s="15" t="e">
        <f t="shared" si="185"/>
        <v>#VALUE!</v>
      </c>
      <c r="BX262" s="15" t="e">
        <f t="shared" si="186"/>
        <v>#VALUE!</v>
      </c>
      <c r="BY262" s="15" t="e">
        <f t="shared" si="187"/>
        <v>#VALUE!</v>
      </c>
      <c r="BZ262" s="15" t="e">
        <f t="shared" si="188"/>
        <v>#VALUE!</v>
      </c>
      <c r="CA262" s="15" t="e">
        <f t="shared" si="189"/>
        <v>#VALUE!</v>
      </c>
      <c r="CB262" s="15" t="e">
        <f t="shared" si="190"/>
        <v>#VALUE!</v>
      </c>
      <c r="CC262" s="15" t="e">
        <f t="shared" si="191"/>
        <v>#VALUE!</v>
      </c>
      <c r="CD262" s="15" t="e">
        <f t="shared" si="192"/>
        <v>#VALUE!</v>
      </c>
      <c r="CE262" s="15" t="e">
        <f t="shared" si="193"/>
        <v>#VALUE!</v>
      </c>
      <c r="CF262" s="15" t="e">
        <f t="shared" si="194"/>
        <v>#VALUE!</v>
      </c>
      <c r="CG262" s="15" t="e">
        <f t="shared" si="195"/>
        <v>#VALUE!</v>
      </c>
      <c r="CH262" s="15" t="e">
        <f t="shared" si="196"/>
        <v>#VALUE!</v>
      </c>
      <c r="CI262" s="15" t="e">
        <f t="shared" si="197"/>
        <v>#VALUE!</v>
      </c>
      <c r="CJ262" s="15" t="e">
        <f t="shared" si="198"/>
        <v>#VALUE!</v>
      </c>
      <c r="CK262" s="15" t="e">
        <f t="shared" si="199"/>
        <v>#VALUE!</v>
      </c>
      <c r="CL262" s="15" t="e">
        <f t="shared" si="200"/>
        <v>#VALUE!</v>
      </c>
      <c r="CM262" s="15" t="e">
        <f t="shared" si="201"/>
        <v>#VALUE!</v>
      </c>
      <c r="CN262" s="15" t="e">
        <f t="shared" si="202"/>
        <v>#VALUE!</v>
      </c>
      <c r="CO262" s="15" t="e">
        <f t="shared" si="203"/>
        <v>#VALUE!</v>
      </c>
      <c r="CP262" s="15" t="e">
        <f t="shared" si="204"/>
        <v>#VALUE!</v>
      </c>
      <c r="CQ262" s="15" t="e">
        <f t="shared" si="205"/>
        <v>#VALUE!</v>
      </c>
      <c r="CR262" s="15" t="e">
        <f t="shared" si="206"/>
        <v>#VALUE!</v>
      </c>
      <c r="CS262" s="15" t="e">
        <f t="shared" si="207"/>
        <v>#VALUE!</v>
      </c>
      <c r="CT262" s="15">
        <f t="shared" si="208"/>
        <v>2.1069214058611115E-3</v>
      </c>
      <c r="CU262" s="15">
        <f t="shared" si="209"/>
        <v>2.4270574126893751E-3</v>
      </c>
      <c r="CV262" s="15">
        <f t="shared" si="210"/>
        <v>2.6307185863629458E-3</v>
      </c>
      <c r="CW262" s="15">
        <f t="shared" si="211"/>
        <v>2.6750501590307751E-3</v>
      </c>
      <c r="CX262" s="15">
        <f t="shared" si="212"/>
        <v>2.3313751283945724E-3</v>
      </c>
      <c r="CY262" s="15">
        <f t="shared" si="213"/>
        <v>2.1251201745166237E-3</v>
      </c>
      <c r="CZ262" s="15">
        <f t="shared" si="214"/>
        <v>1.4445892868341615E-3</v>
      </c>
      <c r="DA262" s="15">
        <f t="shared" si="215"/>
        <v>1.0854697895331463E-3</v>
      </c>
      <c r="DB262" s="15">
        <f t="shared" si="216"/>
        <v>7.6335166074755476E-4</v>
      </c>
      <c r="DC262" s="15">
        <f t="shared" si="217"/>
        <v>6.3112693991998275E-4</v>
      </c>
      <c r="DD262" s="15">
        <f t="shared" si="218"/>
        <v>5.5453538047516514E-4</v>
      </c>
      <c r="DE262" s="15">
        <f t="shared" si="219"/>
        <v>4.7155641979825934E-4</v>
      </c>
      <c r="DF262" s="15">
        <f t="shared" si="220"/>
        <v>3.6732118962913253E-4</v>
      </c>
      <c r="DG262" s="15">
        <f t="shared" si="221"/>
        <v>1.7956927095366085E-4</v>
      </c>
      <c r="DH262" s="15">
        <f t="shared" si="222"/>
        <v>1.3209472389162283E-4</v>
      </c>
      <c r="DI262" s="15">
        <f t="shared" si="223"/>
        <v>1.1700693544357256E-4</v>
      </c>
      <c r="DJ262" s="15">
        <f t="shared" si="224"/>
        <v>1.2095901008129271E-4</v>
      </c>
      <c r="DK262" s="15">
        <f t="shared" si="225"/>
        <v>1.2312550686034929E-4</v>
      </c>
      <c r="DL262" s="15">
        <f t="shared" si="226"/>
        <v>1.1842804819573279E-4</v>
      </c>
      <c r="DN262" s="15" t="e">
        <f t="shared" si="227"/>
        <v>#VALUE!</v>
      </c>
    </row>
    <row r="263" spans="1:118" x14ac:dyDescent="0.25">
      <c r="A263" s="15" t="s">
        <v>549</v>
      </c>
      <c r="B263" s="15" t="s">
        <v>548</v>
      </c>
      <c r="C263" s="15" t="s">
        <v>547</v>
      </c>
      <c r="D263" s="15" t="s">
        <v>6</v>
      </c>
      <c r="E263" s="15" t="s">
        <v>6</v>
      </c>
      <c r="F263" s="15" t="s">
        <v>6</v>
      </c>
      <c r="G263" s="15" t="s">
        <v>6</v>
      </c>
      <c r="H263" s="15" t="s">
        <v>6</v>
      </c>
      <c r="I263" s="15" t="s">
        <v>6</v>
      </c>
      <c r="J263" s="15" t="s">
        <v>6</v>
      </c>
      <c r="K263" s="15" t="s">
        <v>6</v>
      </c>
      <c r="L263" s="15" t="s">
        <v>6</v>
      </c>
      <c r="M263" s="15" t="s">
        <v>6</v>
      </c>
      <c r="N263" s="15" t="s">
        <v>6</v>
      </c>
      <c r="O263" s="15" t="s">
        <v>6</v>
      </c>
      <c r="P263" s="15" t="s">
        <v>6</v>
      </c>
      <c r="Q263" s="15" t="s">
        <v>6</v>
      </c>
      <c r="R263" s="15" t="s">
        <v>6</v>
      </c>
      <c r="S263" s="15" t="s">
        <v>6</v>
      </c>
      <c r="T263" s="15" t="s">
        <v>6</v>
      </c>
      <c r="U263" s="15" t="s">
        <v>6</v>
      </c>
      <c r="V263" s="15" t="s">
        <v>6</v>
      </c>
      <c r="W263" s="15" t="s">
        <v>6</v>
      </c>
      <c r="X263" s="15" t="s">
        <v>6</v>
      </c>
      <c r="Y263" s="15" t="s">
        <v>6</v>
      </c>
      <c r="Z263" s="15" t="s">
        <v>6</v>
      </c>
      <c r="AA263" s="15" t="s">
        <v>6</v>
      </c>
      <c r="AB263" s="15" t="s">
        <v>6</v>
      </c>
      <c r="AC263" s="15" t="s">
        <v>6</v>
      </c>
      <c r="AD263" s="15" t="s">
        <v>6</v>
      </c>
      <c r="AE263" s="15" t="s">
        <v>6</v>
      </c>
      <c r="AF263" s="15" t="s">
        <v>6</v>
      </c>
      <c r="AG263" s="15" t="s">
        <v>6</v>
      </c>
      <c r="AH263" s="15" t="s">
        <v>6</v>
      </c>
      <c r="AI263" s="15" t="s">
        <v>6</v>
      </c>
      <c r="AJ263" s="15" t="s">
        <v>6</v>
      </c>
      <c r="AK263" s="15" t="s">
        <v>6</v>
      </c>
      <c r="AL263" s="15" t="s">
        <v>6</v>
      </c>
      <c r="AM263" s="15" t="s">
        <v>6</v>
      </c>
      <c r="AN263" s="15" t="s">
        <v>6</v>
      </c>
      <c r="AO263" s="15">
        <v>13806</v>
      </c>
      <c r="AP263" s="15">
        <v>14221</v>
      </c>
      <c r="AQ263" s="15">
        <v>19185</v>
      </c>
      <c r="AR263" s="15">
        <v>21559</v>
      </c>
      <c r="AS263" s="15">
        <v>13730</v>
      </c>
      <c r="AT263" s="15">
        <v>12564</v>
      </c>
      <c r="AU263" s="15">
        <v>14340</v>
      </c>
      <c r="AV263" s="15">
        <v>15861</v>
      </c>
      <c r="AW263" s="15">
        <v>15467</v>
      </c>
      <c r="AX263" s="15">
        <v>15594</v>
      </c>
      <c r="AY263" s="15">
        <v>16291</v>
      </c>
      <c r="AZ263" s="15">
        <v>16664</v>
      </c>
      <c r="BA263" s="15">
        <v>15057</v>
      </c>
      <c r="BB263" s="15">
        <v>15595</v>
      </c>
      <c r="BC263" s="15">
        <v>15608</v>
      </c>
      <c r="BD263" s="15">
        <v>12798</v>
      </c>
      <c r="BE263" s="15">
        <v>11073</v>
      </c>
      <c r="BF263" s="15">
        <v>9768</v>
      </c>
      <c r="BG263" s="15">
        <v>7250</v>
      </c>
      <c r="BI263" s="15" t="e">
        <f t="shared" ref="BI263:BI326" si="228">D263/D$7</f>
        <v>#VALUE!</v>
      </c>
      <c r="BJ263" s="15" t="e">
        <f t="shared" ref="BJ263:BJ326" si="229">E263/E$7</f>
        <v>#VALUE!</v>
      </c>
      <c r="BK263" s="15" t="e">
        <f t="shared" ref="BK263:BK326" si="230">F263/F$7</f>
        <v>#VALUE!</v>
      </c>
      <c r="BL263" s="15" t="e">
        <f t="shared" ref="BL263:BL326" si="231">G263/G$7</f>
        <v>#VALUE!</v>
      </c>
      <c r="BM263" s="15" t="e">
        <f t="shared" ref="BM263:BM326" si="232">H263/H$7</f>
        <v>#VALUE!</v>
      </c>
      <c r="BN263" s="15" t="e">
        <f t="shared" ref="BN263:BN326" si="233">I263/I$7</f>
        <v>#VALUE!</v>
      </c>
      <c r="BO263" s="15" t="e">
        <f t="shared" ref="BO263:BO326" si="234">J263/J$7</f>
        <v>#VALUE!</v>
      </c>
      <c r="BP263" s="15" t="e">
        <f t="shared" ref="BP263:BP326" si="235">K263/K$7</f>
        <v>#VALUE!</v>
      </c>
      <c r="BQ263" s="15" t="e">
        <f t="shared" ref="BQ263:BQ326" si="236">L263/L$7</f>
        <v>#VALUE!</v>
      </c>
      <c r="BR263" s="15" t="e">
        <f t="shared" ref="BR263:BR326" si="237">M263/M$7</f>
        <v>#VALUE!</v>
      </c>
      <c r="BS263" s="15" t="e">
        <f t="shared" ref="BS263:BS326" si="238">N263/N$7</f>
        <v>#VALUE!</v>
      </c>
      <c r="BT263" s="15" t="e">
        <f t="shared" ref="BT263:BT326" si="239">O263/O$7</f>
        <v>#VALUE!</v>
      </c>
      <c r="BU263" s="15" t="e">
        <f t="shared" ref="BU263:BU326" si="240">P263/P$7</f>
        <v>#VALUE!</v>
      </c>
      <c r="BV263" s="15" t="e">
        <f t="shared" ref="BV263:BV326" si="241">Q263/Q$7</f>
        <v>#VALUE!</v>
      </c>
      <c r="BW263" s="15" t="e">
        <f t="shared" ref="BW263:BW326" si="242">R263/R$7</f>
        <v>#VALUE!</v>
      </c>
      <c r="BX263" s="15" t="e">
        <f t="shared" ref="BX263:BX326" si="243">S263/S$7</f>
        <v>#VALUE!</v>
      </c>
      <c r="BY263" s="15" t="e">
        <f t="shared" ref="BY263:BY326" si="244">T263/T$7</f>
        <v>#VALUE!</v>
      </c>
      <c r="BZ263" s="15" t="e">
        <f t="shared" ref="BZ263:BZ326" si="245">U263/U$7</f>
        <v>#VALUE!</v>
      </c>
      <c r="CA263" s="15" t="e">
        <f t="shared" ref="CA263:CA326" si="246">V263/V$7</f>
        <v>#VALUE!</v>
      </c>
      <c r="CB263" s="15" t="e">
        <f t="shared" ref="CB263:CB326" si="247">W263/W$7</f>
        <v>#VALUE!</v>
      </c>
      <c r="CC263" s="15" t="e">
        <f t="shared" ref="CC263:CC326" si="248">X263/X$7</f>
        <v>#VALUE!</v>
      </c>
      <c r="CD263" s="15" t="e">
        <f t="shared" ref="CD263:CD326" si="249">Y263/Y$7</f>
        <v>#VALUE!</v>
      </c>
      <c r="CE263" s="15" t="e">
        <f t="shared" ref="CE263:CE326" si="250">Z263/Z$7</f>
        <v>#VALUE!</v>
      </c>
      <c r="CF263" s="15" t="e">
        <f t="shared" ref="CF263:CF326" si="251">AA263/AA$7</f>
        <v>#VALUE!</v>
      </c>
      <c r="CG263" s="15" t="e">
        <f t="shared" ref="CG263:CG326" si="252">AB263/AB$7</f>
        <v>#VALUE!</v>
      </c>
      <c r="CH263" s="15" t="e">
        <f t="shared" ref="CH263:CH326" si="253">AC263/AC$7</f>
        <v>#VALUE!</v>
      </c>
      <c r="CI263" s="15" t="e">
        <f t="shared" ref="CI263:CI326" si="254">AD263/AD$7</f>
        <v>#VALUE!</v>
      </c>
      <c r="CJ263" s="15" t="e">
        <f t="shared" ref="CJ263:CJ326" si="255">AE263/AE$7</f>
        <v>#VALUE!</v>
      </c>
      <c r="CK263" s="15" t="e">
        <f t="shared" ref="CK263:CK326" si="256">AF263/AF$7</f>
        <v>#VALUE!</v>
      </c>
      <c r="CL263" s="15" t="e">
        <f t="shared" ref="CL263:CL326" si="257">AG263/AG$7</f>
        <v>#VALUE!</v>
      </c>
      <c r="CM263" s="15" t="e">
        <f t="shared" ref="CM263:CM326" si="258">AH263/AH$7</f>
        <v>#VALUE!</v>
      </c>
      <c r="CN263" s="15" t="e">
        <f t="shared" ref="CN263:CN326" si="259">AI263/AI$7</f>
        <v>#VALUE!</v>
      </c>
      <c r="CO263" s="15" t="e">
        <f t="shared" ref="CO263:CO326" si="260">AJ263/AJ$7</f>
        <v>#VALUE!</v>
      </c>
      <c r="CP263" s="15" t="e">
        <f t="shared" ref="CP263:CP326" si="261">AK263/AK$7</f>
        <v>#VALUE!</v>
      </c>
      <c r="CQ263" s="15" t="e">
        <f t="shared" ref="CQ263:CQ326" si="262">AL263/AL$7</f>
        <v>#VALUE!</v>
      </c>
      <c r="CR263" s="15" t="e">
        <f t="shared" ref="CR263:CR326" si="263">AM263/AM$7</f>
        <v>#VALUE!</v>
      </c>
      <c r="CS263" s="15" t="e">
        <f t="shared" ref="CS263:CS326" si="264">AN263/AN$7</f>
        <v>#VALUE!</v>
      </c>
      <c r="CT263" s="15">
        <f t="shared" ref="CT263:CT326" si="265">AO263/AO$7</f>
        <v>2.4827720151347306E-3</v>
      </c>
      <c r="CU263" s="15">
        <f t="shared" ref="CU263:CU326" si="266">AP263/AP$7</f>
        <v>2.4091005420433867E-3</v>
      </c>
      <c r="CV263" s="15">
        <f t="shared" ref="CV263:CV326" si="267">AQ263/AQ$7</f>
        <v>3.0418476421994406E-3</v>
      </c>
      <c r="CW263" s="15">
        <f t="shared" ref="CW263:CW326" si="268">AR263/AR$7</f>
        <v>3.1739904446089419E-3</v>
      </c>
      <c r="CX263" s="15">
        <f t="shared" ref="CX263:CX326" si="269">AS263/AS$7</f>
        <v>1.9329577604382535E-3</v>
      </c>
      <c r="CY263" s="15">
        <f t="shared" ref="CY263:CY326" si="270">AT263/AT$7</f>
        <v>1.7015045802081866E-3</v>
      </c>
      <c r="CZ263" s="15">
        <f t="shared" ref="CZ263:CZ326" si="271">AU263/AU$7</f>
        <v>1.8466224258514778E-3</v>
      </c>
      <c r="DA263" s="15">
        <f t="shared" ref="DA263:DA326" si="272">AV263/AV$7</f>
        <v>1.9202137331904119E-3</v>
      </c>
      <c r="DB263" s="15">
        <f t="shared" ref="DB263:DB326" si="273">AW263/AW$7</f>
        <v>1.7587904270493712E-3</v>
      </c>
      <c r="DC263" s="15">
        <f t="shared" ref="DC263:DC326" si="274">AX263/AX$7</f>
        <v>1.6760547515518071E-3</v>
      </c>
      <c r="DD263" s="15">
        <f t="shared" ref="DD263:DD326" si="275">AY263/AY$7</f>
        <v>1.670785256763624E-3</v>
      </c>
      <c r="DE263" s="15">
        <f t="shared" ref="DE263:DE326" si="276">AZ263/AZ$7</f>
        <v>1.6641287970178302E-3</v>
      </c>
      <c r="DF263" s="15">
        <f t="shared" ref="DF263:DF326" si="277">BA263/BA$7</f>
        <v>1.5291001250334114E-3</v>
      </c>
      <c r="DG263" s="15">
        <f t="shared" ref="DG263:DG326" si="278">BB263/BB$7</f>
        <v>1.5285932208091379E-3</v>
      </c>
      <c r="DH263" s="15">
        <f t="shared" ref="DH263:DH326" si="279">BC263/BC$7</f>
        <v>1.4601518771249641E-3</v>
      </c>
      <c r="DI263" s="15">
        <f t="shared" ref="DI263:DI326" si="280">BD263/BD$7</f>
        <v>1.15812433086376E-3</v>
      </c>
      <c r="DJ263" s="15">
        <f t="shared" ref="DJ263:DJ326" si="281">BE263/BE$7</f>
        <v>9.7197323558066337E-4</v>
      </c>
      <c r="DK263" s="15">
        <f t="shared" ref="DK263:DK326" si="282">BF263/BF$7</f>
        <v>8.2319640726344421E-4</v>
      </c>
      <c r="DL263" s="15">
        <f t="shared" ref="DL263:DL326" si="283">BG263/BG$7</f>
        <v>5.9091765273163301E-4</v>
      </c>
      <c r="DN263" s="15" t="e">
        <f t="shared" ref="DN263:DN326" si="284">AVERAGE(BI263:DL263)</f>
        <v>#VALUE!</v>
      </c>
    </row>
    <row r="264" spans="1:118" x14ac:dyDescent="0.25">
      <c r="A264" s="15" t="s">
        <v>546</v>
      </c>
      <c r="B264" s="15" t="s">
        <v>545</v>
      </c>
      <c r="C264" s="15" t="s">
        <v>544</v>
      </c>
      <c r="D264" s="15" t="s">
        <v>6</v>
      </c>
      <c r="E264" s="15" t="s">
        <v>6</v>
      </c>
      <c r="F264" s="15" t="s">
        <v>6</v>
      </c>
      <c r="G264" s="15" t="s">
        <v>6</v>
      </c>
      <c r="H264" s="15" t="s">
        <v>6</v>
      </c>
      <c r="I264" s="15" t="s">
        <v>6</v>
      </c>
      <c r="J264" s="15" t="s">
        <v>6</v>
      </c>
      <c r="K264" s="15" t="s">
        <v>6</v>
      </c>
      <c r="L264" s="15" t="s">
        <v>6</v>
      </c>
      <c r="M264" s="15" t="s">
        <v>6</v>
      </c>
      <c r="N264" s="15" t="s">
        <v>6</v>
      </c>
      <c r="O264" s="15" t="s">
        <v>6</v>
      </c>
      <c r="P264" s="15" t="s">
        <v>6</v>
      </c>
      <c r="Q264" s="15" t="s">
        <v>6</v>
      </c>
      <c r="R264" s="15" t="s">
        <v>6</v>
      </c>
      <c r="S264" s="15" t="s">
        <v>6</v>
      </c>
      <c r="T264" s="15" t="s">
        <v>6</v>
      </c>
      <c r="U264" s="15" t="s">
        <v>6</v>
      </c>
      <c r="V264" s="15" t="s">
        <v>6</v>
      </c>
      <c r="W264" s="15" t="s">
        <v>6</v>
      </c>
      <c r="X264" s="15" t="s">
        <v>6</v>
      </c>
      <c r="Y264" s="15" t="s">
        <v>6</v>
      </c>
      <c r="Z264" s="15" t="s">
        <v>6</v>
      </c>
      <c r="AA264" s="15" t="s">
        <v>6</v>
      </c>
      <c r="AB264" s="15" t="s">
        <v>6</v>
      </c>
      <c r="AC264" s="15" t="s">
        <v>6</v>
      </c>
      <c r="AD264" s="15" t="s">
        <v>6</v>
      </c>
      <c r="AE264" s="15">
        <v>5889</v>
      </c>
      <c r="AF264" s="15">
        <v>5241</v>
      </c>
      <c r="AG264" s="15">
        <v>5702</v>
      </c>
      <c r="AH264" s="15">
        <v>5395</v>
      </c>
      <c r="AI264" s="15">
        <v>5318</v>
      </c>
      <c r="AJ264" s="15">
        <v>5908</v>
      </c>
      <c r="AK264" s="15">
        <v>6725</v>
      </c>
      <c r="AL264" s="15">
        <v>6613</v>
      </c>
      <c r="AM264" s="15">
        <v>7447</v>
      </c>
      <c r="AN264" s="15">
        <v>7856</v>
      </c>
      <c r="AO264" s="15">
        <v>10028</v>
      </c>
      <c r="AP264" s="15">
        <v>9935</v>
      </c>
      <c r="AQ264" s="15">
        <v>10807</v>
      </c>
      <c r="AR264" s="15">
        <v>13435</v>
      </c>
      <c r="AS264" s="15">
        <v>7562</v>
      </c>
      <c r="AT264" s="15">
        <v>5631</v>
      </c>
      <c r="AU264" s="15">
        <v>5468</v>
      </c>
      <c r="AV264" s="15">
        <v>6028</v>
      </c>
      <c r="AW264" s="15">
        <v>6571</v>
      </c>
      <c r="AX264" s="15">
        <v>7245</v>
      </c>
      <c r="AY264" s="15">
        <v>7738</v>
      </c>
      <c r="AZ264" s="15">
        <v>8431</v>
      </c>
      <c r="BA264" s="15">
        <v>6985</v>
      </c>
      <c r="BB264" s="15">
        <v>7841</v>
      </c>
      <c r="BC264" s="15">
        <v>8426</v>
      </c>
      <c r="BD264" s="15">
        <v>7542</v>
      </c>
      <c r="BE264" s="15">
        <v>8582</v>
      </c>
      <c r="BF264" s="15">
        <v>8927</v>
      </c>
      <c r="BG264" s="15">
        <v>8867</v>
      </c>
      <c r="BI264" s="15" t="e">
        <f t="shared" si="228"/>
        <v>#VALUE!</v>
      </c>
      <c r="BJ264" s="15" t="e">
        <f t="shared" si="229"/>
        <v>#VALUE!</v>
      </c>
      <c r="BK264" s="15" t="e">
        <f t="shared" si="230"/>
        <v>#VALUE!</v>
      </c>
      <c r="BL264" s="15" t="e">
        <f t="shared" si="231"/>
        <v>#VALUE!</v>
      </c>
      <c r="BM264" s="15" t="e">
        <f t="shared" si="232"/>
        <v>#VALUE!</v>
      </c>
      <c r="BN264" s="15" t="e">
        <f t="shared" si="233"/>
        <v>#VALUE!</v>
      </c>
      <c r="BO264" s="15" t="e">
        <f t="shared" si="234"/>
        <v>#VALUE!</v>
      </c>
      <c r="BP264" s="15" t="e">
        <f t="shared" si="235"/>
        <v>#VALUE!</v>
      </c>
      <c r="BQ264" s="15" t="e">
        <f t="shared" si="236"/>
        <v>#VALUE!</v>
      </c>
      <c r="BR264" s="15" t="e">
        <f t="shared" si="237"/>
        <v>#VALUE!</v>
      </c>
      <c r="BS264" s="15" t="e">
        <f t="shared" si="238"/>
        <v>#VALUE!</v>
      </c>
      <c r="BT264" s="15" t="e">
        <f t="shared" si="239"/>
        <v>#VALUE!</v>
      </c>
      <c r="BU264" s="15" t="e">
        <f t="shared" si="240"/>
        <v>#VALUE!</v>
      </c>
      <c r="BV264" s="15" t="e">
        <f t="shared" si="241"/>
        <v>#VALUE!</v>
      </c>
      <c r="BW264" s="15" t="e">
        <f t="shared" si="242"/>
        <v>#VALUE!</v>
      </c>
      <c r="BX264" s="15" t="e">
        <f t="shared" si="243"/>
        <v>#VALUE!</v>
      </c>
      <c r="BY264" s="15" t="e">
        <f t="shared" si="244"/>
        <v>#VALUE!</v>
      </c>
      <c r="BZ264" s="15" t="e">
        <f t="shared" si="245"/>
        <v>#VALUE!</v>
      </c>
      <c r="CA264" s="15" t="e">
        <f t="shared" si="246"/>
        <v>#VALUE!</v>
      </c>
      <c r="CB264" s="15" t="e">
        <f t="shared" si="247"/>
        <v>#VALUE!</v>
      </c>
      <c r="CC264" s="15" t="e">
        <f t="shared" si="248"/>
        <v>#VALUE!</v>
      </c>
      <c r="CD264" s="15" t="e">
        <f t="shared" si="249"/>
        <v>#VALUE!</v>
      </c>
      <c r="CE264" s="15" t="e">
        <f t="shared" si="250"/>
        <v>#VALUE!</v>
      </c>
      <c r="CF264" s="15" t="e">
        <f t="shared" si="251"/>
        <v>#VALUE!</v>
      </c>
      <c r="CG264" s="15" t="e">
        <f t="shared" si="252"/>
        <v>#VALUE!</v>
      </c>
      <c r="CH264" s="15" t="e">
        <f t="shared" si="253"/>
        <v>#VALUE!</v>
      </c>
      <c r="CI264" s="15" t="e">
        <f t="shared" si="254"/>
        <v>#VALUE!</v>
      </c>
      <c r="CJ264" s="15">
        <f t="shared" si="255"/>
        <v>1.9045616985495059E-3</v>
      </c>
      <c r="CK264" s="15">
        <f t="shared" si="256"/>
        <v>1.565931825047081E-3</v>
      </c>
      <c r="CL264" s="15">
        <f t="shared" si="257"/>
        <v>1.5870568306625391E-3</v>
      </c>
      <c r="CM264" s="15">
        <f t="shared" si="258"/>
        <v>1.4102252439467486E-3</v>
      </c>
      <c r="CN264" s="15">
        <f t="shared" si="259"/>
        <v>1.3428780872244519E-3</v>
      </c>
      <c r="CO264" s="15">
        <f t="shared" si="260"/>
        <v>1.4014432873286091E-3</v>
      </c>
      <c r="CP264" s="15">
        <f t="shared" si="261"/>
        <v>1.5041371039422483E-3</v>
      </c>
      <c r="CQ264" s="15">
        <f t="shared" si="262"/>
        <v>1.394848110680027E-3</v>
      </c>
      <c r="CR264" s="15">
        <f t="shared" si="263"/>
        <v>1.4941280187023818E-3</v>
      </c>
      <c r="CS264" s="15">
        <f t="shared" si="264"/>
        <v>1.4912479349651893E-3</v>
      </c>
      <c r="CT264" s="15">
        <f t="shared" si="265"/>
        <v>1.8033635932037577E-3</v>
      </c>
      <c r="CU264" s="15">
        <f t="shared" si="266"/>
        <v>1.683033111961258E-3</v>
      </c>
      <c r="CV264" s="15">
        <f t="shared" si="267"/>
        <v>1.7134869673833388E-3</v>
      </c>
      <c r="CW264" s="15">
        <f t="shared" si="268"/>
        <v>1.9779471043796623E-3</v>
      </c>
      <c r="CX264" s="15">
        <f t="shared" si="269"/>
        <v>1.064604995224623E-3</v>
      </c>
      <c r="CY264" s="15">
        <f t="shared" si="270"/>
        <v>7.6258932594335384E-4</v>
      </c>
      <c r="CZ264" s="15">
        <f t="shared" si="271"/>
        <v>7.0413747730515208E-4</v>
      </c>
      <c r="DA264" s="15">
        <f t="shared" si="272"/>
        <v>7.2978049200377048E-4</v>
      </c>
      <c r="DB264" s="15">
        <f t="shared" si="273"/>
        <v>7.4720449318816957E-4</v>
      </c>
      <c r="DC264" s="15">
        <f t="shared" si="274"/>
        <v>7.7869800403955632E-4</v>
      </c>
      <c r="DD264" s="15">
        <f t="shared" si="275"/>
        <v>7.9359992123484891E-4</v>
      </c>
      <c r="DE264" s="15">
        <f t="shared" si="276"/>
        <v>8.4195090540430421E-4</v>
      </c>
      <c r="DF264" s="15">
        <f t="shared" si="277"/>
        <v>7.0935540767472791E-4</v>
      </c>
      <c r="DG264" s="15">
        <f t="shared" si="278"/>
        <v>7.6856040040810842E-4</v>
      </c>
      <c r="DH264" s="15">
        <f t="shared" si="279"/>
        <v>7.8826497415780022E-4</v>
      </c>
      <c r="DI264" s="15">
        <f t="shared" si="280"/>
        <v>6.8249521045276435E-4</v>
      </c>
      <c r="DJ264" s="15">
        <f t="shared" si="281"/>
        <v>7.5331656351063428E-4</v>
      </c>
      <c r="DK264" s="15">
        <f t="shared" si="282"/>
        <v>7.5232128661351007E-4</v>
      </c>
      <c r="DL264" s="15">
        <f t="shared" si="283"/>
        <v>7.2271266576157101E-4</v>
      </c>
      <c r="DN264" s="15" t="e">
        <f t="shared" si="284"/>
        <v>#VALUE!</v>
      </c>
    </row>
    <row r="265" spans="1:118" x14ac:dyDescent="0.25">
      <c r="A265" s="15" t="s">
        <v>543</v>
      </c>
      <c r="B265" s="15" t="s">
        <v>542</v>
      </c>
      <c r="C265" s="15" t="s">
        <v>541</v>
      </c>
      <c r="D265" s="15" t="s">
        <v>6</v>
      </c>
      <c r="E265" s="15" t="s">
        <v>6</v>
      </c>
      <c r="F265" s="15" t="s">
        <v>6</v>
      </c>
      <c r="G265" s="15" t="s">
        <v>6</v>
      </c>
      <c r="H265" s="15" t="s">
        <v>6</v>
      </c>
      <c r="I265" s="15" t="s">
        <v>6</v>
      </c>
      <c r="J265" s="15" t="s">
        <v>6</v>
      </c>
      <c r="K265" s="15" t="s">
        <v>6</v>
      </c>
      <c r="L265" s="15" t="s">
        <v>6</v>
      </c>
      <c r="M265" s="15" t="s">
        <v>6</v>
      </c>
      <c r="N265" s="15" t="s">
        <v>6</v>
      </c>
      <c r="O265" s="15" t="s">
        <v>6</v>
      </c>
      <c r="P265" s="15" t="s">
        <v>6</v>
      </c>
      <c r="Q265" s="15" t="s">
        <v>6</v>
      </c>
      <c r="R265" s="15" t="s">
        <v>6</v>
      </c>
      <c r="S265" s="15" t="s">
        <v>6</v>
      </c>
      <c r="T265" s="15" t="s">
        <v>6</v>
      </c>
      <c r="U265" s="15" t="s">
        <v>6</v>
      </c>
      <c r="V265" s="15" t="s">
        <v>6</v>
      </c>
      <c r="W265" s="15" t="s">
        <v>6</v>
      </c>
      <c r="X265" s="15" t="s">
        <v>6</v>
      </c>
      <c r="Y265" s="15" t="s">
        <v>6</v>
      </c>
      <c r="Z265" s="15" t="s">
        <v>6</v>
      </c>
      <c r="AA265" s="15" t="s">
        <v>6</v>
      </c>
      <c r="AB265" s="15" t="s">
        <v>6</v>
      </c>
      <c r="AC265" s="15" t="s">
        <v>6</v>
      </c>
      <c r="AD265" s="15" t="s">
        <v>6</v>
      </c>
      <c r="AE265" s="15" t="s">
        <v>6</v>
      </c>
      <c r="AF265" s="15" t="s">
        <v>6</v>
      </c>
      <c r="AG265" s="15" t="s">
        <v>6</v>
      </c>
      <c r="AH265" s="15" t="s">
        <v>6</v>
      </c>
      <c r="AI265" s="15" t="s">
        <v>6</v>
      </c>
      <c r="AJ265" s="15" t="s">
        <v>6</v>
      </c>
      <c r="AK265" s="15" t="s">
        <v>6</v>
      </c>
      <c r="AL265" s="15" t="s">
        <v>6</v>
      </c>
      <c r="AM265" s="15" t="s">
        <v>6</v>
      </c>
      <c r="AN265" s="15" t="s">
        <v>6</v>
      </c>
      <c r="AO265" s="15">
        <v>3264</v>
      </c>
      <c r="AP265" s="15">
        <v>3238</v>
      </c>
      <c r="AQ265" s="15">
        <v>4028</v>
      </c>
      <c r="AR265" s="15">
        <v>6402</v>
      </c>
      <c r="AS265" s="15">
        <v>2237</v>
      </c>
      <c r="AT265" s="15">
        <v>1064</v>
      </c>
      <c r="AU265" s="15">
        <v>793</v>
      </c>
      <c r="AV265" s="15">
        <v>720</v>
      </c>
      <c r="AW265" s="15">
        <v>511</v>
      </c>
      <c r="AX265" s="15">
        <v>544</v>
      </c>
      <c r="AY265" s="15">
        <v>641</v>
      </c>
      <c r="AZ265" s="15">
        <v>847</v>
      </c>
      <c r="BA265" s="15">
        <v>738</v>
      </c>
      <c r="BB265" s="15">
        <v>667</v>
      </c>
      <c r="BC265" s="15">
        <v>600</v>
      </c>
      <c r="BD265" s="15">
        <v>517</v>
      </c>
      <c r="BE265" s="15">
        <v>576</v>
      </c>
      <c r="BF265" s="15">
        <v>648</v>
      </c>
      <c r="BG265" s="15">
        <v>673</v>
      </c>
      <c r="BI265" s="15" t="e">
        <f t="shared" si="228"/>
        <v>#VALUE!</v>
      </c>
      <c r="BJ265" s="15" t="e">
        <f t="shared" si="229"/>
        <v>#VALUE!</v>
      </c>
      <c r="BK265" s="15" t="e">
        <f t="shared" si="230"/>
        <v>#VALUE!</v>
      </c>
      <c r="BL265" s="15" t="e">
        <f t="shared" si="231"/>
        <v>#VALUE!</v>
      </c>
      <c r="BM265" s="15" t="e">
        <f t="shared" si="232"/>
        <v>#VALUE!</v>
      </c>
      <c r="BN265" s="15" t="e">
        <f t="shared" si="233"/>
        <v>#VALUE!</v>
      </c>
      <c r="BO265" s="15" t="e">
        <f t="shared" si="234"/>
        <v>#VALUE!</v>
      </c>
      <c r="BP265" s="15" t="e">
        <f t="shared" si="235"/>
        <v>#VALUE!</v>
      </c>
      <c r="BQ265" s="15" t="e">
        <f t="shared" si="236"/>
        <v>#VALUE!</v>
      </c>
      <c r="BR265" s="15" t="e">
        <f t="shared" si="237"/>
        <v>#VALUE!</v>
      </c>
      <c r="BS265" s="15" t="e">
        <f t="shared" si="238"/>
        <v>#VALUE!</v>
      </c>
      <c r="BT265" s="15" t="e">
        <f t="shared" si="239"/>
        <v>#VALUE!</v>
      </c>
      <c r="BU265" s="15" t="e">
        <f t="shared" si="240"/>
        <v>#VALUE!</v>
      </c>
      <c r="BV265" s="15" t="e">
        <f t="shared" si="241"/>
        <v>#VALUE!</v>
      </c>
      <c r="BW265" s="15" t="e">
        <f t="shared" si="242"/>
        <v>#VALUE!</v>
      </c>
      <c r="BX265" s="15" t="e">
        <f t="shared" si="243"/>
        <v>#VALUE!</v>
      </c>
      <c r="BY265" s="15" t="e">
        <f t="shared" si="244"/>
        <v>#VALUE!</v>
      </c>
      <c r="BZ265" s="15" t="e">
        <f t="shared" si="245"/>
        <v>#VALUE!</v>
      </c>
      <c r="CA265" s="15" t="e">
        <f t="shared" si="246"/>
        <v>#VALUE!</v>
      </c>
      <c r="CB265" s="15" t="e">
        <f t="shared" si="247"/>
        <v>#VALUE!</v>
      </c>
      <c r="CC265" s="15" t="e">
        <f t="shared" si="248"/>
        <v>#VALUE!</v>
      </c>
      <c r="CD265" s="15" t="e">
        <f t="shared" si="249"/>
        <v>#VALUE!</v>
      </c>
      <c r="CE265" s="15" t="e">
        <f t="shared" si="250"/>
        <v>#VALUE!</v>
      </c>
      <c r="CF265" s="15" t="e">
        <f t="shared" si="251"/>
        <v>#VALUE!</v>
      </c>
      <c r="CG265" s="15" t="e">
        <f t="shared" si="252"/>
        <v>#VALUE!</v>
      </c>
      <c r="CH265" s="15" t="e">
        <f t="shared" si="253"/>
        <v>#VALUE!</v>
      </c>
      <c r="CI265" s="15" t="e">
        <f t="shared" si="254"/>
        <v>#VALUE!</v>
      </c>
      <c r="CJ265" s="15" t="e">
        <f t="shared" si="255"/>
        <v>#VALUE!</v>
      </c>
      <c r="CK265" s="15" t="e">
        <f t="shared" si="256"/>
        <v>#VALUE!</v>
      </c>
      <c r="CL265" s="15" t="e">
        <f t="shared" si="257"/>
        <v>#VALUE!</v>
      </c>
      <c r="CM265" s="15" t="e">
        <f t="shared" si="258"/>
        <v>#VALUE!</v>
      </c>
      <c r="CN265" s="15" t="e">
        <f t="shared" si="259"/>
        <v>#VALUE!</v>
      </c>
      <c r="CO265" s="15" t="e">
        <f t="shared" si="260"/>
        <v>#VALUE!</v>
      </c>
      <c r="CP265" s="15" t="e">
        <f t="shared" si="261"/>
        <v>#VALUE!</v>
      </c>
      <c r="CQ265" s="15" t="e">
        <f t="shared" si="262"/>
        <v>#VALUE!</v>
      </c>
      <c r="CR265" s="15" t="e">
        <f t="shared" si="263"/>
        <v>#VALUE!</v>
      </c>
      <c r="CS265" s="15" t="e">
        <f t="shared" si="264"/>
        <v>#VALUE!</v>
      </c>
      <c r="CT265" s="15">
        <f t="shared" si="265"/>
        <v>5.8697434864549917E-4</v>
      </c>
      <c r="CU265" s="15">
        <f t="shared" si="266"/>
        <v>5.485315769029243E-4</v>
      </c>
      <c r="CV265" s="15">
        <f t="shared" si="267"/>
        <v>6.3865323444249915E-4</v>
      </c>
      <c r="CW265" s="15">
        <f t="shared" si="268"/>
        <v>9.4252455245542226E-4</v>
      </c>
      <c r="CX265" s="15">
        <f t="shared" si="269"/>
        <v>3.149327392644117E-4</v>
      </c>
      <c r="CY265" s="15">
        <f t="shared" si="270"/>
        <v>1.4409430701540197E-4</v>
      </c>
      <c r="CZ265" s="15">
        <f t="shared" si="271"/>
        <v>1.0211796260113124E-4</v>
      </c>
      <c r="DA265" s="15">
        <f t="shared" si="272"/>
        <v>8.7166880265878349E-5</v>
      </c>
      <c r="DB265" s="15">
        <f t="shared" si="273"/>
        <v>5.810706072426642E-5</v>
      </c>
      <c r="DC265" s="15">
        <f t="shared" si="274"/>
        <v>5.8469525769153711E-5</v>
      </c>
      <c r="DD265" s="15">
        <f t="shared" si="275"/>
        <v>6.5740184739149411E-5</v>
      </c>
      <c r="DE265" s="15">
        <f t="shared" si="276"/>
        <v>8.4584558993885145E-5</v>
      </c>
      <c r="DF265" s="15">
        <f t="shared" si="277"/>
        <v>7.494692782590539E-5</v>
      </c>
      <c r="DG265" s="15">
        <f t="shared" si="278"/>
        <v>6.5378113387604681E-5</v>
      </c>
      <c r="DH265" s="15">
        <f t="shared" si="279"/>
        <v>5.6130902503522449E-5</v>
      </c>
      <c r="DI265" s="15">
        <f t="shared" si="280"/>
        <v>4.6784675656865442E-5</v>
      </c>
      <c r="DJ265" s="15">
        <f t="shared" si="281"/>
        <v>5.0560515099292162E-5</v>
      </c>
      <c r="DK265" s="15">
        <f t="shared" si="282"/>
        <v>5.4610081071530695E-5</v>
      </c>
      <c r="DL265" s="15">
        <f t="shared" si="283"/>
        <v>5.4853459350122621E-5</v>
      </c>
      <c r="DN265" s="15" t="e">
        <f t="shared" si="284"/>
        <v>#VALUE!</v>
      </c>
    </row>
    <row r="266" spans="1:118" x14ac:dyDescent="0.25">
      <c r="A266" s="15" t="s">
        <v>540</v>
      </c>
      <c r="B266" s="15" t="s">
        <v>539</v>
      </c>
      <c r="C266" s="15" t="s">
        <v>538</v>
      </c>
      <c r="D266" s="15" t="s">
        <v>6</v>
      </c>
      <c r="E266" s="15" t="s">
        <v>6</v>
      </c>
      <c r="F266" s="15" t="s">
        <v>6</v>
      </c>
      <c r="G266" s="15" t="s">
        <v>6</v>
      </c>
      <c r="H266" s="15" t="s">
        <v>6</v>
      </c>
      <c r="I266" s="15" t="s">
        <v>6</v>
      </c>
      <c r="J266" s="15" t="s">
        <v>6</v>
      </c>
      <c r="K266" s="15" t="s">
        <v>6</v>
      </c>
      <c r="L266" s="15" t="s">
        <v>6</v>
      </c>
      <c r="M266" s="15" t="s">
        <v>6</v>
      </c>
      <c r="N266" s="15" t="s">
        <v>6</v>
      </c>
      <c r="O266" s="15" t="s">
        <v>6</v>
      </c>
      <c r="P266" s="15" t="s">
        <v>6</v>
      </c>
      <c r="Q266" s="15" t="s">
        <v>6</v>
      </c>
      <c r="R266" s="15" t="s">
        <v>6</v>
      </c>
      <c r="S266" s="15" t="s">
        <v>6</v>
      </c>
      <c r="T266" s="15" t="s">
        <v>6</v>
      </c>
      <c r="U266" s="15" t="s">
        <v>6</v>
      </c>
      <c r="V266" s="15" t="s">
        <v>6</v>
      </c>
      <c r="W266" s="15" t="s">
        <v>6</v>
      </c>
      <c r="X266" s="15" t="s">
        <v>6</v>
      </c>
      <c r="Y266" s="15" t="s">
        <v>6</v>
      </c>
      <c r="Z266" s="15" t="s">
        <v>6</v>
      </c>
      <c r="AA266" s="15" t="s">
        <v>6</v>
      </c>
      <c r="AB266" s="15" t="s">
        <v>6</v>
      </c>
      <c r="AC266" s="15" t="s">
        <v>6</v>
      </c>
      <c r="AD266" s="15" t="s">
        <v>6</v>
      </c>
      <c r="AE266" s="15" t="s">
        <v>6</v>
      </c>
      <c r="AF266" s="15" t="s">
        <v>6</v>
      </c>
      <c r="AG266" s="15" t="s">
        <v>6</v>
      </c>
      <c r="AH266" s="15" t="s">
        <v>6</v>
      </c>
      <c r="AI266" s="15" t="s">
        <v>6</v>
      </c>
      <c r="AJ266" s="15" t="s">
        <v>6</v>
      </c>
      <c r="AK266" s="15" t="s">
        <v>6</v>
      </c>
      <c r="AL266" s="15" t="s">
        <v>6</v>
      </c>
      <c r="AM266" s="15" t="s">
        <v>6</v>
      </c>
      <c r="AN266" s="15" t="s">
        <v>6</v>
      </c>
      <c r="AO266" s="15">
        <v>6763</v>
      </c>
      <c r="AP266" s="15">
        <v>6696</v>
      </c>
      <c r="AQ266" s="15">
        <v>6780</v>
      </c>
      <c r="AR266" s="15">
        <v>7033</v>
      </c>
      <c r="AS266" s="15">
        <v>5324</v>
      </c>
      <c r="AT266" s="15">
        <v>4568</v>
      </c>
      <c r="AU266" s="15">
        <v>4676</v>
      </c>
      <c r="AV266" s="15">
        <v>5308</v>
      </c>
      <c r="AW266" s="15">
        <v>6060</v>
      </c>
      <c r="AX266" s="15">
        <v>6701</v>
      </c>
      <c r="AY266" s="15">
        <v>7097</v>
      </c>
      <c r="AZ266" s="15">
        <v>7584</v>
      </c>
      <c r="BA266" s="15">
        <v>6247</v>
      </c>
      <c r="BB266" s="15">
        <v>7174</v>
      </c>
      <c r="BC266" s="15">
        <v>7826</v>
      </c>
      <c r="BD266" s="15">
        <v>7025</v>
      </c>
      <c r="BE266" s="15">
        <v>8006</v>
      </c>
      <c r="BF266" s="15">
        <v>8279</v>
      </c>
      <c r="BG266" s="15">
        <v>8193</v>
      </c>
      <c r="BI266" s="15" t="e">
        <f t="shared" si="228"/>
        <v>#VALUE!</v>
      </c>
      <c r="BJ266" s="15" t="e">
        <f t="shared" si="229"/>
        <v>#VALUE!</v>
      </c>
      <c r="BK266" s="15" t="e">
        <f t="shared" si="230"/>
        <v>#VALUE!</v>
      </c>
      <c r="BL266" s="15" t="e">
        <f t="shared" si="231"/>
        <v>#VALUE!</v>
      </c>
      <c r="BM266" s="15" t="e">
        <f t="shared" si="232"/>
        <v>#VALUE!</v>
      </c>
      <c r="BN266" s="15" t="e">
        <f t="shared" si="233"/>
        <v>#VALUE!</v>
      </c>
      <c r="BO266" s="15" t="e">
        <f t="shared" si="234"/>
        <v>#VALUE!</v>
      </c>
      <c r="BP266" s="15" t="e">
        <f t="shared" si="235"/>
        <v>#VALUE!</v>
      </c>
      <c r="BQ266" s="15" t="e">
        <f t="shared" si="236"/>
        <v>#VALUE!</v>
      </c>
      <c r="BR266" s="15" t="e">
        <f t="shared" si="237"/>
        <v>#VALUE!</v>
      </c>
      <c r="BS266" s="15" t="e">
        <f t="shared" si="238"/>
        <v>#VALUE!</v>
      </c>
      <c r="BT266" s="15" t="e">
        <f t="shared" si="239"/>
        <v>#VALUE!</v>
      </c>
      <c r="BU266" s="15" t="e">
        <f t="shared" si="240"/>
        <v>#VALUE!</v>
      </c>
      <c r="BV266" s="15" t="e">
        <f t="shared" si="241"/>
        <v>#VALUE!</v>
      </c>
      <c r="BW266" s="15" t="e">
        <f t="shared" si="242"/>
        <v>#VALUE!</v>
      </c>
      <c r="BX266" s="15" t="e">
        <f t="shared" si="243"/>
        <v>#VALUE!</v>
      </c>
      <c r="BY266" s="15" t="e">
        <f t="shared" si="244"/>
        <v>#VALUE!</v>
      </c>
      <c r="BZ266" s="15" t="e">
        <f t="shared" si="245"/>
        <v>#VALUE!</v>
      </c>
      <c r="CA266" s="15" t="e">
        <f t="shared" si="246"/>
        <v>#VALUE!</v>
      </c>
      <c r="CB266" s="15" t="e">
        <f t="shared" si="247"/>
        <v>#VALUE!</v>
      </c>
      <c r="CC266" s="15" t="e">
        <f t="shared" si="248"/>
        <v>#VALUE!</v>
      </c>
      <c r="CD266" s="15" t="e">
        <f t="shared" si="249"/>
        <v>#VALUE!</v>
      </c>
      <c r="CE266" s="15" t="e">
        <f t="shared" si="250"/>
        <v>#VALUE!</v>
      </c>
      <c r="CF266" s="15" t="e">
        <f t="shared" si="251"/>
        <v>#VALUE!</v>
      </c>
      <c r="CG266" s="15" t="e">
        <f t="shared" si="252"/>
        <v>#VALUE!</v>
      </c>
      <c r="CH266" s="15" t="e">
        <f t="shared" si="253"/>
        <v>#VALUE!</v>
      </c>
      <c r="CI266" s="15" t="e">
        <f t="shared" si="254"/>
        <v>#VALUE!</v>
      </c>
      <c r="CJ266" s="15" t="e">
        <f t="shared" si="255"/>
        <v>#VALUE!</v>
      </c>
      <c r="CK266" s="15" t="e">
        <f t="shared" si="256"/>
        <v>#VALUE!</v>
      </c>
      <c r="CL266" s="15" t="e">
        <f t="shared" si="257"/>
        <v>#VALUE!</v>
      </c>
      <c r="CM266" s="15" t="e">
        <f t="shared" si="258"/>
        <v>#VALUE!</v>
      </c>
      <c r="CN266" s="15" t="e">
        <f t="shared" si="259"/>
        <v>#VALUE!</v>
      </c>
      <c r="CO266" s="15" t="e">
        <f t="shared" si="260"/>
        <v>#VALUE!</v>
      </c>
      <c r="CP266" s="15" t="e">
        <f t="shared" si="261"/>
        <v>#VALUE!</v>
      </c>
      <c r="CQ266" s="15" t="e">
        <f t="shared" si="262"/>
        <v>#VALUE!</v>
      </c>
      <c r="CR266" s="15" t="e">
        <f t="shared" si="263"/>
        <v>#VALUE!</v>
      </c>
      <c r="CS266" s="15" t="e">
        <f t="shared" si="264"/>
        <v>#VALUE!</v>
      </c>
      <c r="CT266" s="15">
        <f t="shared" si="265"/>
        <v>1.2162094117308549E-3</v>
      </c>
      <c r="CU266" s="15">
        <f t="shared" si="266"/>
        <v>1.1343321306182771E-3</v>
      </c>
      <c r="CV266" s="15">
        <f t="shared" si="267"/>
        <v>1.0749922863754083E-3</v>
      </c>
      <c r="CW266" s="15">
        <f t="shared" si="268"/>
        <v>1.0354225519242401E-3</v>
      </c>
      <c r="CX266" s="15">
        <f t="shared" si="269"/>
        <v>7.4953147243796516E-4</v>
      </c>
      <c r="CY266" s="15">
        <f t="shared" si="270"/>
        <v>6.1863044590822951E-4</v>
      </c>
      <c r="CZ266" s="15">
        <f t="shared" si="271"/>
        <v>6.0214828893176496E-4</v>
      </c>
      <c r="DA266" s="15">
        <f t="shared" si="272"/>
        <v>6.4261361173789211E-4</v>
      </c>
      <c r="DB266" s="15">
        <f t="shared" si="273"/>
        <v>6.8909743246390307E-4</v>
      </c>
      <c r="DC266" s="15">
        <f t="shared" si="274"/>
        <v>7.2022847827040261E-4</v>
      </c>
      <c r="DD266" s="15">
        <f t="shared" si="275"/>
        <v>7.2785973649569947E-4</v>
      </c>
      <c r="DE266" s="15">
        <f t="shared" si="276"/>
        <v>7.5736634641041911E-4</v>
      </c>
      <c r="DF266" s="15">
        <f t="shared" si="277"/>
        <v>6.344084798488225E-4</v>
      </c>
      <c r="DG266" s="15">
        <f t="shared" si="278"/>
        <v>7.0318228702050372E-4</v>
      </c>
      <c r="DH266" s="15">
        <f t="shared" si="279"/>
        <v>7.3213407165427784E-4</v>
      </c>
      <c r="DI266" s="15">
        <f t="shared" si="280"/>
        <v>6.3571053479589891E-4</v>
      </c>
      <c r="DJ266" s="15">
        <f t="shared" si="281"/>
        <v>7.0275604841134212E-4</v>
      </c>
      <c r="DK266" s="15">
        <f t="shared" si="282"/>
        <v>6.9771120554197933E-4</v>
      </c>
      <c r="DL266" s="15">
        <f t="shared" si="283"/>
        <v>6.6777770052831302E-4</v>
      </c>
      <c r="DN266" s="15" t="e">
        <f t="shared" si="284"/>
        <v>#VALUE!</v>
      </c>
    </row>
    <row r="267" spans="1:118" x14ac:dyDescent="0.25">
      <c r="A267" s="15" t="s">
        <v>537</v>
      </c>
      <c r="B267" s="15" t="s">
        <v>536</v>
      </c>
      <c r="C267" s="15" t="s">
        <v>535</v>
      </c>
      <c r="D267" s="15" t="s">
        <v>6</v>
      </c>
      <c r="E267" s="15" t="s">
        <v>6</v>
      </c>
      <c r="F267" s="15" t="s">
        <v>6</v>
      </c>
      <c r="G267" s="15" t="s">
        <v>6</v>
      </c>
      <c r="H267" s="15" t="s">
        <v>6</v>
      </c>
      <c r="I267" s="15" t="s">
        <v>6</v>
      </c>
      <c r="J267" s="15" t="s">
        <v>6</v>
      </c>
      <c r="K267" s="15" t="s">
        <v>6</v>
      </c>
      <c r="L267" s="15" t="s">
        <v>6</v>
      </c>
      <c r="M267" s="15" t="s">
        <v>6</v>
      </c>
      <c r="N267" s="15" t="s">
        <v>6</v>
      </c>
      <c r="O267" s="15" t="s">
        <v>6</v>
      </c>
      <c r="P267" s="15" t="s">
        <v>6</v>
      </c>
      <c r="Q267" s="15" t="s">
        <v>6</v>
      </c>
      <c r="R267" s="15" t="s">
        <v>6</v>
      </c>
      <c r="S267" s="15" t="s">
        <v>6</v>
      </c>
      <c r="T267" s="15" t="s">
        <v>6</v>
      </c>
      <c r="U267" s="15" t="s">
        <v>6</v>
      </c>
      <c r="V267" s="15" t="s">
        <v>6</v>
      </c>
      <c r="W267" s="15" t="s">
        <v>6</v>
      </c>
      <c r="X267" s="15" t="s">
        <v>6</v>
      </c>
      <c r="Y267" s="15" t="s">
        <v>6</v>
      </c>
      <c r="Z267" s="15" t="s">
        <v>6</v>
      </c>
      <c r="AA267" s="15" t="s">
        <v>6</v>
      </c>
      <c r="AB267" s="15" t="s">
        <v>6</v>
      </c>
      <c r="AC267" s="15" t="s">
        <v>6</v>
      </c>
      <c r="AD267" s="15" t="s">
        <v>6</v>
      </c>
      <c r="AE267" s="15">
        <v>3425</v>
      </c>
      <c r="AF267" s="15">
        <v>2225</v>
      </c>
      <c r="AG267" s="15">
        <v>2642</v>
      </c>
      <c r="AH267" s="15">
        <v>2738</v>
      </c>
      <c r="AI267" s="15">
        <v>3507</v>
      </c>
      <c r="AJ267" s="15">
        <v>4587</v>
      </c>
      <c r="AK267" s="15">
        <v>5536</v>
      </c>
      <c r="AL267" s="15">
        <v>4697</v>
      </c>
      <c r="AM267" s="15">
        <v>4593</v>
      </c>
      <c r="AN267" s="15">
        <v>5673</v>
      </c>
      <c r="AO267" s="15">
        <v>6241</v>
      </c>
      <c r="AP267" s="15">
        <v>7479</v>
      </c>
      <c r="AQ267" s="15">
        <v>8330</v>
      </c>
      <c r="AR267" s="15">
        <v>9839</v>
      </c>
      <c r="AS267" s="15">
        <v>8595</v>
      </c>
      <c r="AT267" s="15">
        <v>8356</v>
      </c>
      <c r="AU267" s="15">
        <v>8520</v>
      </c>
      <c r="AV267" s="15">
        <v>9456</v>
      </c>
      <c r="AW267" s="15">
        <v>10030</v>
      </c>
      <c r="AX267" s="15">
        <v>10844</v>
      </c>
      <c r="AY267" s="15">
        <v>11539</v>
      </c>
      <c r="AZ267" s="15">
        <v>9286</v>
      </c>
      <c r="BA267" s="15">
        <v>7234</v>
      </c>
      <c r="BB267" s="15">
        <v>8179</v>
      </c>
      <c r="BC267" s="15">
        <v>8478</v>
      </c>
      <c r="BD267" s="15">
        <v>8880</v>
      </c>
      <c r="BE267" s="15">
        <v>9598</v>
      </c>
      <c r="BF267" s="15">
        <v>9444</v>
      </c>
      <c r="BG267" s="15">
        <v>9015</v>
      </c>
      <c r="BI267" s="15" t="e">
        <f t="shared" si="228"/>
        <v>#VALUE!</v>
      </c>
      <c r="BJ267" s="15" t="e">
        <f t="shared" si="229"/>
        <v>#VALUE!</v>
      </c>
      <c r="BK267" s="15" t="e">
        <f t="shared" si="230"/>
        <v>#VALUE!</v>
      </c>
      <c r="BL267" s="15" t="e">
        <f t="shared" si="231"/>
        <v>#VALUE!</v>
      </c>
      <c r="BM267" s="15" t="e">
        <f t="shared" si="232"/>
        <v>#VALUE!</v>
      </c>
      <c r="BN267" s="15" t="e">
        <f t="shared" si="233"/>
        <v>#VALUE!</v>
      </c>
      <c r="BO267" s="15" t="e">
        <f t="shared" si="234"/>
        <v>#VALUE!</v>
      </c>
      <c r="BP267" s="15" t="e">
        <f t="shared" si="235"/>
        <v>#VALUE!</v>
      </c>
      <c r="BQ267" s="15" t="e">
        <f t="shared" si="236"/>
        <v>#VALUE!</v>
      </c>
      <c r="BR267" s="15" t="e">
        <f t="shared" si="237"/>
        <v>#VALUE!</v>
      </c>
      <c r="BS267" s="15" t="e">
        <f t="shared" si="238"/>
        <v>#VALUE!</v>
      </c>
      <c r="BT267" s="15" t="e">
        <f t="shared" si="239"/>
        <v>#VALUE!</v>
      </c>
      <c r="BU267" s="15" t="e">
        <f t="shared" si="240"/>
        <v>#VALUE!</v>
      </c>
      <c r="BV267" s="15" t="e">
        <f t="shared" si="241"/>
        <v>#VALUE!</v>
      </c>
      <c r="BW267" s="15" t="e">
        <f t="shared" si="242"/>
        <v>#VALUE!</v>
      </c>
      <c r="BX267" s="15" t="e">
        <f t="shared" si="243"/>
        <v>#VALUE!</v>
      </c>
      <c r="BY267" s="15" t="e">
        <f t="shared" si="244"/>
        <v>#VALUE!</v>
      </c>
      <c r="BZ267" s="15" t="e">
        <f t="shared" si="245"/>
        <v>#VALUE!</v>
      </c>
      <c r="CA267" s="15" t="e">
        <f t="shared" si="246"/>
        <v>#VALUE!</v>
      </c>
      <c r="CB267" s="15" t="e">
        <f t="shared" si="247"/>
        <v>#VALUE!</v>
      </c>
      <c r="CC267" s="15" t="e">
        <f t="shared" si="248"/>
        <v>#VALUE!</v>
      </c>
      <c r="CD267" s="15" t="e">
        <f t="shared" si="249"/>
        <v>#VALUE!</v>
      </c>
      <c r="CE267" s="15" t="e">
        <f t="shared" si="250"/>
        <v>#VALUE!</v>
      </c>
      <c r="CF267" s="15" t="e">
        <f t="shared" si="251"/>
        <v>#VALUE!</v>
      </c>
      <c r="CG267" s="15" t="e">
        <f t="shared" si="252"/>
        <v>#VALUE!</v>
      </c>
      <c r="CH267" s="15" t="e">
        <f t="shared" si="253"/>
        <v>#VALUE!</v>
      </c>
      <c r="CI267" s="15" t="e">
        <f t="shared" si="254"/>
        <v>#VALUE!</v>
      </c>
      <c r="CJ267" s="15">
        <f t="shared" si="255"/>
        <v>1.1076793712908911E-3</v>
      </c>
      <c r="CK267" s="15">
        <f t="shared" si="256"/>
        <v>6.6479647218655889E-4</v>
      </c>
      <c r="CL267" s="15">
        <f t="shared" si="257"/>
        <v>7.3535674265353009E-4</v>
      </c>
      <c r="CM267" s="15">
        <f t="shared" si="258"/>
        <v>7.1569911361004594E-4</v>
      </c>
      <c r="CN267" s="15">
        <f t="shared" si="259"/>
        <v>8.8557229257167213E-4</v>
      </c>
      <c r="CO267" s="15">
        <f t="shared" si="260"/>
        <v>1.088087399962141E-3</v>
      </c>
      <c r="CP267" s="15">
        <f t="shared" si="261"/>
        <v>1.2382011906950613E-3</v>
      </c>
      <c r="CQ267" s="15">
        <f t="shared" si="262"/>
        <v>9.9071549612340633E-4</v>
      </c>
      <c r="CR267" s="15">
        <f t="shared" si="263"/>
        <v>9.2151604537398142E-4</v>
      </c>
      <c r="CS267" s="15">
        <f t="shared" si="264"/>
        <v>1.076864757517505E-3</v>
      </c>
      <c r="CT267" s="15">
        <f t="shared" si="265"/>
        <v>1.122336675826152E-3</v>
      </c>
      <c r="CU267" s="15">
        <f t="shared" si="266"/>
        <v>1.2669758071825112E-3</v>
      </c>
      <c r="CV267" s="15">
        <f t="shared" si="267"/>
        <v>1.3207501099568068E-3</v>
      </c>
      <c r="CW267" s="15">
        <f t="shared" si="268"/>
        <v>1.4485315638251952E-3</v>
      </c>
      <c r="CX267" s="15">
        <f t="shared" si="269"/>
        <v>1.2100343737047915E-3</v>
      </c>
      <c r="CY267" s="15">
        <f t="shared" si="270"/>
        <v>1.1316278471999049E-3</v>
      </c>
      <c r="CZ267" s="15">
        <f t="shared" si="271"/>
        <v>1.0971564203803759E-3</v>
      </c>
      <c r="DA267" s="15">
        <f t="shared" si="272"/>
        <v>1.1447916941585358E-3</v>
      </c>
      <c r="DB267" s="15">
        <f t="shared" si="273"/>
        <v>1.1405358494410807E-3</v>
      </c>
      <c r="DC267" s="15">
        <f t="shared" si="274"/>
        <v>1.1655212085307039E-3</v>
      </c>
      <c r="DD267" s="15">
        <f t="shared" si="275"/>
        <v>1.183425884095234E-3</v>
      </c>
      <c r="DE267" s="15">
        <f t="shared" si="276"/>
        <v>9.2733437404630156E-4</v>
      </c>
      <c r="DF267" s="15">
        <f t="shared" si="277"/>
        <v>7.3464237925826507E-4</v>
      </c>
      <c r="DG267" s="15">
        <f t="shared" si="278"/>
        <v>8.0169053882641489E-4</v>
      </c>
      <c r="DH267" s="15">
        <f t="shared" si="279"/>
        <v>7.9312965237477221E-4</v>
      </c>
      <c r="DI267" s="15">
        <f t="shared" si="280"/>
        <v>8.0357431302314336E-4</v>
      </c>
      <c r="DJ267" s="15">
        <f t="shared" si="281"/>
        <v>8.4249969431077459E-4</v>
      </c>
      <c r="DK267" s="15">
        <f t="shared" si="282"/>
        <v>7.9589136672767878E-4</v>
      </c>
      <c r="DL267" s="15">
        <f t="shared" si="283"/>
        <v>7.347755364656099E-4</v>
      </c>
      <c r="DN267" s="15" t="e">
        <f t="shared" si="284"/>
        <v>#VALUE!</v>
      </c>
    </row>
    <row r="268" spans="1:118" x14ac:dyDescent="0.25">
      <c r="A268" s="15" t="s">
        <v>534</v>
      </c>
      <c r="B268" s="15" t="s">
        <v>533</v>
      </c>
      <c r="C268" s="15" t="s">
        <v>532</v>
      </c>
      <c r="D268" s="15" t="s">
        <v>6</v>
      </c>
      <c r="E268" s="15" t="s">
        <v>6</v>
      </c>
      <c r="F268" s="15" t="s">
        <v>6</v>
      </c>
      <c r="G268" s="15" t="s">
        <v>6</v>
      </c>
      <c r="H268" s="15" t="s">
        <v>6</v>
      </c>
      <c r="I268" s="15" t="s">
        <v>6</v>
      </c>
      <c r="J268" s="15" t="s">
        <v>6</v>
      </c>
      <c r="K268" s="15" t="s">
        <v>6</v>
      </c>
      <c r="L268" s="15" t="s">
        <v>6</v>
      </c>
      <c r="M268" s="15" t="s">
        <v>6</v>
      </c>
      <c r="N268" s="15" t="s">
        <v>6</v>
      </c>
      <c r="O268" s="15" t="s">
        <v>6</v>
      </c>
      <c r="P268" s="15" t="s">
        <v>6</v>
      </c>
      <c r="Q268" s="15" t="s">
        <v>6</v>
      </c>
      <c r="R268" s="15" t="s">
        <v>6</v>
      </c>
      <c r="S268" s="15" t="s">
        <v>6</v>
      </c>
      <c r="T268" s="15" t="s">
        <v>6</v>
      </c>
      <c r="U268" s="15" t="s">
        <v>6</v>
      </c>
      <c r="V268" s="15" t="s">
        <v>6</v>
      </c>
      <c r="W268" s="15" t="s">
        <v>6</v>
      </c>
      <c r="X268" s="15" t="s">
        <v>6</v>
      </c>
      <c r="Y268" s="15" t="s">
        <v>6</v>
      </c>
      <c r="Z268" s="15" t="s">
        <v>6</v>
      </c>
      <c r="AA268" s="15" t="s">
        <v>6</v>
      </c>
      <c r="AB268" s="15" t="s">
        <v>6</v>
      </c>
      <c r="AC268" s="15" t="s">
        <v>6</v>
      </c>
      <c r="AD268" s="15" t="s">
        <v>6</v>
      </c>
      <c r="AE268" s="15">
        <v>4323</v>
      </c>
      <c r="AF268" s="15">
        <v>4961</v>
      </c>
      <c r="AG268" s="15">
        <v>5576</v>
      </c>
      <c r="AH268" s="15">
        <v>6546</v>
      </c>
      <c r="AI268" s="15">
        <v>7121</v>
      </c>
      <c r="AJ268" s="15">
        <v>9151</v>
      </c>
      <c r="AK268" s="15">
        <v>11710</v>
      </c>
      <c r="AL268" s="15">
        <v>13649</v>
      </c>
      <c r="AM268" s="15">
        <v>15774</v>
      </c>
      <c r="AN268" s="15">
        <v>19767</v>
      </c>
      <c r="AO268" s="15">
        <v>24610</v>
      </c>
      <c r="AP268" s="15">
        <v>32496</v>
      </c>
      <c r="AQ268" s="15">
        <v>41019</v>
      </c>
      <c r="AR268" s="15">
        <v>50593</v>
      </c>
      <c r="AS268" s="15">
        <v>49292</v>
      </c>
      <c r="AT268" s="15">
        <v>51217</v>
      </c>
      <c r="AU268" s="15">
        <v>54452</v>
      </c>
      <c r="AV268" s="15">
        <v>62180</v>
      </c>
      <c r="AW268" s="15">
        <v>71294</v>
      </c>
      <c r="AX268" s="15">
        <v>87147</v>
      </c>
      <c r="AY268" s="15">
        <v>98773</v>
      </c>
      <c r="AZ268" s="15">
        <v>103203</v>
      </c>
      <c r="BA268" s="15">
        <v>89143</v>
      </c>
      <c r="BB268" s="15">
        <v>93640</v>
      </c>
      <c r="BC268" s="15">
        <v>96862</v>
      </c>
      <c r="BD268" s="15">
        <v>104922</v>
      </c>
      <c r="BE268" s="15">
        <v>114120</v>
      </c>
      <c r="BF268" s="15">
        <v>119941</v>
      </c>
      <c r="BG268" s="15">
        <v>116227</v>
      </c>
      <c r="BI268" s="15" t="e">
        <f t="shared" si="228"/>
        <v>#VALUE!</v>
      </c>
      <c r="BJ268" s="15" t="e">
        <f t="shared" si="229"/>
        <v>#VALUE!</v>
      </c>
      <c r="BK268" s="15" t="e">
        <f t="shared" si="230"/>
        <v>#VALUE!</v>
      </c>
      <c r="BL268" s="15" t="e">
        <f t="shared" si="231"/>
        <v>#VALUE!</v>
      </c>
      <c r="BM268" s="15" t="e">
        <f t="shared" si="232"/>
        <v>#VALUE!</v>
      </c>
      <c r="BN268" s="15" t="e">
        <f t="shared" si="233"/>
        <v>#VALUE!</v>
      </c>
      <c r="BO268" s="15" t="e">
        <f t="shared" si="234"/>
        <v>#VALUE!</v>
      </c>
      <c r="BP268" s="15" t="e">
        <f t="shared" si="235"/>
        <v>#VALUE!</v>
      </c>
      <c r="BQ268" s="15" t="e">
        <f t="shared" si="236"/>
        <v>#VALUE!</v>
      </c>
      <c r="BR268" s="15" t="e">
        <f t="shared" si="237"/>
        <v>#VALUE!</v>
      </c>
      <c r="BS268" s="15" t="e">
        <f t="shared" si="238"/>
        <v>#VALUE!</v>
      </c>
      <c r="BT268" s="15" t="e">
        <f t="shared" si="239"/>
        <v>#VALUE!</v>
      </c>
      <c r="BU268" s="15" t="e">
        <f t="shared" si="240"/>
        <v>#VALUE!</v>
      </c>
      <c r="BV268" s="15" t="e">
        <f t="shared" si="241"/>
        <v>#VALUE!</v>
      </c>
      <c r="BW268" s="15" t="e">
        <f t="shared" si="242"/>
        <v>#VALUE!</v>
      </c>
      <c r="BX268" s="15" t="e">
        <f t="shared" si="243"/>
        <v>#VALUE!</v>
      </c>
      <c r="BY268" s="15" t="e">
        <f t="shared" si="244"/>
        <v>#VALUE!</v>
      </c>
      <c r="BZ268" s="15" t="e">
        <f t="shared" si="245"/>
        <v>#VALUE!</v>
      </c>
      <c r="CA268" s="15" t="e">
        <f t="shared" si="246"/>
        <v>#VALUE!</v>
      </c>
      <c r="CB268" s="15" t="e">
        <f t="shared" si="247"/>
        <v>#VALUE!</v>
      </c>
      <c r="CC268" s="15" t="e">
        <f t="shared" si="248"/>
        <v>#VALUE!</v>
      </c>
      <c r="CD268" s="15" t="e">
        <f t="shared" si="249"/>
        <v>#VALUE!</v>
      </c>
      <c r="CE268" s="15" t="e">
        <f t="shared" si="250"/>
        <v>#VALUE!</v>
      </c>
      <c r="CF268" s="15" t="e">
        <f t="shared" si="251"/>
        <v>#VALUE!</v>
      </c>
      <c r="CG268" s="15" t="e">
        <f t="shared" si="252"/>
        <v>#VALUE!</v>
      </c>
      <c r="CH268" s="15" t="e">
        <f t="shared" si="253"/>
        <v>#VALUE!</v>
      </c>
      <c r="CI268" s="15" t="e">
        <f t="shared" si="254"/>
        <v>#VALUE!</v>
      </c>
      <c r="CJ268" s="15">
        <f t="shared" si="255"/>
        <v>1.3981015830921233E-3</v>
      </c>
      <c r="CK268" s="15">
        <f t="shared" si="256"/>
        <v>1.4822720442775365E-3</v>
      </c>
      <c r="CL268" s="15">
        <f t="shared" si="257"/>
        <v>1.5519868270386387E-3</v>
      </c>
      <c r="CM268" s="15">
        <f t="shared" si="258"/>
        <v>1.7110907223124034E-3</v>
      </c>
      <c r="CN268" s="15">
        <f t="shared" si="259"/>
        <v>1.798163756887048E-3</v>
      </c>
      <c r="CO268" s="15">
        <f t="shared" si="260"/>
        <v>2.1707189442017774E-3</v>
      </c>
      <c r="CP268" s="15">
        <f t="shared" si="261"/>
        <v>2.6190997006934912E-3</v>
      </c>
      <c r="CQ268" s="15">
        <f t="shared" si="262"/>
        <v>2.8789175658054875E-3</v>
      </c>
      <c r="CR268" s="15">
        <f t="shared" si="263"/>
        <v>3.1648147397625045E-3</v>
      </c>
      <c r="CS268" s="15">
        <f t="shared" si="264"/>
        <v>3.7522273333066318E-3</v>
      </c>
      <c r="CT268" s="15">
        <f t="shared" si="265"/>
        <v>4.4256858824037173E-3</v>
      </c>
      <c r="CU268" s="15">
        <f t="shared" si="266"/>
        <v>5.504966684075796E-3</v>
      </c>
      <c r="CV268" s="15">
        <f t="shared" si="267"/>
        <v>6.5037033325712201E-3</v>
      </c>
      <c r="CW268" s="15">
        <f t="shared" si="268"/>
        <v>7.4484762078064941E-3</v>
      </c>
      <c r="CX268" s="15">
        <f t="shared" si="269"/>
        <v>6.9395013785522501E-3</v>
      </c>
      <c r="CY268" s="15">
        <f t="shared" si="270"/>
        <v>6.9361636488795521E-3</v>
      </c>
      <c r="CZ268" s="15">
        <f t="shared" si="271"/>
        <v>7.012014249125848E-3</v>
      </c>
      <c r="DA268" s="15">
        <f t="shared" si="272"/>
        <v>7.5278286318504395E-3</v>
      </c>
      <c r="DB268" s="15">
        <f t="shared" si="273"/>
        <v>8.1070152392873785E-3</v>
      </c>
      <c r="DC268" s="15">
        <f t="shared" si="274"/>
        <v>9.3666245628758072E-3</v>
      </c>
      <c r="DD268" s="15">
        <f t="shared" si="275"/>
        <v>1.0130039418471145E-2</v>
      </c>
      <c r="DE268" s="15">
        <f t="shared" si="276"/>
        <v>1.030623405176615E-2</v>
      </c>
      <c r="DF268" s="15">
        <f t="shared" si="277"/>
        <v>9.052837381009057E-3</v>
      </c>
      <c r="DG268" s="15">
        <f t="shared" si="278"/>
        <v>9.1784205961248904E-3</v>
      </c>
      <c r="DH268" s="15">
        <f t="shared" si="279"/>
        <v>9.0615857971603191E-3</v>
      </c>
      <c r="DI268" s="15">
        <f t="shared" si="280"/>
        <v>9.4946648728619649E-3</v>
      </c>
      <c r="DJ268" s="15">
        <f t="shared" si="281"/>
        <v>1.001730205404726E-2</v>
      </c>
      <c r="DK268" s="15">
        <f t="shared" si="282"/>
        <v>1.0108005762037752E-2</v>
      </c>
      <c r="DL268" s="15">
        <f t="shared" si="283"/>
        <v>9.4731842791778639E-3</v>
      </c>
      <c r="DN268" s="15" t="e">
        <f t="shared" si="284"/>
        <v>#VALUE!</v>
      </c>
    </row>
    <row r="269" spans="1:118" x14ac:dyDescent="0.25">
      <c r="A269" s="15" t="s">
        <v>531</v>
      </c>
      <c r="B269" s="15" t="s">
        <v>530</v>
      </c>
      <c r="C269" s="15" t="s">
        <v>529</v>
      </c>
      <c r="D269" s="15">
        <v>215</v>
      </c>
      <c r="E269" s="15">
        <v>225</v>
      </c>
      <c r="F269" s="15">
        <v>236</v>
      </c>
      <c r="G269" s="15">
        <v>243</v>
      </c>
      <c r="H269" s="15">
        <v>269</v>
      </c>
      <c r="I269" s="15">
        <v>298</v>
      </c>
      <c r="J269" s="15">
        <v>331</v>
      </c>
      <c r="K269" s="15">
        <v>367</v>
      </c>
      <c r="L269" s="15">
        <v>398</v>
      </c>
      <c r="M269" s="15">
        <v>436</v>
      </c>
      <c r="N269" s="15">
        <v>470</v>
      </c>
      <c r="O269" s="15">
        <v>507</v>
      </c>
      <c r="P269" s="15">
        <v>536</v>
      </c>
      <c r="Q269" s="15">
        <v>593</v>
      </c>
      <c r="R269" s="15">
        <v>653</v>
      </c>
      <c r="S269" s="15">
        <v>717</v>
      </c>
      <c r="T269" s="15">
        <v>798</v>
      </c>
      <c r="U269" s="15">
        <v>900</v>
      </c>
      <c r="V269" s="15">
        <v>1021</v>
      </c>
      <c r="W269" s="15">
        <v>1192</v>
      </c>
      <c r="X269" s="15">
        <v>1499</v>
      </c>
      <c r="Y269" s="15">
        <v>1934</v>
      </c>
      <c r="Z269" s="15">
        <v>2406</v>
      </c>
      <c r="AA269" s="15">
        <v>2538</v>
      </c>
      <c r="AB269" s="15">
        <v>2793</v>
      </c>
      <c r="AC269" s="15">
        <v>3070</v>
      </c>
      <c r="AD269" s="15">
        <v>3390</v>
      </c>
      <c r="AE269" s="15">
        <v>4159</v>
      </c>
      <c r="AF269" s="15">
        <v>4211</v>
      </c>
      <c r="AG269" s="15">
        <v>4551</v>
      </c>
      <c r="AH269" s="15">
        <v>4663</v>
      </c>
      <c r="AI269" s="15">
        <v>4779</v>
      </c>
      <c r="AJ269" s="15">
        <v>5008</v>
      </c>
      <c r="AK269" s="15">
        <v>5162</v>
      </c>
      <c r="AL269" s="15">
        <v>5288</v>
      </c>
      <c r="AM269" s="15">
        <v>5243</v>
      </c>
      <c r="AN269" s="15">
        <v>5502</v>
      </c>
      <c r="AO269" s="15">
        <v>6111</v>
      </c>
      <c r="AP269" s="15">
        <v>6944</v>
      </c>
      <c r="AQ269" s="15">
        <v>7320</v>
      </c>
      <c r="AR269" s="15">
        <v>7861</v>
      </c>
      <c r="AS269" s="15">
        <v>7568</v>
      </c>
      <c r="AT269" s="15">
        <v>7353</v>
      </c>
      <c r="AU269" s="15">
        <v>7193</v>
      </c>
      <c r="AV269" s="15">
        <v>7277</v>
      </c>
      <c r="AW269" s="15">
        <v>8052</v>
      </c>
      <c r="AX269" s="15">
        <v>8460</v>
      </c>
      <c r="AY269" s="15">
        <v>9443</v>
      </c>
      <c r="AZ269" s="15">
        <v>9566</v>
      </c>
      <c r="BA269" s="15">
        <v>8216</v>
      </c>
      <c r="BB269" s="15">
        <v>8547</v>
      </c>
      <c r="BC269" s="15">
        <v>9071</v>
      </c>
      <c r="BD269" s="15">
        <v>9237</v>
      </c>
      <c r="BE269" s="15">
        <v>9915</v>
      </c>
      <c r="BF269" s="15">
        <v>10364</v>
      </c>
      <c r="BG269" s="15">
        <v>10509</v>
      </c>
      <c r="BI269" s="15">
        <f t="shared" si="228"/>
        <v>6.4841455102570135E-4</v>
      </c>
      <c r="BJ269" s="15">
        <f t="shared" si="229"/>
        <v>6.5796014808489729E-4</v>
      </c>
      <c r="BK269" s="15">
        <f t="shared" si="230"/>
        <v>6.4994436916840164E-4</v>
      </c>
      <c r="BL269" s="15">
        <f t="shared" si="231"/>
        <v>6.3532401524777639E-4</v>
      </c>
      <c r="BM269" s="15">
        <f t="shared" si="232"/>
        <v>6.5419401594871509E-4</v>
      </c>
      <c r="BN269" s="15">
        <f t="shared" si="233"/>
        <v>6.7180363495362755E-4</v>
      </c>
      <c r="BO269" s="15">
        <f t="shared" si="234"/>
        <v>6.8872672946356298E-4</v>
      </c>
      <c r="BP269" s="15">
        <f t="shared" si="235"/>
        <v>7.2327812507390441E-4</v>
      </c>
      <c r="BQ269" s="15">
        <f t="shared" si="236"/>
        <v>7.1396665883336418E-4</v>
      </c>
      <c r="BR269" s="15">
        <f t="shared" si="237"/>
        <v>7.2127394182826406E-4</v>
      </c>
      <c r="BS269" s="15">
        <f t="shared" si="238"/>
        <v>7.2565803288002868E-4</v>
      </c>
      <c r="BT269" s="15">
        <f t="shared" si="239"/>
        <v>7.2326281402017149E-4</v>
      </c>
      <c r="BU269" s="15">
        <f t="shared" si="240"/>
        <v>6.9661867016015727E-4</v>
      </c>
      <c r="BV269" s="15">
        <f t="shared" si="241"/>
        <v>6.9671018853471151E-4</v>
      </c>
      <c r="BW269" s="15">
        <f t="shared" si="242"/>
        <v>7.0064452858854993E-4</v>
      </c>
      <c r="BX269" s="15">
        <f t="shared" si="243"/>
        <v>6.9425952912355782E-4</v>
      </c>
      <c r="BY269" s="15">
        <f t="shared" si="244"/>
        <v>6.9380927374340531E-4</v>
      </c>
      <c r="BZ269" s="15">
        <f t="shared" si="245"/>
        <v>7.0495733833174194E-4</v>
      </c>
      <c r="CA269" s="15">
        <f t="shared" si="246"/>
        <v>7.1590192774649358E-4</v>
      </c>
      <c r="CB269" s="15">
        <f t="shared" si="247"/>
        <v>7.4992324611071687E-4</v>
      </c>
      <c r="CC269" s="15">
        <f t="shared" si="248"/>
        <v>8.5431798182622292E-4</v>
      </c>
      <c r="CD269" s="15">
        <f t="shared" si="249"/>
        <v>9.9818736606534556E-4</v>
      </c>
      <c r="CE269" s="15">
        <f t="shared" si="250"/>
        <v>1.1601258104848178E-3</v>
      </c>
      <c r="CF269" s="15">
        <f t="shared" si="251"/>
        <v>1.1099842161818904E-3</v>
      </c>
      <c r="CG269" s="15">
        <f t="shared" si="252"/>
        <v>1.1180251025256639E-3</v>
      </c>
      <c r="CH269" s="15">
        <f t="shared" si="253"/>
        <v>1.1275679717806832E-3</v>
      </c>
      <c r="CI269" s="15">
        <f t="shared" si="254"/>
        <v>1.1696063808755901E-3</v>
      </c>
      <c r="CJ269" s="15">
        <f t="shared" si="255"/>
        <v>1.3450623372843259E-3</v>
      </c>
      <c r="CK269" s="15">
        <f t="shared" si="256"/>
        <v>1.2581833457876851E-3</v>
      </c>
      <c r="CL269" s="15">
        <f t="shared" si="257"/>
        <v>1.2666951308918301E-3</v>
      </c>
      <c r="CM269" s="15">
        <f t="shared" si="258"/>
        <v>1.2188842099209803E-3</v>
      </c>
      <c r="CN269" s="15">
        <f t="shared" si="259"/>
        <v>1.2067721660108414E-3</v>
      </c>
      <c r="CO269" s="15">
        <f t="shared" si="260"/>
        <v>1.1879532807958148E-3</v>
      </c>
      <c r="CP269" s="15">
        <f t="shared" si="261"/>
        <v>1.1545510379999829E-3</v>
      </c>
      <c r="CQ269" s="15">
        <f t="shared" si="262"/>
        <v>1.1153722681500049E-3</v>
      </c>
      <c r="CR269" s="15">
        <f t="shared" si="263"/>
        <v>1.0519287232518581E-3</v>
      </c>
      <c r="CS269" s="15">
        <f t="shared" si="264"/>
        <v>1.0444050583221069E-3</v>
      </c>
      <c r="CT269" s="15">
        <f t="shared" si="265"/>
        <v>1.098958408263678E-3</v>
      </c>
      <c r="CU269" s="15">
        <f t="shared" si="266"/>
        <v>1.1763444317522873E-3</v>
      </c>
      <c r="CV269" s="15">
        <f t="shared" si="267"/>
        <v>1.1606111410424761E-3</v>
      </c>
      <c r="CW269" s="15">
        <f t="shared" si="268"/>
        <v>1.15732357182944E-3</v>
      </c>
      <c r="CX269" s="15">
        <f t="shared" si="269"/>
        <v>1.0654496963580992E-3</v>
      </c>
      <c r="CY269" s="15">
        <f t="shared" si="270"/>
        <v>9.9579458598143865E-4</v>
      </c>
      <c r="CZ269" s="15">
        <f t="shared" si="271"/>
        <v>9.2627302016385488E-4</v>
      </c>
      <c r="DA269" s="15">
        <f t="shared" si="272"/>
        <v>8.8099081624277336E-4</v>
      </c>
      <c r="DB269" s="15">
        <f t="shared" si="273"/>
        <v>9.1561262808570096E-4</v>
      </c>
      <c r="DC269" s="15">
        <f t="shared" si="274"/>
        <v>9.0928711030705954E-4</v>
      </c>
      <c r="DD269" s="15">
        <f t="shared" si="275"/>
        <v>9.6846265911355357E-4</v>
      </c>
      <c r="DE269" s="15">
        <f t="shared" si="276"/>
        <v>9.5529621173023058E-4</v>
      </c>
      <c r="DF269" s="15">
        <f t="shared" si="277"/>
        <v>8.3436850815398205E-4</v>
      </c>
      <c r="DG269" s="15">
        <f t="shared" si="278"/>
        <v>8.3776122207474847E-4</v>
      </c>
      <c r="DH269" s="15">
        <f t="shared" si="279"/>
        <v>8.4860569434908691E-4</v>
      </c>
      <c r="DI269" s="15">
        <f t="shared" si="280"/>
        <v>8.3588017222914143E-4</v>
      </c>
      <c r="DJ269" s="15">
        <f t="shared" si="281"/>
        <v>8.703255333497948E-4</v>
      </c>
      <c r="DK269" s="15">
        <f t="shared" si="282"/>
        <v>8.7342419787861749E-4</v>
      </c>
      <c r="DL269" s="15">
        <f t="shared" si="283"/>
        <v>8.565453258698939E-4</v>
      </c>
      <c r="DN269" s="15">
        <f t="shared" si="284"/>
        <v>9.1824230467498662E-4</v>
      </c>
    </row>
    <row r="270" spans="1:118" x14ac:dyDescent="0.25">
      <c r="A270" s="15" t="s">
        <v>528</v>
      </c>
      <c r="B270" s="15" t="s">
        <v>527</v>
      </c>
      <c r="C270" s="15" t="s">
        <v>526</v>
      </c>
      <c r="D270" s="15">
        <v>7496</v>
      </c>
      <c r="E270" s="15">
        <v>7955</v>
      </c>
      <c r="F270" s="15">
        <v>8416</v>
      </c>
      <c r="G270" s="15">
        <v>8828</v>
      </c>
      <c r="H270" s="15">
        <v>9692</v>
      </c>
      <c r="I270" s="15">
        <v>10612</v>
      </c>
      <c r="J270" s="15">
        <v>11350</v>
      </c>
      <c r="K270" s="15">
        <v>11754</v>
      </c>
      <c r="L270" s="15">
        <v>13433</v>
      </c>
      <c r="M270" s="15">
        <v>14374</v>
      </c>
      <c r="N270" s="15">
        <v>15730</v>
      </c>
      <c r="O270" s="15">
        <v>17071</v>
      </c>
      <c r="P270" s="15">
        <v>19399</v>
      </c>
      <c r="Q270" s="15">
        <v>21180</v>
      </c>
      <c r="R270" s="15">
        <v>22244</v>
      </c>
      <c r="S270" s="15">
        <v>23888</v>
      </c>
      <c r="T270" s="15">
        <v>27048</v>
      </c>
      <c r="U270" s="15">
        <v>32029</v>
      </c>
      <c r="V270" s="15">
        <v>37494</v>
      </c>
      <c r="W270" s="15">
        <v>40433</v>
      </c>
      <c r="X270" s="15">
        <v>43860</v>
      </c>
      <c r="Y270" s="15">
        <v>47861</v>
      </c>
      <c r="Z270" s="15">
        <v>54267</v>
      </c>
      <c r="AA270" s="15">
        <v>58714</v>
      </c>
      <c r="AB270" s="15">
        <v>66534</v>
      </c>
      <c r="AC270" s="15">
        <v>73046</v>
      </c>
      <c r="AD270" s="15">
        <v>72796</v>
      </c>
      <c r="AE270" s="15">
        <v>72087</v>
      </c>
      <c r="AF270" s="15">
        <v>85394</v>
      </c>
      <c r="AG270" s="15">
        <v>99755</v>
      </c>
      <c r="AH270" s="15">
        <v>111737</v>
      </c>
      <c r="AI270" s="15">
        <v>123838</v>
      </c>
      <c r="AJ270" s="15">
        <v>133261</v>
      </c>
      <c r="AK270" s="15">
        <v>147929</v>
      </c>
      <c r="AL270" s="15">
        <v>149136</v>
      </c>
      <c r="AM270" s="15">
        <v>153497</v>
      </c>
      <c r="AN270" s="15">
        <v>158544</v>
      </c>
      <c r="AO270" s="15">
        <v>169421</v>
      </c>
      <c r="AP270" s="15">
        <v>180479</v>
      </c>
      <c r="AQ270" s="15">
        <v>189491</v>
      </c>
      <c r="AR270" s="15">
        <v>206257</v>
      </c>
      <c r="AS270" s="15">
        <v>211663</v>
      </c>
      <c r="AT270" s="15">
        <v>215289</v>
      </c>
      <c r="AU270" s="15">
        <v>231048</v>
      </c>
      <c r="AV270" s="15">
        <v>247962</v>
      </c>
      <c r="AW270" s="15">
        <v>272185</v>
      </c>
      <c r="AX270" s="15">
        <v>278038</v>
      </c>
      <c r="AY270" s="15">
        <v>288150</v>
      </c>
      <c r="AZ270" s="15">
        <v>284892</v>
      </c>
      <c r="BA270" s="15">
        <v>266716</v>
      </c>
      <c r="BB270" s="15">
        <v>289961</v>
      </c>
      <c r="BC270" s="15">
        <v>308292</v>
      </c>
      <c r="BD270" s="15">
        <v>292051</v>
      </c>
      <c r="BE270" s="15">
        <v>306827</v>
      </c>
      <c r="BF270" s="15">
        <v>317678</v>
      </c>
      <c r="BG270" s="15">
        <v>336705</v>
      </c>
      <c r="BI270" s="15">
        <f t="shared" si="228"/>
        <v>2.2607048718551893E-2</v>
      </c>
      <c r="BJ270" s="15">
        <f t="shared" si="229"/>
        <v>2.3262546568957147E-2</v>
      </c>
      <c r="BK270" s="15">
        <f t="shared" si="230"/>
        <v>2.317767716492063E-2</v>
      </c>
      <c r="BL270" s="15">
        <f t="shared" si="231"/>
        <v>2.3080824718548845E-2</v>
      </c>
      <c r="BM270" s="15">
        <f t="shared" si="232"/>
        <v>2.3570440158271175E-2</v>
      </c>
      <c r="BN270" s="15">
        <f t="shared" si="233"/>
        <v>2.3923423403113743E-2</v>
      </c>
      <c r="BO270" s="15">
        <f t="shared" si="234"/>
        <v>2.361646036075964E-2</v>
      </c>
      <c r="BP270" s="15">
        <f t="shared" si="235"/>
        <v>2.3164607853184395E-2</v>
      </c>
      <c r="BQ270" s="15">
        <f t="shared" si="236"/>
        <v>2.4097271678664774E-2</v>
      </c>
      <c r="BR270" s="15">
        <f t="shared" si="237"/>
        <v>2.3778879907888687E-2</v>
      </c>
      <c r="BS270" s="15">
        <f t="shared" si="238"/>
        <v>2.4286384802559256E-2</v>
      </c>
      <c r="BT270" s="15">
        <f t="shared" si="239"/>
        <v>2.4352701179760055E-2</v>
      </c>
      <c r="BU270" s="15">
        <f t="shared" si="240"/>
        <v>2.5212137280665844E-2</v>
      </c>
      <c r="BV270" s="15">
        <f t="shared" si="241"/>
        <v>2.4884185148676543E-2</v>
      </c>
      <c r="BW270" s="15">
        <f t="shared" si="242"/>
        <v>2.3866978398045493E-2</v>
      </c>
      <c r="BX270" s="15">
        <f t="shared" si="243"/>
        <v>2.3130364897773432E-2</v>
      </c>
      <c r="BY270" s="15">
        <f t="shared" si="244"/>
        <v>2.3516482752144897E-2</v>
      </c>
      <c r="BZ270" s="15">
        <f t="shared" si="245"/>
        <v>2.5087865099363737E-2</v>
      </c>
      <c r="CA270" s="15">
        <f t="shared" si="246"/>
        <v>2.6289938177205711E-2</v>
      </c>
      <c r="CB270" s="15">
        <f t="shared" si="247"/>
        <v>2.5437622994961925E-2</v>
      </c>
      <c r="CC270" s="15">
        <f t="shared" si="248"/>
        <v>2.499692240353445E-2</v>
      </c>
      <c r="CD270" s="15">
        <f t="shared" si="249"/>
        <v>2.4702298618021461E-2</v>
      </c>
      <c r="CE270" s="15">
        <f t="shared" si="250"/>
        <v>2.6166478535984874E-2</v>
      </c>
      <c r="CF270" s="15">
        <f t="shared" si="251"/>
        <v>2.5678334621317384E-2</v>
      </c>
      <c r="CG270" s="15">
        <f t="shared" si="252"/>
        <v>2.6633255342442722E-2</v>
      </c>
      <c r="CH270" s="15">
        <f t="shared" si="253"/>
        <v>2.6828772008694393E-2</v>
      </c>
      <c r="CI270" s="15">
        <f t="shared" si="254"/>
        <v>2.5115830708619308E-2</v>
      </c>
      <c r="CJ270" s="15">
        <f t="shared" si="255"/>
        <v>2.3313659222845683E-2</v>
      </c>
      <c r="CK270" s="15">
        <f t="shared" si="256"/>
        <v>2.5514440425123151E-2</v>
      </c>
      <c r="CL270" s="15">
        <f t="shared" si="257"/>
        <v>2.7765144535731603E-2</v>
      </c>
      <c r="CM270" s="15">
        <f t="shared" si="258"/>
        <v>2.9207476938438899E-2</v>
      </c>
      <c r="CN270" s="15">
        <f t="shared" si="259"/>
        <v>3.1271029816792341E-2</v>
      </c>
      <c r="CO270" s="15">
        <f t="shared" si="260"/>
        <v>3.16109908450741E-2</v>
      </c>
      <c r="CP270" s="15">
        <f t="shared" si="261"/>
        <v>3.3086319353021983E-2</v>
      </c>
      <c r="CQ270" s="15">
        <f t="shared" si="262"/>
        <v>3.1456535284194238E-2</v>
      </c>
      <c r="CR270" s="15">
        <f t="shared" si="263"/>
        <v>3.0796853563416073E-2</v>
      </c>
      <c r="CS270" s="15">
        <f t="shared" si="264"/>
        <v>3.009526636979646E-2</v>
      </c>
      <c r="CT270" s="15">
        <f t="shared" si="265"/>
        <v>3.0467457451553038E-2</v>
      </c>
      <c r="CU270" s="15">
        <f t="shared" si="266"/>
        <v>3.05739439369558E-2</v>
      </c>
      <c r="CV270" s="15">
        <f t="shared" si="267"/>
        <v>3.0044448869846974E-2</v>
      </c>
      <c r="CW270" s="15">
        <f t="shared" si="268"/>
        <v>3.0365867949984072E-2</v>
      </c>
      <c r="CX270" s="15">
        <f t="shared" si="269"/>
        <v>2.979866266916548E-2</v>
      </c>
      <c r="CY270" s="15">
        <f t="shared" si="270"/>
        <v>2.9155939156991426E-2</v>
      </c>
      <c r="CZ270" s="15">
        <f t="shared" si="271"/>
        <v>2.9753027771836277E-2</v>
      </c>
      <c r="DA270" s="15">
        <f t="shared" si="272"/>
        <v>3.0019547172899622E-2</v>
      </c>
      <c r="DB270" s="15">
        <f t="shared" si="273"/>
        <v>3.0950822550360968E-2</v>
      </c>
      <c r="DC270" s="15">
        <f t="shared" si="274"/>
        <v>2.9883731628316104E-2</v>
      </c>
      <c r="DD270" s="15">
        <f t="shared" si="275"/>
        <v>2.9552315495453826E-2</v>
      </c>
      <c r="DE270" s="15">
        <f t="shared" si="276"/>
        <v>2.8450370933749618E-2</v>
      </c>
      <c r="DF270" s="15">
        <f t="shared" si="277"/>
        <v>2.7086104067769897E-2</v>
      </c>
      <c r="DG270" s="15">
        <f t="shared" si="278"/>
        <v>2.842144398198387E-2</v>
      </c>
      <c r="DH270" s="15">
        <f t="shared" si="279"/>
        <v>2.8841180324359905E-2</v>
      </c>
      <c r="DI270" s="15">
        <f t="shared" si="280"/>
        <v>2.6428455145576808E-2</v>
      </c>
      <c r="DJ270" s="15">
        <f t="shared" si="281"/>
        <v>2.6932866608282147E-2</v>
      </c>
      <c r="DK270" s="15">
        <f t="shared" si="282"/>
        <v>2.6772255146052051E-2</v>
      </c>
      <c r="DL270" s="15">
        <f t="shared" si="283"/>
        <v>2.7443438381104069E-2</v>
      </c>
      <c r="DN270" s="15">
        <f t="shared" si="284"/>
        <v>2.6884380876773379E-2</v>
      </c>
    </row>
    <row r="271" spans="1:118" x14ac:dyDescent="0.25">
      <c r="A271" s="15" t="s">
        <v>525</v>
      </c>
      <c r="B271" s="15" t="s">
        <v>524</v>
      </c>
      <c r="C271" s="15" t="s">
        <v>523</v>
      </c>
      <c r="D271" s="15">
        <v>3553</v>
      </c>
      <c r="E271" s="15">
        <v>3712</v>
      </c>
      <c r="F271" s="15">
        <v>3887</v>
      </c>
      <c r="G271" s="15">
        <v>4128</v>
      </c>
      <c r="H271" s="15">
        <v>4631</v>
      </c>
      <c r="I271" s="15">
        <v>5145</v>
      </c>
      <c r="J271" s="15">
        <v>5318</v>
      </c>
      <c r="K271" s="15">
        <v>5362</v>
      </c>
      <c r="L271" s="15">
        <v>5885</v>
      </c>
      <c r="M271" s="15">
        <v>6258</v>
      </c>
      <c r="N271" s="15">
        <v>6885</v>
      </c>
      <c r="O271" s="15">
        <v>6933</v>
      </c>
      <c r="P271" s="15">
        <v>7501</v>
      </c>
      <c r="Q271" s="15">
        <v>8398</v>
      </c>
      <c r="R271" s="15">
        <v>9055</v>
      </c>
      <c r="S271" s="15">
        <v>10037</v>
      </c>
      <c r="T271" s="15">
        <v>11883</v>
      </c>
      <c r="U271" s="15">
        <v>13302</v>
      </c>
      <c r="V271" s="15">
        <v>15312</v>
      </c>
      <c r="W271" s="15">
        <v>16912</v>
      </c>
      <c r="X271" s="15">
        <v>19054</v>
      </c>
      <c r="Y271" s="15">
        <v>20470</v>
      </c>
      <c r="Z271" s="15">
        <v>22808</v>
      </c>
      <c r="AA271" s="15">
        <v>23498</v>
      </c>
      <c r="AB271" s="15">
        <v>25026</v>
      </c>
      <c r="AC271" s="15">
        <v>28304</v>
      </c>
      <c r="AD271" s="15">
        <v>28751</v>
      </c>
      <c r="AE271" s="15">
        <v>28091</v>
      </c>
      <c r="AF271" s="15">
        <v>33483</v>
      </c>
      <c r="AG271" s="15">
        <v>38578</v>
      </c>
      <c r="AH271" s="15">
        <v>42312</v>
      </c>
      <c r="AI271" s="15">
        <v>51781</v>
      </c>
      <c r="AJ271" s="15">
        <v>53610</v>
      </c>
      <c r="AK271" s="15">
        <v>59192</v>
      </c>
      <c r="AL271" s="15">
        <v>54612</v>
      </c>
      <c r="AM271" s="15">
        <v>54340</v>
      </c>
      <c r="AN271" s="15">
        <v>52030</v>
      </c>
      <c r="AO271" s="15">
        <v>55171</v>
      </c>
      <c r="AP271" s="15">
        <v>55982</v>
      </c>
      <c r="AQ271" s="15">
        <v>56936</v>
      </c>
      <c r="AR271" s="15">
        <v>64975</v>
      </c>
      <c r="AS271" s="15">
        <v>61949</v>
      </c>
      <c r="AT271" s="15">
        <v>58796</v>
      </c>
      <c r="AU271" s="15">
        <v>60397</v>
      </c>
      <c r="AV271" s="15">
        <v>72143</v>
      </c>
      <c r="AW271" s="15">
        <v>79035</v>
      </c>
      <c r="AX271" s="15">
        <v>84092</v>
      </c>
      <c r="AY271" s="15">
        <v>87475</v>
      </c>
      <c r="AZ271" s="15">
        <v>87455</v>
      </c>
      <c r="BA271" s="15">
        <v>80020</v>
      </c>
      <c r="BB271" s="15">
        <v>87555</v>
      </c>
      <c r="BC271" s="15">
        <v>93248</v>
      </c>
      <c r="BD271" s="15">
        <v>84573</v>
      </c>
      <c r="BE271" s="15">
        <v>93262</v>
      </c>
      <c r="BF271" s="15">
        <v>92858</v>
      </c>
      <c r="BG271" s="15">
        <v>97393</v>
      </c>
      <c r="BI271" s="15">
        <f t="shared" si="228"/>
        <v>1.0715427440903799E-2</v>
      </c>
      <c r="BJ271" s="15">
        <f t="shared" si="229"/>
        <v>1.0854880309738395E-2</v>
      </c>
      <c r="BK271" s="15">
        <f t="shared" si="230"/>
        <v>1.0704804080328718E-2</v>
      </c>
      <c r="BL271" s="15">
        <f t="shared" si="231"/>
        <v>1.0792664752851115E-2</v>
      </c>
      <c r="BM271" s="15">
        <f t="shared" si="232"/>
        <v>1.1262351255979552E-2</v>
      </c>
      <c r="BN271" s="15">
        <f t="shared" si="233"/>
        <v>1.1598757388712798E-2</v>
      </c>
      <c r="BO271" s="15">
        <f t="shared" si="234"/>
        <v>1.1065404070354164E-2</v>
      </c>
      <c r="BP271" s="15">
        <f t="shared" si="235"/>
        <v>1.0567349609390396E-2</v>
      </c>
      <c r="BQ271" s="15">
        <f t="shared" si="236"/>
        <v>1.0557019565915447E-2</v>
      </c>
      <c r="BR271" s="15">
        <f t="shared" si="237"/>
        <v>1.0352597082479991E-2</v>
      </c>
      <c r="BS271" s="15">
        <f t="shared" si="238"/>
        <v>1.0630118205061696E-2</v>
      </c>
      <c r="BT271" s="15">
        <f t="shared" si="239"/>
        <v>9.8902980071042378E-3</v>
      </c>
      <c r="BU271" s="15">
        <f t="shared" si="240"/>
        <v>9.7487623971480222E-3</v>
      </c>
      <c r="BV271" s="15">
        <f t="shared" si="241"/>
        <v>9.8667321472420029E-3</v>
      </c>
      <c r="BW271" s="15">
        <f t="shared" si="242"/>
        <v>9.7156756605962027E-3</v>
      </c>
      <c r="BX271" s="15">
        <f t="shared" si="243"/>
        <v>9.7186651238677126E-3</v>
      </c>
      <c r="BY271" s="15">
        <f t="shared" si="244"/>
        <v>1.0331498245479806E-2</v>
      </c>
      <c r="BZ271" s="15">
        <f t="shared" si="245"/>
        <v>1.0419269460543145E-2</v>
      </c>
      <c r="CA271" s="15">
        <f t="shared" si="246"/>
        <v>1.0736425384578169E-2</v>
      </c>
      <c r="CB271" s="15">
        <f t="shared" si="247"/>
        <v>1.0639850619315808E-2</v>
      </c>
      <c r="CC271" s="15">
        <f t="shared" si="248"/>
        <v>1.0859356121225384E-2</v>
      </c>
      <c r="CD271" s="15">
        <f t="shared" si="249"/>
        <v>1.056509585489019E-2</v>
      </c>
      <c r="CE271" s="15">
        <f t="shared" si="250"/>
        <v>1.0997568364728897E-2</v>
      </c>
      <c r="CF271" s="15">
        <f t="shared" si="251"/>
        <v>1.0276756939260072E-2</v>
      </c>
      <c r="CG271" s="15">
        <f t="shared" si="252"/>
        <v>1.0017793131330922E-2</v>
      </c>
      <c r="CH271" s="15">
        <f t="shared" si="253"/>
        <v>1.0395662499439889E-2</v>
      </c>
      <c r="CI271" s="15">
        <f t="shared" si="254"/>
        <v>9.9195731730248055E-3</v>
      </c>
      <c r="CJ271" s="15">
        <f t="shared" si="255"/>
        <v>9.084911304797787E-3</v>
      </c>
      <c r="CK271" s="15">
        <f t="shared" si="256"/>
        <v>1.0004215855380923E-2</v>
      </c>
      <c r="CL271" s="15">
        <f t="shared" si="257"/>
        <v>1.0737544442879592E-2</v>
      </c>
      <c r="CM271" s="15">
        <f t="shared" si="258"/>
        <v>1.1060139114341951E-2</v>
      </c>
      <c r="CN271" s="15">
        <f t="shared" si="259"/>
        <v>1.3075511514586186E-2</v>
      </c>
      <c r="CO271" s="15">
        <f t="shared" si="260"/>
        <v>1.2716888055803441E-2</v>
      </c>
      <c r="CP271" s="15">
        <f t="shared" si="261"/>
        <v>1.3239090476810343E-2</v>
      </c>
      <c r="CQ271" s="15">
        <f t="shared" si="262"/>
        <v>1.1519045065848728E-2</v>
      </c>
      <c r="CR271" s="15">
        <f t="shared" si="263"/>
        <v>1.0902499870590497E-2</v>
      </c>
      <c r="CS271" s="15">
        <f t="shared" si="264"/>
        <v>9.8764804043073827E-3</v>
      </c>
      <c r="CT271" s="15">
        <f t="shared" si="265"/>
        <v>9.9215569206865303E-3</v>
      </c>
      <c r="CU271" s="15">
        <f t="shared" si="266"/>
        <v>9.4835993632425911E-3</v>
      </c>
      <c r="CV271" s="15">
        <f t="shared" si="267"/>
        <v>9.0273983506003307E-3</v>
      </c>
      <c r="CW271" s="15">
        <f t="shared" si="268"/>
        <v>9.5658439231163794E-3</v>
      </c>
      <c r="CX271" s="15">
        <f t="shared" si="269"/>
        <v>8.7213984196204929E-3</v>
      </c>
      <c r="CY271" s="15">
        <f t="shared" si="270"/>
        <v>7.962564732403735E-3</v>
      </c>
      <c r="CZ271" s="15">
        <f t="shared" si="271"/>
        <v>7.7775770330649726E-3</v>
      </c>
      <c r="DA271" s="15">
        <f t="shared" si="272"/>
        <v>8.7340003375295308E-3</v>
      </c>
      <c r="DB271" s="15">
        <f t="shared" si="273"/>
        <v>8.9872632961690724E-3</v>
      </c>
      <c r="DC271" s="15">
        <f t="shared" si="274"/>
        <v>9.038270884153812E-3</v>
      </c>
      <c r="DD271" s="15">
        <f t="shared" si="275"/>
        <v>8.971330202897183E-3</v>
      </c>
      <c r="DE271" s="15">
        <f t="shared" si="276"/>
        <v>8.7335804094571725E-3</v>
      </c>
      <c r="DF271" s="15">
        <f t="shared" si="277"/>
        <v>8.1263593016652428E-3</v>
      </c>
      <c r="DG271" s="15">
        <f t="shared" si="278"/>
        <v>8.5819800864343748E-3</v>
      </c>
      <c r="DH271" s="15">
        <f t="shared" si="279"/>
        <v>8.7234906610807687E-3</v>
      </c>
      <c r="DI271" s="15">
        <f t="shared" si="280"/>
        <v>7.6532308981200796E-3</v>
      </c>
      <c r="DJ271" s="15">
        <f t="shared" si="281"/>
        <v>8.1864145124829618E-3</v>
      </c>
      <c r="DK271" s="15">
        <f t="shared" si="282"/>
        <v>7.8255909076237612E-3</v>
      </c>
      <c r="DL271" s="15">
        <f t="shared" si="283"/>
        <v>7.9381024762057838E-3</v>
      </c>
      <c r="DN271" s="15">
        <f t="shared" si="284"/>
        <v>9.9888613520248779E-3</v>
      </c>
    </row>
    <row r="272" spans="1:118" x14ac:dyDescent="0.25">
      <c r="A272" s="15" t="s">
        <v>522</v>
      </c>
      <c r="B272" s="15" t="s">
        <v>521</v>
      </c>
      <c r="C272" s="15" t="s">
        <v>520</v>
      </c>
      <c r="D272" s="15">
        <v>166</v>
      </c>
      <c r="E272" s="15">
        <v>185</v>
      </c>
      <c r="F272" s="15">
        <v>201</v>
      </c>
      <c r="G272" s="15">
        <v>212</v>
      </c>
      <c r="H272" s="15">
        <v>222</v>
      </c>
      <c r="I272" s="15">
        <v>227</v>
      </c>
      <c r="J272" s="15">
        <v>227</v>
      </c>
      <c r="K272" s="15">
        <v>252</v>
      </c>
      <c r="L272" s="15">
        <v>274</v>
      </c>
      <c r="M272" s="15">
        <v>300</v>
      </c>
      <c r="N272" s="15">
        <v>341</v>
      </c>
      <c r="O272" s="15">
        <v>389</v>
      </c>
      <c r="P272" s="15">
        <v>444</v>
      </c>
      <c r="Q272" s="15">
        <v>501</v>
      </c>
      <c r="R272" s="15">
        <v>570</v>
      </c>
      <c r="S272" s="15">
        <v>617</v>
      </c>
      <c r="T272" s="15">
        <v>696</v>
      </c>
      <c r="U272" s="15">
        <v>844</v>
      </c>
      <c r="V272" s="15">
        <v>1021</v>
      </c>
      <c r="W272" s="15">
        <v>1174</v>
      </c>
      <c r="X272" s="15">
        <v>1284</v>
      </c>
      <c r="Y272" s="15">
        <v>1338</v>
      </c>
      <c r="Z272" s="15">
        <v>1421</v>
      </c>
      <c r="AA272" s="15">
        <v>1508</v>
      </c>
      <c r="AB272" s="15">
        <v>1623</v>
      </c>
      <c r="AC272" s="15">
        <v>1706</v>
      </c>
      <c r="AD272" s="15">
        <v>1861</v>
      </c>
      <c r="AE272" s="15">
        <v>2124</v>
      </c>
      <c r="AF272" s="15">
        <v>2421</v>
      </c>
      <c r="AG272" s="15">
        <v>2552</v>
      </c>
      <c r="AH272" s="15">
        <v>2478</v>
      </c>
      <c r="AI272" s="15">
        <v>2441</v>
      </c>
      <c r="AJ272" s="15">
        <v>2296</v>
      </c>
      <c r="AK272" s="15">
        <v>2310</v>
      </c>
      <c r="AL272" s="15">
        <v>2502</v>
      </c>
      <c r="AM272" s="15">
        <v>2633</v>
      </c>
      <c r="AN272" s="15">
        <v>2895</v>
      </c>
      <c r="AO272" s="15">
        <v>2903</v>
      </c>
      <c r="AP272" s="15">
        <v>3358</v>
      </c>
      <c r="AQ272" s="15">
        <v>3588</v>
      </c>
      <c r="AR272" s="15">
        <v>3835</v>
      </c>
      <c r="AS272" s="15">
        <v>4188</v>
      </c>
      <c r="AT272" s="15">
        <v>4267</v>
      </c>
      <c r="AU272" s="15">
        <v>4928</v>
      </c>
      <c r="AV272" s="15">
        <v>5758</v>
      </c>
      <c r="AW272" s="15">
        <v>6171</v>
      </c>
      <c r="AX272" s="15">
        <v>6107</v>
      </c>
      <c r="AY272" s="15">
        <v>7435</v>
      </c>
      <c r="AZ272" s="15">
        <v>8093</v>
      </c>
      <c r="BA272" s="15">
        <v>7340</v>
      </c>
      <c r="BB272" s="15">
        <v>7619</v>
      </c>
      <c r="BC272" s="15">
        <v>8430</v>
      </c>
      <c r="BD272" s="15">
        <v>8563</v>
      </c>
      <c r="BE272" s="15">
        <v>9339</v>
      </c>
      <c r="BF272" s="15">
        <v>10191</v>
      </c>
      <c r="BG272" s="15">
        <v>10577</v>
      </c>
      <c r="BI272" s="15">
        <f t="shared" si="228"/>
        <v>5.00636351024495E-4</v>
      </c>
      <c r="BJ272" s="15">
        <f t="shared" si="229"/>
        <v>5.4098945509202675E-4</v>
      </c>
      <c r="BK272" s="15">
        <f t="shared" si="230"/>
        <v>5.5355431441885059E-4</v>
      </c>
      <c r="BL272" s="15">
        <f t="shared" si="231"/>
        <v>5.5427444951657858E-4</v>
      </c>
      <c r="BM272" s="15">
        <f t="shared" si="232"/>
        <v>5.3989245925879087E-4</v>
      </c>
      <c r="BN272" s="15">
        <f t="shared" si="233"/>
        <v>5.1174303736400484E-4</v>
      </c>
      <c r="BO272" s="15">
        <f t="shared" si="234"/>
        <v>4.7232920721519277E-4</v>
      </c>
      <c r="BP272" s="15">
        <f t="shared" si="235"/>
        <v>4.9663784065020144E-4</v>
      </c>
      <c r="BQ272" s="15">
        <f t="shared" si="236"/>
        <v>4.9152478522698935E-4</v>
      </c>
      <c r="BR272" s="15">
        <f t="shared" si="237"/>
        <v>4.9628940951486052E-4</v>
      </c>
      <c r="BS272" s="15">
        <f t="shared" si="238"/>
        <v>5.2648806215338246E-4</v>
      </c>
      <c r="BT272" s="15">
        <f t="shared" si="239"/>
        <v>5.5492945691094019E-4</v>
      </c>
      <c r="BU272" s="15">
        <f t="shared" si="240"/>
        <v>5.7704979393863776E-4</v>
      </c>
      <c r="BV272" s="15">
        <f t="shared" si="241"/>
        <v>5.8862024360183899E-4</v>
      </c>
      <c r="BW272" s="15">
        <f t="shared" si="242"/>
        <v>6.115886390436041E-4</v>
      </c>
      <c r="BX272" s="15">
        <f t="shared" si="243"/>
        <v>5.9743114291385658E-4</v>
      </c>
      <c r="BY272" s="15">
        <f t="shared" si="244"/>
        <v>6.0512688537018807E-4</v>
      </c>
      <c r="BZ272" s="15">
        <f t="shared" si="245"/>
        <v>6.6109332616887801E-4</v>
      </c>
      <c r="CA272" s="15">
        <f t="shared" si="246"/>
        <v>7.1590192774649358E-4</v>
      </c>
      <c r="CB272" s="15">
        <f t="shared" si="247"/>
        <v>7.3859890179025296E-4</v>
      </c>
      <c r="CC272" s="15">
        <f t="shared" si="248"/>
        <v>7.3178404847556392E-4</v>
      </c>
      <c r="CD272" s="15">
        <f t="shared" si="249"/>
        <v>6.9057636804313984E-4</v>
      </c>
      <c r="CE272" s="15">
        <f t="shared" si="250"/>
        <v>6.8517821142931258E-4</v>
      </c>
      <c r="CF272" s="15">
        <f t="shared" si="251"/>
        <v>6.595178085115409E-4</v>
      </c>
      <c r="CG272" s="15">
        <f t="shared" si="252"/>
        <v>6.4967946344402167E-4</v>
      </c>
      <c r="CH272" s="15">
        <f t="shared" si="253"/>
        <v>6.2658988920450992E-4</v>
      </c>
      <c r="CI272" s="15">
        <f t="shared" si="254"/>
        <v>6.4207595127123104E-4</v>
      </c>
      <c r="CJ272" s="15">
        <f t="shared" si="255"/>
        <v>6.8692291521805918E-4</v>
      </c>
      <c r="CK272" s="15">
        <f t="shared" si="256"/>
        <v>7.2335831872524011E-4</v>
      </c>
      <c r="CL272" s="15">
        <f t="shared" si="257"/>
        <v>7.1030674006502983E-4</v>
      </c>
      <c r="CM272" s="15">
        <f t="shared" si="258"/>
        <v>6.4773645125116653E-4</v>
      </c>
      <c r="CN272" s="15">
        <f t="shared" si="259"/>
        <v>6.1639063762972677E-4</v>
      </c>
      <c r="CO272" s="15">
        <f t="shared" si="260"/>
        <v>5.4463672777699495E-4</v>
      </c>
      <c r="CP272" s="15">
        <f t="shared" si="261"/>
        <v>5.1666270782254177E-4</v>
      </c>
      <c r="CQ272" s="15">
        <f t="shared" si="262"/>
        <v>5.2773476076235109E-4</v>
      </c>
      <c r="CR272" s="15">
        <f t="shared" si="263"/>
        <v>5.2827166284992227E-4</v>
      </c>
      <c r="CS272" s="15">
        <f t="shared" si="264"/>
        <v>5.4953701269402021E-4</v>
      </c>
      <c r="CT272" s="15">
        <f t="shared" si="265"/>
        <v>5.2205469795278312E-4</v>
      </c>
      <c r="CU272" s="15">
        <f t="shared" si="266"/>
        <v>5.6886010970970348E-4</v>
      </c>
      <c r="CV272" s="15">
        <f t="shared" si="267"/>
        <v>5.6888972323229571E-4</v>
      </c>
      <c r="CW272" s="15">
        <f t="shared" si="268"/>
        <v>5.6460194605850429E-4</v>
      </c>
      <c r="CX272" s="15">
        <f t="shared" si="269"/>
        <v>5.8960139116645343E-4</v>
      </c>
      <c r="CY272" s="15">
        <f t="shared" si="270"/>
        <v>5.7786692484466191E-4</v>
      </c>
      <c r="CZ272" s="15">
        <f t="shared" si="271"/>
        <v>6.3459939432329723E-4</v>
      </c>
      <c r="DA272" s="15">
        <f t="shared" si="272"/>
        <v>6.9709291190406611E-4</v>
      </c>
      <c r="DB272" s="15">
        <f t="shared" si="273"/>
        <v>7.0171951414764791E-4</v>
      </c>
      <c r="DC272" s="15">
        <f t="shared" si="274"/>
        <v>6.5638491520628997E-4</v>
      </c>
      <c r="DD272" s="15">
        <f t="shared" si="275"/>
        <v>7.6252460769980627E-4</v>
      </c>
      <c r="DE272" s="15">
        <f t="shared" si="276"/>
        <v>8.0819697277156139E-4</v>
      </c>
      <c r="DF272" s="15">
        <f t="shared" si="277"/>
        <v>7.4540711414924877E-4</v>
      </c>
      <c r="DG272" s="15">
        <f t="shared" si="278"/>
        <v>7.468003686659072E-4</v>
      </c>
      <c r="DH272" s="15">
        <f t="shared" si="279"/>
        <v>7.8863918017449039E-4</v>
      </c>
      <c r="DI272" s="15">
        <f t="shared" si="280"/>
        <v>7.7488815792986227E-4</v>
      </c>
      <c r="DJ272" s="15">
        <f t="shared" si="281"/>
        <v>8.1976501825050264E-4</v>
      </c>
      <c r="DK272" s="15">
        <f t="shared" si="282"/>
        <v>8.588446546295823E-4</v>
      </c>
      <c r="DL272" s="15">
        <f t="shared" si="283"/>
        <v>8.6208772592310102E-4</v>
      </c>
      <c r="DN272" s="15">
        <f t="shared" si="284"/>
        <v>6.3072294094346812E-4</v>
      </c>
    </row>
    <row r="273" spans="1:118" x14ac:dyDescent="0.25">
      <c r="A273" s="15" t="s">
        <v>519</v>
      </c>
      <c r="B273" s="15" t="s">
        <v>518</v>
      </c>
      <c r="C273" s="15" t="s">
        <v>517</v>
      </c>
      <c r="D273" s="15">
        <v>312</v>
      </c>
      <c r="E273" s="15">
        <v>351</v>
      </c>
      <c r="F273" s="15">
        <v>390</v>
      </c>
      <c r="G273" s="15">
        <v>421</v>
      </c>
      <c r="H273" s="15">
        <v>460</v>
      </c>
      <c r="I273" s="15">
        <v>492</v>
      </c>
      <c r="J273" s="15">
        <v>521</v>
      </c>
      <c r="K273" s="15">
        <v>579</v>
      </c>
      <c r="L273" s="15">
        <v>639</v>
      </c>
      <c r="M273" s="15">
        <v>708</v>
      </c>
      <c r="N273" s="15">
        <v>812</v>
      </c>
      <c r="O273" s="15">
        <v>918</v>
      </c>
      <c r="P273" s="15">
        <v>1025</v>
      </c>
      <c r="Q273" s="15">
        <v>1116</v>
      </c>
      <c r="R273" s="15">
        <v>1244</v>
      </c>
      <c r="S273" s="15">
        <v>1418</v>
      </c>
      <c r="T273" s="15">
        <v>1655</v>
      </c>
      <c r="U273" s="15">
        <v>1966</v>
      </c>
      <c r="V273" s="15">
        <v>2281</v>
      </c>
      <c r="W273" s="15">
        <v>2574</v>
      </c>
      <c r="X273" s="15">
        <v>2908</v>
      </c>
      <c r="Y273" s="15">
        <v>3186</v>
      </c>
      <c r="Z273" s="15">
        <v>3445</v>
      </c>
      <c r="AA273" s="15">
        <v>3762</v>
      </c>
      <c r="AB273" s="15">
        <v>4104</v>
      </c>
      <c r="AC273" s="15">
        <v>4451</v>
      </c>
      <c r="AD273" s="15">
        <v>4973</v>
      </c>
      <c r="AE273" s="15">
        <v>5301</v>
      </c>
      <c r="AF273" s="15">
        <v>5575</v>
      </c>
      <c r="AG273" s="15">
        <v>5687</v>
      </c>
      <c r="AH273" s="15">
        <v>5980</v>
      </c>
      <c r="AI273" s="15">
        <v>6138</v>
      </c>
      <c r="AJ273" s="15">
        <v>6490</v>
      </c>
      <c r="AK273" s="15">
        <v>6918</v>
      </c>
      <c r="AL273" s="15">
        <v>7414</v>
      </c>
      <c r="AM273" s="15">
        <v>7908</v>
      </c>
      <c r="AN273" s="15">
        <v>8285</v>
      </c>
      <c r="AO273" s="15">
        <v>8649</v>
      </c>
      <c r="AP273" s="15">
        <v>9051</v>
      </c>
      <c r="AQ273" s="15">
        <v>9523</v>
      </c>
      <c r="AR273" s="15">
        <v>10162</v>
      </c>
      <c r="AS273" s="15">
        <v>10989</v>
      </c>
      <c r="AT273" s="15">
        <v>12288</v>
      </c>
      <c r="AU273" s="15">
        <v>13800</v>
      </c>
      <c r="AV273" s="15">
        <v>15167</v>
      </c>
      <c r="AW273" s="15">
        <v>16195</v>
      </c>
      <c r="AX273" s="15">
        <v>17278</v>
      </c>
      <c r="AY273" s="15">
        <v>18473</v>
      </c>
      <c r="AZ273" s="15">
        <v>18761</v>
      </c>
      <c r="BA273" s="15">
        <v>18762</v>
      </c>
      <c r="BB273" s="15">
        <v>19312</v>
      </c>
      <c r="BC273" s="15">
        <v>20593</v>
      </c>
      <c r="BD273" s="15">
        <v>21672</v>
      </c>
      <c r="BE273" s="15">
        <v>23167</v>
      </c>
      <c r="BF273" s="15">
        <v>22620</v>
      </c>
      <c r="BG273" s="15">
        <v>22829</v>
      </c>
      <c r="BI273" s="15">
        <f t="shared" si="228"/>
        <v>9.4095506939543638E-4</v>
      </c>
      <c r="BJ273" s="15">
        <f t="shared" si="229"/>
        <v>1.0264178310124398E-3</v>
      </c>
      <c r="BK273" s="15">
        <f t="shared" si="230"/>
        <v>1.0740606100664266E-3</v>
      </c>
      <c r="BL273" s="15">
        <f t="shared" si="231"/>
        <v>1.1007053926720735E-3</v>
      </c>
      <c r="BM273" s="15">
        <f t="shared" si="232"/>
        <v>1.1186960867524496E-3</v>
      </c>
      <c r="BN273" s="15">
        <f t="shared" si="233"/>
        <v>1.109152310057667E-3</v>
      </c>
      <c r="BO273" s="15">
        <f t="shared" si="234"/>
        <v>1.0840683566480855E-3</v>
      </c>
      <c r="BP273" s="15">
        <f t="shared" si="235"/>
        <v>1.141084562446296E-3</v>
      </c>
      <c r="BQ273" s="15">
        <f t="shared" si="236"/>
        <v>1.1462932035038182E-3</v>
      </c>
      <c r="BR273" s="15">
        <f t="shared" si="237"/>
        <v>1.1712430064550708E-3</v>
      </c>
      <c r="BS273" s="15">
        <f t="shared" si="238"/>
        <v>1.2536900482948579E-3</v>
      </c>
      <c r="BT273" s="15">
        <f t="shared" si="239"/>
        <v>1.3095764561548667E-3</v>
      </c>
      <c r="BU273" s="15">
        <f t="shared" si="240"/>
        <v>1.3321532405114948E-3</v>
      </c>
      <c r="BV273" s="15">
        <f t="shared" si="241"/>
        <v>1.3111780276639767E-3</v>
      </c>
      <c r="BW273" s="15">
        <f t="shared" si="242"/>
        <v>1.33476538064955E-3</v>
      </c>
      <c r="BX273" s="15">
        <f t="shared" si="243"/>
        <v>1.3730265164535636E-3</v>
      </c>
      <c r="BY273" s="15">
        <f t="shared" si="244"/>
        <v>1.438915223114456E-3</v>
      </c>
      <c r="BZ273" s="15">
        <f t="shared" si="245"/>
        <v>1.5399401412891163E-3</v>
      </c>
      <c r="CA273" s="15">
        <f t="shared" si="246"/>
        <v>1.5993852078254182E-3</v>
      </c>
      <c r="CB273" s="15">
        <f t="shared" si="247"/>
        <v>1.6193812378263298E-3</v>
      </c>
      <c r="CC273" s="15">
        <f t="shared" si="248"/>
        <v>1.6573426892265886E-3</v>
      </c>
      <c r="CD273" s="15">
        <f t="shared" si="249"/>
        <v>1.644376912246221E-3</v>
      </c>
      <c r="CE273" s="15">
        <f t="shared" si="250"/>
        <v>1.6611111459352442E-3</v>
      </c>
      <c r="CF273" s="15">
        <f t="shared" si="251"/>
        <v>1.6452957530639369E-3</v>
      </c>
      <c r="CG273" s="15">
        <f t="shared" si="252"/>
        <v>1.6428123955479143E-3</v>
      </c>
      <c r="CH273" s="15">
        <f t="shared" si="253"/>
        <v>1.6347899160898439E-3</v>
      </c>
      <c r="CI273" s="15">
        <f t="shared" si="254"/>
        <v>1.7157677085823922E-3</v>
      </c>
      <c r="CJ273" s="15">
        <f t="shared" si="255"/>
        <v>1.7143965977264274E-3</v>
      </c>
      <c r="CK273" s="15">
        <f t="shared" si="256"/>
        <v>1.6657259921078948E-3</v>
      </c>
      <c r="CL273" s="15">
        <f t="shared" si="257"/>
        <v>1.5828818302311225E-3</v>
      </c>
      <c r="CM273" s="15">
        <f t="shared" si="258"/>
        <v>1.5631412342542274E-3</v>
      </c>
      <c r="CN273" s="15">
        <f t="shared" si="259"/>
        <v>1.5499408987182559E-3</v>
      </c>
      <c r="CO273" s="15">
        <f t="shared" si="260"/>
        <v>1.539500158219816E-3</v>
      </c>
      <c r="CP273" s="15">
        <f t="shared" si="261"/>
        <v>1.5473041613490667E-3</v>
      </c>
      <c r="CQ273" s="15">
        <f t="shared" si="262"/>
        <v>1.5637991671830819E-3</v>
      </c>
      <c r="CR273" s="15">
        <f t="shared" si="263"/>
        <v>1.5866207025511528E-3</v>
      </c>
      <c r="CS273" s="15">
        <f t="shared" si="264"/>
        <v>1.572681917157153E-3</v>
      </c>
      <c r="CT273" s="15">
        <f t="shared" si="265"/>
        <v>1.5553741242141305E-3</v>
      </c>
      <c r="CU273" s="15">
        <f t="shared" si="266"/>
        <v>1.5332795869513181E-3</v>
      </c>
      <c r="CV273" s="15">
        <f t="shared" si="267"/>
        <v>1.5099043573971996E-3</v>
      </c>
      <c r="CW273" s="15">
        <f t="shared" si="268"/>
        <v>1.4960847394645425E-3</v>
      </c>
      <c r="CX273" s="15">
        <f t="shared" si="269"/>
        <v>1.547070125961833E-3</v>
      </c>
      <c r="CY273" s="15">
        <f t="shared" si="270"/>
        <v>1.6641267336515596E-3</v>
      </c>
      <c r="CZ273" s="15">
        <f t="shared" si="271"/>
        <v>1.7770843428696228E-3</v>
      </c>
      <c r="DA273" s="15">
        <f t="shared" si="272"/>
        <v>1.8361945458230237E-3</v>
      </c>
      <c r="DB273" s="15">
        <f t="shared" si="273"/>
        <v>1.8415730889031205E-3</v>
      </c>
      <c r="DC273" s="15">
        <f t="shared" si="274"/>
        <v>1.8570523276460254E-3</v>
      </c>
      <c r="DD273" s="15">
        <f t="shared" si="275"/>
        <v>1.8945685377321482E-3</v>
      </c>
      <c r="DE273" s="15">
        <f t="shared" si="276"/>
        <v>1.8735429885292554E-3</v>
      </c>
      <c r="DF273" s="15">
        <f t="shared" si="277"/>
        <v>1.9053580757041153E-3</v>
      </c>
      <c r="DG273" s="15">
        <f t="shared" si="278"/>
        <v>1.8929267252495077E-3</v>
      </c>
      <c r="DH273" s="15">
        <f t="shared" si="279"/>
        <v>1.9265061254250631E-3</v>
      </c>
      <c r="DI273" s="15">
        <f t="shared" si="280"/>
        <v>1.9611556882699957E-3</v>
      </c>
      <c r="DJ273" s="15">
        <f t="shared" si="281"/>
        <v>2.0335684953217041E-3</v>
      </c>
      <c r="DK273" s="15">
        <f t="shared" si="282"/>
        <v>1.9062963485154696E-3</v>
      </c>
      <c r="DL273" s="15">
        <f t="shared" si="283"/>
        <v>1.860697806097993E-3</v>
      </c>
      <c r="DN273" s="15">
        <f t="shared" si="284"/>
        <v>1.5425811045127031E-3</v>
      </c>
    </row>
    <row r="274" spans="1:118" x14ac:dyDescent="0.25">
      <c r="A274" s="15" t="s">
        <v>516</v>
      </c>
      <c r="B274" s="15" t="s">
        <v>515</v>
      </c>
      <c r="C274" s="15" t="s">
        <v>514</v>
      </c>
      <c r="D274" s="15">
        <v>146</v>
      </c>
      <c r="E274" s="15">
        <v>166</v>
      </c>
      <c r="F274" s="15">
        <v>189</v>
      </c>
      <c r="G274" s="15">
        <v>209</v>
      </c>
      <c r="H274" s="15">
        <v>237</v>
      </c>
      <c r="I274" s="15">
        <v>265</v>
      </c>
      <c r="J274" s="15">
        <v>294</v>
      </c>
      <c r="K274" s="15">
        <v>327</v>
      </c>
      <c r="L274" s="15">
        <v>365</v>
      </c>
      <c r="M274" s="15">
        <v>408</v>
      </c>
      <c r="N274" s="15">
        <v>471</v>
      </c>
      <c r="O274" s="15">
        <v>530</v>
      </c>
      <c r="P274" s="15">
        <v>581</v>
      </c>
      <c r="Q274" s="15">
        <v>615</v>
      </c>
      <c r="R274" s="15">
        <v>673</v>
      </c>
      <c r="S274" s="15">
        <v>801</v>
      </c>
      <c r="T274" s="15">
        <v>959</v>
      </c>
      <c r="U274" s="15">
        <v>1122</v>
      </c>
      <c r="V274" s="15">
        <v>1260</v>
      </c>
      <c r="W274" s="15">
        <v>1401</v>
      </c>
      <c r="X274" s="15">
        <v>1624</v>
      </c>
      <c r="Y274" s="15">
        <v>1848</v>
      </c>
      <c r="Z274" s="15">
        <v>2024</v>
      </c>
      <c r="AA274" s="15">
        <v>2254</v>
      </c>
      <c r="AB274" s="15">
        <v>2480</v>
      </c>
      <c r="AC274" s="15">
        <v>2745</v>
      </c>
      <c r="AD274" s="15">
        <v>3113</v>
      </c>
      <c r="AE274" s="15">
        <v>3177</v>
      </c>
      <c r="AF274" s="15">
        <v>3154</v>
      </c>
      <c r="AG274" s="15">
        <v>3135</v>
      </c>
      <c r="AH274" s="15">
        <v>3502</v>
      </c>
      <c r="AI274" s="15">
        <v>3696</v>
      </c>
      <c r="AJ274" s="15">
        <v>4193</v>
      </c>
      <c r="AK274" s="15">
        <v>4608</v>
      </c>
      <c r="AL274" s="15">
        <v>4913</v>
      </c>
      <c r="AM274" s="15">
        <v>5275</v>
      </c>
      <c r="AN274" s="15">
        <v>5389</v>
      </c>
      <c r="AO274" s="15">
        <v>5747</v>
      </c>
      <c r="AP274" s="15">
        <v>5692</v>
      </c>
      <c r="AQ274" s="15">
        <v>5935</v>
      </c>
      <c r="AR274" s="15">
        <v>6327</v>
      </c>
      <c r="AS274" s="15">
        <v>6801</v>
      </c>
      <c r="AT274" s="15">
        <v>8022</v>
      </c>
      <c r="AU274" s="15">
        <v>8872</v>
      </c>
      <c r="AV274" s="15">
        <v>9409</v>
      </c>
      <c r="AW274" s="15">
        <v>10025</v>
      </c>
      <c r="AX274" s="15">
        <v>11171</v>
      </c>
      <c r="AY274" s="15">
        <v>11037</v>
      </c>
      <c r="AZ274" s="15">
        <v>10668</v>
      </c>
      <c r="BA274" s="15">
        <v>11422</v>
      </c>
      <c r="BB274" s="15">
        <v>11693</v>
      </c>
      <c r="BC274" s="15">
        <v>12163</v>
      </c>
      <c r="BD274" s="15">
        <v>13109</v>
      </c>
      <c r="BE274" s="15">
        <v>13828</v>
      </c>
      <c r="BF274" s="15">
        <v>12429</v>
      </c>
      <c r="BG274" s="15">
        <v>12253</v>
      </c>
      <c r="BI274" s="15">
        <f t="shared" si="228"/>
        <v>4.4031871837094138E-4</v>
      </c>
      <c r="BJ274" s="15">
        <f t="shared" si="229"/>
        <v>4.8542837592041317E-4</v>
      </c>
      <c r="BK274" s="15">
        <f t="shared" si="230"/>
        <v>5.2050629564757598E-4</v>
      </c>
      <c r="BL274" s="15">
        <f t="shared" si="231"/>
        <v>5.4643094315549488E-4</v>
      </c>
      <c r="BM274" s="15">
        <f t="shared" si="232"/>
        <v>5.7637167947897949E-4</v>
      </c>
      <c r="BN274" s="15">
        <f t="shared" si="233"/>
        <v>5.9740927269366206E-4</v>
      </c>
      <c r="BO274" s="15">
        <f t="shared" si="234"/>
        <v>6.1173914943289285E-4</v>
      </c>
      <c r="BP274" s="15">
        <f t="shared" si="235"/>
        <v>6.444467217960947E-4</v>
      </c>
      <c r="BQ274" s="15">
        <f t="shared" si="236"/>
        <v>6.5476841827682888E-4</v>
      </c>
      <c r="BR274" s="15">
        <f t="shared" si="237"/>
        <v>6.7495359694021032E-4</v>
      </c>
      <c r="BS274" s="15">
        <f t="shared" si="238"/>
        <v>7.2720198614147557E-4</v>
      </c>
      <c r="BT274" s="15">
        <f t="shared" si="239"/>
        <v>7.5607355311773348E-4</v>
      </c>
      <c r="BU274" s="15">
        <f t="shared" si="240"/>
        <v>7.5510344657285706E-4</v>
      </c>
      <c r="BV274" s="15">
        <f t="shared" si="241"/>
        <v>7.2255778406213767E-4</v>
      </c>
      <c r="BW274" s="15">
        <f t="shared" si="242"/>
        <v>7.2210377908130802E-4</v>
      </c>
      <c r="BX274" s="15">
        <f t="shared" si="243"/>
        <v>7.7559537353970689E-4</v>
      </c>
      <c r="BY274" s="15">
        <f t="shared" si="244"/>
        <v>8.337883377442678E-4</v>
      </c>
      <c r="BZ274" s="15">
        <f t="shared" si="245"/>
        <v>8.7884681512023831E-4</v>
      </c>
      <c r="CA274" s="15">
        <f t="shared" si="246"/>
        <v>8.8348328007892447E-4</v>
      </c>
      <c r="CB274" s="15">
        <f t="shared" si="247"/>
        <v>8.814114662761026E-4</v>
      </c>
      <c r="CC274" s="15">
        <f t="shared" si="248"/>
        <v>9.2555864075102477E-4</v>
      </c>
      <c r="CD274" s="15">
        <f t="shared" si="249"/>
        <v>9.5380054420308102E-4</v>
      </c>
      <c r="CE274" s="15">
        <f t="shared" si="250"/>
        <v>9.7593293450593151E-4</v>
      </c>
      <c r="CF274" s="15">
        <f t="shared" si="251"/>
        <v>9.8577794455239611E-4</v>
      </c>
      <c r="CG274" s="15">
        <f t="shared" si="252"/>
        <v>9.9273263668587424E-4</v>
      </c>
      <c r="CH274" s="15">
        <f t="shared" si="253"/>
        <v>1.0082000268853341E-3</v>
      </c>
      <c r="CI274" s="15">
        <f t="shared" si="254"/>
        <v>1.0740367739426879E-3</v>
      </c>
      <c r="CJ274" s="15">
        <f t="shared" si="255"/>
        <v>1.0274736825083683E-3</v>
      </c>
      <c r="CK274" s="15">
        <f t="shared" si="256"/>
        <v>9.4236767338265481E-4</v>
      </c>
      <c r="CL274" s="15">
        <f t="shared" si="257"/>
        <v>8.7257509016609269E-4</v>
      </c>
      <c r="CM274" s="15">
        <f t="shared" si="258"/>
        <v>9.1540478300306091E-4</v>
      </c>
      <c r="CN274" s="15">
        <f t="shared" si="259"/>
        <v>9.3329774546475625E-4</v>
      </c>
      <c r="CO274" s="15">
        <f t="shared" si="260"/>
        <v>9.9462621932445115E-4</v>
      </c>
      <c r="CP274" s="15">
        <f t="shared" si="261"/>
        <v>1.0306414535265248E-3</v>
      </c>
      <c r="CQ274" s="15">
        <f t="shared" si="262"/>
        <v>1.0362753315849044E-3</v>
      </c>
      <c r="CR274" s="15">
        <f t="shared" si="263"/>
        <v>1.0583490397012307E-3</v>
      </c>
      <c r="CS274" s="15">
        <f t="shared" si="264"/>
        <v>1.0229550816608203E-3</v>
      </c>
      <c r="CT274" s="15">
        <f t="shared" si="265"/>
        <v>1.0334992590887511E-3</v>
      </c>
      <c r="CU274" s="15">
        <f t="shared" si="266"/>
        <v>9.6425007280155812E-4</v>
      </c>
      <c r="CV274" s="15">
        <f t="shared" si="267"/>
        <v>9.4101463416490386E-4</v>
      </c>
      <c r="CW274" s="15">
        <f t="shared" si="268"/>
        <v>9.3148279340603821E-4</v>
      </c>
      <c r="CX274" s="15">
        <f t="shared" si="269"/>
        <v>9.5746873479537955E-4</v>
      </c>
      <c r="CY274" s="15">
        <f t="shared" si="270"/>
        <v>1.0863952357871754E-3</v>
      </c>
      <c r="CZ274" s="15">
        <f t="shared" si="271"/>
        <v>1.1424849485463257E-3</v>
      </c>
      <c r="DA274" s="15">
        <f t="shared" si="272"/>
        <v>1.1391016339189575E-3</v>
      </c>
      <c r="DB274" s="15">
        <f t="shared" si="273"/>
        <v>1.139967287203074E-3</v>
      </c>
      <c r="DC274" s="15">
        <f t="shared" si="274"/>
        <v>1.2006674124397355E-3</v>
      </c>
      <c r="DD274" s="15">
        <f t="shared" si="275"/>
        <v>1.1319413712417973E-3</v>
      </c>
      <c r="DE274" s="15">
        <f t="shared" si="276"/>
        <v>1.065346015757694E-3</v>
      </c>
      <c r="DF274" s="15">
        <f t="shared" si="277"/>
        <v>1.1599509615548664E-3</v>
      </c>
      <c r="DG274" s="15">
        <f t="shared" si="278"/>
        <v>1.1461263565836005E-3</v>
      </c>
      <c r="DH274" s="15">
        <f t="shared" si="279"/>
        <v>1.1378669452505727E-3</v>
      </c>
      <c r="DI274" s="15">
        <f t="shared" si="280"/>
        <v>1.1862675303401335E-3</v>
      </c>
      <c r="DJ274" s="15">
        <f t="shared" si="281"/>
        <v>1.2138034770712014E-3</v>
      </c>
      <c r="DK274" s="15">
        <f t="shared" si="282"/>
        <v>1.0474516938858874E-3</v>
      </c>
      <c r="DL274" s="15">
        <f t="shared" si="283"/>
        <v>9.9869158605802753E-4</v>
      </c>
      <c r="DN274" s="15">
        <f t="shared" si="284"/>
        <v>9.1182718830701271E-4</v>
      </c>
    </row>
    <row r="275" spans="1:118" x14ac:dyDescent="0.25">
      <c r="A275" s="15" t="s">
        <v>513</v>
      </c>
      <c r="B275" s="15" t="s">
        <v>512</v>
      </c>
      <c r="C275" s="15" t="s">
        <v>511</v>
      </c>
      <c r="D275" s="15">
        <v>1764</v>
      </c>
      <c r="E275" s="15">
        <v>1963</v>
      </c>
      <c r="F275" s="15">
        <v>2143</v>
      </c>
      <c r="G275" s="15">
        <v>2171</v>
      </c>
      <c r="H275" s="15">
        <v>2372</v>
      </c>
      <c r="I275" s="15">
        <v>2621</v>
      </c>
      <c r="J275" s="15">
        <v>2897</v>
      </c>
      <c r="K275" s="15">
        <v>2939</v>
      </c>
      <c r="L275" s="15">
        <v>3821</v>
      </c>
      <c r="M275" s="15">
        <v>4105</v>
      </c>
      <c r="N275" s="15">
        <v>4431</v>
      </c>
      <c r="O275" s="15">
        <v>5181</v>
      </c>
      <c r="P275" s="15">
        <v>6323</v>
      </c>
      <c r="Q275" s="15">
        <v>6695</v>
      </c>
      <c r="R275" s="15">
        <v>6910</v>
      </c>
      <c r="S275" s="15">
        <v>7307</v>
      </c>
      <c r="T275" s="15">
        <v>8068</v>
      </c>
      <c r="U275" s="15">
        <v>10547</v>
      </c>
      <c r="V275" s="15">
        <v>12856</v>
      </c>
      <c r="W275" s="15">
        <v>13047</v>
      </c>
      <c r="X275" s="15">
        <v>13571</v>
      </c>
      <c r="Y275" s="15">
        <v>15512</v>
      </c>
      <c r="Z275" s="15">
        <v>18863</v>
      </c>
      <c r="AA275" s="15">
        <v>21521</v>
      </c>
      <c r="AB275" s="15">
        <v>26487</v>
      </c>
      <c r="AC275" s="15">
        <v>28365</v>
      </c>
      <c r="AD275" s="15">
        <v>25629</v>
      </c>
      <c r="AE275" s="15">
        <v>23571</v>
      </c>
      <c r="AF275" s="15">
        <v>29082</v>
      </c>
      <c r="AG275" s="15">
        <v>36575</v>
      </c>
      <c r="AH275" s="15">
        <v>43437</v>
      </c>
      <c r="AI275" s="15">
        <v>45186</v>
      </c>
      <c r="AJ275" s="15">
        <v>50051</v>
      </c>
      <c r="AK275" s="15">
        <v>56049</v>
      </c>
      <c r="AL275" s="15">
        <v>59272</v>
      </c>
      <c r="AM275" s="15">
        <v>62028</v>
      </c>
      <c r="AN275" s="15">
        <v>66917</v>
      </c>
      <c r="AO275" s="15">
        <v>73540</v>
      </c>
      <c r="AP275" s="15">
        <v>80757</v>
      </c>
      <c r="AQ275" s="15">
        <v>85733</v>
      </c>
      <c r="AR275" s="15">
        <v>94377</v>
      </c>
      <c r="AS275" s="15">
        <v>101092</v>
      </c>
      <c r="AT275" s="15">
        <v>106528</v>
      </c>
      <c r="AU275" s="15">
        <v>116652</v>
      </c>
      <c r="AV275" s="15">
        <v>116545</v>
      </c>
      <c r="AW275" s="15">
        <v>129363</v>
      </c>
      <c r="AX275" s="15">
        <v>130646</v>
      </c>
      <c r="AY275" s="15">
        <v>131261</v>
      </c>
      <c r="AZ275" s="15">
        <v>127392</v>
      </c>
      <c r="BA275" s="15">
        <v>119390</v>
      </c>
      <c r="BB275" s="15">
        <v>135846</v>
      </c>
      <c r="BC275" s="15">
        <v>146661</v>
      </c>
      <c r="BD275" s="15">
        <v>139068</v>
      </c>
      <c r="BE275" s="15">
        <v>143134</v>
      </c>
      <c r="BF275" s="15">
        <v>151045</v>
      </c>
      <c r="BG275" s="15">
        <v>162542</v>
      </c>
      <c r="BI275" s="15">
        <f t="shared" si="228"/>
        <v>5.3200152000434289E-3</v>
      </c>
      <c r="BJ275" s="15">
        <f t="shared" si="229"/>
        <v>5.7403367586251267E-3</v>
      </c>
      <c r="BK275" s="15">
        <f t="shared" si="230"/>
        <v>5.9018253522367999E-3</v>
      </c>
      <c r="BL275" s="15">
        <f t="shared" si="231"/>
        <v>5.6760841033042077E-3</v>
      </c>
      <c r="BM275" s="15">
        <f t="shared" si="232"/>
        <v>5.7685806908191533E-3</v>
      </c>
      <c r="BN275" s="15">
        <f t="shared" si="233"/>
        <v>5.9087158631324086E-3</v>
      </c>
      <c r="BO275" s="15">
        <f t="shared" si="234"/>
        <v>6.0279194418608522E-3</v>
      </c>
      <c r="BP275" s="15">
        <f t="shared" si="235"/>
        <v>5.7921373558370709E-3</v>
      </c>
      <c r="BQ275" s="15">
        <f t="shared" si="236"/>
        <v>6.8544387020157901E-3</v>
      </c>
      <c r="BR275" s="15">
        <f t="shared" si="237"/>
        <v>6.7908934201950082E-3</v>
      </c>
      <c r="BS275" s="15">
        <f t="shared" si="238"/>
        <v>6.8412569014710788E-3</v>
      </c>
      <c r="BT275" s="15">
        <f t="shared" si="239"/>
        <v>7.3909756201942962E-3</v>
      </c>
      <c r="BU275" s="15">
        <f t="shared" si="240"/>
        <v>8.2177609168333481E-3</v>
      </c>
      <c r="BV275" s="15">
        <f t="shared" si="241"/>
        <v>7.8658932752780665E-3</v>
      </c>
      <c r="BW275" s="15">
        <f t="shared" si="242"/>
        <v>7.4141710452479024E-3</v>
      </c>
      <c r="BX275" s="15">
        <f t="shared" si="243"/>
        <v>7.0752501803428691E-3</v>
      </c>
      <c r="BY275" s="15">
        <f t="shared" si="244"/>
        <v>7.0146030332854563E-3</v>
      </c>
      <c r="BZ275" s="15">
        <f t="shared" si="245"/>
        <v>8.2613167193165363E-3</v>
      </c>
      <c r="CA275" s="15">
        <f t="shared" si="246"/>
        <v>9.0143341656306782E-3</v>
      </c>
      <c r="CB275" s="15">
        <f t="shared" si="247"/>
        <v>8.2082622416162106E-3</v>
      </c>
      <c r="CC275" s="15">
        <f t="shared" si="248"/>
        <v>7.7344558581478795E-3</v>
      </c>
      <c r="CD275" s="15">
        <f t="shared" si="249"/>
        <v>8.0061439619470744E-3</v>
      </c>
      <c r="CE275" s="15">
        <f t="shared" si="250"/>
        <v>9.0953670669888277E-3</v>
      </c>
      <c r="CF275" s="15">
        <f t="shared" si="251"/>
        <v>9.4121238441491201E-3</v>
      </c>
      <c r="CG275" s="15">
        <f t="shared" si="252"/>
        <v>1.0602624737055947E-2</v>
      </c>
      <c r="CH275" s="15">
        <f t="shared" si="253"/>
        <v>1.0418066944481785E-2</v>
      </c>
      <c r="CI275" s="15">
        <f t="shared" si="254"/>
        <v>8.8424312493983765E-3</v>
      </c>
      <c r="CJ275" s="15">
        <f t="shared" si="255"/>
        <v>7.6230979447292251E-3</v>
      </c>
      <c r="CK275" s="15">
        <f t="shared" si="256"/>
        <v>8.6892633726424751E-3</v>
      </c>
      <c r="CL275" s="15">
        <f t="shared" si="257"/>
        <v>1.0180042718604414E-2</v>
      </c>
      <c r="CM275" s="15">
        <f t="shared" si="258"/>
        <v>1.1354208326471719E-2</v>
      </c>
      <c r="CN275" s="15">
        <f t="shared" si="259"/>
        <v>1.1410170975803701E-2</v>
      </c>
      <c r="CO275" s="15">
        <f t="shared" si="260"/>
        <v>1.1872653685525425E-2</v>
      </c>
      <c r="CP275" s="15">
        <f t="shared" si="261"/>
        <v>1.2536116065257855E-2</v>
      </c>
      <c r="CQ275" s="15">
        <f t="shared" si="262"/>
        <v>1.250195633089771E-2</v>
      </c>
      <c r="CR275" s="15">
        <f t="shared" si="263"/>
        <v>1.2444980897552214E-2</v>
      </c>
      <c r="CS275" s="15">
        <f t="shared" si="264"/>
        <v>1.2702372462330139E-2</v>
      </c>
      <c r="CT275" s="15">
        <f t="shared" si="265"/>
        <v>1.3224906127264095E-2</v>
      </c>
      <c r="CU275" s="15">
        <f t="shared" si="266"/>
        <v>1.3680594365642205E-2</v>
      </c>
      <c r="CV275" s="15">
        <f t="shared" si="267"/>
        <v>1.3593261605873581E-2</v>
      </c>
      <c r="CW275" s="15">
        <f t="shared" si="268"/>
        <v>1.389450791738291E-2</v>
      </c>
      <c r="CX275" s="15">
        <f t="shared" si="269"/>
        <v>1.4232087830897591E-2</v>
      </c>
      <c r="CY275" s="15">
        <f t="shared" si="270"/>
        <v>1.4426765355015735E-2</v>
      </c>
      <c r="CZ275" s="15">
        <f t="shared" si="271"/>
        <v>1.5021771214813569E-2</v>
      </c>
      <c r="DA275" s="15">
        <f t="shared" si="272"/>
        <v>1.4109533417481657E-2</v>
      </c>
      <c r="DB275" s="15">
        <f t="shared" si="273"/>
        <v>1.4710183359047509E-2</v>
      </c>
      <c r="DC275" s="15">
        <f t="shared" si="274"/>
        <v>1.404192952874422E-2</v>
      </c>
      <c r="DD275" s="15">
        <f t="shared" si="275"/>
        <v>1.3461969405687193E-2</v>
      </c>
      <c r="DE275" s="15">
        <f t="shared" si="276"/>
        <v>1.2721837236539571E-2</v>
      </c>
      <c r="DF275" s="15">
        <f t="shared" si="277"/>
        <v>1.2124544326740982E-2</v>
      </c>
      <c r="DG275" s="15">
        <f t="shared" si="278"/>
        <v>1.3315375099329153E-2</v>
      </c>
      <c r="DH275" s="15">
        <f t="shared" si="279"/>
        <v>1.372035715344851E-2</v>
      </c>
      <c r="DI275" s="15">
        <f t="shared" si="280"/>
        <v>1.2584625288682715E-2</v>
      </c>
      <c r="DJ275" s="15">
        <f t="shared" si="281"/>
        <v>1.2564112444830007E-2</v>
      </c>
      <c r="DK275" s="15">
        <f t="shared" si="282"/>
        <v>1.2729289653471225E-2</v>
      </c>
      <c r="DL275" s="15">
        <f t="shared" si="283"/>
        <v>1.3248129256593806E-2</v>
      </c>
      <c r="DN275" s="15">
        <f t="shared" si="284"/>
        <v>1.0177082643156365E-2</v>
      </c>
    </row>
    <row r="276" spans="1:118" x14ac:dyDescent="0.25">
      <c r="A276" s="15" t="s">
        <v>510</v>
      </c>
      <c r="B276" s="15" t="s">
        <v>509</v>
      </c>
      <c r="C276" s="15" t="s">
        <v>508</v>
      </c>
      <c r="D276" s="15">
        <v>793</v>
      </c>
      <c r="E276" s="15">
        <v>924</v>
      </c>
      <c r="F276" s="15">
        <v>1032</v>
      </c>
      <c r="G276" s="15">
        <v>1069</v>
      </c>
      <c r="H276" s="15">
        <v>1174</v>
      </c>
      <c r="I276" s="15">
        <v>1306</v>
      </c>
      <c r="J276" s="15">
        <v>1383</v>
      </c>
      <c r="K276" s="15">
        <v>1296</v>
      </c>
      <c r="L276" s="15">
        <v>1953</v>
      </c>
      <c r="M276" s="15">
        <v>1918</v>
      </c>
      <c r="N276" s="15">
        <v>2146</v>
      </c>
      <c r="O276" s="15">
        <v>2580</v>
      </c>
      <c r="P276" s="15">
        <v>3497</v>
      </c>
      <c r="Q276" s="15">
        <v>3602</v>
      </c>
      <c r="R276" s="15">
        <v>3556</v>
      </c>
      <c r="S276" s="15">
        <v>3240</v>
      </c>
      <c r="T276" s="15">
        <v>3594</v>
      </c>
      <c r="U276" s="15">
        <v>5415</v>
      </c>
      <c r="V276" s="15">
        <v>6396</v>
      </c>
      <c r="W276" s="15">
        <v>7158</v>
      </c>
      <c r="X276" s="15">
        <v>7605</v>
      </c>
      <c r="Y276" s="15">
        <v>9101</v>
      </c>
      <c r="Z276" s="15">
        <v>11811</v>
      </c>
      <c r="AA276" s="15">
        <v>14453</v>
      </c>
      <c r="AB276" s="15">
        <v>18916</v>
      </c>
      <c r="AC276" s="15">
        <v>20562</v>
      </c>
      <c r="AD276" s="15">
        <v>16519</v>
      </c>
      <c r="AE276" s="15">
        <v>14148</v>
      </c>
      <c r="AF276" s="15">
        <v>18878</v>
      </c>
      <c r="AG276" s="15">
        <v>25963</v>
      </c>
      <c r="AH276" s="15">
        <v>31825</v>
      </c>
      <c r="AI276" s="15">
        <v>34120</v>
      </c>
      <c r="AJ276" s="15">
        <v>38426</v>
      </c>
      <c r="AK276" s="15">
        <v>43496</v>
      </c>
      <c r="AL276" s="15">
        <v>46954</v>
      </c>
      <c r="AM276" s="15">
        <v>49154</v>
      </c>
      <c r="AN276" s="15">
        <v>52080</v>
      </c>
      <c r="AO276" s="15">
        <v>56158</v>
      </c>
      <c r="AP276" s="15">
        <v>63449</v>
      </c>
      <c r="AQ276" s="15">
        <v>68610</v>
      </c>
      <c r="AR276" s="15">
        <v>75529</v>
      </c>
      <c r="AS276" s="15">
        <v>80701</v>
      </c>
      <c r="AT276" s="15">
        <v>86494</v>
      </c>
      <c r="AU276" s="15">
        <v>97742</v>
      </c>
      <c r="AV276" s="15">
        <v>97504</v>
      </c>
      <c r="AW276" s="15">
        <v>106891</v>
      </c>
      <c r="AX276" s="15">
        <v>106232</v>
      </c>
      <c r="AY276" s="15">
        <v>105039</v>
      </c>
      <c r="AZ276" s="15">
        <v>102234</v>
      </c>
      <c r="BA276" s="15">
        <v>97534</v>
      </c>
      <c r="BB276" s="15">
        <v>116755</v>
      </c>
      <c r="BC276" s="15">
        <v>126219</v>
      </c>
      <c r="BD276" s="15">
        <v>118151</v>
      </c>
      <c r="BE276" s="15">
        <v>120644</v>
      </c>
      <c r="BF276" s="15">
        <v>126548</v>
      </c>
      <c r="BG276" s="15">
        <v>136786</v>
      </c>
      <c r="BI276" s="15">
        <f t="shared" si="228"/>
        <v>2.3915941347134009E-3</v>
      </c>
      <c r="BJ276" s="15">
        <f t="shared" si="229"/>
        <v>2.7020230081353119E-3</v>
      </c>
      <c r="BK276" s="15">
        <f t="shared" si="230"/>
        <v>2.8421296143296211E-3</v>
      </c>
      <c r="BL276" s="15">
        <f t="shared" si="231"/>
        <v>2.7949027666661439E-3</v>
      </c>
      <c r="BM276" s="15">
        <f t="shared" si="232"/>
        <v>2.8551069692334258E-3</v>
      </c>
      <c r="BN276" s="15">
        <f t="shared" si="233"/>
        <v>2.9442132458034815E-3</v>
      </c>
      <c r="BO276" s="15">
        <f t="shared" si="234"/>
        <v>2.8776708968220777E-3</v>
      </c>
      <c r="BP276" s="15">
        <f t="shared" si="235"/>
        <v>2.5541374662010358E-3</v>
      </c>
      <c r="BQ276" s="15">
        <f t="shared" si="236"/>
        <v>3.5034595093004022E-3</v>
      </c>
      <c r="BR276" s="15">
        <f t="shared" si="237"/>
        <v>3.1729436248316752E-3</v>
      </c>
      <c r="BS276" s="15">
        <f t="shared" si="238"/>
        <v>3.3133236990649821E-3</v>
      </c>
      <c r="BT276" s="15">
        <f t="shared" si="239"/>
        <v>3.6805089944221742E-3</v>
      </c>
      <c r="BU276" s="15">
        <f t="shared" si="240"/>
        <v>4.5449169581158024E-3</v>
      </c>
      <c r="BV276" s="15">
        <f t="shared" si="241"/>
        <v>4.2319563222631218E-3</v>
      </c>
      <c r="BW276" s="15">
        <f t="shared" si="242"/>
        <v>3.8154547376123794E-3</v>
      </c>
      <c r="BX276" s="15">
        <f t="shared" si="243"/>
        <v>3.13723971319432E-3</v>
      </c>
      <c r="BY276" s="15">
        <f t="shared" si="244"/>
        <v>3.1247500373857129E-3</v>
      </c>
      <c r="BZ276" s="15">
        <f t="shared" si="245"/>
        <v>4.2414933189626478E-3</v>
      </c>
      <c r="CA276" s="15">
        <f t="shared" si="246"/>
        <v>4.4847294122101599E-3</v>
      </c>
      <c r="CB276" s="15">
        <f t="shared" si="247"/>
        <v>4.5033142581044558E-3</v>
      </c>
      <c r="CC276" s="15">
        <f t="shared" si="248"/>
        <v>4.33428168898494E-3</v>
      </c>
      <c r="CD276" s="15">
        <f t="shared" si="249"/>
        <v>4.6972612298659313E-3</v>
      </c>
      <c r="CE276" s="15">
        <f t="shared" si="250"/>
        <v>5.6950315659335757E-3</v>
      </c>
      <c r="CF276" s="15">
        <f t="shared" si="251"/>
        <v>6.3209621262714198E-3</v>
      </c>
      <c r="CG276" s="15">
        <f t="shared" si="252"/>
        <v>7.5719881272379016E-3</v>
      </c>
      <c r="CH276" s="15">
        <f t="shared" si="253"/>
        <v>7.552134409040524E-3</v>
      </c>
      <c r="CI276" s="15">
        <f t="shared" si="254"/>
        <v>5.6993297361899332E-3</v>
      </c>
      <c r="CJ276" s="15">
        <f t="shared" si="255"/>
        <v>4.5756051810287674E-3</v>
      </c>
      <c r="CK276" s="15">
        <f t="shared" si="256"/>
        <v>5.6404619334552179E-3</v>
      </c>
      <c r="CL276" s="15">
        <f t="shared" si="257"/>
        <v>7.2263690800581379E-3</v>
      </c>
      <c r="CM276" s="15">
        <f t="shared" si="258"/>
        <v>8.3188912675820712E-3</v>
      </c>
      <c r="CN276" s="15">
        <f t="shared" si="259"/>
        <v>8.6158330831324365E-3</v>
      </c>
      <c r="CO276" s="15">
        <f t="shared" si="260"/>
        <v>9.1150744344768338E-3</v>
      </c>
      <c r="CP276" s="15">
        <f t="shared" si="261"/>
        <v>9.7284680257356173E-3</v>
      </c>
      <c r="CQ276" s="15">
        <f t="shared" si="262"/>
        <v>9.9037801586072862E-3</v>
      </c>
      <c r="CR276" s="15">
        <f t="shared" si="263"/>
        <v>9.8620073360140836E-3</v>
      </c>
      <c r="CS276" s="15">
        <f t="shared" si="264"/>
        <v>9.8859715444229966E-3</v>
      </c>
      <c r="CT276" s="15">
        <f t="shared" si="265"/>
        <v>1.0099051921333929E-2</v>
      </c>
      <c r="CU276" s="15">
        <f t="shared" si="266"/>
        <v>1.0748542317144423E-2</v>
      </c>
      <c r="CV276" s="15">
        <f t="shared" si="267"/>
        <v>1.0878351145754684E-2</v>
      </c>
      <c r="CW276" s="15">
        <f t="shared" si="268"/>
        <v>1.1119640256545701E-2</v>
      </c>
      <c r="CX276" s="15">
        <f t="shared" si="269"/>
        <v>1.1361371028778405E-2</v>
      </c>
      <c r="CY276" s="15">
        <f t="shared" si="270"/>
        <v>1.1713621232133627E-2</v>
      </c>
      <c r="CZ276" s="15">
        <f t="shared" si="271"/>
        <v>1.2586650568171209E-2</v>
      </c>
      <c r="DA276" s="15">
        <f t="shared" si="272"/>
        <v>1.1804332629783615E-2</v>
      </c>
      <c r="DB276" s="15">
        <f t="shared" si="273"/>
        <v>1.2154837236551001E-2</v>
      </c>
      <c r="DC276" s="15">
        <f t="shared" si="274"/>
        <v>1.141789459836165E-2</v>
      </c>
      <c r="DD276" s="15">
        <f t="shared" si="275"/>
        <v>1.0772672800024204E-2</v>
      </c>
      <c r="DE276" s="15">
        <f t="shared" si="276"/>
        <v>1.0209466120638553E-2</v>
      </c>
      <c r="DF276" s="15">
        <f t="shared" si="277"/>
        <v>9.9049778571434367E-3</v>
      </c>
      <c r="DG276" s="15">
        <f t="shared" si="278"/>
        <v>1.1444110387660847E-2</v>
      </c>
      <c r="DH276" s="15">
        <f t="shared" si="279"/>
        <v>1.18079773051535E-2</v>
      </c>
      <c r="DI276" s="15">
        <f t="shared" si="280"/>
        <v>1.069179151554025E-2</v>
      </c>
      <c r="DJ276" s="15">
        <f t="shared" si="281"/>
        <v>1.0589970110484381E-2</v>
      </c>
      <c r="DK276" s="15">
        <f t="shared" si="282"/>
        <v>1.0664809474444547E-2</v>
      </c>
      <c r="DL276" s="15">
        <f t="shared" si="283"/>
        <v>1.1148863730558503E-2</v>
      </c>
      <c r="DN276" s="15">
        <f t="shared" si="284"/>
        <v>7.2067544973502939E-3</v>
      </c>
    </row>
    <row r="277" spans="1:118" x14ac:dyDescent="0.25">
      <c r="A277" s="15" t="s">
        <v>507</v>
      </c>
      <c r="B277" s="15" t="s">
        <v>506</v>
      </c>
      <c r="C277" s="15" t="s">
        <v>505</v>
      </c>
      <c r="D277" s="15">
        <v>531</v>
      </c>
      <c r="E277" s="15">
        <v>579</v>
      </c>
      <c r="F277" s="15">
        <v>606</v>
      </c>
      <c r="G277" s="15">
        <v>580</v>
      </c>
      <c r="H277" s="15">
        <v>623</v>
      </c>
      <c r="I277" s="15">
        <v>687</v>
      </c>
      <c r="J277" s="15">
        <v>792</v>
      </c>
      <c r="K277" s="15">
        <v>860</v>
      </c>
      <c r="L277" s="15">
        <v>986</v>
      </c>
      <c r="M277" s="15">
        <v>1181</v>
      </c>
      <c r="N277" s="15">
        <v>1125</v>
      </c>
      <c r="O277" s="15">
        <v>1345</v>
      </c>
      <c r="P277" s="15">
        <v>1555</v>
      </c>
      <c r="Q277" s="15">
        <v>1701</v>
      </c>
      <c r="R277" s="15">
        <v>1734</v>
      </c>
      <c r="S277" s="15">
        <v>2189</v>
      </c>
      <c r="T277" s="15">
        <v>2193</v>
      </c>
      <c r="U277" s="15">
        <v>2407</v>
      </c>
      <c r="V277" s="15">
        <v>3357</v>
      </c>
      <c r="W277" s="15">
        <v>2275</v>
      </c>
      <c r="X277" s="15">
        <v>1868</v>
      </c>
      <c r="Y277" s="15">
        <v>1875</v>
      </c>
      <c r="Z277" s="15">
        <v>2462</v>
      </c>
      <c r="AA277" s="15">
        <v>2098</v>
      </c>
      <c r="AB277" s="15">
        <v>2103</v>
      </c>
      <c r="AC277" s="15">
        <v>2064</v>
      </c>
      <c r="AD277" s="15">
        <v>2440</v>
      </c>
      <c r="AE277" s="15">
        <v>2191</v>
      </c>
      <c r="AF277" s="15">
        <v>2490</v>
      </c>
      <c r="AG277" s="15">
        <v>2356</v>
      </c>
      <c r="AH277" s="15">
        <v>2617</v>
      </c>
      <c r="AI277" s="15">
        <v>1825</v>
      </c>
      <c r="AJ277" s="15">
        <v>2102</v>
      </c>
      <c r="AK277" s="15">
        <v>1500</v>
      </c>
      <c r="AL277" s="15">
        <v>1800</v>
      </c>
      <c r="AM277" s="15">
        <v>1400</v>
      </c>
      <c r="AN277" s="15">
        <v>1105</v>
      </c>
      <c r="AO277" s="15">
        <v>1172</v>
      </c>
      <c r="AP277" s="15">
        <v>1321</v>
      </c>
      <c r="AQ277" s="15">
        <v>1488</v>
      </c>
      <c r="AR277" s="15">
        <v>1697</v>
      </c>
      <c r="AS277" s="15">
        <v>1892</v>
      </c>
      <c r="AT277" s="15">
        <v>1999</v>
      </c>
      <c r="AU277" s="15">
        <v>2134</v>
      </c>
      <c r="AV277" s="15">
        <v>2222</v>
      </c>
      <c r="AW277" s="15">
        <v>2316</v>
      </c>
      <c r="AX277" s="15">
        <v>2471</v>
      </c>
      <c r="AY277" s="15">
        <v>2616</v>
      </c>
      <c r="AZ277" s="15">
        <v>2720</v>
      </c>
      <c r="BA277" s="15">
        <v>2694</v>
      </c>
      <c r="BB277" s="15">
        <v>2647</v>
      </c>
      <c r="BC277" s="15">
        <v>2688</v>
      </c>
      <c r="BD277" s="15">
        <v>2778</v>
      </c>
      <c r="BE277" s="15">
        <v>2868</v>
      </c>
      <c r="BF277" s="15">
        <v>2934</v>
      </c>
      <c r="BG277" s="15">
        <v>2955</v>
      </c>
      <c r="BI277" s="15">
        <f t="shared" si="228"/>
        <v>1.6014331469518485E-3</v>
      </c>
      <c r="BJ277" s="15">
        <f t="shared" si="229"/>
        <v>1.6931507810718025E-3</v>
      </c>
      <c r="BK277" s="15">
        <f t="shared" si="230"/>
        <v>1.6689249479493705E-3</v>
      </c>
      <c r="BL277" s="15">
        <f t="shared" si="231"/>
        <v>1.5164112298095074E-3</v>
      </c>
      <c r="BM277" s="15">
        <f t="shared" si="232"/>
        <v>1.5151036131451653E-3</v>
      </c>
      <c r="BN277" s="15">
        <f t="shared" si="233"/>
        <v>1.5487553597756446E-3</v>
      </c>
      <c r="BO277" s="15">
        <f t="shared" si="234"/>
        <v>1.6479503617375889E-3</v>
      </c>
      <c r="BP277" s="15">
        <f t="shared" si="235"/>
        <v>1.6948751704729096E-3</v>
      </c>
      <c r="BQ277" s="15">
        <f t="shared" si="236"/>
        <v>1.7687716723861734E-3</v>
      </c>
      <c r="BR277" s="15">
        <f t="shared" si="237"/>
        <v>1.9537259754568346E-3</v>
      </c>
      <c r="BS277" s="15">
        <f t="shared" si="238"/>
        <v>1.7369474191277282E-3</v>
      </c>
      <c r="BT277" s="15">
        <f t="shared" si="239"/>
        <v>1.9187149602704746E-3</v>
      </c>
      <c r="BU277" s="15">
        <f t="shared" si="240"/>
        <v>2.0209739404832921E-3</v>
      </c>
      <c r="BV277" s="15">
        <f t="shared" si="241"/>
        <v>1.9984890905523512E-3</v>
      </c>
      <c r="BW277" s="15">
        <f t="shared" si="242"/>
        <v>1.8605170177221221E-3</v>
      </c>
      <c r="BX277" s="15">
        <f t="shared" si="243"/>
        <v>2.11957337413036E-3</v>
      </c>
      <c r="BY277" s="15">
        <f t="shared" si="244"/>
        <v>1.9066713500241702E-3</v>
      </c>
      <c r="BZ277" s="15">
        <f t="shared" si="245"/>
        <v>1.8853692370716698E-3</v>
      </c>
      <c r="CA277" s="15">
        <f t="shared" si="246"/>
        <v>2.353851881924563E-3</v>
      </c>
      <c r="CB277" s="15">
        <f t="shared" si="247"/>
        <v>1.4312712960586249E-3</v>
      </c>
      <c r="CC277" s="15">
        <f t="shared" si="248"/>
        <v>1.0646204069722379E-3</v>
      </c>
      <c r="CD277" s="15">
        <f t="shared" si="249"/>
        <v>9.6773594176448969E-4</v>
      </c>
      <c r="CE277" s="15">
        <f t="shared" si="250"/>
        <v>1.1871279074869583E-3</v>
      </c>
      <c r="CF277" s="15">
        <f t="shared" si="251"/>
        <v>9.1755196436154695E-4</v>
      </c>
      <c r="CG277" s="15">
        <f t="shared" si="252"/>
        <v>8.4182126409290052E-4</v>
      </c>
      <c r="CH277" s="15">
        <f t="shared" si="253"/>
        <v>7.5807827158154081E-4</v>
      </c>
      <c r="CI277" s="15">
        <f t="shared" si="254"/>
        <v>8.4184058092520351E-4</v>
      </c>
      <c r="CJ277" s="15">
        <f t="shared" si="255"/>
        <v>7.0859138759075697E-4</v>
      </c>
      <c r="CK277" s="15">
        <f t="shared" si="256"/>
        <v>7.4397447898630635E-4</v>
      </c>
      <c r="CL277" s="15">
        <f t="shared" si="257"/>
        <v>6.5575340109451808E-4</v>
      </c>
      <c r="CM277" s="15">
        <f t="shared" si="258"/>
        <v>6.8407033612764433E-4</v>
      </c>
      <c r="CN277" s="15">
        <f t="shared" si="259"/>
        <v>4.6084101338560071E-4</v>
      </c>
      <c r="CO277" s="15">
        <f t="shared" si="260"/>
        <v>4.9861777081325939E-4</v>
      </c>
      <c r="CP277" s="15">
        <f t="shared" si="261"/>
        <v>3.3549526481983235E-4</v>
      </c>
      <c r="CQ277" s="15">
        <f t="shared" si="262"/>
        <v>3.7966529551248276E-4</v>
      </c>
      <c r="CR277" s="15">
        <f t="shared" si="263"/>
        <v>2.8088884466004224E-4</v>
      </c>
      <c r="CS277" s="15">
        <f t="shared" si="264"/>
        <v>2.0975419655505783E-4</v>
      </c>
      <c r="CT277" s="15">
        <f t="shared" si="265"/>
        <v>2.107640737170726E-4</v>
      </c>
      <c r="CU277" s="15">
        <f t="shared" si="266"/>
        <v>2.2378326531462725E-4</v>
      </c>
      <c r="CV277" s="15">
        <f t="shared" si="267"/>
        <v>2.359275106381427E-4</v>
      </c>
      <c r="CW277" s="15">
        <f t="shared" si="268"/>
        <v>2.4983820142406303E-4</v>
      </c>
      <c r="CX277" s="15">
        <f t="shared" si="269"/>
        <v>2.663624240895248E-4</v>
      </c>
      <c r="CY277" s="15">
        <f t="shared" si="270"/>
        <v>2.7071853357498924E-4</v>
      </c>
      <c r="CZ277" s="15">
        <f t="shared" si="271"/>
        <v>2.7480420200607069E-4</v>
      </c>
      <c r="DA277" s="15">
        <f t="shared" si="272"/>
        <v>2.6900667770941904E-4</v>
      </c>
      <c r="DB277" s="15">
        <f t="shared" si="273"/>
        <v>2.6335802864462042E-4</v>
      </c>
      <c r="DC277" s="15">
        <f t="shared" si="274"/>
        <v>2.6558492311687284E-4</v>
      </c>
      <c r="DD277" s="15">
        <f t="shared" si="275"/>
        <v>2.6829379606492179E-4</v>
      </c>
      <c r="DE277" s="15">
        <f t="shared" si="276"/>
        <v>2.7162928035816719E-4</v>
      </c>
      <c r="DF277" s="15">
        <f t="shared" si="277"/>
        <v>2.7358675279537826E-4</v>
      </c>
      <c r="DG277" s="15">
        <f t="shared" si="278"/>
        <v>2.5945407216939969E-4</v>
      </c>
      <c r="DH277" s="15">
        <f t="shared" si="279"/>
        <v>2.5146644321578059E-4</v>
      </c>
      <c r="DI277" s="15">
        <f t="shared" si="280"/>
        <v>2.5138845062818609E-4</v>
      </c>
      <c r="DJ277" s="15">
        <f t="shared" si="281"/>
        <v>2.5174923143189221E-4</v>
      </c>
      <c r="DK277" s="15">
        <f t="shared" si="282"/>
        <v>2.4726231151831954E-4</v>
      </c>
      <c r="DL277" s="15">
        <f t="shared" si="283"/>
        <v>2.4084988466510006E-4</v>
      </c>
      <c r="DN277" s="15">
        <f t="shared" si="284"/>
        <v>9.3256675385598416E-4</v>
      </c>
    </row>
    <row r="278" spans="1:118" x14ac:dyDescent="0.25">
      <c r="A278" s="15" t="s">
        <v>504</v>
      </c>
      <c r="B278" s="15" t="s">
        <v>503</v>
      </c>
      <c r="C278" s="15" t="s">
        <v>502</v>
      </c>
      <c r="D278" s="15">
        <v>440</v>
      </c>
      <c r="E278" s="15">
        <v>460</v>
      </c>
      <c r="F278" s="15">
        <v>505</v>
      </c>
      <c r="G278" s="15">
        <v>522</v>
      </c>
      <c r="H278" s="15">
        <v>575</v>
      </c>
      <c r="I278" s="15">
        <v>628</v>
      </c>
      <c r="J278" s="15">
        <v>722</v>
      </c>
      <c r="K278" s="15">
        <v>783</v>
      </c>
      <c r="L278" s="15">
        <v>882</v>
      </c>
      <c r="M278" s="15">
        <v>1006</v>
      </c>
      <c r="N278" s="15">
        <v>1160</v>
      </c>
      <c r="O278" s="15">
        <v>1256</v>
      </c>
      <c r="P278" s="15">
        <v>1271</v>
      </c>
      <c r="Q278" s="15">
        <v>1392</v>
      </c>
      <c r="R278" s="15">
        <v>1620</v>
      </c>
      <c r="S278" s="15">
        <v>1878</v>
      </c>
      <c r="T278" s="15">
        <v>2281</v>
      </c>
      <c r="U278" s="15">
        <v>2725</v>
      </c>
      <c r="V278" s="15">
        <v>3103</v>
      </c>
      <c r="W278" s="15">
        <v>3614</v>
      </c>
      <c r="X278" s="15">
        <v>4098</v>
      </c>
      <c r="Y278" s="15">
        <v>4536</v>
      </c>
      <c r="Z278" s="15">
        <v>4590</v>
      </c>
      <c r="AA278" s="15">
        <v>4970</v>
      </c>
      <c r="AB278" s="15">
        <v>5468</v>
      </c>
      <c r="AC278" s="15">
        <v>5739</v>
      </c>
      <c r="AD278" s="15">
        <v>6670</v>
      </c>
      <c r="AE278" s="15">
        <v>7232</v>
      </c>
      <c r="AF278" s="15">
        <v>7714</v>
      </c>
      <c r="AG278" s="15">
        <v>8256</v>
      </c>
      <c r="AH278" s="15">
        <v>8995</v>
      </c>
      <c r="AI278" s="15">
        <v>9241</v>
      </c>
      <c r="AJ278" s="15">
        <v>9523</v>
      </c>
      <c r="AK278" s="15">
        <v>11053</v>
      </c>
      <c r="AL278" s="15">
        <v>10518</v>
      </c>
      <c r="AM278" s="15">
        <v>11474</v>
      </c>
      <c r="AN278" s="15">
        <v>13732</v>
      </c>
      <c r="AO278" s="15">
        <v>16210</v>
      </c>
      <c r="AP278" s="15">
        <v>15987</v>
      </c>
      <c r="AQ278" s="15">
        <v>15635</v>
      </c>
      <c r="AR278" s="15">
        <v>17151</v>
      </c>
      <c r="AS278" s="15">
        <v>18499</v>
      </c>
      <c r="AT278" s="15">
        <v>18035</v>
      </c>
      <c r="AU278" s="15">
        <v>16776</v>
      </c>
      <c r="AV278" s="15">
        <v>16819</v>
      </c>
      <c r="AW278" s="15">
        <v>20156</v>
      </c>
      <c r="AX278" s="15">
        <v>21943</v>
      </c>
      <c r="AY278" s="15">
        <v>23606</v>
      </c>
      <c r="AZ278" s="15">
        <v>22438</v>
      </c>
      <c r="BA278" s="15">
        <v>19162</v>
      </c>
      <c r="BB278" s="15">
        <v>16444</v>
      </c>
      <c r="BC278" s="15">
        <v>17754</v>
      </c>
      <c r="BD278" s="15">
        <v>18139</v>
      </c>
      <c r="BE278" s="15">
        <v>19622</v>
      </c>
      <c r="BF278" s="15">
        <v>21563</v>
      </c>
      <c r="BG278" s="15">
        <v>22800</v>
      </c>
      <c r="BI278" s="15">
        <f t="shared" si="228"/>
        <v>1.3269879183781795E-3</v>
      </c>
      <c r="BJ278" s="15">
        <f t="shared" si="229"/>
        <v>1.3451629694180122E-3</v>
      </c>
      <c r="BK278" s="15">
        <f t="shared" si="230"/>
        <v>1.3907707899578087E-3</v>
      </c>
      <c r="BL278" s="15">
        <f t="shared" si="231"/>
        <v>1.3647701068285566E-3</v>
      </c>
      <c r="BM278" s="15">
        <f t="shared" si="232"/>
        <v>1.398370108440562E-3</v>
      </c>
      <c r="BN278" s="15">
        <f t="shared" si="233"/>
        <v>1.4157472575532821E-3</v>
      </c>
      <c r="BO278" s="15">
        <f t="shared" si="234"/>
        <v>1.5022981833011859E-3</v>
      </c>
      <c r="BP278" s="15">
        <f t="shared" si="235"/>
        <v>1.5431247191631259E-3</v>
      </c>
      <c r="BQ278" s="15">
        <f t="shared" si="236"/>
        <v>1.5822075203292139E-3</v>
      </c>
      <c r="BR278" s="15">
        <f t="shared" si="237"/>
        <v>1.6642238199064991E-3</v>
      </c>
      <c r="BS278" s="15">
        <f t="shared" si="238"/>
        <v>1.7909857832783685E-3</v>
      </c>
      <c r="BT278" s="15">
        <f t="shared" si="239"/>
        <v>1.7917516655016478E-3</v>
      </c>
      <c r="BU278" s="15">
        <f t="shared" si="240"/>
        <v>1.6518700182342537E-3</v>
      </c>
      <c r="BV278" s="15">
        <f t="shared" si="241"/>
        <v>1.6354478624625943E-3</v>
      </c>
      <c r="BW278" s="15">
        <f t="shared" si="242"/>
        <v>1.7381992899134012E-3</v>
      </c>
      <c r="BX278" s="15">
        <f t="shared" si="243"/>
        <v>1.8184370930181893E-3</v>
      </c>
      <c r="BY278" s="15">
        <f t="shared" si="244"/>
        <v>1.9831816458755736E-3</v>
      </c>
      <c r="BZ278" s="15">
        <f t="shared" si="245"/>
        <v>2.1344541632822185E-3</v>
      </c>
      <c r="CA278" s="15">
        <f t="shared" si="246"/>
        <v>2.1757528714959544E-3</v>
      </c>
      <c r="CB278" s="15">
        <f t="shared" si="247"/>
        <v>2.2736766874531297E-3</v>
      </c>
      <c r="CC278" s="15">
        <f t="shared" si="248"/>
        <v>2.3355537621907014E-3</v>
      </c>
      <c r="CD278" s="15">
        <f t="shared" si="249"/>
        <v>2.3411467903166534E-3</v>
      </c>
      <c r="CE278" s="15">
        <f t="shared" si="250"/>
        <v>2.2132075935682935E-3</v>
      </c>
      <c r="CF278" s="15">
        <f t="shared" si="251"/>
        <v>2.1736097535161526E-3</v>
      </c>
      <c r="CG278" s="15">
        <f t="shared" si="252"/>
        <v>2.1888153457251453E-3</v>
      </c>
      <c r="CH278" s="15">
        <f t="shared" si="253"/>
        <v>2.1078542638597202E-3</v>
      </c>
      <c r="CI278" s="15">
        <f t="shared" si="254"/>
        <v>2.3012609322832409E-3</v>
      </c>
      <c r="CJ278" s="15">
        <f t="shared" si="255"/>
        <v>2.3389013761097007E-3</v>
      </c>
      <c r="CK278" s="15">
        <f t="shared" si="256"/>
        <v>2.3048269602009507E-3</v>
      </c>
      <c r="CL278" s="15">
        <f t="shared" si="257"/>
        <v>2.2979202374517581E-3</v>
      </c>
      <c r="CM278" s="15">
        <f t="shared" si="258"/>
        <v>2.3512467227620026E-3</v>
      </c>
      <c r="CN278" s="15">
        <f t="shared" si="259"/>
        <v>2.3334968792856638E-3</v>
      </c>
      <c r="CO278" s="15">
        <f t="shared" si="260"/>
        <v>2.2589614802353323E-3</v>
      </c>
      <c r="CP278" s="15">
        <f t="shared" si="261"/>
        <v>2.4721527747024047E-3</v>
      </c>
      <c r="CQ278" s="15">
        <f t="shared" si="262"/>
        <v>2.218510876777941E-3</v>
      </c>
      <c r="CR278" s="15">
        <f t="shared" si="263"/>
        <v>2.3020847168780888E-3</v>
      </c>
      <c r="CS278" s="15">
        <f t="shared" si="264"/>
        <v>2.6066467213520851E-3</v>
      </c>
      <c r="CT278" s="15">
        <f t="shared" si="265"/>
        <v>2.9150901322130946E-3</v>
      </c>
      <c r="CU278" s="15">
        <f t="shared" si="266"/>
        <v>2.7082687831831535E-3</v>
      </c>
      <c r="CV278" s="15">
        <f t="shared" si="267"/>
        <v>2.4789829494807534E-3</v>
      </c>
      <c r="CW278" s="15">
        <f t="shared" si="268"/>
        <v>2.5250294594131436E-3</v>
      </c>
      <c r="CX278" s="15">
        <f t="shared" si="269"/>
        <v>2.6043543780296615E-3</v>
      </c>
      <c r="CY278" s="15">
        <f t="shared" si="270"/>
        <v>2.442425589307119E-3</v>
      </c>
      <c r="CZ278" s="15">
        <f t="shared" si="271"/>
        <v>2.1603164446362894E-3</v>
      </c>
      <c r="DA278" s="15">
        <f t="shared" si="272"/>
        <v>2.0361941099886222E-3</v>
      </c>
      <c r="DB278" s="15">
        <f t="shared" si="273"/>
        <v>2.2919880938518863E-3</v>
      </c>
      <c r="DC278" s="15">
        <f t="shared" si="274"/>
        <v>2.3584500072656982E-3</v>
      </c>
      <c r="DD278" s="15">
        <f t="shared" si="275"/>
        <v>2.4210028095980668E-3</v>
      </c>
      <c r="DE278" s="15">
        <f t="shared" si="276"/>
        <v>2.2407418355428511E-3</v>
      </c>
      <c r="DF278" s="15">
        <f t="shared" si="277"/>
        <v>1.9459797168021669E-3</v>
      </c>
      <c r="DG278" s="15">
        <f t="shared" si="278"/>
        <v>1.6118106394989076E-3</v>
      </c>
      <c r="DH278" s="15">
        <f t="shared" si="279"/>
        <v>1.6609134050792292E-3</v>
      </c>
      <c r="DI278" s="15">
        <f t="shared" si="280"/>
        <v>1.641445322514279E-3</v>
      </c>
      <c r="DJ278" s="15">
        <f t="shared" si="281"/>
        <v>1.722393102913734E-3</v>
      </c>
      <c r="DK278" s="15">
        <f t="shared" si="282"/>
        <v>1.8172178675083586E-3</v>
      </c>
      <c r="DL278" s="15">
        <f t="shared" si="283"/>
        <v>1.8583341354870666E-3</v>
      </c>
      <c r="DN278" s="15">
        <f t="shared" si="284"/>
        <v>2.0377599364878873E-3</v>
      </c>
    </row>
    <row r="279" spans="1:118" x14ac:dyDescent="0.25">
      <c r="A279" s="15" t="s">
        <v>501</v>
      </c>
      <c r="B279" s="15" t="s">
        <v>500</v>
      </c>
      <c r="C279" s="15" t="s">
        <v>499</v>
      </c>
      <c r="D279" s="15">
        <v>2013</v>
      </c>
      <c r="E279" s="15">
        <v>2095</v>
      </c>
      <c r="F279" s="15">
        <v>2185</v>
      </c>
      <c r="G279" s="15">
        <v>2317</v>
      </c>
      <c r="H279" s="15">
        <v>2467</v>
      </c>
      <c r="I279" s="15">
        <v>2619</v>
      </c>
      <c r="J279" s="15">
        <v>2908</v>
      </c>
      <c r="K279" s="15">
        <v>3201</v>
      </c>
      <c r="L279" s="15">
        <v>3453</v>
      </c>
      <c r="M279" s="15">
        <v>3711</v>
      </c>
      <c r="N279" s="15">
        <v>4073</v>
      </c>
      <c r="O279" s="15">
        <v>4568</v>
      </c>
      <c r="P279" s="15">
        <v>5131</v>
      </c>
      <c r="Q279" s="15">
        <v>5586</v>
      </c>
      <c r="R279" s="15">
        <v>5709</v>
      </c>
      <c r="S279" s="15">
        <v>5927</v>
      </c>
      <c r="T279" s="15">
        <v>6401</v>
      </c>
      <c r="U279" s="15">
        <v>7336</v>
      </c>
      <c r="V279" s="15">
        <v>8305</v>
      </c>
      <c r="W279" s="15">
        <v>9300</v>
      </c>
      <c r="X279" s="15">
        <v>9951</v>
      </c>
      <c r="Y279" s="15">
        <v>10541</v>
      </c>
      <c r="Z279" s="15">
        <v>11175</v>
      </c>
      <c r="AA279" s="15">
        <v>12187</v>
      </c>
      <c r="AB279" s="15">
        <v>13398</v>
      </c>
      <c r="AC279" s="15">
        <v>14671</v>
      </c>
      <c r="AD279" s="15">
        <v>16555</v>
      </c>
      <c r="AE279" s="15">
        <v>18301</v>
      </c>
      <c r="AF279" s="15">
        <v>20408</v>
      </c>
      <c r="AG279" s="15">
        <v>22050</v>
      </c>
      <c r="AH279" s="15">
        <v>23510</v>
      </c>
      <c r="AI279" s="15">
        <v>24430</v>
      </c>
      <c r="AJ279" s="15">
        <v>27304</v>
      </c>
      <c r="AK279" s="15">
        <v>30378</v>
      </c>
      <c r="AL279" s="15">
        <v>32750</v>
      </c>
      <c r="AM279" s="15">
        <v>34496</v>
      </c>
      <c r="AN279" s="15">
        <v>36702</v>
      </c>
      <c r="AO279" s="15">
        <v>37807</v>
      </c>
      <c r="AP279" s="15">
        <v>40382</v>
      </c>
      <c r="AQ279" s="15">
        <v>43234</v>
      </c>
      <c r="AR279" s="15">
        <v>43070</v>
      </c>
      <c r="AS279" s="15">
        <v>44434</v>
      </c>
      <c r="AT279" s="15">
        <v>45698</v>
      </c>
      <c r="AU279" s="15">
        <v>49071</v>
      </c>
      <c r="AV279" s="15">
        <v>53516</v>
      </c>
      <c r="AW279" s="15">
        <v>57616</v>
      </c>
      <c r="AX279" s="15">
        <v>57193</v>
      </c>
      <c r="AY279" s="15">
        <v>61979</v>
      </c>
      <c r="AZ279" s="15">
        <v>61952</v>
      </c>
      <c r="BA279" s="15">
        <v>59966</v>
      </c>
      <c r="BB279" s="15">
        <v>58941</v>
      </c>
      <c r="BC279" s="15">
        <v>59953</v>
      </c>
      <c r="BD279" s="15">
        <v>59848</v>
      </c>
      <c r="BE279" s="15">
        <v>61092</v>
      </c>
      <c r="BF279" s="15">
        <v>63584</v>
      </c>
      <c r="BG279" s="15">
        <v>66194</v>
      </c>
      <c r="BI279" s="15">
        <f t="shared" si="228"/>
        <v>6.0709697265801709E-3</v>
      </c>
      <c r="BJ279" s="15">
        <f t="shared" si="229"/>
        <v>6.1263400455016E-3</v>
      </c>
      <c r="BK279" s="15">
        <f t="shared" si="230"/>
        <v>6.0174934179362616E-3</v>
      </c>
      <c r="BL279" s="15">
        <f t="shared" si="231"/>
        <v>6.057801412876946E-3</v>
      </c>
      <c r="BM279" s="15">
        <f t="shared" si="232"/>
        <v>5.9996157522136809E-3</v>
      </c>
      <c r="BN279" s="15">
        <f t="shared" si="233"/>
        <v>5.9042071139045315E-3</v>
      </c>
      <c r="BO279" s="15">
        <f t="shared" si="234"/>
        <v>6.0508076413294297E-3</v>
      </c>
      <c r="BP279" s="15">
        <f t="shared" si="235"/>
        <v>6.3084830473067255E-3</v>
      </c>
      <c r="BQ279" s="15">
        <f t="shared" si="236"/>
        <v>6.1942886255065485E-3</v>
      </c>
      <c r="BR279" s="15">
        <f t="shared" si="237"/>
        <v>6.1390999956988249E-3</v>
      </c>
      <c r="BS279" s="15">
        <f t="shared" si="238"/>
        <v>6.288521633873099E-3</v>
      </c>
      <c r="BT279" s="15">
        <f t="shared" si="239"/>
        <v>6.5164980955505786E-3</v>
      </c>
      <c r="BU279" s="15">
        <f t="shared" si="240"/>
        <v>6.6685641727458342E-3</v>
      </c>
      <c r="BV279" s="15">
        <f t="shared" si="241"/>
        <v>6.5629394825546354E-3</v>
      </c>
      <c r="BW279" s="15">
        <f t="shared" si="242"/>
        <v>6.1255430531577826E-3</v>
      </c>
      <c r="BX279" s="15">
        <f t="shared" si="243"/>
        <v>5.7390184506489923E-3</v>
      </c>
      <c r="BY279" s="15">
        <f t="shared" si="244"/>
        <v>5.5652545880094453E-3</v>
      </c>
      <c r="BZ279" s="15">
        <f t="shared" si="245"/>
        <v>5.746185593335177E-3</v>
      </c>
      <c r="CA279" s="15">
        <f t="shared" si="246"/>
        <v>5.8232766992503716E-3</v>
      </c>
      <c r="CB279" s="15">
        <f t="shared" si="247"/>
        <v>5.8509112322396532E-3</v>
      </c>
      <c r="CC279" s="15">
        <f t="shared" si="248"/>
        <v>5.6713263756856197E-3</v>
      </c>
      <c r="CD279" s="15">
        <f t="shared" si="249"/>
        <v>5.4404824331410594E-3</v>
      </c>
      <c r="CE279" s="15">
        <f t="shared" si="250"/>
        <v>5.388364892837838E-3</v>
      </c>
      <c r="CF279" s="15">
        <f t="shared" si="251"/>
        <v>5.3299360293966504E-3</v>
      </c>
      <c r="CG279" s="15">
        <f t="shared" si="252"/>
        <v>5.3631580106118315E-3</v>
      </c>
      <c r="CH279" s="15">
        <f t="shared" si="253"/>
        <v>5.3884526755682101E-3</v>
      </c>
      <c r="CI279" s="15">
        <f t="shared" si="254"/>
        <v>5.7117503349248949E-3</v>
      </c>
      <c r="CJ279" s="15">
        <f t="shared" si="255"/>
        <v>5.9187270581006132E-3</v>
      </c>
      <c r="CK279" s="15">
        <f t="shared" si="256"/>
        <v>6.0976028783745143E-3</v>
      </c>
      <c r="CL279" s="15">
        <f t="shared" si="257"/>
        <v>6.1372506341825653E-3</v>
      </c>
      <c r="CM279" s="15">
        <f t="shared" si="258"/>
        <v>6.1453930463740616E-3</v>
      </c>
      <c r="CN279" s="15">
        <f t="shared" si="259"/>
        <v>6.1689566887727261E-3</v>
      </c>
      <c r="CO279" s="15">
        <f t="shared" si="260"/>
        <v>6.4768123759682368E-3</v>
      </c>
      <c r="CP279" s="15">
        <f t="shared" si="261"/>
        <v>6.7944501031312445E-3</v>
      </c>
      <c r="CQ279" s="15">
        <f t="shared" si="262"/>
        <v>6.9077991266854504E-3</v>
      </c>
      <c r="CR279" s="15">
        <f t="shared" si="263"/>
        <v>6.921101132423441E-3</v>
      </c>
      <c r="CS279" s="15">
        <f t="shared" si="264"/>
        <v>6.9668764904649155E-3</v>
      </c>
      <c r="CT279" s="15">
        <f t="shared" si="265"/>
        <v>6.7989397056496285E-3</v>
      </c>
      <c r="CU279" s="15">
        <f t="shared" si="266"/>
        <v>6.8408900983612997E-3</v>
      </c>
      <c r="CV279" s="15">
        <f t="shared" si="267"/>
        <v>6.8548991901407671E-3</v>
      </c>
      <c r="CW279" s="15">
        <f t="shared" si="268"/>
        <v>6.3409141634262782E-3</v>
      </c>
      <c r="CX279" s="15">
        <f t="shared" si="269"/>
        <v>6.2555750274809439E-3</v>
      </c>
      <c r="CY279" s="15">
        <f t="shared" si="270"/>
        <v>6.1887421447272923E-3</v>
      </c>
      <c r="CZ279" s="15">
        <f t="shared" si="271"/>
        <v>6.3190801296344398E-3</v>
      </c>
      <c r="DA279" s="15">
        <f t="shared" si="272"/>
        <v>6.4789205059843698E-3</v>
      </c>
      <c r="DB279" s="15">
        <f t="shared" si="273"/>
        <v>6.5516563809967397E-3</v>
      </c>
      <c r="DC279" s="15">
        <f t="shared" si="274"/>
        <v>6.1471463002117799E-3</v>
      </c>
      <c r="DD279" s="15">
        <f t="shared" si="275"/>
        <v>6.3564912791696428E-3</v>
      </c>
      <c r="DE279" s="15">
        <f t="shared" si="276"/>
        <v>6.1867563149813135E-3</v>
      </c>
      <c r="DF279" s="15">
        <f t="shared" si="277"/>
        <v>6.089793325214421E-3</v>
      </c>
      <c r="DG279" s="15">
        <f t="shared" si="278"/>
        <v>5.7772884275544339E-3</v>
      </c>
      <c r="DH279" s="15">
        <f t="shared" si="279"/>
        <v>5.6086933296561354E-3</v>
      </c>
      <c r="DI279" s="15">
        <f t="shared" si="280"/>
        <v>5.4158012934469694E-3</v>
      </c>
      <c r="DJ279" s="15">
        <f t="shared" si="281"/>
        <v>5.3625746327186745E-3</v>
      </c>
      <c r="DK279" s="15">
        <f t="shared" si="282"/>
        <v>5.3585299303274807E-3</v>
      </c>
      <c r="DL279" s="15">
        <f t="shared" si="283"/>
        <v>5.3952004282645126E-3</v>
      </c>
      <c r="DN279" s="15">
        <f t="shared" si="284"/>
        <v>6.0877170120502023E-3</v>
      </c>
    </row>
    <row r="280" spans="1:118" x14ac:dyDescent="0.25">
      <c r="A280" s="15" t="s">
        <v>498</v>
      </c>
      <c r="B280" s="16" t="s">
        <v>497</v>
      </c>
      <c r="C280" s="15" t="s">
        <v>496</v>
      </c>
      <c r="D280" s="15">
        <v>27058</v>
      </c>
      <c r="E280" s="15">
        <v>28254</v>
      </c>
      <c r="F280" s="15">
        <v>29853</v>
      </c>
      <c r="G280" s="15">
        <v>31611</v>
      </c>
      <c r="H280" s="15">
        <v>33760</v>
      </c>
      <c r="I280" s="15">
        <v>36603</v>
      </c>
      <c r="J280" s="15">
        <v>39875</v>
      </c>
      <c r="K280" s="15">
        <v>43572</v>
      </c>
      <c r="L280" s="15">
        <v>46751</v>
      </c>
      <c r="M280" s="15">
        <v>50460</v>
      </c>
      <c r="N280" s="15">
        <v>54595</v>
      </c>
      <c r="O280" s="15">
        <v>58051</v>
      </c>
      <c r="P280" s="15">
        <v>63677</v>
      </c>
      <c r="Q280" s="15">
        <v>69332</v>
      </c>
      <c r="R280" s="15">
        <v>74361</v>
      </c>
      <c r="S280" s="15">
        <v>80344</v>
      </c>
      <c r="T280" s="15">
        <v>88620</v>
      </c>
      <c r="U280" s="15">
        <v>97744</v>
      </c>
      <c r="V280" s="15">
        <v>108319</v>
      </c>
      <c r="W280" s="15">
        <v>117213</v>
      </c>
      <c r="X280" s="15">
        <v>127144</v>
      </c>
      <c r="Y280" s="15">
        <v>137178</v>
      </c>
      <c r="Z280" s="15">
        <v>150931</v>
      </c>
      <c r="AA280" s="15">
        <v>169864</v>
      </c>
      <c r="AB280" s="15">
        <v>187464</v>
      </c>
      <c r="AC280" s="15">
        <v>207860</v>
      </c>
      <c r="AD280" s="15">
        <v>221167</v>
      </c>
      <c r="AE280" s="15">
        <v>242433</v>
      </c>
      <c r="AF280" s="15">
        <v>262761</v>
      </c>
      <c r="AG280" s="15">
        <v>281112</v>
      </c>
      <c r="AH280" s="15">
        <v>297463</v>
      </c>
      <c r="AI280" s="15">
        <v>300546</v>
      </c>
      <c r="AJ280" s="15">
        <v>325730</v>
      </c>
      <c r="AK280" s="15">
        <v>344374</v>
      </c>
      <c r="AL280" s="15">
        <v>371168</v>
      </c>
      <c r="AM280" s="15">
        <v>391199</v>
      </c>
      <c r="AN280" s="15">
        <v>416403</v>
      </c>
      <c r="AO280" s="15">
        <v>452299</v>
      </c>
      <c r="AP280" s="15">
        <v>496040</v>
      </c>
      <c r="AQ280" s="15">
        <v>523700</v>
      </c>
      <c r="AR280" s="15">
        <v>571514</v>
      </c>
      <c r="AS280" s="15">
        <v>615250</v>
      </c>
      <c r="AT280" s="15">
        <v>642215</v>
      </c>
      <c r="AU280" s="15">
        <v>684683</v>
      </c>
      <c r="AV280" s="15">
        <v>723757</v>
      </c>
      <c r="AW280" s="15">
        <v>759098</v>
      </c>
      <c r="AX280" s="15">
        <v>807949</v>
      </c>
      <c r="AY280" s="15">
        <v>847995</v>
      </c>
      <c r="AZ280" s="15">
        <v>880088</v>
      </c>
      <c r="BA280" s="15">
        <v>879151</v>
      </c>
      <c r="BB280" s="15">
        <v>905415</v>
      </c>
      <c r="BC280" s="15">
        <v>939287</v>
      </c>
      <c r="BD280" s="15">
        <v>973752</v>
      </c>
      <c r="BE280" s="15">
        <v>997011</v>
      </c>
      <c r="BF280" s="15">
        <v>1054953</v>
      </c>
      <c r="BG280" s="15">
        <v>1103286</v>
      </c>
      <c r="BI280" s="15">
        <f t="shared" si="228"/>
        <v>8.160372521699269E-2</v>
      </c>
      <c r="BJ280" s="15">
        <f t="shared" si="229"/>
        <v>8.262224899551418E-2</v>
      </c>
      <c r="BK280" s="15">
        <f t="shared" si="230"/>
        <v>8.2215208698238534E-2</v>
      </c>
      <c r="BL280" s="15">
        <f t="shared" si="231"/>
        <v>8.2647026526738512E-2</v>
      </c>
      <c r="BM280" s="15">
        <f t="shared" si="232"/>
        <v>8.2102564975571085E-2</v>
      </c>
      <c r="BN280" s="15">
        <f t="shared" si="233"/>
        <v>8.2516873993985329E-2</v>
      </c>
      <c r="BO280" s="15">
        <f t="shared" si="234"/>
        <v>8.296972307359389E-2</v>
      </c>
      <c r="BP280" s="15">
        <f t="shared" si="235"/>
        <v>8.5871047590518154E-2</v>
      </c>
      <c r="BQ280" s="15">
        <f t="shared" si="236"/>
        <v>8.386596800783569E-2</v>
      </c>
      <c r="BR280" s="15">
        <f t="shared" si="237"/>
        <v>8.3475878680399546E-2</v>
      </c>
      <c r="BS280" s="15">
        <f t="shared" si="238"/>
        <v>8.4292128308691844E-2</v>
      </c>
      <c r="BT280" s="15">
        <f t="shared" si="239"/>
        <v>8.2812878928372732E-2</v>
      </c>
      <c r="BU280" s="15">
        <f t="shared" si="240"/>
        <v>8.2758557947366307E-2</v>
      </c>
      <c r="BV280" s="15">
        <f t="shared" si="241"/>
        <v>8.145752241397744E-2</v>
      </c>
      <c r="BW280" s="15">
        <f t="shared" si="242"/>
        <v>7.9786566294599029E-2</v>
      </c>
      <c r="BX280" s="15">
        <f t="shared" si="243"/>
        <v>7.7795798616322367E-2</v>
      </c>
      <c r="BY280" s="15">
        <f t="shared" si="244"/>
        <v>7.7049345663083441E-2</v>
      </c>
      <c r="BZ280" s="15">
        <f t="shared" si="245"/>
        <v>7.6561500086553089E-2</v>
      </c>
      <c r="CA280" s="15">
        <f t="shared" si="246"/>
        <v>7.5950813821324625E-2</v>
      </c>
      <c r="CB280" s="15">
        <f t="shared" si="247"/>
        <v>7.3742242824140478E-2</v>
      </c>
      <c r="CC280" s="15">
        <f t="shared" si="248"/>
        <v>7.2462578706679978E-2</v>
      </c>
      <c r="CD280" s="15">
        <f t="shared" si="249"/>
        <v>7.0801109876996893E-2</v>
      </c>
      <c r="CE280" s="15">
        <f t="shared" si="250"/>
        <v>7.2775955404108084E-2</v>
      </c>
      <c r="CF280" s="15">
        <f t="shared" si="251"/>
        <v>7.4289345507297336E-2</v>
      </c>
      <c r="CG280" s="15">
        <f t="shared" si="252"/>
        <v>7.5040980243419639E-2</v>
      </c>
      <c r="CH280" s="15">
        <f t="shared" si="253"/>
        <v>7.6344064695222411E-2</v>
      </c>
      <c r="CI280" s="15">
        <f t="shared" si="254"/>
        <v>7.6306293344870685E-2</v>
      </c>
      <c r="CJ280" s="15">
        <f t="shared" si="255"/>
        <v>7.840526511537653E-2</v>
      </c>
      <c r="CK280" s="15">
        <f t="shared" si="256"/>
        <v>7.8509027338522427E-2</v>
      </c>
      <c r="CL280" s="15">
        <f t="shared" si="257"/>
        <v>7.8242848085094296E-2</v>
      </c>
      <c r="CM280" s="15">
        <f t="shared" si="258"/>
        <v>7.7755297820228303E-2</v>
      </c>
      <c r="CN280" s="15">
        <f t="shared" si="259"/>
        <v>7.5892560662459585E-2</v>
      </c>
      <c r="CO280" s="15">
        <f t="shared" si="260"/>
        <v>7.7266777586585622E-2</v>
      </c>
      <c r="CP280" s="15">
        <f t="shared" si="261"/>
        <v>7.7023897551376633E-2</v>
      </c>
      <c r="CQ280" s="15">
        <f t="shared" si="262"/>
        <v>7.8288671335987339E-2</v>
      </c>
      <c r="CR280" s="15">
        <f t="shared" si="263"/>
        <v>7.8488167958688473E-2</v>
      </c>
      <c r="CS280" s="15">
        <f t="shared" si="264"/>
        <v>7.9042784351235962E-2</v>
      </c>
      <c r="CT280" s="15">
        <f t="shared" si="265"/>
        <v>8.1338208001841494E-2</v>
      </c>
      <c r="CU280" s="15">
        <f t="shared" si="266"/>
        <v>8.4031378445622779E-2</v>
      </c>
      <c r="CV280" s="15">
        <f t="shared" si="267"/>
        <v>8.3034433683599015E-2</v>
      </c>
      <c r="CW280" s="15">
        <f t="shared" si="268"/>
        <v>8.4140265084662325E-2</v>
      </c>
      <c r="CX280" s="15">
        <f t="shared" si="269"/>
        <v>8.6617062061881675E-2</v>
      </c>
      <c r="CY280" s="15">
        <f t="shared" si="270"/>
        <v>8.6973238139000361E-2</v>
      </c>
      <c r="CZ280" s="15">
        <f t="shared" si="271"/>
        <v>8.8169524574565367E-2</v>
      </c>
      <c r="DA280" s="15">
        <f t="shared" si="272"/>
        <v>8.7621721889710166E-2</v>
      </c>
      <c r="DB280" s="15">
        <f t="shared" si="273"/>
        <v>8.6318891549254775E-2</v>
      </c>
      <c r="DC280" s="15">
        <f t="shared" si="274"/>
        <v>8.6838961168496279E-2</v>
      </c>
      <c r="DD280" s="15">
        <f t="shared" si="275"/>
        <v>8.6969341587948515E-2</v>
      </c>
      <c r="DE280" s="15">
        <f t="shared" si="276"/>
        <v>8.7888849298477442E-2</v>
      </c>
      <c r="DF280" s="15">
        <f t="shared" si="277"/>
        <v>8.9281390982483139E-2</v>
      </c>
      <c r="DG280" s="15">
        <f t="shared" si="278"/>
        <v>8.8747113242635817E-2</v>
      </c>
      <c r="DH280" s="15">
        <f t="shared" si="279"/>
        <v>8.7871711699710156E-2</v>
      </c>
      <c r="DI280" s="15">
        <f t="shared" si="280"/>
        <v>8.8117352979156752E-2</v>
      </c>
      <c r="DJ280" s="15">
        <f t="shared" si="281"/>
        <v>8.7516301596632595E-2</v>
      </c>
      <c r="DK280" s="15">
        <f t="shared" si="282"/>
        <v>8.8905970457800187E-2</v>
      </c>
      <c r="DL280" s="15">
        <f t="shared" si="283"/>
        <v>8.9924299780920341E-2</v>
      </c>
      <c r="DN280" s="15">
        <f t="shared" si="284"/>
        <v>8.1595343972720849E-2</v>
      </c>
    </row>
    <row r="281" spans="1:118" x14ac:dyDescent="0.25">
      <c r="A281" s="15" t="s">
        <v>495</v>
      </c>
      <c r="B281" s="16" t="s">
        <v>494</v>
      </c>
      <c r="C281" s="15" t="s">
        <v>160</v>
      </c>
      <c r="D281" s="15">
        <v>5196</v>
      </c>
      <c r="E281" s="15">
        <v>5547</v>
      </c>
      <c r="F281" s="15">
        <v>5896</v>
      </c>
      <c r="G281" s="15">
        <v>6417</v>
      </c>
      <c r="H281" s="15">
        <v>6925</v>
      </c>
      <c r="I281" s="15">
        <v>7521</v>
      </c>
      <c r="J281" s="15">
        <v>8104</v>
      </c>
      <c r="K281" s="15">
        <v>8856</v>
      </c>
      <c r="L281" s="15">
        <v>9659</v>
      </c>
      <c r="M281" s="15">
        <v>10709</v>
      </c>
      <c r="N281" s="15">
        <v>11585</v>
      </c>
      <c r="O281" s="15">
        <v>12741</v>
      </c>
      <c r="P281" s="15">
        <v>14328</v>
      </c>
      <c r="Q281" s="15">
        <v>16103</v>
      </c>
      <c r="R281" s="15">
        <v>17657</v>
      </c>
      <c r="S281" s="15">
        <v>19922</v>
      </c>
      <c r="T281" s="15">
        <v>22386</v>
      </c>
      <c r="U281" s="15">
        <v>24260</v>
      </c>
      <c r="V281" s="15">
        <v>26862</v>
      </c>
      <c r="W281" s="15">
        <v>29048</v>
      </c>
      <c r="X281" s="15">
        <v>31144</v>
      </c>
      <c r="Y281" s="15">
        <v>34984</v>
      </c>
      <c r="Z281" s="15">
        <v>39857</v>
      </c>
      <c r="AA281" s="15">
        <v>43614</v>
      </c>
      <c r="AB281" s="15">
        <v>47177</v>
      </c>
      <c r="AC281" s="15">
        <v>51884</v>
      </c>
      <c r="AD281" s="15">
        <v>55600</v>
      </c>
      <c r="AE281" s="15">
        <v>58679</v>
      </c>
      <c r="AF281" s="15">
        <v>61703</v>
      </c>
      <c r="AG281" s="15">
        <v>65651</v>
      </c>
      <c r="AH281" s="15">
        <v>68311</v>
      </c>
      <c r="AI281" s="15">
        <v>71996</v>
      </c>
      <c r="AJ281" s="15">
        <v>79093</v>
      </c>
      <c r="AK281" s="15">
        <v>83465</v>
      </c>
      <c r="AL281" s="15">
        <v>90587</v>
      </c>
      <c r="AM281" s="15">
        <v>95932</v>
      </c>
      <c r="AN281" s="15">
        <v>104928</v>
      </c>
      <c r="AO281" s="15">
        <v>116370</v>
      </c>
      <c r="AP281" s="15">
        <v>125317</v>
      </c>
      <c r="AQ281" s="15">
        <v>137493</v>
      </c>
      <c r="AR281" s="15">
        <v>152741</v>
      </c>
      <c r="AS281" s="15">
        <v>159088</v>
      </c>
      <c r="AT281" s="15">
        <v>162686</v>
      </c>
      <c r="AU281" s="15">
        <v>166848</v>
      </c>
      <c r="AV281" s="15">
        <v>172477</v>
      </c>
      <c r="AW281" s="15">
        <v>177797</v>
      </c>
      <c r="AX281" s="15">
        <v>189973</v>
      </c>
      <c r="AY281" s="15">
        <v>203303</v>
      </c>
      <c r="AZ281" s="15">
        <v>217288</v>
      </c>
      <c r="BA281" s="15">
        <v>217855</v>
      </c>
      <c r="BB281" s="15">
        <v>226844</v>
      </c>
      <c r="BC281" s="15">
        <v>240054</v>
      </c>
      <c r="BD281" s="15">
        <v>250122</v>
      </c>
      <c r="BE281" s="15">
        <v>255662</v>
      </c>
      <c r="BF281" s="15">
        <v>270753</v>
      </c>
      <c r="BG281" s="15">
        <v>275613</v>
      </c>
      <c r="BI281" s="15">
        <f t="shared" si="228"/>
        <v>1.567052096339323E-2</v>
      </c>
      <c r="BJ281" s="15">
        <f t="shared" si="229"/>
        <v>1.6220910850786335E-2</v>
      </c>
      <c r="BK281" s="15">
        <f t="shared" si="230"/>
        <v>1.6237593222952949E-2</v>
      </c>
      <c r="BL281" s="15">
        <f t="shared" si="231"/>
        <v>1.6777260106357945E-2</v>
      </c>
      <c r="BM281" s="15">
        <f t="shared" si="232"/>
        <v>1.6841240001653726E-2</v>
      </c>
      <c r="BN281" s="15">
        <f t="shared" si="233"/>
        <v>1.695515147143031E-2</v>
      </c>
      <c r="BO281" s="15">
        <f t="shared" si="234"/>
        <v>1.6862360772123004E-2</v>
      </c>
      <c r="BP281" s="15">
        <f t="shared" si="235"/>
        <v>1.7453272685707077E-2</v>
      </c>
      <c r="BQ281" s="15">
        <f t="shared" si="236"/>
        <v>1.732714562229011E-2</v>
      </c>
      <c r="BR281" s="15">
        <f t="shared" si="237"/>
        <v>1.7715877621648807E-2</v>
      </c>
      <c r="BS281" s="15">
        <f t="shared" si="238"/>
        <v>1.7886698533861982E-2</v>
      </c>
      <c r="BT281" s="15">
        <f t="shared" si="239"/>
        <v>1.8175722906175553E-2</v>
      </c>
      <c r="BU281" s="15">
        <f t="shared" si="240"/>
        <v>1.8621552809803609E-2</v>
      </c>
      <c r="BV281" s="15">
        <f t="shared" si="241"/>
        <v>1.8919265035370086E-2</v>
      </c>
      <c r="BW281" s="15">
        <f t="shared" si="242"/>
        <v>1.8945299297531436E-2</v>
      </c>
      <c r="BX281" s="15">
        <f t="shared" si="243"/>
        <v>1.9290151100696679E-2</v>
      </c>
      <c r="BY281" s="15">
        <f t="shared" si="244"/>
        <v>1.9463175942380791E-2</v>
      </c>
      <c r="BZ281" s="15">
        <f t="shared" si="245"/>
        <v>1.9002516697697844E-2</v>
      </c>
      <c r="CA281" s="15">
        <f t="shared" si="246"/>
        <v>1.8835022118634977E-2</v>
      </c>
      <c r="CB281" s="15">
        <f t="shared" si="247"/>
        <v>1.8274975212268542E-2</v>
      </c>
      <c r="CC281" s="15">
        <f t="shared" si="248"/>
        <v>1.7749752652432213E-2</v>
      </c>
      <c r="CD281" s="15">
        <f t="shared" si="249"/>
        <v>1.8056146232900749E-2</v>
      </c>
      <c r="CE281" s="15">
        <f t="shared" si="250"/>
        <v>1.9218260360969817E-2</v>
      </c>
      <c r="CF281" s="15">
        <f t="shared" si="251"/>
        <v>1.9074409615664686E-2</v>
      </c>
      <c r="CG281" s="15">
        <f t="shared" si="252"/>
        <v>1.8884736935858664E-2</v>
      </c>
      <c r="CH281" s="15">
        <f t="shared" si="253"/>
        <v>1.9056266009077841E-2</v>
      </c>
      <c r="CI281" s="15">
        <f t="shared" si="254"/>
        <v>1.9182924712885786E-2</v>
      </c>
      <c r="CJ281" s="15">
        <f t="shared" si="255"/>
        <v>1.8977377468022832E-2</v>
      </c>
      <c r="CK281" s="15">
        <f t="shared" si="256"/>
        <v>1.8435926617225727E-2</v>
      </c>
      <c r="CL281" s="15">
        <f t="shared" si="257"/>
        <v>1.8272863554862566E-2</v>
      </c>
      <c r="CM281" s="15">
        <f t="shared" si="258"/>
        <v>1.785614395537467E-2</v>
      </c>
      <c r="CN281" s="15">
        <f t="shared" si="259"/>
        <v>1.8180114849156003E-2</v>
      </c>
      <c r="CO281" s="15">
        <f t="shared" si="260"/>
        <v>1.8761738985220325E-2</v>
      </c>
      <c r="CP281" s="15">
        <f t="shared" si="261"/>
        <v>1.866807485212487E-2</v>
      </c>
      <c r="CQ281" s="15">
        <f t="shared" si="262"/>
        <v>1.9107077846994041E-2</v>
      </c>
      <c r="CR281" s="15">
        <f t="shared" si="263"/>
        <v>1.9247306175662265E-2</v>
      </c>
      <c r="CS281" s="15">
        <f t="shared" si="264"/>
        <v>1.9917727001021818E-2</v>
      </c>
      <c r="CT281" s="15">
        <f t="shared" si="265"/>
        <v>2.0927146124962236E-2</v>
      </c>
      <c r="CU281" s="15">
        <f t="shared" si="266"/>
        <v>2.1229256214559532E-2</v>
      </c>
      <c r="CV281" s="15">
        <f t="shared" si="267"/>
        <v>2.179998737914661E-2</v>
      </c>
      <c r="CW281" s="15">
        <f t="shared" si="268"/>
        <v>2.248705758615958E-2</v>
      </c>
      <c r="CX281" s="15">
        <f t="shared" si="269"/>
        <v>2.2396968987079453E-2</v>
      </c>
      <c r="CY281" s="15">
        <f t="shared" si="270"/>
        <v>2.2032073713447071E-2</v>
      </c>
      <c r="CZ281" s="15">
        <f t="shared" si="271"/>
        <v>2.1485722350660204E-2</v>
      </c>
      <c r="DA281" s="15">
        <f t="shared" si="272"/>
        <v>2.0880947232802639E-2</v>
      </c>
      <c r="DB281" s="15">
        <f t="shared" si="273"/>
        <v>2.0217732046169074E-2</v>
      </c>
      <c r="DC281" s="15">
        <f t="shared" si="274"/>
        <v>2.0418439740704852E-2</v>
      </c>
      <c r="DD281" s="15">
        <f t="shared" si="275"/>
        <v>2.0850509794108098E-2</v>
      </c>
      <c r="DE281" s="15">
        <f t="shared" si="276"/>
        <v>2.1699184952376997E-2</v>
      </c>
      <c r="DF281" s="15">
        <f t="shared" si="277"/>
        <v>2.2124069053540134E-2</v>
      </c>
      <c r="DG281" s="15">
        <f t="shared" si="278"/>
        <v>2.2234831714089649E-2</v>
      </c>
      <c r="DH281" s="15">
        <f t="shared" si="279"/>
        <v>2.2457412782634297E-2</v>
      </c>
      <c r="DI281" s="15">
        <f t="shared" si="280"/>
        <v>2.2634190802024175E-2</v>
      </c>
      <c r="DJ281" s="15">
        <f t="shared" si="281"/>
        <v>2.2441670852977835E-2</v>
      </c>
      <c r="DK281" s="15">
        <f t="shared" si="282"/>
        <v>2.2817659383271835E-2</v>
      </c>
      <c r="DL281" s="15">
        <f t="shared" si="283"/>
        <v>2.2464080968596353E-2</v>
      </c>
      <c r="DN281" s="15">
        <f t="shared" si="284"/>
        <v>1.9423598258527328E-2</v>
      </c>
    </row>
    <row r="282" spans="1:118" x14ac:dyDescent="0.25">
      <c r="A282" s="15" t="s">
        <v>493</v>
      </c>
      <c r="B282" s="15" t="s">
        <v>492</v>
      </c>
      <c r="C282" s="15" t="s">
        <v>491</v>
      </c>
      <c r="D282" s="15">
        <v>4516</v>
      </c>
      <c r="E282" s="15">
        <v>4829</v>
      </c>
      <c r="F282" s="15">
        <v>5111</v>
      </c>
      <c r="G282" s="15">
        <v>5525</v>
      </c>
      <c r="H282" s="15">
        <v>5953</v>
      </c>
      <c r="I282" s="15">
        <v>6493</v>
      </c>
      <c r="J282" s="15">
        <v>7013</v>
      </c>
      <c r="K282" s="15">
        <v>7675</v>
      </c>
      <c r="L282" s="15">
        <v>8343</v>
      </c>
      <c r="M282" s="15">
        <v>9285</v>
      </c>
      <c r="N282" s="15">
        <v>10095</v>
      </c>
      <c r="O282" s="15">
        <v>11048</v>
      </c>
      <c r="P282" s="15">
        <v>12444</v>
      </c>
      <c r="Q282" s="15">
        <v>14153</v>
      </c>
      <c r="R282" s="15">
        <v>15546</v>
      </c>
      <c r="S282" s="15">
        <v>17741</v>
      </c>
      <c r="T282" s="15">
        <v>19829</v>
      </c>
      <c r="U282" s="15">
        <v>21565</v>
      </c>
      <c r="V282" s="15">
        <v>23874</v>
      </c>
      <c r="W282" s="15">
        <v>25717</v>
      </c>
      <c r="X282" s="15">
        <v>27574</v>
      </c>
      <c r="Y282" s="15">
        <v>30889</v>
      </c>
      <c r="Z282" s="15">
        <v>35140</v>
      </c>
      <c r="AA282" s="15">
        <v>38639</v>
      </c>
      <c r="AB282" s="15">
        <v>41786</v>
      </c>
      <c r="AC282" s="15">
        <v>45978</v>
      </c>
      <c r="AD282" s="15">
        <v>49261</v>
      </c>
      <c r="AE282" s="15">
        <v>51879</v>
      </c>
      <c r="AF282" s="15">
        <v>54390</v>
      </c>
      <c r="AG282" s="15">
        <v>58135</v>
      </c>
      <c r="AH282" s="15">
        <v>60702</v>
      </c>
      <c r="AI282" s="15">
        <v>64003</v>
      </c>
      <c r="AJ282" s="15">
        <v>70998</v>
      </c>
      <c r="AK282" s="15">
        <v>75008</v>
      </c>
      <c r="AL282" s="15">
        <v>81291</v>
      </c>
      <c r="AM282" s="15">
        <v>85168</v>
      </c>
      <c r="AN282" s="15">
        <v>92770</v>
      </c>
      <c r="AO282" s="15">
        <v>103149</v>
      </c>
      <c r="AP282" s="15">
        <v>109981</v>
      </c>
      <c r="AQ282" s="15">
        <v>117573</v>
      </c>
      <c r="AR282" s="15">
        <v>126414</v>
      </c>
      <c r="AS282" s="15">
        <v>131187</v>
      </c>
      <c r="AT282" s="15">
        <v>131301</v>
      </c>
      <c r="AU282" s="15">
        <v>130446</v>
      </c>
      <c r="AV282" s="15">
        <v>132828</v>
      </c>
      <c r="AW282" s="15">
        <v>137689</v>
      </c>
      <c r="AX282" s="15">
        <v>144838</v>
      </c>
      <c r="AY282" s="15">
        <v>149042</v>
      </c>
      <c r="AZ282" s="15">
        <v>154032</v>
      </c>
      <c r="BA282" s="15">
        <v>149587</v>
      </c>
      <c r="BB282" s="15">
        <v>152123</v>
      </c>
      <c r="BC282" s="15">
        <v>157057</v>
      </c>
      <c r="BD282" s="15">
        <v>158025</v>
      </c>
      <c r="BE282" s="15">
        <v>156643</v>
      </c>
      <c r="BF282" s="15">
        <v>164113</v>
      </c>
      <c r="BG282" s="15">
        <v>167430</v>
      </c>
      <c r="BI282" s="15">
        <f t="shared" si="228"/>
        <v>1.3619721453172405E-2</v>
      </c>
      <c r="BJ282" s="15">
        <f t="shared" si="229"/>
        <v>1.4121286911564307E-2</v>
      </c>
      <c r="BK282" s="15">
        <f t="shared" si="230"/>
        <v>1.4075701994998734E-2</v>
      </c>
      <c r="BL282" s="15">
        <f t="shared" si="231"/>
        <v>1.4445124214995738E-2</v>
      </c>
      <c r="BM282" s="15">
        <f t="shared" si="232"/>
        <v>1.4477386531385505E-2</v>
      </c>
      <c r="BN282" s="15">
        <f t="shared" si="233"/>
        <v>1.4637654368301689E-2</v>
      </c>
      <c r="BO282" s="15">
        <f t="shared" si="234"/>
        <v>1.4592267533921352E-2</v>
      </c>
      <c r="BP282" s="15">
        <f t="shared" si="235"/>
        <v>1.5125775503929746E-2</v>
      </c>
      <c r="BQ282" s="15">
        <f t="shared" si="236"/>
        <v>1.4966391544338585E-2</v>
      </c>
      <c r="BR282" s="15">
        <f t="shared" si="237"/>
        <v>1.5360157224484935E-2</v>
      </c>
      <c r="BS282" s="15">
        <f t="shared" si="238"/>
        <v>1.5586208174306147E-2</v>
      </c>
      <c r="BT282" s="15">
        <f t="shared" si="239"/>
        <v>1.5760567197820225E-2</v>
      </c>
      <c r="BU282" s="15">
        <f t="shared" si="240"/>
        <v>1.6172990170658579E-2</v>
      </c>
      <c r="BV282" s="15">
        <f t="shared" si="241"/>
        <v>1.6628228159075501E-2</v>
      </c>
      <c r="BW282" s="15">
        <f t="shared" si="242"/>
        <v>1.6680275408020823E-2</v>
      </c>
      <c r="BX282" s="15">
        <f t="shared" si="243"/>
        <v>1.7178323997463097E-2</v>
      </c>
      <c r="BY282" s="15">
        <f t="shared" si="244"/>
        <v>1.7240030186789455E-2</v>
      </c>
      <c r="BZ282" s="15">
        <f t="shared" si="245"/>
        <v>1.6891561112360017E-2</v>
      </c>
      <c r="CA282" s="15">
        <f t="shared" si="246"/>
        <v>1.6739904625876385E-2</v>
      </c>
      <c r="CB282" s="15">
        <f t="shared" si="247"/>
        <v>1.6179342382742705E-2</v>
      </c>
      <c r="CC282" s="15">
        <f t="shared" si="248"/>
        <v>1.5715119433539874E-2</v>
      </c>
      <c r="CD282" s="15">
        <f t="shared" si="249"/>
        <v>1.5942610936087107E-2</v>
      </c>
      <c r="CE282" s="15">
        <f t="shared" si="250"/>
        <v>1.6943815868843099E-2</v>
      </c>
      <c r="CF282" s="15">
        <f t="shared" si="251"/>
        <v>1.6898613132014212E-2</v>
      </c>
      <c r="CG282" s="15">
        <f t="shared" si="252"/>
        <v>1.6726744337320944E-2</v>
      </c>
      <c r="CH282" s="15">
        <f t="shared" si="253"/>
        <v>1.6887074985841126E-2</v>
      </c>
      <c r="CI282" s="15">
        <f t="shared" si="254"/>
        <v>1.6995864285637888E-2</v>
      </c>
      <c r="CJ282" s="15">
        <f t="shared" si="255"/>
        <v>1.6778189227211721E-2</v>
      </c>
      <c r="CK282" s="15">
        <f t="shared" si="256"/>
        <v>1.6250912414484019E-2</v>
      </c>
      <c r="CL282" s="15">
        <f t="shared" si="257"/>
        <v>1.6180910005360701E-2</v>
      </c>
      <c r="CM282" s="15">
        <f t="shared" si="258"/>
        <v>1.5867190501956542E-2</v>
      </c>
      <c r="CN282" s="15">
        <f t="shared" si="259"/>
        <v>1.616175746833896E-2</v>
      </c>
      <c r="CO282" s="15">
        <f t="shared" si="260"/>
        <v>1.6841514982017025E-2</v>
      </c>
      <c r="CP282" s="15">
        <f t="shared" si="261"/>
        <v>1.6776552549070657E-2</v>
      </c>
      <c r="CQ282" s="15">
        <f t="shared" si="262"/>
        <v>1.7146317520836243E-2</v>
      </c>
      <c r="CR282" s="15">
        <f t="shared" si="263"/>
        <v>1.7087672230004628E-2</v>
      </c>
      <c r="CS282" s="15">
        <f t="shared" si="264"/>
        <v>1.7609861370509242E-2</v>
      </c>
      <c r="CT282" s="15">
        <f t="shared" si="265"/>
        <v>1.8549576313858639E-2</v>
      </c>
      <c r="CU282" s="15">
        <f t="shared" si="266"/>
        <v>1.8631269721853156E-2</v>
      </c>
      <c r="CV282" s="15">
        <f t="shared" si="267"/>
        <v>1.8641602962539215E-2</v>
      </c>
      <c r="CW282" s="15">
        <f t="shared" si="268"/>
        <v>1.8611105712917797E-2</v>
      </c>
      <c r="CX282" s="15">
        <f t="shared" si="269"/>
        <v>1.8468967932892436E-2</v>
      </c>
      <c r="CY282" s="15">
        <f t="shared" si="270"/>
        <v>1.7781697937433547E-2</v>
      </c>
      <c r="CZ282" s="15">
        <f t="shared" si="271"/>
        <v>1.6798082912316728E-2</v>
      </c>
      <c r="DA282" s="15">
        <f t="shared" si="272"/>
        <v>1.6080836627716793E-2</v>
      </c>
      <c r="DB282" s="15">
        <f t="shared" si="273"/>
        <v>1.5656953197775967E-2</v>
      </c>
      <c r="DC282" s="15">
        <f t="shared" si="274"/>
        <v>1.5567296274545377E-2</v>
      </c>
      <c r="DD282" s="15">
        <f t="shared" si="275"/>
        <v>1.5285567260362412E-2</v>
      </c>
      <c r="DE282" s="15">
        <f t="shared" si="276"/>
        <v>1.5382206364753384E-2</v>
      </c>
      <c r="DF282" s="15">
        <f t="shared" si="277"/>
        <v>1.5191173567335651E-2</v>
      </c>
      <c r="DG282" s="15">
        <f t="shared" si="278"/>
        <v>1.491081670594091E-2</v>
      </c>
      <c r="DH282" s="15">
        <f t="shared" si="279"/>
        <v>1.4692918590826208E-2</v>
      </c>
      <c r="DI282" s="15">
        <f t="shared" si="280"/>
        <v>1.4300093560302053E-2</v>
      </c>
      <c r="DJ282" s="15">
        <f t="shared" si="281"/>
        <v>1.3749914525518095E-2</v>
      </c>
      <c r="DK282" s="15">
        <f t="shared" si="282"/>
        <v>1.3830592955080427E-2</v>
      </c>
      <c r="DL282" s="15">
        <f t="shared" si="283"/>
        <v>1.364653001335963E-2</v>
      </c>
      <c r="DN282" s="15">
        <f t="shared" si="284"/>
        <v>1.605476469790372E-2</v>
      </c>
    </row>
    <row r="283" spans="1:118" x14ac:dyDescent="0.25">
      <c r="A283" s="15" t="s">
        <v>490</v>
      </c>
      <c r="B283" s="15" t="s">
        <v>489</v>
      </c>
      <c r="C283" s="15" t="s">
        <v>488</v>
      </c>
      <c r="D283" s="15">
        <v>2320</v>
      </c>
      <c r="E283" s="15">
        <v>2481</v>
      </c>
      <c r="F283" s="15">
        <v>2626</v>
      </c>
      <c r="G283" s="15">
        <v>2839</v>
      </c>
      <c r="H283" s="15">
        <v>3059</v>
      </c>
      <c r="I283" s="15">
        <v>3337</v>
      </c>
      <c r="J283" s="15">
        <v>3605</v>
      </c>
      <c r="K283" s="15">
        <v>3945</v>
      </c>
      <c r="L283" s="15">
        <v>4288</v>
      </c>
      <c r="M283" s="15">
        <v>4773</v>
      </c>
      <c r="N283" s="15">
        <v>5189</v>
      </c>
      <c r="O283" s="15">
        <v>5679</v>
      </c>
      <c r="P283" s="15">
        <v>6396</v>
      </c>
      <c r="Q283" s="15">
        <v>7275</v>
      </c>
      <c r="R283" s="15">
        <v>7991</v>
      </c>
      <c r="S283" s="15">
        <v>9119</v>
      </c>
      <c r="T283" s="15">
        <v>10193</v>
      </c>
      <c r="U283" s="15">
        <v>11086</v>
      </c>
      <c r="V283" s="15">
        <v>12272</v>
      </c>
      <c r="W283" s="15">
        <v>13218</v>
      </c>
      <c r="X283" s="15">
        <v>14064</v>
      </c>
      <c r="Y283" s="15">
        <v>15868</v>
      </c>
      <c r="Z283" s="15">
        <v>18048</v>
      </c>
      <c r="AA283" s="15">
        <v>20017</v>
      </c>
      <c r="AB283" s="15">
        <v>22129</v>
      </c>
      <c r="AC283" s="15">
        <v>23994</v>
      </c>
      <c r="AD283" s="15">
        <v>25866</v>
      </c>
      <c r="AE283" s="15">
        <v>26846</v>
      </c>
      <c r="AF283" s="15">
        <v>27219</v>
      </c>
      <c r="AG283" s="15">
        <v>28313</v>
      </c>
      <c r="AH283" s="15">
        <v>29484</v>
      </c>
      <c r="AI283" s="15">
        <v>30704</v>
      </c>
      <c r="AJ283" s="15">
        <v>32226</v>
      </c>
      <c r="AK283" s="15">
        <v>33809</v>
      </c>
      <c r="AL283" s="15">
        <v>35834</v>
      </c>
      <c r="AM283" s="15">
        <v>37793</v>
      </c>
      <c r="AN283" s="15">
        <v>40408</v>
      </c>
      <c r="AO283" s="15">
        <v>43313</v>
      </c>
      <c r="AP283" s="15">
        <v>45772</v>
      </c>
      <c r="AQ283" s="15">
        <v>48632</v>
      </c>
      <c r="AR283" s="15">
        <v>52044</v>
      </c>
      <c r="AS283" s="15">
        <v>53821</v>
      </c>
      <c r="AT283" s="15">
        <v>52553</v>
      </c>
      <c r="AU283" s="15">
        <v>48219</v>
      </c>
      <c r="AV283" s="15">
        <v>45356</v>
      </c>
      <c r="AW283" s="15">
        <v>45538</v>
      </c>
      <c r="AX283" s="15">
        <v>46237</v>
      </c>
      <c r="AY283" s="15">
        <v>44522</v>
      </c>
      <c r="AZ283" s="15">
        <v>44405</v>
      </c>
      <c r="BA283" s="15">
        <v>40447</v>
      </c>
      <c r="BB283" s="15">
        <v>40123</v>
      </c>
      <c r="BC283" s="15">
        <v>37512</v>
      </c>
      <c r="BD283" s="15">
        <v>35932</v>
      </c>
      <c r="BE283" s="15">
        <v>32692</v>
      </c>
      <c r="BF283" s="15">
        <v>32839</v>
      </c>
      <c r="BG283" s="15">
        <v>33213</v>
      </c>
      <c r="BI283" s="15">
        <f t="shared" si="228"/>
        <v>6.9968453878122188E-3</v>
      </c>
      <c r="BJ283" s="15">
        <f t="shared" si="229"/>
        <v>7.2551072328828009E-3</v>
      </c>
      <c r="BK283" s="15">
        <f t="shared" si="230"/>
        <v>7.2320081077806055E-3</v>
      </c>
      <c r="BL283" s="15">
        <f t="shared" si="231"/>
        <v>7.4225715197055028E-3</v>
      </c>
      <c r="BM283" s="15">
        <f t="shared" si="232"/>
        <v>7.4393289769037899E-3</v>
      </c>
      <c r="BN283" s="15">
        <f t="shared" si="233"/>
        <v>7.5228480867122654E-3</v>
      </c>
      <c r="BO283" s="15">
        <f t="shared" si="234"/>
        <v>7.5010871894747571E-3</v>
      </c>
      <c r="BP283" s="15">
        <f t="shared" si="235"/>
        <v>7.7747471482739862E-3</v>
      </c>
      <c r="BQ283" s="15">
        <f t="shared" si="236"/>
        <v>7.6921835001946366E-3</v>
      </c>
      <c r="BR283" s="15">
        <f t="shared" si="237"/>
        <v>7.8959645053814313E-3</v>
      </c>
      <c r="BS283" s="15">
        <f t="shared" si="238"/>
        <v>8.011573473647806E-3</v>
      </c>
      <c r="BT283" s="15">
        <f t="shared" si="239"/>
        <v>8.1013994493502051E-3</v>
      </c>
      <c r="BU283" s="15">
        <f t="shared" si="240"/>
        <v>8.3126362207917286E-3</v>
      </c>
      <c r="BV283" s="15">
        <f t="shared" si="241"/>
        <v>8.5473298846374824E-3</v>
      </c>
      <c r="BW283" s="15">
        <f t="shared" si="242"/>
        <v>8.5740435343814748E-3</v>
      </c>
      <c r="BX283" s="15">
        <f t="shared" si="243"/>
        <v>8.8297805384626553E-3</v>
      </c>
      <c r="BY283" s="15">
        <f t="shared" si="244"/>
        <v>8.8621527910608157E-3</v>
      </c>
      <c r="BZ283" s="15">
        <f t="shared" si="245"/>
        <v>8.6835078363841009E-3</v>
      </c>
      <c r="CA283" s="15">
        <f t="shared" si="246"/>
        <v>8.6048466770861608E-3</v>
      </c>
      <c r="CB283" s="15">
        <f t="shared" si="247"/>
        <v>8.3158435126606169E-3</v>
      </c>
      <c r="CC283" s="15">
        <f t="shared" si="248"/>
        <v>8.0154290169472987E-3</v>
      </c>
      <c r="CD283" s="15">
        <f t="shared" si="249"/>
        <v>8.1898847594234249E-3</v>
      </c>
      <c r="CE283" s="15">
        <f t="shared" si="250"/>
        <v>8.7023901195469634E-3</v>
      </c>
      <c r="CF283" s="15">
        <f t="shared" si="251"/>
        <v>8.7543554197450357E-3</v>
      </c>
      <c r="CG283" s="15">
        <f t="shared" si="252"/>
        <v>8.8581373053313352E-3</v>
      </c>
      <c r="CH283" s="15">
        <f t="shared" si="253"/>
        <v>8.8126599071354124E-3</v>
      </c>
      <c r="CI283" s="15">
        <f t="shared" si="254"/>
        <v>8.9242001910702102E-3</v>
      </c>
      <c r="CJ283" s="15">
        <f t="shared" si="255"/>
        <v>8.6822658107081063E-3</v>
      </c>
      <c r="CK283" s="15">
        <f t="shared" si="256"/>
        <v>8.132627045593685E-3</v>
      </c>
      <c r="CL283" s="15">
        <f t="shared" si="257"/>
        <v>7.8804524809800904E-3</v>
      </c>
      <c r="CM283" s="15">
        <f t="shared" si="258"/>
        <v>7.7069659114969297E-3</v>
      </c>
      <c r="CN283" s="15">
        <f t="shared" si="259"/>
        <v>7.7532397123241011E-3</v>
      </c>
      <c r="CO283" s="15">
        <f t="shared" si="260"/>
        <v>7.6443655005842513E-3</v>
      </c>
      <c r="CP283" s="15">
        <f t="shared" si="261"/>
        <v>7.5618396055291406E-3</v>
      </c>
      <c r="CQ283" s="15">
        <f t="shared" si="262"/>
        <v>7.558292332996837E-3</v>
      </c>
      <c r="CR283" s="15">
        <f t="shared" si="263"/>
        <v>7.58259436159784E-3</v>
      </c>
      <c r="CS283" s="15">
        <f t="shared" si="264"/>
        <v>7.6703597958341866E-3</v>
      </c>
      <c r="CT283" s="15">
        <f t="shared" si="265"/>
        <v>7.7890992533341009E-3</v>
      </c>
      <c r="CU283" s="15">
        <f t="shared" si="266"/>
        <v>7.7539800302657974E-3</v>
      </c>
      <c r="CV283" s="15">
        <f t="shared" si="267"/>
        <v>7.7107706299423089E-3</v>
      </c>
      <c r="CW283" s="15">
        <f t="shared" si="268"/>
        <v>7.6620974395485777E-3</v>
      </c>
      <c r="CX283" s="15">
        <f t="shared" si="269"/>
        <v>7.5771099508046063E-3</v>
      </c>
      <c r="CY283" s="15">
        <f t="shared" si="270"/>
        <v>7.1170940945304703E-3</v>
      </c>
      <c r="CZ283" s="15">
        <f t="shared" si="271"/>
        <v>6.2093644875964018E-3</v>
      </c>
      <c r="DA283" s="15">
        <f t="shared" si="272"/>
        <v>5.4910291963044151E-3</v>
      </c>
      <c r="DB283" s="15">
        <f t="shared" si="273"/>
        <v>5.1782374388681879E-3</v>
      </c>
      <c r="DC283" s="15">
        <f t="shared" si="274"/>
        <v>4.9695872481403678E-3</v>
      </c>
      <c r="DD283" s="15">
        <f t="shared" si="275"/>
        <v>4.5661224726309046E-3</v>
      </c>
      <c r="DE283" s="15">
        <f t="shared" si="276"/>
        <v>4.434447865553093E-3</v>
      </c>
      <c r="DF283" s="15">
        <f t="shared" si="277"/>
        <v>4.107558793732243E-3</v>
      </c>
      <c r="DG283" s="15">
        <f t="shared" si="278"/>
        <v>3.9327826738393742E-3</v>
      </c>
      <c r="DH283" s="15">
        <f t="shared" si="279"/>
        <v>3.5093040245202235E-3</v>
      </c>
      <c r="DI283" s="15">
        <f t="shared" si="280"/>
        <v>3.2515802044535574E-3</v>
      </c>
      <c r="DJ283" s="15">
        <f t="shared" si="281"/>
        <v>2.8696603465730199E-3</v>
      </c>
      <c r="DK283" s="15">
        <f t="shared" si="282"/>
        <v>2.7675006980061672E-3</v>
      </c>
      <c r="DL283" s="15">
        <f t="shared" si="283"/>
        <v>2.7070548965759623E-3</v>
      </c>
      <c r="DN283" s="15">
        <f t="shared" si="284"/>
        <v>7.1001829749223174E-3</v>
      </c>
    </row>
    <row r="284" spans="1:118" x14ac:dyDescent="0.25">
      <c r="A284" s="15" t="s">
        <v>487</v>
      </c>
      <c r="B284" s="15" t="s">
        <v>486</v>
      </c>
      <c r="C284" s="15" t="s">
        <v>485</v>
      </c>
      <c r="D284" s="15">
        <v>2196</v>
      </c>
      <c r="E284" s="15">
        <v>2348</v>
      </c>
      <c r="F284" s="15">
        <v>2485</v>
      </c>
      <c r="G284" s="15">
        <v>2686</v>
      </c>
      <c r="H284" s="15">
        <v>2894</v>
      </c>
      <c r="I284" s="15">
        <v>3156</v>
      </c>
      <c r="J284" s="15">
        <v>3408</v>
      </c>
      <c r="K284" s="15">
        <v>3730</v>
      </c>
      <c r="L284" s="15">
        <v>4055</v>
      </c>
      <c r="M284" s="15">
        <v>4512</v>
      </c>
      <c r="N284" s="15">
        <v>4906</v>
      </c>
      <c r="O284" s="15">
        <v>5369</v>
      </c>
      <c r="P284" s="15">
        <v>6048</v>
      </c>
      <c r="Q284" s="15">
        <v>6878</v>
      </c>
      <c r="R284" s="15">
        <v>7555</v>
      </c>
      <c r="S284" s="15">
        <v>8622</v>
      </c>
      <c r="T284" s="15">
        <v>9636</v>
      </c>
      <c r="U284" s="15">
        <v>10479</v>
      </c>
      <c r="V284" s="15">
        <v>11602</v>
      </c>
      <c r="W284" s="15">
        <v>12499</v>
      </c>
      <c r="X284" s="15">
        <v>13510</v>
      </c>
      <c r="Y284" s="15">
        <v>15021</v>
      </c>
      <c r="Z284" s="15">
        <v>17092</v>
      </c>
      <c r="AA284" s="15">
        <v>18622</v>
      </c>
      <c r="AB284" s="15">
        <v>19657</v>
      </c>
      <c r="AC284" s="15">
        <v>21883</v>
      </c>
      <c r="AD284" s="15">
        <v>23222</v>
      </c>
      <c r="AE284" s="15">
        <v>24791</v>
      </c>
      <c r="AF284" s="15">
        <v>26580</v>
      </c>
      <c r="AG284" s="15">
        <v>28470</v>
      </c>
      <c r="AH284" s="15">
        <v>28972</v>
      </c>
      <c r="AI284" s="15">
        <v>30211</v>
      </c>
      <c r="AJ284" s="15">
        <v>33907</v>
      </c>
      <c r="AK284" s="15">
        <v>34776</v>
      </c>
      <c r="AL284" s="15">
        <v>36936</v>
      </c>
      <c r="AM284" s="15">
        <v>36100</v>
      </c>
      <c r="AN284" s="15">
        <v>38628</v>
      </c>
      <c r="AO284" s="15">
        <v>44130</v>
      </c>
      <c r="AP284" s="15">
        <v>44753</v>
      </c>
      <c r="AQ284" s="15">
        <v>44736</v>
      </c>
      <c r="AR284" s="15">
        <v>41780</v>
      </c>
      <c r="AS284" s="15">
        <v>36602</v>
      </c>
      <c r="AT284" s="15">
        <v>29815</v>
      </c>
      <c r="AU284" s="15">
        <v>27656</v>
      </c>
      <c r="AV284" s="15">
        <v>26298</v>
      </c>
      <c r="AW284" s="15">
        <v>23357</v>
      </c>
      <c r="AX284" s="15">
        <v>21334</v>
      </c>
      <c r="AY284" s="15">
        <v>20426</v>
      </c>
      <c r="AZ284" s="15">
        <v>20229</v>
      </c>
      <c r="BA284" s="15">
        <v>17636</v>
      </c>
      <c r="BB284" s="15">
        <v>15477</v>
      </c>
      <c r="BC284" s="15">
        <v>15891</v>
      </c>
      <c r="BD284" s="15">
        <v>14085</v>
      </c>
      <c r="BE284" s="15">
        <v>12269</v>
      </c>
      <c r="BF284" s="15">
        <v>12270</v>
      </c>
      <c r="BG284" s="15">
        <v>11811</v>
      </c>
      <c r="BI284" s="15">
        <f t="shared" si="228"/>
        <v>6.6228760653601866E-3</v>
      </c>
      <c r="BJ284" s="15">
        <f t="shared" si="229"/>
        <v>6.866179678681506E-3</v>
      </c>
      <c r="BK284" s="15">
        <f t="shared" si="230"/>
        <v>6.8436938872181276E-3</v>
      </c>
      <c r="BL284" s="15">
        <f t="shared" si="231"/>
        <v>7.0225526952902356E-3</v>
      </c>
      <c r="BM284" s="15">
        <f t="shared" si="232"/>
        <v>7.0380575544817152E-3</v>
      </c>
      <c r="BN284" s="15">
        <f t="shared" si="233"/>
        <v>7.1148062815894241E-3</v>
      </c>
      <c r="BO284" s="15">
        <f t="shared" si="234"/>
        <v>7.0911803444465944E-3</v>
      </c>
      <c r="BP284" s="15">
        <f t="shared" si="235"/>
        <v>7.3510283556557591E-3</v>
      </c>
      <c r="BQ284" s="15">
        <f t="shared" si="236"/>
        <v>7.2742080441439488E-3</v>
      </c>
      <c r="BR284" s="15">
        <f t="shared" si="237"/>
        <v>7.464192719103503E-3</v>
      </c>
      <c r="BS284" s="15">
        <f t="shared" si="238"/>
        <v>7.5746347006583415E-3</v>
      </c>
      <c r="BT284" s="15">
        <f t="shared" si="239"/>
        <v>7.6591677484700209E-3</v>
      </c>
      <c r="BU284" s="15">
        <f t="shared" si="240"/>
        <v>7.8603539498668488E-3</v>
      </c>
      <c r="BV284" s="15">
        <f t="shared" si="241"/>
        <v>8.0808982744380205E-3</v>
      </c>
      <c r="BW284" s="15">
        <f t="shared" si="242"/>
        <v>8.1062318736393486E-3</v>
      </c>
      <c r="BX284" s="15">
        <f t="shared" si="243"/>
        <v>8.34854345900044E-3</v>
      </c>
      <c r="BY284" s="15">
        <f t="shared" si="244"/>
        <v>8.3778773957286397E-3</v>
      </c>
      <c r="BZ284" s="15">
        <f t="shared" si="245"/>
        <v>8.2080532759759156E-3</v>
      </c>
      <c r="CA284" s="15">
        <f t="shared" si="246"/>
        <v>8.1350579487902246E-3</v>
      </c>
      <c r="CB284" s="15">
        <f t="shared" si="247"/>
        <v>7.8634988700820897E-3</v>
      </c>
      <c r="CC284" s="15">
        <f t="shared" si="248"/>
        <v>7.6996904165925768E-3</v>
      </c>
      <c r="CD284" s="15">
        <f t="shared" si="249"/>
        <v>7.7527261766636799E-3</v>
      </c>
      <c r="CE284" s="15">
        <f t="shared" si="250"/>
        <v>8.2414257492961374E-3</v>
      </c>
      <c r="CF284" s="15">
        <f t="shared" si="251"/>
        <v>8.1442577122691744E-3</v>
      </c>
      <c r="CG284" s="15">
        <f t="shared" si="252"/>
        <v>7.8686070319896086E-3</v>
      </c>
      <c r="CH284" s="15">
        <f t="shared" si="253"/>
        <v>8.0373191942920818E-3</v>
      </c>
      <c r="CI284" s="15">
        <f t="shared" si="254"/>
        <v>8.0119762173135548E-3</v>
      </c>
      <c r="CJ284" s="15">
        <f t="shared" si="255"/>
        <v>8.0176581879335719E-3</v>
      </c>
      <c r="CK284" s="15">
        <f t="shared" si="256"/>
        <v>7.9417034744803314E-3</v>
      </c>
      <c r="CL284" s="15">
        <f t="shared" si="257"/>
        <v>7.9241508188289175E-3</v>
      </c>
      <c r="CM284" s="15">
        <f t="shared" si="258"/>
        <v>7.5731317456209828E-3</v>
      </c>
      <c r="CN284" s="15">
        <f t="shared" si="259"/>
        <v>7.6287495098040451E-3</v>
      </c>
      <c r="CO284" s="15">
        <f t="shared" si="260"/>
        <v>8.0431173905638371E-3</v>
      </c>
      <c r="CP284" s="15">
        <f t="shared" si="261"/>
        <v>7.7781222195829926E-3</v>
      </c>
      <c r="CQ284" s="15">
        <f t="shared" si="262"/>
        <v>7.7907318639161465E-3</v>
      </c>
      <c r="CR284" s="15">
        <f t="shared" si="263"/>
        <v>7.2429194944482319E-3</v>
      </c>
      <c r="CS284" s="15">
        <f t="shared" si="264"/>
        <v>7.3324752077183466E-3</v>
      </c>
      <c r="CT284" s="15">
        <f t="shared" si="265"/>
        <v>7.9360226733228793E-3</v>
      </c>
      <c r="CU284" s="15">
        <f t="shared" si="266"/>
        <v>7.5813569058482307E-3</v>
      </c>
      <c r="CV284" s="15">
        <f t="shared" si="267"/>
        <v>7.0930464488628709E-3</v>
      </c>
      <c r="CW284" s="15">
        <f t="shared" si="268"/>
        <v>6.150995907776873E-3</v>
      </c>
      <c r="CX284" s="15">
        <f t="shared" si="269"/>
        <v>5.1529584812498872E-3</v>
      </c>
      <c r="CY284" s="15">
        <f t="shared" si="270"/>
        <v>4.0377554169776413E-3</v>
      </c>
      <c r="CZ284" s="15">
        <f t="shared" si="271"/>
        <v>3.5613800424929196E-3</v>
      </c>
      <c r="DA284" s="15">
        <f t="shared" si="272"/>
        <v>3.1837703017112071E-3</v>
      </c>
      <c r="DB284" s="15">
        <f t="shared" si="273"/>
        <v>2.6559816386236609E-3</v>
      </c>
      <c r="DC284" s="15">
        <f t="shared" si="274"/>
        <v>2.292994233013098E-3</v>
      </c>
      <c r="DD284" s="15">
        <f t="shared" si="275"/>
        <v>2.0948658556659374E-3</v>
      </c>
      <c r="DE284" s="15">
        <f t="shared" si="276"/>
        <v>2.0201429089578542E-3</v>
      </c>
      <c r="DF284" s="15">
        <f t="shared" si="277"/>
        <v>1.7910081560130998E-3</v>
      </c>
      <c r="DG284" s="15">
        <f t="shared" si="278"/>
        <v>1.5170270778110311E-3</v>
      </c>
      <c r="DH284" s="15">
        <f t="shared" si="279"/>
        <v>1.486626952805792E-3</v>
      </c>
      <c r="DI284" s="15">
        <f t="shared" si="280"/>
        <v>1.2745883106904251E-3</v>
      </c>
      <c r="DJ284" s="15">
        <f t="shared" si="281"/>
        <v>1.0769565273493326E-3</v>
      </c>
      <c r="DK284" s="15">
        <f t="shared" si="282"/>
        <v>1.03405199806741E-3</v>
      </c>
      <c r="DL284" s="15">
        <f t="shared" si="283"/>
        <v>9.6266598571218172E-4</v>
      </c>
      <c r="DN284" s="15">
        <f t="shared" si="284"/>
        <v>6.1935009170872761E-3</v>
      </c>
    </row>
    <row r="285" spans="1:118" x14ac:dyDescent="0.25">
      <c r="A285" s="15" t="s">
        <v>484</v>
      </c>
      <c r="B285" s="15" t="s">
        <v>483</v>
      </c>
      <c r="C285" s="15" t="s">
        <v>482</v>
      </c>
      <c r="D285" s="15" t="s">
        <v>6</v>
      </c>
      <c r="E285" s="15" t="s">
        <v>6</v>
      </c>
      <c r="F285" s="15" t="s">
        <v>6</v>
      </c>
      <c r="G285" s="15" t="s">
        <v>6</v>
      </c>
      <c r="H285" s="15" t="s">
        <v>6</v>
      </c>
      <c r="I285" s="15" t="s">
        <v>6</v>
      </c>
      <c r="J285" s="15" t="s">
        <v>6</v>
      </c>
      <c r="K285" s="15" t="s">
        <v>6</v>
      </c>
      <c r="L285" s="15" t="s">
        <v>6</v>
      </c>
      <c r="M285" s="15" t="s">
        <v>6</v>
      </c>
      <c r="N285" s="15" t="s">
        <v>6</v>
      </c>
      <c r="O285" s="15" t="s">
        <v>6</v>
      </c>
      <c r="P285" s="15" t="s">
        <v>6</v>
      </c>
      <c r="Q285" s="15" t="s">
        <v>6</v>
      </c>
      <c r="R285" s="15" t="s">
        <v>6</v>
      </c>
      <c r="S285" s="15" t="s">
        <v>6</v>
      </c>
      <c r="T285" s="15" t="s">
        <v>6</v>
      </c>
      <c r="U285" s="15" t="s">
        <v>6</v>
      </c>
      <c r="V285" s="15" t="s">
        <v>6</v>
      </c>
      <c r="W285" s="15" t="s">
        <v>6</v>
      </c>
      <c r="X285" s="15" t="s">
        <v>6</v>
      </c>
      <c r="Y285" s="15" t="s">
        <v>6</v>
      </c>
      <c r="Z285" s="15" t="s">
        <v>6</v>
      </c>
      <c r="AA285" s="15" t="s">
        <v>6</v>
      </c>
      <c r="AB285" s="15" t="s">
        <v>6</v>
      </c>
      <c r="AC285" s="15">
        <v>101</v>
      </c>
      <c r="AD285" s="15">
        <v>173</v>
      </c>
      <c r="AE285" s="15">
        <v>242</v>
      </c>
      <c r="AF285" s="15">
        <v>591</v>
      </c>
      <c r="AG285" s="15">
        <v>1352</v>
      </c>
      <c r="AH285" s="15">
        <v>2246</v>
      </c>
      <c r="AI285" s="15">
        <v>3088</v>
      </c>
      <c r="AJ285" s="15">
        <v>4866</v>
      </c>
      <c r="AK285" s="15">
        <v>6423</v>
      </c>
      <c r="AL285" s="15">
        <v>8522</v>
      </c>
      <c r="AM285" s="15">
        <v>11274</v>
      </c>
      <c r="AN285" s="15">
        <v>13735</v>
      </c>
      <c r="AO285" s="15">
        <v>15706</v>
      </c>
      <c r="AP285" s="15">
        <v>19455</v>
      </c>
      <c r="AQ285" s="15">
        <v>24204</v>
      </c>
      <c r="AR285" s="15">
        <v>32590</v>
      </c>
      <c r="AS285" s="15">
        <v>40763</v>
      </c>
      <c r="AT285" s="15">
        <v>48933</v>
      </c>
      <c r="AU285" s="15">
        <v>54572</v>
      </c>
      <c r="AV285" s="15">
        <v>61173</v>
      </c>
      <c r="AW285" s="15">
        <v>68794</v>
      </c>
      <c r="AX285" s="15">
        <v>77268</v>
      </c>
      <c r="AY285" s="15">
        <v>84094</v>
      </c>
      <c r="AZ285" s="15">
        <v>89398</v>
      </c>
      <c r="BA285" s="15">
        <v>91504</v>
      </c>
      <c r="BB285" s="15">
        <v>96523</v>
      </c>
      <c r="BC285" s="15">
        <v>103653</v>
      </c>
      <c r="BD285" s="15">
        <v>108007</v>
      </c>
      <c r="BE285" s="15">
        <v>111682</v>
      </c>
      <c r="BF285" s="15">
        <v>119005</v>
      </c>
      <c r="BG285" s="15">
        <v>122406</v>
      </c>
      <c r="BI285" s="15" t="e">
        <f t="shared" si="228"/>
        <v>#VALUE!</v>
      </c>
      <c r="BJ285" s="15" t="e">
        <f t="shared" si="229"/>
        <v>#VALUE!</v>
      </c>
      <c r="BK285" s="15" t="e">
        <f t="shared" si="230"/>
        <v>#VALUE!</v>
      </c>
      <c r="BL285" s="15" t="e">
        <f t="shared" si="231"/>
        <v>#VALUE!</v>
      </c>
      <c r="BM285" s="15" t="e">
        <f t="shared" si="232"/>
        <v>#VALUE!</v>
      </c>
      <c r="BN285" s="15" t="e">
        <f t="shared" si="233"/>
        <v>#VALUE!</v>
      </c>
      <c r="BO285" s="15" t="e">
        <f t="shared" si="234"/>
        <v>#VALUE!</v>
      </c>
      <c r="BP285" s="15" t="e">
        <f t="shared" si="235"/>
        <v>#VALUE!</v>
      </c>
      <c r="BQ285" s="15" t="e">
        <f t="shared" si="236"/>
        <v>#VALUE!</v>
      </c>
      <c r="BR285" s="15" t="e">
        <f t="shared" si="237"/>
        <v>#VALUE!</v>
      </c>
      <c r="BS285" s="15" t="e">
        <f t="shared" si="238"/>
        <v>#VALUE!</v>
      </c>
      <c r="BT285" s="15" t="e">
        <f t="shared" si="239"/>
        <v>#VALUE!</v>
      </c>
      <c r="BU285" s="15" t="e">
        <f t="shared" si="240"/>
        <v>#VALUE!</v>
      </c>
      <c r="BV285" s="15" t="e">
        <f t="shared" si="241"/>
        <v>#VALUE!</v>
      </c>
      <c r="BW285" s="15" t="e">
        <f t="shared" si="242"/>
        <v>#VALUE!</v>
      </c>
      <c r="BX285" s="15" t="e">
        <f t="shared" si="243"/>
        <v>#VALUE!</v>
      </c>
      <c r="BY285" s="15" t="e">
        <f t="shared" si="244"/>
        <v>#VALUE!</v>
      </c>
      <c r="BZ285" s="15" t="e">
        <f t="shared" si="245"/>
        <v>#VALUE!</v>
      </c>
      <c r="CA285" s="15" t="e">
        <f t="shared" si="246"/>
        <v>#VALUE!</v>
      </c>
      <c r="CB285" s="15" t="e">
        <f t="shared" si="247"/>
        <v>#VALUE!</v>
      </c>
      <c r="CC285" s="15" t="e">
        <f t="shared" si="248"/>
        <v>#VALUE!</v>
      </c>
      <c r="CD285" s="15" t="e">
        <f t="shared" si="249"/>
        <v>#VALUE!</v>
      </c>
      <c r="CE285" s="15" t="e">
        <f t="shared" si="250"/>
        <v>#VALUE!</v>
      </c>
      <c r="CF285" s="15" t="e">
        <f t="shared" si="251"/>
        <v>#VALUE!</v>
      </c>
      <c r="CG285" s="15" t="e">
        <f t="shared" si="252"/>
        <v>#VALUE!</v>
      </c>
      <c r="CH285" s="15">
        <f t="shared" si="253"/>
        <v>3.70958844136316E-5</v>
      </c>
      <c r="CI285" s="15">
        <f t="shared" si="254"/>
        <v>5.9687877254123036E-5</v>
      </c>
      <c r="CJ285" s="15">
        <f t="shared" si="255"/>
        <v>7.8265228570042529E-5</v>
      </c>
      <c r="CK285" s="15">
        <f t="shared" si="256"/>
        <v>1.7658189441000283E-4</v>
      </c>
      <c r="CL285" s="15">
        <f t="shared" si="257"/>
        <v>3.7630670555169289E-4</v>
      </c>
      <c r="CM285" s="15">
        <f t="shared" si="258"/>
        <v>5.8709284483862787E-4</v>
      </c>
      <c r="CN285" s="15">
        <f t="shared" si="259"/>
        <v>7.7976824621081369E-4</v>
      </c>
      <c r="CO285" s="15">
        <f t="shared" si="260"/>
        <v>1.1542693019873072E-3</v>
      </c>
      <c r="CP285" s="15">
        <f t="shared" si="261"/>
        <v>1.436590723958522E-3</v>
      </c>
      <c r="CQ285" s="15">
        <f t="shared" si="262"/>
        <v>1.7975042490874322E-3</v>
      </c>
      <c r="CR285" s="15">
        <f t="shared" si="263"/>
        <v>2.2619577390695115E-3</v>
      </c>
      <c r="CS285" s="15">
        <f t="shared" si="264"/>
        <v>2.6072161897590217E-3</v>
      </c>
      <c r="CT285" s="15">
        <f t="shared" si="265"/>
        <v>2.8244543872016571E-3</v>
      </c>
      <c r="CU285" s="15">
        <f t="shared" si="266"/>
        <v>3.295763381299071E-3</v>
      </c>
      <c r="CV285" s="15">
        <f t="shared" si="267"/>
        <v>3.8376273302994663E-3</v>
      </c>
      <c r="CW285" s="15">
        <f t="shared" si="268"/>
        <v>4.798012365592348E-3</v>
      </c>
      <c r="CX285" s="15">
        <f t="shared" si="269"/>
        <v>5.7387587173156973E-3</v>
      </c>
      <c r="CY285" s="15">
        <f t="shared" si="270"/>
        <v>6.6268484259254367E-3</v>
      </c>
      <c r="CZ285" s="15">
        <f t="shared" si="271"/>
        <v>7.0274671564551491E-3</v>
      </c>
      <c r="DA285" s="15">
        <f t="shared" si="272"/>
        <v>7.4059160645896897E-3</v>
      </c>
      <c r="DB285" s="15">
        <f t="shared" si="273"/>
        <v>7.8227341202841173E-3</v>
      </c>
      <c r="DC285" s="15">
        <f t="shared" si="274"/>
        <v>8.3048222741378113E-3</v>
      </c>
      <c r="DD285" s="15">
        <f t="shared" si="275"/>
        <v>8.6245789320655696E-3</v>
      </c>
      <c r="DE285" s="15">
        <f t="shared" si="276"/>
        <v>8.9276155902424364E-3</v>
      </c>
      <c r="DF285" s="15">
        <f t="shared" si="277"/>
        <v>9.2926066175903071E-3</v>
      </c>
      <c r="DG285" s="15">
        <f t="shared" si="278"/>
        <v>9.4610069542905052E-3</v>
      </c>
      <c r="DH285" s="15">
        <f t="shared" si="279"/>
        <v>9.6968940619960205E-3</v>
      </c>
      <c r="DI285" s="15">
        <f t="shared" si="280"/>
        <v>9.7738345525552536E-3</v>
      </c>
      <c r="DJ285" s="15">
        <f t="shared" si="281"/>
        <v>9.8032976515957417E-3</v>
      </c>
      <c r="DK285" s="15">
        <f t="shared" si="282"/>
        <v>1.0029124533823318E-2</v>
      </c>
      <c r="DL285" s="15">
        <f t="shared" si="283"/>
        <v>9.9768091310714849E-3</v>
      </c>
      <c r="DN285" s="15" t="e">
        <f t="shared" si="284"/>
        <v>#VALUE!</v>
      </c>
    </row>
    <row r="286" spans="1:118" x14ac:dyDescent="0.25">
      <c r="A286" s="15" t="s">
        <v>481</v>
      </c>
      <c r="B286" s="15" t="s">
        <v>480</v>
      </c>
      <c r="C286" s="15" t="s">
        <v>479</v>
      </c>
      <c r="D286" s="15">
        <v>680</v>
      </c>
      <c r="E286" s="15">
        <v>718</v>
      </c>
      <c r="F286" s="15">
        <v>785</v>
      </c>
      <c r="G286" s="15">
        <v>892</v>
      </c>
      <c r="H286" s="15">
        <v>972</v>
      </c>
      <c r="I286" s="15">
        <v>1028</v>
      </c>
      <c r="J286" s="15">
        <v>1091</v>
      </c>
      <c r="K286" s="15">
        <v>1181</v>
      </c>
      <c r="L286" s="15">
        <v>1316</v>
      </c>
      <c r="M286" s="15">
        <v>1424</v>
      </c>
      <c r="N286" s="15">
        <v>1490</v>
      </c>
      <c r="O286" s="15">
        <v>1693</v>
      </c>
      <c r="P286" s="15">
        <v>1884</v>
      </c>
      <c r="Q286" s="15">
        <v>1950</v>
      </c>
      <c r="R286" s="15">
        <v>2111</v>
      </c>
      <c r="S286" s="15">
        <v>2181</v>
      </c>
      <c r="T286" s="15">
        <v>2557</v>
      </c>
      <c r="U286" s="15">
        <v>2695</v>
      </c>
      <c r="V286" s="15">
        <v>2988</v>
      </c>
      <c r="W286" s="15">
        <v>3331</v>
      </c>
      <c r="X286" s="15">
        <v>3570</v>
      </c>
      <c r="Y286" s="15">
        <v>4095</v>
      </c>
      <c r="Z286" s="15">
        <v>4717</v>
      </c>
      <c r="AA286" s="15">
        <v>4975</v>
      </c>
      <c r="AB286" s="15">
        <v>5391</v>
      </c>
      <c r="AC286" s="15">
        <v>5906</v>
      </c>
      <c r="AD286" s="15">
        <v>6339</v>
      </c>
      <c r="AE286" s="15">
        <v>6800</v>
      </c>
      <c r="AF286" s="15">
        <v>7288</v>
      </c>
      <c r="AG286" s="15">
        <v>7466</v>
      </c>
      <c r="AH286" s="15">
        <v>7509</v>
      </c>
      <c r="AI286" s="15">
        <v>7793</v>
      </c>
      <c r="AJ286" s="15">
        <v>7790</v>
      </c>
      <c r="AK286" s="15">
        <v>8045</v>
      </c>
      <c r="AL286" s="15">
        <v>8491</v>
      </c>
      <c r="AM286" s="15">
        <v>9153</v>
      </c>
      <c r="AN286" s="15">
        <v>9483</v>
      </c>
      <c r="AO286" s="15">
        <v>9646</v>
      </c>
      <c r="AP286" s="15">
        <v>9787</v>
      </c>
      <c r="AQ286" s="15">
        <v>9865</v>
      </c>
      <c r="AR286" s="15">
        <v>9890</v>
      </c>
      <c r="AS286" s="15">
        <v>9658</v>
      </c>
      <c r="AT286" s="15">
        <v>9456</v>
      </c>
      <c r="AU286" s="15">
        <v>9795</v>
      </c>
      <c r="AV286" s="15">
        <v>10155</v>
      </c>
      <c r="AW286" s="15">
        <v>10406</v>
      </c>
      <c r="AX286" s="15">
        <v>11627</v>
      </c>
      <c r="AY286" s="15">
        <v>11918</v>
      </c>
      <c r="AZ286" s="15">
        <v>12902</v>
      </c>
      <c r="BA286" s="15">
        <v>12008</v>
      </c>
      <c r="BB286" s="15">
        <v>11738</v>
      </c>
      <c r="BC286" s="15">
        <v>10806</v>
      </c>
      <c r="BD286" s="15">
        <v>10342</v>
      </c>
      <c r="BE286" s="15">
        <v>10343</v>
      </c>
      <c r="BF286" s="15">
        <v>10644</v>
      </c>
      <c r="BG286" s="15">
        <v>10596</v>
      </c>
      <c r="BI286" s="15">
        <f t="shared" si="228"/>
        <v>2.0507995102208229E-3</v>
      </c>
      <c r="BJ286" s="15">
        <f t="shared" si="229"/>
        <v>2.099623939222028E-3</v>
      </c>
      <c r="BK286" s="15">
        <f t="shared" si="230"/>
        <v>2.1618912279542176E-3</v>
      </c>
      <c r="BL286" s="15">
        <f t="shared" si="231"/>
        <v>2.3321358913622079E-3</v>
      </c>
      <c r="BM286" s="15">
        <f t="shared" si="232"/>
        <v>2.3638534702682197E-3</v>
      </c>
      <c r="BN286" s="15">
        <f t="shared" si="233"/>
        <v>2.3174971031286211E-3</v>
      </c>
      <c r="BO286" s="15">
        <f t="shared" si="234"/>
        <v>2.2700932382016532E-3</v>
      </c>
      <c r="BP286" s="15">
        <f t="shared" si="235"/>
        <v>2.3274971817773328E-3</v>
      </c>
      <c r="BQ286" s="15">
        <f t="shared" si="236"/>
        <v>2.3607540779515255E-3</v>
      </c>
      <c r="BR286" s="15">
        <f t="shared" si="237"/>
        <v>2.3557203971638716E-3</v>
      </c>
      <c r="BS286" s="15">
        <f t="shared" si="238"/>
        <v>2.3004903595558357E-3</v>
      </c>
      <c r="BT286" s="15">
        <f t="shared" si="239"/>
        <v>2.4151557083553262E-3</v>
      </c>
      <c r="BU286" s="15">
        <f t="shared" si="240"/>
        <v>2.4485626391450304E-3</v>
      </c>
      <c r="BV286" s="15">
        <f t="shared" si="241"/>
        <v>2.2910368762945827E-3</v>
      </c>
      <c r="BW286" s="15">
        <f t="shared" si="242"/>
        <v>2.2650238895106111E-3</v>
      </c>
      <c r="BX286" s="15">
        <f t="shared" si="243"/>
        <v>2.1118271032335842E-3</v>
      </c>
      <c r="BY286" s="15">
        <f t="shared" si="244"/>
        <v>2.2231457555913375E-3</v>
      </c>
      <c r="BZ286" s="15">
        <f t="shared" si="245"/>
        <v>2.1109555853378271E-3</v>
      </c>
      <c r="CA286" s="15">
        <f t="shared" si="246"/>
        <v>2.0951174927585922E-3</v>
      </c>
      <c r="CB286" s="15">
        <f t="shared" si="247"/>
        <v>2.095632829525837E-3</v>
      </c>
      <c r="CC286" s="15">
        <f t="shared" si="248"/>
        <v>2.0346332188923388E-3</v>
      </c>
      <c r="CD286" s="15">
        <f t="shared" si="249"/>
        <v>2.1135352968136454E-3</v>
      </c>
      <c r="CE286" s="15">
        <f t="shared" si="250"/>
        <v>2.2744444921267187E-3</v>
      </c>
      <c r="CF286" s="15">
        <f t="shared" si="251"/>
        <v>2.1757964836504749E-3</v>
      </c>
      <c r="CG286" s="15">
        <f t="shared" si="252"/>
        <v>2.1579925985377208E-3</v>
      </c>
      <c r="CH286" s="15">
        <f t="shared" si="253"/>
        <v>2.1691910232367151E-3</v>
      </c>
      <c r="CI286" s="15">
        <f t="shared" si="254"/>
        <v>2.1870604272478953E-3</v>
      </c>
      <c r="CJ286" s="15">
        <f t="shared" si="255"/>
        <v>2.1991882408111123E-3</v>
      </c>
      <c r="CK286" s="15">
        <f t="shared" si="256"/>
        <v>2.1775445794587154E-3</v>
      </c>
      <c r="CL286" s="15">
        <f t="shared" si="257"/>
        <v>2.0780368813971446E-3</v>
      </c>
      <c r="CM286" s="15">
        <f t="shared" si="258"/>
        <v>1.9628139678954837E-3</v>
      </c>
      <c r="CN286" s="15">
        <f t="shared" si="259"/>
        <v>1.9678542560624583E-3</v>
      </c>
      <c r="CO286" s="15">
        <f t="shared" si="260"/>
        <v>1.8478746121005187E-3</v>
      </c>
      <c r="CP286" s="15">
        <f t="shared" si="261"/>
        <v>1.7993729369837007E-3</v>
      </c>
      <c r="CQ286" s="15">
        <f t="shared" si="262"/>
        <v>1.7909655689980505E-3</v>
      </c>
      <c r="CR286" s="15">
        <f t="shared" si="263"/>
        <v>1.8364111394095475E-3</v>
      </c>
      <c r="CS286" s="15">
        <f t="shared" si="264"/>
        <v>1.8000896343272519E-3</v>
      </c>
      <c r="CT286" s="15">
        <f t="shared" si="265"/>
        <v>1.7346674531355652E-3</v>
      </c>
      <c r="CU286" s="15">
        <f t="shared" si="266"/>
        <v>1.6579612548328969E-3</v>
      </c>
      <c r="CV286" s="15">
        <f t="shared" si="267"/>
        <v>1.5641296320196758E-3</v>
      </c>
      <c r="CW286" s="15">
        <f t="shared" si="268"/>
        <v>1.4560399599787763E-3</v>
      </c>
      <c r="CX286" s="15">
        <f t="shared" si="269"/>
        <v>1.3596872578523417E-3</v>
      </c>
      <c r="CY286" s="15">
        <f t="shared" si="270"/>
        <v>1.2805975255053017E-3</v>
      </c>
      <c r="CZ286" s="15">
        <f t="shared" si="271"/>
        <v>1.2613435607541996E-3</v>
      </c>
      <c r="DA286" s="15">
        <f t="shared" si="272"/>
        <v>1.2294162070833261E-3</v>
      </c>
      <c r="DB286" s="15">
        <f t="shared" si="273"/>
        <v>1.1832917297391709E-3</v>
      </c>
      <c r="DC286" s="15">
        <f t="shared" si="274"/>
        <v>1.2496786325697615E-3</v>
      </c>
      <c r="DD286" s="15">
        <f t="shared" si="275"/>
        <v>1.2222956657116735E-3</v>
      </c>
      <c r="DE286" s="15">
        <f t="shared" si="276"/>
        <v>1.2884415349930416E-3</v>
      </c>
      <c r="DF286" s="15">
        <f t="shared" si="277"/>
        <v>1.2194616657635123E-3</v>
      </c>
      <c r="DG286" s="15">
        <f t="shared" si="278"/>
        <v>1.1505371738286412E-3</v>
      </c>
      <c r="DH286" s="15">
        <f t="shared" si="279"/>
        <v>1.0109175540884393E-3</v>
      </c>
      <c r="DI286" s="15">
        <f t="shared" si="280"/>
        <v>9.3587449834294466E-4</v>
      </c>
      <c r="DJ286" s="15">
        <f t="shared" si="281"/>
        <v>9.0789480498607435E-4</v>
      </c>
      <c r="DK286" s="15">
        <f t="shared" si="282"/>
        <v>8.9702114648977269E-4</v>
      </c>
      <c r="DL286" s="15">
        <f t="shared" si="283"/>
        <v>8.6363633770267353E-4</v>
      </c>
      <c r="DN286" s="15">
        <f t="shared" si="284"/>
        <v>1.8400448791051128E-3</v>
      </c>
    </row>
    <row r="287" spans="1:118" x14ac:dyDescent="0.25">
      <c r="A287" s="15" t="s">
        <v>478</v>
      </c>
      <c r="B287" s="15" t="s">
        <v>477</v>
      </c>
      <c r="C287" s="15" t="s">
        <v>476</v>
      </c>
      <c r="D287" s="15">
        <v>673</v>
      </c>
      <c r="E287" s="15">
        <v>711</v>
      </c>
      <c r="F287" s="15">
        <v>776</v>
      </c>
      <c r="G287" s="15">
        <v>882</v>
      </c>
      <c r="H287" s="15">
        <v>961</v>
      </c>
      <c r="I287" s="15">
        <v>1015</v>
      </c>
      <c r="J287" s="15">
        <v>1077</v>
      </c>
      <c r="K287" s="15">
        <v>1166</v>
      </c>
      <c r="L287" s="15">
        <v>1295</v>
      </c>
      <c r="M287" s="15">
        <v>1393</v>
      </c>
      <c r="N287" s="15">
        <v>1450</v>
      </c>
      <c r="O287" s="15">
        <v>1640</v>
      </c>
      <c r="P287" s="15">
        <v>1819</v>
      </c>
      <c r="Q287" s="15">
        <v>1881</v>
      </c>
      <c r="R287" s="15">
        <v>2034</v>
      </c>
      <c r="S287" s="15">
        <v>2101</v>
      </c>
      <c r="T287" s="15">
        <v>2469</v>
      </c>
      <c r="U287" s="15">
        <v>2609</v>
      </c>
      <c r="V287" s="15">
        <v>2891</v>
      </c>
      <c r="W287" s="15">
        <v>3238</v>
      </c>
      <c r="X287" s="15">
        <v>3488</v>
      </c>
      <c r="Y287" s="15">
        <v>4028</v>
      </c>
      <c r="Z287" s="15">
        <v>4660</v>
      </c>
      <c r="AA287" s="15">
        <v>4839</v>
      </c>
      <c r="AB287" s="15">
        <v>5158</v>
      </c>
      <c r="AC287" s="15">
        <v>5582</v>
      </c>
      <c r="AD287" s="15">
        <v>5923</v>
      </c>
      <c r="AE287" s="15">
        <v>6284</v>
      </c>
      <c r="AF287" s="15">
        <v>6665</v>
      </c>
      <c r="AG287" s="15">
        <v>6725</v>
      </c>
      <c r="AH287" s="15">
        <v>6654</v>
      </c>
      <c r="AI287" s="15">
        <v>6819</v>
      </c>
      <c r="AJ287" s="15">
        <v>6707</v>
      </c>
      <c r="AK287" s="15">
        <v>6879</v>
      </c>
      <c r="AL287" s="15">
        <v>7225</v>
      </c>
      <c r="AM287" s="15">
        <v>7797</v>
      </c>
      <c r="AN287" s="15">
        <v>8075</v>
      </c>
      <c r="AO287" s="15">
        <v>8232</v>
      </c>
      <c r="AP287" s="15">
        <v>8203</v>
      </c>
      <c r="AQ287" s="15">
        <v>8203</v>
      </c>
      <c r="AR287" s="15">
        <v>8072</v>
      </c>
      <c r="AS287" s="15">
        <v>7845</v>
      </c>
      <c r="AT287" s="15">
        <v>7733</v>
      </c>
      <c r="AU287" s="15">
        <v>8012</v>
      </c>
      <c r="AV287" s="15">
        <v>8277</v>
      </c>
      <c r="AW287" s="15">
        <v>8506</v>
      </c>
      <c r="AX287" s="15">
        <v>9575</v>
      </c>
      <c r="AY287" s="15">
        <v>9784</v>
      </c>
      <c r="AZ287" s="15">
        <v>10738</v>
      </c>
      <c r="BA287" s="15">
        <v>10046</v>
      </c>
      <c r="BB287" s="15">
        <v>9775</v>
      </c>
      <c r="BC287" s="15">
        <v>8689</v>
      </c>
      <c r="BD287" s="15">
        <v>8119</v>
      </c>
      <c r="BE287" s="15">
        <v>8051</v>
      </c>
      <c r="BF287" s="15">
        <v>8262</v>
      </c>
      <c r="BG287" s="15">
        <v>8163</v>
      </c>
      <c r="BI287" s="15">
        <f t="shared" si="228"/>
        <v>2.029688338792079E-3</v>
      </c>
      <c r="BJ287" s="15">
        <f t="shared" si="229"/>
        <v>2.0791540679482756E-3</v>
      </c>
      <c r="BK287" s="15">
        <f t="shared" si="230"/>
        <v>2.1371052138757615E-3</v>
      </c>
      <c r="BL287" s="15">
        <f t="shared" si="231"/>
        <v>2.3059908701585957E-3</v>
      </c>
      <c r="BM287" s="15">
        <f t="shared" si="232"/>
        <v>2.337102042106748E-3</v>
      </c>
      <c r="BN287" s="15">
        <f t="shared" si="233"/>
        <v>2.2881902331474227E-3</v>
      </c>
      <c r="BO287" s="15">
        <f t="shared" si="234"/>
        <v>2.2409628025143727E-3</v>
      </c>
      <c r="BP287" s="15">
        <f t="shared" si="235"/>
        <v>2.2979354055481542E-3</v>
      </c>
      <c r="BQ287" s="15">
        <f t="shared" si="236"/>
        <v>2.3230824703246397E-3</v>
      </c>
      <c r="BR287" s="15">
        <f t="shared" si="237"/>
        <v>2.3044371581806694E-3</v>
      </c>
      <c r="BS287" s="15">
        <f t="shared" si="238"/>
        <v>2.2387322290979609E-3</v>
      </c>
      <c r="BT287" s="15">
        <f t="shared" si="239"/>
        <v>2.3395483530435526E-3</v>
      </c>
      <c r="BU287" s="15">
        <f t="shared" si="240"/>
        <v>2.3640846287711309E-3</v>
      </c>
      <c r="BV287" s="15">
        <f t="shared" si="241"/>
        <v>2.2099694175949283E-3</v>
      </c>
      <c r="BW287" s="15">
        <f t="shared" si="242"/>
        <v>2.1824057751134926E-3</v>
      </c>
      <c r="BX287" s="15">
        <f t="shared" si="243"/>
        <v>2.034364394265823E-3</v>
      </c>
      <c r="BY287" s="15">
        <f t="shared" si="244"/>
        <v>2.1466354597399345E-3</v>
      </c>
      <c r="BZ287" s="15">
        <f t="shared" si="245"/>
        <v>2.0435929952305719E-3</v>
      </c>
      <c r="CA287" s="15">
        <f t="shared" si="246"/>
        <v>2.0271033037366436E-3</v>
      </c>
      <c r="CB287" s="15">
        <f t="shared" si="247"/>
        <v>2.0371237172034408E-3</v>
      </c>
      <c r="CC287" s="15">
        <f t="shared" si="248"/>
        <v>1.9878993466376687E-3</v>
      </c>
      <c r="CD287" s="15">
        <f t="shared" si="249"/>
        <v>2.0789548658279276E-3</v>
      </c>
      <c r="CE287" s="15">
        <f t="shared" si="250"/>
        <v>2.2469602148209688E-3</v>
      </c>
      <c r="CF287" s="15">
        <f t="shared" si="251"/>
        <v>2.1163174239969139E-3</v>
      </c>
      <c r="CG287" s="15">
        <f t="shared" si="252"/>
        <v>2.0647237661394107E-3</v>
      </c>
      <c r="CH287" s="15">
        <f t="shared" si="253"/>
        <v>2.0501903643256594E-3</v>
      </c>
      <c r="CI287" s="15">
        <f t="shared" si="254"/>
        <v>2.043533508532779E-3</v>
      </c>
      <c r="CJ287" s="15">
        <f t="shared" si="255"/>
        <v>2.0323086625377985E-3</v>
      </c>
      <c r="CK287" s="15">
        <f t="shared" si="256"/>
        <v>1.9914015672464788E-3</v>
      </c>
      <c r="CL287" s="15">
        <f t="shared" si="257"/>
        <v>1.8717918600851589E-3</v>
      </c>
      <c r="CM287" s="15">
        <f t="shared" si="258"/>
        <v>1.739321366676861E-3</v>
      </c>
      <c r="CN287" s="15">
        <f t="shared" si="259"/>
        <v>1.7219040385076227E-3</v>
      </c>
      <c r="CO287" s="15">
        <f t="shared" si="260"/>
        <v>1.5909749709060563E-3</v>
      </c>
      <c r="CP287" s="15">
        <f t="shared" si="261"/>
        <v>1.5385812844637512E-3</v>
      </c>
      <c r="CQ287" s="15">
        <f t="shared" si="262"/>
        <v>1.5239343111542712E-3</v>
      </c>
      <c r="CR287" s="15">
        <f t="shared" si="263"/>
        <v>1.5643502298673924E-3</v>
      </c>
      <c r="CS287" s="15">
        <f t="shared" si="264"/>
        <v>1.5328191286715764E-3</v>
      </c>
      <c r="CT287" s="15">
        <f t="shared" si="265"/>
        <v>1.4803838351868104E-3</v>
      </c>
      <c r="CU287" s="15">
        <f t="shared" si="266"/>
        <v>1.389624621783412E-3</v>
      </c>
      <c r="CV287" s="15">
        <f t="shared" si="267"/>
        <v>1.300613823766589E-3</v>
      </c>
      <c r="CW287" s="15">
        <f t="shared" si="268"/>
        <v>1.188387720621707E-3</v>
      </c>
      <c r="CX287" s="15">
        <f t="shared" si="269"/>
        <v>1.1044467320202548E-3</v>
      </c>
      <c r="CY287" s="15">
        <f t="shared" si="270"/>
        <v>1.0472568384869393E-3</v>
      </c>
      <c r="CZ287" s="15">
        <f t="shared" si="271"/>
        <v>1.0317391126863347E-3</v>
      </c>
      <c r="DA287" s="15">
        <f t="shared" si="272"/>
        <v>1.00205592772316E-3</v>
      </c>
      <c r="DB287" s="15">
        <f t="shared" si="273"/>
        <v>9.6723807929669306E-4</v>
      </c>
      <c r="DC287" s="15">
        <f t="shared" si="274"/>
        <v>1.0291281419846448E-3</v>
      </c>
      <c r="DD287" s="15">
        <f t="shared" si="275"/>
        <v>1.0034352066892946E-3</v>
      </c>
      <c r="DE287" s="15">
        <f t="shared" si="276"/>
        <v>1.072336475178676E-3</v>
      </c>
      <c r="DF287" s="15">
        <f t="shared" si="277"/>
        <v>1.0202125161775685E-3</v>
      </c>
      <c r="DG287" s="15">
        <f t="shared" si="278"/>
        <v>9.5812752378386168E-4</v>
      </c>
      <c r="DH287" s="15">
        <f t="shared" si="279"/>
        <v>8.1286901975517755E-4</v>
      </c>
      <c r="DI287" s="15">
        <f t="shared" si="280"/>
        <v>7.3470944227870514E-4</v>
      </c>
      <c r="DJ287" s="15">
        <f t="shared" si="281"/>
        <v>7.067060886534743E-4</v>
      </c>
      <c r="DK287" s="15">
        <f t="shared" si="282"/>
        <v>6.9627853366201631E-4</v>
      </c>
      <c r="DL287" s="15">
        <f t="shared" si="283"/>
        <v>6.6533252403425103E-4</v>
      </c>
      <c r="DN287" s="15">
        <f t="shared" si="284"/>
        <v>1.6941796062600373E-3</v>
      </c>
    </row>
    <row r="288" spans="1:118" x14ac:dyDescent="0.25">
      <c r="A288" s="15" t="s">
        <v>475</v>
      </c>
      <c r="B288" s="15" t="s">
        <v>474</v>
      </c>
      <c r="C288" s="15" t="s">
        <v>473</v>
      </c>
      <c r="D288" s="15">
        <v>7</v>
      </c>
      <c r="E288" s="15">
        <v>7</v>
      </c>
      <c r="F288" s="15">
        <v>9</v>
      </c>
      <c r="G288" s="15">
        <v>10</v>
      </c>
      <c r="H288" s="15">
        <v>11</v>
      </c>
      <c r="I288" s="15">
        <v>13</v>
      </c>
      <c r="J288" s="15">
        <v>14</v>
      </c>
      <c r="K288" s="15">
        <v>15</v>
      </c>
      <c r="L288" s="15">
        <v>21</v>
      </c>
      <c r="M288" s="15">
        <v>31</v>
      </c>
      <c r="N288" s="15">
        <v>40</v>
      </c>
      <c r="O288" s="15">
        <v>53</v>
      </c>
      <c r="P288" s="15">
        <v>65</v>
      </c>
      <c r="Q288" s="15">
        <v>69</v>
      </c>
      <c r="R288" s="15">
        <v>77</v>
      </c>
      <c r="S288" s="15">
        <v>80</v>
      </c>
      <c r="T288" s="15">
        <v>88</v>
      </c>
      <c r="U288" s="15">
        <v>86</v>
      </c>
      <c r="V288" s="15">
        <v>97</v>
      </c>
      <c r="W288" s="15">
        <v>93</v>
      </c>
      <c r="X288" s="15">
        <v>82</v>
      </c>
      <c r="Y288" s="15">
        <v>67</v>
      </c>
      <c r="Z288" s="15">
        <v>57</v>
      </c>
      <c r="AA288" s="15">
        <v>136</v>
      </c>
      <c r="AB288" s="15">
        <v>233</v>
      </c>
      <c r="AC288" s="15">
        <v>324</v>
      </c>
      <c r="AD288" s="15">
        <v>416</v>
      </c>
      <c r="AE288" s="15">
        <v>516</v>
      </c>
      <c r="AF288" s="15">
        <v>623</v>
      </c>
      <c r="AG288" s="15">
        <v>741</v>
      </c>
      <c r="AH288" s="15">
        <v>855</v>
      </c>
      <c r="AI288" s="15">
        <v>974</v>
      </c>
      <c r="AJ288" s="15">
        <v>1083</v>
      </c>
      <c r="AK288" s="15">
        <v>1166</v>
      </c>
      <c r="AL288" s="15">
        <v>1266</v>
      </c>
      <c r="AM288" s="15">
        <v>1356</v>
      </c>
      <c r="AN288" s="15">
        <v>1408</v>
      </c>
      <c r="AO288" s="15">
        <v>1414</v>
      </c>
      <c r="AP288" s="15">
        <v>1584</v>
      </c>
      <c r="AQ288" s="15">
        <v>1662</v>
      </c>
      <c r="AR288" s="15">
        <v>1818</v>
      </c>
      <c r="AS288" s="15">
        <v>1813</v>
      </c>
      <c r="AT288" s="15">
        <v>1723</v>
      </c>
      <c r="AU288" s="15">
        <v>1783</v>
      </c>
      <c r="AV288" s="15">
        <v>1878</v>
      </c>
      <c r="AW288" s="15">
        <v>1900</v>
      </c>
      <c r="AX288" s="15">
        <v>2052</v>
      </c>
      <c r="AY288" s="15">
        <v>2134</v>
      </c>
      <c r="AZ288" s="15">
        <v>2164</v>
      </c>
      <c r="BA288" s="15">
        <v>1962</v>
      </c>
      <c r="BB288" s="15">
        <v>1963</v>
      </c>
      <c r="BC288" s="15">
        <v>2117</v>
      </c>
      <c r="BD288" s="15">
        <v>2223</v>
      </c>
      <c r="BE288" s="15">
        <v>2292</v>
      </c>
      <c r="BF288" s="15">
        <v>2383</v>
      </c>
      <c r="BG288" s="15">
        <v>2433</v>
      </c>
      <c r="BI288" s="15">
        <f t="shared" si="228"/>
        <v>2.1111171428743764E-5</v>
      </c>
      <c r="BJ288" s="15">
        <f t="shared" si="229"/>
        <v>2.0469871273752361E-5</v>
      </c>
      <c r="BK288" s="15">
        <f t="shared" si="230"/>
        <v>2.4786014078455998E-5</v>
      </c>
      <c r="BL288" s="15">
        <f t="shared" si="231"/>
        <v>2.6145021203612198E-5</v>
      </c>
      <c r="BM288" s="15">
        <f t="shared" si="232"/>
        <v>2.6751428161471621E-5</v>
      </c>
      <c r="BN288" s="15">
        <f t="shared" si="233"/>
        <v>2.9306869981198515E-5</v>
      </c>
      <c r="BO288" s="15">
        <f t="shared" si="234"/>
        <v>2.9130435687280613E-5</v>
      </c>
      <c r="BP288" s="15">
        <f t="shared" si="235"/>
        <v>2.9561776229178655E-5</v>
      </c>
      <c r="BQ288" s="15">
        <f t="shared" si="236"/>
        <v>3.7671607626886048E-5</v>
      </c>
      <c r="BR288" s="15">
        <f t="shared" si="237"/>
        <v>5.1283238983202256E-5</v>
      </c>
      <c r="BS288" s="15">
        <f t="shared" si="238"/>
        <v>6.1758130457874782E-5</v>
      </c>
      <c r="BT288" s="15">
        <f t="shared" si="239"/>
        <v>7.5607355311773354E-5</v>
      </c>
      <c r="BU288" s="15">
        <f t="shared" si="240"/>
        <v>8.4478010373899669E-5</v>
      </c>
      <c r="BV288" s="15">
        <f t="shared" si="241"/>
        <v>8.106745869965446E-5</v>
      </c>
      <c r="BW288" s="15">
        <f t="shared" si="242"/>
        <v>8.2618114397118447E-5</v>
      </c>
      <c r="BX288" s="15">
        <f t="shared" si="243"/>
        <v>7.7462708967760988E-5</v>
      </c>
      <c r="BY288" s="15">
        <f t="shared" si="244"/>
        <v>7.6510295851403093E-5</v>
      </c>
      <c r="BZ288" s="15">
        <f t="shared" si="245"/>
        <v>6.7362590107255347E-5</v>
      </c>
      <c r="CA288" s="15">
        <f t="shared" si="246"/>
        <v>6.8014189021948948E-5</v>
      </c>
      <c r="CB288" s="15">
        <f t="shared" si="247"/>
        <v>5.8509112322396533E-5</v>
      </c>
      <c r="CC288" s="15">
        <f t="shared" si="248"/>
        <v>4.6733872254669969E-5</v>
      </c>
      <c r="CD288" s="15">
        <f t="shared" si="249"/>
        <v>3.4580430985717767E-5</v>
      </c>
      <c r="CE288" s="15">
        <f t="shared" si="250"/>
        <v>2.7484277305750048E-5</v>
      </c>
      <c r="CF288" s="15">
        <f t="shared" si="251"/>
        <v>5.9479059653560721E-5</v>
      </c>
      <c r="CG288" s="15">
        <f t="shared" si="252"/>
        <v>9.326883239830995E-5</v>
      </c>
      <c r="CH288" s="15">
        <f t="shared" si="253"/>
        <v>1.1900065891105582E-4</v>
      </c>
      <c r="CI288" s="15">
        <f t="shared" si="254"/>
        <v>1.4352691871511667E-4</v>
      </c>
      <c r="CJ288" s="15">
        <f t="shared" si="255"/>
        <v>1.6687957827331382E-4</v>
      </c>
      <c r="CK288" s="15">
        <f t="shared" si="256"/>
        <v>1.8614301221223651E-4</v>
      </c>
      <c r="CL288" s="15">
        <f t="shared" si="257"/>
        <v>2.0624502131198554E-4</v>
      </c>
      <c r="CM288" s="15">
        <f t="shared" si="258"/>
        <v>2.2349260121862281E-4</v>
      </c>
      <c r="CN288" s="15">
        <f t="shared" si="259"/>
        <v>2.4595021755483568E-4</v>
      </c>
      <c r="CO288" s="15">
        <f t="shared" si="260"/>
        <v>2.5689964119446237E-4</v>
      </c>
      <c r="CP288" s="15">
        <f t="shared" si="261"/>
        <v>2.6079165251994966E-4</v>
      </c>
      <c r="CQ288" s="15">
        <f t="shared" si="262"/>
        <v>2.6703125784377952E-4</v>
      </c>
      <c r="CR288" s="15">
        <f t="shared" si="263"/>
        <v>2.7206090954215521E-4</v>
      </c>
      <c r="CS288" s="15">
        <f t="shared" si="264"/>
        <v>2.6727050565567549E-4</v>
      </c>
      <c r="CT288" s="15">
        <f t="shared" si="265"/>
        <v>2.5428361794875483E-4</v>
      </c>
      <c r="CU288" s="15">
        <f t="shared" si="266"/>
        <v>2.6833663304948489E-4</v>
      </c>
      <c r="CV288" s="15">
        <f t="shared" si="267"/>
        <v>2.6351580825308677E-4</v>
      </c>
      <c r="CW288" s="15">
        <f t="shared" si="268"/>
        <v>2.6765223935706927E-4</v>
      </c>
      <c r="CX288" s="15">
        <f t="shared" si="269"/>
        <v>2.5524052583208691E-4</v>
      </c>
      <c r="CY288" s="15">
        <f t="shared" si="270"/>
        <v>2.3334068701836241E-4</v>
      </c>
      <c r="CZ288" s="15">
        <f t="shared" si="271"/>
        <v>2.2960444806786504E-4</v>
      </c>
      <c r="DA288" s="15">
        <f t="shared" si="272"/>
        <v>2.2736027936016604E-4</v>
      </c>
      <c r="DB288" s="15">
        <f t="shared" si="273"/>
        <v>2.1605365044247789E-4</v>
      </c>
      <c r="DC288" s="15">
        <f t="shared" si="274"/>
        <v>2.2055049058511658E-4</v>
      </c>
      <c r="DD288" s="15">
        <f t="shared" si="275"/>
        <v>2.1886045902237884E-4</v>
      </c>
      <c r="DE288" s="15">
        <f t="shared" si="276"/>
        <v>2.1610505981436537E-4</v>
      </c>
      <c r="DF288" s="15">
        <f t="shared" si="277"/>
        <v>1.9924914958594362E-4</v>
      </c>
      <c r="DG288" s="15">
        <f t="shared" si="278"/>
        <v>1.9240965004477961E-4</v>
      </c>
      <c r="DH288" s="15">
        <f t="shared" si="279"/>
        <v>1.980485343332617E-4</v>
      </c>
      <c r="DI288" s="15">
        <f t="shared" si="280"/>
        <v>2.0116505606423962E-4</v>
      </c>
      <c r="DJ288" s="15">
        <f t="shared" si="281"/>
        <v>2.0118871633260005E-4</v>
      </c>
      <c r="DK288" s="15">
        <f t="shared" si="282"/>
        <v>2.0082688764422476E-4</v>
      </c>
      <c r="DL288" s="15">
        <f t="shared" si="283"/>
        <v>1.983038136684225E-4</v>
      </c>
      <c r="DN288" s="15">
        <f t="shared" si="284"/>
        <v>1.4586677775251344E-4</v>
      </c>
    </row>
    <row r="289" spans="1:118" x14ac:dyDescent="0.25">
      <c r="A289" s="15" t="s">
        <v>472</v>
      </c>
      <c r="B289" s="15" t="s">
        <v>471</v>
      </c>
      <c r="C289" s="15" t="s">
        <v>470</v>
      </c>
      <c r="D289" s="15" t="s">
        <v>6</v>
      </c>
      <c r="E289" s="15" t="s">
        <v>6</v>
      </c>
      <c r="F289" s="15" t="s">
        <v>6</v>
      </c>
      <c r="G289" s="15" t="s">
        <v>6</v>
      </c>
      <c r="H289" s="15" t="s">
        <v>6</v>
      </c>
      <c r="I289" s="15" t="s">
        <v>6</v>
      </c>
      <c r="J289" s="15" t="s">
        <v>6</v>
      </c>
      <c r="K289" s="15" t="s">
        <v>6</v>
      </c>
      <c r="L289" s="15" t="s">
        <v>6</v>
      </c>
      <c r="M289" s="15" t="s">
        <v>6</v>
      </c>
      <c r="N289" s="15" t="s">
        <v>6</v>
      </c>
      <c r="O289" s="15" t="s">
        <v>6</v>
      </c>
      <c r="P289" s="15" t="s">
        <v>6</v>
      </c>
      <c r="Q289" s="15" t="s">
        <v>6</v>
      </c>
      <c r="R289" s="15" t="s">
        <v>6</v>
      </c>
      <c r="S289" s="15" t="s">
        <v>6</v>
      </c>
      <c r="T289" s="15" t="s">
        <v>6</v>
      </c>
      <c r="U289" s="15" t="s">
        <v>6</v>
      </c>
      <c r="V289" s="15" t="s">
        <v>6</v>
      </c>
      <c r="W289" s="15" t="s">
        <v>6</v>
      </c>
      <c r="X289" s="15" t="s">
        <v>6</v>
      </c>
      <c r="Y289" s="15" t="s">
        <v>6</v>
      </c>
      <c r="Z289" s="15" t="s">
        <v>6</v>
      </c>
      <c r="AA289" s="15" t="s">
        <v>6</v>
      </c>
      <c r="AB289" s="15" t="s">
        <v>6</v>
      </c>
      <c r="AC289" s="15" t="s">
        <v>6</v>
      </c>
      <c r="AD289" s="15" t="s">
        <v>6</v>
      </c>
      <c r="AE289" s="15">
        <v>0</v>
      </c>
      <c r="AF289" s="15">
        <v>25</v>
      </c>
      <c r="AG289" s="15">
        <v>50</v>
      </c>
      <c r="AH289" s="15">
        <v>100</v>
      </c>
      <c r="AI289" s="15">
        <v>200</v>
      </c>
      <c r="AJ289" s="15">
        <v>305</v>
      </c>
      <c r="AK289" s="15">
        <v>412</v>
      </c>
      <c r="AL289" s="15">
        <v>805</v>
      </c>
      <c r="AM289" s="15">
        <v>1611</v>
      </c>
      <c r="AN289" s="15">
        <v>2675</v>
      </c>
      <c r="AO289" s="15">
        <v>3575</v>
      </c>
      <c r="AP289" s="15">
        <v>5549</v>
      </c>
      <c r="AQ289" s="15">
        <v>10055</v>
      </c>
      <c r="AR289" s="15">
        <v>16437</v>
      </c>
      <c r="AS289" s="15">
        <v>18243</v>
      </c>
      <c r="AT289" s="15">
        <v>21929</v>
      </c>
      <c r="AU289" s="15">
        <v>26607</v>
      </c>
      <c r="AV289" s="15">
        <v>29494</v>
      </c>
      <c r="AW289" s="15">
        <v>29702</v>
      </c>
      <c r="AX289" s="15">
        <v>33508</v>
      </c>
      <c r="AY289" s="15">
        <v>42343</v>
      </c>
      <c r="AZ289" s="15">
        <v>50354</v>
      </c>
      <c r="BA289" s="15">
        <v>56260</v>
      </c>
      <c r="BB289" s="15">
        <v>62983</v>
      </c>
      <c r="BC289" s="15">
        <v>72191</v>
      </c>
      <c r="BD289" s="15">
        <v>81756</v>
      </c>
      <c r="BE289" s="15">
        <v>88676</v>
      </c>
      <c r="BF289" s="15">
        <v>95996</v>
      </c>
      <c r="BG289" s="15">
        <v>97586</v>
      </c>
      <c r="BI289" s="15" t="e">
        <f t="shared" si="228"/>
        <v>#VALUE!</v>
      </c>
      <c r="BJ289" s="15" t="e">
        <f t="shared" si="229"/>
        <v>#VALUE!</v>
      </c>
      <c r="BK289" s="15" t="e">
        <f t="shared" si="230"/>
        <v>#VALUE!</v>
      </c>
      <c r="BL289" s="15" t="e">
        <f t="shared" si="231"/>
        <v>#VALUE!</v>
      </c>
      <c r="BM289" s="15" t="e">
        <f t="shared" si="232"/>
        <v>#VALUE!</v>
      </c>
      <c r="BN289" s="15" t="e">
        <f t="shared" si="233"/>
        <v>#VALUE!</v>
      </c>
      <c r="BO289" s="15" t="e">
        <f t="shared" si="234"/>
        <v>#VALUE!</v>
      </c>
      <c r="BP289" s="15" t="e">
        <f t="shared" si="235"/>
        <v>#VALUE!</v>
      </c>
      <c r="BQ289" s="15" t="e">
        <f t="shared" si="236"/>
        <v>#VALUE!</v>
      </c>
      <c r="BR289" s="15" t="e">
        <f t="shared" si="237"/>
        <v>#VALUE!</v>
      </c>
      <c r="BS289" s="15" t="e">
        <f t="shared" si="238"/>
        <v>#VALUE!</v>
      </c>
      <c r="BT289" s="15" t="e">
        <f t="shared" si="239"/>
        <v>#VALUE!</v>
      </c>
      <c r="BU289" s="15" t="e">
        <f t="shared" si="240"/>
        <v>#VALUE!</v>
      </c>
      <c r="BV289" s="15" t="e">
        <f t="shared" si="241"/>
        <v>#VALUE!</v>
      </c>
      <c r="BW289" s="15" t="e">
        <f t="shared" si="242"/>
        <v>#VALUE!</v>
      </c>
      <c r="BX289" s="15" t="e">
        <f t="shared" si="243"/>
        <v>#VALUE!</v>
      </c>
      <c r="BY289" s="15" t="e">
        <f t="shared" si="244"/>
        <v>#VALUE!</v>
      </c>
      <c r="BZ289" s="15" t="e">
        <f t="shared" si="245"/>
        <v>#VALUE!</v>
      </c>
      <c r="CA289" s="15" t="e">
        <f t="shared" si="246"/>
        <v>#VALUE!</v>
      </c>
      <c r="CB289" s="15" t="e">
        <f t="shared" si="247"/>
        <v>#VALUE!</v>
      </c>
      <c r="CC289" s="15" t="e">
        <f t="shared" si="248"/>
        <v>#VALUE!</v>
      </c>
      <c r="CD289" s="15" t="e">
        <f t="shared" si="249"/>
        <v>#VALUE!</v>
      </c>
      <c r="CE289" s="15" t="e">
        <f t="shared" si="250"/>
        <v>#VALUE!</v>
      </c>
      <c r="CF289" s="15" t="e">
        <f t="shared" si="251"/>
        <v>#VALUE!</v>
      </c>
      <c r="CG289" s="15" t="e">
        <f t="shared" si="252"/>
        <v>#VALUE!</v>
      </c>
      <c r="CH289" s="15" t="e">
        <f t="shared" si="253"/>
        <v>#VALUE!</v>
      </c>
      <c r="CI289" s="15" t="e">
        <f t="shared" si="254"/>
        <v>#VALUE!</v>
      </c>
      <c r="CJ289" s="15">
        <f t="shared" si="255"/>
        <v>0</v>
      </c>
      <c r="CK289" s="15">
        <f t="shared" si="256"/>
        <v>7.4696232829950443E-6</v>
      </c>
      <c r="CL289" s="15">
        <f t="shared" si="257"/>
        <v>1.391666810472237E-5</v>
      </c>
      <c r="CM289" s="15">
        <f t="shared" si="258"/>
        <v>2.6139485522645944E-5</v>
      </c>
      <c r="CN289" s="15">
        <f t="shared" si="259"/>
        <v>5.0503124754586375E-5</v>
      </c>
      <c r="CO289" s="15">
        <f t="shared" si="260"/>
        <v>7.2349391102780256E-5</v>
      </c>
      <c r="CP289" s="15">
        <f t="shared" si="261"/>
        <v>9.2149366070513951E-5</v>
      </c>
      <c r="CQ289" s="15">
        <f t="shared" si="262"/>
        <v>1.6979475715974923E-4</v>
      </c>
      <c r="CR289" s="15">
        <f t="shared" si="263"/>
        <v>3.2322280624809147E-4</v>
      </c>
      <c r="CS289" s="15">
        <f t="shared" si="264"/>
        <v>5.07775996185321E-4</v>
      </c>
      <c r="CT289" s="15">
        <f t="shared" si="265"/>
        <v>6.4290235796803292E-4</v>
      </c>
      <c r="CU289" s="15">
        <f t="shared" si="266"/>
        <v>9.4002523787347963E-4</v>
      </c>
      <c r="CV289" s="15">
        <f t="shared" si="267"/>
        <v>1.5942547845877182E-3</v>
      </c>
      <c r="CW289" s="15">
        <f t="shared" si="268"/>
        <v>2.4199119132630076E-3</v>
      </c>
      <c r="CX289" s="15">
        <f t="shared" si="269"/>
        <v>2.5683137963346727E-3</v>
      </c>
      <c r="CY289" s="15">
        <f t="shared" si="270"/>
        <v>2.9697782505082237E-3</v>
      </c>
      <c r="CZ289" s="15">
        <f t="shared" si="271"/>
        <v>3.4262958775892797E-3</v>
      </c>
      <c r="DA289" s="15">
        <f t="shared" si="272"/>
        <v>3.5706943980025226E-3</v>
      </c>
      <c r="DB289" s="15">
        <f t="shared" si="273"/>
        <v>3.3774871186539358E-3</v>
      </c>
      <c r="DC289" s="15">
        <f t="shared" si="274"/>
        <v>3.6014648335897107E-3</v>
      </c>
      <c r="DD289" s="15">
        <f t="shared" si="275"/>
        <v>4.3426468680340148E-3</v>
      </c>
      <c r="DE289" s="15">
        <f t="shared" si="276"/>
        <v>5.0285370526305696E-3</v>
      </c>
      <c r="DF289" s="15">
        <f t="shared" si="277"/>
        <v>5.7134338204409725E-3</v>
      </c>
      <c r="DG289" s="15">
        <f t="shared" si="278"/>
        <v>6.1734778343200984E-3</v>
      </c>
      <c r="DH289" s="15">
        <f t="shared" si="279"/>
        <v>6.7535766377196486E-3</v>
      </c>
      <c r="DI289" s="15">
        <f t="shared" si="280"/>
        <v>7.3983132359819945E-3</v>
      </c>
      <c r="DJ289" s="15">
        <f t="shared" si="281"/>
        <v>7.7838615224736663E-3</v>
      </c>
      <c r="DK289" s="15">
        <f t="shared" si="282"/>
        <v>8.0900452817016365E-3</v>
      </c>
      <c r="DL289" s="15">
        <f t="shared" si="283"/>
        <v>7.9538331116509164E-3</v>
      </c>
      <c r="DN289" s="15" t="e">
        <f t="shared" si="284"/>
        <v>#VALUE!</v>
      </c>
    </row>
    <row r="290" spans="1:118" x14ac:dyDescent="0.25">
      <c r="A290" s="15" t="s">
        <v>469</v>
      </c>
      <c r="B290" s="16" t="s">
        <v>468</v>
      </c>
      <c r="C290" s="15" t="s">
        <v>157</v>
      </c>
      <c r="D290" s="15">
        <v>3073</v>
      </c>
      <c r="E290" s="15">
        <v>3302</v>
      </c>
      <c r="F290" s="15">
        <v>3627</v>
      </c>
      <c r="G290" s="15">
        <v>3990</v>
      </c>
      <c r="H290" s="15">
        <v>4420</v>
      </c>
      <c r="I290" s="15">
        <v>5048</v>
      </c>
      <c r="J290" s="15">
        <v>5746</v>
      </c>
      <c r="K290" s="15">
        <v>6409</v>
      </c>
      <c r="L290" s="15">
        <v>7211</v>
      </c>
      <c r="M290" s="15">
        <v>8069</v>
      </c>
      <c r="N290" s="15">
        <v>9176</v>
      </c>
      <c r="O290" s="15">
        <v>10102</v>
      </c>
      <c r="P290" s="15">
        <v>11005</v>
      </c>
      <c r="Q290" s="15">
        <v>12226</v>
      </c>
      <c r="R290" s="15">
        <v>13375</v>
      </c>
      <c r="S290" s="15">
        <v>14946</v>
      </c>
      <c r="T290" s="15">
        <v>16476</v>
      </c>
      <c r="U290" s="15">
        <v>17709</v>
      </c>
      <c r="V290" s="15">
        <v>19531</v>
      </c>
      <c r="W290" s="15">
        <v>21323</v>
      </c>
      <c r="X290" s="15">
        <v>23698</v>
      </c>
      <c r="Y290" s="15">
        <v>26272</v>
      </c>
      <c r="Z290" s="15">
        <v>28793</v>
      </c>
      <c r="AA290" s="15">
        <v>31841</v>
      </c>
      <c r="AB290" s="15">
        <v>34786</v>
      </c>
      <c r="AC290" s="15">
        <v>37936</v>
      </c>
      <c r="AD290" s="15">
        <v>40839</v>
      </c>
      <c r="AE290" s="15">
        <v>44543</v>
      </c>
      <c r="AF290" s="15">
        <v>49791</v>
      </c>
      <c r="AG290" s="15">
        <v>55648</v>
      </c>
      <c r="AH290" s="15">
        <v>60660</v>
      </c>
      <c r="AI290" s="15">
        <v>65157</v>
      </c>
      <c r="AJ290" s="15">
        <v>70801</v>
      </c>
      <c r="AK290" s="15">
        <v>75032</v>
      </c>
      <c r="AL290" s="15">
        <v>79880</v>
      </c>
      <c r="AM290" s="15">
        <v>85502</v>
      </c>
      <c r="AN290" s="15">
        <v>92619</v>
      </c>
      <c r="AO290" s="15">
        <v>99785</v>
      </c>
      <c r="AP290" s="15">
        <v>107390</v>
      </c>
      <c r="AQ290" s="15">
        <v>115367</v>
      </c>
      <c r="AR290" s="15">
        <v>125248</v>
      </c>
      <c r="AS290" s="15">
        <v>134385</v>
      </c>
      <c r="AT290" s="15">
        <v>139825</v>
      </c>
      <c r="AU290" s="15">
        <v>149662</v>
      </c>
      <c r="AV290" s="15">
        <v>159120</v>
      </c>
      <c r="AW290" s="15">
        <v>170733</v>
      </c>
      <c r="AX290" s="15">
        <v>183406</v>
      </c>
      <c r="AY290" s="15">
        <v>196576</v>
      </c>
      <c r="AZ290" s="15">
        <v>208923</v>
      </c>
      <c r="BA290" s="15">
        <v>219859</v>
      </c>
      <c r="BB290" s="15">
        <v>235502</v>
      </c>
      <c r="BC290" s="15">
        <v>246868</v>
      </c>
      <c r="BD290" s="15">
        <v>253027</v>
      </c>
      <c r="BE290" s="15">
        <v>259448</v>
      </c>
      <c r="BF290" s="15">
        <v>267389</v>
      </c>
      <c r="BG290" s="15">
        <v>279244</v>
      </c>
      <c r="BI290" s="15">
        <f t="shared" si="228"/>
        <v>9.2678042572185131E-3</v>
      </c>
      <c r="BJ290" s="15">
        <f t="shared" si="229"/>
        <v>9.6559307065614709E-3</v>
      </c>
      <c r="BK290" s="15">
        <f t="shared" si="230"/>
        <v>9.9887636736177669E-3</v>
      </c>
      <c r="BL290" s="15">
        <f t="shared" si="231"/>
        <v>1.0431863460241267E-2</v>
      </c>
      <c r="BM290" s="15">
        <f t="shared" si="232"/>
        <v>1.0749210224882233E-2</v>
      </c>
      <c r="BN290" s="15">
        <f t="shared" si="233"/>
        <v>1.1380083051160778E-2</v>
      </c>
      <c r="BO290" s="15">
        <f t="shared" si="234"/>
        <v>1.1955963104222457E-2</v>
      </c>
      <c r="BP290" s="15">
        <f t="shared" si="235"/>
        <v>1.2630761590187067E-2</v>
      </c>
      <c r="BQ290" s="15">
        <f t="shared" si="236"/>
        <v>1.2935712504641679E-2</v>
      </c>
      <c r="BR290" s="15">
        <f t="shared" si="237"/>
        <v>1.3348530817918033E-2</v>
      </c>
      <c r="BS290" s="15">
        <f t="shared" si="238"/>
        <v>1.4167315127036475E-2</v>
      </c>
      <c r="BT290" s="15">
        <f t="shared" si="239"/>
        <v>1.4411047233198762E-2</v>
      </c>
      <c r="BU290" s="15">
        <f t="shared" si="240"/>
        <v>1.4302776987150245E-2</v>
      </c>
      <c r="BV290" s="15">
        <f t="shared" si="241"/>
        <v>1.4364213769014138E-2</v>
      </c>
      <c r="BW290" s="15">
        <f t="shared" si="242"/>
        <v>1.4350873767031938E-2</v>
      </c>
      <c r="BX290" s="15">
        <f t="shared" si="243"/>
        <v>1.4471970602901946E-2</v>
      </c>
      <c r="BY290" s="15">
        <f t="shared" si="244"/>
        <v>1.4324814027814971E-2</v>
      </c>
      <c r="BZ290" s="15">
        <f t="shared" si="245"/>
        <v>1.3871210560574243E-2</v>
      </c>
      <c r="CA290" s="15">
        <f t="shared" si="246"/>
        <v>1.3694692018429742E-2</v>
      </c>
      <c r="CB290" s="15">
        <f t="shared" si="247"/>
        <v>1.3414944108069477E-2</v>
      </c>
      <c r="CC290" s="15">
        <f t="shared" si="248"/>
        <v>1.350608908159962E-2</v>
      </c>
      <c r="CD290" s="15">
        <f t="shared" si="249"/>
        <v>1.3559657953086226E-2</v>
      </c>
      <c r="CE290" s="15">
        <f t="shared" si="250"/>
        <v>1.3883417481832652E-2</v>
      </c>
      <c r="CF290" s="15">
        <f t="shared" si="251"/>
        <v>1.3925534841389904E-2</v>
      </c>
      <c r="CG290" s="15">
        <f t="shared" si="252"/>
        <v>1.392467641119146E-2</v>
      </c>
      <c r="CH290" s="15">
        <f t="shared" si="253"/>
        <v>1.3933361100153746E-2</v>
      </c>
      <c r="CI290" s="15">
        <f t="shared" si="254"/>
        <v>1.4090134214919831E-2</v>
      </c>
      <c r="CJ290" s="15">
        <f t="shared" si="255"/>
        <v>1.4405653207419026E-2</v>
      </c>
      <c r="CK290" s="15">
        <f t="shared" si="256"/>
        <v>1.4876800515344249E-2</v>
      </c>
      <c r="CL290" s="15">
        <f t="shared" si="257"/>
        <v>1.548869493383181E-2</v>
      </c>
      <c r="CM290" s="15">
        <f t="shared" si="258"/>
        <v>1.585621191803703E-2</v>
      </c>
      <c r="CN290" s="15">
        <f t="shared" si="259"/>
        <v>1.6453160498172924E-2</v>
      </c>
      <c r="CO290" s="15">
        <f t="shared" si="260"/>
        <v>1.6794784391698181E-2</v>
      </c>
      <c r="CP290" s="15">
        <f t="shared" si="261"/>
        <v>1.6781920473307774E-2</v>
      </c>
      <c r="CQ290" s="15">
        <f t="shared" si="262"/>
        <v>1.6848702114187292E-2</v>
      </c>
      <c r="CR290" s="15">
        <f t="shared" si="263"/>
        <v>1.7154684282944952E-2</v>
      </c>
      <c r="CS290" s="15">
        <f t="shared" si="264"/>
        <v>1.758119812736009E-2</v>
      </c>
      <c r="CT290" s="15">
        <f t="shared" si="265"/>
        <v>1.7944618682472772E-2</v>
      </c>
      <c r="CU290" s="15">
        <f t="shared" si="266"/>
        <v>1.8192342817666782E-2</v>
      </c>
      <c r="CV290" s="15">
        <f t="shared" si="267"/>
        <v>1.8291834085880785E-2</v>
      </c>
      <c r="CW290" s="15">
        <f t="shared" si="268"/>
        <v>1.8439443165563375E-2</v>
      </c>
      <c r="CX290" s="15">
        <f t="shared" si="269"/>
        <v>1.89191936370353E-2</v>
      </c>
      <c r="CY290" s="15">
        <f t="shared" si="270"/>
        <v>1.8936077517320096E-2</v>
      </c>
      <c r="CZ290" s="15">
        <f t="shared" si="271"/>
        <v>1.9272608472648806E-2</v>
      </c>
      <c r="DA290" s="15">
        <f t="shared" si="272"/>
        <v>1.9263880538759118E-2</v>
      </c>
      <c r="DB290" s="15">
        <f t="shared" si="273"/>
        <v>1.9414467316313459E-2</v>
      </c>
      <c r="DC290" s="15">
        <f t="shared" si="274"/>
        <v>1.9712613682384937E-2</v>
      </c>
      <c r="DD290" s="15">
        <f t="shared" si="275"/>
        <v>2.0160596810113937E-2</v>
      </c>
      <c r="DE290" s="15">
        <f t="shared" si="276"/>
        <v>2.0863825051569619E-2</v>
      </c>
      <c r="DF290" s="15">
        <f t="shared" si="277"/>
        <v>2.2327583475441375E-2</v>
      </c>
      <c r="DG290" s="15">
        <f t="shared" si="278"/>
        <v>2.30834729520355E-2</v>
      </c>
      <c r="DH290" s="15">
        <f t="shared" si="279"/>
        <v>2.3094872732065966E-2</v>
      </c>
      <c r="DI290" s="15">
        <f t="shared" si="280"/>
        <v>2.2897071813210237E-2</v>
      </c>
      <c r="DJ290" s="15">
        <f t="shared" si="281"/>
        <v>2.2774000905349222E-2</v>
      </c>
      <c r="DK290" s="15">
        <f t="shared" si="282"/>
        <v>2.2534158900672101E-2</v>
      </c>
      <c r="DL290" s="15">
        <f t="shared" si="283"/>
        <v>2.2760028830260983E-2</v>
      </c>
      <c r="DN290" s="15">
        <f t="shared" si="284"/>
        <v>1.6101175973662757E-2</v>
      </c>
    </row>
    <row r="291" spans="1:118" x14ac:dyDescent="0.25">
      <c r="A291" s="15" t="s">
        <v>467</v>
      </c>
      <c r="B291" s="15" t="s">
        <v>466</v>
      </c>
      <c r="C291" s="15" t="s">
        <v>465</v>
      </c>
      <c r="D291" s="15">
        <v>1495</v>
      </c>
      <c r="E291" s="15">
        <v>1639</v>
      </c>
      <c r="F291" s="15">
        <v>1811</v>
      </c>
      <c r="G291" s="15">
        <v>2004</v>
      </c>
      <c r="H291" s="15">
        <v>2297</v>
      </c>
      <c r="I291" s="15">
        <v>2727</v>
      </c>
      <c r="J291" s="15">
        <v>3124</v>
      </c>
      <c r="K291" s="15">
        <v>3466</v>
      </c>
      <c r="L291" s="15">
        <v>3931</v>
      </c>
      <c r="M291" s="15">
        <v>4457</v>
      </c>
      <c r="N291" s="15">
        <v>5188</v>
      </c>
      <c r="O291" s="15">
        <v>5889</v>
      </c>
      <c r="P291" s="15">
        <v>6487</v>
      </c>
      <c r="Q291" s="15">
        <v>7107</v>
      </c>
      <c r="R291" s="15">
        <v>7637</v>
      </c>
      <c r="S291" s="15">
        <v>8170</v>
      </c>
      <c r="T291" s="15">
        <v>8861</v>
      </c>
      <c r="U291" s="15">
        <v>9640</v>
      </c>
      <c r="V291" s="15">
        <v>10258</v>
      </c>
      <c r="W291" s="15">
        <v>11409</v>
      </c>
      <c r="X291" s="15">
        <v>12862</v>
      </c>
      <c r="Y291" s="15">
        <v>14767</v>
      </c>
      <c r="Z291" s="15">
        <v>17007</v>
      </c>
      <c r="AA291" s="15">
        <v>18806</v>
      </c>
      <c r="AB291" s="15">
        <v>20533</v>
      </c>
      <c r="AC291" s="15">
        <v>22260</v>
      </c>
      <c r="AD291" s="15">
        <v>24130</v>
      </c>
      <c r="AE291" s="15">
        <v>26097</v>
      </c>
      <c r="AF291" s="15">
        <v>28465</v>
      </c>
      <c r="AG291" s="15">
        <v>31516</v>
      </c>
      <c r="AH291" s="15">
        <v>34742</v>
      </c>
      <c r="AI291" s="15">
        <v>38400</v>
      </c>
      <c r="AJ291" s="15">
        <v>42334</v>
      </c>
      <c r="AK291" s="15">
        <v>45449</v>
      </c>
      <c r="AL291" s="15">
        <v>48628</v>
      </c>
      <c r="AM291" s="15">
        <v>51912</v>
      </c>
      <c r="AN291" s="15">
        <v>56361</v>
      </c>
      <c r="AO291" s="15">
        <v>61261</v>
      </c>
      <c r="AP291" s="15">
        <v>66027</v>
      </c>
      <c r="AQ291" s="15">
        <v>70774</v>
      </c>
      <c r="AR291" s="15">
        <v>76776</v>
      </c>
      <c r="AS291" s="15">
        <v>82917</v>
      </c>
      <c r="AT291" s="15">
        <v>86986</v>
      </c>
      <c r="AU291" s="15">
        <v>94981</v>
      </c>
      <c r="AV291" s="15">
        <v>102481</v>
      </c>
      <c r="AW291" s="15">
        <v>110853</v>
      </c>
      <c r="AX291" s="15">
        <v>119676</v>
      </c>
      <c r="AY291" s="15">
        <v>128285</v>
      </c>
      <c r="AZ291" s="15">
        <v>136912</v>
      </c>
      <c r="BA291" s="15">
        <v>146658</v>
      </c>
      <c r="BB291" s="15">
        <v>158260</v>
      </c>
      <c r="BC291" s="15">
        <v>165838</v>
      </c>
      <c r="BD291" s="15">
        <v>170499</v>
      </c>
      <c r="BE291" s="15">
        <v>175069</v>
      </c>
      <c r="BF291" s="15">
        <v>179382</v>
      </c>
      <c r="BG291" s="15">
        <v>185432</v>
      </c>
      <c r="BI291" s="15">
        <f t="shared" si="228"/>
        <v>4.5087430408531325E-3</v>
      </c>
      <c r="BJ291" s="15">
        <f t="shared" si="229"/>
        <v>4.7928741453828741E-3</v>
      </c>
      <c r="BK291" s="15">
        <f t="shared" si="230"/>
        <v>4.987496832898201E-3</v>
      </c>
      <c r="BL291" s="15">
        <f t="shared" si="231"/>
        <v>5.2394622492038844E-3</v>
      </c>
      <c r="BM291" s="15">
        <f t="shared" si="232"/>
        <v>5.5861845897182101E-3</v>
      </c>
      <c r="BN291" s="15">
        <f t="shared" si="233"/>
        <v>6.1476795722098729E-3</v>
      </c>
      <c r="BO291" s="15">
        <f t="shared" si="234"/>
        <v>6.5002486490760448E-3</v>
      </c>
      <c r="BP291" s="15">
        <f t="shared" si="235"/>
        <v>6.8307410940222149E-3</v>
      </c>
      <c r="BQ291" s="15">
        <f t="shared" si="236"/>
        <v>7.0517661705375738E-3</v>
      </c>
      <c r="BR291" s="15">
        <f t="shared" si="237"/>
        <v>7.3732063273591114E-3</v>
      </c>
      <c r="BS291" s="15">
        <f t="shared" si="238"/>
        <v>8.0100295203863591E-3</v>
      </c>
      <c r="BT291" s="15">
        <f t="shared" si="239"/>
        <v>8.4009757628496842E-3</v>
      </c>
      <c r="BU291" s="15">
        <f t="shared" si="240"/>
        <v>8.4309054353151874E-3</v>
      </c>
      <c r="BV291" s="15">
        <f t="shared" si="241"/>
        <v>8.3499482460644096E-3</v>
      </c>
      <c r="BW291" s="15">
        <f t="shared" si="242"/>
        <v>8.1942148006596566E-3</v>
      </c>
      <c r="BX291" s="15">
        <f t="shared" si="243"/>
        <v>7.9108791533325905E-3</v>
      </c>
      <c r="BY291" s="15">
        <f t="shared" si="244"/>
        <v>7.7040651311282137E-3</v>
      </c>
      <c r="BZ291" s="15">
        <f t="shared" si="245"/>
        <v>7.5508763794644362E-3</v>
      </c>
      <c r="CA291" s="15">
        <f t="shared" si="246"/>
        <v>7.1926757833727043E-3</v>
      </c>
      <c r="CB291" s="15">
        <f t="shared" si="247"/>
        <v>7.1777469084540009E-3</v>
      </c>
      <c r="CC291" s="15">
        <f t="shared" si="248"/>
        <v>7.3303788407264037E-3</v>
      </c>
      <c r="CD291" s="15">
        <f t="shared" si="249"/>
        <v>7.6216302144193173E-3</v>
      </c>
      <c r="CE291" s="15">
        <f t="shared" si="250"/>
        <v>8.2004404234893163E-3</v>
      </c>
      <c r="CF291" s="15">
        <f t="shared" si="251"/>
        <v>8.2247293812122268E-3</v>
      </c>
      <c r="CG291" s="15">
        <f t="shared" si="252"/>
        <v>8.2192658181738116E-3</v>
      </c>
      <c r="CH291" s="15">
        <f t="shared" si="253"/>
        <v>8.1757860103706878E-3</v>
      </c>
      <c r="CI291" s="15">
        <f t="shared" si="254"/>
        <v>8.3252513187398198E-3</v>
      </c>
      <c r="CJ291" s="15">
        <f t="shared" si="255"/>
        <v>8.44003169418347E-3</v>
      </c>
      <c r="CK291" s="15">
        <f t="shared" si="256"/>
        <v>8.5049130700181573E-3</v>
      </c>
      <c r="CL291" s="15">
        <f t="shared" si="257"/>
        <v>8.7719542397686045E-3</v>
      </c>
      <c r="CM291" s="15">
        <f t="shared" si="258"/>
        <v>9.0813800602776544E-3</v>
      </c>
      <c r="CN291" s="15">
        <f t="shared" si="259"/>
        <v>9.6965999528805854E-3</v>
      </c>
      <c r="CO291" s="15">
        <f t="shared" si="260"/>
        <v>1.00420954850659E-2</v>
      </c>
      <c r="CP291" s="15">
        <f t="shared" si="261"/>
        <v>1.016528286053104E-2</v>
      </c>
      <c r="CQ291" s="15">
        <f t="shared" si="262"/>
        <v>1.0256868883433896E-2</v>
      </c>
      <c r="CR291" s="15">
        <f t="shared" si="263"/>
        <v>1.0415358359994365E-2</v>
      </c>
      <c r="CS291" s="15">
        <f t="shared" si="264"/>
        <v>1.0698602961121823E-2</v>
      </c>
      <c r="CT291" s="15">
        <f t="shared" si="265"/>
        <v>1.1016738839574731E-2</v>
      </c>
      <c r="CU291" s="15">
        <f t="shared" si="266"/>
        <v>1.1185266963610063E-2</v>
      </c>
      <c r="CV291" s="15">
        <f t="shared" si="267"/>
        <v>1.1221460778161231E-2</v>
      </c>
      <c r="CW291" s="15">
        <f t="shared" si="268"/>
        <v>1.1303227903673461E-2</v>
      </c>
      <c r="CX291" s="15">
        <f t="shared" si="269"/>
        <v>1.167334731407565E-2</v>
      </c>
      <c r="CY291" s="15">
        <f t="shared" si="270"/>
        <v>1.1780251306430222E-2</v>
      </c>
      <c r="CZ291" s="15">
        <f t="shared" si="271"/>
        <v>1.2231104925369541E-2</v>
      </c>
      <c r="DA291" s="15">
        <f t="shared" si="272"/>
        <v>1.2406873689621499E-2</v>
      </c>
      <c r="DB291" s="15">
        <f t="shared" si="273"/>
        <v>1.2605365953947368E-2</v>
      </c>
      <c r="DC291" s="15">
        <f t="shared" si="274"/>
        <v>1.2862865746230221E-2</v>
      </c>
      <c r="DD291" s="15">
        <f t="shared" si="275"/>
        <v>1.3156754445026181E-2</v>
      </c>
      <c r="DE291" s="15">
        <f t="shared" si="276"/>
        <v>1.3672539717793156E-2</v>
      </c>
      <c r="DF291" s="15">
        <f t="shared" si="277"/>
        <v>1.4893721600395168E-2</v>
      </c>
      <c r="DG291" s="15">
        <f t="shared" si="278"/>
        <v>1.5512354160003473E-2</v>
      </c>
      <c r="DH291" s="15">
        <f t="shared" si="279"/>
        <v>1.551439434896526E-2</v>
      </c>
      <c r="DI291" s="15">
        <f t="shared" si="280"/>
        <v>1.5428898287852807E-2</v>
      </c>
      <c r="DJ291" s="15">
        <f t="shared" si="281"/>
        <v>1.5367324336663159E-2</v>
      </c>
      <c r="DK291" s="15">
        <f t="shared" si="282"/>
        <v>1.5117385127736603E-2</v>
      </c>
      <c r="DL291" s="15">
        <f t="shared" si="283"/>
        <v>1.5113798921563058E-2</v>
      </c>
      <c r="DN291" s="15">
        <f t="shared" si="284"/>
        <v>9.6816957809533616E-3</v>
      </c>
    </row>
    <row r="292" spans="1:118" x14ac:dyDescent="0.25">
      <c r="A292" s="15" t="s">
        <v>464</v>
      </c>
      <c r="B292" s="15" t="s">
        <v>463</v>
      </c>
      <c r="C292" s="15" t="s">
        <v>462</v>
      </c>
      <c r="D292" s="15">
        <v>426</v>
      </c>
      <c r="E292" s="15">
        <v>477</v>
      </c>
      <c r="F292" s="15">
        <v>558</v>
      </c>
      <c r="G292" s="15">
        <v>659</v>
      </c>
      <c r="H292" s="15">
        <v>801</v>
      </c>
      <c r="I292" s="15">
        <v>970</v>
      </c>
      <c r="J292" s="15">
        <v>1154</v>
      </c>
      <c r="K292" s="15">
        <v>1351</v>
      </c>
      <c r="L292" s="15">
        <v>1581</v>
      </c>
      <c r="M292" s="15">
        <v>1847</v>
      </c>
      <c r="N292" s="15">
        <v>2297</v>
      </c>
      <c r="O292" s="15">
        <v>2743</v>
      </c>
      <c r="P292" s="15">
        <v>3057</v>
      </c>
      <c r="Q292" s="15">
        <v>3448</v>
      </c>
      <c r="R292" s="15">
        <v>3730</v>
      </c>
      <c r="S292" s="15">
        <v>4004</v>
      </c>
      <c r="T292" s="15">
        <v>4397</v>
      </c>
      <c r="U292" s="15">
        <v>4864</v>
      </c>
      <c r="V292" s="15">
        <v>5354</v>
      </c>
      <c r="W292" s="15">
        <v>5930</v>
      </c>
      <c r="X292" s="15">
        <v>6737</v>
      </c>
      <c r="Y292" s="15">
        <v>7744</v>
      </c>
      <c r="Z292" s="15">
        <v>8799</v>
      </c>
      <c r="AA292" s="15">
        <v>9914</v>
      </c>
      <c r="AB292" s="15">
        <v>10949</v>
      </c>
      <c r="AC292" s="15">
        <v>11980</v>
      </c>
      <c r="AD292" s="15">
        <v>13100</v>
      </c>
      <c r="AE292" s="15">
        <v>14234</v>
      </c>
      <c r="AF292" s="15">
        <v>15787</v>
      </c>
      <c r="AG292" s="15">
        <v>17577</v>
      </c>
      <c r="AH292" s="15">
        <v>19443</v>
      </c>
      <c r="AI292" s="15">
        <v>21802</v>
      </c>
      <c r="AJ292" s="15">
        <v>24624</v>
      </c>
      <c r="AK292" s="15">
        <v>26591</v>
      </c>
      <c r="AL292" s="15">
        <v>28588</v>
      </c>
      <c r="AM292" s="15">
        <v>30552</v>
      </c>
      <c r="AN292" s="15">
        <v>32510</v>
      </c>
      <c r="AO292" s="15">
        <v>35124</v>
      </c>
      <c r="AP292" s="15">
        <v>37968</v>
      </c>
      <c r="AQ292" s="15">
        <v>41046</v>
      </c>
      <c r="AR292" s="15">
        <v>44753</v>
      </c>
      <c r="AS292" s="15">
        <v>48266</v>
      </c>
      <c r="AT292" s="15">
        <v>52477</v>
      </c>
      <c r="AU292" s="15">
        <v>57990</v>
      </c>
      <c r="AV292" s="15">
        <v>62580</v>
      </c>
      <c r="AW292" s="15">
        <v>67840</v>
      </c>
      <c r="AX292" s="15">
        <v>73638</v>
      </c>
      <c r="AY292" s="15">
        <v>78908</v>
      </c>
      <c r="AZ292" s="15">
        <v>84237</v>
      </c>
      <c r="BA292" s="15">
        <v>91209</v>
      </c>
      <c r="BB292" s="15">
        <v>99792</v>
      </c>
      <c r="BC292" s="15">
        <v>104005</v>
      </c>
      <c r="BD292" s="15">
        <v>105835</v>
      </c>
      <c r="BE292" s="15">
        <v>108241</v>
      </c>
      <c r="BF292" s="15">
        <v>111237</v>
      </c>
      <c r="BG292" s="15">
        <v>116149</v>
      </c>
      <c r="BI292" s="15">
        <f t="shared" si="228"/>
        <v>1.2847655755206919E-3</v>
      </c>
      <c r="BJ292" s="15">
        <f t="shared" si="229"/>
        <v>1.3948755139399824E-3</v>
      </c>
      <c r="BK292" s="15">
        <f t="shared" si="230"/>
        <v>1.5367328728642718E-3</v>
      </c>
      <c r="BL292" s="15">
        <f t="shared" si="231"/>
        <v>1.7229568973180438E-3</v>
      </c>
      <c r="BM292" s="15">
        <f t="shared" si="232"/>
        <v>1.9479903597580698E-3</v>
      </c>
      <c r="BN292" s="15">
        <f t="shared" si="233"/>
        <v>2.1867433755201971E-3</v>
      </c>
      <c r="BO292" s="15">
        <f t="shared" si="234"/>
        <v>2.401180198794416E-3</v>
      </c>
      <c r="BP292" s="15">
        <f t="shared" si="235"/>
        <v>2.6625306457080241E-3</v>
      </c>
      <c r="BQ292" s="15">
        <f t="shared" si="236"/>
        <v>2.8361338884812779E-3</v>
      </c>
      <c r="BR292" s="15">
        <f t="shared" si="237"/>
        <v>3.055488464579825E-3</v>
      </c>
      <c r="BS292" s="15">
        <f t="shared" si="238"/>
        <v>3.5464606415434594E-3</v>
      </c>
      <c r="BT292" s="15">
        <f t="shared" si="239"/>
        <v>3.9130372758527229E-3</v>
      </c>
      <c r="BU292" s="15">
        <f t="shared" si="240"/>
        <v>3.9730658109694049E-3</v>
      </c>
      <c r="BV292" s="15">
        <f t="shared" si="241"/>
        <v>4.0510231535711393E-3</v>
      </c>
      <c r="BW292" s="15">
        <f t="shared" si="242"/>
        <v>4.0021502168993747E-3</v>
      </c>
      <c r="BX292" s="15">
        <f t="shared" si="243"/>
        <v>3.8770085838364375E-3</v>
      </c>
      <c r="BY292" s="15">
        <f t="shared" si="244"/>
        <v>3.822906487029766E-3</v>
      </c>
      <c r="BZ292" s="15">
        <f t="shared" si="245"/>
        <v>3.8099027707173255E-3</v>
      </c>
      <c r="CA292" s="15">
        <f t="shared" si="246"/>
        <v>3.7541027631290175E-3</v>
      </c>
      <c r="CB292" s="15">
        <f t="shared" si="247"/>
        <v>3.7307423233528111E-3</v>
      </c>
      <c r="CC292" s="15">
        <f t="shared" si="248"/>
        <v>3.8395865534111167E-3</v>
      </c>
      <c r="CD292" s="15">
        <f t="shared" si="249"/>
        <v>3.9968784709462444E-3</v>
      </c>
      <c r="CE292" s="15">
        <f t="shared" si="250"/>
        <v>4.2427044914613099E-3</v>
      </c>
      <c r="CF292" s="15">
        <f t="shared" si="251"/>
        <v>4.3358485103338305E-3</v>
      </c>
      <c r="CG292" s="15">
        <f t="shared" si="252"/>
        <v>4.3828345318845307E-3</v>
      </c>
      <c r="CH292" s="15">
        <f t="shared" si="253"/>
        <v>4.4000860918347188E-3</v>
      </c>
      <c r="CI292" s="15">
        <f t="shared" si="254"/>
        <v>4.5197178730000676E-3</v>
      </c>
      <c r="CJ292" s="15">
        <f t="shared" si="255"/>
        <v>4.6034184440743196E-3</v>
      </c>
      <c r="CK292" s="15">
        <f t="shared" si="256"/>
        <v>4.7169177107457107E-3</v>
      </c>
      <c r="CL292" s="15">
        <f t="shared" si="257"/>
        <v>4.8922655055341022E-3</v>
      </c>
      <c r="CM292" s="15">
        <f t="shared" si="258"/>
        <v>5.0823001701680503E-3</v>
      </c>
      <c r="CN292" s="15">
        <f t="shared" si="259"/>
        <v>5.5053456294974611E-3</v>
      </c>
      <c r="CO292" s="15">
        <f t="shared" si="260"/>
        <v>5.8410865787372496E-3</v>
      </c>
      <c r="CP292" s="15">
        <f t="shared" si="261"/>
        <v>5.9474363912161076E-3</v>
      </c>
      <c r="CQ292" s="15">
        <f t="shared" si="262"/>
        <v>6.0299285933949204E-3</v>
      </c>
      <c r="CR292" s="15">
        <f t="shared" si="263"/>
        <v>6.1297971300382928E-3</v>
      </c>
      <c r="CS292" s="15">
        <f t="shared" si="264"/>
        <v>6.1711393031718817E-3</v>
      </c>
      <c r="CT292" s="15">
        <f t="shared" si="265"/>
        <v>6.316448229725647E-3</v>
      </c>
      <c r="CU292" s="15">
        <f t="shared" si="266"/>
        <v>6.4319477800649262E-3</v>
      </c>
      <c r="CV292" s="15">
        <f t="shared" si="267"/>
        <v>6.5079842753045731E-3</v>
      </c>
      <c r="CW292" s="15">
        <f t="shared" si="268"/>
        <v>6.5886912364944566E-3</v>
      </c>
      <c r="CX292" s="15">
        <f t="shared" si="269"/>
        <v>6.7950574847278032E-3</v>
      </c>
      <c r="CY292" s="15">
        <f t="shared" si="270"/>
        <v>7.10680164402937E-3</v>
      </c>
      <c r="CZ292" s="15">
        <f t="shared" si="271"/>
        <v>7.4676174668847411E-3</v>
      </c>
      <c r="DA292" s="15">
        <f t="shared" si="272"/>
        <v>7.5762546764425939E-3</v>
      </c>
      <c r="DB292" s="15">
        <f t="shared" si="273"/>
        <v>7.714252445272473E-3</v>
      </c>
      <c r="DC292" s="15">
        <f t="shared" si="274"/>
        <v>7.9146671665237898E-3</v>
      </c>
      <c r="DD292" s="15">
        <f t="shared" si="275"/>
        <v>8.0927090443007818E-3</v>
      </c>
      <c r="DE292" s="15">
        <f t="shared" si="276"/>
        <v>8.4122190035040185E-3</v>
      </c>
      <c r="DF292" s="15">
        <f t="shared" si="277"/>
        <v>9.2626481572804942E-3</v>
      </c>
      <c r="DG292" s="15">
        <f t="shared" si="278"/>
        <v>9.781428322602469E-3</v>
      </c>
      <c r="DH292" s="15">
        <f t="shared" si="279"/>
        <v>9.7298241914647535E-3</v>
      </c>
      <c r="DI292" s="15">
        <f t="shared" si="280"/>
        <v>9.5772846192347279E-3</v>
      </c>
      <c r="DJ292" s="15">
        <f t="shared" si="281"/>
        <v>9.5012512410806993E-3</v>
      </c>
      <c r="DK292" s="15">
        <f t="shared" si="282"/>
        <v>9.3744777594966973E-3</v>
      </c>
      <c r="DL292" s="15">
        <f t="shared" si="283"/>
        <v>9.4668268202933014E-3</v>
      </c>
      <c r="DN292" s="15">
        <f t="shared" si="284"/>
        <v>5.3172407386350802E-3</v>
      </c>
    </row>
    <row r="293" spans="1:118" x14ac:dyDescent="0.25">
      <c r="A293" s="15" t="s">
        <v>461</v>
      </c>
      <c r="B293" s="15" t="s">
        <v>460</v>
      </c>
      <c r="C293" s="15" t="s">
        <v>459</v>
      </c>
      <c r="D293" s="15">
        <v>1069</v>
      </c>
      <c r="E293" s="15">
        <v>1162</v>
      </c>
      <c r="F293" s="15">
        <v>1253</v>
      </c>
      <c r="G293" s="15">
        <v>1345</v>
      </c>
      <c r="H293" s="15">
        <v>1496</v>
      </c>
      <c r="I293" s="15">
        <v>1757</v>
      </c>
      <c r="J293" s="15">
        <v>1970</v>
      </c>
      <c r="K293" s="15">
        <v>2115</v>
      </c>
      <c r="L293" s="15">
        <v>2350</v>
      </c>
      <c r="M293" s="15">
        <v>2610</v>
      </c>
      <c r="N293" s="15">
        <v>2891</v>
      </c>
      <c r="O293" s="15">
        <v>3146</v>
      </c>
      <c r="P293" s="15">
        <v>3430</v>
      </c>
      <c r="Q293" s="15">
        <v>3659</v>
      </c>
      <c r="R293" s="15">
        <v>3907</v>
      </c>
      <c r="S293" s="15">
        <v>4166</v>
      </c>
      <c r="T293" s="15">
        <v>4464</v>
      </c>
      <c r="U293" s="15">
        <v>4776</v>
      </c>
      <c r="V293" s="15">
        <v>4904</v>
      </c>
      <c r="W293" s="15">
        <v>5479</v>
      </c>
      <c r="X293" s="15">
        <v>6125</v>
      </c>
      <c r="Y293" s="15">
        <v>7023</v>
      </c>
      <c r="Z293" s="15">
        <v>8208</v>
      </c>
      <c r="AA293" s="15">
        <v>8892</v>
      </c>
      <c r="AB293" s="15">
        <v>9584</v>
      </c>
      <c r="AC293" s="15">
        <v>10280</v>
      </c>
      <c r="AD293" s="15">
        <v>11030</v>
      </c>
      <c r="AE293" s="15">
        <v>11863</v>
      </c>
      <c r="AF293" s="15">
        <v>12678</v>
      </c>
      <c r="AG293" s="15">
        <v>13939</v>
      </c>
      <c r="AH293" s="15">
        <v>15299</v>
      </c>
      <c r="AI293" s="15">
        <v>16598</v>
      </c>
      <c r="AJ293" s="15">
        <v>17710</v>
      </c>
      <c r="AK293" s="15">
        <v>18857</v>
      </c>
      <c r="AL293" s="15">
        <v>20041</v>
      </c>
      <c r="AM293" s="15">
        <v>21359</v>
      </c>
      <c r="AN293" s="15">
        <v>23851</v>
      </c>
      <c r="AO293" s="15">
        <v>26137</v>
      </c>
      <c r="AP293" s="15">
        <v>28059</v>
      </c>
      <c r="AQ293" s="15">
        <v>29728</v>
      </c>
      <c r="AR293" s="15">
        <v>32024</v>
      </c>
      <c r="AS293" s="15">
        <v>34651</v>
      </c>
      <c r="AT293" s="15">
        <v>34509</v>
      </c>
      <c r="AU293" s="15">
        <v>36991</v>
      </c>
      <c r="AV293" s="15">
        <v>39902</v>
      </c>
      <c r="AW293" s="15">
        <v>43013</v>
      </c>
      <c r="AX293" s="15">
        <v>46038</v>
      </c>
      <c r="AY293" s="15">
        <v>49377</v>
      </c>
      <c r="AZ293" s="15">
        <v>52675</v>
      </c>
      <c r="BA293" s="15">
        <v>55449</v>
      </c>
      <c r="BB293" s="15">
        <v>58468</v>
      </c>
      <c r="BC293" s="15">
        <v>61833</v>
      </c>
      <c r="BD293" s="15">
        <v>64664</v>
      </c>
      <c r="BE293" s="15">
        <v>66828</v>
      </c>
      <c r="BF293" s="15">
        <v>68145</v>
      </c>
      <c r="BG293" s="15">
        <v>69283</v>
      </c>
      <c r="BI293" s="15">
        <f t="shared" si="228"/>
        <v>3.2239774653324408E-3</v>
      </c>
      <c r="BJ293" s="15">
        <f t="shared" si="229"/>
        <v>3.3979986314428921E-3</v>
      </c>
      <c r="BK293" s="15">
        <f t="shared" si="230"/>
        <v>3.4507639600339294E-3</v>
      </c>
      <c r="BL293" s="15">
        <f t="shared" si="231"/>
        <v>3.5165053518858404E-3</v>
      </c>
      <c r="BM293" s="15">
        <f t="shared" si="232"/>
        <v>3.6381942299601403E-3</v>
      </c>
      <c r="BN293" s="15">
        <f t="shared" si="233"/>
        <v>3.9609361966896767E-3</v>
      </c>
      <c r="BO293" s="15">
        <f t="shared" si="234"/>
        <v>4.0990684502816288E-3</v>
      </c>
      <c r="BP293" s="15">
        <f t="shared" si="235"/>
        <v>4.1682104483141908E-3</v>
      </c>
      <c r="BQ293" s="15">
        <f t="shared" si="236"/>
        <v>4.2156322820562954E-3</v>
      </c>
      <c r="BR293" s="15">
        <f t="shared" si="237"/>
        <v>4.3177178627792868E-3</v>
      </c>
      <c r="BS293" s="15">
        <f t="shared" si="238"/>
        <v>4.4635688788428997E-3</v>
      </c>
      <c r="BT293" s="15">
        <f t="shared" si="239"/>
        <v>4.4879384869969613E-3</v>
      </c>
      <c r="BU293" s="15">
        <f t="shared" si="240"/>
        <v>4.4578396243457824E-3</v>
      </c>
      <c r="BV293" s="15">
        <f t="shared" si="241"/>
        <v>4.2989250924932712E-3</v>
      </c>
      <c r="BW293" s="15">
        <f t="shared" si="242"/>
        <v>4.1920645837602829E-3</v>
      </c>
      <c r="BX293" s="15">
        <f t="shared" si="243"/>
        <v>4.0338705694961535E-3</v>
      </c>
      <c r="BY293" s="15">
        <f t="shared" si="244"/>
        <v>3.8811586440984478E-3</v>
      </c>
      <c r="BZ293" s="15">
        <f t="shared" si="245"/>
        <v>3.7409736087471107E-3</v>
      </c>
      <c r="CA293" s="15">
        <f t="shared" si="246"/>
        <v>3.4385730202436873E-3</v>
      </c>
      <c r="CB293" s="15">
        <f t="shared" si="247"/>
        <v>3.4470045851011893E-3</v>
      </c>
      <c r="CC293" s="15">
        <f t="shared" si="248"/>
        <v>3.4907922873152874E-3</v>
      </c>
      <c r="CD293" s="15">
        <f t="shared" si="249"/>
        <v>3.6247517434730729E-3</v>
      </c>
      <c r="CE293" s="15">
        <f t="shared" si="250"/>
        <v>3.9577359320280073E-3</v>
      </c>
      <c r="CF293" s="15">
        <f t="shared" si="251"/>
        <v>3.8888808708783962E-3</v>
      </c>
      <c r="CG293" s="15">
        <f t="shared" si="252"/>
        <v>3.8364312862892813E-3</v>
      </c>
      <c r="CH293" s="15">
        <f t="shared" si="253"/>
        <v>3.7756999185359686E-3</v>
      </c>
      <c r="CI293" s="15">
        <f t="shared" si="254"/>
        <v>3.8055334457397518E-3</v>
      </c>
      <c r="CJ293" s="15">
        <f t="shared" si="255"/>
        <v>3.8366132501091508E-3</v>
      </c>
      <c r="CK293" s="15">
        <f t="shared" si="256"/>
        <v>3.7879953592724466E-3</v>
      </c>
      <c r="CL293" s="15">
        <f t="shared" si="257"/>
        <v>3.8796887342345027E-3</v>
      </c>
      <c r="CM293" s="15">
        <f t="shared" si="258"/>
        <v>3.9990798901096032E-3</v>
      </c>
      <c r="CN293" s="15">
        <f t="shared" si="259"/>
        <v>4.1912543233831234E-3</v>
      </c>
      <c r="CO293" s="15">
        <f t="shared" si="260"/>
        <v>4.2010089063286501E-3</v>
      </c>
      <c r="CP293" s="15">
        <f t="shared" si="261"/>
        <v>4.2176228058050519E-3</v>
      </c>
      <c r="CQ293" s="15">
        <f t="shared" si="262"/>
        <v>4.227151215203148E-3</v>
      </c>
      <c r="CR293" s="15">
        <f t="shared" si="263"/>
        <v>4.2853605950670297E-3</v>
      </c>
      <c r="CS293" s="15">
        <f t="shared" si="264"/>
        <v>4.52746365794994E-3</v>
      </c>
      <c r="CT293" s="15">
        <f t="shared" si="265"/>
        <v>4.7002906098490846E-3</v>
      </c>
      <c r="CU293" s="15">
        <f t="shared" si="266"/>
        <v>4.7533191835451372E-3</v>
      </c>
      <c r="CV293" s="15">
        <f t="shared" si="267"/>
        <v>4.7134765028566577E-3</v>
      </c>
      <c r="CW293" s="15">
        <f t="shared" si="268"/>
        <v>4.7146838906329961E-3</v>
      </c>
      <c r="CX293" s="15">
        <f t="shared" si="269"/>
        <v>4.8782898293478457E-3</v>
      </c>
      <c r="CY293" s="15">
        <f t="shared" si="270"/>
        <v>4.6734496624008526E-3</v>
      </c>
      <c r="CZ293" s="15">
        <f t="shared" si="271"/>
        <v>4.763487458484799E-3</v>
      </c>
      <c r="DA293" s="15">
        <f t="shared" si="272"/>
        <v>4.8307400782903864E-3</v>
      </c>
      <c r="DB293" s="15">
        <f t="shared" si="273"/>
        <v>4.8911135086748955E-3</v>
      </c>
      <c r="DC293" s="15">
        <f t="shared" si="274"/>
        <v>4.9481985797064313E-3</v>
      </c>
      <c r="DD293" s="15">
        <f t="shared" si="275"/>
        <v>5.0640454007253987E-3</v>
      </c>
      <c r="DE293" s="15">
        <f t="shared" si="276"/>
        <v>5.260320714289138E-3</v>
      </c>
      <c r="DF293" s="15">
        <f t="shared" si="277"/>
        <v>5.6310734431146729E-3</v>
      </c>
      <c r="DG293" s="15">
        <f t="shared" si="278"/>
        <v>5.7309258374010057E-3</v>
      </c>
      <c r="DH293" s="15">
        <f t="shared" si="279"/>
        <v>5.7845701575005059E-3</v>
      </c>
      <c r="DI293" s="15">
        <f t="shared" si="280"/>
        <v>5.8516136686180796E-3</v>
      </c>
      <c r="DJ293" s="15">
        <f t="shared" si="281"/>
        <v>5.8660730955824589E-3</v>
      </c>
      <c r="DK293" s="15">
        <f t="shared" si="282"/>
        <v>5.7429073682399058E-3</v>
      </c>
      <c r="DL293" s="15">
        <f t="shared" si="283"/>
        <v>5.6469721012697557E-3</v>
      </c>
      <c r="DN293" s="15">
        <f t="shared" si="284"/>
        <v>4.364456022949186E-3</v>
      </c>
    </row>
    <row r="294" spans="1:118" x14ac:dyDescent="0.25">
      <c r="A294" s="15" t="s">
        <v>458</v>
      </c>
      <c r="B294" s="15" t="s">
        <v>457</v>
      </c>
      <c r="C294" s="15" t="s">
        <v>456</v>
      </c>
      <c r="D294" s="15">
        <v>989</v>
      </c>
      <c r="E294" s="15">
        <v>1118</v>
      </c>
      <c r="F294" s="15">
        <v>1242</v>
      </c>
      <c r="G294" s="15">
        <v>1352</v>
      </c>
      <c r="H294" s="15">
        <v>1449</v>
      </c>
      <c r="I294" s="15">
        <v>1565</v>
      </c>
      <c r="J294" s="15">
        <v>1693</v>
      </c>
      <c r="K294" s="15">
        <v>1820</v>
      </c>
      <c r="L294" s="15">
        <v>1993</v>
      </c>
      <c r="M294" s="15">
        <v>2193</v>
      </c>
      <c r="N294" s="15">
        <v>2439</v>
      </c>
      <c r="O294" s="15">
        <v>2656</v>
      </c>
      <c r="P294" s="15">
        <v>2929</v>
      </c>
      <c r="Q294" s="15">
        <v>3327</v>
      </c>
      <c r="R294" s="15">
        <v>3868</v>
      </c>
      <c r="S294" s="15">
        <v>4356</v>
      </c>
      <c r="T294" s="15">
        <v>4638</v>
      </c>
      <c r="U294" s="15">
        <v>4808</v>
      </c>
      <c r="V294" s="15">
        <v>5620</v>
      </c>
      <c r="W294" s="15">
        <v>6014</v>
      </c>
      <c r="X294" s="15">
        <v>6652</v>
      </c>
      <c r="Y294" s="15">
        <v>7021</v>
      </c>
      <c r="Z294" s="15">
        <v>7182</v>
      </c>
      <c r="AA294" s="15">
        <v>7949</v>
      </c>
      <c r="AB294" s="15">
        <v>8705</v>
      </c>
      <c r="AC294" s="15">
        <v>9450</v>
      </c>
      <c r="AD294" s="15">
        <v>9969</v>
      </c>
      <c r="AE294" s="15">
        <v>10904</v>
      </c>
      <c r="AF294" s="15">
        <v>11864</v>
      </c>
      <c r="AG294" s="15">
        <v>13570</v>
      </c>
      <c r="AH294" s="15">
        <v>14849</v>
      </c>
      <c r="AI294" s="15">
        <v>15620</v>
      </c>
      <c r="AJ294" s="15">
        <v>16679</v>
      </c>
      <c r="AK294" s="15">
        <v>17297</v>
      </c>
      <c r="AL294" s="15">
        <v>18112</v>
      </c>
      <c r="AM294" s="15">
        <v>19170</v>
      </c>
      <c r="AN294" s="15">
        <v>20086</v>
      </c>
      <c r="AO294" s="15">
        <v>20706</v>
      </c>
      <c r="AP294" s="15">
        <v>21487</v>
      </c>
      <c r="AQ294" s="15">
        <v>22770</v>
      </c>
      <c r="AR294" s="15">
        <v>24124</v>
      </c>
      <c r="AS294" s="15">
        <v>25687</v>
      </c>
      <c r="AT294" s="15">
        <v>26856</v>
      </c>
      <c r="AU294" s="15">
        <v>27696</v>
      </c>
      <c r="AV294" s="15">
        <v>28564</v>
      </c>
      <c r="AW294" s="15">
        <v>29559</v>
      </c>
      <c r="AX294" s="15">
        <v>31003</v>
      </c>
      <c r="AY294" s="15">
        <v>32758</v>
      </c>
      <c r="AZ294" s="15">
        <v>34139</v>
      </c>
      <c r="BA294" s="15">
        <v>34815</v>
      </c>
      <c r="BB294" s="15">
        <v>35273</v>
      </c>
      <c r="BC294" s="15">
        <v>36902</v>
      </c>
      <c r="BD294" s="15">
        <v>37671</v>
      </c>
      <c r="BE294" s="15">
        <v>38476</v>
      </c>
      <c r="BF294" s="15">
        <v>39277</v>
      </c>
      <c r="BG294" s="15">
        <v>40912</v>
      </c>
      <c r="BI294" s="15">
        <f t="shared" si="228"/>
        <v>2.9827069347182263E-3</v>
      </c>
      <c r="BJ294" s="15">
        <f t="shared" si="229"/>
        <v>3.2693308691507344E-3</v>
      </c>
      <c r="BK294" s="15">
        <f t="shared" si="230"/>
        <v>3.4204699428269274E-3</v>
      </c>
      <c r="BL294" s="15">
        <f t="shared" si="231"/>
        <v>3.5348068667283689E-3</v>
      </c>
      <c r="BM294" s="15">
        <f t="shared" si="232"/>
        <v>3.5238926732702163E-3</v>
      </c>
      <c r="BN294" s="15">
        <f t="shared" si="233"/>
        <v>3.5280962708135136E-3</v>
      </c>
      <c r="BO294" s="15">
        <f t="shared" si="234"/>
        <v>3.5227019727547197E-3</v>
      </c>
      <c r="BP294" s="15">
        <f t="shared" si="235"/>
        <v>3.5868288491403433E-3</v>
      </c>
      <c r="BQ294" s="15">
        <f t="shared" si="236"/>
        <v>3.575214952399233E-3</v>
      </c>
      <c r="BR294" s="15">
        <f t="shared" si="237"/>
        <v>3.6278755835536308E-3</v>
      </c>
      <c r="BS294" s="15">
        <f t="shared" si="238"/>
        <v>3.7657020046689147E-3</v>
      </c>
      <c r="BT294" s="15">
        <f t="shared" si="239"/>
        <v>3.7889270888315095E-3</v>
      </c>
      <c r="BU294" s="15">
        <f t="shared" si="240"/>
        <v>3.8067091136177252E-3</v>
      </c>
      <c r="BV294" s="15">
        <f t="shared" si="241"/>
        <v>3.9088613781702959E-3</v>
      </c>
      <c r="BW294" s="15">
        <f t="shared" si="242"/>
        <v>4.150219045299405E-3</v>
      </c>
      <c r="BX294" s="15">
        <f t="shared" si="243"/>
        <v>4.2178445032945858E-3</v>
      </c>
      <c r="BY294" s="15">
        <f t="shared" si="244"/>
        <v>4.0324403654409952E-3</v>
      </c>
      <c r="BZ294" s="15">
        <f t="shared" si="245"/>
        <v>3.7660387585544616E-3</v>
      </c>
      <c r="CA294" s="15">
        <f t="shared" si="246"/>
        <v>3.9406159000345683E-3</v>
      </c>
      <c r="CB294" s="15">
        <f t="shared" si="247"/>
        <v>3.7835892635149759E-3</v>
      </c>
      <c r="CC294" s="15">
        <f t="shared" si="248"/>
        <v>3.7911429053422516E-3</v>
      </c>
      <c r="CD294" s="15">
        <f t="shared" si="249"/>
        <v>3.6237194918018571E-3</v>
      </c>
      <c r="CE294" s="15">
        <f t="shared" si="250"/>
        <v>3.4630189405245059E-3</v>
      </c>
      <c r="CF294" s="15">
        <f t="shared" si="251"/>
        <v>3.4764635675452512E-3</v>
      </c>
      <c r="CG294" s="15">
        <f t="shared" si="252"/>
        <v>3.4845716138510222E-3</v>
      </c>
      <c r="CH294" s="15">
        <f t="shared" si="253"/>
        <v>3.4708525515724613E-3</v>
      </c>
      <c r="CI294" s="15">
        <f t="shared" si="254"/>
        <v>3.439470799689899E-3</v>
      </c>
      <c r="CJ294" s="15">
        <f t="shared" si="255"/>
        <v>3.5264630261477013E-3</v>
      </c>
      <c r="CK294" s="15">
        <f t="shared" si="256"/>
        <v>3.544784425178128E-3</v>
      </c>
      <c r="CL294" s="15">
        <f t="shared" si="257"/>
        <v>3.7769837236216516E-3</v>
      </c>
      <c r="CM294" s="15">
        <f t="shared" si="258"/>
        <v>3.8814522052576959E-3</v>
      </c>
      <c r="CN294" s="15">
        <f t="shared" si="259"/>
        <v>3.9442940433331965E-3</v>
      </c>
      <c r="CO294" s="15">
        <f t="shared" si="260"/>
        <v>3.9564442432894163E-3</v>
      </c>
      <c r="CP294" s="15">
        <f t="shared" si="261"/>
        <v>3.8687077303924265E-3</v>
      </c>
      <c r="CQ294" s="15">
        <f t="shared" si="262"/>
        <v>3.8202765735122711E-3</v>
      </c>
      <c r="CR294" s="15">
        <f t="shared" si="263"/>
        <v>3.8461708229521499E-3</v>
      </c>
      <c r="CS294" s="15">
        <f t="shared" si="264"/>
        <v>3.8127808072442454E-3</v>
      </c>
      <c r="CT294" s="15">
        <f t="shared" si="265"/>
        <v>3.7236185242198851E-3</v>
      </c>
      <c r="CU294" s="15">
        <f t="shared" si="266"/>
        <v>3.6399932034938648E-3</v>
      </c>
      <c r="CV294" s="15">
        <f t="shared" si="267"/>
        <v>3.6102617051280302E-3</v>
      </c>
      <c r="CW294" s="15">
        <f t="shared" si="268"/>
        <v>3.5516186040978766E-3</v>
      </c>
      <c r="CX294" s="15">
        <f t="shared" si="269"/>
        <v>3.6163063359342619E-3</v>
      </c>
      <c r="CY294" s="15">
        <f t="shared" si="270"/>
        <v>3.6370269823361237E-3</v>
      </c>
      <c r="CZ294" s="15">
        <f t="shared" si="271"/>
        <v>3.5665310116026866E-3</v>
      </c>
      <c r="DA294" s="15">
        <f t="shared" si="272"/>
        <v>3.4581038443257631E-3</v>
      </c>
      <c r="DB294" s="15">
        <f t="shared" si="273"/>
        <v>3.3612262386469491E-3</v>
      </c>
      <c r="DC294" s="15">
        <f t="shared" si="274"/>
        <v>3.3322255651122659E-3</v>
      </c>
      <c r="DD294" s="15">
        <f t="shared" si="275"/>
        <v>3.3596208606631144E-3</v>
      </c>
      <c r="DE294" s="15">
        <f t="shared" si="276"/>
        <v>3.40924705961304E-3</v>
      </c>
      <c r="DF294" s="15">
        <f t="shared" si="277"/>
        <v>3.5356060870716751E-3</v>
      </c>
      <c r="DG294" s="15">
        <f t="shared" si="278"/>
        <v>3.4573945929849774E-3</v>
      </c>
      <c r="DH294" s="15">
        <f t="shared" si="279"/>
        <v>3.4522376069749754E-3</v>
      </c>
      <c r="DI294" s="15">
        <f t="shared" si="280"/>
        <v>3.408946840753923E-3</v>
      </c>
      <c r="DJ294" s="15">
        <f t="shared" si="281"/>
        <v>3.3773721856950787E-3</v>
      </c>
      <c r="DK294" s="15">
        <f t="shared" si="282"/>
        <v>3.3100619664298012E-3</v>
      </c>
      <c r="DL294" s="15">
        <f t="shared" si="283"/>
        <v>3.3345686908353889E-3</v>
      </c>
      <c r="DN294" s="15">
        <f t="shared" si="284"/>
        <v>3.6179006734635569E-3</v>
      </c>
    </row>
    <row r="295" spans="1:118" x14ac:dyDescent="0.25">
      <c r="A295" s="15" t="s">
        <v>455</v>
      </c>
      <c r="B295" s="15" t="s">
        <v>454</v>
      </c>
      <c r="C295" s="15" t="s">
        <v>453</v>
      </c>
      <c r="D295" s="15">
        <v>943</v>
      </c>
      <c r="E295" s="15">
        <v>1060</v>
      </c>
      <c r="F295" s="15">
        <v>1172</v>
      </c>
      <c r="G295" s="15">
        <v>1270</v>
      </c>
      <c r="H295" s="15">
        <v>1357</v>
      </c>
      <c r="I295" s="15">
        <v>1461</v>
      </c>
      <c r="J295" s="15">
        <v>1576</v>
      </c>
      <c r="K295" s="15">
        <v>1694</v>
      </c>
      <c r="L295" s="15">
        <v>1853</v>
      </c>
      <c r="M295" s="15">
        <v>2020</v>
      </c>
      <c r="N295" s="15">
        <v>2218</v>
      </c>
      <c r="O295" s="15">
        <v>2386</v>
      </c>
      <c r="P295" s="15">
        <v>2625</v>
      </c>
      <c r="Q295" s="15">
        <v>2937</v>
      </c>
      <c r="R295" s="15">
        <v>3351</v>
      </c>
      <c r="S295" s="15">
        <v>3672</v>
      </c>
      <c r="T295" s="15">
        <v>3915</v>
      </c>
      <c r="U295" s="15">
        <v>4079</v>
      </c>
      <c r="V295" s="15">
        <v>4748</v>
      </c>
      <c r="W295" s="15">
        <v>5031</v>
      </c>
      <c r="X295" s="15">
        <v>5602</v>
      </c>
      <c r="Y295" s="15">
        <v>5922</v>
      </c>
      <c r="Z295" s="15">
        <v>6087</v>
      </c>
      <c r="AA295" s="15">
        <v>6610</v>
      </c>
      <c r="AB295" s="15">
        <v>7158</v>
      </c>
      <c r="AC295" s="15">
        <v>7637</v>
      </c>
      <c r="AD295" s="15">
        <v>7980</v>
      </c>
      <c r="AE295" s="15">
        <v>8795</v>
      </c>
      <c r="AF295" s="15">
        <v>9598</v>
      </c>
      <c r="AG295" s="15">
        <v>10550</v>
      </c>
      <c r="AH295" s="15">
        <v>11655</v>
      </c>
      <c r="AI295" s="15">
        <v>12369</v>
      </c>
      <c r="AJ295" s="15">
        <v>12962</v>
      </c>
      <c r="AK295" s="15">
        <v>13321</v>
      </c>
      <c r="AL295" s="15">
        <v>13838</v>
      </c>
      <c r="AM295" s="15">
        <v>14558</v>
      </c>
      <c r="AN295" s="15">
        <v>15355</v>
      </c>
      <c r="AO295" s="15">
        <v>15627</v>
      </c>
      <c r="AP295" s="15">
        <v>16208</v>
      </c>
      <c r="AQ295" s="15">
        <v>17082</v>
      </c>
      <c r="AR295" s="15">
        <v>18075</v>
      </c>
      <c r="AS295" s="15">
        <v>19172</v>
      </c>
      <c r="AT295" s="15">
        <v>20049</v>
      </c>
      <c r="AU295" s="15">
        <v>20508</v>
      </c>
      <c r="AV295" s="15">
        <v>21003</v>
      </c>
      <c r="AW295" s="15">
        <v>21702</v>
      </c>
      <c r="AX295" s="15">
        <v>22547</v>
      </c>
      <c r="AY295" s="15">
        <v>23350</v>
      </c>
      <c r="AZ295" s="15">
        <v>24347</v>
      </c>
      <c r="BA295" s="15">
        <v>24750</v>
      </c>
      <c r="BB295" s="15">
        <v>25087</v>
      </c>
      <c r="BC295" s="15">
        <v>25562</v>
      </c>
      <c r="BD295" s="15">
        <v>26076</v>
      </c>
      <c r="BE295" s="15">
        <v>26554</v>
      </c>
      <c r="BF295" s="15">
        <v>27010</v>
      </c>
      <c r="BG295" s="15">
        <v>28168</v>
      </c>
      <c r="BI295" s="15">
        <f t="shared" si="228"/>
        <v>2.8439763796150527E-3</v>
      </c>
      <c r="BJ295" s="15">
        <f t="shared" si="229"/>
        <v>3.0997233643110717E-3</v>
      </c>
      <c r="BK295" s="15">
        <f t="shared" si="230"/>
        <v>3.2276898333278253E-3</v>
      </c>
      <c r="BL295" s="15">
        <f t="shared" si="231"/>
        <v>3.3204176928587491E-3</v>
      </c>
      <c r="BM295" s="15">
        <f t="shared" si="232"/>
        <v>3.3001534559197261E-3</v>
      </c>
      <c r="BN295" s="15">
        <f t="shared" si="233"/>
        <v>3.2936413109639255E-3</v>
      </c>
      <c r="BO295" s="15">
        <f t="shared" si="234"/>
        <v>3.279254760225303E-3</v>
      </c>
      <c r="BP295" s="15">
        <f t="shared" si="235"/>
        <v>3.338509928815243E-3</v>
      </c>
      <c r="BQ295" s="15">
        <f t="shared" si="236"/>
        <v>3.3240709015533261E-3</v>
      </c>
      <c r="BR295" s="15">
        <f t="shared" si="237"/>
        <v>3.3416820240667277E-3</v>
      </c>
      <c r="BS295" s="15">
        <f t="shared" si="238"/>
        <v>3.4244883338891566E-3</v>
      </c>
      <c r="BT295" s="15">
        <f t="shared" si="239"/>
        <v>3.4037575429036078E-3</v>
      </c>
      <c r="BU295" s="15">
        <f t="shared" si="240"/>
        <v>3.4116119574074868E-3</v>
      </c>
      <c r="BV295" s="15">
        <f t="shared" si="241"/>
        <v>3.4506540029113791E-3</v>
      </c>
      <c r="BW295" s="15">
        <f t="shared" si="242"/>
        <v>3.5954974200616096E-3</v>
      </c>
      <c r="BX295" s="15">
        <f t="shared" si="243"/>
        <v>3.5555383416202295E-3</v>
      </c>
      <c r="BY295" s="15">
        <f t="shared" si="244"/>
        <v>3.403838730207308E-3</v>
      </c>
      <c r="BZ295" s="15">
        <f t="shared" si="245"/>
        <v>3.1950233145057504E-3</v>
      </c>
      <c r="CA295" s="15">
        <f t="shared" si="246"/>
        <v>3.3291893760434392E-3</v>
      </c>
      <c r="CB295" s="15">
        <f t="shared" si="247"/>
        <v>3.1651542375696448E-3</v>
      </c>
      <c r="CC295" s="15">
        <f t="shared" si="248"/>
        <v>3.1927213703739164E-3</v>
      </c>
      <c r="CD295" s="15">
        <f t="shared" si="249"/>
        <v>3.0564971984689644E-3</v>
      </c>
      <c r="CE295" s="15">
        <f t="shared" si="250"/>
        <v>2.9350315080719394E-3</v>
      </c>
      <c r="CF295" s="15">
        <f t="shared" si="251"/>
        <v>2.8908572375737967E-3</v>
      </c>
      <c r="CG295" s="15">
        <f t="shared" si="252"/>
        <v>2.8653146021764063E-3</v>
      </c>
      <c r="CH295" s="15">
        <f t="shared" si="253"/>
        <v>2.8049630620485596E-3</v>
      </c>
      <c r="CI295" s="15">
        <f t="shared" si="254"/>
        <v>2.7532327195832476E-3</v>
      </c>
      <c r="CJ295" s="15">
        <f t="shared" si="255"/>
        <v>2.8443912614608429E-3</v>
      </c>
      <c r="CK295" s="15">
        <f t="shared" si="256"/>
        <v>2.8677377708074573E-3</v>
      </c>
      <c r="CL295" s="15">
        <f t="shared" si="257"/>
        <v>2.9364169700964201E-3</v>
      </c>
      <c r="CM295" s="15">
        <f t="shared" si="258"/>
        <v>3.0465570376643847E-3</v>
      </c>
      <c r="CN295" s="15">
        <f t="shared" si="259"/>
        <v>3.1233657504473947E-3</v>
      </c>
      <c r="CO295" s="15">
        <f t="shared" si="260"/>
        <v>3.074730516308976E-3</v>
      </c>
      <c r="CP295" s="15">
        <f t="shared" si="261"/>
        <v>2.979421615109991E-3</v>
      </c>
      <c r="CQ295" s="15">
        <f t="shared" si="262"/>
        <v>2.9187824218342979E-3</v>
      </c>
      <c r="CR295" s="15">
        <f t="shared" si="263"/>
        <v>2.9208427146863534E-3</v>
      </c>
      <c r="CS295" s="15">
        <f t="shared" si="264"/>
        <v>2.9147291295048986E-3</v>
      </c>
      <c r="CT295" s="15">
        <f t="shared" si="265"/>
        <v>2.8102475938367693E-3</v>
      </c>
      <c r="CU295" s="15">
        <f t="shared" si="266"/>
        <v>2.7457071644356383E-3</v>
      </c>
      <c r="CV295" s="15">
        <f t="shared" si="267"/>
        <v>2.7084097693015818E-3</v>
      </c>
      <c r="CW295" s="15">
        <f t="shared" si="268"/>
        <v>2.661063930901555E-3</v>
      </c>
      <c r="CX295" s="15">
        <f t="shared" si="269"/>
        <v>2.6991016885012523E-3</v>
      </c>
      <c r="CY295" s="15">
        <f t="shared" si="270"/>
        <v>2.7151755275862726E-3</v>
      </c>
      <c r="CZ295" s="15">
        <f t="shared" si="271"/>
        <v>2.6409018625775525E-3</v>
      </c>
      <c r="DA295" s="15">
        <f t="shared" si="272"/>
        <v>2.54273053642256E-3</v>
      </c>
      <c r="DB295" s="15">
        <f t="shared" si="273"/>
        <v>2.4677875378435027E-3</v>
      </c>
      <c r="DC295" s="15">
        <f t="shared" si="274"/>
        <v>2.4233683777888028E-3</v>
      </c>
      <c r="DD295" s="15">
        <f t="shared" si="275"/>
        <v>2.3947477592186251E-3</v>
      </c>
      <c r="DE295" s="15">
        <f t="shared" si="276"/>
        <v>2.4313816503236385E-3</v>
      </c>
      <c r="DF295" s="15">
        <f t="shared" si="277"/>
        <v>2.5134640429419495E-3</v>
      </c>
      <c r="DG295" s="15">
        <f t="shared" si="278"/>
        <v>2.4589816050297432E-3</v>
      </c>
      <c r="DH295" s="15">
        <f t="shared" si="279"/>
        <v>2.3913635496584013E-3</v>
      </c>
      <c r="DI295" s="15">
        <f t="shared" si="280"/>
        <v>2.3596851110801224E-3</v>
      </c>
      <c r="DJ295" s="15">
        <f t="shared" si="281"/>
        <v>2.3308748575461874E-3</v>
      </c>
      <c r="DK295" s="15">
        <f t="shared" si="282"/>
        <v>2.2762627928117965E-3</v>
      </c>
      <c r="DL295" s="15">
        <f t="shared" si="283"/>
        <v>2.2958577161578809E-3</v>
      </c>
      <c r="DN295" s="15">
        <f t="shared" si="284"/>
        <v>2.9338674798028257E-3</v>
      </c>
    </row>
    <row r="296" spans="1:118" x14ac:dyDescent="0.25">
      <c r="A296" s="15" t="s">
        <v>452</v>
      </c>
      <c r="B296" s="15" t="s">
        <v>451</v>
      </c>
      <c r="C296" s="15" t="s">
        <v>450</v>
      </c>
      <c r="D296" s="15">
        <v>46</v>
      </c>
      <c r="E296" s="15">
        <v>58</v>
      </c>
      <c r="F296" s="15">
        <v>70</v>
      </c>
      <c r="G296" s="15">
        <v>82</v>
      </c>
      <c r="H296" s="15">
        <v>92</v>
      </c>
      <c r="I296" s="15">
        <v>104</v>
      </c>
      <c r="J296" s="15">
        <v>116</v>
      </c>
      <c r="K296" s="15">
        <v>126</v>
      </c>
      <c r="L296" s="15">
        <v>141</v>
      </c>
      <c r="M296" s="15">
        <v>172</v>
      </c>
      <c r="N296" s="15">
        <v>221</v>
      </c>
      <c r="O296" s="15">
        <v>270</v>
      </c>
      <c r="P296" s="15">
        <v>303</v>
      </c>
      <c r="Q296" s="15">
        <v>390</v>
      </c>
      <c r="R296" s="15">
        <v>517</v>
      </c>
      <c r="S296" s="15">
        <v>684</v>
      </c>
      <c r="T296" s="15">
        <v>723</v>
      </c>
      <c r="U296" s="15">
        <v>730</v>
      </c>
      <c r="V296" s="15">
        <v>872</v>
      </c>
      <c r="W296" s="15">
        <v>983</v>
      </c>
      <c r="X296" s="15">
        <v>1050</v>
      </c>
      <c r="Y296" s="15">
        <v>1099</v>
      </c>
      <c r="Z296" s="15">
        <v>1095</v>
      </c>
      <c r="AA296" s="15">
        <v>1339</v>
      </c>
      <c r="AB296" s="15">
        <v>1547</v>
      </c>
      <c r="AC296" s="15">
        <v>1813</v>
      </c>
      <c r="AD296" s="15">
        <v>1989</v>
      </c>
      <c r="AE296" s="15">
        <v>2110</v>
      </c>
      <c r="AF296" s="15">
        <v>2267</v>
      </c>
      <c r="AG296" s="15">
        <v>3020</v>
      </c>
      <c r="AH296" s="15">
        <v>3194</v>
      </c>
      <c r="AI296" s="15">
        <v>3251</v>
      </c>
      <c r="AJ296" s="15">
        <v>3717</v>
      </c>
      <c r="AK296" s="15">
        <v>3976</v>
      </c>
      <c r="AL296" s="15">
        <v>4273</v>
      </c>
      <c r="AM296" s="15">
        <v>4612</v>
      </c>
      <c r="AN296" s="15">
        <v>4731</v>
      </c>
      <c r="AO296" s="15">
        <v>5079</v>
      </c>
      <c r="AP296" s="15">
        <v>5279</v>
      </c>
      <c r="AQ296" s="15">
        <v>5688</v>
      </c>
      <c r="AR296" s="15">
        <v>6049</v>
      </c>
      <c r="AS296" s="15">
        <v>6515</v>
      </c>
      <c r="AT296" s="15">
        <v>6807</v>
      </c>
      <c r="AU296" s="15">
        <v>7188</v>
      </c>
      <c r="AV296" s="15">
        <v>7561</v>
      </c>
      <c r="AW296" s="15">
        <v>7856</v>
      </c>
      <c r="AX296" s="15">
        <v>8456</v>
      </c>
      <c r="AY296" s="15">
        <v>9408</v>
      </c>
      <c r="AZ296" s="15">
        <v>9792</v>
      </c>
      <c r="BA296" s="15">
        <v>10065</v>
      </c>
      <c r="BB296" s="15">
        <v>10187</v>
      </c>
      <c r="BC296" s="15">
        <v>11339</v>
      </c>
      <c r="BD296" s="15">
        <v>11596</v>
      </c>
      <c r="BE296" s="15">
        <v>11922</v>
      </c>
      <c r="BF296" s="15">
        <v>12267</v>
      </c>
      <c r="BG296" s="15">
        <v>12745</v>
      </c>
      <c r="BI296" s="15">
        <f t="shared" si="228"/>
        <v>1.387305551031733E-4</v>
      </c>
      <c r="BJ296" s="15">
        <f t="shared" si="229"/>
        <v>1.6960750483966243E-4</v>
      </c>
      <c r="BK296" s="15">
        <f t="shared" si="230"/>
        <v>1.927801094991022E-4</v>
      </c>
      <c r="BL296" s="15">
        <f t="shared" si="231"/>
        <v>2.1438917386962001E-4</v>
      </c>
      <c r="BM296" s="15">
        <f t="shared" si="232"/>
        <v>2.2373921735048991E-4</v>
      </c>
      <c r="BN296" s="15">
        <f t="shared" si="233"/>
        <v>2.3445495984958812E-4</v>
      </c>
      <c r="BO296" s="15">
        <f t="shared" si="234"/>
        <v>2.413664671231822E-4</v>
      </c>
      <c r="BP296" s="15">
        <f t="shared" si="235"/>
        <v>2.4831892032510072E-4</v>
      </c>
      <c r="BQ296" s="15">
        <f t="shared" si="236"/>
        <v>2.5293793692337776E-4</v>
      </c>
      <c r="BR296" s="15">
        <f t="shared" si="237"/>
        <v>2.8453926145518671E-4</v>
      </c>
      <c r="BS296" s="15">
        <f t="shared" si="238"/>
        <v>3.4121367077975817E-4</v>
      </c>
      <c r="BT296" s="15">
        <f t="shared" si="239"/>
        <v>3.8516954592790199E-4</v>
      </c>
      <c r="BU296" s="15">
        <f t="shared" si="240"/>
        <v>3.9379749451217848E-4</v>
      </c>
      <c r="BV296" s="15">
        <f t="shared" si="241"/>
        <v>4.5820737525891652E-4</v>
      </c>
      <c r="BW296" s="15">
        <f t="shared" si="242"/>
        <v>5.5472162523779534E-4</v>
      </c>
      <c r="BX296" s="15">
        <f t="shared" si="243"/>
        <v>6.623061616743565E-4</v>
      </c>
      <c r="BY296" s="15">
        <f t="shared" si="244"/>
        <v>6.2860163523368684E-4</v>
      </c>
      <c r="BZ296" s="15">
        <f t="shared" si="245"/>
        <v>5.7179872998019065E-4</v>
      </c>
      <c r="CA296" s="15">
        <f t="shared" si="246"/>
        <v>6.1142652399112868E-4</v>
      </c>
      <c r="CB296" s="15">
        <f t="shared" si="247"/>
        <v>6.1843502594533114E-4</v>
      </c>
      <c r="CC296" s="15">
        <f t="shared" si="248"/>
        <v>5.9842153496833495E-4</v>
      </c>
      <c r="CD296" s="15">
        <f t="shared" si="249"/>
        <v>5.6722229333289295E-4</v>
      </c>
      <c r="CE296" s="15">
        <f t="shared" si="250"/>
        <v>5.2798743245256676E-4</v>
      </c>
      <c r="CF296" s="15">
        <f t="shared" si="251"/>
        <v>5.8560632997145447E-4</v>
      </c>
      <c r="CG296" s="15">
        <f t="shared" si="252"/>
        <v>6.1925701167461582E-4</v>
      </c>
      <c r="CH296" s="15">
        <f t="shared" si="253"/>
        <v>6.658894895239019E-4</v>
      </c>
      <c r="CI296" s="15">
        <f t="shared" si="254"/>
        <v>6.8623808010665149E-4</v>
      </c>
      <c r="CJ296" s="15">
        <f t="shared" si="255"/>
        <v>6.8239517472227162E-4</v>
      </c>
      <c r="CK296" s="15">
        <f t="shared" si="256"/>
        <v>6.773454393019906E-4</v>
      </c>
      <c r="CL296" s="15">
        <f t="shared" si="257"/>
        <v>8.405667535252312E-4</v>
      </c>
      <c r="CM296" s="15">
        <f t="shared" si="258"/>
        <v>8.348951675933114E-4</v>
      </c>
      <c r="CN296" s="15">
        <f t="shared" si="259"/>
        <v>8.2092829288580161E-4</v>
      </c>
      <c r="CO296" s="15">
        <f t="shared" si="260"/>
        <v>8.8171372698044005E-4</v>
      </c>
      <c r="CP296" s="15">
        <f t="shared" si="261"/>
        <v>8.892861152824356E-4</v>
      </c>
      <c r="CQ296" s="15">
        <f t="shared" si="262"/>
        <v>9.0128322651379937E-4</v>
      </c>
      <c r="CR296" s="15">
        <f t="shared" si="263"/>
        <v>9.2532810826579629E-4</v>
      </c>
      <c r="CS296" s="15">
        <f t="shared" si="264"/>
        <v>8.9805167773934714E-4</v>
      </c>
      <c r="CT296" s="15">
        <f t="shared" si="265"/>
        <v>9.1337093038311586E-4</v>
      </c>
      <c r="CU296" s="15">
        <f t="shared" si="266"/>
        <v>8.9428603905822648E-4</v>
      </c>
      <c r="CV296" s="15">
        <f t="shared" si="267"/>
        <v>9.0185193582644873E-4</v>
      </c>
      <c r="CW296" s="15">
        <f t="shared" si="268"/>
        <v>8.9055467319632128E-4</v>
      </c>
      <c r="CX296" s="15">
        <f t="shared" si="269"/>
        <v>9.1720464743300957E-4</v>
      </c>
      <c r="CY296" s="15">
        <f t="shared" si="270"/>
        <v>9.2185145474985085E-4</v>
      </c>
      <c r="CZ296" s="15">
        <f t="shared" si="271"/>
        <v>9.25629149025134E-4</v>
      </c>
      <c r="DA296" s="15">
        <f t="shared" si="272"/>
        <v>9.1537330790320308E-4</v>
      </c>
      <c r="DB296" s="15">
        <f t="shared" si="273"/>
        <v>8.9332498835584533E-4</v>
      </c>
      <c r="DC296" s="15">
        <f t="shared" si="274"/>
        <v>9.0885718732346284E-4</v>
      </c>
      <c r="DD296" s="15">
        <f t="shared" si="275"/>
        <v>9.648731014444893E-4</v>
      </c>
      <c r="DE296" s="15">
        <f t="shared" si="276"/>
        <v>9.7786540928940192E-4</v>
      </c>
      <c r="DF296" s="15">
        <f t="shared" si="277"/>
        <v>1.0221420441297261E-3</v>
      </c>
      <c r="DG296" s="15">
        <f t="shared" si="278"/>
        <v>9.9851100611623523E-4</v>
      </c>
      <c r="DH296" s="15">
        <f t="shared" si="279"/>
        <v>1.0607805058124018E-3</v>
      </c>
      <c r="DI296" s="15">
        <f t="shared" si="280"/>
        <v>1.0493522222766183E-3</v>
      </c>
      <c r="DJ296" s="15">
        <f t="shared" si="281"/>
        <v>1.0464973281488908E-3</v>
      </c>
      <c r="DK296" s="15">
        <f t="shared" si="282"/>
        <v>1.0337991736180047E-3</v>
      </c>
      <c r="DL296" s="15">
        <f t="shared" si="283"/>
        <v>1.0387924805606431E-3</v>
      </c>
      <c r="DN296" s="15">
        <f t="shared" si="284"/>
        <v>6.8399777382806433E-4</v>
      </c>
    </row>
    <row r="297" spans="1:118" x14ac:dyDescent="0.25">
      <c r="A297" s="15" t="s">
        <v>449</v>
      </c>
      <c r="B297" s="15" t="s">
        <v>448</v>
      </c>
      <c r="C297" s="15" t="s">
        <v>447</v>
      </c>
      <c r="D297" s="15">
        <v>589</v>
      </c>
      <c r="E297" s="15">
        <v>545</v>
      </c>
      <c r="F297" s="15">
        <v>574</v>
      </c>
      <c r="G297" s="15">
        <v>634</v>
      </c>
      <c r="H297" s="15">
        <v>674</v>
      </c>
      <c r="I297" s="15">
        <v>756</v>
      </c>
      <c r="J297" s="15">
        <v>929</v>
      </c>
      <c r="K297" s="15">
        <v>1123</v>
      </c>
      <c r="L297" s="15">
        <v>1287</v>
      </c>
      <c r="M297" s="15">
        <v>1419</v>
      </c>
      <c r="N297" s="15">
        <v>1549</v>
      </c>
      <c r="O297" s="15">
        <v>1557</v>
      </c>
      <c r="P297" s="15">
        <v>1589</v>
      </c>
      <c r="Q297" s="15">
        <v>1792</v>
      </c>
      <c r="R297" s="15">
        <v>1870</v>
      </c>
      <c r="S297" s="15">
        <v>2420</v>
      </c>
      <c r="T297" s="15">
        <v>2977</v>
      </c>
      <c r="U297" s="15">
        <v>3261</v>
      </c>
      <c r="V297" s="15">
        <v>3653</v>
      </c>
      <c r="W297" s="15">
        <v>3900</v>
      </c>
      <c r="X297" s="15">
        <v>4184</v>
      </c>
      <c r="Y297" s="15">
        <v>4484</v>
      </c>
      <c r="Z297" s="15">
        <v>4604</v>
      </c>
      <c r="AA297" s="15">
        <v>5086</v>
      </c>
      <c r="AB297" s="15">
        <v>5548</v>
      </c>
      <c r="AC297" s="15">
        <v>6226</v>
      </c>
      <c r="AD297" s="15">
        <v>6740</v>
      </c>
      <c r="AE297" s="15">
        <v>7542</v>
      </c>
      <c r="AF297" s="15">
        <v>9461</v>
      </c>
      <c r="AG297" s="15">
        <v>10562</v>
      </c>
      <c r="AH297" s="15">
        <v>11068</v>
      </c>
      <c r="AI297" s="15">
        <v>11137</v>
      </c>
      <c r="AJ297" s="15">
        <v>11788</v>
      </c>
      <c r="AK297" s="15">
        <v>12287</v>
      </c>
      <c r="AL297" s="15">
        <v>13140</v>
      </c>
      <c r="AM297" s="15">
        <v>14420</v>
      </c>
      <c r="AN297" s="15">
        <v>16172</v>
      </c>
      <c r="AO297" s="15">
        <v>17818</v>
      </c>
      <c r="AP297" s="15">
        <v>19876</v>
      </c>
      <c r="AQ297" s="15">
        <v>21823</v>
      </c>
      <c r="AR297" s="15">
        <v>24347</v>
      </c>
      <c r="AS297" s="15">
        <v>25781</v>
      </c>
      <c r="AT297" s="15">
        <v>25984</v>
      </c>
      <c r="AU297" s="15">
        <v>26985</v>
      </c>
      <c r="AV297" s="15">
        <v>28075</v>
      </c>
      <c r="AW297" s="15">
        <v>30321</v>
      </c>
      <c r="AX297" s="15">
        <v>32728</v>
      </c>
      <c r="AY297" s="15">
        <v>35533</v>
      </c>
      <c r="AZ297" s="15">
        <v>37872</v>
      </c>
      <c r="BA297" s="15">
        <v>38386</v>
      </c>
      <c r="BB297" s="15">
        <v>41969</v>
      </c>
      <c r="BC297" s="15">
        <v>44129</v>
      </c>
      <c r="BD297" s="15">
        <v>44858</v>
      </c>
      <c r="BE297" s="15">
        <v>45904</v>
      </c>
      <c r="BF297" s="15">
        <v>48730</v>
      </c>
      <c r="BG297" s="15">
        <v>52900</v>
      </c>
      <c r="BI297" s="15">
        <f t="shared" si="228"/>
        <v>1.7763542816471539E-3</v>
      </c>
      <c r="BJ297" s="15">
        <f t="shared" si="229"/>
        <v>1.5937256920278624E-3</v>
      </c>
      <c r="BK297" s="15">
        <f t="shared" si="230"/>
        <v>1.580796897892638E-3</v>
      </c>
      <c r="BL297" s="15">
        <f t="shared" si="231"/>
        <v>1.6575943443090132E-3</v>
      </c>
      <c r="BM297" s="15">
        <f t="shared" si="232"/>
        <v>1.6391329618938065E-3</v>
      </c>
      <c r="BN297" s="15">
        <f t="shared" si="233"/>
        <v>1.7043072081373905E-3</v>
      </c>
      <c r="BO297" s="15">
        <f t="shared" si="234"/>
        <v>1.9330124823916919E-3</v>
      </c>
      <c r="BP297" s="15">
        <f t="shared" si="235"/>
        <v>2.2131916470245088E-3</v>
      </c>
      <c r="BQ297" s="15">
        <f t="shared" si="236"/>
        <v>2.3087313817048735E-3</v>
      </c>
      <c r="BR297" s="15">
        <f t="shared" si="237"/>
        <v>2.3474489070052906E-3</v>
      </c>
      <c r="BS297" s="15">
        <f t="shared" si="238"/>
        <v>2.3915836019812006E-3</v>
      </c>
      <c r="BT297" s="15">
        <f t="shared" si="239"/>
        <v>2.221144381517568E-3</v>
      </c>
      <c r="BU297" s="15">
        <f t="shared" si="240"/>
        <v>2.0651624382173319E-3</v>
      </c>
      <c r="BV297" s="15">
        <f t="shared" si="241"/>
        <v>2.1054041447794319E-3</v>
      </c>
      <c r="BW297" s="15">
        <f t="shared" si="242"/>
        <v>2.0064399210728769E-3</v>
      </c>
      <c r="BX297" s="15">
        <f t="shared" si="243"/>
        <v>2.3432469462747697E-3</v>
      </c>
      <c r="BY297" s="15">
        <f t="shared" si="244"/>
        <v>2.5883085312457615E-3</v>
      </c>
      <c r="BZ297" s="15">
        <f t="shared" si="245"/>
        <v>2.5542954225553451E-3</v>
      </c>
      <c r="CA297" s="15">
        <f t="shared" si="246"/>
        <v>2.5614003350224691E-3</v>
      </c>
      <c r="CB297" s="15">
        <f t="shared" si="247"/>
        <v>2.4536079361004996E-3</v>
      </c>
      <c r="CC297" s="15">
        <f t="shared" si="248"/>
        <v>2.3845673355309652E-3</v>
      </c>
      <c r="CD297" s="15">
        <f t="shared" si="249"/>
        <v>2.3143082468650516E-3</v>
      </c>
      <c r="CE297" s="15">
        <f t="shared" si="250"/>
        <v>2.2199581178188287E-3</v>
      </c>
      <c r="CF297" s="15">
        <f t="shared" si="251"/>
        <v>2.2243418926324249E-3</v>
      </c>
      <c r="CG297" s="15">
        <f t="shared" si="252"/>
        <v>2.2208389791666251E-3</v>
      </c>
      <c r="CH297" s="15">
        <f t="shared" si="253"/>
        <v>2.2867225382105973E-3</v>
      </c>
      <c r="CI297" s="15">
        <f t="shared" si="254"/>
        <v>2.3254120964901113E-3</v>
      </c>
      <c r="CJ297" s="15">
        <f t="shared" si="255"/>
        <v>2.4391584870878543E-3</v>
      </c>
      <c r="CK297" s="15">
        <f t="shared" si="256"/>
        <v>2.8268042352166444E-3</v>
      </c>
      <c r="CL297" s="15">
        <f t="shared" si="257"/>
        <v>2.9397569704415535E-3</v>
      </c>
      <c r="CM297" s="15">
        <f t="shared" si="258"/>
        <v>2.8931182576464529E-3</v>
      </c>
      <c r="CN297" s="15">
        <f t="shared" si="259"/>
        <v>2.8122665019591426E-3</v>
      </c>
      <c r="CO297" s="15">
        <f t="shared" si="260"/>
        <v>2.7962446633428644E-3</v>
      </c>
      <c r="CP297" s="15">
        <f t="shared" si="261"/>
        <v>2.7481535458941868E-3</v>
      </c>
      <c r="CQ297" s="15">
        <f t="shared" si="262"/>
        <v>2.771556657241124E-3</v>
      </c>
      <c r="CR297" s="15">
        <f t="shared" si="263"/>
        <v>2.893155099998435E-3</v>
      </c>
      <c r="CS297" s="15">
        <f t="shared" si="264"/>
        <v>3.0698143589940226E-3</v>
      </c>
      <c r="CT297" s="15">
        <f t="shared" si="265"/>
        <v>3.2042613186781567E-3</v>
      </c>
      <c r="CU297" s="15">
        <f t="shared" si="266"/>
        <v>3.3670826505628549E-3</v>
      </c>
      <c r="CV297" s="15">
        <f t="shared" si="267"/>
        <v>3.4601116025915241E-3</v>
      </c>
      <c r="CW297" s="15">
        <f t="shared" si="268"/>
        <v>3.5844494343380451E-3</v>
      </c>
      <c r="CX297" s="15">
        <f t="shared" si="269"/>
        <v>3.6295399870253904E-3</v>
      </c>
      <c r="CY297" s="15">
        <f t="shared" si="270"/>
        <v>3.5189346555340273E-3</v>
      </c>
      <c r="CZ297" s="15">
        <f t="shared" si="271"/>
        <v>3.474972535676578E-3</v>
      </c>
      <c r="DA297" s="15">
        <f t="shared" si="272"/>
        <v>3.398903004811854E-3</v>
      </c>
      <c r="DB297" s="15">
        <f t="shared" si="273"/>
        <v>3.447875123719143E-3</v>
      </c>
      <c r="DC297" s="15">
        <f t="shared" si="274"/>
        <v>3.5176298517883508E-3</v>
      </c>
      <c r="DD297" s="15">
        <f t="shared" si="275"/>
        <v>3.6442215044246427E-3</v>
      </c>
      <c r="DE297" s="15">
        <f t="shared" si="276"/>
        <v>3.7820382741634217E-3</v>
      </c>
      <c r="DF297" s="15">
        <f t="shared" si="277"/>
        <v>3.8982557879745318E-3</v>
      </c>
      <c r="DG297" s="15">
        <f t="shared" si="278"/>
        <v>4.113724199047048E-3</v>
      </c>
      <c r="DH297" s="15">
        <f t="shared" si="279"/>
        <v>4.1283343276299032E-3</v>
      </c>
      <c r="DI297" s="15">
        <f t="shared" si="280"/>
        <v>4.0593171772063249E-3</v>
      </c>
      <c r="DJ297" s="15">
        <f t="shared" si="281"/>
        <v>4.0293921616630334E-3</v>
      </c>
      <c r="DK297" s="15">
        <f t="shared" si="282"/>
        <v>4.1067118065056954E-3</v>
      </c>
      <c r="DL297" s="15">
        <f t="shared" si="283"/>
        <v>4.3116612178625358E-3</v>
      </c>
      <c r="DN297" s="15">
        <f t="shared" si="284"/>
        <v>2.8015800726525256E-3</v>
      </c>
    </row>
    <row r="298" spans="1:118" x14ac:dyDescent="0.25">
      <c r="A298" s="15" t="s">
        <v>446</v>
      </c>
      <c r="B298" s="16" t="s">
        <v>445</v>
      </c>
      <c r="C298" s="15" t="s">
        <v>444</v>
      </c>
      <c r="D298" s="15">
        <v>4535</v>
      </c>
      <c r="E298" s="15">
        <v>4854</v>
      </c>
      <c r="F298" s="15">
        <v>5131</v>
      </c>
      <c r="G298" s="15">
        <v>5483</v>
      </c>
      <c r="H298" s="15">
        <v>5785</v>
      </c>
      <c r="I298" s="15">
        <v>6230</v>
      </c>
      <c r="J298" s="15">
        <v>6855</v>
      </c>
      <c r="K298" s="15">
        <v>7274</v>
      </c>
      <c r="L298" s="15">
        <v>7842</v>
      </c>
      <c r="M298" s="15">
        <v>8620</v>
      </c>
      <c r="N298" s="15">
        <v>9653</v>
      </c>
      <c r="O298" s="15">
        <v>10408</v>
      </c>
      <c r="P298" s="15">
        <v>11389</v>
      </c>
      <c r="Q298" s="15">
        <v>12746</v>
      </c>
      <c r="R298" s="15">
        <v>14038</v>
      </c>
      <c r="S298" s="15">
        <v>14894</v>
      </c>
      <c r="T298" s="15">
        <v>16546</v>
      </c>
      <c r="U298" s="15">
        <v>18303</v>
      </c>
      <c r="V298" s="15">
        <v>20741</v>
      </c>
      <c r="W298" s="15">
        <v>22146</v>
      </c>
      <c r="X298" s="15">
        <v>24847</v>
      </c>
      <c r="Y298" s="15">
        <v>28162</v>
      </c>
      <c r="Z298" s="15">
        <v>30755</v>
      </c>
      <c r="AA298" s="15">
        <v>33565</v>
      </c>
      <c r="AB298" s="15">
        <v>37482</v>
      </c>
      <c r="AC298" s="15">
        <v>42370</v>
      </c>
      <c r="AD298" s="15">
        <v>46404</v>
      </c>
      <c r="AE298" s="15">
        <v>51151</v>
      </c>
      <c r="AF298" s="15">
        <v>57332</v>
      </c>
      <c r="AG298" s="15">
        <v>62207</v>
      </c>
      <c r="AH298" s="15">
        <v>67743</v>
      </c>
      <c r="AI298" s="15">
        <v>70190</v>
      </c>
      <c r="AJ298" s="15">
        <v>75293</v>
      </c>
      <c r="AK298" s="15">
        <v>78376</v>
      </c>
      <c r="AL298" s="15">
        <v>80877</v>
      </c>
      <c r="AM298" s="15">
        <v>82829</v>
      </c>
      <c r="AN298" s="15">
        <v>87635</v>
      </c>
      <c r="AO298" s="15">
        <v>92767</v>
      </c>
      <c r="AP298" s="15">
        <v>100054</v>
      </c>
      <c r="AQ298" s="15">
        <v>107189</v>
      </c>
      <c r="AR298" s="15">
        <v>113015</v>
      </c>
      <c r="AS298" s="15">
        <v>120915</v>
      </c>
      <c r="AT298" s="15">
        <v>126620</v>
      </c>
      <c r="AU298" s="15">
        <v>137134</v>
      </c>
      <c r="AV298" s="15">
        <v>142975</v>
      </c>
      <c r="AW298" s="15">
        <v>148402</v>
      </c>
      <c r="AX298" s="15">
        <v>155313</v>
      </c>
      <c r="AY298" s="15">
        <v>163631</v>
      </c>
      <c r="AZ298" s="15">
        <v>167498</v>
      </c>
      <c r="BA298" s="15">
        <v>161542</v>
      </c>
      <c r="BB298" s="15">
        <v>163305</v>
      </c>
      <c r="BC298" s="15">
        <v>167800</v>
      </c>
      <c r="BD298" s="15">
        <v>170546</v>
      </c>
      <c r="BE298" s="15">
        <v>173367</v>
      </c>
      <c r="BF298" s="15">
        <v>179548</v>
      </c>
      <c r="BG298" s="15">
        <v>185124</v>
      </c>
      <c r="BI298" s="15">
        <f t="shared" si="228"/>
        <v>1.3677023204193282E-2</v>
      </c>
      <c r="BJ298" s="15">
        <f t="shared" si="229"/>
        <v>1.4194393594684851E-2</v>
      </c>
      <c r="BK298" s="15">
        <f t="shared" si="230"/>
        <v>1.4130782026284192E-2</v>
      </c>
      <c r="BL298" s="15">
        <f t="shared" si="231"/>
        <v>1.4335315125940567E-2</v>
      </c>
      <c r="BM298" s="15">
        <f t="shared" si="232"/>
        <v>1.4068819264919393E-2</v>
      </c>
      <c r="BN298" s="15">
        <f t="shared" si="233"/>
        <v>1.4044753844835904E-2</v>
      </c>
      <c r="BO298" s="15">
        <f t="shared" si="234"/>
        <v>1.4263509759736328E-2</v>
      </c>
      <c r="BP298" s="15">
        <f t="shared" si="235"/>
        <v>1.4335490686069702E-2</v>
      </c>
      <c r="BQ298" s="15">
        <f t="shared" si="236"/>
        <v>1.4067654619525732E-2</v>
      </c>
      <c r="BR298" s="15">
        <f t="shared" si="237"/>
        <v>1.426004903339366E-2</v>
      </c>
      <c r="BS298" s="15">
        <f t="shared" si="238"/>
        <v>1.490378083274663E-2</v>
      </c>
      <c r="BT298" s="15">
        <f t="shared" si="239"/>
        <v>1.4847572718583717E-2</v>
      </c>
      <c r="BU298" s="15">
        <f t="shared" si="240"/>
        <v>1.4801847079205283E-2</v>
      </c>
      <c r="BV298" s="15">
        <f t="shared" si="241"/>
        <v>1.4975156936026026E-2</v>
      </c>
      <c r="BW298" s="15">
        <f t="shared" si="242"/>
        <v>1.5062247920866868E-2</v>
      </c>
      <c r="BX298" s="15">
        <f t="shared" si="243"/>
        <v>1.4421619842072903E-2</v>
      </c>
      <c r="BY298" s="15">
        <f t="shared" si="244"/>
        <v>1.4385674490424041E-2</v>
      </c>
      <c r="BZ298" s="15">
        <f t="shared" si="245"/>
        <v>1.4336482403873193E-2</v>
      </c>
      <c r="CA298" s="15">
        <f t="shared" si="246"/>
        <v>1.4543116438188074E-2</v>
      </c>
      <c r="CB298" s="15">
        <f t="shared" si="247"/>
        <v>1.3932718295610684E-2</v>
      </c>
      <c r="CC298" s="15">
        <f t="shared" si="248"/>
        <v>1.4160933218436398E-2</v>
      </c>
      <c r="CD298" s="15">
        <f t="shared" si="249"/>
        <v>1.4535135782384832E-2</v>
      </c>
      <c r="CE298" s="15">
        <f t="shared" si="250"/>
        <v>1.4829455237514786E-2</v>
      </c>
      <c r="CF298" s="15">
        <f t="shared" si="251"/>
        <v>1.4679519391704159E-2</v>
      </c>
      <c r="CG298" s="15">
        <f t="shared" si="252"/>
        <v>1.5003872858169329E-2</v>
      </c>
      <c r="CH298" s="15">
        <f t="shared" si="253"/>
        <v>1.5561907154510602E-2</v>
      </c>
      <c r="CI298" s="15">
        <f t="shared" si="254"/>
        <v>1.6010151769366043E-2</v>
      </c>
      <c r="CJ298" s="15">
        <f t="shared" si="255"/>
        <v>1.6542746721430766E-2</v>
      </c>
      <c r="CK298" s="15">
        <f t="shared" si="256"/>
        <v>1.7129937682426873E-2</v>
      </c>
      <c r="CL298" s="15">
        <f t="shared" si="257"/>
        <v>1.7314283455809289E-2</v>
      </c>
      <c r="CM298" s="15">
        <f t="shared" si="258"/>
        <v>1.7707671677606042E-2</v>
      </c>
      <c r="CN298" s="15">
        <f t="shared" si="259"/>
        <v>1.7724071632622091E-2</v>
      </c>
      <c r="CO298" s="15">
        <f t="shared" si="260"/>
        <v>1.7860336735415192E-2</v>
      </c>
      <c r="CP298" s="15">
        <f t="shared" si="261"/>
        <v>1.7529851250346118E-2</v>
      </c>
      <c r="CQ298" s="15">
        <f t="shared" si="262"/>
        <v>1.7058994502868373E-2</v>
      </c>
      <c r="CR298" s="15">
        <f t="shared" si="263"/>
        <v>1.6618387224533314E-2</v>
      </c>
      <c r="CS298" s="15">
        <f t="shared" si="264"/>
        <v>1.663512128063574E-2</v>
      </c>
      <c r="CT298" s="15">
        <f t="shared" si="265"/>
        <v>1.668255189975399E-2</v>
      </c>
      <c r="CU298" s="15">
        <f t="shared" si="266"/>
        <v>1.6949591845412351E-2</v>
      </c>
      <c r="CV298" s="15">
        <f t="shared" si="267"/>
        <v>1.6995184097978414E-2</v>
      </c>
      <c r="CW298" s="15">
        <f t="shared" si="268"/>
        <v>1.6638458652881841E-2</v>
      </c>
      <c r="CX298" s="15">
        <f t="shared" si="269"/>
        <v>1.7022839592381021E-2</v>
      </c>
      <c r="CY298" s="15">
        <f t="shared" si="270"/>
        <v>1.7147764242753945E-2</v>
      </c>
      <c r="CZ298" s="15">
        <f t="shared" si="271"/>
        <v>1.7659324947469773E-2</v>
      </c>
      <c r="DA298" s="15">
        <f t="shared" si="272"/>
        <v>1.7309284313908276E-2</v>
      </c>
      <c r="DB298" s="15">
        <f t="shared" si="273"/>
        <v>1.6875154648928737E-2</v>
      </c>
      <c r="DC298" s="15">
        <f t="shared" si="274"/>
        <v>1.6693157087839285E-2</v>
      </c>
      <c r="DD298" s="15">
        <f t="shared" si="275"/>
        <v>1.6781797455618964E-2</v>
      </c>
      <c r="DE298" s="15">
        <f t="shared" si="276"/>
        <v>1.672697102993834E-2</v>
      </c>
      <c r="DF298" s="15">
        <f t="shared" si="277"/>
        <v>1.6405252865653672E-2</v>
      </c>
      <c r="DG298" s="15">
        <f t="shared" si="278"/>
        <v>1.6006855782253047E-2</v>
      </c>
      <c r="DH298" s="15">
        <f t="shared" si="279"/>
        <v>1.5697942400151779E-2</v>
      </c>
      <c r="DI298" s="15">
        <f t="shared" si="280"/>
        <v>1.5433151440185248E-2</v>
      </c>
      <c r="DJ298" s="15">
        <f t="shared" si="281"/>
        <v>1.5217925036838513E-2</v>
      </c>
      <c r="DK298" s="15">
        <f t="shared" si="282"/>
        <v>1.513137474727036E-2</v>
      </c>
      <c r="DL298" s="15">
        <f t="shared" si="283"/>
        <v>1.5088695109557355E-2</v>
      </c>
      <c r="DN298" s="15">
        <f t="shared" si="284"/>
        <v>1.565988683731671E-2</v>
      </c>
    </row>
    <row r="299" spans="1:118" x14ac:dyDescent="0.25">
      <c r="A299" s="15" t="s">
        <v>443</v>
      </c>
      <c r="B299" s="15" t="s">
        <v>442</v>
      </c>
      <c r="C299" s="15" t="s">
        <v>441</v>
      </c>
      <c r="D299" s="15">
        <v>2024</v>
      </c>
      <c r="E299" s="15">
        <v>2292</v>
      </c>
      <c r="F299" s="15">
        <v>2419</v>
      </c>
      <c r="G299" s="15">
        <v>2642</v>
      </c>
      <c r="H299" s="15">
        <v>2797</v>
      </c>
      <c r="I299" s="15">
        <v>3039</v>
      </c>
      <c r="J299" s="15">
        <v>3429</v>
      </c>
      <c r="K299" s="15">
        <v>3614</v>
      </c>
      <c r="L299" s="15">
        <v>3804</v>
      </c>
      <c r="M299" s="15">
        <v>4195</v>
      </c>
      <c r="N299" s="15">
        <v>4956</v>
      </c>
      <c r="O299" s="15">
        <v>5481</v>
      </c>
      <c r="P299" s="15">
        <v>6033</v>
      </c>
      <c r="Q299" s="15">
        <v>6951</v>
      </c>
      <c r="R299" s="15">
        <v>7686</v>
      </c>
      <c r="S299" s="15">
        <v>7986</v>
      </c>
      <c r="T299" s="15">
        <v>8787</v>
      </c>
      <c r="U299" s="15">
        <v>9700</v>
      </c>
      <c r="V299" s="15">
        <v>11121</v>
      </c>
      <c r="W299" s="15">
        <v>11738</v>
      </c>
      <c r="X299" s="15">
        <v>13182</v>
      </c>
      <c r="Y299" s="15">
        <v>15543</v>
      </c>
      <c r="Z299" s="15">
        <v>17236</v>
      </c>
      <c r="AA299" s="15">
        <v>18937</v>
      </c>
      <c r="AB299" s="15">
        <v>21485</v>
      </c>
      <c r="AC299" s="15">
        <v>24600</v>
      </c>
      <c r="AD299" s="15">
        <v>27348</v>
      </c>
      <c r="AE299" s="15">
        <v>30927</v>
      </c>
      <c r="AF299" s="15">
        <v>34729</v>
      </c>
      <c r="AG299" s="15">
        <v>37692</v>
      </c>
      <c r="AH299" s="15">
        <v>40984</v>
      </c>
      <c r="AI299" s="15">
        <v>41751</v>
      </c>
      <c r="AJ299" s="15">
        <v>44889</v>
      </c>
      <c r="AK299" s="15">
        <v>46204</v>
      </c>
      <c r="AL299" s="15">
        <v>47035</v>
      </c>
      <c r="AM299" s="15">
        <v>47420</v>
      </c>
      <c r="AN299" s="15">
        <v>50608</v>
      </c>
      <c r="AO299" s="15">
        <v>53861</v>
      </c>
      <c r="AP299" s="15">
        <v>57899</v>
      </c>
      <c r="AQ299" s="15">
        <v>62157</v>
      </c>
      <c r="AR299" s="15">
        <v>65378</v>
      </c>
      <c r="AS299" s="15">
        <v>70075</v>
      </c>
      <c r="AT299" s="15">
        <v>73878</v>
      </c>
      <c r="AU299" s="15">
        <v>79273</v>
      </c>
      <c r="AV299" s="15">
        <v>81473</v>
      </c>
      <c r="AW299" s="15">
        <v>83771</v>
      </c>
      <c r="AX299" s="15">
        <v>86955</v>
      </c>
      <c r="AY299" s="15">
        <v>90498</v>
      </c>
      <c r="AZ299" s="15">
        <v>92420</v>
      </c>
      <c r="BA299" s="15">
        <v>90082</v>
      </c>
      <c r="BB299" s="15">
        <v>91410</v>
      </c>
      <c r="BC299" s="15">
        <v>94578</v>
      </c>
      <c r="BD299" s="15">
        <v>95752</v>
      </c>
      <c r="BE299" s="15">
        <v>95766</v>
      </c>
      <c r="BF299" s="15">
        <v>98107</v>
      </c>
      <c r="BG299" s="15">
        <v>101222</v>
      </c>
      <c r="BI299" s="15">
        <f t="shared" si="228"/>
        <v>6.1041444245396254E-3</v>
      </c>
      <c r="BJ299" s="15">
        <f t="shared" si="229"/>
        <v>6.7024207084914874E-3</v>
      </c>
      <c r="BK299" s="15">
        <f t="shared" si="230"/>
        <v>6.6619297839761171E-3</v>
      </c>
      <c r="BL299" s="15">
        <f t="shared" si="231"/>
        <v>6.9075146019943424E-3</v>
      </c>
      <c r="BM299" s="15">
        <f t="shared" si="232"/>
        <v>6.8021585970578294E-3</v>
      </c>
      <c r="BN299" s="15">
        <f t="shared" si="233"/>
        <v>6.851044451758638E-3</v>
      </c>
      <c r="BO299" s="15">
        <f t="shared" si="234"/>
        <v>7.1348759979775155E-3</v>
      </c>
      <c r="BP299" s="15">
        <f t="shared" si="235"/>
        <v>7.1224172861501104E-3</v>
      </c>
      <c r="BQ299" s="15">
        <f t="shared" si="236"/>
        <v>6.8239426386987869E-3</v>
      </c>
      <c r="BR299" s="15">
        <f t="shared" si="237"/>
        <v>6.9397802430494664E-3</v>
      </c>
      <c r="BS299" s="15">
        <f t="shared" si="238"/>
        <v>7.6518323637306852E-3</v>
      </c>
      <c r="BT299" s="15">
        <f t="shared" si="239"/>
        <v>7.8189417823364103E-3</v>
      </c>
      <c r="BU299" s="15">
        <f t="shared" si="240"/>
        <v>7.8408590243959492E-3</v>
      </c>
      <c r="BV299" s="15">
        <f t="shared" si="241"/>
        <v>8.1666652959608427E-3</v>
      </c>
      <c r="BW299" s="15">
        <f t="shared" si="242"/>
        <v>8.2467899643669153E-3</v>
      </c>
      <c r="BX299" s="15">
        <f t="shared" si="243"/>
        <v>7.7327149227067408E-3</v>
      </c>
      <c r="BY299" s="15">
        <f t="shared" si="244"/>
        <v>7.6397269277986247E-3</v>
      </c>
      <c r="BZ299" s="15">
        <f t="shared" si="245"/>
        <v>7.597873535353219E-3</v>
      </c>
      <c r="CA299" s="15">
        <f t="shared" si="246"/>
        <v>7.7977917125061262E-3</v>
      </c>
      <c r="CB299" s="15">
        <f t="shared" si="247"/>
        <v>7.3847307574224788E-3</v>
      </c>
      <c r="CC299" s="15">
        <f t="shared" si="248"/>
        <v>7.5127549275738961E-3</v>
      </c>
      <c r="CD299" s="15">
        <f t="shared" si="249"/>
        <v>8.0221438628509147E-3</v>
      </c>
      <c r="CE299" s="15">
        <f t="shared" si="250"/>
        <v>8.3108597130159261E-3</v>
      </c>
      <c r="CF299" s="15">
        <f t="shared" si="251"/>
        <v>8.2820217107314655E-3</v>
      </c>
      <c r="CG299" s="15">
        <f t="shared" si="252"/>
        <v>8.6003470561274217E-3</v>
      </c>
      <c r="CH299" s="15">
        <f t="shared" si="253"/>
        <v>9.0352352136172012E-3</v>
      </c>
      <c r="CI299" s="15">
        <f t="shared" si="254"/>
        <v>9.4355148389928135E-3</v>
      </c>
      <c r="CJ299" s="15">
        <f t="shared" si="255"/>
        <v>1.0002102165230188E-2</v>
      </c>
      <c r="CK299" s="15">
        <f t="shared" si="256"/>
        <v>1.0376501879805395E-2</v>
      </c>
      <c r="CL299" s="15">
        <f t="shared" si="257"/>
        <v>1.0490941084063912E-2</v>
      </c>
      <c r="CM299" s="15">
        <f t="shared" si="258"/>
        <v>1.0713006746601214E-2</v>
      </c>
      <c r="CN299" s="15">
        <f t="shared" si="259"/>
        <v>1.0542779808143679E-2</v>
      </c>
      <c r="CO299" s="15">
        <f t="shared" si="260"/>
        <v>1.0648169892500666E-2</v>
      </c>
      <c r="CP299" s="15">
        <f t="shared" si="261"/>
        <v>1.0334148810490355E-2</v>
      </c>
      <c r="CQ299" s="15">
        <f t="shared" si="262"/>
        <v>9.9208650969053475E-3</v>
      </c>
      <c r="CR299" s="15">
        <f t="shared" si="263"/>
        <v>9.5141064384137164E-3</v>
      </c>
      <c r="CS299" s="15">
        <f t="shared" si="264"/>
        <v>9.6065523794193353E-3</v>
      </c>
      <c r="CT299" s="15">
        <f t="shared" si="265"/>
        <v>9.6859759167877545E-3</v>
      </c>
      <c r="CU299" s="15">
        <f t="shared" si="266"/>
        <v>9.8083476748308876E-3</v>
      </c>
      <c r="CV299" s="15">
        <f t="shared" si="267"/>
        <v>9.8552058324832218E-3</v>
      </c>
      <c r="CW299" s="15">
        <f t="shared" si="268"/>
        <v>9.6251749750750695E-3</v>
      </c>
      <c r="CX299" s="15">
        <f t="shared" si="269"/>
        <v>9.8654053213918878E-3</v>
      </c>
      <c r="CY299" s="15">
        <f t="shared" si="270"/>
        <v>1.0005074448951002E-2</v>
      </c>
      <c r="CZ299" s="15">
        <f t="shared" si="271"/>
        <v>1.020831935596403E-2</v>
      </c>
      <c r="DA299" s="15">
        <f t="shared" si="272"/>
        <v>9.8635378276415372E-3</v>
      </c>
      <c r="DB299" s="15">
        <f t="shared" si="273"/>
        <v>9.5258054480088488E-3</v>
      </c>
      <c r="DC299" s="15">
        <f t="shared" si="274"/>
        <v>9.3459882596631638E-3</v>
      </c>
      <c r="DD299" s="15">
        <f t="shared" si="275"/>
        <v>9.281365426713796E-3</v>
      </c>
      <c r="DE299" s="15">
        <f t="shared" si="276"/>
        <v>9.2294037098168413E-3</v>
      </c>
      <c r="DF299" s="15">
        <f t="shared" si="277"/>
        <v>9.148196683486735E-3</v>
      </c>
      <c r="DG299" s="15">
        <f t="shared" si="278"/>
        <v>8.9598400970928704E-3</v>
      </c>
      <c r="DH299" s="15">
        <f t="shared" si="279"/>
        <v>8.847914161630244E-3</v>
      </c>
      <c r="DI299" s="15">
        <f t="shared" si="280"/>
        <v>8.6648477050216242E-3</v>
      </c>
      <c r="DJ299" s="15">
        <f t="shared" si="281"/>
        <v>8.4062123072896067E-3</v>
      </c>
      <c r="DK299" s="15">
        <f t="shared" si="282"/>
        <v>8.2679494192664533E-3</v>
      </c>
      <c r="DL299" s="15">
        <f t="shared" si="283"/>
        <v>8.2501885027312215E-3</v>
      </c>
      <c r="DN299" s="15">
        <f t="shared" si="284"/>
        <v>8.6450171378321828E-3</v>
      </c>
    </row>
    <row r="300" spans="1:118" x14ac:dyDescent="0.25">
      <c r="A300" s="15" t="s">
        <v>440</v>
      </c>
      <c r="B300" s="15" t="s">
        <v>439</v>
      </c>
      <c r="C300" s="15" t="s">
        <v>438</v>
      </c>
      <c r="D300" s="15">
        <v>277</v>
      </c>
      <c r="E300" s="15">
        <v>280</v>
      </c>
      <c r="F300" s="15">
        <v>310</v>
      </c>
      <c r="G300" s="15">
        <v>321</v>
      </c>
      <c r="H300" s="15">
        <v>375</v>
      </c>
      <c r="I300" s="15">
        <v>447</v>
      </c>
      <c r="J300" s="15">
        <v>514</v>
      </c>
      <c r="K300" s="15">
        <v>581</v>
      </c>
      <c r="L300" s="15">
        <v>675</v>
      </c>
      <c r="M300" s="15">
        <v>829</v>
      </c>
      <c r="N300" s="15">
        <v>863</v>
      </c>
      <c r="O300" s="15">
        <v>884</v>
      </c>
      <c r="P300" s="15">
        <v>993</v>
      </c>
      <c r="Q300" s="15">
        <v>1094</v>
      </c>
      <c r="R300" s="15">
        <v>1195</v>
      </c>
      <c r="S300" s="15">
        <v>1313</v>
      </c>
      <c r="T300" s="15">
        <v>1481</v>
      </c>
      <c r="U300" s="15">
        <v>1704</v>
      </c>
      <c r="V300" s="15">
        <v>1944</v>
      </c>
      <c r="W300" s="15">
        <v>2056</v>
      </c>
      <c r="X300" s="15">
        <v>2163</v>
      </c>
      <c r="Y300" s="15">
        <v>2349</v>
      </c>
      <c r="Z300" s="15">
        <v>2405</v>
      </c>
      <c r="AA300" s="15">
        <v>2874</v>
      </c>
      <c r="AB300" s="15">
        <v>3111</v>
      </c>
      <c r="AC300" s="15">
        <v>3471</v>
      </c>
      <c r="AD300" s="15">
        <v>3729</v>
      </c>
      <c r="AE300" s="15">
        <v>3975</v>
      </c>
      <c r="AF300" s="15">
        <v>4846</v>
      </c>
      <c r="AG300" s="15">
        <v>5744</v>
      </c>
      <c r="AH300" s="15">
        <v>6532</v>
      </c>
      <c r="AI300" s="15">
        <v>7089</v>
      </c>
      <c r="AJ300" s="15">
        <v>7722</v>
      </c>
      <c r="AK300" s="15">
        <v>8643</v>
      </c>
      <c r="AL300" s="15">
        <v>9894</v>
      </c>
      <c r="AM300" s="15">
        <v>10155</v>
      </c>
      <c r="AN300" s="15">
        <v>10995</v>
      </c>
      <c r="AO300" s="15">
        <v>11959</v>
      </c>
      <c r="AP300" s="15">
        <v>13796</v>
      </c>
      <c r="AQ300" s="15">
        <v>15484</v>
      </c>
      <c r="AR300" s="15">
        <v>17155</v>
      </c>
      <c r="AS300" s="15">
        <v>18569</v>
      </c>
      <c r="AT300" s="15">
        <v>20049</v>
      </c>
      <c r="AU300" s="15">
        <v>21932</v>
      </c>
      <c r="AV300" s="15">
        <v>24407</v>
      </c>
      <c r="AW300" s="15">
        <v>25026</v>
      </c>
      <c r="AX300" s="15">
        <v>26951</v>
      </c>
      <c r="AY300" s="15">
        <v>29685</v>
      </c>
      <c r="AZ300" s="15">
        <v>30579</v>
      </c>
      <c r="BA300" s="15">
        <v>27362</v>
      </c>
      <c r="BB300" s="15">
        <v>26997</v>
      </c>
      <c r="BC300" s="15">
        <v>27536</v>
      </c>
      <c r="BD300" s="15">
        <v>28073</v>
      </c>
      <c r="BE300" s="15">
        <v>29488</v>
      </c>
      <c r="BF300" s="15">
        <v>31545</v>
      </c>
      <c r="BG300" s="15">
        <v>33651</v>
      </c>
      <c r="BI300" s="15">
        <f t="shared" si="228"/>
        <v>8.3539921225171752E-4</v>
      </c>
      <c r="BJ300" s="15">
        <f t="shared" si="229"/>
        <v>8.1879485095009443E-4</v>
      </c>
      <c r="BK300" s="15">
        <f t="shared" si="230"/>
        <v>8.5374048492459545E-4</v>
      </c>
      <c r="BL300" s="15">
        <f t="shared" si="231"/>
        <v>8.3925518063595152E-4</v>
      </c>
      <c r="BM300" s="15">
        <f t="shared" si="232"/>
        <v>9.1198050550471432E-4</v>
      </c>
      <c r="BN300" s="15">
        <f t="shared" si="233"/>
        <v>1.0077054524304412E-3</v>
      </c>
      <c r="BO300" s="15">
        <f t="shared" si="234"/>
        <v>1.0695031388044452E-3</v>
      </c>
      <c r="BP300" s="15">
        <f t="shared" si="235"/>
        <v>1.1450261326101867E-3</v>
      </c>
      <c r="BQ300" s="15">
        <f t="shared" si="236"/>
        <v>1.2108731022927657E-3</v>
      </c>
      <c r="BR300" s="15">
        <f t="shared" si="237"/>
        <v>1.3714130682927314E-3</v>
      </c>
      <c r="BS300" s="15">
        <f t="shared" si="238"/>
        <v>1.3324316646286484E-3</v>
      </c>
      <c r="BT300" s="15">
        <f t="shared" si="239"/>
        <v>1.2610736244454271E-3</v>
      </c>
      <c r="BU300" s="15">
        <f t="shared" si="240"/>
        <v>1.290564066173575E-3</v>
      </c>
      <c r="BV300" s="15">
        <f t="shared" si="241"/>
        <v>1.2853304321365504E-3</v>
      </c>
      <c r="BW300" s="15">
        <f t="shared" si="242"/>
        <v>1.2821902169422928E-3</v>
      </c>
      <c r="BX300" s="15">
        <f t="shared" si="243"/>
        <v>1.2713567109333772E-3</v>
      </c>
      <c r="BY300" s="15">
        <f t="shared" si="244"/>
        <v>1.2876335017719088E-3</v>
      </c>
      <c r="BZ300" s="15">
        <f t="shared" si="245"/>
        <v>1.3347192272414315E-3</v>
      </c>
      <c r="CA300" s="15">
        <f t="shared" si="246"/>
        <v>1.3630884892646264E-3</v>
      </c>
      <c r="CB300" s="15">
        <f t="shared" si="247"/>
        <v>1.2934917734929814E-3</v>
      </c>
      <c r="CC300" s="15">
        <f t="shared" si="248"/>
        <v>1.2327483620347701E-3</v>
      </c>
      <c r="CD300" s="15">
        <f t="shared" si="249"/>
        <v>1.2123795878425528E-3</v>
      </c>
      <c r="CE300" s="15">
        <f t="shared" si="250"/>
        <v>1.1596436301812081E-3</v>
      </c>
      <c r="CF300" s="15">
        <f t="shared" si="251"/>
        <v>1.2569324812083346E-3</v>
      </c>
      <c r="CG300" s="15">
        <f t="shared" si="252"/>
        <v>1.2453190454555462E-3</v>
      </c>
      <c r="CH300" s="15">
        <f t="shared" si="253"/>
        <v>1.2748496514823294E-3</v>
      </c>
      <c r="CI300" s="15">
        <f t="shared" si="254"/>
        <v>1.2865670189631492E-3</v>
      </c>
      <c r="CJ300" s="15">
        <f t="shared" si="255"/>
        <v>1.2855548907682605E-3</v>
      </c>
      <c r="CK300" s="15">
        <f t="shared" si="256"/>
        <v>1.4479117771757594E-3</v>
      </c>
      <c r="CL300" s="15">
        <f t="shared" si="257"/>
        <v>1.5987468318705059E-3</v>
      </c>
      <c r="CM300" s="15">
        <f t="shared" si="258"/>
        <v>1.707431194339233E-3</v>
      </c>
      <c r="CN300" s="15">
        <f t="shared" si="259"/>
        <v>1.7900832569263142E-3</v>
      </c>
      <c r="CO300" s="15">
        <f t="shared" si="260"/>
        <v>1.8317442560513743E-3</v>
      </c>
      <c r="CP300" s="15">
        <f t="shared" si="261"/>
        <v>1.9331237158918739E-3</v>
      </c>
      <c r="CQ300" s="15">
        <f t="shared" si="262"/>
        <v>2.0868935743336135E-3</v>
      </c>
      <c r="CR300" s="15">
        <f t="shared" si="263"/>
        <v>2.0374472982305205E-3</v>
      </c>
      <c r="CS300" s="15">
        <f t="shared" si="264"/>
        <v>2.0871017114234033E-3</v>
      </c>
      <c r="CT300" s="15">
        <f t="shared" si="265"/>
        <v>2.1506207829201972E-3</v>
      </c>
      <c r="CU300" s="15">
        <f t="shared" si="266"/>
        <v>2.3371036550193774E-3</v>
      </c>
      <c r="CV300" s="15">
        <f t="shared" si="267"/>
        <v>2.4550413808608882E-3</v>
      </c>
      <c r="CW300" s="15">
        <f t="shared" si="268"/>
        <v>2.5256183532291108E-3</v>
      </c>
      <c r="CX300" s="15">
        <f t="shared" si="269"/>
        <v>2.6142092245868848E-3</v>
      </c>
      <c r="CY300" s="15">
        <f t="shared" si="270"/>
        <v>2.7151755275862726E-3</v>
      </c>
      <c r="CZ300" s="15">
        <f t="shared" si="271"/>
        <v>2.8242763628852589E-3</v>
      </c>
      <c r="DA300" s="15">
        <f t="shared" si="272"/>
        <v>2.9548361759017959E-3</v>
      </c>
      <c r="DB300" s="15">
        <f t="shared" si="273"/>
        <v>2.8457677136702374E-3</v>
      </c>
      <c r="DC300" s="15">
        <f t="shared" si="274"/>
        <v>2.8967135827287901E-3</v>
      </c>
      <c r="DD300" s="15">
        <f t="shared" si="275"/>
        <v>3.044457697319267E-3</v>
      </c>
      <c r="DE300" s="15">
        <f t="shared" si="276"/>
        <v>3.053732266203086E-3</v>
      </c>
      <c r="DF300" s="15">
        <f t="shared" si="277"/>
        <v>2.778723359312227E-3</v>
      </c>
      <c r="DG300" s="15">
        <f t="shared" si="278"/>
        <v>2.6461962925414745E-3</v>
      </c>
      <c r="DH300" s="15">
        <f t="shared" si="279"/>
        <v>2.5760342188949903E-3</v>
      </c>
      <c r="DI300" s="15">
        <f t="shared" si="280"/>
        <v>2.5403988389075117E-3</v>
      </c>
      <c r="DJ300" s="15">
        <f t="shared" si="281"/>
        <v>2.5884174813332072E-3</v>
      </c>
      <c r="DK300" s="15">
        <f t="shared" si="282"/>
        <v>2.6584490854960428E-3</v>
      </c>
      <c r="DL300" s="15">
        <f t="shared" si="283"/>
        <v>2.7427544733892666E-3</v>
      </c>
      <c r="DN300" s="15">
        <f t="shared" si="284"/>
        <v>1.7944388498695202E-3</v>
      </c>
    </row>
    <row r="301" spans="1:118" x14ac:dyDescent="0.25">
      <c r="A301" s="15" t="s">
        <v>437</v>
      </c>
      <c r="B301" s="15" t="s">
        <v>436</v>
      </c>
      <c r="C301" s="15" t="s">
        <v>435</v>
      </c>
      <c r="D301" s="15">
        <v>68</v>
      </c>
      <c r="E301" s="15">
        <v>78</v>
      </c>
      <c r="F301" s="15">
        <v>88</v>
      </c>
      <c r="G301" s="15">
        <v>82</v>
      </c>
      <c r="H301" s="15">
        <v>125</v>
      </c>
      <c r="I301" s="15">
        <v>171</v>
      </c>
      <c r="J301" s="15">
        <v>211</v>
      </c>
      <c r="K301" s="15">
        <v>284</v>
      </c>
      <c r="L301" s="15">
        <v>323</v>
      </c>
      <c r="M301" s="15">
        <v>407</v>
      </c>
      <c r="N301" s="15">
        <v>455</v>
      </c>
      <c r="O301" s="15">
        <v>444</v>
      </c>
      <c r="P301" s="15">
        <v>500</v>
      </c>
      <c r="Q301" s="15">
        <v>565</v>
      </c>
      <c r="R301" s="15">
        <v>666</v>
      </c>
      <c r="S301" s="15">
        <v>797</v>
      </c>
      <c r="T301" s="15">
        <v>843</v>
      </c>
      <c r="U301" s="15">
        <v>976</v>
      </c>
      <c r="V301" s="15">
        <v>987</v>
      </c>
      <c r="W301" s="15">
        <v>1013</v>
      </c>
      <c r="X301" s="15">
        <v>990</v>
      </c>
      <c r="Y301" s="15">
        <v>1044</v>
      </c>
      <c r="Z301" s="15">
        <v>1199</v>
      </c>
      <c r="AA301" s="15">
        <v>1472</v>
      </c>
      <c r="AB301" s="15">
        <v>1527</v>
      </c>
      <c r="AC301" s="15">
        <v>1770</v>
      </c>
      <c r="AD301" s="15">
        <v>2022</v>
      </c>
      <c r="AE301" s="15">
        <v>2231</v>
      </c>
      <c r="AF301" s="15">
        <v>2837</v>
      </c>
      <c r="AG301" s="15">
        <v>3563</v>
      </c>
      <c r="AH301" s="15">
        <v>4177</v>
      </c>
      <c r="AI301" s="15">
        <v>5035</v>
      </c>
      <c r="AJ301" s="15">
        <v>5687</v>
      </c>
      <c r="AK301" s="15">
        <v>6526</v>
      </c>
      <c r="AL301" s="15">
        <v>7443</v>
      </c>
      <c r="AM301" s="15">
        <v>7273</v>
      </c>
      <c r="AN301" s="15">
        <v>7652</v>
      </c>
      <c r="AO301" s="15">
        <v>7972</v>
      </c>
      <c r="AP301" s="15">
        <v>9294</v>
      </c>
      <c r="AQ301" s="15">
        <v>10596</v>
      </c>
      <c r="AR301" s="15">
        <v>11902</v>
      </c>
      <c r="AS301" s="15">
        <v>13416</v>
      </c>
      <c r="AT301" s="15">
        <v>14903</v>
      </c>
      <c r="AU301" s="15">
        <v>16162</v>
      </c>
      <c r="AV301" s="15">
        <v>17847</v>
      </c>
      <c r="AW301" s="15">
        <v>17520</v>
      </c>
      <c r="AX301" s="15">
        <v>18620</v>
      </c>
      <c r="AY301" s="15">
        <v>20826</v>
      </c>
      <c r="AZ301" s="15">
        <v>22673</v>
      </c>
      <c r="BA301" s="15">
        <v>20795</v>
      </c>
      <c r="BB301" s="15">
        <v>20262</v>
      </c>
      <c r="BC301" s="15">
        <v>20575</v>
      </c>
      <c r="BD301" s="15">
        <v>20891</v>
      </c>
      <c r="BE301" s="15">
        <v>22124</v>
      </c>
      <c r="BF301" s="15">
        <v>23794</v>
      </c>
      <c r="BG301" s="15">
        <v>25529</v>
      </c>
      <c r="BI301" s="15">
        <f t="shared" si="228"/>
        <v>2.0507995102208229E-4</v>
      </c>
      <c r="BJ301" s="15">
        <f t="shared" si="229"/>
        <v>2.2809285133609775E-4</v>
      </c>
      <c r="BK301" s="15">
        <f t="shared" si="230"/>
        <v>2.4235213765601418E-4</v>
      </c>
      <c r="BL301" s="15">
        <f t="shared" si="231"/>
        <v>2.1438917386962001E-4</v>
      </c>
      <c r="BM301" s="15">
        <f t="shared" si="232"/>
        <v>3.0399350183490476E-4</v>
      </c>
      <c r="BN301" s="15">
        <f t="shared" si="233"/>
        <v>3.854980589834574E-4</v>
      </c>
      <c r="BO301" s="15">
        <f t="shared" si="234"/>
        <v>4.3903728071544349E-4</v>
      </c>
      <c r="BP301" s="15">
        <f t="shared" si="235"/>
        <v>5.5970296327244925E-4</v>
      </c>
      <c r="BQ301" s="15">
        <f t="shared" si="236"/>
        <v>5.7942520302305687E-4</v>
      </c>
      <c r="BR301" s="15">
        <f t="shared" si="237"/>
        <v>6.7329929890849413E-4</v>
      </c>
      <c r="BS301" s="15">
        <f t="shared" si="238"/>
        <v>7.0249873395832562E-4</v>
      </c>
      <c r="BT301" s="15">
        <f t="shared" si="239"/>
        <v>6.3338991997032772E-4</v>
      </c>
      <c r="BU301" s="15">
        <f t="shared" si="240"/>
        <v>6.4983084902999746E-4</v>
      </c>
      <c r="BV301" s="15">
        <f t="shared" si="241"/>
        <v>6.6381324877253292E-4</v>
      </c>
      <c r="BW301" s="15">
        <f t="shared" si="242"/>
        <v>7.1459304140884274E-4</v>
      </c>
      <c r="BX301" s="15">
        <f t="shared" si="243"/>
        <v>7.7172223809131887E-4</v>
      </c>
      <c r="BY301" s="15">
        <f t="shared" si="244"/>
        <v>7.3293385684923649E-4</v>
      </c>
      <c r="BZ301" s="15">
        <f t="shared" si="245"/>
        <v>7.6448706912420018E-4</v>
      </c>
      <c r="CA301" s="15">
        <f t="shared" si="246"/>
        <v>6.9206190272849092E-4</v>
      </c>
      <c r="CB301" s="15">
        <f t="shared" si="247"/>
        <v>6.3730893314610417E-4</v>
      </c>
      <c r="CC301" s="15">
        <f t="shared" si="248"/>
        <v>5.6422601868443012E-4</v>
      </c>
      <c r="CD301" s="15">
        <f t="shared" si="249"/>
        <v>5.3883537237446784E-4</v>
      </c>
      <c r="CE301" s="15">
        <f t="shared" si="250"/>
        <v>5.7813418402797028E-4</v>
      </c>
      <c r="CF301" s="15">
        <f t="shared" si="251"/>
        <v>6.4377335154442187E-4</v>
      </c>
      <c r="CG301" s="15">
        <f t="shared" si="252"/>
        <v>6.1125110331424588E-4</v>
      </c>
      <c r="CH301" s="15">
        <f t="shared" si="253"/>
        <v>6.500961921992864E-4</v>
      </c>
      <c r="CI301" s="15">
        <f t="shared" si="254"/>
        <v>6.9762362894703342E-4</v>
      </c>
      <c r="CJ301" s="15">
        <f t="shared" si="255"/>
        <v>7.215277890072929E-4</v>
      </c>
      <c r="CK301" s="15">
        <f t="shared" si="256"/>
        <v>8.4765285015427755E-4</v>
      </c>
      <c r="CL301" s="15">
        <f t="shared" si="257"/>
        <v>9.9170176914251617E-4</v>
      </c>
      <c r="CM301" s="15">
        <f t="shared" si="258"/>
        <v>1.091846310280921E-3</v>
      </c>
      <c r="CN301" s="15">
        <f t="shared" si="259"/>
        <v>1.271416165696712E-3</v>
      </c>
      <c r="CO301" s="15">
        <f t="shared" si="260"/>
        <v>1.3490196301688896E-3</v>
      </c>
      <c r="CP301" s="15">
        <f t="shared" si="261"/>
        <v>1.4596280654761505E-3</v>
      </c>
      <c r="CQ301" s="15">
        <f t="shared" si="262"/>
        <v>1.5699159969441163E-3</v>
      </c>
      <c r="CR301" s="15">
        <f t="shared" si="263"/>
        <v>1.4592175480089193E-3</v>
      </c>
      <c r="CS301" s="15">
        <f t="shared" si="264"/>
        <v>1.4525240832934864E-3</v>
      </c>
      <c r="CT301" s="15">
        <f t="shared" si="265"/>
        <v>1.4336273000618625E-3</v>
      </c>
      <c r="CU301" s="15">
        <f t="shared" si="266"/>
        <v>1.5744448658850459E-3</v>
      </c>
      <c r="CV301" s="15">
        <f t="shared" si="267"/>
        <v>1.6800321926893548E-3</v>
      </c>
      <c r="CW301" s="15">
        <f t="shared" si="268"/>
        <v>1.7522535494102524E-3</v>
      </c>
      <c r="CX301" s="15">
        <f t="shared" si="269"/>
        <v>1.888751734452994E-3</v>
      </c>
      <c r="CY301" s="15">
        <f t="shared" si="270"/>
        <v>2.0182682870775711E-3</v>
      </c>
      <c r="CZ301" s="15">
        <f t="shared" si="271"/>
        <v>2.0812490688013655E-3</v>
      </c>
      <c r="DA301" s="15">
        <f t="shared" si="272"/>
        <v>2.1606490445904595E-3</v>
      </c>
      <c r="DB301" s="15">
        <f t="shared" si="273"/>
        <v>1.9922420819748488E-3</v>
      </c>
      <c r="DC301" s="15">
        <f t="shared" si="274"/>
        <v>2.0012914886427245E-3</v>
      </c>
      <c r="DD301" s="15">
        <f t="shared" si="275"/>
        <v>2.1358893718838152E-3</v>
      </c>
      <c r="DE301" s="15">
        <f t="shared" si="276"/>
        <v>2.2642098064561485E-3</v>
      </c>
      <c r="DF301" s="15">
        <f t="shared" si="277"/>
        <v>2.1118175665849632E-3</v>
      </c>
      <c r="DG301" s="15">
        <f t="shared" si="278"/>
        <v>1.9860439782003691E-3</v>
      </c>
      <c r="DH301" s="15">
        <f t="shared" si="279"/>
        <v>1.9248221983499572E-3</v>
      </c>
      <c r="DI301" s="15">
        <f t="shared" si="280"/>
        <v>1.8904809654691991E-3</v>
      </c>
      <c r="DJ301" s="15">
        <f t="shared" si="281"/>
        <v>1.9420153403762843E-3</v>
      </c>
      <c r="DK301" s="15">
        <f t="shared" si="282"/>
        <v>2.0052349830493848E-3</v>
      </c>
      <c r="DL301" s="15">
        <f t="shared" si="283"/>
        <v>2.0807636905635666E-3</v>
      </c>
      <c r="DN301" s="15">
        <f t="shared" si="284"/>
        <v>1.1467140676336839E-3</v>
      </c>
    </row>
    <row r="302" spans="1:118" x14ac:dyDescent="0.25">
      <c r="A302" s="15" t="s">
        <v>434</v>
      </c>
      <c r="B302" s="15" t="s">
        <v>433</v>
      </c>
      <c r="C302" s="15" t="s">
        <v>432</v>
      </c>
      <c r="D302" s="15">
        <v>108</v>
      </c>
      <c r="E302" s="15">
        <v>101</v>
      </c>
      <c r="F302" s="15">
        <v>108</v>
      </c>
      <c r="G302" s="15">
        <v>115</v>
      </c>
      <c r="H302" s="15">
        <v>118</v>
      </c>
      <c r="I302" s="15">
        <v>130</v>
      </c>
      <c r="J302" s="15">
        <v>145</v>
      </c>
      <c r="K302" s="15">
        <v>146</v>
      </c>
      <c r="L302" s="15">
        <v>182</v>
      </c>
      <c r="M302" s="15">
        <v>228</v>
      </c>
      <c r="N302" s="15">
        <v>222</v>
      </c>
      <c r="O302" s="15">
        <v>243</v>
      </c>
      <c r="P302" s="15">
        <v>278</v>
      </c>
      <c r="Q302" s="15">
        <v>288</v>
      </c>
      <c r="R302" s="15">
        <v>287</v>
      </c>
      <c r="S302" s="15">
        <v>265</v>
      </c>
      <c r="T302" s="15">
        <v>320</v>
      </c>
      <c r="U302" s="15">
        <v>384</v>
      </c>
      <c r="V302" s="15">
        <v>504</v>
      </c>
      <c r="W302" s="15">
        <v>514</v>
      </c>
      <c r="X302" s="15">
        <v>612</v>
      </c>
      <c r="Y302" s="15">
        <v>700</v>
      </c>
      <c r="Z302" s="15">
        <v>662</v>
      </c>
      <c r="AA302" s="15">
        <v>734</v>
      </c>
      <c r="AB302" s="15">
        <v>829</v>
      </c>
      <c r="AC302" s="15">
        <v>955</v>
      </c>
      <c r="AD302" s="15">
        <v>979</v>
      </c>
      <c r="AE302" s="15">
        <v>981</v>
      </c>
      <c r="AF302" s="15">
        <v>1155</v>
      </c>
      <c r="AG302" s="15">
        <v>1293</v>
      </c>
      <c r="AH302" s="15">
        <v>1487</v>
      </c>
      <c r="AI302" s="15">
        <v>1254</v>
      </c>
      <c r="AJ302" s="15">
        <v>1221</v>
      </c>
      <c r="AK302" s="15">
        <v>1090</v>
      </c>
      <c r="AL302" s="15">
        <v>979</v>
      </c>
      <c r="AM302" s="15">
        <v>869</v>
      </c>
      <c r="AN302" s="15">
        <v>731</v>
      </c>
      <c r="AO302" s="15">
        <v>784</v>
      </c>
      <c r="AP302" s="15">
        <v>804</v>
      </c>
      <c r="AQ302" s="15">
        <v>818</v>
      </c>
      <c r="AR302" s="15">
        <v>821</v>
      </c>
      <c r="AS302" s="15">
        <v>718</v>
      </c>
      <c r="AT302" s="15">
        <v>638</v>
      </c>
      <c r="AU302" s="15">
        <v>635</v>
      </c>
      <c r="AV302" s="15">
        <v>708</v>
      </c>
      <c r="AW302" s="15">
        <v>1007</v>
      </c>
      <c r="AX302" s="15">
        <v>1230</v>
      </c>
      <c r="AY302" s="15">
        <v>1517</v>
      </c>
      <c r="AZ302" s="15">
        <v>1269</v>
      </c>
      <c r="BA302" s="15">
        <v>837</v>
      </c>
      <c r="BB302" s="15">
        <v>862</v>
      </c>
      <c r="BC302" s="15">
        <v>957</v>
      </c>
      <c r="BD302" s="15">
        <v>894</v>
      </c>
      <c r="BE302" s="15">
        <v>934</v>
      </c>
      <c r="BF302" s="15">
        <v>1022</v>
      </c>
      <c r="BG302" s="15">
        <v>1118</v>
      </c>
      <c r="BI302" s="15">
        <f t="shared" si="228"/>
        <v>3.257152163291895E-4</v>
      </c>
      <c r="BJ302" s="15">
        <f t="shared" si="229"/>
        <v>2.9535099980699836E-4</v>
      </c>
      <c r="BK302" s="15">
        <f t="shared" si="230"/>
        <v>2.9743216894147196E-4</v>
      </c>
      <c r="BL302" s="15">
        <f t="shared" si="231"/>
        <v>3.0066774384154024E-4</v>
      </c>
      <c r="BM302" s="15">
        <f t="shared" si="232"/>
        <v>2.8696986573215012E-4</v>
      </c>
      <c r="BN302" s="15">
        <f t="shared" si="233"/>
        <v>2.9306869981198517E-4</v>
      </c>
      <c r="BO302" s="15">
        <f t="shared" si="234"/>
        <v>3.0170808390397777E-4</v>
      </c>
      <c r="BP302" s="15">
        <f t="shared" si="235"/>
        <v>2.8773462196400557E-4</v>
      </c>
      <c r="BQ302" s="15">
        <f t="shared" si="236"/>
        <v>3.2648726609967905E-4</v>
      </c>
      <c r="BR302" s="15">
        <f t="shared" si="237"/>
        <v>3.7717995123129404E-4</v>
      </c>
      <c r="BS302" s="15">
        <f t="shared" si="238"/>
        <v>3.4275762404120501E-4</v>
      </c>
      <c r="BT302" s="15">
        <f t="shared" si="239"/>
        <v>3.4665259133511176E-4</v>
      </c>
      <c r="BU302" s="15">
        <f t="shared" si="240"/>
        <v>3.6130595206067858E-4</v>
      </c>
      <c r="BV302" s="15">
        <f t="shared" si="241"/>
        <v>3.3836852326812297E-4</v>
      </c>
      <c r="BW302" s="15">
        <f t="shared" si="242"/>
        <v>3.0794024457107789E-4</v>
      </c>
      <c r="BX302" s="15">
        <f t="shared" si="243"/>
        <v>2.5659522345570829E-4</v>
      </c>
      <c r="BY302" s="15">
        <f t="shared" si="244"/>
        <v>2.7821925764146579E-4</v>
      </c>
      <c r="BZ302" s="15">
        <f t="shared" si="245"/>
        <v>3.0078179768820988E-4</v>
      </c>
      <c r="CA302" s="15">
        <f t="shared" si="246"/>
        <v>3.5339331203156982E-4</v>
      </c>
      <c r="CB302" s="15">
        <f t="shared" si="247"/>
        <v>3.2337294337324535E-4</v>
      </c>
      <c r="CC302" s="15">
        <f t="shared" si="248"/>
        <v>3.4879426609582949E-4</v>
      </c>
      <c r="CD302" s="15">
        <f t="shared" si="249"/>
        <v>3.6128808492540951E-4</v>
      </c>
      <c r="CE302" s="15">
        <f t="shared" si="250"/>
        <v>3.1920336098958826E-4</v>
      </c>
      <c r="CF302" s="15">
        <f t="shared" si="251"/>
        <v>3.2101198371848211E-4</v>
      </c>
      <c r="CG302" s="15">
        <f t="shared" si="252"/>
        <v>3.3184490153733456E-4</v>
      </c>
      <c r="CH302" s="15">
        <f t="shared" si="253"/>
        <v>3.5075811500017996E-4</v>
      </c>
      <c r="CI302" s="15">
        <f t="shared" si="254"/>
        <v>3.3777128226466157E-4</v>
      </c>
      <c r="CJ302" s="15">
        <f t="shared" si="255"/>
        <v>3.172652447405443E-4</v>
      </c>
      <c r="CK302" s="15">
        <f t="shared" si="256"/>
        <v>3.4509659567437103E-4</v>
      </c>
      <c r="CL302" s="15">
        <f t="shared" si="257"/>
        <v>3.5988503718812053E-4</v>
      </c>
      <c r="CM302" s="15">
        <f t="shared" si="258"/>
        <v>3.8869414972174518E-4</v>
      </c>
      <c r="CN302" s="15">
        <f t="shared" si="259"/>
        <v>3.1665459221125658E-4</v>
      </c>
      <c r="CO302" s="15">
        <f t="shared" si="260"/>
        <v>2.8963477552949082E-4</v>
      </c>
      <c r="CP302" s="15">
        <f t="shared" si="261"/>
        <v>2.4379322576907817E-4</v>
      </c>
      <c r="CQ302" s="15">
        <f t="shared" si="262"/>
        <v>2.0649573572595591E-4</v>
      </c>
      <c r="CR302" s="15">
        <f t="shared" si="263"/>
        <v>1.7435171857826907E-4</v>
      </c>
      <c r="CS302" s="15">
        <f t="shared" si="264"/>
        <v>1.3876046849026902E-4</v>
      </c>
      <c r="CT302" s="15">
        <f t="shared" si="265"/>
        <v>1.4098893668445812E-4</v>
      </c>
      <c r="CU302" s="15">
        <f t="shared" si="266"/>
        <v>1.3620116980542037E-4</v>
      </c>
      <c r="CV302" s="15">
        <f t="shared" si="267"/>
        <v>1.2969670947715102E-4</v>
      </c>
      <c r="CW302" s="15">
        <f t="shared" si="268"/>
        <v>1.2087045572725736E-4</v>
      </c>
      <c r="CX302" s="15">
        <f t="shared" si="269"/>
        <v>1.0108256897266322E-4</v>
      </c>
      <c r="CY302" s="15">
        <f t="shared" si="270"/>
        <v>8.6402413417130137E-5</v>
      </c>
      <c r="CZ302" s="15">
        <f t="shared" si="271"/>
        <v>8.1771634617551489E-5</v>
      </c>
      <c r="DA302" s="15">
        <f t="shared" si="272"/>
        <v>8.571409892811372E-5</v>
      </c>
      <c r="DB302" s="15">
        <f t="shared" si="273"/>
        <v>1.1450843473451328E-4</v>
      </c>
      <c r="DC302" s="15">
        <f t="shared" si="274"/>
        <v>1.3220131745599094E-4</v>
      </c>
      <c r="DD302" s="15">
        <f t="shared" si="275"/>
        <v>1.555816852563021E-4</v>
      </c>
      <c r="DE302" s="15">
        <f t="shared" si="276"/>
        <v>1.2672704293180666E-4</v>
      </c>
      <c r="DF302" s="15">
        <f t="shared" si="277"/>
        <v>8.5000783997673198E-5</v>
      </c>
      <c r="DG302" s="15">
        <f t="shared" si="278"/>
        <v>8.4491654782781463E-5</v>
      </c>
      <c r="DH302" s="15">
        <f t="shared" si="279"/>
        <v>8.9528789493118302E-5</v>
      </c>
      <c r="DI302" s="15">
        <f t="shared" si="280"/>
        <v>8.0900386919221869E-5</v>
      </c>
      <c r="DJ302" s="15">
        <f t="shared" si="281"/>
        <v>8.1985279692255001E-5</v>
      </c>
      <c r="DK302" s="15">
        <f t="shared" si="282"/>
        <v>8.6128862430716617E-5</v>
      </c>
      <c r="DL302" s="15">
        <f t="shared" si="283"/>
        <v>9.1123577345374581E-5</v>
      </c>
      <c r="DN302" s="15">
        <f t="shared" si="284"/>
        <v>2.4042698978497804E-4</v>
      </c>
    </row>
    <row r="303" spans="1:118" x14ac:dyDescent="0.25">
      <c r="A303" s="15" t="s">
        <v>431</v>
      </c>
      <c r="B303" s="15" t="s">
        <v>430</v>
      </c>
      <c r="C303" s="15" t="s">
        <v>429</v>
      </c>
      <c r="D303" s="15">
        <v>100</v>
      </c>
      <c r="E303" s="15">
        <v>102</v>
      </c>
      <c r="F303" s="15">
        <v>114</v>
      </c>
      <c r="G303" s="15">
        <v>125</v>
      </c>
      <c r="H303" s="15">
        <v>132</v>
      </c>
      <c r="I303" s="15">
        <v>146</v>
      </c>
      <c r="J303" s="15">
        <v>157</v>
      </c>
      <c r="K303" s="15">
        <v>152</v>
      </c>
      <c r="L303" s="15">
        <v>170</v>
      </c>
      <c r="M303" s="15">
        <v>193</v>
      </c>
      <c r="N303" s="15">
        <v>186</v>
      </c>
      <c r="O303" s="15">
        <v>197</v>
      </c>
      <c r="P303" s="15">
        <v>215</v>
      </c>
      <c r="Q303" s="15">
        <v>240</v>
      </c>
      <c r="R303" s="15">
        <v>241</v>
      </c>
      <c r="S303" s="15">
        <v>252</v>
      </c>
      <c r="T303" s="15">
        <v>318</v>
      </c>
      <c r="U303" s="15">
        <v>344</v>
      </c>
      <c r="V303" s="15">
        <v>453</v>
      </c>
      <c r="W303" s="15">
        <v>529</v>
      </c>
      <c r="X303" s="15">
        <v>560</v>
      </c>
      <c r="Y303" s="15">
        <v>606</v>
      </c>
      <c r="Z303" s="15">
        <v>545</v>
      </c>
      <c r="AA303" s="15">
        <v>667</v>
      </c>
      <c r="AB303" s="15">
        <v>755</v>
      </c>
      <c r="AC303" s="15">
        <v>746</v>
      </c>
      <c r="AD303" s="15">
        <v>728</v>
      </c>
      <c r="AE303" s="15">
        <v>763</v>
      </c>
      <c r="AF303" s="15">
        <v>854</v>
      </c>
      <c r="AG303" s="15">
        <v>888</v>
      </c>
      <c r="AH303" s="15">
        <v>869</v>
      </c>
      <c r="AI303" s="15">
        <v>800</v>
      </c>
      <c r="AJ303" s="15">
        <v>814</v>
      </c>
      <c r="AK303" s="15">
        <v>1028</v>
      </c>
      <c r="AL303" s="15">
        <v>1473</v>
      </c>
      <c r="AM303" s="15">
        <v>2013</v>
      </c>
      <c r="AN303" s="15">
        <v>2612</v>
      </c>
      <c r="AO303" s="15">
        <v>3204</v>
      </c>
      <c r="AP303" s="15">
        <v>3698</v>
      </c>
      <c r="AQ303" s="15">
        <v>4070</v>
      </c>
      <c r="AR303" s="15">
        <v>4432</v>
      </c>
      <c r="AS303" s="15">
        <v>4436</v>
      </c>
      <c r="AT303" s="15">
        <v>4508</v>
      </c>
      <c r="AU303" s="15">
        <v>5135</v>
      </c>
      <c r="AV303" s="15">
        <v>5853</v>
      </c>
      <c r="AW303" s="15">
        <v>6499</v>
      </c>
      <c r="AX303" s="15">
        <v>7101</v>
      </c>
      <c r="AY303" s="15">
        <v>7343</v>
      </c>
      <c r="AZ303" s="15">
        <v>6637</v>
      </c>
      <c r="BA303" s="15">
        <v>5731</v>
      </c>
      <c r="BB303" s="15">
        <v>5873</v>
      </c>
      <c r="BC303" s="15">
        <v>6005</v>
      </c>
      <c r="BD303" s="15">
        <v>6288</v>
      </c>
      <c r="BE303" s="15">
        <v>6431</v>
      </c>
      <c r="BF303" s="15">
        <v>6729</v>
      </c>
      <c r="BG303" s="15">
        <v>7004</v>
      </c>
      <c r="BI303" s="15">
        <f t="shared" si="228"/>
        <v>3.0158816326776805E-4</v>
      </c>
      <c r="BJ303" s="15">
        <f t="shared" si="229"/>
        <v>2.9827526713182011E-4</v>
      </c>
      <c r="BK303" s="15">
        <f t="shared" si="230"/>
        <v>3.1395617832710926E-4</v>
      </c>
      <c r="BL303" s="15">
        <f t="shared" si="231"/>
        <v>3.2681276504515245E-4</v>
      </c>
      <c r="BM303" s="15">
        <f t="shared" si="232"/>
        <v>3.2101713793765944E-4</v>
      </c>
      <c r="BN303" s="15">
        <f t="shared" si="233"/>
        <v>3.291386936349987E-4</v>
      </c>
      <c r="BO303" s="15">
        <f t="shared" si="234"/>
        <v>3.2667702877878972E-4</v>
      </c>
      <c r="BP303" s="15">
        <f t="shared" si="235"/>
        <v>2.9955933245567705E-4</v>
      </c>
      <c r="BQ303" s="15">
        <f t="shared" si="236"/>
        <v>3.0496063317002992E-4</v>
      </c>
      <c r="BR303" s="15">
        <f t="shared" si="237"/>
        <v>3.1927952012122696E-4</v>
      </c>
      <c r="BS303" s="15">
        <f t="shared" si="238"/>
        <v>2.8717530662911774E-4</v>
      </c>
      <c r="BT303" s="15">
        <f t="shared" si="239"/>
        <v>2.8103111313998772E-4</v>
      </c>
      <c r="BU303" s="15">
        <f t="shared" si="240"/>
        <v>2.7942726508289894E-4</v>
      </c>
      <c r="BV303" s="15">
        <f t="shared" si="241"/>
        <v>2.819737693901025E-4</v>
      </c>
      <c r="BW303" s="15">
        <f t="shared" si="242"/>
        <v>2.5858396843773436E-4</v>
      </c>
      <c r="BX303" s="15">
        <f t="shared" si="243"/>
        <v>2.440075332484471E-4</v>
      </c>
      <c r="BY303" s="15">
        <f t="shared" si="244"/>
        <v>2.7648038728120663E-4</v>
      </c>
      <c r="BZ303" s="15">
        <f t="shared" si="245"/>
        <v>2.6945036042902139E-4</v>
      </c>
      <c r="CA303" s="15">
        <f t="shared" si="246"/>
        <v>3.1763327450456572E-4</v>
      </c>
      <c r="CB303" s="15">
        <f t="shared" si="247"/>
        <v>3.3280989697363192E-4</v>
      </c>
      <c r="CC303" s="15">
        <f t="shared" si="248"/>
        <v>3.1915815198311196E-4</v>
      </c>
      <c r="CD303" s="15">
        <f t="shared" si="249"/>
        <v>3.1277225637828308E-4</v>
      </c>
      <c r="CE303" s="15">
        <f t="shared" si="250"/>
        <v>2.6278826546725925E-4</v>
      </c>
      <c r="CF303" s="15">
        <f t="shared" si="251"/>
        <v>2.9170979991856619E-4</v>
      </c>
      <c r="CG303" s="15">
        <f t="shared" si="252"/>
        <v>3.0222304060396573E-4</v>
      </c>
      <c r="CH303" s="15">
        <f t="shared" si="253"/>
        <v>2.7399534428286309E-4</v>
      </c>
      <c r="CI303" s="15">
        <f t="shared" si="254"/>
        <v>2.5117210775145416E-4</v>
      </c>
      <c r="CJ303" s="15">
        <f t="shared" si="255"/>
        <v>2.4676185702042334E-4</v>
      </c>
      <c r="CK303" s="15">
        <f t="shared" si="256"/>
        <v>2.5516233134711069E-4</v>
      </c>
      <c r="CL303" s="15">
        <f t="shared" si="257"/>
        <v>2.4716002553986933E-4</v>
      </c>
      <c r="CM303" s="15">
        <f t="shared" si="258"/>
        <v>2.2715212919179325E-4</v>
      </c>
      <c r="CN303" s="15">
        <f t="shared" si="259"/>
        <v>2.020124990183455E-4</v>
      </c>
      <c r="CO303" s="15">
        <f t="shared" si="260"/>
        <v>1.9308985035299388E-4</v>
      </c>
      <c r="CP303" s="15">
        <f t="shared" si="261"/>
        <v>2.2992608815652508E-4</v>
      </c>
      <c r="CQ303" s="15">
        <f t="shared" si="262"/>
        <v>3.1069276682771504E-4</v>
      </c>
      <c r="CR303" s="15">
        <f t="shared" si="263"/>
        <v>4.0387803164333214E-4</v>
      </c>
      <c r="CS303" s="15">
        <f t="shared" si="264"/>
        <v>4.9581715963964803E-4</v>
      </c>
      <c r="CT303" s="15">
        <f t="shared" si="265"/>
        <v>5.7618437900128043E-4</v>
      </c>
      <c r="CU303" s="15">
        <f t="shared" si="266"/>
        <v>6.2645761932891104E-4</v>
      </c>
      <c r="CV303" s="15">
        <f t="shared" si="267"/>
        <v>6.4531247869438219E-4</v>
      </c>
      <c r="CW303" s="15">
        <f t="shared" si="268"/>
        <v>6.5249434809160122E-4</v>
      </c>
      <c r="CX303" s="15">
        <f t="shared" si="269"/>
        <v>6.2451570468347354E-4</v>
      </c>
      <c r="CY303" s="15">
        <f t="shared" si="270"/>
        <v>6.1050482709157155E-4</v>
      </c>
      <c r="CZ303" s="15">
        <f t="shared" si="271"/>
        <v>6.6125565946634159E-4</v>
      </c>
      <c r="DA303" s="15">
        <f t="shared" si="272"/>
        <v>7.0859409749470285E-4</v>
      </c>
      <c r="DB303" s="15">
        <f t="shared" si="273"/>
        <v>7.3901719696087568E-4</v>
      </c>
      <c r="DC303" s="15">
        <f t="shared" si="274"/>
        <v>7.6322077663007449E-4</v>
      </c>
      <c r="DD303" s="15">
        <f t="shared" si="275"/>
        <v>7.5308919896969443E-4</v>
      </c>
      <c r="DE303" s="15">
        <f t="shared" si="276"/>
        <v>6.6279541681513068E-4</v>
      </c>
      <c r="DF303" s="15">
        <f t="shared" si="277"/>
        <v>5.8200656283233579E-4</v>
      </c>
      <c r="DG303" s="15">
        <f t="shared" si="278"/>
        <v>5.7566065955832427E-4</v>
      </c>
      <c r="DH303" s="15">
        <f t="shared" si="279"/>
        <v>5.6177678255608715E-4</v>
      </c>
      <c r="DI303" s="15">
        <f t="shared" si="280"/>
        <v>5.6901748651909075E-4</v>
      </c>
      <c r="DJ303" s="15">
        <f t="shared" si="281"/>
        <v>5.6450463993671512E-4</v>
      </c>
      <c r="DK303" s="15">
        <f t="shared" si="282"/>
        <v>5.6708524001594142E-4</v>
      </c>
      <c r="DL303" s="15">
        <f t="shared" si="283"/>
        <v>5.7086720548032521E-4</v>
      </c>
      <c r="DN303" s="15">
        <f t="shared" si="284"/>
        <v>4.07315528218519E-4</v>
      </c>
    </row>
    <row r="304" spans="1:118" x14ac:dyDescent="0.25">
      <c r="A304" s="15" t="s">
        <v>428</v>
      </c>
      <c r="B304" s="15" t="s">
        <v>427</v>
      </c>
      <c r="C304" s="15" t="s">
        <v>426</v>
      </c>
      <c r="D304" s="15">
        <v>695</v>
      </c>
      <c r="E304" s="15">
        <v>710</v>
      </c>
      <c r="F304" s="15">
        <v>735</v>
      </c>
      <c r="G304" s="15">
        <v>757</v>
      </c>
      <c r="H304" s="15">
        <v>809</v>
      </c>
      <c r="I304" s="15">
        <v>852</v>
      </c>
      <c r="J304" s="15">
        <v>912</v>
      </c>
      <c r="K304" s="15">
        <v>989</v>
      </c>
      <c r="L304" s="15">
        <v>1063</v>
      </c>
      <c r="M304" s="15">
        <v>1177</v>
      </c>
      <c r="N304" s="15">
        <v>1281</v>
      </c>
      <c r="O304" s="15">
        <v>1343</v>
      </c>
      <c r="P304" s="15">
        <v>1478</v>
      </c>
      <c r="Q304" s="15">
        <v>1670</v>
      </c>
      <c r="R304" s="15">
        <v>1950</v>
      </c>
      <c r="S304" s="15">
        <v>2193</v>
      </c>
      <c r="T304" s="15">
        <v>2465</v>
      </c>
      <c r="U304" s="15">
        <v>2758</v>
      </c>
      <c r="V304" s="15">
        <v>3092</v>
      </c>
      <c r="W304" s="15">
        <v>3510</v>
      </c>
      <c r="X304" s="15">
        <v>4007</v>
      </c>
      <c r="Y304" s="15">
        <v>4384</v>
      </c>
      <c r="Z304" s="15">
        <v>4857</v>
      </c>
      <c r="AA304" s="15">
        <v>5039</v>
      </c>
      <c r="AB304" s="15">
        <v>5454</v>
      </c>
      <c r="AC304" s="15">
        <v>6005</v>
      </c>
      <c r="AD304" s="15">
        <v>6561</v>
      </c>
      <c r="AE304" s="15">
        <v>6924</v>
      </c>
      <c r="AF304" s="15">
        <v>7377</v>
      </c>
      <c r="AG304" s="15">
        <v>7767</v>
      </c>
      <c r="AH304" s="15">
        <v>8279</v>
      </c>
      <c r="AI304" s="15">
        <v>8738</v>
      </c>
      <c r="AJ304" s="15">
        <v>9136</v>
      </c>
      <c r="AK304" s="15">
        <v>9302</v>
      </c>
      <c r="AL304" s="15">
        <v>9465</v>
      </c>
      <c r="AM304" s="15">
        <v>9752</v>
      </c>
      <c r="AN304" s="15">
        <v>10127</v>
      </c>
      <c r="AO304" s="15">
        <v>10551</v>
      </c>
      <c r="AP304" s="15">
        <v>10346</v>
      </c>
      <c r="AQ304" s="15">
        <v>10323</v>
      </c>
      <c r="AR304" s="15">
        <v>10233</v>
      </c>
      <c r="AS304" s="15">
        <v>10194</v>
      </c>
      <c r="AT304" s="15">
        <v>10006</v>
      </c>
      <c r="AU304" s="15">
        <v>10447</v>
      </c>
      <c r="AV304" s="15">
        <v>10745</v>
      </c>
      <c r="AW304" s="15">
        <v>10947</v>
      </c>
      <c r="AX304" s="15">
        <v>11420</v>
      </c>
      <c r="AY304" s="15">
        <v>11887</v>
      </c>
      <c r="AZ304" s="15">
        <v>12516</v>
      </c>
      <c r="BA304" s="15">
        <v>12505</v>
      </c>
      <c r="BB304" s="15">
        <v>12349</v>
      </c>
      <c r="BC304" s="15">
        <v>12319</v>
      </c>
      <c r="BD304" s="15">
        <v>12422</v>
      </c>
      <c r="BE304" s="15">
        <v>12496</v>
      </c>
      <c r="BF304" s="15">
        <v>12754</v>
      </c>
      <c r="BG304" s="15">
        <v>12505</v>
      </c>
      <c r="BI304" s="15">
        <f t="shared" si="228"/>
        <v>2.096037734710988E-3</v>
      </c>
      <c r="BJ304" s="15">
        <f t="shared" si="229"/>
        <v>2.076229800623454E-3</v>
      </c>
      <c r="BK304" s="15">
        <f t="shared" si="230"/>
        <v>2.0241911497405731E-3</v>
      </c>
      <c r="BL304" s="15">
        <f t="shared" si="231"/>
        <v>1.9791781051134434E-3</v>
      </c>
      <c r="BM304" s="15">
        <f t="shared" si="232"/>
        <v>1.9674459438755038E-3</v>
      </c>
      <c r="BN304" s="15">
        <f t="shared" si="233"/>
        <v>1.920727171075472E-3</v>
      </c>
      <c r="BO304" s="15">
        <f t="shared" si="234"/>
        <v>1.8976398104857085E-3</v>
      </c>
      <c r="BP304" s="15">
        <f t="shared" si="235"/>
        <v>1.9491064460438461E-3</v>
      </c>
      <c r="BQ304" s="15">
        <f t="shared" si="236"/>
        <v>1.9069009003514223E-3</v>
      </c>
      <c r="BR304" s="15">
        <f t="shared" si="237"/>
        <v>1.9471087833299696E-3</v>
      </c>
      <c r="BS304" s="15">
        <f t="shared" si="238"/>
        <v>1.9778041279134399E-3</v>
      </c>
      <c r="BT304" s="15">
        <f t="shared" si="239"/>
        <v>1.9158618525228605E-3</v>
      </c>
      <c r="BU304" s="15">
        <f t="shared" si="240"/>
        <v>1.9208999897326726E-3</v>
      </c>
      <c r="BV304" s="15">
        <f t="shared" si="241"/>
        <v>1.9620674786727963E-3</v>
      </c>
      <c r="BW304" s="15">
        <f t="shared" si="242"/>
        <v>2.0922769230439088E-3</v>
      </c>
      <c r="BX304" s="15">
        <f t="shared" si="243"/>
        <v>2.1234465095787483E-3</v>
      </c>
      <c r="BY304" s="15">
        <f t="shared" si="244"/>
        <v>2.1431577190194162E-3</v>
      </c>
      <c r="BZ304" s="15">
        <f t="shared" si="245"/>
        <v>2.1603025990210491E-3</v>
      </c>
      <c r="CA304" s="15">
        <f t="shared" si="246"/>
        <v>2.1680399222254241E-3</v>
      </c>
      <c r="CB304" s="15">
        <f t="shared" si="247"/>
        <v>2.20824714249045E-3</v>
      </c>
      <c r="CC304" s="15">
        <f t="shared" si="248"/>
        <v>2.283690562493446E-3</v>
      </c>
      <c r="CD304" s="15">
        <f t="shared" si="249"/>
        <v>2.262695663304279E-3</v>
      </c>
      <c r="CE304" s="15">
        <f t="shared" si="250"/>
        <v>2.3419497346320699E-3</v>
      </c>
      <c r="CF304" s="15">
        <f t="shared" si="251"/>
        <v>2.2037866293697977E-3</v>
      </c>
      <c r="CG304" s="15">
        <f t="shared" si="252"/>
        <v>2.183211209872886E-3</v>
      </c>
      <c r="CH304" s="15">
        <f t="shared" si="253"/>
        <v>2.2055523356817601E-3</v>
      </c>
      <c r="CI304" s="15">
        <f t="shared" si="254"/>
        <v>2.2636541194468278E-3</v>
      </c>
      <c r="CJ304" s="15">
        <f t="shared" si="255"/>
        <v>2.2392910852023738E-3</v>
      </c>
      <c r="CK304" s="15">
        <f t="shared" si="256"/>
        <v>2.2041364383461777E-3</v>
      </c>
      <c r="CL304" s="15">
        <f t="shared" si="257"/>
        <v>2.1618152233875733E-3</v>
      </c>
      <c r="CM304" s="15">
        <f t="shared" si="258"/>
        <v>2.1640880064198575E-3</v>
      </c>
      <c r="CN304" s="15">
        <f t="shared" si="259"/>
        <v>2.2064815205278788E-3</v>
      </c>
      <c r="CO304" s="15">
        <f t="shared" si="260"/>
        <v>2.167160777426231E-3</v>
      </c>
      <c r="CP304" s="15">
        <f t="shared" si="261"/>
        <v>2.0805179689027203E-3</v>
      </c>
      <c r="CQ304" s="15">
        <f t="shared" si="262"/>
        <v>1.9964066789031386E-3</v>
      </c>
      <c r="CR304" s="15">
        <f t="shared" si="263"/>
        <v>1.9565914379462371E-3</v>
      </c>
      <c r="CS304" s="15">
        <f t="shared" si="264"/>
        <v>1.9223355190163534E-3</v>
      </c>
      <c r="CT304" s="15">
        <f t="shared" si="265"/>
        <v>1.8974161619358643E-3</v>
      </c>
      <c r="CU304" s="15">
        <f t="shared" si="266"/>
        <v>1.7526583368244766E-3</v>
      </c>
      <c r="CV304" s="15">
        <f t="shared" si="267"/>
        <v>1.6367471050521148E-3</v>
      </c>
      <c r="CW304" s="15">
        <f t="shared" si="268"/>
        <v>1.5065376046979593E-3</v>
      </c>
      <c r="CX304" s="15">
        <f t="shared" si="269"/>
        <v>1.435147225776224E-3</v>
      </c>
      <c r="CY304" s="15">
        <f t="shared" si="270"/>
        <v>1.3550823646580001E-3</v>
      </c>
      <c r="CZ304" s="15">
        <f t="shared" si="271"/>
        <v>1.3453043572434023E-3</v>
      </c>
      <c r="DA304" s="15">
        <f t="shared" si="272"/>
        <v>1.300844622856754E-3</v>
      </c>
      <c r="DB304" s="15">
        <f t="shared" si="273"/>
        <v>1.2448101638914764E-3</v>
      </c>
      <c r="DC304" s="15">
        <f t="shared" si="274"/>
        <v>1.2274301181686312E-3</v>
      </c>
      <c r="DD304" s="15">
        <f t="shared" si="275"/>
        <v>1.2191163432047878E-3</v>
      </c>
      <c r="DE304" s="15">
        <f t="shared" si="276"/>
        <v>1.2498941444716251E-3</v>
      </c>
      <c r="DF304" s="15">
        <f t="shared" si="277"/>
        <v>1.2699340548278414E-3</v>
      </c>
      <c r="DG304" s="15">
        <f t="shared" si="278"/>
        <v>1.2104262702001952E-3</v>
      </c>
      <c r="DH304" s="15">
        <f t="shared" si="279"/>
        <v>1.1524609799014884E-3</v>
      </c>
      <c r="DI304" s="15">
        <f t="shared" si="280"/>
        <v>1.1240991122042215E-3</v>
      </c>
      <c r="DJ304" s="15">
        <f t="shared" si="281"/>
        <v>1.0968822859040884E-3</v>
      </c>
      <c r="DK304" s="15">
        <f t="shared" si="282"/>
        <v>1.0748410092381211E-3</v>
      </c>
      <c r="DL304" s="15">
        <f t="shared" si="283"/>
        <v>1.0192310686081476E-3</v>
      </c>
      <c r="DN304" s="15">
        <f t="shared" si="284"/>
        <v>1.8285517562520749E-3</v>
      </c>
    </row>
    <row r="305" spans="1:118" x14ac:dyDescent="0.25">
      <c r="A305" s="15" t="s">
        <v>425</v>
      </c>
      <c r="B305" s="15" t="s">
        <v>424</v>
      </c>
      <c r="C305" s="15" t="s">
        <v>423</v>
      </c>
      <c r="D305" s="15">
        <v>43</v>
      </c>
      <c r="E305" s="15">
        <v>44</v>
      </c>
      <c r="F305" s="15">
        <v>49</v>
      </c>
      <c r="G305" s="15">
        <v>53</v>
      </c>
      <c r="H305" s="15">
        <v>63</v>
      </c>
      <c r="I305" s="15">
        <v>83</v>
      </c>
      <c r="J305" s="15">
        <v>98</v>
      </c>
      <c r="K305" s="15">
        <v>124</v>
      </c>
      <c r="L305" s="15">
        <v>151</v>
      </c>
      <c r="M305" s="15">
        <v>178</v>
      </c>
      <c r="N305" s="15">
        <v>210</v>
      </c>
      <c r="O305" s="15">
        <v>246</v>
      </c>
      <c r="P305" s="15">
        <v>295</v>
      </c>
      <c r="Q305" s="15">
        <v>335</v>
      </c>
      <c r="R305" s="15">
        <v>384</v>
      </c>
      <c r="S305" s="15">
        <v>474</v>
      </c>
      <c r="T305" s="15">
        <v>554</v>
      </c>
      <c r="U305" s="15">
        <v>637</v>
      </c>
      <c r="V305" s="15">
        <v>754</v>
      </c>
      <c r="W305" s="15">
        <v>846</v>
      </c>
      <c r="X305" s="15">
        <v>950</v>
      </c>
      <c r="Y305" s="15">
        <v>1050</v>
      </c>
      <c r="Z305" s="15">
        <v>1187</v>
      </c>
      <c r="AA305" s="15">
        <v>1285</v>
      </c>
      <c r="AB305" s="15">
        <v>1388</v>
      </c>
      <c r="AC305" s="15">
        <v>1527</v>
      </c>
      <c r="AD305" s="15">
        <v>1675</v>
      </c>
      <c r="AE305" s="15">
        <v>1839</v>
      </c>
      <c r="AF305" s="15">
        <v>2040</v>
      </c>
      <c r="AG305" s="15">
        <v>2237</v>
      </c>
      <c r="AH305" s="15">
        <v>2422</v>
      </c>
      <c r="AI305" s="15">
        <v>2498</v>
      </c>
      <c r="AJ305" s="15">
        <v>2577</v>
      </c>
      <c r="AK305" s="15">
        <v>2754</v>
      </c>
      <c r="AL305" s="15">
        <v>2863</v>
      </c>
      <c r="AM305" s="15">
        <v>3125</v>
      </c>
      <c r="AN305" s="15">
        <v>3184</v>
      </c>
      <c r="AO305" s="15">
        <v>3395</v>
      </c>
      <c r="AP305" s="15">
        <v>3689</v>
      </c>
      <c r="AQ305" s="15">
        <v>4077</v>
      </c>
      <c r="AR305" s="15">
        <v>4478</v>
      </c>
      <c r="AS305" s="15">
        <v>4945</v>
      </c>
      <c r="AT305" s="15">
        <v>5388</v>
      </c>
      <c r="AU305" s="15">
        <v>5812</v>
      </c>
      <c r="AV305" s="15">
        <v>6045</v>
      </c>
      <c r="AW305" s="15">
        <v>6500</v>
      </c>
      <c r="AX305" s="15">
        <v>7053</v>
      </c>
      <c r="AY305" s="15">
        <v>7548</v>
      </c>
      <c r="AZ305" s="15">
        <v>7437</v>
      </c>
      <c r="BA305" s="15">
        <v>7648</v>
      </c>
      <c r="BB305" s="15">
        <v>7928</v>
      </c>
      <c r="BC305" s="15">
        <v>8166</v>
      </c>
      <c r="BD305" s="15">
        <v>8657</v>
      </c>
      <c r="BE305" s="15">
        <v>8899</v>
      </c>
      <c r="BF305" s="15">
        <v>9340</v>
      </c>
      <c r="BG305" s="15">
        <v>9648</v>
      </c>
      <c r="BI305" s="15">
        <f t="shared" si="228"/>
        <v>1.2968291020514026E-4</v>
      </c>
      <c r="BJ305" s="15">
        <f t="shared" si="229"/>
        <v>1.2866776229215771E-4</v>
      </c>
      <c r="BK305" s="15">
        <f t="shared" si="230"/>
        <v>1.3494607664937155E-4</v>
      </c>
      <c r="BL305" s="15">
        <f t="shared" si="231"/>
        <v>1.3856861237914465E-4</v>
      </c>
      <c r="BM305" s="15">
        <f t="shared" si="232"/>
        <v>1.53212724924792E-4</v>
      </c>
      <c r="BN305" s="15">
        <f t="shared" si="233"/>
        <v>1.8711309295688284E-4</v>
      </c>
      <c r="BO305" s="15">
        <f t="shared" si="234"/>
        <v>2.0391304981096428E-4</v>
      </c>
      <c r="BP305" s="15">
        <f t="shared" si="235"/>
        <v>2.4437735016121024E-4</v>
      </c>
      <c r="BQ305" s="15">
        <f t="shared" si="236"/>
        <v>2.708767976980854E-4</v>
      </c>
      <c r="BR305" s="15">
        <f t="shared" si="237"/>
        <v>2.9446504964548395E-4</v>
      </c>
      <c r="BS305" s="15">
        <f t="shared" si="238"/>
        <v>3.2423018490384257E-4</v>
      </c>
      <c r="BT305" s="15">
        <f t="shared" si="239"/>
        <v>3.5093225295653292E-4</v>
      </c>
      <c r="BU305" s="15">
        <f t="shared" si="240"/>
        <v>3.8340020092769852E-4</v>
      </c>
      <c r="BV305" s="15">
        <f t="shared" si="241"/>
        <v>3.935883864403514E-4</v>
      </c>
      <c r="BW305" s="15">
        <f t="shared" si="242"/>
        <v>4.1201760946095434E-4</v>
      </c>
      <c r="BX305" s="15">
        <f t="shared" si="243"/>
        <v>4.5896655063398388E-4</v>
      </c>
      <c r="BY305" s="15">
        <f t="shared" si="244"/>
        <v>4.8166708979178769E-4</v>
      </c>
      <c r="BZ305" s="15">
        <f t="shared" si="245"/>
        <v>4.9895313835257734E-4</v>
      </c>
      <c r="CA305" s="15">
        <f t="shared" si="246"/>
        <v>5.2868761363453101E-4</v>
      </c>
      <c r="CB305" s="15">
        <f t="shared" si="247"/>
        <v>5.3224418306180071E-4</v>
      </c>
      <c r="CC305" s="15">
        <f t="shared" si="248"/>
        <v>5.4142900782849356E-4</v>
      </c>
      <c r="CD305" s="15">
        <f t="shared" si="249"/>
        <v>5.4193212738811423E-4</v>
      </c>
      <c r="CE305" s="15">
        <f t="shared" si="250"/>
        <v>5.7234802038465455E-4</v>
      </c>
      <c r="CF305" s="15">
        <f t="shared" si="251"/>
        <v>5.6198964452077588E-4</v>
      </c>
      <c r="CG305" s="15">
        <f t="shared" si="252"/>
        <v>5.5561004020967478E-4</v>
      </c>
      <c r="CH305" s="15">
        <f t="shared" si="253"/>
        <v>5.6084569801599453E-4</v>
      </c>
      <c r="CI305" s="15">
        <f t="shared" si="254"/>
        <v>5.7790285780726059E-4</v>
      </c>
      <c r="CJ305" s="15">
        <f t="shared" si="255"/>
        <v>5.9475105512524055E-4</v>
      </c>
      <c r="CK305" s="15">
        <f t="shared" si="256"/>
        <v>6.095212598923956E-4</v>
      </c>
      <c r="CL305" s="15">
        <f t="shared" si="257"/>
        <v>6.2263173100527889E-4</v>
      </c>
      <c r="CM305" s="15">
        <f t="shared" si="258"/>
        <v>6.330983393584848E-4</v>
      </c>
      <c r="CN305" s="15">
        <f t="shared" si="259"/>
        <v>6.3078402818478384E-4</v>
      </c>
      <c r="CO305" s="15">
        <f t="shared" si="260"/>
        <v>6.112930520389007E-4</v>
      </c>
      <c r="CP305" s="15">
        <f t="shared" si="261"/>
        <v>6.1596930620921213E-4</v>
      </c>
      <c r="CQ305" s="15">
        <f t="shared" si="262"/>
        <v>6.0387874502902119E-4</v>
      </c>
      <c r="CR305" s="15">
        <f t="shared" si="263"/>
        <v>6.2698402825902286E-4</v>
      </c>
      <c r="CS305" s="15">
        <f t="shared" si="264"/>
        <v>6.0439580256226619E-4</v>
      </c>
      <c r="CT305" s="15">
        <f t="shared" si="265"/>
        <v>6.105324490353767E-4</v>
      </c>
      <c r="CU305" s="15">
        <f t="shared" si="266"/>
        <v>6.249329793684027E-4</v>
      </c>
      <c r="CV305" s="15">
        <f t="shared" si="267"/>
        <v>6.464223527363627E-4</v>
      </c>
      <c r="CW305" s="15">
        <f t="shared" si="268"/>
        <v>6.5926662697522352E-4</v>
      </c>
      <c r="CX305" s="15">
        <f t="shared" si="269"/>
        <v>6.9617451750671254E-4</v>
      </c>
      <c r="CY305" s="15">
        <f t="shared" si="270"/>
        <v>7.2968056973588891E-4</v>
      </c>
      <c r="CZ305" s="15">
        <f t="shared" si="271"/>
        <v>7.4843581164914848E-4</v>
      </c>
      <c r="DA305" s="15">
        <f t="shared" si="272"/>
        <v>7.3183859889893702E-4</v>
      </c>
      <c r="DB305" s="15">
        <f t="shared" si="273"/>
        <v>7.3913090940847697E-4</v>
      </c>
      <c r="DC305" s="15">
        <f t="shared" si="274"/>
        <v>7.5806170082691384E-4</v>
      </c>
      <c r="DD305" s="15">
        <f t="shared" si="275"/>
        <v>7.7411375103135689E-4</v>
      </c>
      <c r="DE305" s="15">
        <f t="shared" si="276"/>
        <v>7.4268638162635638E-4</v>
      </c>
      <c r="DF305" s="15">
        <f t="shared" si="277"/>
        <v>7.7668577779474858E-4</v>
      </c>
      <c r="DG305" s="15">
        <f t="shared" si="278"/>
        <v>7.7708798041518728E-4</v>
      </c>
      <c r="DH305" s="15">
        <f t="shared" si="279"/>
        <v>7.6394158307294048E-4</v>
      </c>
      <c r="DI305" s="15">
        <f t="shared" si="280"/>
        <v>7.8339446259474688E-4</v>
      </c>
      <c r="DJ305" s="15">
        <f t="shared" si="281"/>
        <v>7.8114240254965439E-4</v>
      </c>
      <c r="DK305" s="15">
        <f t="shared" si="282"/>
        <v>7.8712678581496407E-4</v>
      </c>
      <c r="DL305" s="15">
        <f t="shared" si="283"/>
        <v>7.8636876049031662E-4</v>
      </c>
      <c r="DN305" s="15">
        <f t="shared" si="284"/>
        <v>5.3987321039711755E-4</v>
      </c>
    </row>
    <row r="306" spans="1:118" x14ac:dyDescent="0.25">
      <c r="A306" s="15" t="s">
        <v>422</v>
      </c>
      <c r="B306" s="15" t="s">
        <v>421</v>
      </c>
      <c r="C306" s="15" t="s">
        <v>420</v>
      </c>
      <c r="D306" s="15">
        <v>1496</v>
      </c>
      <c r="E306" s="15">
        <v>1528</v>
      </c>
      <c r="F306" s="15">
        <v>1618</v>
      </c>
      <c r="G306" s="15">
        <v>1710</v>
      </c>
      <c r="H306" s="15">
        <v>1741</v>
      </c>
      <c r="I306" s="15">
        <v>1809</v>
      </c>
      <c r="J306" s="15">
        <v>1902</v>
      </c>
      <c r="K306" s="15">
        <v>1966</v>
      </c>
      <c r="L306" s="15">
        <v>2149</v>
      </c>
      <c r="M306" s="15">
        <v>2241</v>
      </c>
      <c r="N306" s="15">
        <v>2343</v>
      </c>
      <c r="O306" s="15">
        <v>2454</v>
      </c>
      <c r="P306" s="15">
        <v>2590</v>
      </c>
      <c r="Q306" s="15">
        <v>2696</v>
      </c>
      <c r="R306" s="15">
        <v>2823</v>
      </c>
      <c r="S306" s="15">
        <v>2928</v>
      </c>
      <c r="T306" s="15">
        <v>3259</v>
      </c>
      <c r="U306" s="15">
        <v>3504</v>
      </c>
      <c r="V306" s="15">
        <v>3830</v>
      </c>
      <c r="W306" s="15">
        <v>3996</v>
      </c>
      <c r="X306" s="15">
        <v>4545</v>
      </c>
      <c r="Y306" s="15">
        <v>4836</v>
      </c>
      <c r="Z306" s="15">
        <v>5070</v>
      </c>
      <c r="AA306" s="15">
        <v>5430</v>
      </c>
      <c r="AB306" s="15">
        <v>6044</v>
      </c>
      <c r="AC306" s="15">
        <v>6767</v>
      </c>
      <c r="AD306" s="15">
        <v>7091</v>
      </c>
      <c r="AE306" s="15">
        <v>7486</v>
      </c>
      <c r="AF306" s="15">
        <v>8340</v>
      </c>
      <c r="AG306" s="15">
        <v>8767</v>
      </c>
      <c r="AH306" s="15">
        <v>9526</v>
      </c>
      <c r="AI306" s="15">
        <v>10114</v>
      </c>
      <c r="AJ306" s="15">
        <v>10969</v>
      </c>
      <c r="AK306" s="15">
        <v>11473</v>
      </c>
      <c r="AL306" s="15">
        <v>11620</v>
      </c>
      <c r="AM306" s="15">
        <v>12377</v>
      </c>
      <c r="AN306" s="15">
        <v>12721</v>
      </c>
      <c r="AO306" s="15">
        <v>13001</v>
      </c>
      <c r="AP306" s="15">
        <v>14324</v>
      </c>
      <c r="AQ306" s="15">
        <v>15148</v>
      </c>
      <c r="AR306" s="15">
        <v>15771</v>
      </c>
      <c r="AS306" s="15">
        <v>17132</v>
      </c>
      <c r="AT306" s="15">
        <v>17299</v>
      </c>
      <c r="AU306" s="15">
        <v>19670</v>
      </c>
      <c r="AV306" s="15">
        <v>20305</v>
      </c>
      <c r="AW306" s="15">
        <v>22158</v>
      </c>
      <c r="AX306" s="15">
        <v>22934</v>
      </c>
      <c r="AY306" s="15">
        <v>24013</v>
      </c>
      <c r="AZ306" s="15">
        <v>24546</v>
      </c>
      <c r="BA306" s="15">
        <v>23945</v>
      </c>
      <c r="BB306" s="15">
        <v>24621</v>
      </c>
      <c r="BC306" s="15">
        <v>25201</v>
      </c>
      <c r="BD306" s="15">
        <v>25641</v>
      </c>
      <c r="BE306" s="15">
        <v>26718</v>
      </c>
      <c r="BF306" s="15">
        <v>27802</v>
      </c>
      <c r="BG306" s="15">
        <v>28100</v>
      </c>
      <c r="BI306" s="15">
        <f t="shared" si="228"/>
        <v>4.5117589224858102E-3</v>
      </c>
      <c r="BJ306" s="15">
        <f t="shared" si="229"/>
        <v>4.4682804723276586E-3</v>
      </c>
      <c r="BK306" s="15">
        <f t="shared" si="230"/>
        <v>4.4559745309935336E-3</v>
      </c>
      <c r="BL306" s="15">
        <f t="shared" si="231"/>
        <v>4.4707986258176857E-3</v>
      </c>
      <c r="BM306" s="15">
        <f t="shared" si="232"/>
        <v>4.2340214935565534E-3</v>
      </c>
      <c r="BN306" s="15">
        <f t="shared" si="233"/>
        <v>4.0781636766144703E-3</v>
      </c>
      <c r="BO306" s="15">
        <f t="shared" si="234"/>
        <v>3.9575777626576943E-3</v>
      </c>
      <c r="BP306" s="15">
        <f t="shared" si="235"/>
        <v>3.8745634711043492E-3</v>
      </c>
      <c r="BQ306" s="15">
        <f t="shared" si="236"/>
        <v>3.8550611804846723E-3</v>
      </c>
      <c r="BR306" s="15">
        <f t="shared" si="237"/>
        <v>3.7072818890760083E-3</v>
      </c>
      <c r="BS306" s="15">
        <f t="shared" si="238"/>
        <v>3.6174824915700152E-3</v>
      </c>
      <c r="BT306" s="15">
        <f t="shared" si="239"/>
        <v>3.5007632063224869E-3</v>
      </c>
      <c r="BU306" s="15">
        <f t="shared" si="240"/>
        <v>3.3661237979753871E-3</v>
      </c>
      <c r="BV306" s="15">
        <f t="shared" si="241"/>
        <v>3.1675053428154845E-3</v>
      </c>
      <c r="BW306" s="15">
        <f t="shared" si="242"/>
        <v>3.0289732070527971E-3</v>
      </c>
      <c r="BX306" s="15">
        <f t="shared" si="243"/>
        <v>2.835135148220052E-3</v>
      </c>
      <c r="BY306" s="15">
        <f t="shared" si="244"/>
        <v>2.8334892520423031E-3</v>
      </c>
      <c r="BZ306" s="15">
        <f t="shared" si="245"/>
        <v>2.7446339039049156E-3</v>
      </c>
      <c r="CA306" s="15">
        <f t="shared" si="246"/>
        <v>2.6855087005573657E-3</v>
      </c>
      <c r="CB306" s="15">
        <f t="shared" si="247"/>
        <v>2.5140044391429735E-3</v>
      </c>
      <c r="CC306" s="15">
        <f t="shared" si="248"/>
        <v>2.5903103585057925E-3</v>
      </c>
      <c r="CD306" s="15">
        <f t="shared" si="249"/>
        <v>2.4959845409989719E-3</v>
      </c>
      <c r="CE306" s="15">
        <f t="shared" si="250"/>
        <v>2.4446541393009255E-3</v>
      </c>
      <c r="CF306" s="15">
        <f t="shared" si="251"/>
        <v>2.3747889258737844E-3</v>
      </c>
      <c r="CG306" s="15">
        <f t="shared" si="252"/>
        <v>2.4193855065037999E-3</v>
      </c>
      <c r="CH306" s="15">
        <f t="shared" si="253"/>
        <v>2.4854242557133172E-3</v>
      </c>
      <c r="CI306" s="15">
        <f t="shared" si="254"/>
        <v>2.4465129341559909E-3</v>
      </c>
      <c r="CJ306" s="15">
        <f t="shared" si="255"/>
        <v>2.421047525104704E-3</v>
      </c>
      <c r="CK306" s="15">
        <f t="shared" si="256"/>
        <v>2.4918663272071465E-3</v>
      </c>
      <c r="CL306" s="15">
        <f t="shared" si="257"/>
        <v>2.4401485854820206E-3</v>
      </c>
      <c r="CM306" s="15">
        <f t="shared" si="258"/>
        <v>2.4900473908872527E-3</v>
      </c>
      <c r="CN306" s="15">
        <f t="shared" si="259"/>
        <v>2.553943018839433E-3</v>
      </c>
      <c r="CO306" s="15">
        <f t="shared" si="260"/>
        <v>2.6019687573980215E-3</v>
      </c>
      <c r="CP306" s="15">
        <f t="shared" si="261"/>
        <v>2.5660914488519577E-3</v>
      </c>
      <c r="CQ306" s="15">
        <f t="shared" si="262"/>
        <v>2.45095040769725E-3</v>
      </c>
      <c r="CR306" s="15">
        <f t="shared" si="263"/>
        <v>2.4832580216838161E-3</v>
      </c>
      <c r="CS306" s="15">
        <f t="shared" si="264"/>
        <v>2.4147358682143805E-3</v>
      </c>
      <c r="CT306" s="15">
        <f t="shared" si="265"/>
        <v>2.338006589074796E-3</v>
      </c>
      <c r="CU306" s="15">
        <f t="shared" si="266"/>
        <v>2.4265491993692057E-3</v>
      </c>
      <c r="CV306" s="15">
        <f t="shared" si="267"/>
        <v>2.4017674268458234E-3</v>
      </c>
      <c r="CW306" s="15">
        <f t="shared" si="268"/>
        <v>2.3218610929044772E-3</v>
      </c>
      <c r="CX306" s="15">
        <f t="shared" si="269"/>
        <v>2.4119033031193122E-3</v>
      </c>
      <c r="CY306" s="15">
        <f t="shared" si="270"/>
        <v>2.3427513318227807E-3</v>
      </c>
      <c r="CZ306" s="15">
        <f t="shared" si="271"/>
        <v>2.5329890597279334E-3</v>
      </c>
      <c r="DA306" s="15">
        <f t="shared" si="272"/>
        <v>2.45822708860925E-3</v>
      </c>
      <c r="DB306" s="15">
        <f t="shared" si="273"/>
        <v>2.5196404139496971E-3</v>
      </c>
      <c r="DC306" s="15">
        <f t="shared" si="274"/>
        <v>2.4649634264517855E-3</v>
      </c>
      <c r="DD306" s="15">
        <f t="shared" si="275"/>
        <v>2.4627442373497577E-3</v>
      </c>
      <c r="DE306" s="15">
        <f t="shared" si="276"/>
        <v>2.4512545278204305E-3</v>
      </c>
      <c r="DF306" s="15">
        <f t="shared" si="277"/>
        <v>2.4317129902321202E-3</v>
      </c>
      <c r="DG306" s="15">
        <f t="shared" si="278"/>
        <v>2.4133051420033207E-3</v>
      </c>
      <c r="DH306" s="15">
        <f t="shared" si="279"/>
        <v>2.3575914566521155E-3</v>
      </c>
      <c r="DI306" s="15">
        <f t="shared" si="280"/>
        <v>2.3203208288543266E-3</v>
      </c>
      <c r="DJ306" s="15">
        <f t="shared" si="281"/>
        <v>2.3452705597619581E-3</v>
      </c>
      <c r="DK306" s="15">
        <f t="shared" si="282"/>
        <v>2.3430084474547782E-3</v>
      </c>
      <c r="DL306" s="15">
        <f t="shared" si="283"/>
        <v>2.2903153161046739E-3</v>
      </c>
      <c r="DN306" s="15">
        <f t="shared" si="284"/>
        <v>2.8520071779508803E-3</v>
      </c>
    </row>
    <row r="307" spans="1:118" x14ac:dyDescent="0.25">
      <c r="A307" s="15" t="s">
        <v>419</v>
      </c>
      <c r="B307" s="16" t="s">
        <v>418</v>
      </c>
      <c r="C307" s="15" t="s">
        <v>151</v>
      </c>
      <c r="D307" s="15">
        <v>6439</v>
      </c>
      <c r="E307" s="15">
        <v>6746</v>
      </c>
      <c r="F307" s="15">
        <v>7063</v>
      </c>
      <c r="G307" s="15">
        <v>7234</v>
      </c>
      <c r="H307" s="15">
        <v>7690</v>
      </c>
      <c r="I307" s="15">
        <v>8188</v>
      </c>
      <c r="J307" s="15">
        <v>8907</v>
      </c>
      <c r="K307" s="15">
        <v>9516</v>
      </c>
      <c r="L307" s="15">
        <v>10101</v>
      </c>
      <c r="M307" s="15">
        <v>10301</v>
      </c>
      <c r="N307" s="15">
        <v>10589</v>
      </c>
      <c r="O307" s="15">
        <v>10335</v>
      </c>
      <c r="P307" s="15">
        <v>10755</v>
      </c>
      <c r="Q307" s="15">
        <v>11294</v>
      </c>
      <c r="R307" s="15">
        <v>11666</v>
      </c>
      <c r="S307" s="15">
        <v>12296</v>
      </c>
      <c r="T307" s="15">
        <v>13109</v>
      </c>
      <c r="U307" s="15">
        <v>14622</v>
      </c>
      <c r="V307" s="15">
        <v>16035</v>
      </c>
      <c r="W307" s="15">
        <v>17004</v>
      </c>
      <c r="X307" s="15">
        <v>17947</v>
      </c>
      <c r="Y307" s="15">
        <v>18651</v>
      </c>
      <c r="Z307" s="15">
        <v>18837</v>
      </c>
      <c r="AA307" s="15">
        <v>22689</v>
      </c>
      <c r="AB307" s="15">
        <v>24143</v>
      </c>
      <c r="AC307" s="15">
        <v>26707</v>
      </c>
      <c r="AD307" s="15">
        <v>29433</v>
      </c>
      <c r="AE307" s="15">
        <v>32685</v>
      </c>
      <c r="AF307" s="15">
        <v>37743</v>
      </c>
      <c r="AG307" s="15">
        <v>41271</v>
      </c>
      <c r="AH307" s="15">
        <v>44450</v>
      </c>
      <c r="AI307" s="15">
        <v>42494</v>
      </c>
      <c r="AJ307" s="15">
        <v>47452</v>
      </c>
      <c r="AK307" s="15">
        <v>49723</v>
      </c>
      <c r="AL307" s="15">
        <v>52866</v>
      </c>
      <c r="AM307" s="15">
        <v>57106</v>
      </c>
      <c r="AN307" s="15">
        <v>60233</v>
      </c>
      <c r="AO307" s="15">
        <v>64274</v>
      </c>
      <c r="AP307" s="15">
        <v>69050</v>
      </c>
      <c r="AQ307" s="15">
        <v>74196</v>
      </c>
      <c r="AR307" s="15">
        <v>80392</v>
      </c>
      <c r="AS307" s="15">
        <v>83198</v>
      </c>
      <c r="AT307" s="15">
        <v>86467</v>
      </c>
      <c r="AU307" s="15">
        <v>91149</v>
      </c>
      <c r="AV307" s="15">
        <v>97740</v>
      </c>
      <c r="AW307" s="15">
        <v>103315</v>
      </c>
      <c r="AX307" s="15">
        <v>108066</v>
      </c>
      <c r="AY307" s="15">
        <v>111547</v>
      </c>
      <c r="AZ307" s="15">
        <v>114269</v>
      </c>
      <c r="BA307" s="15">
        <v>109887</v>
      </c>
      <c r="BB307" s="15">
        <v>114931</v>
      </c>
      <c r="BC307" s="15">
        <v>120937</v>
      </c>
      <c r="BD307" s="15">
        <v>126360</v>
      </c>
      <c r="BE307" s="15">
        <v>132352</v>
      </c>
      <c r="BF307" s="15">
        <v>142145</v>
      </c>
      <c r="BG307" s="15">
        <v>150847</v>
      </c>
      <c r="BI307" s="15">
        <f t="shared" si="228"/>
        <v>1.9419261832811587E-2</v>
      </c>
      <c r="BJ307" s="15">
        <f t="shared" si="229"/>
        <v>1.9727107373247631E-2</v>
      </c>
      <c r="BK307" s="15">
        <f t="shared" si="230"/>
        <v>1.945151304845941E-2</v>
      </c>
      <c r="BL307" s="15">
        <f t="shared" si="231"/>
        <v>1.8913308338693063E-2</v>
      </c>
      <c r="BM307" s="15">
        <f t="shared" si="232"/>
        <v>1.8701680232883343E-2</v>
      </c>
      <c r="BN307" s="15">
        <f t="shared" si="233"/>
        <v>1.845881933892719E-2</v>
      </c>
      <c r="BO307" s="15">
        <f t="shared" si="234"/>
        <v>1.8533199333329173E-2</v>
      </c>
      <c r="BP307" s="15">
        <f t="shared" si="235"/>
        <v>1.875399083979094E-2</v>
      </c>
      <c r="BQ307" s="15">
        <f t="shared" si="236"/>
        <v>1.8120043268532188E-2</v>
      </c>
      <c r="BR307" s="15">
        <f t="shared" si="237"/>
        <v>1.7040924024708595E-2</v>
      </c>
      <c r="BS307" s="15">
        <f t="shared" si="238"/>
        <v>1.6348921085460901E-2</v>
      </c>
      <c r="BT307" s="15">
        <f t="shared" si="239"/>
        <v>1.4743434285795803E-2</v>
      </c>
      <c r="BU307" s="15">
        <f t="shared" si="240"/>
        <v>1.3977861562635247E-2</v>
      </c>
      <c r="BV307" s="15">
        <f t="shared" si="241"/>
        <v>1.3269215631215907E-2</v>
      </c>
      <c r="BW307" s="15">
        <f t="shared" si="242"/>
        <v>1.2517180812425765E-2</v>
      </c>
      <c r="BX307" s="15">
        <f t="shared" si="243"/>
        <v>1.1906018368344864E-2</v>
      </c>
      <c r="BY307" s="15">
        <f t="shared" si="244"/>
        <v>1.1397425776318672E-2</v>
      </c>
      <c r="BZ307" s="15">
        <f t="shared" si="245"/>
        <v>1.1453206890096367E-2</v>
      </c>
      <c r="CA307" s="15">
        <f t="shared" si="246"/>
        <v>1.1243376504813931E-2</v>
      </c>
      <c r="CB307" s="15">
        <f t="shared" si="247"/>
        <v>1.0697730601398179E-2</v>
      </c>
      <c r="CC307" s="15">
        <f t="shared" si="248"/>
        <v>1.0228448845787341E-2</v>
      </c>
      <c r="CD307" s="15">
        <f t="shared" si="249"/>
        <v>9.6262629599197323E-3</v>
      </c>
      <c r="CE307" s="15">
        <f t="shared" si="250"/>
        <v>9.082830379094976E-3</v>
      </c>
      <c r="CF307" s="15">
        <f t="shared" si="251"/>
        <v>9.9229440035267583E-3</v>
      </c>
      <c r="CG307" s="15">
        <f t="shared" si="252"/>
        <v>9.6643322772205879E-3</v>
      </c>
      <c r="CH307" s="15">
        <f t="shared" si="253"/>
        <v>9.8091067825233583E-3</v>
      </c>
      <c r="CI307" s="15">
        <f t="shared" si="254"/>
        <v>1.0154874515726031E-2</v>
      </c>
      <c r="CJ307" s="15">
        <f t="shared" si="255"/>
        <v>1.0570657007486942E-2</v>
      </c>
      <c r="CK307" s="15">
        <f t="shared" si="256"/>
        <v>1.1277039662803278E-2</v>
      </c>
      <c r="CL307" s="15">
        <f t="shared" si="257"/>
        <v>1.1487096186999939E-2</v>
      </c>
      <c r="CM307" s="15">
        <f t="shared" si="258"/>
        <v>1.1619001314816121E-2</v>
      </c>
      <c r="CN307" s="15">
        <f t="shared" si="259"/>
        <v>1.0730398916606968E-2</v>
      </c>
      <c r="CO307" s="15">
        <f t="shared" si="260"/>
        <v>1.125614198888239E-2</v>
      </c>
      <c r="CP307" s="15">
        <f t="shared" si="261"/>
        <v>1.1121220701757683E-2</v>
      </c>
      <c r="CQ307" s="15">
        <f t="shared" si="262"/>
        <v>1.1150769729201619E-2</v>
      </c>
      <c r="CR307" s="15">
        <f t="shared" si="263"/>
        <v>1.1457455973683122E-2</v>
      </c>
      <c r="CS307" s="15">
        <f t="shared" si="264"/>
        <v>1.1433596851674929E-2</v>
      </c>
      <c r="CT307" s="15">
        <f t="shared" si="265"/>
        <v>1.1558575148541915E-2</v>
      </c>
      <c r="CU307" s="15">
        <f t="shared" si="266"/>
        <v>1.1697376585900841E-2</v>
      </c>
      <c r="CV307" s="15">
        <f t="shared" si="267"/>
        <v>1.1764030631255131E-2</v>
      </c>
      <c r="CW307" s="15">
        <f t="shared" si="268"/>
        <v>1.1835587913307764E-2</v>
      </c>
      <c r="CX307" s="15">
        <f t="shared" si="269"/>
        <v>1.1712907483826789E-2</v>
      </c>
      <c r="CY307" s="15">
        <f t="shared" si="270"/>
        <v>1.170996470366613E-2</v>
      </c>
      <c r="CZ307" s="15">
        <f t="shared" si="271"/>
        <v>1.173764208465386E-2</v>
      </c>
      <c r="DA307" s="15">
        <f t="shared" si="272"/>
        <v>1.1832903996092986E-2</v>
      </c>
      <c r="DB307" s="15">
        <f t="shared" si="273"/>
        <v>1.1748201523928737E-2</v>
      </c>
      <c r="DC307" s="15">
        <f t="shared" si="274"/>
        <v>1.1615014286340744E-2</v>
      </c>
      <c r="DD307" s="15">
        <f t="shared" si="275"/>
        <v>1.1440125408889078E-2</v>
      </c>
      <c r="DE307" s="15">
        <f t="shared" si="276"/>
        <v>1.1411325822517427E-2</v>
      </c>
      <c r="DF307" s="15">
        <f t="shared" si="277"/>
        <v>1.115947568835402E-2</v>
      </c>
      <c r="DG307" s="15">
        <f t="shared" si="278"/>
        <v>1.1265325261995193E-2</v>
      </c>
      <c r="DH307" s="15">
        <f t="shared" si="279"/>
        <v>1.1313838260114157E-2</v>
      </c>
      <c r="DI307" s="15">
        <f t="shared" si="280"/>
        <v>1.1434645292072568E-2</v>
      </c>
      <c r="DJ307" s="15">
        <f t="shared" si="281"/>
        <v>1.1617682802815133E-2</v>
      </c>
      <c r="DK307" s="15">
        <f t="shared" si="282"/>
        <v>1.1979243786902362E-2</v>
      </c>
      <c r="DL307" s="15">
        <f t="shared" si="283"/>
        <v>1.2294917953325331E-2</v>
      </c>
      <c r="DN307" s="15">
        <f t="shared" si="284"/>
        <v>1.2792771105037517E-2</v>
      </c>
    </row>
    <row r="308" spans="1:118" x14ac:dyDescent="0.25">
      <c r="A308" s="15" t="s">
        <v>417</v>
      </c>
      <c r="B308" s="15" t="s">
        <v>416</v>
      </c>
      <c r="C308" s="15" t="s">
        <v>415</v>
      </c>
      <c r="D308" s="15">
        <v>3116</v>
      </c>
      <c r="E308" s="15">
        <v>3402</v>
      </c>
      <c r="F308" s="15">
        <v>3650</v>
      </c>
      <c r="G308" s="15">
        <v>3766</v>
      </c>
      <c r="H308" s="15">
        <v>4051</v>
      </c>
      <c r="I308" s="15">
        <v>4364</v>
      </c>
      <c r="J308" s="15">
        <v>4917</v>
      </c>
      <c r="K308" s="15">
        <v>5386</v>
      </c>
      <c r="L308" s="15">
        <v>5779</v>
      </c>
      <c r="M308" s="15">
        <v>5822</v>
      </c>
      <c r="N308" s="15">
        <v>6095</v>
      </c>
      <c r="O308" s="15">
        <v>5995</v>
      </c>
      <c r="P308" s="15">
        <v>6274</v>
      </c>
      <c r="Q308" s="15">
        <v>6870</v>
      </c>
      <c r="R308" s="15">
        <v>7213</v>
      </c>
      <c r="S308" s="15">
        <v>7729</v>
      </c>
      <c r="T308" s="15">
        <v>8387</v>
      </c>
      <c r="U308" s="15">
        <v>9631</v>
      </c>
      <c r="V308" s="15">
        <v>10714</v>
      </c>
      <c r="W308" s="15">
        <v>11435</v>
      </c>
      <c r="X308" s="15">
        <v>12115</v>
      </c>
      <c r="Y308" s="15">
        <v>12686</v>
      </c>
      <c r="Z308" s="15">
        <v>12912</v>
      </c>
      <c r="AA308" s="15">
        <v>16224</v>
      </c>
      <c r="AB308" s="15">
        <v>17069</v>
      </c>
      <c r="AC308" s="15">
        <v>19243</v>
      </c>
      <c r="AD308" s="15">
        <v>21523</v>
      </c>
      <c r="AE308" s="15">
        <v>24042</v>
      </c>
      <c r="AF308" s="15">
        <v>27879</v>
      </c>
      <c r="AG308" s="15">
        <v>30481</v>
      </c>
      <c r="AH308" s="15">
        <v>33160</v>
      </c>
      <c r="AI308" s="15">
        <v>31476</v>
      </c>
      <c r="AJ308" s="15">
        <v>35661</v>
      </c>
      <c r="AK308" s="15">
        <v>37654</v>
      </c>
      <c r="AL308" s="15">
        <v>40230</v>
      </c>
      <c r="AM308" s="15">
        <v>43646</v>
      </c>
      <c r="AN308" s="15">
        <v>46274</v>
      </c>
      <c r="AO308" s="15">
        <v>49758</v>
      </c>
      <c r="AP308" s="15">
        <v>53774</v>
      </c>
      <c r="AQ308" s="15">
        <v>58103</v>
      </c>
      <c r="AR308" s="15">
        <v>63683</v>
      </c>
      <c r="AS308" s="15">
        <v>66424</v>
      </c>
      <c r="AT308" s="15">
        <v>70133</v>
      </c>
      <c r="AU308" s="15">
        <v>75033</v>
      </c>
      <c r="AV308" s="15">
        <v>81725</v>
      </c>
      <c r="AW308" s="15">
        <v>87401</v>
      </c>
      <c r="AX308" s="15">
        <v>91933</v>
      </c>
      <c r="AY308" s="15">
        <v>95513</v>
      </c>
      <c r="AZ308" s="15">
        <v>98424</v>
      </c>
      <c r="BA308" s="15">
        <v>94777</v>
      </c>
      <c r="BB308" s="15">
        <v>99690</v>
      </c>
      <c r="BC308" s="15">
        <v>105305</v>
      </c>
      <c r="BD308" s="15">
        <v>110567</v>
      </c>
      <c r="BE308" s="15">
        <v>116248</v>
      </c>
      <c r="BF308" s="15">
        <v>125303</v>
      </c>
      <c r="BG308" s="15">
        <v>133329</v>
      </c>
      <c r="BI308" s="15">
        <f t="shared" si="228"/>
        <v>9.3974871674236526E-3</v>
      </c>
      <c r="BJ308" s="15">
        <f t="shared" si="229"/>
        <v>9.9483574390436483E-3</v>
      </c>
      <c r="BK308" s="15">
        <f t="shared" si="230"/>
        <v>1.0052105709596044E-2</v>
      </c>
      <c r="BL308" s="15">
        <f t="shared" si="231"/>
        <v>9.8462149852803528E-3</v>
      </c>
      <c r="BM308" s="15">
        <f t="shared" si="232"/>
        <v>9.8518214074655944E-3</v>
      </c>
      <c r="BN308" s="15">
        <f t="shared" si="233"/>
        <v>9.8380908152269474E-3</v>
      </c>
      <c r="BO308" s="15">
        <f t="shared" si="234"/>
        <v>1.0231025162454197E-2</v>
      </c>
      <c r="BP308" s="15">
        <f t="shared" si="235"/>
        <v>1.0614648451357083E-2</v>
      </c>
      <c r="BQ308" s="15">
        <f t="shared" si="236"/>
        <v>1.0366867641703546E-2</v>
      </c>
      <c r="BR308" s="15">
        <f t="shared" si="237"/>
        <v>9.631323140651727E-3</v>
      </c>
      <c r="BS308" s="15">
        <f t="shared" si="238"/>
        <v>9.4103951285186699E-3</v>
      </c>
      <c r="BT308" s="15">
        <f t="shared" si="239"/>
        <v>8.5521904734732306E-3</v>
      </c>
      <c r="BU308" s="15">
        <f t="shared" si="240"/>
        <v>8.1540774936284081E-3</v>
      </c>
      <c r="BV308" s="15">
        <f t="shared" si="241"/>
        <v>8.0714991487916832E-3</v>
      </c>
      <c r="BW308" s="15">
        <f t="shared" si="242"/>
        <v>7.7392786902131866E-3</v>
      </c>
      <c r="BX308" s="15">
        <f t="shared" si="243"/>
        <v>7.4838659701478086E-3</v>
      </c>
      <c r="BY308" s="15">
        <f t="shared" si="244"/>
        <v>7.2919528557467929E-3</v>
      </c>
      <c r="BZ308" s="15">
        <f t="shared" si="245"/>
        <v>7.5438268060811185E-3</v>
      </c>
      <c r="CA308" s="15">
        <f t="shared" si="246"/>
        <v>7.5124125894965059E-3</v>
      </c>
      <c r="CB308" s="15">
        <f t="shared" si="247"/>
        <v>7.1941042946946704E-3</v>
      </c>
      <c r="CC308" s="15">
        <f t="shared" si="248"/>
        <v>6.9046446629917888E-3</v>
      </c>
      <c r="CD308" s="15">
        <f t="shared" si="249"/>
        <v>6.5475723505196357E-3</v>
      </c>
      <c r="CE308" s="15">
        <f t="shared" si="250"/>
        <v>6.2259120802078006E-3</v>
      </c>
      <c r="CF308" s="15">
        <f t="shared" si="251"/>
        <v>7.0955019398483022E-3</v>
      </c>
      <c r="CG308" s="15">
        <f t="shared" si="252"/>
        <v>6.8326424901577363E-3</v>
      </c>
      <c r="CH308" s="15">
        <f t="shared" si="253"/>
        <v>7.0676841957575528E-3</v>
      </c>
      <c r="CI308" s="15">
        <f t="shared" si="254"/>
        <v>7.4257929603496536E-3</v>
      </c>
      <c r="CJ308" s="15">
        <f t="shared" si="255"/>
        <v>7.7754240714089356E-3</v>
      </c>
      <c r="CK308" s="15">
        <f t="shared" si="256"/>
        <v>8.3298251002647539E-3</v>
      </c>
      <c r="CL308" s="15">
        <f t="shared" si="257"/>
        <v>8.4838792100008515E-3</v>
      </c>
      <c r="CM308" s="15">
        <f t="shared" si="258"/>
        <v>8.6678533993093942E-3</v>
      </c>
      <c r="CN308" s="15">
        <f t="shared" si="259"/>
        <v>7.948181773876805E-3</v>
      </c>
      <c r="CO308" s="15">
        <f t="shared" si="260"/>
        <v>8.459185692184415E-3</v>
      </c>
      <c r="CP308" s="15">
        <f t="shared" si="261"/>
        <v>8.4218258010173106E-3</v>
      </c>
      <c r="CQ308" s="15">
        <f t="shared" si="262"/>
        <v>8.4855193547039905E-3</v>
      </c>
      <c r="CR308" s="15">
        <f t="shared" si="263"/>
        <v>8.7569103671658599E-3</v>
      </c>
      <c r="CS308" s="15">
        <f t="shared" si="264"/>
        <v>8.7838603541979601E-3</v>
      </c>
      <c r="CT308" s="15">
        <f t="shared" si="265"/>
        <v>8.948121825950596E-3</v>
      </c>
      <c r="CU308" s="15">
        <f t="shared" si="266"/>
        <v>9.1095543595978538E-3</v>
      </c>
      <c r="CV308" s="15">
        <f t="shared" si="267"/>
        <v>9.2124302087419393E-3</v>
      </c>
      <c r="CW308" s="15">
        <f t="shared" si="268"/>
        <v>9.3756312205589901E-3</v>
      </c>
      <c r="CX308" s="15">
        <f t="shared" si="269"/>
        <v>9.3514046816715619E-3</v>
      </c>
      <c r="CY308" s="15">
        <f t="shared" si="270"/>
        <v>9.4979004078112658E-3</v>
      </c>
      <c r="CZ308" s="15">
        <f t="shared" si="271"/>
        <v>9.6623166303287256E-3</v>
      </c>
      <c r="DA308" s="15">
        <f t="shared" si="272"/>
        <v>9.8940462357345951E-3</v>
      </c>
      <c r="DB308" s="15">
        <f t="shared" si="273"/>
        <v>9.9385816328015839E-3</v>
      </c>
      <c r="DC308" s="15">
        <f t="shared" si="274"/>
        <v>9.8810274127492798E-3</v>
      </c>
      <c r="DD308" s="15">
        <f t="shared" si="275"/>
        <v>9.7956977612954407E-3</v>
      </c>
      <c r="DE308" s="15">
        <f t="shared" si="276"/>
        <v>9.8289854007250904E-3</v>
      </c>
      <c r="DF308" s="15">
        <f t="shared" si="277"/>
        <v>9.6249931958751166E-3</v>
      </c>
      <c r="DG308" s="15">
        <f t="shared" si="278"/>
        <v>9.7714304701803766E-3</v>
      </c>
      <c r="DH308" s="15">
        <f t="shared" si="279"/>
        <v>9.851441146889052E-3</v>
      </c>
      <c r="DI308" s="15">
        <f t="shared" si="280"/>
        <v>1.0005495615769132E-2</v>
      </c>
      <c r="DJ308" s="15">
        <f t="shared" si="281"/>
        <v>1.0204095068164089E-2</v>
      </c>
      <c r="DK308" s="15">
        <f t="shared" si="282"/>
        <v>1.0559887327941374E-2</v>
      </c>
      <c r="DL308" s="15">
        <f t="shared" si="283"/>
        <v>1.0867097892559434E-2</v>
      </c>
      <c r="DN308" s="15">
        <f t="shared" si="284"/>
        <v>8.8629267798268439E-3</v>
      </c>
    </row>
    <row r="309" spans="1:118" x14ac:dyDescent="0.25">
      <c r="A309" s="15" t="s">
        <v>414</v>
      </c>
      <c r="B309" s="15" t="s">
        <v>413</v>
      </c>
      <c r="C309" s="15" t="s">
        <v>412</v>
      </c>
      <c r="D309" s="15">
        <v>2593</v>
      </c>
      <c r="E309" s="15">
        <v>2839</v>
      </c>
      <c r="F309" s="15">
        <v>3088</v>
      </c>
      <c r="G309" s="15">
        <v>3160</v>
      </c>
      <c r="H309" s="15">
        <v>3372</v>
      </c>
      <c r="I309" s="15">
        <v>3571</v>
      </c>
      <c r="J309" s="15">
        <v>4024</v>
      </c>
      <c r="K309" s="15">
        <v>4361</v>
      </c>
      <c r="L309" s="15">
        <v>4628</v>
      </c>
      <c r="M309" s="15">
        <v>4597</v>
      </c>
      <c r="N309" s="15">
        <v>4833</v>
      </c>
      <c r="O309" s="15">
        <v>4694</v>
      </c>
      <c r="P309" s="15">
        <v>4830</v>
      </c>
      <c r="Q309" s="15">
        <v>5137</v>
      </c>
      <c r="R309" s="15">
        <v>5365</v>
      </c>
      <c r="S309" s="15">
        <v>5608</v>
      </c>
      <c r="T309" s="15">
        <v>5938</v>
      </c>
      <c r="U309" s="15">
        <v>6941</v>
      </c>
      <c r="V309" s="15">
        <v>7530</v>
      </c>
      <c r="W309" s="15">
        <v>7807</v>
      </c>
      <c r="X309" s="15">
        <v>7990</v>
      </c>
      <c r="Y309" s="15">
        <v>8030</v>
      </c>
      <c r="Z309" s="15">
        <v>7926</v>
      </c>
      <c r="AA309" s="15">
        <v>9872</v>
      </c>
      <c r="AB309" s="15">
        <v>10567</v>
      </c>
      <c r="AC309" s="15">
        <v>11632</v>
      </c>
      <c r="AD309" s="15">
        <v>12788</v>
      </c>
      <c r="AE309" s="15">
        <v>14414</v>
      </c>
      <c r="AF309" s="15">
        <v>15907</v>
      </c>
      <c r="AG309" s="15">
        <v>17056</v>
      </c>
      <c r="AH309" s="15">
        <v>17762</v>
      </c>
      <c r="AI309" s="15">
        <v>18129</v>
      </c>
      <c r="AJ309" s="15">
        <v>20046</v>
      </c>
      <c r="AK309" s="15">
        <v>20062</v>
      </c>
      <c r="AL309" s="15">
        <v>20661</v>
      </c>
      <c r="AM309" s="15">
        <v>22198</v>
      </c>
      <c r="AN309" s="15">
        <v>23183</v>
      </c>
      <c r="AO309" s="15">
        <v>25871</v>
      </c>
      <c r="AP309" s="15">
        <v>27747</v>
      </c>
      <c r="AQ309" s="15">
        <v>29603</v>
      </c>
      <c r="AR309" s="15">
        <v>32259</v>
      </c>
      <c r="AS309" s="15">
        <v>33700</v>
      </c>
      <c r="AT309" s="15">
        <v>35651</v>
      </c>
      <c r="AU309" s="15">
        <v>38337</v>
      </c>
      <c r="AV309" s="15">
        <v>42730</v>
      </c>
      <c r="AW309" s="15">
        <v>46317</v>
      </c>
      <c r="AX309" s="15">
        <v>49418</v>
      </c>
      <c r="AY309" s="15">
        <v>52589</v>
      </c>
      <c r="AZ309" s="15">
        <v>54270</v>
      </c>
      <c r="BA309" s="15">
        <v>53935</v>
      </c>
      <c r="BB309" s="15">
        <v>56901</v>
      </c>
      <c r="BC309" s="15">
        <v>58692</v>
      </c>
      <c r="BD309" s="15">
        <v>61125</v>
      </c>
      <c r="BE309" s="15">
        <v>63923</v>
      </c>
      <c r="BF309" s="15">
        <v>66295</v>
      </c>
      <c r="BG309" s="15">
        <v>68906</v>
      </c>
      <c r="BI309" s="15">
        <f t="shared" si="228"/>
        <v>7.8201810735332253E-3</v>
      </c>
      <c r="BJ309" s="15">
        <f t="shared" si="229"/>
        <v>8.3019949351689926E-3</v>
      </c>
      <c r="BK309" s="15">
        <f t="shared" si="230"/>
        <v>8.5043568304746797E-3</v>
      </c>
      <c r="BL309" s="15">
        <f t="shared" si="231"/>
        <v>8.2618267003414531E-3</v>
      </c>
      <c r="BM309" s="15">
        <f t="shared" si="232"/>
        <v>8.2005287054983909E-3</v>
      </c>
      <c r="BN309" s="15">
        <f t="shared" si="233"/>
        <v>8.0503717463738383E-3</v>
      </c>
      <c r="BO309" s="15">
        <f t="shared" si="234"/>
        <v>8.3729195146869419E-3</v>
      </c>
      <c r="BP309" s="15">
        <f t="shared" si="235"/>
        <v>8.5945937423632084E-3</v>
      </c>
      <c r="BQ309" s="15">
        <f t="shared" si="236"/>
        <v>8.3021047665346962E-3</v>
      </c>
      <c r="BR309" s="15">
        <f t="shared" si="237"/>
        <v>7.6048080517993801E-3</v>
      </c>
      <c r="BS309" s="15">
        <f t="shared" si="238"/>
        <v>7.46192611257272E-3</v>
      </c>
      <c r="BT309" s="15">
        <f t="shared" si="239"/>
        <v>6.696243883650266E-3</v>
      </c>
      <c r="BU309" s="15">
        <f t="shared" si="240"/>
        <v>6.2773660016297757E-3</v>
      </c>
      <c r="BV309" s="15">
        <f t="shared" si="241"/>
        <v>6.0354135556539854E-3</v>
      </c>
      <c r="BW309" s="15">
        <f t="shared" si="242"/>
        <v>5.7564439446823445E-3</v>
      </c>
      <c r="BX309" s="15">
        <f t="shared" si="243"/>
        <v>5.4301358986400452E-3</v>
      </c>
      <c r="BY309" s="15">
        <f t="shared" si="244"/>
        <v>5.1627060996094496E-3</v>
      </c>
      <c r="BZ309" s="15">
        <f t="shared" si="245"/>
        <v>5.4367876504006901E-3</v>
      </c>
      <c r="CA309" s="15">
        <f t="shared" si="246"/>
        <v>5.2798643642811916E-3</v>
      </c>
      <c r="CB309" s="15">
        <f t="shared" si="247"/>
        <v>4.9116197838811803E-3</v>
      </c>
      <c r="CC309" s="15">
        <f t="shared" si="248"/>
        <v>4.5537029184733301E-3</v>
      </c>
      <c r="CD309" s="15">
        <f t="shared" si="249"/>
        <v>4.1444904599300548E-3</v>
      </c>
      <c r="CE309" s="15">
        <f t="shared" si="250"/>
        <v>3.8217610864100856E-3</v>
      </c>
      <c r="CF309" s="15">
        <f t="shared" si="251"/>
        <v>4.3174799772055248E-3</v>
      </c>
      <c r="CG309" s="15">
        <f t="shared" si="252"/>
        <v>4.2299216822014648E-3</v>
      </c>
      <c r="CH309" s="15">
        <f t="shared" si="253"/>
        <v>4.2722705693006213E-3</v>
      </c>
      <c r="CI309" s="15">
        <f t="shared" si="254"/>
        <v>4.4120726839637307E-3</v>
      </c>
      <c r="CJ309" s="15">
        <f t="shared" si="255"/>
        <v>4.6616322504487318E-3</v>
      </c>
      <c r="CK309" s="15">
        <f t="shared" si="256"/>
        <v>4.7527719025040865E-3</v>
      </c>
      <c r="CL309" s="15">
        <f t="shared" si="257"/>
        <v>4.747253823882895E-3</v>
      </c>
      <c r="CM309" s="15">
        <f t="shared" si="258"/>
        <v>4.6428954185323721E-3</v>
      </c>
      <c r="CN309" s="15">
        <f t="shared" si="259"/>
        <v>4.5778557433794826E-3</v>
      </c>
      <c r="CO309" s="15">
        <f t="shared" si="260"/>
        <v>4.7551340788404362E-3</v>
      </c>
      <c r="CP309" s="15">
        <f t="shared" si="261"/>
        <v>4.4871373352103174E-3</v>
      </c>
      <c r="CQ309" s="15">
        <f t="shared" si="262"/>
        <v>4.3579248169907814E-3</v>
      </c>
      <c r="CR309" s="15">
        <f t="shared" si="263"/>
        <v>4.4536932669740122E-3</v>
      </c>
      <c r="CS309" s="15">
        <f t="shared" si="264"/>
        <v>4.4006620260053442E-3</v>
      </c>
      <c r="CT309" s="15">
        <f t="shared" si="265"/>
        <v>4.6524550777597143E-3</v>
      </c>
      <c r="CU309" s="15">
        <f t="shared" si="266"/>
        <v>4.7004649982475112E-3</v>
      </c>
      <c r="CV309" s="15">
        <f t="shared" si="267"/>
        <v>4.6936573235355763E-3</v>
      </c>
      <c r="CW309" s="15">
        <f t="shared" si="268"/>
        <v>4.7492814023210664E-3</v>
      </c>
      <c r="CX309" s="15">
        <f t="shared" si="269"/>
        <v>4.7444046996918529E-3</v>
      </c>
      <c r="CY309" s="15">
        <f t="shared" si="270"/>
        <v>4.8281072738779098E-3</v>
      </c>
      <c r="CZ309" s="15">
        <f t="shared" si="271"/>
        <v>4.9368175690284594E-3</v>
      </c>
      <c r="DA309" s="15">
        <f t="shared" si="272"/>
        <v>5.1731122135569192E-3</v>
      </c>
      <c r="DB309" s="15">
        <f t="shared" si="273"/>
        <v>5.266819435549604E-3</v>
      </c>
      <c r="DC309" s="15">
        <f t="shared" si="274"/>
        <v>5.3114835008456589E-3</v>
      </c>
      <c r="DD309" s="15">
        <f t="shared" si="275"/>
        <v>5.3934642359549584E-3</v>
      </c>
      <c r="DE309" s="15">
        <f t="shared" si="276"/>
        <v>5.4196033253815189E-3</v>
      </c>
      <c r="DF309" s="15">
        <f t="shared" si="277"/>
        <v>5.4773205315585471E-3</v>
      </c>
      <c r="DG309" s="15">
        <f t="shared" si="278"/>
        <v>5.5773313791125847E-3</v>
      </c>
      <c r="DH309" s="15">
        <f t="shared" si="279"/>
        <v>5.4907248828945663E-3</v>
      </c>
      <c r="DI309" s="15">
        <f t="shared" si="280"/>
        <v>5.5313603472454545E-3</v>
      </c>
      <c r="DJ309" s="15">
        <f t="shared" si="281"/>
        <v>5.6110760532848136E-3</v>
      </c>
      <c r="DK309" s="15">
        <f t="shared" si="282"/>
        <v>5.5869989577733451E-3</v>
      </c>
      <c r="DL309" s="15">
        <f t="shared" si="283"/>
        <v>5.616244383327711E-3</v>
      </c>
      <c r="DN309" s="15">
        <f t="shared" si="284"/>
        <v>5.6216353748745973E-3</v>
      </c>
    </row>
    <row r="310" spans="1:118" x14ac:dyDescent="0.25">
      <c r="A310" s="15" t="s">
        <v>411</v>
      </c>
      <c r="B310" s="15" t="s">
        <v>410</v>
      </c>
      <c r="C310" s="15" t="s">
        <v>409</v>
      </c>
      <c r="D310" s="15">
        <v>523</v>
      </c>
      <c r="E310" s="15">
        <v>563</v>
      </c>
      <c r="F310" s="15">
        <v>562</v>
      </c>
      <c r="G310" s="15">
        <v>606</v>
      </c>
      <c r="H310" s="15">
        <v>679</v>
      </c>
      <c r="I310" s="15">
        <v>793</v>
      </c>
      <c r="J310" s="15">
        <v>893</v>
      </c>
      <c r="K310" s="15">
        <v>1025</v>
      </c>
      <c r="L310" s="15">
        <v>1150</v>
      </c>
      <c r="M310" s="15">
        <v>1225</v>
      </c>
      <c r="N310" s="15">
        <v>1262</v>
      </c>
      <c r="O310" s="15">
        <v>1301</v>
      </c>
      <c r="P310" s="15">
        <v>1444</v>
      </c>
      <c r="Q310" s="15">
        <v>1733</v>
      </c>
      <c r="R310" s="15">
        <v>1847</v>
      </c>
      <c r="S310" s="15">
        <v>2122</v>
      </c>
      <c r="T310" s="15">
        <v>2449</v>
      </c>
      <c r="U310" s="15">
        <v>2690</v>
      </c>
      <c r="V310" s="15">
        <v>3184</v>
      </c>
      <c r="W310" s="15">
        <v>3628</v>
      </c>
      <c r="X310" s="15">
        <v>4125</v>
      </c>
      <c r="Y310" s="15">
        <v>4657</v>
      </c>
      <c r="Z310" s="15">
        <v>4986</v>
      </c>
      <c r="AA310" s="15">
        <v>6352</v>
      </c>
      <c r="AB310" s="15">
        <v>6501</v>
      </c>
      <c r="AC310" s="15">
        <v>7611</v>
      </c>
      <c r="AD310" s="15">
        <v>8735</v>
      </c>
      <c r="AE310" s="15">
        <v>9628</v>
      </c>
      <c r="AF310" s="15">
        <v>11973</v>
      </c>
      <c r="AG310" s="15">
        <v>13425</v>
      </c>
      <c r="AH310" s="15">
        <v>15399</v>
      </c>
      <c r="AI310" s="15">
        <v>13347</v>
      </c>
      <c r="AJ310" s="15">
        <v>15616</v>
      </c>
      <c r="AK310" s="15">
        <v>17592</v>
      </c>
      <c r="AL310" s="15">
        <v>19569</v>
      </c>
      <c r="AM310" s="15">
        <v>21449</v>
      </c>
      <c r="AN310" s="15">
        <v>23091</v>
      </c>
      <c r="AO310" s="15">
        <v>23887</v>
      </c>
      <c r="AP310" s="15">
        <v>26026</v>
      </c>
      <c r="AQ310" s="15">
        <v>28500</v>
      </c>
      <c r="AR310" s="15">
        <v>31424</v>
      </c>
      <c r="AS310" s="15">
        <v>32724</v>
      </c>
      <c r="AT310" s="15">
        <v>34482</v>
      </c>
      <c r="AU310" s="15">
        <v>36696</v>
      </c>
      <c r="AV310" s="15">
        <v>38995</v>
      </c>
      <c r="AW310" s="15">
        <v>41084</v>
      </c>
      <c r="AX310" s="15">
        <v>42515</v>
      </c>
      <c r="AY310" s="15">
        <v>42924</v>
      </c>
      <c r="AZ310" s="15">
        <v>44153</v>
      </c>
      <c r="BA310" s="15">
        <v>40842</v>
      </c>
      <c r="BB310" s="15">
        <v>42789</v>
      </c>
      <c r="BC310" s="15">
        <v>46613</v>
      </c>
      <c r="BD310" s="15">
        <v>49443</v>
      </c>
      <c r="BE310" s="15">
        <v>52325</v>
      </c>
      <c r="BF310" s="15">
        <v>59008</v>
      </c>
      <c r="BG310" s="15">
        <v>64423</v>
      </c>
      <c r="BI310" s="15">
        <f t="shared" si="228"/>
        <v>1.577306093890427E-3</v>
      </c>
      <c r="BJ310" s="15">
        <f t="shared" si="229"/>
        <v>1.6463625038746542E-3</v>
      </c>
      <c r="BK310" s="15">
        <f t="shared" si="230"/>
        <v>1.5477488791213634E-3</v>
      </c>
      <c r="BL310" s="15">
        <f t="shared" si="231"/>
        <v>1.584388284938899E-3</v>
      </c>
      <c r="BM310" s="15">
        <f t="shared" si="232"/>
        <v>1.6512927019672028E-3</v>
      </c>
      <c r="BN310" s="15">
        <f t="shared" si="233"/>
        <v>1.7877190688531095E-3</v>
      </c>
      <c r="BO310" s="15">
        <f t="shared" si="234"/>
        <v>1.8581056477672562E-3</v>
      </c>
      <c r="BP310" s="15">
        <f t="shared" si="235"/>
        <v>2.0200547089938748E-3</v>
      </c>
      <c r="BQ310" s="15">
        <f t="shared" si="236"/>
        <v>2.0629689890913788E-3</v>
      </c>
      <c r="BR310" s="15">
        <f t="shared" si="237"/>
        <v>2.0265150888523474E-3</v>
      </c>
      <c r="BS310" s="15">
        <f t="shared" si="238"/>
        <v>1.9484690159459492E-3</v>
      </c>
      <c r="BT310" s="15">
        <f t="shared" si="239"/>
        <v>1.8559465898229646E-3</v>
      </c>
      <c r="BU310" s="15">
        <f t="shared" si="240"/>
        <v>1.8767114919986327E-3</v>
      </c>
      <c r="BV310" s="15">
        <f t="shared" si="241"/>
        <v>2.0360855931376982E-3</v>
      </c>
      <c r="BW310" s="15">
        <f t="shared" si="242"/>
        <v>1.9817617830062049E-3</v>
      </c>
      <c r="BX310" s="15">
        <f t="shared" si="243"/>
        <v>2.05469835536986E-3</v>
      </c>
      <c r="BY310" s="15">
        <f t="shared" si="244"/>
        <v>2.1292467561373428E-3</v>
      </c>
      <c r="BZ310" s="15">
        <f t="shared" si="245"/>
        <v>2.1070391556804288E-3</v>
      </c>
      <c r="CA310" s="15">
        <f t="shared" si="246"/>
        <v>2.2325482252153138E-3</v>
      </c>
      <c r="CB310" s="15">
        <f t="shared" si="247"/>
        <v>2.2824845108134905E-3</v>
      </c>
      <c r="CC310" s="15">
        <f t="shared" si="248"/>
        <v>2.3509417445184587E-3</v>
      </c>
      <c r="CD310" s="15">
        <f t="shared" si="249"/>
        <v>2.4035980164251887E-3</v>
      </c>
      <c r="CE310" s="15">
        <f t="shared" si="250"/>
        <v>2.4041509937977146E-3</v>
      </c>
      <c r="CF310" s="15">
        <f t="shared" si="251"/>
        <v>2.778021962642777E-3</v>
      </c>
      <c r="CG310" s="15">
        <f t="shared" si="252"/>
        <v>2.6023205125382531E-3</v>
      </c>
      <c r="CH310" s="15">
        <f t="shared" si="253"/>
        <v>2.7954136264569315E-3</v>
      </c>
      <c r="CI310" s="15">
        <f t="shared" si="254"/>
        <v>3.0137202763859234E-3</v>
      </c>
      <c r="CJ310" s="15">
        <f t="shared" si="255"/>
        <v>3.1137918209602042E-3</v>
      </c>
      <c r="CK310" s="15">
        <f t="shared" si="256"/>
        <v>3.5773519826919867E-3</v>
      </c>
      <c r="CL310" s="15">
        <f t="shared" si="257"/>
        <v>3.7366253861179565E-3</v>
      </c>
      <c r="CM310" s="15">
        <f t="shared" si="258"/>
        <v>4.0252193756322484E-3</v>
      </c>
      <c r="CN310" s="15">
        <f t="shared" si="259"/>
        <v>3.370326030497322E-3</v>
      </c>
      <c r="CO310" s="15">
        <f t="shared" si="260"/>
        <v>3.7042888244623491E-3</v>
      </c>
      <c r="CP310" s="15">
        <f t="shared" si="261"/>
        <v>3.9346884658069932E-3</v>
      </c>
      <c r="CQ310" s="15">
        <f t="shared" si="262"/>
        <v>4.1275945377132082E-3</v>
      </c>
      <c r="CR310" s="15">
        <f t="shared" si="263"/>
        <v>4.3034177350808897E-3</v>
      </c>
      <c r="CS310" s="15">
        <f t="shared" si="264"/>
        <v>4.3831983281926151E-3</v>
      </c>
      <c r="CT310" s="15">
        <f t="shared" si="265"/>
        <v>4.2956667481908817E-3</v>
      </c>
      <c r="CU310" s="15">
        <f t="shared" si="266"/>
        <v>4.408919956910287E-3</v>
      </c>
      <c r="CV310" s="15">
        <f t="shared" si="267"/>
        <v>4.5187728852063621E-3</v>
      </c>
      <c r="CW310" s="15">
        <f t="shared" si="268"/>
        <v>4.6263498182379237E-3</v>
      </c>
      <c r="CX310" s="15">
        <f t="shared" si="269"/>
        <v>4.606999981979709E-3</v>
      </c>
      <c r="CY310" s="15">
        <f t="shared" si="270"/>
        <v>4.6697931339333559E-3</v>
      </c>
      <c r="CZ310" s="15">
        <f t="shared" si="271"/>
        <v>4.7254990613002671E-3</v>
      </c>
      <c r="DA310" s="15">
        <f t="shared" si="272"/>
        <v>4.7209340221776759E-3</v>
      </c>
      <c r="DB310" s="15">
        <f t="shared" si="273"/>
        <v>4.6717621972519798E-3</v>
      </c>
      <c r="DC310" s="15">
        <f t="shared" si="274"/>
        <v>4.5695439119036218E-3</v>
      </c>
      <c r="DD310" s="15">
        <f t="shared" si="275"/>
        <v>4.4022335253404822E-3</v>
      </c>
      <c r="DE310" s="15">
        <f t="shared" si="276"/>
        <v>4.4092822116375569E-3</v>
      </c>
      <c r="DF310" s="15">
        <f t="shared" si="277"/>
        <v>4.1476726643165695E-3</v>
      </c>
      <c r="DG310" s="15">
        <f t="shared" si="278"/>
        <v>4.1940990910677911E-3</v>
      </c>
      <c r="DH310" s="15">
        <f t="shared" si="279"/>
        <v>4.3607162639944866E-3</v>
      </c>
      <c r="DI310" s="15">
        <f t="shared" si="280"/>
        <v>4.4742257611264952E-3</v>
      </c>
      <c r="DJ310" s="15">
        <f t="shared" si="281"/>
        <v>4.5930190148792752E-3</v>
      </c>
      <c r="DK310" s="15">
        <f t="shared" si="282"/>
        <v>4.9728883701680299E-3</v>
      </c>
      <c r="DL310" s="15">
        <f t="shared" si="283"/>
        <v>5.2508535092317234E-3</v>
      </c>
      <c r="DN310" s="15">
        <f t="shared" si="284"/>
        <v>3.2412741998795328E-3</v>
      </c>
    </row>
    <row r="311" spans="1:118" x14ac:dyDescent="0.25">
      <c r="A311" s="15" t="s">
        <v>408</v>
      </c>
      <c r="B311" s="15" t="s">
        <v>407</v>
      </c>
      <c r="C311" s="15" t="s">
        <v>406</v>
      </c>
      <c r="D311" s="15">
        <v>3323</v>
      </c>
      <c r="E311" s="15">
        <v>3344</v>
      </c>
      <c r="F311" s="15">
        <v>3413</v>
      </c>
      <c r="G311" s="15">
        <v>3468</v>
      </c>
      <c r="H311" s="15">
        <v>3639</v>
      </c>
      <c r="I311" s="15">
        <v>3824</v>
      </c>
      <c r="J311" s="15">
        <v>3990</v>
      </c>
      <c r="K311" s="15">
        <v>4130</v>
      </c>
      <c r="L311" s="15">
        <v>4323</v>
      </c>
      <c r="M311" s="15">
        <v>4479</v>
      </c>
      <c r="N311" s="15">
        <v>4494</v>
      </c>
      <c r="O311" s="15">
        <v>4340</v>
      </c>
      <c r="P311" s="15">
        <v>4481</v>
      </c>
      <c r="Q311" s="15">
        <v>4424</v>
      </c>
      <c r="R311" s="15">
        <v>4454</v>
      </c>
      <c r="S311" s="15">
        <v>4566</v>
      </c>
      <c r="T311" s="15">
        <v>4722</v>
      </c>
      <c r="U311" s="15">
        <v>4991</v>
      </c>
      <c r="V311" s="15">
        <v>5321</v>
      </c>
      <c r="W311" s="15">
        <v>5569</v>
      </c>
      <c r="X311" s="15">
        <v>5832</v>
      </c>
      <c r="Y311" s="15">
        <v>5964</v>
      </c>
      <c r="Z311" s="15">
        <v>5925</v>
      </c>
      <c r="AA311" s="15">
        <v>6464</v>
      </c>
      <c r="AB311" s="15">
        <v>7074</v>
      </c>
      <c r="AC311" s="15">
        <v>7464</v>
      </c>
      <c r="AD311" s="15">
        <v>7910</v>
      </c>
      <c r="AE311" s="15">
        <v>8643</v>
      </c>
      <c r="AF311" s="15">
        <v>9864</v>
      </c>
      <c r="AG311" s="15">
        <v>10790</v>
      </c>
      <c r="AH311" s="15">
        <v>11289</v>
      </c>
      <c r="AI311" s="15">
        <v>11018</v>
      </c>
      <c r="AJ311" s="15">
        <v>11791</v>
      </c>
      <c r="AK311" s="15">
        <v>12069</v>
      </c>
      <c r="AL311" s="15">
        <v>12637</v>
      </c>
      <c r="AM311" s="15">
        <v>13460</v>
      </c>
      <c r="AN311" s="15">
        <v>13959</v>
      </c>
      <c r="AO311" s="15">
        <v>14516</v>
      </c>
      <c r="AP311" s="15">
        <v>15277</v>
      </c>
      <c r="AQ311" s="15">
        <v>16094</v>
      </c>
      <c r="AR311" s="15">
        <v>16709</v>
      </c>
      <c r="AS311" s="15">
        <v>16774</v>
      </c>
      <c r="AT311" s="15">
        <v>16333</v>
      </c>
      <c r="AU311" s="15">
        <v>16116</v>
      </c>
      <c r="AV311" s="15">
        <v>16015</v>
      </c>
      <c r="AW311" s="15">
        <v>15914</v>
      </c>
      <c r="AX311" s="15">
        <v>16133</v>
      </c>
      <c r="AY311" s="15">
        <v>16034</v>
      </c>
      <c r="AZ311" s="15">
        <v>15845</v>
      </c>
      <c r="BA311" s="15">
        <v>15110</v>
      </c>
      <c r="BB311" s="15">
        <v>15241</v>
      </c>
      <c r="BC311" s="15">
        <v>15632</v>
      </c>
      <c r="BD311" s="15">
        <v>15792</v>
      </c>
      <c r="BE311" s="15">
        <v>16104</v>
      </c>
      <c r="BF311" s="15">
        <v>16841</v>
      </c>
      <c r="BG311" s="15">
        <v>17517</v>
      </c>
      <c r="BI311" s="15">
        <f t="shared" si="228"/>
        <v>1.0021774665387933E-2</v>
      </c>
      <c r="BJ311" s="15">
        <f t="shared" si="229"/>
        <v>9.7787499342039848E-3</v>
      </c>
      <c r="BK311" s="15">
        <f t="shared" si="230"/>
        <v>9.3994073388633682E-3</v>
      </c>
      <c r="BL311" s="15">
        <f t="shared" si="231"/>
        <v>9.0670933534127088E-3</v>
      </c>
      <c r="BM311" s="15">
        <f t="shared" si="232"/>
        <v>8.8498588254177484E-3</v>
      </c>
      <c r="BN311" s="15">
        <f t="shared" si="233"/>
        <v>8.6207285237002405E-3</v>
      </c>
      <c r="BO311" s="15">
        <f t="shared" si="234"/>
        <v>8.3021741708749746E-3</v>
      </c>
      <c r="BP311" s="15">
        <f t="shared" si="235"/>
        <v>8.1393423884338571E-3</v>
      </c>
      <c r="BQ311" s="15">
        <f t="shared" si="236"/>
        <v>7.754969512906113E-3</v>
      </c>
      <c r="BR311" s="15">
        <f t="shared" si="237"/>
        <v>7.4096008840568682E-3</v>
      </c>
      <c r="BS311" s="15">
        <f t="shared" si="238"/>
        <v>6.9385259569422313E-3</v>
      </c>
      <c r="BT311" s="15">
        <f t="shared" si="239"/>
        <v>6.191243812322572E-3</v>
      </c>
      <c r="BU311" s="15">
        <f t="shared" si="240"/>
        <v>5.8237840690068378E-3</v>
      </c>
      <c r="BV311" s="15">
        <f t="shared" si="241"/>
        <v>5.1977164824242228E-3</v>
      </c>
      <c r="BW311" s="15">
        <f t="shared" si="242"/>
        <v>4.7789750847372151E-3</v>
      </c>
      <c r="BX311" s="15">
        <f t="shared" si="243"/>
        <v>4.421184114334958E-3</v>
      </c>
      <c r="BY311" s="15">
        <f t="shared" si="244"/>
        <v>4.1054729205718798E-3</v>
      </c>
      <c r="BZ311" s="15">
        <f t="shared" si="245"/>
        <v>3.9093800840152492E-3</v>
      </c>
      <c r="CA311" s="15">
        <f t="shared" si="246"/>
        <v>3.7309639153174264E-3</v>
      </c>
      <c r="CB311" s="15">
        <f t="shared" si="247"/>
        <v>3.5036263067035086E-3</v>
      </c>
      <c r="CC311" s="15">
        <f t="shared" si="248"/>
        <v>3.3238041827955518E-3</v>
      </c>
      <c r="CD311" s="15">
        <f t="shared" si="249"/>
        <v>3.0781744835644887E-3</v>
      </c>
      <c r="CE311" s="15">
        <f t="shared" si="250"/>
        <v>2.8569182988871763E-3</v>
      </c>
      <c r="CF311" s="15">
        <f t="shared" si="251"/>
        <v>2.8270047176515919E-3</v>
      </c>
      <c r="CG311" s="15">
        <f t="shared" si="252"/>
        <v>2.8316897870628525E-3</v>
      </c>
      <c r="CH311" s="15">
        <f t="shared" si="253"/>
        <v>2.7414225867658047E-3</v>
      </c>
      <c r="CI311" s="15">
        <f t="shared" si="254"/>
        <v>2.7290815553763768E-3</v>
      </c>
      <c r="CJ311" s="15">
        <f t="shared" si="255"/>
        <v>2.7952329360780067E-3</v>
      </c>
      <c r="CK311" s="15">
        <f t="shared" si="256"/>
        <v>2.9472145625385245E-3</v>
      </c>
      <c r="CL311" s="15">
        <f t="shared" si="257"/>
        <v>3.0032169769990875E-3</v>
      </c>
      <c r="CM311" s="15">
        <f t="shared" si="258"/>
        <v>2.9508865206515004E-3</v>
      </c>
      <c r="CN311" s="15">
        <f t="shared" si="259"/>
        <v>2.7822171427301636E-3</v>
      </c>
      <c r="CO311" s="15">
        <f t="shared" si="260"/>
        <v>2.7969562966979737E-3</v>
      </c>
      <c r="CP311" s="15">
        <f t="shared" si="261"/>
        <v>2.6993949007403711E-3</v>
      </c>
      <c r="CQ311" s="15">
        <f t="shared" si="262"/>
        <v>2.6654612996618028E-3</v>
      </c>
      <c r="CR311" s="15">
        <f t="shared" si="263"/>
        <v>2.7005456065172634E-3</v>
      </c>
      <c r="CS311" s="15">
        <f t="shared" si="264"/>
        <v>2.6497364974769704E-3</v>
      </c>
      <c r="CT311" s="15">
        <f t="shared" si="265"/>
        <v>2.6104533225913191E-3</v>
      </c>
      <c r="CU311" s="15">
        <f t="shared" si="266"/>
        <v>2.5879916307430433E-3</v>
      </c>
      <c r="CV311" s="15">
        <f t="shared" si="267"/>
        <v>2.5517589759477613E-3</v>
      </c>
      <c r="CW311" s="15">
        <f t="shared" si="268"/>
        <v>2.4599566927487738E-3</v>
      </c>
      <c r="CX311" s="15">
        <f t="shared" si="269"/>
        <v>2.3615028021552269E-3</v>
      </c>
      <c r="CY311" s="15">
        <f t="shared" si="270"/>
        <v>2.211928868874587E-3</v>
      </c>
      <c r="CZ311" s="15">
        <f t="shared" si="271"/>
        <v>2.0753254543251338E-3</v>
      </c>
      <c r="DA311" s="15">
        <f t="shared" si="272"/>
        <v>1.9388577603583915E-3</v>
      </c>
      <c r="DB311" s="15">
        <f t="shared" si="273"/>
        <v>1.8096198911271542E-3</v>
      </c>
      <c r="DC311" s="15">
        <f t="shared" si="274"/>
        <v>1.7339868735914649E-3</v>
      </c>
      <c r="DD311" s="15">
        <f t="shared" si="275"/>
        <v>1.6444276475936375E-3</v>
      </c>
      <c r="DE311" s="15">
        <f t="shared" si="276"/>
        <v>1.5823404217923378E-3</v>
      </c>
      <c r="DF311" s="15">
        <f t="shared" si="277"/>
        <v>1.5344824924789031E-3</v>
      </c>
      <c r="DG311" s="15">
        <f t="shared" si="278"/>
        <v>1.493894791814817E-3</v>
      </c>
      <c r="DH311" s="15">
        <f t="shared" si="279"/>
        <v>1.4623971132251049E-3</v>
      </c>
      <c r="DI311" s="15">
        <f t="shared" si="280"/>
        <v>1.4290591837006171E-3</v>
      </c>
      <c r="DJ311" s="15">
        <f t="shared" si="281"/>
        <v>1.4135877346510433E-3</v>
      </c>
      <c r="DK311" s="15">
        <f t="shared" si="282"/>
        <v>1.4192721841445191E-3</v>
      </c>
      <c r="DL311" s="15">
        <f t="shared" si="283"/>
        <v>1.4277385548827606E-3</v>
      </c>
      <c r="DN311" s="15">
        <f t="shared" si="284"/>
        <v>3.9298591623674276E-3</v>
      </c>
    </row>
    <row r="312" spans="1:118" x14ac:dyDescent="0.25">
      <c r="A312" s="15" t="s">
        <v>405</v>
      </c>
      <c r="B312" s="15" t="s">
        <v>404</v>
      </c>
      <c r="C312" s="15" t="s">
        <v>403</v>
      </c>
      <c r="D312" s="15">
        <v>1675</v>
      </c>
      <c r="E312" s="15">
        <v>1654</v>
      </c>
      <c r="F312" s="15">
        <v>1670</v>
      </c>
      <c r="G312" s="15">
        <v>1703</v>
      </c>
      <c r="H312" s="15">
        <v>1858</v>
      </c>
      <c r="I312" s="15">
        <v>2055</v>
      </c>
      <c r="J312" s="15">
        <v>2258</v>
      </c>
      <c r="K312" s="15">
        <v>2404</v>
      </c>
      <c r="L312" s="15">
        <v>2495</v>
      </c>
      <c r="M312" s="15">
        <v>2555</v>
      </c>
      <c r="N312" s="15">
        <v>2526</v>
      </c>
      <c r="O312" s="15">
        <v>2396</v>
      </c>
      <c r="P312" s="15">
        <v>2421</v>
      </c>
      <c r="Q312" s="15">
        <v>2123</v>
      </c>
      <c r="R312" s="15">
        <v>2099</v>
      </c>
      <c r="S312" s="15">
        <v>2112</v>
      </c>
      <c r="T312" s="15">
        <v>2142</v>
      </c>
      <c r="U312" s="15">
        <v>2277</v>
      </c>
      <c r="V312" s="15">
        <v>2538</v>
      </c>
      <c r="W312" s="15">
        <v>2686</v>
      </c>
      <c r="X312" s="15">
        <v>2850</v>
      </c>
      <c r="Y312" s="15">
        <v>2845</v>
      </c>
      <c r="Z312" s="15">
        <v>2653</v>
      </c>
      <c r="AA312" s="15">
        <v>2987</v>
      </c>
      <c r="AB312" s="15">
        <v>3271</v>
      </c>
      <c r="AC312" s="15">
        <v>3373</v>
      </c>
      <c r="AD312" s="15">
        <v>3569</v>
      </c>
      <c r="AE312" s="15">
        <v>4052</v>
      </c>
      <c r="AF312" s="15">
        <v>4585</v>
      </c>
      <c r="AG312" s="15">
        <v>4960</v>
      </c>
      <c r="AH312" s="15">
        <v>4858</v>
      </c>
      <c r="AI312" s="15">
        <v>5270</v>
      </c>
      <c r="AJ312" s="15">
        <v>6683</v>
      </c>
      <c r="AK312" s="15">
        <v>7004</v>
      </c>
      <c r="AL312" s="15">
        <v>7593</v>
      </c>
      <c r="AM312" s="15">
        <v>8191</v>
      </c>
      <c r="AN312" s="15">
        <v>8701</v>
      </c>
      <c r="AO312" s="15">
        <v>9157</v>
      </c>
      <c r="AP312" s="15">
        <v>9713</v>
      </c>
      <c r="AQ312" s="15">
        <v>10414</v>
      </c>
      <c r="AR312" s="15">
        <v>11045</v>
      </c>
      <c r="AS312" s="15">
        <v>11228</v>
      </c>
      <c r="AT312" s="15">
        <v>11299</v>
      </c>
      <c r="AU312" s="15">
        <v>11226</v>
      </c>
      <c r="AV312" s="15">
        <v>11203</v>
      </c>
      <c r="AW312" s="15">
        <v>11190</v>
      </c>
      <c r="AX312" s="15">
        <v>11488</v>
      </c>
      <c r="AY312" s="15">
        <v>11482</v>
      </c>
      <c r="AZ312" s="15">
        <v>11318</v>
      </c>
      <c r="BA312" s="15">
        <v>10892</v>
      </c>
      <c r="BB312" s="15">
        <v>11006</v>
      </c>
      <c r="BC312" s="15">
        <v>11242</v>
      </c>
      <c r="BD312" s="15">
        <v>11286</v>
      </c>
      <c r="BE312" s="15">
        <v>11459</v>
      </c>
      <c r="BF312" s="15">
        <v>12030</v>
      </c>
      <c r="BG312" s="15">
        <v>12535</v>
      </c>
      <c r="BI312" s="15">
        <f t="shared" si="228"/>
        <v>5.0516017347351149E-3</v>
      </c>
      <c r="BJ312" s="15">
        <f t="shared" si="229"/>
        <v>4.8367381552552012E-3</v>
      </c>
      <c r="BK312" s="15">
        <f t="shared" si="230"/>
        <v>4.5991826123357241E-3</v>
      </c>
      <c r="BL312" s="15">
        <f t="shared" si="231"/>
        <v>4.4524971109751567E-3</v>
      </c>
      <c r="BM312" s="15">
        <f t="shared" si="232"/>
        <v>4.5185594112740245E-3</v>
      </c>
      <c r="BN312" s="15">
        <f t="shared" si="233"/>
        <v>4.632739831643304E-3</v>
      </c>
      <c r="BO312" s="15">
        <f t="shared" si="234"/>
        <v>4.6983231272771158E-3</v>
      </c>
      <c r="BP312" s="15">
        <f t="shared" si="235"/>
        <v>4.7377673369963661E-3</v>
      </c>
      <c r="BQ312" s="15">
        <f t="shared" si="236"/>
        <v>4.4757457632895563E-3</v>
      </c>
      <c r="BR312" s="15">
        <f t="shared" si="237"/>
        <v>4.226731471034896E-3</v>
      </c>
      <c r="BS312" s="15">
        <f t="shared" si="238"/>
        <v>3.9000259384147922E-3</v>
      </c>
      <c r="BT312" s="15">
        <f t="shared" si="239"/>
        <v>3.4180230816416783E-3</v>
      </c>
      <c r="BU312" s="15">
        <f t="shared" si="240"/>
        <v>3.146480971003248E-3</v>
      </c>
      <c r="BV312" s="15">
        <f t="shared" si="241"/>
        <v>2.494292968396615E-3</v>
      </c>
      <c r="BW312" s="15">
        <f t="shared" si="242"/>
        <v>2.2521483392149563E-3</v>
      </c>
      <c r="BX312" s="15">
        <f t="shared" si="243"/>
        <v>2.0450155167488901E-3</v>
      </c>
      <c r="BY312" s="15">
        <f t="shared" si="244"/>
        <v>1.8623301558375618E-3</v>
      </c>
      <c r="BZ312" s="15">
        <f t="shared" si="245"/>
        <v>1.7835420659793072E-3</v>
      </c>
      <c r="CA312" s="15">
        <f t="shared" si="246"/>
        <v>1.7795877498732622E-3</v>
      </c>
      <c r="CB312" s="15">
        <f t="shared" si="247"/>
        <v>1.689843824709216E-3</v>
      </c>
      <c r="CC312" s="15">
        <f t="shared" si="248"/>
        <v>1.6242870234854806E-3</v>
      </c>
      <c r="CD312" s="15">
        <f t="shared" si="249"/>
        <v>1.4683780023039858E-3</v>
      </c>
      <c r="CE312" s="15">
        <f t="shared" si="250"/>
        <v>1.2792243454764014E-3</v>
      </c>
      <c r="CF312" s="15">
        <f t="shared" si="251"/>
        <v>1.3063525822440136E-3</v>
      </c>
      <c r="CG312" s="15">
        <f t="shared" si="252"/>
        <v>1.3093663123385057E-3</v>
      </c>
      <c r="CH312" s="15">
        <f t="shared" si="253"/>
        <v>1.238855625021578E-3</v>
      </c>
      <c r="CI312" s="15">
        <f t="shared" si="254"/>
        <v>1.2313643579188736E-3</v>
      </c>
      <c r="CJ312" s="15">
        <f t="shared" si="255"/>
        <v>1.3104574634950922E-3</v>
      </c>
      <c r="CK312" s="15">
        <f t="shared" si="256"/>
        <v>1.3699289101012911E-3</v>
      </c>
      <c r="CL312" s="15">
        <f t="shared" si="257"/>
        <v>1.3805334759884591E-3</v>
      </c>
      <c r="CM312" s="15">
        <f t="shared" si="258"/>
        <v>1.26985620669014E-3</v>
      </c>
      <c r="CN312" s="15">
        <f t="shared" si="259"/>
        <v>1.3307573372833511E-3</v>
      </c>
      <c r="CO312" s="15">
        <f t="shared" si="260"/>
        <v>1.5852819040651819E-3</v>
      </c>
      <c r="CP312" s="15">
        <f t="shared" si="261"/>
        <v>1.5665392231987371E-3</v>
      </c>
      <c r="CQ312" s="15">
        <f t="shared" si="262"/>
        <v>1.6015547715701565E-3</v>
      </c>
      <c r="CR312" s="15">
        <f t="shared" si="263"/>
        <v>1.6434003761502899E-3</v>
      </c>
      <c r="CS312" s="15">
        <f t="shared" si="264"/>
        <v>1.6516482029190571E-3</v>
      </c>
      <c r="CT312" s="15">
        <f t="shared" si="265"/>
        <v>1.6467292005351824E-3</v>
      </c>
      <c r="CU312" s="15">
        <f t="shared" si="266"/>
        <v>1.6454253262687165E-3</v>
      </c>
      <c r="CV312" s="15">
        <f t="shared" si="267"/>
        <v>1.6511754675978616E-3</v>
      </c>
      <c r="CW312" s="15">
        <f t="shared" si="268"/>
        <v>1.6260830493392906E-3</v>
      </c>
      <c r="CX312" s="15">
        <f t="shared" si="269"/>
        <v>1.5807173877786388E-3</v>
      </c>
      <c r="CY312" s="15">
        <f t="shared" si="270"/>
        <v>1.5301894501569802E-3</v>
      </c>
      <c r="CZ312" s="15">
        <f t="shared" si="271"/>
        <v>1.4456194806561149E-3</v>
      </c>
      <c r="DA312" s="15">
        <f t="shared" si="272"/>
        <v>1.3562924439147711E-3</v>
      </c>
      <c r="DB312" s="15">
        <f t="shared" si="273"/>
        <v>1.2724422886585935E-3</v>
      </c>
      <c r="DC312" s="15">
        <f t="shared" si="274"/>
        <v>1.2347388088897755E-3</v>
      </c>
      <c r="DD312" s="15">
        <f t="shared" si="275"/>
        <v>1.1775800330341864E-3</v>
      </c>
      <c r="DE312" s="15">
        <f t="shared" si="276"/>
        <v>1.1302574246668147E-3</v>
      </c>
      <c r="DF312" s="15">
        <f t="shared" si="277"/>
        <v>1.1061272870999479E-3</v>
      </c>
      <c r="DG312" s="15">
        <f t="shared" si="278"/>
        <v>1.0787878799759776E-3</v>
      </c>
      <c r="DH312" s="15">
        <f t="shared" si="279"/>
        <v>1.0517060099076655E-3</v>
      </c>
      <c r="DI312" s="15">
        <f t="shared" si="280"/>
        <v>1.0212995154030627E-3</v>
      </c>
      <c r="DJ312" s="15">
        <f t="shared" si="281"/>
        <v>1.005855802990953E-3</v>
      </c>
      <c r="DK312" s="15">
        <f t="shared" si="282"/>
        <v>1.0138260421149912E-3</v>
      </c>
      <c r="DL312" s="15">
        <f t="shared" si="283"/>
        <v>1.0216762451022096E-3</v>
      </c>
      <c r="DN312" s="15">
        <f t="shared" si="284"/>
        <v>2.131526650553185E-3</v>
      </c>
    </row>
    <row r="313" spans="1:118" x14ac:dyDescent="0.25">
      <c r="A313" s="15" t="s">
        <v>402</v>
      </c>
      <c r="B313" s="15" t="s">
        <v>401</v>
      </c>
      <c r="C313" s="15" t="s">
        <v>400</v>
      </c>
      <c r="D313" s="15">
        <v>1399</v>
      </c>
      <c r="E313" s="15">
        <v>1420</v>
      </c>
      <c r="F313" s="15">
        <v>1470</v>
      </c>
      <c r="G313" s="15">
        <v>1520</v>
      </c>
      <c r="H313" s="15">
        <v>1548</v>
      </c>
      <c r="I313" s="15">
        <v>1519</v>
      </c>
      <c r="J313" s="15">
        <v>1481</v>
      </c>
      <c r="K313" s="15">
        <v>1469</v>
      </c>
      <c r="L313" s="15">
        <v>1556</v>
      </c>
      <c r="M313" s="15">
        <v>1644</v>
      </c>
      <c r="N313" s="15">
        <v>1675</v>
      </c>
      <c r="O313" s="15">
        <v>1641</v>
      </c>
      <c r="P313" s="15">
        <v>1690</v>
      </c>
      <c r="Q313" s="15">
        <v>1931</v>
      </c>
      <c r="R313" s="15">
        <v>1983</v>
      </c>
      <c r="S313" s="15">
        <v>2073</v>
      </c>
      <c r="T313" s="15">
        <v>2188</v>
      </c>
      <c r="U313" s="15">
        <v>2330</v>
      </c>
      <c r="V313" s="15">
        <v>2400</v>
      </c>
      <c r="W313" s="15">
        <v>2486</v>
      </c>
      <c r="X313" s="15">
        <v>2568</v>
      </c>
      <c r="Y313" s="15">
        <v>2692</v>
      </c>
      <c r="Z313" s="15">
        <v>2864</v>
      </c>
      <c r="AA313" s="15">
        <v>3045</v>
      </c>
      <c r="AB313" s="15">
        <v>3360</v>
      </c>
      <c r="AC313" s="15">
        <v>3646</v>
      </c>
      <c r="AD313" s="15">
        <v>3891</v>
      </c>
      <c r="AE313" s="15">
        <v>4113</v>
      </c>
      <c r="AF313" s="15">
        <v>4753</v>
      </c>
      <c r="AG313" s="15">
        <v>5261</v>
      </c>
      <c r="AH313" s="15">
        <v>5810</v>
      </c>
      <c r="AI313" s="15">
        <v>5127</v>
      </c>
      <c r="AJ313" s="15">
        <v>4470</v>
      </c>
      <c r="AK313" s="15">
        <v>4454</v>
      </c>
      <c r="AL313" s="15">
        <v>4507</v>
      </c>
      <c r="AM313" s="15">
        <v>4756</v>
      </c>
      <c r="AN313" s="15">
        <v>4777</v>
      </c>
      <c r="AO313" s="15">
        <v>4901</v>
      </c>
      <c r="AP313" s="15">
        <v>5098</v>
      </c>
      <c r="AQ313" s="15">
        <v>5196</v>
      </c>
      <c r="AR313" s="15">
        <v>5194</v>
      </c>
      <c r="AS313" s="15">
        <v>5085</v>
      </c>
      <c r="AT313" s="15">
        <v>4569</v>
      </c>
      <c r="AU313" s="15">
        <v>4447</v>
      </c>
      <c r="AV313" s="15">
        <v>4374</v>
      </c>
      <c r="AW313" s="15">
        <v>4282</v>
      </c>
      <c r="AX313" s="15">
        <v>4201</v>
      </c>
      <c r="AY313" s="15">
        <v>4099</v>
      </c>
      <c r="AZ313" s="15">
        <v>4075</v>
      </c>
      <c r="BA313" s="15">
        <v>3774</v>
      </c>
      <c r="BB313" s="15">
        <v>3789</v>
      </c>
      <c r="BC313" s="15">
        <v>3927</v>
      </c>
      <c r="BD313" s="15">
        <v>4010</v>
      </c>
      <c r="BE313" s="15">
        <v>4117</v>
      </c>
      <c r="BF313" s="15">
        <v>4274</v>
      </c>
      <c r="BG313" s="15">
        <v>4437</v>
      </c>
      <c r="BI313" s="15">
        <f t="shared" si="228"/>
        <v>4.2192184041160751E-3</v>
      </c>
      <c r="BJ313" s="15">
        <f t="shared" si="229"/>
        <v>4.152459601246908E-3</v>
      </c>
      <c r="BK313" s="15">
        <f t="shared" si="230"/>
        <v>4.0483822994811462E-3</v>
      </c>
      <c r="BL313" s="15">
        <f t="shared" si="231"/>
        <v>3.9740432229490542E-3</v>
      </c>
      <c r="BM313" s="15">
        <f t="shared" si="232"/>
        <v>3.7646555267234609E-3</v>
      </c>
      <c r="BN313" s="15">
        <f t="shared" si="233"/>
        <v>3.4243950385723495E-3</v>
      </c>
      <c r="BO313" s="15">
        <f t="shared" si="234"/>
        <v>3.0815839466330416E-3</v>
      </c>
      <c r="BP313" s="15">
        <f t="shared" si="235"/>
        <v>2.8950832853775628E-3</v>
      </c>
      <c r="BQ313" s="15">
        <f t="shared" si="236"/>
        <v>2.791286736544509E-3</v>
      </c>
      <c r="BR313" s="15">
        <f t="shared" si="237"/>
        <v>2.719665964141436E-3</v>
      </c>
      <c r="BS313" s="15">
        <f t="shared" si="238"/>
        <v>2.5861217129235065E-3</v>
      </c>
      <c r="BT313" s="15">
        <f t="shared" si="239"/>
        <v>2.3409749069173598E-3</v>
      </c>
      <c r="BU313" s="15">
        <f t="shared" si="240"/>
        <v>2.1964282697213913E-3</v>
      </c>
      <c r="BV313" s="15">
        <f t="shared" si="241"/>
        <v>2.2687139528845329E-3</v>
      </c>
      <c r="BW313" s="15">
        <f t="shared" si="242"/>
        <v>2.1276846863569595E-3</v>
      </c>
      <c r="BX313" s="15">
        <f t="shared" si="243"/>
        <v>2.0072524461271068E-3</v>
      </c>
      <c r="BY313" s="15">
        <f t="shared" si="244"/>
        <v>1.9023241741235224E-3</v>
      </c>
      <c r="BZ313" s="15">
        <f t="shared" si="245"/>
        <v>1.8250562203477321E-3</v>
      </c>
      <c r="CA313" s="15">
        <f t="shared" si="246"/>
        <v>1.6828252953884277E-3</v>
      </c>
      <c r="CB313" s="15">
        <f t="shared" si="247"/>
        <v>1.5640177767040622E-3</v>
      </c>
      <c r="CC313" s="15">
        <f t="shared" si="248"/>
        <v>1.4635680969511278E-3</v>
      </c>
      <c r="CD313" s="15">
        <f t="shared" si="249"/>
        <v>1.3894107494560033E-3</v>
      </c>
      <c r="CE313" s="15">
        <f t="shared" si="250"/>
        <v>1.3809643895380376E-3</v>
      </c>
      <c r="CF313" s="15">
        <f t="shared" si="251"/>
        <v>1.33171865180215E-3</v>
      </c>
      <c r="CG313" s="15">
        <f t="shared" si="252"/>
        <v>1.3449926045421522E-3</v>
      </c>
      <c r="CH313" s="15">
        <f t="shared" si="253"/>
        <v>1.3391246987336713E-3</v>
      </c>
      <c r="CI313" s="15">
        <f t="shared" si="254"/>
        <v>1.3424597132704781E-3</v>
      </c>
      <c r="CJ313" s="15">
        <f t="shared" si="255"/>
        <v>1.3301854756553096E-3</v>
      </c>
      <c r="CK313" s="15">
        <f t="shared" si="256"/>
        <v>1.4201247785630177E-3</v>
      </c>
      <c r="CL313" s="15">
        <f t="shared" si="257"/>
        <v>1.4643118179788878E-3</v>
      </c>
      <c r="CM313" s="15">
        <f t="shared" si="258"/>
        <v>1.5187041088657292E-3</v>
      </c>
      <c r="CN313" s="15">
        <f t="shared" si="259"/>
        <v>1.2946476030838217E-3</v>
      </c>
      <c r="CO313" s="15">
        <f t="shared" si="260"/>
        <v>1.0603336991128779E-3</v>
      </c>
      <c r="CP313" s="15">
        <f t="shared" si="261"/>
        <v>9.9619727300502212E-4</v>
      </c>
      <c r="CQ313" s="15">
        <f t="shared" si="262"/>
        <v>9.5063971493042213E-4</v>
      </c>
      <c r="CR313" s="15">
        <f t="shared" si="263"/>
        <v>9.5421953228797202E-4</v>
      </c>
      <c r="CS313" s="15">
        <f t="shared" si="264"/>
        <v>9.0678352664571151E-4</v>
      </c>
      <c r="CT313" s="15">
        <f t="shared" si="265"/>
        <v>8.8136068710526698E-4</v>
      </c>
      <c r="CU313" s="15">
        <f t="shared" si="266"/>
        <v>8.6362383540800123E-4</v>
      </c>
      <c r="CV313" s="15">
        <f t="shared" si="267"/>
        <v>8.2384364601867572E-4</v>
      </c>
      <c r="CW313" s="15">
        <f t="shared" si="268"/>
        <v>7.6467862003334322E-4</v>
      </c>
      <c r="CX313" s="15">
        <f t="shared" si="269"/>
        <v>7.1588421062115948E-4</v>
      </c>
      <c r="CY313" s="15">
        <f t="shared" si="270"/>
        <v>6.1876587288850721E-4</v>
      </c>
      <c r="CZ313" s="15">
        <f t="shared" si="271"/>
        <v>5.7265899077834877E-4</v>
      </c>
      <c r="DA313" s="15">
        <f t="shared" si="272"/>
        <v>5.2953879761521105E-4</v>
      </c>
      <c r="DB313" s="15">
        <f t="shared" si="273"/>
        <v>4.8691670062878437E-4</v>
      </c>
      <c r="DC313" s="15">
        <f t="shared" si="274"/>
        <v>4.515266135224536E-4</v>
      </c>
      <c r="DD313" s="15">
        <f t="shared" si="275"/>
        <v>4.2038848244270428E-4</v>
      </c>
      <c r="DE313" s="15">
        <f t="shared" si="276"/>
        <v>4.0694460200718061E-4</v>
      </c>
      <c r="DF313" s="15">
        <f t="shared" si="277"/>
        <v>3.8326518376011784E-4</v>
      </c>
      <c r="DG313" s="15">
        <f t="shared" si="278"/>
        <v>3.7139081203243498E-4</v>
      </c>
      <c r="DH313" s="15">
        <f t="shared" si="279"/>
        <v>3.6737675688555444E-4</v>
      </c>
      <c r="DI313" s="15">
        <f t="shared" si="280"/>
        <v>3.6287533729986542E-4</v>
      </c>
      <c r="DJ313" s="15">
        <f t="shared" si="281"/>
        <v>3.6138479281907262E-4</v>
      </c>
      <c r="DK313" s="15">
        <f t="shared" si="282"/>
        <v>3.6019056558599105E-4</v>
      </c>
      <c r="DL313" s="15">
        <f t="shared" si="283"/>
        <v>3.6164160347175938E-4</v>
      </c>
      <c r="DN313" s="15">
        <f t="shared" si="284"/>
        <v>1.5565145716540528E-3</v>
      </c>
    </row>
    <row r="314" spans="1:118" x14ac:dyDescent="0.25">
      <c r="A314" s="15" t="s">
        <v>399</v>
      </c>
      <c r="B314" s="15" t="s">
        <v>398</v>
      </c>
      <c r="C314" s="15" t="s">
        <v>397</v>
      </c>
      <c r="D314" s="15">
        <v>249</v>
      </c>
      <c r="E314" s="15">
        <v>270</v>
      </c>
      <c r="F314" s="15">
        <v>273</v>
      </c>
      <c r="G314" s="15">
        <v>245</v>
      </c>
      <c r="H314" s="15">
        <v>233</v>
      </c>
      <c r="I314" s="15">
        <v>250</v>
      </c>
      <c r="J314" s="15">
        <v>251</v>
      </c>
      <c r="K314" s="15">
        <v>256</v>
      </c>
      <c r="L314" s="15">
        <v>272</v>
      </c>
      <c r="M314" s="15">
        <v>280</v>
      </c>
      <c r="N314" s="15">
        <v>293</v>
      </c>
      <c r="O314" s="15">
        <v>302</v>
      </c>
      <c r="P314" s="15">
        <v>370</v>
      </c>
      <c r="Q314" s="15">
        <v>370</v>
      </c>
      <c r="R314" s="15">
        <v>372</v>
      </c>
      <c r="S314" s="15">
        <v>381</v>
      </c>
      <c r="T314" s="15">
        <v>393</v>
      </c>
      <c r="U314" s="15">
        <v>384</v>
      </c>
      <c r="V314" s="15">
        <v>383</v>
      </c>
      <c r="W314" s="15">
        <v>396</v>
      </c>
      <c r="X314" s="15">
        <v>414</v>
      </c>
      <c r="Y314" s="15">
        <v>427</v>
      </c>
      <c r="Z314" s="15">
        <v>408</v>
      </c>
      <c r="AA314" s="15">
        <v>432</v>
      </c>
      <c r="AB314" s="15">
        <v>443</v>
      </c>
      <c r="AC314" s="15">
        <v>445</v>
      </c>
      <c r="AD314" s="15">
        <v>449</v>
      </c>
      <c r="AE314" s="15">
        <v>478</v>
      </c>
      <c r="AF314" s="15">
        <v>526</v>
      </c>
      <c r="AG314" s="15">
        <v>569</v>
      </c>
      <c r="AH314" s="15">
        <v>621</v>
      </c>
      <c r="AI314" s="15">
        <v>622</v>
      </c>
      <c r="AJ314" s="15">
        <v>638</v>
      </c>
      <c r="AK314" s="15">
        <v>611</v>
      </c>
      <c r="AL314" s="15">
        <v>537</v>
      </c>
      <c r="AM314" s="15">
        <v>512</v>
      </c>
      <c r="AN314" s="15">
        <v>482</v>
      </c>
      <c r="AO314" s="15">
        <v>457</v>
      </c>
      <c r="AP314" s="15">
        <v>465</v>
      </c>
      <c r="AQ314" s="15">
        <v>483</v>
      </c>
      <c r="AR314" s="15">
        <v>470</v>
      </c>
      <c r="AS314" s="15">
        <v>461</v>
      </c>
      <c r="AT314" s="15">
        <v>466</v>
      </c>
      <c r="AU314" s="15">
        <v>443</v>
      </c>
      <c r="AV314" s="15">
        <v>439</v>
      </c>
      <c r="AW314" s="15">
        <v>442</v>
      </c>
      <c r="AX314" s="15">
        <v>444</v>
      </c>
      <c r="AY314" s="15">
        <v>453</v>
      </c>
      <c r="AZ314" s="15">
        <v>453</v>
      </c>
      <c r="BA314" s="15">
        <v>444</v>
      </c>
      <c r="BB314" s="15">
        <v>445</v>
      </c>
      <c r="BC314" s="15">
        <v>463</v>
      </c>
      <c r="BD314" s="15">
        <v>496</v>
      </c>
      <c r="BE314" s="15">
        <v>528</v>
      </c>
      <c r="BF314" s="15">
        <v>537</v>
      </c>
      <c r="BG314" s="15">
        <v>545</v>
      </c>
      <c r="BI314" s="15">
        <f t="shared" si="228"/>
        <v>7.5095452653674245E-4</v>
      </c>
      <c r="BJ314" s="15">
        <f t="shared" si="229"/>
        <v>7.8955217770187677E-4</v>
      </c>
      <c r="BK314" s="15">
        <f t="shared" si="230"/>
        <v>7.518424270464986E-4</v>
      </c>
      <c r="BL314" s="15">
        <f t="shared" si="231"/>
        <v>6.4055301948849879E-4</v>
      </c>
      <c r="BM314" s="15">
        <f t="shared" si="232"/>
        <v>5.6664388742026252E-4</v>
      </c>
      <c r="BN314" s="15">
        <f t="shared" si="233"/>
        <v>5.6359365348458679E-4</v>
      </c>
      <c r="BO314" s="15">
        <f t="shared" si="234"/>
        <v>5.2226709696481669E-4</v>
      </c>
      <c r="BP314" s="15">
        <f t="shared" si="235"/>
        <v>5.0452098097798239E-4</v>
      </c>
      <c r="BQ314" s="15">
        <f t="shared" si="236"/>
        <v>4.8793701307204787E-4</v>
      </c>
      <c r="BR314" s="15">
        <f t="shared" si="237"/>
        <v>4.632034488805365E-4</v>
      </c>
      <c r="BS314" s="15">
        <f t="shared" si="238"/>
        <v>4.5237830560393276E-4</v>
      </c>
      <c r="BT314" s="15">
        <f t="shared" si="239"/>
        <v>4.3081926988972741E-4</v>
      </c>
      <c r="BU314" s="15">
        <f t="shared" si="240"/>
        <v>4.8087482828219815E-4</v>
      </c>
      <c r="BV314" s="15">
        <f t="shared" si="241"/>
        <v>4.3470956114307469E-4</v>
      </c>
      <c r="BW314" s="15">
        <f t="shared" si="242"/>
        <v>3.9914205916529951E-4</v>
      </c>
      <c r="BX314" s="15">
        <f t="shared" si="243"/>
        <v>3.6891615145896169E-4</v>
      </c>
      <c r="BY314" s="15">
        <f t="shared" si="244"/>
        <v>3.4168802579092521E-4</v>
      </c>
      <c r="BZ314" s="15">
        <f t="shared" si="245"/>
        <v>3.0078179768820988E-4</v>
      </c>
      <c r="CA314" s="15">
        <f t="shared" si="246"/>
        <v>2.685508700557366E-4</v>
      </c>
      <c r="CB314" s="15">
        <f t="shared" si="247"/>
        <v>2.491355750502046E-4</v>
      </c>
      <c r="CC314" s="15">
        <f t="shared" si="248"/>
        <v>2.359490623589435E-4</v>
      </c>
      <c r="CD314" s="15">
        <f t="shared" si="249"/>
        <v>2.2038573180449978E-4</v>
      </c>
      <c r="CE314" s="15">
        <f t="shared" si="250"/>
        <v>1.9672956387273719E-4</v>
      </c>
      <c r="CF314" s="15">
        <f t="shared" si="251"/>
        <v>1.8893348360542815E-4</v>
      </c>
      <c r="CG314" s="15">
        <f t="shared" si="252"/>
        <v>1.7733087018219446E-4</v>
      </c>
      <c r="CH314" s="15">
        <f t="shared" si="253"/>
        <v>1.6344226301055506E-4</v>
      </c>
      <c r="CI314" s="15">
        <f t="shared" si="254"/>
        <v>1.5491246755549852E-4</v>
      </c>
      <c r="CJ314" s="15">
        <f t="shared" si="255"/>
        <v>1.5458999692760466E-4</v>
      </c>
      <c r="CK314" s="15">
        <f t="shared" si="256"/>
        <v>1.5716087387421574E-4</v>
      </c>
      <c r="CL314" s="15">
        <f t="shared" si="257"/>
        <v>1.5837168303174057E-4</v>
      </c>
      <c r="CM314" s="15">
        <f t="shared" si="258"/>
        <v>1.6232620509563131E-4</v>
      </c>
      <c r="CN314" s="15">
        <f t="shared" si="259"/>
        <v>1.5706471798676363E-4</v>
      </c>
      <c r="CO314" s="15">
        <f t="shared" si="260"/>
        <v>1.513406935199141E-4</v>
      </c>
      <c r="CP314" s="15">
        <f t="shared" si="261"/>
        <v>1.3665840453661171E-4</v>
      </c>
      <c r="CQ314" s="15">
        <f t="shared" si="262"/>
        <v>1.1326681316122402E-4</v>
      </c>
      <c r="CR314" s="15">
        <f t="shared" si="263"/>
        <v>1.027250631899583E-4</v>
      </c>
      <c r="CS314" s="15">
        <f t="shared" si="264"/>
        <v>9.1494590714513913E-5</v>
      </c>
      <c r="CT314" s="15">
        <f t="shared" si="265"/>
        <v>8.2183602123466032E-5</v>
      </c>
      <c r="CU314" s="15">
        <f t="shared" si="266"/>
        <v>7.8773064626269247E-5</v>
      </c>
      <c r="CV314" s="15">
        <f t="shared" si="267"/>
        <v>7.6581308896655193E-5</v>
      </c>
      <c r="CW314" s="15">
        <f t="shared" si="268"/>
        <v>6.9195023376140031E-5</v>
      </c>
      <c r="CX314" s="15">
        <f t="shared" si="269"/>
        <v>6.4901203755428607E-5</v>
      </c>
      <c r="CY314" s="15">
        <f t="shared" si="270"/>
        <v>6.3108972809377181E-5</v>
      </c>
      <c r="CZ314" s="15">
        <f t="shared" si="271"/>
        <v>5.7046982890669776E-5</v>
      </c>
      <c r="DA314" s="15">
        <f t="shared" si="272"/>
        <v>5.3147583939889719E-5</v>
      </c>
      <c r="DB314" s="15">
        <f t="shared" si="273"/>
        <v>5.0260901839776431E-5</v>
      </c>
      <c r="DC314" s="15">
        <f t="shared" si="274"/>
        <v>4.7721451179235749E-5</v>
      </c>
      <c r="DD314" s="15">
        <f t="shared" si="275"/>
        <v>4.6459132116746773E-5</v>
      </c>
      <c r="DE314" s="15">
        <f t="shared" si="276"/>
        <v>4.5238258824356515E-5</v>
      </c>
      <c r="DF314" s="15">
        <f t="shared" si="277"/>
        <v>4.5090021618837393E-5</v>
      </c>
      <c r="DG314" s="15">
        <f t="shared" si="278"/>
        <v>4.3618081645403425E-5</v>
      </c>
      <c r="DH314" s="15">
        <f t="shared" si="279"/>
        <v>4.3314346431884819E-5</v>
      </c>
      <c r="DI314" s="15">
        <f t="shared" si="280"/>
        <v>4.4884330997689089E-5</v>
      </c>
      <c r="DJ314" s="15">
        <f t="shared" si="281"/>
        <v>4.6347138841017813E-5</v>
      </c>
      <c r="DK314" s="15">
        <f t="shared" si="282"/>
        <v>4.5255576443537014E-5</v>
      </c>
      <c r="DL314" s="15">
        <f t="shared" si="283"/>
        <v>4.4420706308791719E-5</v>
      </c>
      <c r="DN314" s="15">
        <f t="shared" si="284"/>
        <v>2.4175526515705944E-4</v>
      </c>
    </row>
    <row r="315" spans="1:118" x14ac:dyDescent="0.25">
      <c r="A315" s="15" t="s">
        <v>396</v>
      </c>
      <c r="B315" s="16" t="s">
        <v>395</v>
      </c>
      <c r="C315" s="15" t="s">
        <v>394</v>
      </c>
      <c r="D315" s="15">
        <v>1617</v>
      </c>
      <c r="E315" s="15">
        <v>1683</v>
      </c>
      <c r="F315" s="15">
        <v>1676</v>
      </c>
      <c r="G315" s="15">
        <v>1796</v>
      </c>
      <c r="H315" s="15">
        <v>2099</v>
      </c>
      <c r="I315" s="15">
        <v>2350</v>
      </c>
      <c r="J315" s="15">
        <v>2685</v>
      </c>
      <c r="K315" s="15">
        <v>3048</v>
      </c>
      <c r="L315" s="15">
        <v>3292</v>
      </c>
      <c r="M315" s="15">
        <v>3602</v>
      </c>
      <c r="N315" s="15">
        <v>3871</v>
      </c>
      <c r="O315" s="15">
        <v>4384</v>
      </c>
      <c r="P315" s="15">
        <v>5053</v>
      </c>
      <c r="Q315" s="15">
        <v>5459</v>
      </c>
      <c r="R315" s="15">
        <v>5854</v>
      </c>
      <c r="S315" s="15">
        <v>6499</v>
      </c>
      <c r="T315" s="15">
        <v>7494</v>
      </c>
      <c r="U315" s="15">
        <v>8598</v>
      </c>
      <c r="V315" s="15">
        <v>10020</v>
      </c>
      <c r="W315" s="15">
        <v>11881</v>
      </c>
      <c r="X315" s="15">
        <v>13993</v>
      </c>
      <c r="Y315" s="15">
        <v>16138</v>
      </c>
      <c r="Z315" s="15">
        <v>17944</v>
      </c>
      <c r="AA315" s="15">
        <v>19618</v>
      </c>
      <c r="AB315" s="15">
        <v>21833</v>
      </c>
      <c r="AC315" s="15">
        <v>25060</v>
      </c>
      <c r="AD315" s="15">
        <v>28034</v>
      </c>
      <c r="AE315" s="15">
        <v>31435</v>
      </c>
      <c r="AF315" s="15">
        <v>33873</v>
      </c>
      <c r="AG315" s="15">
        <v>38580</v>
      </c>
      <c r="AH315" s="15">
        <v>41177</v>
      </c>
      <c r="AI315" s="15">
        <v>43546</v>
      </c>
      <c r="AJ315" s="15">
        <v>47510</v>
      </c>
      <c r="AK315" s="15">
        <v>51123</v>
      </c>
      <c r="AL315" s="15">
        <v>54381</v>
      </c>
      <c r="AM315" s="15">
        <v>58127</v>
      </c>
      <c r="AN315" s="15">
        <v>61111</v>
      </c>
      <c r="AO315" s="15">
        <v>64627</v>
      </c>
      <c r="AP315" s="15">
        <v>69261</v>
      </c>
      <c r="AQ315" s="15">
        <v>74416</v>
      </c>
      <c r="AR315" s="15">
        <v>81144</v>
      </c>
      <c r="AS315" s="15">
        <v>88365</v>
      </c>
      <c r="AT315" s="15">
        <v>93357</v>
      </c>
      <c r="AU315" s="15">
        <v>98615</v>
      </c>
      <c r="AV315" s="15">
        <v>104061</v>
      </c>
      <c r="AW315" s="15">
        <v>110230</v>
      </c>
      <c r="AX315" s="15">
        <v>116774</v>
      </c>
      <c r="AY315" s="15">
        <v>124599</v>
      </c>
      <c r="AZ315" s="15">
        <v>130060</v>
      </c>
      <c r="BA315" s="15">
        <v>133185</v>
      </c>
      <c r="BB315" s="15">
        <v>138863</v>
      </c>
      <c r="BC315" s="15">
        <v>143163</v>
      </c>
      <c r="BD315" s="15">
        <v>147150</v>
      </c>
      <c r="BE315" s="15">
        <v>153540</v>
      </c>
      <c r="BF315" s="15">
        <v>161151</v>
      </c>
      <c r="BG315" s="15">
        <v>169600</v>
      </c>
      <c r="BI315" s="15">
        <f t="shared" si="228"/>
        <v>4.8766806000398099E-3</v>
      </c>
      <c r="BJ315" s="15">
        <f t="shared" si="229"/>
        <v>4.9215419076750321E-3</v>
      </c>
      <c r="BK315" s="15">
        <f t="shared" si="230"/>
        <v>4.6157066217213608E-3</v>
      </c>
      <c r="BL315" s="15">
        <f t="shared" si="231"/>
        <v>4.6956458081687507E-3</v>
      </c>
      <c r="BM315" s="15">
        <f t="shared" si="232"/>
        <v>5.1046588828117211E-3</v>
      </c>
      <c r="BN315" s="15">
        <f t="shared" si="233"/>
        <v>5.2977803427551162E-3</v>
      </c>
      <c r="BO315" s="15">
        <f t="shared" si="234"/>
        <v>5.5868014157391746E-3</v>
      </c>
      <c r="BP315" s="15">
        <f t="shared" si="235"/>
        <v>6.0069529297691032E-3</v>
      </c>
      <c r="BQ315" s="15">
        <f t="shared" si="236"/>
        <v>5.9054729670337553E-3</v>
      </c>
      <c r="BR315" s="15">
        <f t="shared" si="237"/>
        <v>5.9587815102417592E-3</v>
      </c>
      <c r="BS315" s="15">
        <f t="shared" si="238"/>
        <v>5.9766430750608319E-3</v>
      </c>
      <c r="BT315" s="15">
        <f t="shared" si="239"/>
        <v>6.2540121827700827E-3</v>
      </c>
      <c r="BU315" s="15">
        <f t="shared" si="240"/>
        <v>6.5671905602971547E-3</v>
      </c>
      <c r="BV315" s="15">
        <f t="shared" si="241"/>
        <v>6.4137283629190391E-3</v>
      </c>
      <c r="BW315" s="15">
        <f t="shared" si="242"/>
        <v>6.2811226192302783E-3</v>
      </c>
      <c r="BX315" s="15">
        <f t="shared" si="243"/>
        <v>6.2928768197684833E-3</v>
      </c>
      <c r="BY315" s="15">
        <f t="shared" si="244"/>
        <v>6.5155472398910775E-3</v>
      </c>
      <c r="BZ315" s="15">
        <f t="shared" si="245"/>
        <v>6.7346924388625752E-3</v>
      </c>
      <c r="CA315" s="15">
        <f t="shared" si="246"/>
        <v>7.0257956082466853E-3</v>
      </c>
      <c r="CB315" s="15">
        <f t="shared" si="247"/>
        <v>7.4746963817461636E-3</v>
      </c>
      <c r="CC315" s="15">
        <f t="shared" si="248"/>
        <v>7.9749643226780104E-3</v>
      </c>
      <c r="CD315" s="15">
        <f t="shared" si="249"/>
        <v>8.3292387350375127E-3</v>
      </c>
      <c r="CE315" s="15">
        <f t="shared" si="250"/>
        <v>8.6522433679715599E-3</v>
      </c>
      <c r="CF315" s="15">
        <f t="shared" si="251"/>
        <v>8.5798543550261331E-3</v>
      </c>
      <c r="CG315" s="15">
        <f t="shared" si="252"/>
        <v>8.7396498615978594E-3</v>
      </c>
      <c r="CH315" s="15">
        <f t="shared" si="253"/>
        <v>9.2041867663921577E-3</v>
      </c>
      <c r="CI315" s="15">
        <f t="shared" si="254"/>
        <v>9.6721962482201451E-3</v>
      </c>
      <c r="CJ315" s="15">
        <f t="shared" si="255"/>
        <v>1.0166394463220194E-2</v>
      </c>
      <c r="CK315" s="15">
        <f t="shared" si="256"/>
        <v>1.0120741978595645E-2</v>
      </c>
      <c r="CL315" s="15">
        <f t="shared" si="257"/>
        <v>1.0738101109603781E-2</v>
      </c>
      <c r="CM315" s="15">
        <f t="shared" si="258"/>
        <v>1.076345595365992E-2</v>
      </c>
      <c r="CN315" s="15">
        <f t="shared" si="259"/>
        <v>1.0996045352816092E-2</v>
      </c>
      <c r="CO315" s="15">
        <f t="shared" si="260"/>
        <v>1.1269900233747836E-2</v>
      </c>
      <c r="CP315" s="15">
        <f t="shared" si="261"/>
        <v>1.1434349615589525E-2</v>
      </c>
      <c r="CQ315" s="15">
        <f t="shared" si="262"/>
        <v>1.1470321352924626E-2</v>
      </c>
      <c r="CR315" s="15">
        <f t="shared" si="263"/>
        <v>1.1662304195395911E-2</v>
      </c>
      <c r="CS315" s="15">
        <f t="shared" si="264"/>
        <v>1.1600261272105103E-2</v>
      </c>
      <c r="CT315" s="15">
        <f t="shared" si="265"/>
        <v>1.1622056136615402E-2</v>
      </c>
      <c r="CU315" s="15">
        <f t="shared" si="266"/>
        <v>1.1733120922752761E-2</v>
      </c>
      <c r="CV315" s="15">
        <f t="shared" si="267"/>
        <v>1.1798912386860233E-2</v>
      </c>
      <c r="CW315" s="15">
        <f t="shared" si="268"/>
        <v>1.1946299950709588E-2</v>
      </c>
      <c r="CX315" s="15">
        <f t="shared" si="269"/>
        <v>1.2440335943272124E-2</v>
      </c>
      <c r="CY315" s="15">
        <f t="shared" si="270"/>
        <v>1.2643056597779024E-2</v>
      </c>
      <c r="CZ315" s="15">
        <f t="shared" si="271"/>
        <v>1.2699070468991875E-2</v>
      </c>
      <c r="DA315" s="15">
        <f t="shared" si="272"/>
        <v>1.2598156565760511E-2</v>
      </c>
      <c r="DB315" s="15">
        <f t="shared" si="273"/>
        <v>1.2534523099091756E-2</v>
      </c>
      <c r="DC315" s="15">
        <f t="shared" si="274"/>
        <v>1.2550956621630801E-2</v>
      </c>
      <c r="DD315" s="15">
        <f t="shared" si="275"/>
        <v>1.2778722743078435E-2</v>
      </c>
      <c r="DE315" s="15">
        <f t="shared" si="276"/>
        <v>1.2988273604185009E-2</v>
      </c>
      <c r="DF315" s="15">
        <f t="shared" si="277"/>
        <v>1.352548317411004E-2</v>
      </c>
      <c r="DG315" s="15">
        <f t="shared" si="278"/>
        <v>1.3611095891068889E-2</v>
      </c>
      <c r="DH315" s="15">
        <f t="shared" si="279"/>
        <v>1.3393113991852973E-2</v>
      </c>
      <c r="DI315" s="15">
        <f t="shared" si="280"/>
        <v>1.3315986504657156E-2</v>
      </c>
      <c r="DJ315" s="15">
        <f t="shared" si="281"/>
        <v>1.3477537306155066E-2</v>
      </c>
      <c r="DK315" s="15">
        <f t="shared" si="282"/>
        <v>1.3580970948700992E-2</v>
      </c>
      <c r="DL315" s="15">
        <f t="shared" si="283"/>
        <v>1.3823397779763442E-2</v>
      </c>
      <c r="DN315" s="15">
        <f t="shared" si="284"/>
        <v>9.5168144302922551E-3</v>
      </c>
    </row>
    <row r="316" spans="1:118" x14ac:dyDescent="0.25">
      <c r="A316" s="15" t="s">
        <v>393</v>
      </c>
      <c r="B316" s="15" t="s">
        <v>392</v>
      </c>
      <c r="C316" s="15" t="s">
        <v>148</v>
      </c>
      <c r="D316" s="15">
        <v>306</v>
      </c>
      <c r="E316" s="15">
        <v>315</v>
      </c>
      <c r="F316" s="15">
        <v>303</v>
      </c>
      <c r="G316" s="15">
        <v>331</v>
      </c>
      <c r="H316" s="15">
        <v>427</v>
      </c>
      <c r="I316" s="15">
        <v>499</v>
      </c>
      <c r="J316" s="15">
        <v>604</v>
      </c>
      <c r="K316" s="15">
        <v>712</v>
      </c>
      <c r="L316" s="15">
        <v>795</v>
      </c>
      <c r="M316" s="15">
        <v>909</v>
      </c>
      <c r="N316" s="15">
        <v>1007</v>
      </c>
      <c r="O316" s="15">
        <v>1192</v>
      </c>
      <c r="P316" s="15">
        <v>1448</v>
      </c>
      <c r="Q316" s="15">
        <v>1575</v>
      </c>
      <c r="R316" s="15">
        <v>1688</v>
      </c>
      <c r="S316" s="15">
        <v>1906</v>
      </c>
      <c r="T316" s="15">
        <v>2265</v>
      </c>
      <c r="U316" s="15">
        <v>2652</v>
      </c>
      <c r="V316" s="15">
        <v>3128</v>
      </c>
      <c r="W316" s="15">
        <v>3694</v>
      </c>
      <c r="X316" s="15">
        <v>4327</v>
      </c>
      <c r="Y316" s="15">
        <v>4891</v>
      </c>
      <c r="Z316" s="15">
        <v>5314</v>
      </c>
      <c r="AA316" s="15">
        <v>5782</v>
      </c>
      <c r="AB316" s="15">
        <v>6389</v>
      </c>
      <c r="AC316" s="15">
        <v>7203</v>
      </c>
      <c r="AD316" s="15">
        <v>7983</v>
      </c>
      <c r="AE316" s="15">
        <v>9076</v>
      </c>
      <c r="AF316" s="15">
        <v>9337</v>
      </c>
      <c r="AG316" s="15">
        <v>11569</v>
      </c>
      <c r="AH316" s="15">
        <v>11465</v>
      </c>
      <c r="AI316" s="15">
        <v>10948</v>
      </c>
      <c r="AJ316" s="15">
        <v>12013</v>
      </c>
      <c r="AK316" s="15">
        <v>12896</v>
      </c>
      <c r="AL316" s="15">
        <v>13603</v>
      </c>
      <c r="AM316" s="15">
        <v>14364</v>
      </c>
      <c r="AN316" s="15">
        <v>14412</v>
      </c>
      <c r="AO316" s="15">
        <v>15119</v>
      </c>
      <c r="AP316" s="15">
        <v>15774</v>
      </c>
      <c r="AQ316" s="15">
        <v>17161</v>
      </c>
      <c r="AR316" s="15">
        <v>18363</v>
      </c>
      <c r="AS316" s="15">
        <v>19924</v>
      </c>
      <c r="AT316" s="15">
        <v>21047</v>
      </c>
      <c r="AU316" s="15">
        <v>22142</v>
      </c>
      <c r="AV316" s="15">
        <v>23138</v>
      </c>
      <c r="AW316" s="15">
        <v>23888</v>
      </c>
      <c r="AX316" s="15">
        <v>25567</v>
      </c>
      <c r="AY316" s="15">
        <v>28224</v>
      </c>
      <c r="AZ316" s="15">
        <v>29348</v>
      </c>
      <c r="BA316" s="15">
        <v>30183</v>
      </c>
      <c r="BB316" s="15">
        <v>30828</v>
      </c>
      <c r="BC316" s="15">
        <v>31554</v>
      </c>
      <c r="BD316" s="15">
        <v>32281</v>
      </c>
      <c r="BE316" s="15">
        <v>33131</v>
      </c>
      <c r="BF316" s="15">
        <v>34045</v>
      </c>
      <c r="BG316" s="15">
        <v>35357</v>
      </c>
      <c r="BI316" s="15">
        <f t="shared" si="228"/>
        <v>9.2285977959937024E-4</v>
      </c>
      <c r="BJ316" s="15">
        <f t="shared" si="229"/>
        <v>9.2114420731885624E-4</v>
      </c>
      <c r="BK316" s="15">
        <f t="shared" si="230"/>
        <v>8.3446247397468525E-4</v>
      </c>
      <c r="BL316" s="15">
        <f t="shared" si="231"/>
        <v>8.6540020183956373E-4</v>
      </c>
      <c r="BM316" s="15">
        <f t="shared" si="232"/>
        <v>1.0384418022680347E-3</v>
      </c>
      <c r="BN316" s="15">
        <f t="shared" si="233"/>
        <v>1.1249329323552353E-3</v>
      </c>
      <c r="BO316" s="15">
        <f t="shared" si="234"/>
        <v>1.256770225365535E-3</v>
      </c>
      <c r="BP316" s="15">
        <f t="shared" si="235"/>
        <v>1.4031989783450135E-3</v>
      </c>
      <c r="BQ316" s="15">
        <f t="shared" si="236"/>
        <v>1.4261394315892575E-3</v>
      </c>
      <c r="BR316" s="15">
        <f t="shared" si="237"/>
        <v>1.5037569108300275E-3</v>
      </c>
      <c r="BS316" s="15">
        <f t="shared" si="238"/>
        <v>1.5547609342769976E-3</v>
      </c>
      <c r="BT316" s="15">
        <f t="shared" si="239"/>
        <v>1.7004522175779969E-3</v>
      </c>
      <c r="BU316" s="15">
        <f t="shared" si="240"/>
        <v>1.8819101387908728E-3</v>
      </c>
      <c r="BV316" s="15">
        <f t="shared" si="241"/>
        <v>1.8504528616225477E-3</v>
      </c>
      <c r="BW316" s="15">
        <f t="shared" si="242"/>
        <v>1.8111607415887785E-3</v>
      </c>
      <c r="BX316" s="15">
        <f t="shared" si="243"/>
        <v>1.8455490411569055E-3</v>
      </c>
      <c r="BY316" s="15">
        <f t="shared" si="244"/>
        <v>1.9692706829935003E-3</v>
      </c>
      <c r="BZ316" s="15">
        <f t="shared" si="245"/>
        <v>2.0772742902841995E-3</v>
      </c>
      <c r="CA316" s="15">
        <f t="shared" si="246"/>
        <v>2.1932823016562507E-3</v>
      </c>
      <c r="CB316" s="15">
        <f t="shared" si="247"/>
        <v>2.3240071066551915E-3</v>
      </c>
      <c r="CC316" s="15">
        <f t="shared" si="248"/>
        <v>2.4660666493409385E-3</v>
      </c>
      <c r="CD316" s="15">
        <f t="shared" si="249"/>
        <v>2.5243714619573969E-3</v>
      </c>
      <c r="CE316" s="15">
        <f t="shared" si="250"/>
        <v>2.5623061333816801E-3</v>
      </c>
      <c r="CF316" s="15">
        <f t="shared" si="251"/>
        <v>2.5287347273300594E-3</v>
      </c>
      <c r="CG316" s="15">
        <f t="shared" si="252"/>
        <v>2.5574874257201815E-3</v>
      </c>
      <c r="CH316" s="15">
        <f t="shared" si="253"/>
        <v>2.6455609448652316E-3</v>
      </c>
      <c r="CI316" s="15">
        <f t="shared" si="254"/>
        <v>2.7542677694778277E-3</v>
      </c>
      <c r="CJ316" s="15">
        <f t="shared" si="255"/>
        <v>2.9352694814120082E-3</v>
      </c>
      <c r="CK316" s="15">
        <f t="shared" si="256"/>
        <v>2.7897549037329892E-3</v>
      </c>
      <c r="CL316" s="15">
        <f t="shared" si="257"/>
        <v>3.2200386660706623E-3</v>
      </c>
      <c r="CM316" s="15">
        <f t="shared" si="258"/>
        <v>2.9968920151713574E-3</v>
      </c>
      <c r="CN316" s="15">
        <f t="shared" si="259"/>
        <v>2.7645410490660582E-3</v>
      </c>
      <c r="CO316" s="15">
        <f t="shared" si="260"/>
        <v>2.8496171649760632E-3</v>
      </c>
      <c r="CP316" s="15">
        <f t="shared" si="261"/>
        <v>2.8843646234110384E-3</v>
      </c>
      <c r="CQ316" s="15">
        <f t="shared" si="262"/>
        <v>2.8692150082535017E-3</v>
      </c>
      <c r="CR316" s="15">
        <f t="shared" si="263"/>
        <v>2.8819195462120332E-3</v>
      </c>
      <c r="CS316" s="15">
        <f t="shared" si="264"/>
        <v>2.7357262269244284E-3</v>
      </c>
      <c r="CT316" s="15">
        <f t="shared" si="265"/>
        <v>2.7188925175157174E-3</v>
      </c>
      <c r="CU316" s="15">
        <f t="shared" si="266"/>
        <v>2.6721856374511206E-3</v>
      </c>
      <c r="CV316" s="15">
        <f t="shared" si="267"/>
        <v>2.7209354906325045E-3</v>
      </c>
      <c r="CW316" s="15">
        <f t="shared" si="268"/>
        <v>2.7034642856511898E-3</v>
      </c>
      <c r="CX316" s="15">
        <f t="shared" si="269"/>
        <v>2.8049708972302813E-3</v>
      </c>
      <c r="CY316" s="15">
        <f t="shared" si="270"/>
        <v>2.850331653903351E-3</v>
      </c>
      <c r="CZ316" s="15">
        <f t="shared" si="271"/>
        <v>2.8513189507115354E-3</v>
      </c>
      <c r="DA316" s="15">
        <f t="shared" si="272"/>
        <v>2.8012045494331854E-3</v>
      </c>
      <c r="DB316" s="15">
        <f t="shared" si="273"/>
        <v>2.7163629482999533E-3</v>
      </c>
      <c r="DC316" s="15">
        <f t="shared" si="274"/>
        <v>2.7479602304043252E-3</v>
      </c>
      <c r="DD316" s="15">
        <f t="shared" si="275"/>
        <v>2.8946193043334679E-3</v>
      </c>
      <c r="DE316" s="15">
        <f t="shared" si="276"/>
        <v>2.9308000440998127E-3</v>
      </c>
      <c r="DF316" s="15">
        <f t="shared" si="277"/>
        <v>3.0652074831562367E-3</v>
      </c>
      <c r="DG316" s="15">
        <f t="shared" si="278"/>
        <v>3.0217038673359476E-3</v>
      </c>
      <c r="DH316" s="15">
        <f t="shared" si="279"/>
        <v>2.9519241626602454E-3</v>
      </c>
      <c r="DI316" s="15">
        <f t="shared" si="280"/>
        <v>2.9211917115653258E-3</v>
      </c>
      <c r="DJ316" s="15">
        <f t="shared" si="281"/>
        <v>2.9081951836018205E-3</v>
      </c>
      <c r="DK316" s="15">
        <f t="shared" si="282"/>
        <v>2.8691361266670718E-3</v>
      </c>
      <c r="DL316" s="15">
        <f t="shared" si="283"/>
        <v>2.8818035100182547E-3</v>
      </c>
      <c r="DN316" s="15">
        <f t="shared" si="284"/>
        <v>2.3482780287868502E-3</v>
      </c>
    </row>
    <row r="317" spans="1:118" x14ac:dyDescent="0.25">
      <c r="A317" s="15" t="s">
        <v>391</v>
      </c>
      <c r="B317" s="15" t="s">
        <v>390</v>
      </c>
      <c r="C317" s="15" t="s">
        <v>389</v>
      </c>
      <c r="D317" s="15">
        <v>453</v>
      </c>
      <c r="E317" s="15">
        <v>467</v>
      </c>
      <c r="F317" s="15">
        <v>449</v>
      </c>
      <c r="G317" s="15">
        <v>490</v>
      </c>
      <c r="H317" s="15">
        <v>632</v>
      </c>
      <c r="I317" s="15">
        <v>739</v>
      </c>
      <c r="J317" s="15">
        <v>895</v>
      </c>
      <c r="K317" s="15">
        <v>1056</v>
      </c>
      <c r="L317" s="15">
        <v>1179</v>
      </c>
      <c r="M317" s="15">
        <v>1347</v>
      </c>
      <c r="N317" s="15">
        <v>1492</v>
      </c>
      <c r="O317" s="15">
        <v>1766</v>
      </c>
      <c r="P317" s="15">
        <v>2145</v>
      </c>
      <c r="Q317" s="15">
        <v>2333</v>
      </c>
      <c r="R317" s="15">
        <v>2501</v>
      </c>
      <c r="S317" s="15">
        <v>2825</v>
      </c>
      <c r="T317" s="15">
        <v>3357</v>
      </c>
      <c r="U317" s="15">
        <v>3930</v>
      </c>
      <c r="V317" s="15">
        <v>4635</v>
      </c>
      <c r="W317" s="15">
        <v>5474</v>
      </c>
      <c r="X317" s="15">
        <v>6412</v>
      </c>
      <c r="Y317" s="15">
        <v>7248</v>
      </c>
      <c r="Z317" s="15">
        <v>7874</v>
      </c>
      <c r="AA317" s="15">
        <v>8583</v>
      </c>
      <c r="AB317" s="15">
        <v>9518</v>
      </c>
      <c r="AC317" s="15">
        <v>10769</v>
      </c>
      <c r="AD317" s="15">
        <v>11977</v>
      </c>
      <c r="AE317" s="15">
        <v>13456</v>
      </c>
      <c r="AF317" s="15">
        <v>14839</v>
      </c>
      <c r="AG317" s="15">
        <v>16368</v>
      </c>
      <c r="AH317" s="15">
        <v>18278</v>
      </c>
      <c r="AI317" s="15">
        <v>20233</v>
      </c>
      <c r="AJ317" s="15">
        <v>22343</v>
      </c>
      <c r="AK317" s="15">
        <v>24253</v>
      </c>
      <c r="AL317" s="15">
        <v>26084</v>
      </c>
      <c r="AM317" s="15">
        <v>28286</v>
      </c>
      <c r="AN317" s="15">
        <v>30453</v>
      </c>
      <c r="AO317" s="15">
        <v>32817</v>
      </c>
      <c r="AP317" s="15">
        <v>35921</v>
      </c>
      <c r="AQ317" s="15">
        <v>39696</v>
      </c>
      <c r="AR317" s="15">
        <v>45063</v>
      </c>
      <c r="AS317" s="15">
        <v>50837</v>
      </c>
      <c r="AT317" s="15">
        <v>54923</v>
      </c>
      <c r="AU317" s="15">
        <v>58512</v>
      </c>
      <c r="AV317" s="15">
        <v>62577</v>
      </c>
      <c r="AW317" s="15">
        <v>67704</v>
      </c>
      <c r="AX317" s="15">
        <v>71677</v>
      </c>
      <c r="AY317" s="15">
        <v>75745</v>
      </c>
      <c r="AZ317" s="15">
        <v>80041</v>
      </c>
      <c r="BA317" s="15">
        <v>82493</v>
      </c>
      <c r="BB317" s="15">
        <v>87183</v>
      </c>
      <c r="BC317" s="15">
        <v>90605</v>
      </c>
      <c r="BD317" s="15">
        <v>93212</v>
      </c>
      <c r="BE317" s="15">
        <v>97515</v>
      </c>
      <c r="BF317" s="15">
        <v>103365</v>
      </c>
      <c r="BG317" s="15">
        <v>109881</v>
      </c>
      <c r="BI317" s="15">
        <f t="shared" si="228"/>
        <v>1.3661943796029893E-3</v>
      </c>
      <c r="BJ317" s="15">
        <f t="shared" si="229"/>
        <v>1.3656328406917648E-3</v>
      </c>
      <c r="BK317" s="15">
        <f t="shared" si="230"/>
        <v>1.2365467023585268E-3</v>
      </c>
      <c r="BL317" s="15">
        <f t="shared" si="231"/>
        <v>1.2811060389769976E-3</v>
      </c>
      <c r="BM317" s="15">
        <f t="shared" si="232"/>
        <v>1.5369911452772786E-3</v>
      </c>
      <c r="BN317" s="15">
        <f t="shared" si="233"/>
        <v>1.6659828397004386E-3</v>
      </c>
      <c r="BO317" s="15">
        <f t="shared" si="234"/>
        <v>1.8622671385797249E-3</v>
      </c>
      <c r="BP317" s="15">
        <f t="shared" si="235"/>
        <v>2.0811490465341771E-3</v>
      </c>
      <c r="BQ317" s="15">
        <f t="shared" si="236"/>
        <v>2.1149916853380308E-3</v>
      </c>
      <c r="BR317" s="15">
        <f t="shared" si="237"/>
        <v>2.228339448721724E-3</v>
      </c>
      <c r="BS317" s="15">
        <f t="shared" si="238"/>
        <v>2.3035782660787291E-3</v>
      </c>
      <c r="BT317" s="15">
        <f t="shared" si="239"/>
        <v>2.5192941411432404E-3</v>
      </c>
      <c r="BU317" s="15">
        <f t="shared" si="240"/>
        <v>2.7877743423386893E-3</v>
      </c>
      <c r="BV317" s="15">
        <f t="shared" si="241"/>
        <v>2.7410200166129548E-3</v>
      </c>
      <c r="BW317" s="15">
        <f t="shared" si="242"/>
        <v>2.6834792741193929E-3</v>
      </c>
      <c r="BX317" s="15">
        <f t="shared" si="243"/>
        <v>2.7354019104240601E-3</v>
      </c>
      <c r="BY317" s="15">
        <f t="shared" si="244"/>
        <v>2.9186938996950021E-3</v>
      </c>
      <c r="BZ317" s="15">
        <f t="shared" si="245"/>
        <v>3.0783137107152731E-3</v>
      </c>
      <c r="CA317" s="15">
        <f t="shared" si="246"/>
        <v>3.249956351718901E-3</v>
      </c>
      <c r="CB317" s="15">
        <f t="shared" si="247"/>
        <v>3.4438589339010604E-3</v>
      </c>
      <c r="CC317" s="15">
        <f t="shared" si="248"/>
        <v>3.6543608402066323E-3</v>
      </c>
      <c r="CD317" s="15">
        <f t="shared" si="249"/>
        <v>3.7408800564848114E-3</v>
      </c>
      <c r="CE317" s="15">
        <f t="shared" si="250"/>
        <v>3.7966877106223838E-3</v>
      </c>
      <c r="CF317" s="15">
        <f t="shared" si="251"/>
        <v>3.7537409485772916E-3</v>
      </c>
      <c r="CG317" s="15">
        <f t="shared" si="252"/>
        <v>3.8100117887000609E-3</v>
      </c>
      <c r="CH317" s="15">
        <f t="shared" si="253"/>
        <v>3.9553027648554324E-3</v>
      </c>
      <c r="CI317" s="15">
        <f t="shared" si="254"/>
        <v>4.1322641957955587E-3</v>
      </c>
      <c r="CJ317" s="15">
        <f t="shared" si="255"/>
        <v>4.351805436522695E-3</v>
      </c>
      <c r="CK317" s="15">
        <f t="shared" si="256"/>
        <v>4.4336695958545388E-3</v>
      </c>
      <c r="CL317" s="15">
        <f t="shared" si="257"/>
        <v>4.5557604707619154E-3</v>
      </c>
      <c r="CM317" s="15">
        <f t="shared" si="258"/>
        <v>4.7777751638292251E-3</v>
      </c>
      <c r="CN317" s="15">
        <f t="shared" si="259"/>
        <v>5.1091486157977314E-3</v>
      </c>
      <c r="CO317" s="15">
        <f t="shared" si="260"/>
        <v>5.3000080177358008E-3</v>
      </c>
      <c r="CP317" s="15">
        <f t="shared" si="261"/>
        <v>5.424511105116929E-3</v>
      </c>
      <c r="CQ317" s="15">
        <f t="shared" si="262"/>
        <v>5.5017719823042223E-3</v>
      </c>
      <c r="CR317" s="15">
        <f t="shared" si="263"/>
        <v>5.6751584714671106E-3</v>
      </c>
      <c r="CS317" s="15">
        <f t="shared" si="264"/>
        <v>5.7806737988155433E-3</v>
      </c>
      <c r="CT317" s="15">
        <f t="shared" si="265"/>
        <v>5.9015738969054364E-3</v>
      </c>
      <c r="CU317" s="15">
        <f t="shared" si="266"/>
        <v>6.0851768912692844E-3</v>
      </c>
      <c r="CV317" s="15">
        <f t="shared" si="267"/>
        <v>6.2939371386369035E-3</v>
      </c>
      <c r="CW317" s="15">
        <f t="shared" si="268"/>
        <v>6.6343305072319109E-3</v>
      </c>
      <c r="CX317" s="15">
        <f t="shared" si="269"/>
        <v>7.1570119204223959E-3</v>
      </c>
      <c r="CY317" s="15">
        <f t="shared" si="270"/>
        <v>7.4380560377884609E-3</v>
      </c>
      <c r="CZ317" s="15">
        <f t="shared" si="271"/>
        <v>7.5348376137672011E-3</v>
      </c>
      <c r="DA317" s="15">
        <f t="shared" si="272"/>
        <v>7.5758914811081528E-3</v>
      </c>
      <c r="DB317" s="15">
        <f t="shared" si="273"/>
        <v>7.6987875523986957E-3</v>
      </c>
      <c r="DC317" s="15">
        <f t="shared" si="274"/>
        <v>7.7038974238154978E-3</v>
      </c>
      <c r="DD317" s="15">
        <f t="shared" si="275"/>
        <v>7.7683155898079122E-3</v>
      </c>
      <c r="DE317" s="15">
        <f t="shared" si="276"/>
        <v>7.9931908930691385E-3</v>
      </c>
      <c r="DF317" s="15">
        <f t="shared" si="277"/>
        <v>8.377502597753949E-3</v>
      </c>
      <c r="DG317" s="15">
        <f t="shared" si="278"/>
        <v>8.5455173305420372E-3</v>
      </c>
      <c r="DH317" s="15">
        <f t="shared" si="279"/>
        <v>8.4762340355527526E-3</v>
      </c>
      <c r="DI317" s="15">
        <f t="shared" si="280"/>
        <v>8.4349964938641043E-3</v>
      </c>
      <c r="DJ317" s="15">
        <f t="shared" si="281"/>
        <v>8.5597372047004783E-3</v>
      </c>
      <c r="DK317" s="15">
        <f t="shared" si="282"/>
        <v>8.7110664042573619E-3</v>
      </c>
      <c r="DL317" s="15">
        <f t="shared" si="283"/>
        <v>8.9559479448006289E-3</v>
      </c>
      <c r="DN317" s="15">
        <f t="shared" si="284"/>
        <v>4.8000020006012346E-3</v>
      </c>
    </row>
    <row r="318" spans="1:118" x14ac:dyDescent="0.25">
      <c r="A318" s="15" t="s">
        <v>388</v>
      </c>
      <c r="B318" s="15" t="s">
        <v>387</v>
      </c>
      <c r="C318" s="15" t="s">
        <v>386</v>
      </c>
      <c r="D318" s="15" t="s">
        <v>6</v>
      </c>
      <c r="E318" s="15" t="s">
        <v>6</v>
      </c>
      <c r="F318" s="15" t="s">
        <v>6</v>
      </c>
      <c r="G318" s="15" t="s">
        <v>6</v>
      </c>
      <c r="H318" s="15" t="s">
        <v>6</v>
      </c>
      <c r="I318" s="15" t="s">
        <v>6</v>
      </c>
      <c r="J318" s="15" t="s">
        <v>6</v>
      </c>
      <c r="K318" s="15" t="s">
        <v>6</v>
      </c>
      <c r="L318" s="15" t="s">
        <v>6</v>
      </c>
      <c r="M318" s="15" t="s">
        <v>6</v>
      </c>
      <c r="N318" s="15" t="s">
        <v>6</v>
      </c>
      <c r="O318" s="15" t="s">
        <v>6</v>
      </c>
      <c r="P318" s="15" t="s">
        <v>6</v>
      </c>
      <c r="Q318" s="15" t="s">
        <v>6</v>
      </c>
      <c r="R318" s="15" t="s">
        <v>6</v>
      </c>
      <c r="S318" s="15" t="s">
        <v>6</v>
      </c>
      <c r="T318" s="15" t="s">
        <v>6</v>
      </c>
      <c r="U318" s="15" t="s">
        <v>6</v>
      </c>
      <c r="V318" s="15" t="s">
        <v>6</v>
      </c>
      <c r="W318" s="15" t="s">
        <v>6</v>
      </c>
      <c r="X318" s="15" t="s">
        <v>6</v>
      </c>
      <c r="Y318" s="15" t="s">
        <v>6</v>
      </c>
      <c r="Z318" s="15" t="s">
        <v>6</v>
      </c>
      <c r="AA318" s="15" t="s">
        <v>6</v>
      </c>
      <c r="AB318" s="15" t="s">
        <v>6</v>
      </c>
      <c r="AC318" s="15" t="s">
        <v>6</v>
      </c>
      <c r="AD318" s="15" t="s">
        <v>6</v>
      </c>
      <c r="AE318" s="15">
        <v>2780</v>
      </c>
      <c r="AF318" s="15">
        <v>3066</v>
      </c>
      <c r="AG318" s="15">
        <v>3382</v>
      </c>
      <c r="AH318" s="15">
        <v>3776</v>
      </c>
      <c r="AI318" s="15">
        <v>4180</v>
      </c>
      <c r="AJ318" s="15">
        <v>4616</v>
      </c>
      <c r="AK318" s="15">
        <v>4964</v>
      </c>
      <c r="AL318" s="15">
        <v>5286</v>
      </c>
      <c r="AM318" s="15">
        <v>5621</v>
      </c>
      <c r="AN318" s="15">
        <v>5931</v>
      </c>
      <c r="AO318" s="15">
        <v>6094</v>
      </c>
      <c r="AP318" s="15">
        <v>6923</v>
      </c>
      <c r="AQ318" s="15">
        <v>7832</v>
      </c>
      <c r="AR318" s="15">
        <v>9023</v>
      </c>
      <c r="AS318" s="15">
        <v>10381</v>
      </c>
      <c r="AT318" s="15">
        <v>11313</v>
      </c>
      <c r="AU318" s="15">
        <v>11818</v>
      </c>
      <c r="AV318" s="15">
        <v>12391</v>
      </c>
      <c r="AW318" s="15">
        <v>13543</v>
      </c>
      <c r="AX318" s="15">
        <v>14629</v>
      </c>
      <c r="AY318" s="15">
        <v>15162</v>
      </c>
      <c r="AZ318" s="15">
        <v>15768</v>
      </c>
      <c r="BA318" s="15">
        <v>15937</v>
      </c>
      <c r="BB318" s="15">
        <v>17140</v>
      </c>
      <c r="BC318" s="15">
        <v>18366</v>
      </c>
      <c r="BD318" s="15">
        <v>19516</v>
      </c>
      <c r="BE318" s="15">
        <v>20864</v>
      </c>
      <c r="BF318" s="15">
        <v>21795</v>
      </c>
      <c r="BG318" s="15">
        <v>23829</v>
      </c>
      <c r="BI318" s="15" t="e">
        <f t="shared" si="228"/>
        <v>#VALUE!</v>
      </c>
      <c r="BJ318" s="15" t="e">
        <f t="shared" si="229"/>
        <v>#VALUE!</v>
      </c>
      <c r="BK318" s="15" t="e">
        <f t="shared" si="230"/>
        <v>#VALUE!</v>
      </c>
      <c r="BL318" s="15" t="e">
        <f t="shared" si="231"/>
        <v>#VALUE!</v>
      </c>
      <c r="BM318" s="15" t="e">
        <f t="shared" si="232"/>
        <v>#VALUE!</v>
      </c>
      <c r="BN318" s="15" t="e">
        <f t="shared" si="233"/>
        <v>#VALUE!</v>
      </c>
      <c r="BO318" s="15" t="e">
        <f t="shared" si="234"/>
        <v>#VALUE!</v>
      </c>
      <c r="BP318" s="15" t="e">
        <f t="shared" si="235"/>
        <v>#VALUE!</v>
      </c>
      <c r="BQ318" s="15" t="e">
        <f t="shared" si="236"/>
        <v>#VALUE!</v>
      </c>
      <c r="BR318" s="15" t="e">
        <f t="shared" si="237"/>
        <v>#VALUE!</v>
      </c>
      <c r="BS318" s="15" t="e">
        <f t="shared" si="238"/>
        <v>#VALUE!</v>
      </c>
      <c r="BT318" s="15" t="e">
        <f t="shared" si="239"/>
        <v>#VALUE!</v>
      </c>
      <c r="BU318" s="15" t="e">
        <f t="shared" si="240"/>
        <v>#VALUE!</v>
      </c>
      <c r="BV318" s="15" t="e">
        <f t="shared" si="241"/>
        <v>#VALUE!</v>
      </c>
      <c r="BW318" s="15" t="e">
        <f t="shared" si="242"/>
        <v>#VALUE!</v>
      </c>
      <c r="BX318" s="15" t="e">
        <f t="shared" si="243"/>
        <v>#VALUE!</v>
      </c>
      <c r="BY318" s="15" t="e">
        <f t="shared" si="244"/>
        <v>#VALUE!</v>
      </c>
      <c r="BZ318" s="15" t="e">
        <f t="shared" si="245"/>
        <v>#VALUE!</v>
      </c>
      <c r="CA318" s="15" t="e">
        <f t="shared" si="246"/>
        <v>#VALUE!</v>
      </c>
      <c r="CB318" s="15" t="e">
        <f t="shared" si="247"/>
        <v>#VALUE!</v>
      </c>
      <c r="CC318" s="15" t="e">
        <f t="shared" si="248"/>
        <v>#VALUE!</v>
      </c>
      <c r="CD318" s="15" t="e">
        <f t="shared" si="249"/>
        <v>#VALUE!</v>
      </c>
      <c r="CE318" s="15" t="e">
        <f t="shared" si="250"/>
        <v>#VALUE!</v>
      </c>
      <c r="CF318" s="15" t="e">
        <f t="shared" si="251"/>
        <v>#VALUE!</v>
      </c>
      <c r="CG318" s="15" t="e">
        <f t="shared" si="252"/>
        <v>#VALUE!</v>
      </c>
      <c r="CH318" s="15" t="e">
        <f t="shared" si="253"/>
        <v>#VALUE!</v>
      </c>
      <c r="CI318" s="15" t="e">
        <f t="shared" si="254"/>
        <v>#VALUE!</v>
      </c>
      <c r="CJ318" s="15">
        <f t="shared" si="255"/>
        <v>8.9907989844924892E-4</v>
      </c>
      <c r="CK318" s="15">
        <f t="shared" si="256"/>
        <v>9.1607459942651224E-4</v>
      </c>
      <c r="CL318" s="15">
        <f t="shared" si="257"/>
        <v>9.4132343060342118E-4</v>
      </c>
      <c r="CM318" s="15">
        <f t="shared" si="258"/>
        <v>9.8702697333511087E-4</v>
      </c>
      <c r="CN318" s="15">
        <f t="shared" si="259"/>
        <v>1.0555153073708553E-3</v>
      </c>
      <c r="CO318" s="15">
        <f t="shared" si="260"/>
        <v>1.0949665223948645E-3</v>
      </c>
      <c r="CP318" s="15">
        <f t="shared" si="261"/>
        <v>1.1102656630437651E-3</v>
      </c>
      <c r="CQ318" s="15">
        <f t="shared" si="262"/>
        <v>1.1149504178216577E-3</v>
      </c>
      <c r="CR318" s="15">
        <f t="shared" si="263"/>
        <v>1.1277687113100696E-3</v>
      </c>
      <c r="CS318" s="15">
        <f t="shared" si="264"/>
        <v>1.1258390405140706E-3</v>
      </c>
      <c r="CT318" s="15">
        <f t="shared" si="265"/>
        <v>1.0959012501978161E-3</v>
      </c>
      <c r="CU318" s="15">
        <f t="shared" si="266"/>
        <v>1.172786938511101E-3</v>
      </c>
      <c r="CV318" s="15">
        <f t="shared" si="267"/>
        <v>1.241790499541622E-3</v>
      </c>
      <c r="CW318" s="15">
        <f t="shared" si="268"/>
        <v>1.3283972253678967E-3</v>
      </c>
      <c r="CX318" s="15">
        <f t="shared" si="269"/>
        <v>1.4614737444362351E-3</v>
      </c>
      <c r="CY318" s="15">
        <f t="shared" si="270"/>
        <v>1.5320854278808671E-3</v>
      </c>
      <c r="CZ318" s="15">
        <f t="shared" si="271"/>
        <v>1.521853823480667E-3</v>
      </c>
      <c r="DA318" s="15">
        <f t="shared" si="272"/>
        <v>1.5001177963534704E-3</v>
      </c>
      <c r="DB318" s="15">
        <f t="shared" si="273"/>
        <v>1.540007677864462E-3</v>
      </c>
      <c r="DC318" s="15">
        <f t="shared" si="274"/>
        <v>1.5723358317590987E-3</v>
      </c>
      <c r="DD318" s="15">
        <f t="shared" si="275"/>
        <v>1.5549963822386636E-3</v>
      </c>
      <c r="DE318" s="15">
        <f t="shared" si="276"/>
        <v>1.5746509164292573E-3</v>
      </c>
      <c r="DF318" s="15">
        <f t="shared" si="277"/>
        <v>1.6184677354491249E-3</v>
      </c>
      <c r="DG318" s="15">
        <f t="shared" si="278"/>
        <v>1.6800312795555387E-3</v>
      </c>
      <c r="DH318" s="15">
        <f t="shared" si="279"/>
        <v>1.718166925632822E-3</v>
      </c>
      <c r="DI318" s="15">
        <f t="shared" si="280"/>
        <v>1.7660536365945571E-3</v>
      </c>
      <c r="DJ318" s="15">
        <f t="shared" si="281"/>
        <v>1.8314142135965827E-3</v>
      </c>
      <c r="DK318" s="15">
        <f t="shared" si="282"/>
        <v>1.83676962492903E-3</v>
      </c>
      <c r="DL318" s="15">
        <f t="shared" si="283"/>
        <v>1.9422036892333906E-3</v>
      </c>
      <c r="DN318" s="15" t="e">
        <f t="shared" si="284"/>
        <v>#VALUE!</v>
      </c>
    </row>
    <row r="319" spans="1:118" x14ac:dyDescent="0.25">
      <c r="A319" s="15" t="s">
        <v>385</v>
      </c>
      <c r="B319" s="15" t="s">
        <v>384</v>
      </c>
      <c r="C319" s="15" t="s">
        <v>383</v>
      </c>
      <c r="D319" s="15" t="s">
        <v>6</v>
      </c>
      <c r="E319" s="15" t="s">
        <v>6</v>
      </c>
      <c r="F319" s="15" t="s">
        <v>6</v>
      </c>
      <c r="G319" s="15" t="s">
        <v>6</v>
      </c>
      <c r="H319" s="15" t="s">
        <v>6</v>
      </c>
      <c r="I319" s="15" t="s">
        <v>6</v>
      </c>
      <c r="J319" s="15" t="s">
        <v>6</v>
      </c>
      <c r="K319" s="15" t="s">
        <v>6</v>
      </c>
      <c r="L319" s="15" t="s">
        <v>6</v>
      </c>
      <c r="M319" s="15" t="s">
        <v>6</v>
      </c>
      <c r="N319" s="15" t="s">
        <v>6</v>
      </c>
      <c r="O319" s="15" t="s">
        <v>6</v>
      </c>
      <c r="P319" s="15" t="s">
        <v>6</v>
      </c>
      <c r="Q319" s="15" t="s">
        <v>6</v>
      </c>
      <c r="R319" s="15" t="s">
        <v>6</v>
      </c>
      <c r="S319" s="15" t="s">
        <v>6</v>
      </c>
      <c r="T319" s="15" t="s">
        <v>6</v>
      </c>
      <c r="U319" s="15" t="s">
        <v>6</v>
      </c>
      <c r="V319" s="15" t="s">
        <v>6</v>
      </c>
      <c r="W319" s="15" t="s">
        <v>6</v>
      </c>
      <c r="X319" s="15" t="s">
        <v>6</v>
      </c>
      <c r="Y319" s="15" t="s">
        <v>6</v>
      </c>
      <c r="Z319" s="15" t="s">
        <v>6</v>
      </c>
      <c r="AA319" s="15" t="s">
        <v>6</v>
      </c>
      <c r="AB319" s="15" t="s">
        <v>6</v>
      </c>
      <c r="AC319" s="15" t="s">
        <v>6</v>
      </c>
      <c r="AD319" s="15" t="s">
        <v>6</v>
      </c>
      <c r="AE319" s="15">
        <v>899</v>
      </c>
      <c r="AF319" s="15">
        <v>991</v>
      </c>
      <c r="AG319" s="15">
        <v>1093</v>
      </c>
      <c r="AH319" s="15">
        <v>1221</v>
      </c>
      <c r="AI319" s="15">
        <v>1351</v>
      </c>
      <c r="AJ319" s="15">
        <v>1492</v>
      </c>
      <c r="AK319" s="15">
        <v>1615</v>
      </c>
      <c r="AL319" s="15">
        <v>1731</v>
      </c>
      <c r="AM319" s="15">
        <v>1864</v>
      </c>
      <c r="AN319" s="15">
        <v>1993</v>
      </c>
      <c r="AO319" s="15">
        <v>2113</v>
      </c>
      <c r="AP319" s="15">
        <v>2407</v>
      </c>
      <c r="AQ319" s="15">
        <v>2700</v>
      </c>
      <c r="AR319" s="15">
        <v>3117</v>
      </c>
      <c r="AS319" s="15">
        <v>3542</v>
      </c>
      <c r="AT319" s="15">
        <v>3922</v>
      </c>
      <c r="AU319" s="15">
        <v>4427</v>
      </c>
      <c r="AV319" s="15">
        <v>4916</v>
      </c>
      <c r="AW319" s="15">
        <v>5536</v>
      </c>
      <c r="AX319" s="15">
        <v>5654</v>
      </c>
      <c r="AY319" s="15">
        <v>6220</v>
      </c>
      <c r="AZ319" s="15">
        <v>6764</v>
      </c>
      <c r="BA319" s="15">
        <v>6994</v>
      </c>
      <c r="BB319" s="15">
        <v>7433</v>
      </c>
      <c r="BC319" s="15">
        <v>7548</v>
      </c>
      <c r="BD319" s="15">
        <v>7741</v>
      </c>
      <c r="BE319" s="15">
        <v>8122</v>
      </c>
      <c r="BF319" s="15">
        <v>8926</v>
      </c>
      <c r="BG319" s="15">
        <v>9686</v>
      </c>
      <c r="BI319" s="15" t="e">
        <f t="shared" si="228"/>
        <v>#VALUE!</v>
      </c>
      <c r="BJ319" s="15" t="e">
        <f t="shared" si="229"/>
        <v>#VALUE!</v>
      </c>
      <c r="BK319" s="15" t="e">
        <f t="shared" si="230"/>
        <v>#VALUE!</v>
      </c>
      <c r="BL319" s="15" t="e">
        <f t="shared" si="231"/>
        <v>#VALUE!</v>
      </c>
      <c r="BM319" s="15" t="e">
        <f t="shared" si="232"/>
        <v>#VALUE!</v>
      </c>
      <c r="BN319" s="15" t="e">
        <f t="shared" si="233"/>
        <v>#VALUE!</v>
      </c>
      <c r="BO319" s="15" t="e">
        <f t="shared" si="234"/>
        <v>#VALUE!</v>
      </c>
      <c r="BP319" s="15" t="e">
        <f t="shared" si="235"/>
        <v>#VALUE!</v>
      </c>
      <c r="BQ319" s="15" t="e">
        <f t="shared" si="236"/>
        <v>#VALUE!</v>
      </c>
      <c r="BR319" s="15" t="e">
        <f t="shared" si="237"/>
        <v>#VALUE!</v>
      </c>
      <c r="BS319" s="15" t="e">
        <f t="shared" si="238"/>
        <v>#VALUE!</v>
      </c>
      <c r="BT319" s="15" t="e">
        <f t="shared" si="239"/>
        <v>#VALUE!</v>
      </c>
      <c r="BU319" s="15" t="e">
        <f t="shared" si="240"/>
        <v>#VALUE!</v>
      </c>
      <c r="BV319" s="15" t="e">
        <f t="shared" si="241"/>
        <v>#VALUE!</v>
      </c>
      <c r="BW319" s="15" t="e">
        <f t="shared" si="242"/>
        <v>#VALUE!</v>
      </c>
      <c r="BX319" s="15" t="e">
        <f t="shared" si="243"/>
        <v>#VALUE!</v>
      </c>
      <c r="BY319" s="15" t="e">
        <f t="shared" si="244"/>
        <v>#VALUE!</v>
      </c>
      <c r="BZ319" s="15" t="e">
        <f t="shared" si="245"/>
        <v>#VALUE!</v>
      </c>
      <c r="CA319" s="15" t="e">
        <f t="shared" si="246"/>
        <v>#VALUE!</v>
      </c>
      <c r="CB319" s="15" t="e">
        <f t="shared" si="247"/>
        <v>#VALUE!</v>
      </c>
      <c r="CC319" s="15" t="e">
        <f t="shared" si="248"/>
        <v>#VALUE!</v>
      </c>
      <c r="CD319" s="15" t="e">
        <f t="shared" si="249"/>
        <v>#VALUE!</v>
      </c>
      <c r="CE319" s="15" t="e">
        <f t="shared" si="250"/>
        <v>#VALUE!</v>
      </c>
      <c r="CF319" s="15" t="e">
        <f t="shared" si="251"/>
        <v>#VALUE!</v>
      </c>
      <c r="CG319" s="15" t="e">
        <f t="shared" si="252"/>
        <v>#VALUE!</v>
      </c>
      <c r="CH319" s="15" t="e">
        <f t="shared" si="253"/>
        <v>#VALUE!</v>
      </c>
      <c r="CI319" s="15" t="e">
        <f t="shared" si="254"/>
        <v>#VALUE!</v>
      </c>
      <c r="CJ319" s="15">
        <f t="shared" si="255"/>
        <v>2.9074562183664557E-4</v>
      </c>
      <c r="CK319" s="15">
        <f t="shared" si="256"/>
        <v>2.9609586693792354E-4</v>
      </c>
      <c r="CL319" s="15">
        <f t="shared" si="257"/>
        <v>3.0421836476923102E-4</v>
      </c>
      <c r="CM319" s="15">
        <f t="shared" si="258"/>
        <v>3.1916311823150696E-4</v>
      </c>
      <c r="CN319" s="15">
        <f t="shared" si="259"/>
        <v>3.4114860771723097E-4</v>
      </c>
      <c r="CO319" s="15">
        <f t="shared" si="260"/>
        <v>3.5391898860769885E-4</v>
      </c>
      <c r="CP319" s="15">
        <f t="shared" si="261"/>
        <v>3.6121656845601949E-4</v>
      </c>
      <c r="CQ319" s="15">
        <f t="shared" si="262"/>
        <v>3.6511145918450427E-4</v>
      </c>
      <c r="CR319" s="15">
        <f t="shared" si="263"/>
        <v>3.7398343317594193E-4</v>
      </c>
      <c r="CS319" s="15">
        <f t="shared" si="264"/>
        <v>3.7831684500835313E-4</v>
      </c>
      <c r="CT319" s="15">
        <f t="shared" si="265"/>
        <v>3.7998676430390312E-4</v>
      </c>
      <c r="CU319" s="15">
        <f t="shared" si="266"/>
        <v>4.0775648721597861E-4</v>
      </c>
      <c r="CV319" s="15">
        <f t="shared" si="267"/>
        <v>4.2809427333533956E-4</v>
      </c>
      <c r="CW319" s="15">
        <f t="shared" si="268"/>
        <v>4.5889550609240097E-4</v>
      </c>
      <c r="CX319" s="15">
        <f t="shared" si="269"/>
        <v>4.9865523579550571E-4</v>
      </c>
      <c r="CY319" s="15">
        <f t="shared" si="270"/>
        <v>5.3114461664887833E-4</v>
      </c>
      <c r="CZ319" s="15">
        <f t="shared" si="271"/>
        <v>5.7008350622346526E-4</v>
      </c>
      <c r="DA319" s="15">
        <f t="shared" si="272"/>
        <v>5.9515608803758059E-4</v>
      </c>
      <c r="DB319" s="15">
        <f t="shared" si="273"/>
        <v>6.2951210992081977E-4</v>
      </c>
      <c r="DC319" s="15">
        <f t="shared" si="274"/>
        <v>6.0769613731396154E-4</v>
      </c>
      <c r="DD319" s="15">
        <f t="shared" si="275"/>
        <v>6.3791567718800204E-4</v>
      </c>
      <c r="DE319" s="15">
        <f t="shared" si="276"/>
        <v>6.7547810747891279E-4</v>
      </c>
      <c r="DF319" s="15">
        <f t="shared" si="277"/>
        <v>7.102693945994341E-4</v>
      </c>
      <c r="DG319" s="15">
        <f t="shared" si="278"/>
        <v>7.2856899071973853E-4</v>
      </c>
      <c r="DH319" s="15">
        <f t="shared" si="279"/>
        <v>7.0612675349431236E-4</v>
      </c>
      <c r="DI319" s="15">
        <f t="shared" si="280"/>
        <v>7.0050323841353078E-4</v>
      </c>
      <c r="DJ319" s="15">
        <f t="shared" si="281"/>
        <v>7.1293837436883843E-4</v>
      </c>
      <c r="DK319" s="15">
        <f t="shared" si="282"/>
        <v>7.5223701179704164E-4</v>
      </c>
      <c r="DL319" s="15">
        <f t="shared" si="283"/>
        <v>7.8946598404946164E-4</v>
      </c>
      <c r="DN319" s="15" t="e">
        <f t="shared" si="284"/>
        <v>#VALUE!</v>
      </c>
    </row>
    <row r="320" spans="1:118" x14ac:dyDescent="0.25">
      <c r="A320" s="15" t="s">
        <v>382</v>
      </c>
      <c r="B320" s="15" t="s">
        <v>381</v>
      </c>
      <c r="C320" s="15" t="s">
        <v>380</v>
      </c>
      <c r="D320" s="15" t="s">
        <v>6</v>
      </c>
      <c r="E320" s="15" t="s">
        <v>6</v>
      </c>
      <c r="F320" s="15" t="s">
        <v>6</v>
      </c>
      <c r="G320" s="15" t="s">
        <v>6</v>
      </c>
      <c r="H320" s="15" t="s">
        <v>6</v>
      </c>
      <c r="I320" s="15" t="s">
        <v>6</v>
      </c>
      <c r="J320" s="15" t="s">
        <v>6</v>
      </c>
      <c r="K320" s="15" t="s">
        <v>6</v>
      </c>
      <c r="L320" s="15" t="s">
        <v>6</v>
      </c>
      <c r="M320" s="15" t="s">
        <v>6</v>
      </c>
      <c r="N320" s="15" t="s">
        <v>6</v>
      </c>
      <c r="O320" s="15" t="s">
        <v>6</v>
      </c>
      <c r="P320" s="15" t="s">
        <v>6</v>
      </c>
      <c r="Q320" s="15" t="s">
        <v>6</v>
      </c>
      <c r="R320" s="15" t="s">
        <v>6</v>
      </c>
      <c r="S320" s="15" t="s">
        <v>6</v>
      </c>
      <c r="T320" s="15" t="s">
        <v>6</v>
      </c>
      <c r="U320" s="15" t="s">
        <v>6</v>
      </c>
      <c r="V320" s="15" t="s">
        <v>6</v>
      </c>
      <c r="W320" s="15" t="s">
        <v>6</v>
      </c>
      <c r="X320" s="15" t="s">
        <v>6</v>
      </c>
      <c r="Y320" s="15" t="s">
        <v>6</v>
      </c>
      <c r="Z320" s="15" t="s">
        <v>6</v>
      </c>
      <c r="AA320" s="15" t="s">
        <v>6</v>
      </c>
      <c r="AB320" s="15" t="s">
        <v>6</v>
      </c>
      <c r="AC320" s="15" t="s">
        <v>6</v>
      </c>
      <c r="AD320" s="15" t="s">
        <v>6</v>
      </c>
      <c r="AE320" s="15">
        <v>6421</v>
      </c>
      <c r="AF320" s="15">
        <v>7081</v>
      </c>
      <c r="AG320" s="15">
        <v>7810</v>
      </c>
      <c r="AH320" s="15">
        <v>8722</v>
      </c>
      <c r="AI320" s="15">
        <v>9655</v>
      </c>
      <c r="AJ320" s="15">
        <v>10662</v>
      </c>
      <c r="AK320" s="15">
        <v>11611</v>
      </c>
      <c r="AL320" s="15">
        <v>12529</v>
      </c>
      <c r="AM320" s="15">
        <v>13674</v>
      </c>
      <c r="AN320" s="15">
        <v>14816</v>
      </c>
      <c r="AO320" s="15">
        <v>16197</v>
      </c>
      <c r="AP320" s="15">
        <v>17332</v>
      </c>
      <c r="AQ320" s="15">
        <v>18918</v>
      </c>
      <c r="AR320" s="15">
        <v>21172</v>
      </c>
      <c r="AS320" s="15">
        <v>23733</v>
      </c>
      <c r="AT320" s="15">
        <v>25308</v>
      </c>
      <c r="AU320" s="15">
        <v>26468</v>
      </c>
      <c r="AV320" s="15">
        <v>27961</v>
      </c>
      <c r="AW320" s="15">
        <v>29367</v>
      </c>
      <c r="AX320" s="15">
        <v>31750</v>
      </c>
      <c r="AY320" s="15">
        <v>33985</v>
      </c>
      <c r="AZ320" s="15">
        <v>35959</v>
      </c>
      <c r="BA320" s="15">
        <v>37638</v>
      </c>
      <c r="BB320" s="15">
        <v>39705</v>
      </c>
      <c r="BC320" s="15">
        <v>41356</v>
      </c>
      <c r="BD320" s="15">
        <v>42679</v>
      </c>
      <c r="BE320" s="15">
        <v>44781</v>
      </c>
      <c r="BF320" s="15">
        <v>48137</v>
      </c>
      <c r="BG320" s="15">
        <v>50703</v>
      </c>
      <c r="BI320" s="15" t="e">
        <f t="shared" si="228"/>
        <v>#VALUE!</v>
      </c>
      <c r="BJ320" s="15" t="e">
        <f t="shared" si="229"/>
        <v>#VALUE!</v>
      </c>
      <c r="BK320" s="15" t="e">
        <f t="shared" si="230"/>
        <v>#VALUE!</v>
      </c>
      <c r="BL320" s="15" t="e">
        <f t="shared" si="231"/>
        <v>#VALUE!</v>
      </c>
      <c r="BM320" s="15" t="e">
        <f t="shared" si="232"/>
        <v>#VALUE!</v>
      </c>
      <c r="BN320" s="15" t="e">
        <f t="shared" si="233"/>
        <v>#VALUE!</v>
      </c>
      <c r="BO320" s="15" t="e">
        <f t="shared" si="234"/>
        <v>#VALUE!</v>
      </c>
      <c r="BP320" s="15" t="e">
        <f t="shared" si="235"/>
        <v>#VALUE!</v>
      </c>
      <c r="BQ320" s="15" t="e">
        <f t="shared" si="236"/>
        <v>#VALUE!</v>
      </c>
      <c r="BR320" s="15" t="e">
        <f t="shared" si="237"/>
        <v>#VALUE!</v>
      </c>
      <c r="BS320" s="15" t="e">
        <f t="shared" si="238"/>
        <v>#VALUE!</v>
      </c>
      <c r="BT320" s="15" t="e">
        <f t="shared" si="239"/>
        <v>#VALUE!</v>
      </c>
      <c r="BU320" s="15" t="e">
        <f t="shared" si="240"/>
        <v>#VALUE!</v>
      </c>
      <c r="BV320" s="15" t="e">
        <f t="shared" si="241"/>
        <v>#VALUE!</v>
      </c>
      <c r="BW320" s="15" t="e">
        <f t="shared" si="242"/>
        <v>#VALUE!</v>
      </c>
      <c r="BX320" s="15" t="e">
        <f t="shared" si="243"/>
        <v>#VALUE!</v>
      </c>
      <c r="BY320" s="15" t="e">
        <f t="shared" si="244"/>
        <v>#VALUE!</v>
      </c>
      <c r="BZ320" s="15" t="e">
        <f t="shared" si="245"/>
        <v>#VALUE!</v>
      </c>
      <c r="CA320" s="15" t="e">
        <f t="shared" si="246"/>
        <v>#VALUE!</v>
      </c>
      <c r="CB320" s="15" t="e">
        <f t="shared" si="247"/>
        <v>#VALUE!</v>
      </c>
      <c r="CC320" s="15" t="e">
        <f t="shared" si="248"/>
        <v>#VALUE!</v>
      </c>
      <c r="CD320" s="15" t="e">
        <f t="shared" si="249"/>
        <v>#VALUE!</v>
      </c>
      <c r="CE320" s="15" t="e">
        <f t="shared" si="250"/>
        <v>#VALUE!</v>
      </c>
      <c r="CF320" s="15" t="e">
        <f t="shared" si="251"/>
        <v>#VALUE!</v>
      </c>
      <c r="CG320" s="15" t="e">
        <f t="shared" si="252"/>
        <v>#VALUE!</v>
      </c>
      <c r="CH320" s="15" t="e">
        <f t="shared" si="253"/>
        <v>#VALUE!</v>
      </c>
      <c r="CI320" s="15" t="e">
        <f t="shared" si="254"/>
        <v>#VALUE!</v>
      </c>
      <c r="CJ320" s="15">
        <f t="shared" si="255"/>
        <v>2.0766158373894342E-3</v>
      </c>
      <c r="CK320" s="15">
        <f t="shared" si="256"/>
        <v>2.1156960986755164E-3</v>
      </c>
      <c r="CL320" s="15">
        <f t="shared" si="257"/>
        <v>2.1737835579576344E-3</v>
      </c>
      <c r="CM320" s="15">
        <f t="shared" si="258"/>
        <v>2.2798859272851794E-3</v>
      </c>
      <c r="CN320" s="15">
        <f t="shared" si="259"/>
        <v>2.4380383475276573E-3</v>
      </c>
      <c r="CO320" s="15">
        <f t="shared" si="260"/>
        <v>2.529144944058502E-3</v>
      </c>
      <c r="CP320" s="15">
        <f t="shared" si="261"/>
        <v>2.5969570132153823E-3</v>
      </c>
      <c r="CQ320" s="15">
        <f t="shared" si="262"/>
        <v>2.6426813819310536E-3</v>
      </c>
      <c r="CR320" s="15">
        <f t="shared" si="263"/>
        <v>2.7434814727724413E-3</v>
      </c>
      <c r="CS320" s="15">
        <f t="shared" si="264"/>
        <v>2.8124146390585852E-3</v>
      </c>
      <c r="CT320" s="15">
        <f t="shared" si="265"/>
        <v>2.9127523054568471E-3</v>
      </c>
      <c r="CU320" s="15">
        <f t="shared" si="266"/>
        <v>2.9361177550591365E-3</v>
      </c>
      <c r="CV320" s="15">
        <f t="shared" si="267"/>
        <v>2.9995138751696127E-3</v>
      </c>
      <c r="CW320" s="15">
        <f t="shared" si="268"/>
        <v>3.1170149679141204E-3</v>
      </c>
      <c r="CX320" s="15">
        <f t="shared" si="269"/>
        <v>3.341215333465482E-3</v>
      </c>
      <c r="CY320" s="15">
        <f t="shared" si="270"/>
        <v>3.427386016866347E-3</v>
      </c>
      <c r="CZ320" s="15">
        <f t="shared" si="271"/>
        <v>3.4083962599328389E-3</v>
      </c>
      <c r="DA320" s="15">
        <f t="shared" si="272"/>
        <v>3.3851015821030899E-3</v>
      </c>
      <c r="DB320" s="15">
        <f t="shared" si="273"/>
        <v>3.3393934487074986E-3</v>
      </c>
      <c r="DC320" s="15">
        <f t="shared" si="274"/>
        <v>3.4125136822989528E-3</v>
      </c>
      <c r="DD320" s="15">
        <f t="shared" si="275"/>
        <v>3.4854604966614551E-3</v>
      </c>
      <c r="DE320" s="15">
        <f t="shared" si="276"/>
        <v>3.5909990045585784E-3</v>
      </c>
      <c r="DF320" s="15">
        <f t="shared" si="277"/>
        <v>3.8222933191211753E-3</v>
      </c>
      <c r="DG320" s="15">
        <f t="shared" si="278"/>
        <v>3.8918110825409955E-3</v>
      </c>
      <c r="DH320" s="15">
        <f t="shared" si="279"/>
        <v>3.8689160065594574E-3</v>
      </c>
      <c r="DI320" s="15">
        <f t="shared" si="280"/>
        <v>3.8621337956660741E-3</v>
      </c>
      <c r="DJ320" s="15">
        <f t="shared" si="281"/>
        <v>3.9308167129538238E-3</v>
      </c>
      <c r="DK320" s="15">
        <f t="shared" si="282"/>
        <v>4.0567368403399279E-3</v>
      </c>
      <c r="DL320" s="15">
        <f t="shared" si="283"/>
        <v>4.1325927926140673E-3</v>
      </c>
      <c r="DN320" s="15" t="e">
        <f t="shared" si="284"/>
        <v>#VALUE!</v>
      </c>
    </row>
    <row r="321" spans="1:118" x14ac:dyDescent="0.25">
      <c r="A321" s="15" t="s">
        <v>379</v>
      </c>
      <c r="B321" s="15" t="s">
        <v>378</v>
      </c>
      <c r="C321" s="15" t="s">
        <v>377</v>
      </c>
      <c r="D321" s="15" t="s">
        <v>6</v>
      </c>
      <c r="E321" s="15" t="s">
        <v>6</v>
      </c>
      <c r="F321" s="15" t="s">
        <v>6</v>
      </c>
      <c r="G321" s="15" t="s">
        <v>6</v>
      </c>
      <c r="H321" s="15" t="s">
        <v>6</v>
      </c>
      <c r="I321" s="15" t="s">
        <v>6</v>
      </c>
      <c r="J321" s="15" t="s">
        <v>6</v>
      </c>
      <c r="K321" s="15" t="s">
        <v>6</v>
      </c>
      <c r="L321" s="15" t="s">
        <v>6</v>
      </c>
      <c r="M321" s="15" t="s">
        <v>6</v>
      </c>
      <c r="N321" s="15" t="s">
        <v>6</v>
      </c>
      <c r="O321" s="15" t="s">
        <v>6</v>
      </c>
      <c r="P321" s="15" t="s">
        <v>6</v>
      </c>
      <c r="Q321" s="15" t="s">
        <v>6</v>
      </c>
      <c r="R321" s="15" t="s">
        <v>6</v>
      </c>
      <c r="S321" s="15" t="s">
        <v>6</v>
      </c>
      <c r="T321" s="15" t="s">
        <v>6</v>
      </c>
      <c r="U321" s="15" t="s">
        <v>6</v>
      </c>
      <c r="V321" s="15" t="s">
        <v>6</v>
      </c>
      <c r="W321" s="15" t="s">
        <v>6</v>
      </c>
      <c r="X321" s="15" t="s">
        <v>6</v>
      </c>
      <c r="Y321" s="15" t="s">
        <v>6</v>
      </c>
      <c r="Z321" s="15" t="s">
        <v>6</v>
      </c>
      <c r="AA321" s="15" t="s">
        <v>6</v>
      </c>
      <c r="AB321" s="15" t="s">
        <v>6</v>
      </c>
      <c r="AC321" s="15" t="s">
        <v>6</v>
      </c>
      <c r="AD321" s="15" t="s">
        <v>6</v>
      </c>
      <c r="AE321" s="15">
        <v>1642</v>
      </c>
      <c r="AF321" s="15">
        <v>1810</v>
      </c>
      <c r="AG321" s="15">
        <v>1997</v>
      </c>
      <c r="AH321" s="15">
        <v>2230</v>
      </c>
      <c r="AI321" s="15">
        <v>2469</v>
      </c>
      <c r="AJ321" s="15">
        <v>2726</v>
      </c>
      <c r="AK321" s="15">
        <v>2964</v>
      </c>
      <c r="AL321" s="15">
        <v>3193</v>
      </c>
      <c r="AM321" s="15">
        <v>3476</v>
      </c>
      <c r="AN321" s="15">
        <v>3755</v>
      </c>
      <c r="AO321" s="15">
        <v>4081</v>
      </c>
      <c r="AP321" s="15">
        <v>4483</v>
      </c>
      <c r="AQ321" s="15">
        <v>4866</v>
      </c>
      <c r="AR321" s="15">
        <v>5531</v>
      </c>
      <c r="AS321" s="15">
        <v>5989</v>
      </c>
      <c r="AT321" s="15">
        <v>6269</v>
      </c>
      <c r="AU321" s="15">
        <v>6937</v>
      </c>
      <c r="AV321" s="15">
        <v>7592</v>
      </c>
      <c r="AW321" s="15">
        <v>8270</v>
      </c>
      <c r="AX321" s="15">
        <v>8103</v>
      </c>
      <c r="AY321" s="15">
        <v>8037</v>
      </c>
      <c r="AZ321" s="15">
        <v>8381</v>
      </c>
      <c r="BA321" s="15">
        <v>8776</v>
      </c>
      <c r="BB321" s="15">
        <v>9204</v>
      </c>
      <c r="BC321" s="15">
        <v>9427</v>
      </c>
      <c r="BD321" s="15">
        <v>9174</v>
      </c>
      <c r="BE321" s="15">
        <v>9136</v>
      </c>
      <c r="BF321" s="15">
        <v>9276</v>
      </c>
      <c r="BG321" s="15">
        <v>9638</v>
      </c>
      <c r="BI321" s="15" t="e">
        <f t="shared" si="228"/>
        <v>#VALUE!</v>
      </c>
      <c r="BJ321" s="15" t="e">
        <f t="shared" si="229"/>
        <v>#VALUE!</v>
      </c>
      <c r="BK321" s="15" t="e">
        <f t="shared" si="230"/>
        <v>#VALUE!</v>
      </c>
      <c r="BL321" s="15" t="e">
        <f t="shared" si="231"/>
        <v>#VALUE!</v>
      </c>
      <c r="BM321" s="15" t="e">
        <f t="shared" si="232"/>
        <v>#VALUE!</v>
      </c>
      <c r="BN321" s="15" t="e">
        <f t="shared" si="233"/>
        <v>#VALUE!</v>
      </c>
      <c r="BO321" s="15" t="e">
        <f t="shared" si="234"/>
        <v>#VALUE!</v>
      </c>
      <c r="BP321" s="15" t="e">
        <f t="shared" si="235"/>
        <v>#VALUE!</v>
      </c>
      <c r="BQ321" s="15" t="e">
        <f t="shared" si="236"/>
        <v>#VALUE!</v>
      </c>
      <c r="BR321" s="15" t="e">
        <f t="shared" si="237"/>
        <v>#VALUE!</v>
      </c>
      <c r="BS321" s="15" t="e">
        <f t="shared" si="238"/>
        <v>#VALUE!</v>
      </c>
      <c r="BT321" s="15" t="e">
        <f t="shared" si="239"/>
        <v>#VALUE!</v>
      </c>
      <c r="BU321" s="15" t="e">
        <f t="shared" si="240"/>
        <v>#VALUE!</v>
      </c>
      <c r="BV321" s="15" t="e">
        <f t="shared" si="241"/>
        <v>#VALUE!</v>
      </c>
      <c r="BW321" s="15" t="e">
        <f t="shared" si="242"/>
        <v>#VALUE!</v>
      </c>
      <c r="BX321" s="15" t="e">
        <f t="shared" si="243"/>
        <v>#VALUE!</v>
      </c>
      <c r="BY321" s="15" t="e">
        <f t="shared" si="244"/>
        <v>#VALUE!</v>
      </c>
      <c r="BZ321" s="15" t="e">
        <f t="shared" si="245"/>
        <v>#VALUE!</v>
      </c>
      <c r="CA321" s="15" t="e">
        <f t="shared" si="246"/>
        <v>#VALUE!</v>
      </c>
      <c r="CB321" s="15" t="e">
        <f t="shared" si="247"/>
        <v>#VALUE!</v>
      </c>
      <c r="CC321" s="15" t="e">
        <f t="shared" si="248"/>
        <v>#VALUE!</v>
      </c>
      <c r="CD321" s="15" t="e">
        <f t="shared" si="249"/>
        <v>#VALUE!</v>
      </c>
      <c r="CE321" s="15" t="e">
        <f t="shared" si="250"/>
        <v>#VALUE!</v>
      </c>
      <c r="CF321" s="15" t="e">
        <f t="shared" si="251"/>
        <v>#VALUE!</v>
      </c>
      <c r="CG321" s="15" t="e">
        <f t="shared" si="252"/>
        <v>#VALUE!</v>
      </c>
      <c r="CH321" s="15" t="e">
        <f t="shared" si="253"/>
        <v>#VALUE!</v>
      </c>
      <c r="CI321" s="15" t="e">
        <f t="shared" si="254"/>
        <v>#VALUE!</v>
      </c>
      <c r="CJ321" s="15">
        <f t="shared" si="255"/>
        <v>5.3103927814880094E-4</v>
      </c>
      <c r="CK321" s="15">
        <f t="shared" si="256"/>
        <v>5.4080072568884118E-4</v>
      </c>
      <c r="CL321" s="15">
        <f t="shared" si="257"/>
        <v>5.5583172410261154E-4</v>
      </c>
      <c r="CM321" s="15">
        <f t="shared" si="258"/>
        <v>5.829105271550045E-4</v>
      </c>
      <c r="CN321" s="15">
        <f t="shared" si="259"/>
        <v>6.2346107509536879E-4</v>
      </c>
      <c r="CO321" s="15">
        <f t="shared" si="260"/>
        <v>6.4663750867599665E-4</v>
      </c>
      <c r="CP321" s="15">
        <f t="shared" si="261"/>
        <v>6.6293864328398865E-4</v>
      </c>
      <c r="CQ321" s="15">
        <f t="shared" si="262"/>
        <v>6.7348404920630973E-4</v>
      </c>
      <c r="CR321" s="15">
        <f t="shared" si="263"/>
        <v>6.9740687431307628E-4</v>
      </c>
      <c r="CS321" s="15">
        <f t="shared" si="264"/>
        <v>7.1278462268257201E-4</v>
      </c>
      <c r="CT321" s="15">
        <f t="shared" si="265"/>
        <v>7.338977686342776E-4</v>
      </c>
      <c r="CU321" s="15">
        <f t="shared" si="266"/>
        <v>7.5944010477325811E-4</v>
      </c>
      <c r="CV321" s="15">
        <f t="shared" si="267"/>
        <v>7.7152101261102307E-4</v>
      </c>
      <c r="CW321" s="15">
        <f t="shared" si="268"/>
        <v>8.1429292402857543E-4</v>
      </c>
      <c r="CX321" s="15">
        <f t="shared" si="269"/>
        <v>8.4315251473158776E-4</v>
      </c>
      <c r="CY321" s="15">
        <f t="shared" si="270"/>
        <v>8.4899173936048397E-4</v>
      </c>
      <c r="CZ321" s="15">
        <f t="shared" si="271"/>
        <v>8.9330681786134599E-4</v>
      </c>
      <c r="DA321" s="15">
        <f t="shared" si="272"/>
        <v>9.1912632635909506E-4</v>
      </c>
      <c r="DB321" s="15">
        <f t="shared" si="273"/>
        <v>9.4040194166278529E-4</v>
      </c>
      <c r="DC321" s="15">
        <f t="shared" si="274"/>
        <v>8.7091648402105252E-4</v>
      </c>
      <c r="DD321" s="15">
        <f t="shared" si="275"/>
        <v>8.2426499960771258E-4</v>
      </c>
      <c r="DE321" s="15">
        <f t="shared" si="276"/>
        <v>8.3695772010360255E-4</v>
      </c>
      <c r="DF321" s="15">
        <f t="shared" si="277"/>
        <v>8.9123880569125442E-4</v>
      </c>
      <c r="DG321" s="15">
        <f t="shared" si="278"/>
        <v>9.0215915385234409E-4</v>
      </c>
      <c r="DH321" s="15">
        <f t="shared" si="279"/>
        <v>8.8191002983451015E-4</v>
      </c>
      <c r="DI321" s="15">
        <f t="shared" si="280"/>
        <v>8.3017913825161231E-4</v>
      </c>
      <c r="DJ321" s="15">
        <f t="shared" si="281"/>
        <v>8.0194594782488399E-4</v>
      </c>
      <c r="DK321" s="15">
        <f t="shared" si="282"/>
        <v>7.8173319756098564E-4</v>
      </c>
      <c r="DL321" s="15">
        <f t="shared" si="283"/>
        <v>7.8555370165896263E-4</v>
      </c>
      <c r="DN321" s="15" t="e">
        <f t="shared" si="284"/>
        <v>#VALUE!</v>
      </c>
    </row>
    <row r="322" spans="1:118" x14ac:dyDescent="0.25">
      <c r="A322" s="15" t="s">
        <v>376</v>
      </c>
      <c r="B322" s="15" t="s">
        <v>375</v>
      </c>
      <c r="C322" s="15" t="s">
        <v>374</v>
      </c>
      <c r="D322" s="15" t="s">
        <v>6</v>
      </c>
      <c r="E322" s="15" t="s">
        <v>6</v>
      </c>
      <c r="F322" s="15" t="s">
        <v>6</v>
      </c>
      <c r="G322" s="15" t="s">
        <v>6</v>
      </c>
      <c r="H322" s="15" t="s">
        <v>6</v>
      </c>
      <c r="I322" s="15" t="s">
        <v>6</v>
      </c>
      <c r="J322" s="15" t="s">
        <v>6</v>
      </c>
      <c r="K322" s="15" t="s">
        <v>6</v>
      </c>
      <c r="L322" s="15" t="s">
        <v>6</v>
      </c>
      <c r="M322" s="15" t="s">
        <v>6</v>
      </c>
      <c r="N322" s="15" t="s">
        <v>6</v>
      </c>
      <c r="O322" s="15" t="s">
        <v>6</v>
      </c>
      <c r="P322" s="15" t="s">
        <v>6</v>
      </c>
      <c r="Q322" s="15" t="s">
        <v>6</v>
      </c>
      <c r="R322" s="15" t="s">
        <v>6</v>
      </c>
      <c r="S322" s="15" t="s">
        <v>6</v>
      </c>
      <c r="T322" s="15" t="s">
        <v>6</v>
      </c>
      <c r="U322" s="15" t="s">
        <v>6</v>
      </c>
      <c r="V322" s="15" t="s">
        <v>6</v>
      </c>
      <c r="W322" s="15" t="s">
        <v>6</v>
      </c>
      <c r="X322" s="15" t="s">
        <v>6</v>
      </c>
      <c r="Y322" s="15" t="s">
        <v>6</v>
      </c>
      <c r="Z322" s="15" t="s">
        <v>6</v>
      </c>
      <c r="AA322" s="15" t="s">
        <v>6</v>
      </c>
      <c r="AB322" s="15" t="s">
        <v>6</v>
      </c>
      <c r="AC322" s="15" t="s">
        <v>6</v>
      </c>
      <c r="AD322" s="15" t="s">
        <v>6</v>
      </c>
      <c r="AE322" s="15">
        <v>580</v>
      </c>
      <c r="AF322" s="15">
        <v>640</v>
      </c>
      <c r="AG322" s="15">
        <v>706</v>
      </c>
      <c r="AH322" s="15">
        <v>788</v>
      </c>
      <c r="AI322" s="15">
        <v>872</v>
      </c>
      <c r="AJ322" s="15">
        <v>963</v>
      </c>
      <c r="AK322" s="15">
        <v>1049</v>
      </c>
      <c r="AL322" s="15">
        <v>1132</v>
      </c>
      <c r="AM322" s="15">
        <v>1236</v>
      </c>
      <c r="AN322" s="15">
        <v>1341</v>
      </c>
      <c r="AO322" s="15">
        <v>1468</v>
      </c>
      <c r="AP322" s="15">
        <v>1794</v>
      </c>
      <c r="AQ322" s="15">
        <v>2194</v>
      </c>
      <c r="AR322" s="15">
        <v>2695</v>
      </c>
      <c r="AS322" s="15">
        <v>3241</v>
      </c>
      <c r="AT322" s="15">
        <v>3766</v>
      </c>
      <c r="AU322" s="15">
        <v>4268</v>
      </c>
      <c r="AV322" s="15">
        <v>4993</v>
      </c>
      <c r="AW322" s="15">
        <v>5999</v>
      </c>
      <c r="AX322" s="15">
        <v>6470</v>
      </c>
      <c r="AY322" s="15">
        <v>6985</v>
      </c>
      <c r="AZ322" s="15">
        <v>7701</v>
      </c>
      <c r="BA322" s="15">
        <v>7903</v>
      </c>
      <c r="BB322" s="15">
        <v>8408</v>
      </c>
      <c r="BC322" s="15">
        <v>8520</v>
      </c>
      <c r="BD322" s="15">
        <v>8534</v>
      </c>
      <c r="BE322" s="15">
        <v>8865</v>
      </c>
      <c r="BF322" s="15">
        <v>9242</v>
      </c>
      <c r="BG322" s="15">
        <v>9992</v>
      </c>
      <c r="BI322" s="15" t="e">
        <f t="shared" si="228"/>
        <v>#VALUE!</v>
      </c>
      <c r="BJ322" s="15" t="e">
        <f t="shared" si="229"/>
        <v>#VALUE!</v>
      </c>
      <c r="BK322" s="15" t="e">
        <f t="shared" si="230"/>
        <v>#VALUE!</v>
      </c>
      <c r="BL322" s="15" t="e">
        <f t="shared" si="231"/>
        <v>#VALUE!</v>
      </c>
      <c r="BM322" s="15" t="e">
        <f t="shared" si="232"/>
        <v>#VALUE!</v>
      </c>
      <c r="BN322" s="15" t="e">
        <f t="shared" si="233"/>
        <v>#VALUE!</v>
      </c>
      <c r="BO322" s="15" t="e">
        <f t="shared" si="234"/>
        <v>#VALUE!</v>
      </c>
      <c r="BP322" s="15" t="e">
        <f t="shared" si="235"/>
        <v>#VALUE!</v>
      </c>
      <c r="BQ322" s="15" t="e">
        <f t="shared" si="236"/>
        <v>#VALUE!</v>
      </c>
      <c r="BR322" s="15" t="e">
        <f t="shared" si="237"/>
        <v>#VALUE!</v>
      </c>
      <c r="BS322" s="15" t="e">
        <f t="shared" si="238"/>
        <v>#VALUE!</v>
      </c>
      <c r="BT322" s="15" t="e">
        <f t="shared" si="239"/>
        <v>#VALUE!</v>
      </c>
      <c r="BU322" s="15" t="e">
        <f t="shared" si="240"/>
        <v>#VALUE!</v>
      </c>
      <c r="BV322" s="15" t="e">
        <f t="shared" si="241"/>
        <v>#VALUE!</v>
      </c>
      <c r="BW322" s="15" t="e">
        <f t="shared" si="242"/>
        <v>#VALUE!</v>
      </c>
      <c r="BX322" s="15" t="e">
        <f t="shared" si="243"/>
        <v>#VALUE!</v>
      </c>
      <c r="BY322" s="15" t="e">
        <f t="shared" si="244"/>
        <v>#VALUE!</v>
      </c>
      <c r="BZ322" s="15" t="e">
        <f t="shared" si="245"/>
        <v>#VALUE!</v>
      </c>
      <c r="CA322" s="15" t="e">
        <f t="shared" si="246"/>
        <v>#VALUE!</v>
      </c>
      <c r="CB322" s="15" t="e">
        <f t="shared" si="247"/>
        <v>#VALUE!</v>
      </c>
      <c r="CC322" s="15" t="e">
        <f t="shared" si="248"/>
        <v>#VALUE!</v>
      </c>
      <c r="CD322" s="15" t="e">
        <f t="shared" si="249"/>
        <v>#VALUE!</v>
      </c>
      <c r="CE322" s="15" t="e">
        <f t="shared" si="250"/>
        <v>#VALUE!</v>
      </c>
      <c r="CF322" s="15" t="e">
        <f t="shared" si="251"/>
        <v>#VALUE!</v>
      </c>
      <c r="CG322" s="15" t="e">
        <f t="shared" si="252"/>
        <v>#VALUE!</v>
      </c>
      <c r="CH322" s="15" t="e">
        <f t="shared" si="253"/>
        <v>#VALUE!</v>
      </c>
      <c r="CI322" s="15" t="e">
        <f t="shared" si="254"/>
        <v>#VALUE!</v>
      </c>
      <c r="CJ322" s="15">
        <f t="shared" si="255"/>
        <v>1.8757782053977135E-4</v>
      </c>
      <c r="CK322" s="15">
        <f t="shared" si="256"/>
        <v>1.9122235604467313E-4</v>
      </c>
      <c r="CL322" s="15">
        <f t="shared" si="257"/>
        <v>1.9650335363867989E-4</v>
      </c>
      <c r="CM322" s="15">
        <f t="shared" si="258"/>
        <v>2.0597914591845003E-4</v>
      </c>
      <c r="CN322" s="15">
        <f t="shared" si="259"/>
        <v>2.201936239299966E-4</v>
      </c>
      <c r="CO322" s="15">
        <f t="shared" si="260"/>
        <v>2.284343069900898E-4</v>
      </c>
      <c r="CP322" s="15">
        <f t="shared" si="261"/>
        <v>2.3462302186400273E-4</v>
      </c>
      <c r="CQ322" s="15">
        <f t="shared" si="262"/>
        <v>2.3876728584451695E-4</v>
      </c>
      <c r="CR322" s="15">
        <f t="shared" si="263"/>
        <v>2.4798472285700871E-4</v>
      </c>
      <c r="CS322" s="15">
        <f t="shared" si="264"/>
        <v>2.545523779007534E-4</v>
      </c>
      <c r="CT322" s="15">
        <f t="shared" si="265"/>
        <v>2.6399459062855169E-4</v>
      </c>
      <c r="CU322" s="15">
        <f t="shared" si="266"/>
        <v>3.0391156546134845E-4</v>
      </c>
      <c r="CV322" s="15">
        <f t="shared" si="267"/>
        <v>3.4786623544360554E-4</v>
      </c>
      <c r="CW322" s="15">
        <f t="shared" si="268"/>
        <v>3.9676720850786675E-4</v>
      </c>
      <c r="CX322" s="15">
        <f t="shared" si="269"/>
        <v>4.5627939559944499E-4</v>
      </c>
      <c r="CY322" s="15">
        <f t="shared" si="270"/>
        <v>5.1001800772556747E-4</v>
      </c>
      <c r="CZ322" s="15">
        <f t="shared" si="271"/>
        <v>5.4960840401214138E-4</v>
      </c>
      <c r="DA322" s="15">
        <f t="shared" si="272"/>
        <v>6.044781016215703E-4</v>
      </c>
      <c r="DB322" s="15">
        <f t="shared" si="273"/>
        <v>6.8216097316022354E-4</v>
      </c>
      <c r="DC322" s="15">
        <f t="shared" si="274"/>
        <v>6.954004259676921E-4</v>
      </c>
      <c r="DD322" s="15">
        <f t="shared" si="275"/>
        <v>7.1637315195469359E-4</v>
      </c>
      <c r="DE322" s="15">
        <f t="shared" si="276"/>
        <v>7.6905040001406079E-4</v>
      </c>
      <c r="DF322" s="15">
        <f t="shared" si="277"/>
        <v>8.0258207399475654E-4</v>
      </c>
      <c r="DG322" s="15">
        <f t="shared" si="278"/>
        <v>8.2413669769562247E-4</v>
      </c>
      <c r="DH322" s="15">
        <f t="shared" si="279"/>
        <v>7.9705881555001881E-4</v>
      </c>
      <c r="DI322" s="15">
        <f t="shared" si="280"/>
        <v>7.7226387244814251E-4</v>
      </c>
      <c r="DJ322" s="15">
        <f t="shared" si="281"/>
        <v>7.7815792770004344E-4</v>
      </c>
      <c r="DK322" s="15">
        <f t="shared" si="282"/>
        <v>7.7886785380105973E-4</v>
      </c>
      <c r="DL322" s="15">
        <f t="shared" si="283"/>
        <v>8.1440678428889332E-4</v>
      </c>
      <c r="DN322" s="15" t="e">
        <f t="shared" si="284"/>
        <v>#VALUE!</v>
      </c>
    </row>
    <row r="323" spans="1:118" x14ac:dyDescent="0.25">
      <c r="A323" s="15" t="s">
        <v>373</v>
      </c>
      <c r="B323" s="15" t="s">
        <v>372</v>
      </c>
      <c r="C323" s="15" t="s">
        <v>371</v>
      </c>
      <c r="D323" s="15" t="s">
        <v>6</v>
      </c>
      <c r="E323" s="15" t="s">
        <v>6</v>
      </c>
      <c r="F323" s="15" t="s">
        <v>6</v>
      </c>
      <c r="G323" s="15" t="s">
        <v>6</v>
      </c>
      <c r="H323" s="15" t="s">
        <v>6</v>
      </c>
      <c r="I323" s="15" t="s">
        <v>6</v>
      </c>
      <c r="J323" s="15" t="s">
        <v>6</v>
      </c>
      <c r="K323" s="15" t="s">
        <v>6</v>
      </c>
      <c r="L323" s="15" t="s">
        <v>6</v>
      </c>
      <c r="M323" s="15" t="s">
        <v>6</v>
      </c>
      <c r="N323" s="15" t="s">
        <v>6</v>
      </c>
      <c r="O323" s="15" t="s">
        <v>6</v>
      </c>
      <c r="P323" s="15" t="s">
        <v>6</v>
      </c>
      <c r="Q323" s="15" t="s">
        <v>6</v>
      </c>
      <c r="R323" s="15" t="s">
        <v>6</v>
      </c>
      <c r="S323" s="15" t="s">
        <v>6</v>
      </c>
      <c r="T323" s="15" t="s">
        <v>6</v>
      </c>
      <c r="U323" s="15" t="s">
        <v>6</v>
      </c>
      <c r="V323" s="15" t="s">
        <v>6</v>
      </c>
      <c r="W323" s="15" t="s">
        <v>6</v>
      </c>
      <c r="X323" s="15" t="s">
        <v>6</v>
      </c>
      <c r="Y323" s="15" t="s">
        <v>6</v>
      </c>
      <c r="Z323" s="15" t="s">
        <v>6</v>
      </c>
      <c r="AA323" s="15" t="s">
        <v>6</v>
      </c>
      <c r="AB323" s="15" t="s">
        <v>6</v>
      </c>
      <c r="AC323" s="15" t="s">
        <v>6</v>
      </c>
      <c r="AD323" s="15" t="s">
        <v>6</v>
      </c>
      <c r="AE323" s="15">
        <v>1134</v>
      </c>
      <c r="AF323" s="15">
        <v>1251</v>
      </c>
      <c r="AG323" s="15">
        <v>1380</v>
      </c>
      <c r="AH323" s="15">
        <v>1541</v>
      </c>
      <c r="AI323" s="15">
        <v>1705</v>
      </c>
      <c r="AJ323" s="15">
        <v>1883</v>
      </c>
      <c r="AK323" s="15">
        <v>2051</v>
      </c>
      <c r="AL323" s="15">
        <v>2213</v>
      </c>
      <c r="AM323" s="15">
        <v>2415</v>
      </c>
      <c r="AN323" s="15">
        <v>2618</v>
      </c>
      <c r="AO323" s="15">
        <v>2864</v>
      </c>
      <c r="AP323" s="15">
        <v>2983</v>
      </c>
      <c r="AQ323" s="15">
        <v>3185</v>
      </c>
      <c r="AR323" s="15">
        <v>3525</v>
      </c>
      <c r="AS323" s="15">
        <v>3952</v>
      </c>
      <c r="AT323" s="15">
        <v>4345</v>
      </c>
      <c r="AU323" s="15">
        <v>4596</v>
      </c>
      <c r="AV323" s="15">
        <v>4724</v>
      </c>
      <c r="AW323" s="15">
        <v>4988</v>
      </c>
      <c r="AX323" s="15">
        <v>5071</v>
      </c>
      <c r="AY323" s="15">
        <v>5356</v>
      </c>
      <c r="AZ323" s="15">
        <v>5467</v>
      </c>
      <c r="BA323" s="15">
        <v>5245</v>
      </c>
      <c r="BB323" s="15">
        <v>5294</v>
      </c>
      <c r="BC323" s="15">
        <v>5388</v>
      </c>
      <c r="BD323" s="15">
        <v>5569</v>
      </c>
      <c r="BE323" s="15">
        <v>5748</v>
      </c>
      <c r="BF323" s="15">
        <v>5988</v>
      </c>
      <c r="BG323" s="15">
        <v>6034</v>
      </c>
      <c r="BI323" s="15" t="e">
        <f t="shared" si="228"/>
        <v>#VALUE!</v>
      </c>
      <c r="BJ323" s="15" t="e">
        <f t="shared" si="229"/>
        <v>#VALUE!</v>
      </c>
      <c r="BK323" s="15" t="e">
        <f t="shared" si="230"/>
        <v>#VALUE!</v>
      </c>
      <c r="BL323" s="15" t="e">
        <f t="shared" si="231"/>
        <v>#VALUE!</v>
      </c>
      <c r="BM323" s="15" t="e">
        <f t="shared" si="232"/>
        <v>#VALUE!</v>
      </c>
      <c r="BN323" s="15" t="e">
        <f t="shared" si="233"/>
        <v>#VALUE!</v>
      </c>
      <c r="BO323" s="15" t="e">
        <f t="shared" si="234"/>
        <v>#VALUE!</v>
      </c>
      <c r="BP323" s="15" t="e">
        <f t="shared" si="235"/>
        <v>#VALUE!</v>
      </c>
      <c r="BQ323" s="15" t="e">
        <f t="shared" si="236"/>
        <v>#VALUE!</v>
      </c>
      <c r="BR323" s="15" t="e">
        <f t="shared" si="237"/>
        <v>#VALUE!</v>
      </c>
      <c r="BS323" s="15" t="e">
        <f t="shared" si="238"/>
        <v>#VALUE!</v>
      </c>
      <c r="BT323" s="15" t="e">
        <f t="shared" si="239"/>
        <v>#VALUE!</v>
      </c>
      <c r="BU323" s="15" t="e">
        <f t="shared" si="240"/>
        <v>#VALUE!</v>
      </c>
      <c r="BV323" s="15" t="e">
        <f t="shared" si="241"/>
        <v>#VALUE!</v>
      </c>
      <c r="BW323" s="15" t="e">
        <f t="shared" si="242"/>
        <v>#VALUE!</v>
      </c>
      <c r="BX323" s="15" t="e">
        <f t="shared" si="243"/>
        <v>#VALUE!</v>
      </c>
      <c r="BY323" s="15" t="e">
        <f t="shared" si="244"/>
        <v>#VALUE!</v>
      </c>
      <c r="BZ323" s="15" t="e">
        <f t="shared" si="245"/>
        <v>#VALUE!</v>
      </c>
      <c r="CA323" s="15" t="e">
        <f t="shared" si="246"/>
        <v>#VALUE!</v>
      </c>
      <c r="CB323" s="15" t="e">
        <f t="shared" si="247"/>
        <v>#VALUE!</v>
      </c>
      <c r="CC323" s="15" t="e">
        <f t="shared" si="248"/>
        <v>#VALUE!</v>
      </c>
      <c r="CD323" s="15" t="e">
        <f t="shared" si="249"/>
        <v>#VALUE!</v>
      </c>
      <c r="CE323" s="15" t="e">
        <f t="shared" si="250"/>
        <v>#VALUE!</v>
      </c>
      <c r="CF323" s="15" t="e">
        <f t="shared" si="251"/>
        <v>#VALUE!</v>
      </c>
      <c r="CG323" s="15" t="e">
        <f t="shared" si="252"/>
        <v>#VALUE!</v>
      </c>
      <c r="CH323" s="15" t="e">
        <f t="shared" si="253"/>
        <v>#VALUE!</v>
      </c>
      <c r="CI323" s="15" t="e">
        <f t="shared" si="254"/>
        <v>#VALUE!</v>
      </c>
      <c r="CJ323" s="15">
        <f t="shared" si="255"/>
        <v>3.6674698015879434E-4</v>
      </c>
      <c r="CK323" s="15">
        <f t="shared" si="256"/>
        <v>3.7377994908107201E-4</v>
      </c>
      <c r="CL323" s="15">
        <f t="shared" si="257"/>
        <v>3.8410003969033745E-4</v>
      </c>
      <c r="CM323" s="15">
        <f t="shared" si="258"/>
        <v>4.0280947190397397E-4</v>
      </c>
      <c r="CN323" s="15">
        <f t="shared" si="259"/>
        <v>4.3053913853284889E-4</v>
      </c>
      <c r="CO323" s="15">
        <f t="shared" si="260"/>
        <v>4.4666853589027942E-4</v>
      </c>
      <c r="CP323" s="15">
        <f t="shared" si="261"/>
        <v>4.5873385876365075E-4</v>
      </c>
      <c r="CQ323" s="15">
        <f t="shared" si="262"/>
        <v>4.6677738831618019E-4</v>
      </c>
      <c r="CR323" s="15">
        <f t="shared" si="263"/>
        <v>4.8453325703857287E-4</v>
      </c>
      <c r="CS323" s="15">
        <f t="shared" si="264"/>
        <v>4.9695609645352161E-4</v>
      </c>
      <c r="CT323" s="15">
        <f t="shared" si="265"/>
        <v>5.1504121768404087E-4</v>
      </c>
      <c r="CU323" s="15">
        <f t="shared" si="266"/>
        <v>5.053334446885186E-4</v>
      </c>
      <c r="CV323" s="15">
        <f t="shared" si="267"/>
        <v>5.0499268910113207E-4</v>
      </c>
      <c r="CW323" s="15">
        <f t="shared" si="268"/>
        <v>5.1896267532105015E-4</v>
      </c>
      <c r="CX323" s="15">
        <f t="shared" si="269"/>
        <v>5.5637647991638585E-4</v>
      </c>
      <c r="CY323" s="15">
        <f t="shared" si="270"/>
        <v>5.8843022930631724E-4</v>
      </c>
      <c r="CZ323" s="15">
        <f t="shared" si="271"/>
        <v>5.9184635071223089E-4</v>
      </c>
      <c r="DA323" s="15">
        <f t="shared" si="272"/>
        <v>5.7191158663334632E-4</v>
      </c>
      <c r="DB323" s="15">
        <f t="shared" si="273"/>
        <v>5.6719768863530511E-4</v>
      </c>
      <c r="DC323" s="15">
        <f t="shared" si="274"/>
        <v>5.4503486245473991E-4</v>
      </c>
      <c r="DD323" s="15">
        <f t="shared" si="275"/>
        <v>5.4930488215738568E-4</v>
      </c>
      <c r="DE323" s="15">
        <f t="shared" si="276"/>
        <v>5.4595488077871317E-4</v>
      </c>
      <c r="DF323" s="15">
        <f t="shared" si="277"/>
        <v>5.3265126889820295E-4</v>
      </c>
      <c r="DG323" s="15">
        <f t="shared" si="278"/>
        <v>5.1890814433879938E-4</v>
      </c>
      <c r="DH323" s="15">
        <f t="shared" si="279"/>
        <v>5.040555044816316E-4</v>
      </c>
      <c r="DI323" s="15">
        <f t="shared" si="280"/>
        <v>5.0395330509300513E-4</v>
      </c>
      <c r="DJ323" s="15">
        <f t="shared" si="281"/>
        <v>5.0455180692835302E-4</v>
      </c>
      <c r="DK323" s="15">
        <f t="shared" si="282"/>
        <v>5.0463760101284848E-4</v>
      </c>
      <c r="DL323" s="15">
        <f t="shared" si="283"/>
        <v>4.9180649883898944E-4</v>
      </c>
      <c r="DN323" s="15" t="e">
        <f t="shared" si="284"/>
        <v>#VALUE!</v>
      </c>
    </row>
    <row r="324" spans="1:118" x14ac:dyDescent="0.25">
      <c r="A324" s="15" t="s">
        <v>370</v>
      </c>
      <c r="B324" s="15" t="s">
        <v>369</v>
      </c>
      <c r="C324" s="15" t="s">
        <v>368</v>
      </c>
      <c r="D324" s="15">
        <v>482</v>
      </c>
      <c r="E324" s="15">
        <v>506</v>
      </c>
      <c r="F324" s="15">
        <v>520</v>
      </c>
      <c r="G324" s="15">
        <v>549</v>
      </c>
      <c r="H324" s="15">
        <v>589</v>
      </c>
      <c r="I324" s="15">
        <v>620</v>
      </c>
      <c r="J324" s="15">
        <v>686</v>
      </c>
      <c r="K324" s="15">
        <v>736</v>
      </c>
      <c r="L324" s="15">
        <v>760</v>
      </c>
      <c r="M324" s="15">
        <v>745</v>
      </c>
      <c r="N324" s="15">
        <v>722</v>
      </c>
      <c r="O324" s="15">
        <v>692</v>
      </c>
      <c r="P324" s="15">
        <v>699</v>
      </c>
      <c r="Q324" s="15">
        <v>730</v>
      </c>
      <c r="R324" s="15">
        <v>739</v>
      </c>
      <c r="S324" s="15">
        <v>759</v>
      </c>
      <c r="T324" s="15">
        <v>779</v>
      </c>
      <c r="U324" s="15">
        <v>825</v>
      </c>
      <c r="V324" s="15">
        <v>958</v>
      </c>
      <c r="W324" s="15">
        <v>1265</v>
      </c>
      <c r="X324" s="15">
        <v>1663</v>
      </c>
      <c r="Y324" s="15">
        <v>2178</v>
      </c>
      <c r="Z324" s="15">
        <v>2765</v>
      </c>
      <c r="AA324" s="15">
        <v>3085</v>
      </c>
      <c r="AB324" s="15">
        <v>3522</v>
      </c>
      <c r="AC324" s="15">
        <v>4445</v>
      </c>
      <c r="AD324" s="15">
        <v>5170</v>
      </c>
      <c r="AE324" s="15">
        <v>5802</v>
      </c>
      <c r="AF324" s="15">
        <v>6327</v>
      </c>
      <c r="AG324" s="15">
        <v>7010</v>
      </c>
      <c r="AH324" s="15">
        <v>7614</v>
      </c>
      <c r="AI324" s="15">
        <v>8324</v>
      </c>
      <c r="AJ324" s="15">
        <v>8968</v>
      </c>
      <c r="AK324" s="15">
        <v>9616</v>
      </c>
      <c r="AL324" s="15">
        <v>10077</v>
      </c>
      <c r="AM324" s="15">
        <v>10702</v>
      </c>
      <c r="AN324" s="15">
        <v>11098</v>
      </c>
      <c r="AO324" s="15">
        <v>11205</v>
      </c>
      <c r="AP324" s="15">
        <v>11995</v>
      </c>
      <c r="AQ324" s="15">
        <v>11999</v>
      </c>
      <c r="AR324" s="15">
        <v>12110</v>
      </c>
      <c r="AS324" s="15">
        <v>12084</v>
      </c>
      <c r="AT324" s="15">
        <v>12022</v>
      </c>
      <c r="AU324" s="15">
        <v>12432</v>
      </c>
      <c r="AV324" s="15">
        <v>12446</v>
      </c>
      <c r="AW324" s="15">
        <v>12481</v>
      </c>
      <c r="AX324" s="15">
        <v>12932</v>
      </c>
      <c r="AY324" s="15">
        <v>13332</v>
      </c>
      <c r="AZ324" s="15">
        <v>13555</v>
      </c>
      <c r="BA324" s="15">
        <v>13529</v>
      </c>
      <c r="BB324" s="15">
        <v>13908</v>
      </c>
      <c r="BC324" s="15">
        <v>14105</v>
      </c>
      <c r="BD324" s="15">
        <v>14539</v>
      </c>
      <c r="BE324" s="15">
        <v>15292</v>
      </c>
      <c r="BF324" s="15">
        <v>15917</v>
      </c>
      <c r="BG324" s="15">
        <v>16363</v>
      </c>
      <c r="BI324" s="15">
        <f t="shared" si="228"/>
        <v>1.453654946950642E-3</v>
      </c>
      <c r="BJ324" s="15">
        <f t="shared" si="229"/>
        <v>1.4796792663598136E-3</v>
      </c>
      <c r="BK324" s="15">
        <f t="shared" si="230"/>
        <v>1.432080813421902E-3</v>
      </c>
      <c r="BL324" s="15">
        <f t="shared" si="231"/>
        <v>1.4353616640783095E-3</v>
      </c>
      <c r="BM324" s="15">
        <f t="shared" si="232"/>
        <v>1.4324173806460714E-3</v>
      </c>
      <c r="BN324" s="15">
        <f t="shared" si="233"/>
        <v>1.3977122606417753E-3</v>
      </c>
      <c r="BO324" s="15">
        <f t="shared" si="234"/>
        <v>1.4273913486767499E-3</v>
      </c>
      <c r="BP324" s="15">
        <f t="shared" si="235"/>
        <v>1.4504978203116995E-3</v>
      </c>
      <c r="BQ324" s="15">
        <f t="shared" si="236"/>
        <v>1.3633534188777806E-3</v>
      </c>
      <c r="BR324" s="15">
        <f t="shared" si="237"/>
        <v>1.2324520336285704E-3</v>
      </c>
      <c r="BS324" s="15">
        <f t="shared" si="238"/>
        <v>1.1147342547646398E-3</v>
      </c>
      <c r="BT324" s="15">
        <f t="shared" si="239"/>
        <v>9.8717528067447462E-4</v>
      </c>
      <c r="BU324" s="15">
        <f t="shared" si="240"/>
        <v>9.0846352694393649E-4</v>
      </c>
      <c r="BV324" s="15">
        <f t="shared" si="241"/>
        <v>8.5767021522822841E-4</v>
      </c>
      <c r="BW324" s="15">
        <f t="shared" si="242"/>
        <v>7.9291930570740958E-4</v>
      </c>
      <c r="BX324" s="15">
        <f t="shared" si="243"/>
        <v>7.3492745133163235E-4</v>
      </c>
      <c r="BY324" s="15">
        <f t="shared" si="244"/>
        <v>6.7729000532094333E-4</v>
      </c>
      <c r="BZ324" s="15">
        <f t="shared" si="245"/>
        <v>6.4621089347076345E-4</v>
      </c>
      <c r="CA324" s="15">
        <f t="shared" si="246"/>
        <v>6.717277637425474E-4</v>
      </c>
      <c r="CB324" s="15">
        <f t="shared" si="247"/>
        <v>7.9584975363259801E-4</v>
      </c>
      <c r="CC324" s="15">
        <f t="shared" si="248"/>
        <v>9.4778572633556291E-4</v>
      </c>
      <c r="CD324" s="15">
        <f t="shared" si="249"/>
        <v>1.1241220699536312E-3</v>
      </c>
      <c r="CE324" s="15">
        <f t="shared" si="250"/>
        <v>1.3332285394806822E-3</v>
      </c>
      <c r="CF324" s="15">
        <f t="shared" si="251"/>
        <v>1.3492124928767267E-3</v>
      </c>
      <c r="CG324" s="15">
        <f t="shared" si="252"/>
        <v>1.4098404622611487E-3</v>
      </c>
      <c r="CH324" s="15">
        <f t="shared" si="253"/>
        <v>1.6325862001840838E-3</v>
      </c>
      <c r="CI324" s="15">
        <f t="shared" si="254"/>
        <v>1.7837359849931565E-3</v>
      </c>
      <c r="CJ324" s="15">
        <f t="shared" si="255"/>
        <v>1.8764250254685404E-3</v>
      </c>
      <c r="CK324" s="15">
        <f t="shared" si="256"/>
        <v>1.8904122604603858E-3</v>
      </c>
      <c r="CL324" s="15">
        <f t="shared" si="257"/>
        <v>1.9511168682820764E-3</v>
      </c>
      <c r="CM324" s="15">
        <f t="shared" si="258"/>
        <v>1.9902604276942622E-3</v>
      </c>
      <c r="CN324" s="15">
        <f t="shared" si="259"/>
        <v>2.1019400522858849E-3</v>
      </c>
      <c r="CO324" s="15">
        <f t="shared" si="260"/>
        <v>2.1273093095401092E-3</v>
      </c>
      <c r="CP324" s="15">
        <f t="shared" si="261"/>
        <v>2.1507483110050052E-3</v>
      </c>
      <c r="CQ324" s="15">
        <f t="shared" si="262"/>
        <v>2.1254928793773826E-3</v>
      </c>
      <c r="CR324" s="15">
        <f t="shared" si="263"/>
        <v>2.1471945825369799E-3</v>
      </c>
      <c r="CS324" s="15">
        <f t="shared" si="264"/>
        <v>2.106653460061567E-3</v>
      </c>
      <c r="CT324" s="15">
        <f t="shared" si="265"/>
        <v>2.0150268310578485E-3</v>
      </c>
      <c r="CU324" s="15">
        <f t="shared" si="266"/>
        <v>2.0320062584776337E-3</v>
      </c>
      <c r="CV324" s="15">
        <f t="shared" si="267"/>
        <v>1.9024826613891627E-3</v>
      </c>
      <c r="CW324" s="15">
        <f t="shared" si="268"/>
        <v>1.782876027840544E-3</v>
      </c>
      <c r="CX324" s="15">
        <f t="shared" si="269"/>
        <v>1.7012280828212567E-3</v>
      </c>
      <c r="CY324" s="15">
        <f t="shared" si="270"/>
        <v>1.6281031568977091E-3</v>
      </c>
      <c r="CZ324" s="15">
        <f t="shared" si="271"/>
        <v>1.6009211993155907E-3</v>
      </c>
      <c r="DA324" s="15">
        <f t="shared" si="272"/>
        <v>1.5067763774848917E-3</v>
      </c>
      <c r="DB324" s="15">
        <f t="shared" si="273"/>
        <v>1.419245058511877E-3</v>
      </c>
      <c r="DC324" s="15">
        <f t="shared" si="274"/>
        <v>1.3899410059681908E-3</v>
      </c>
      <c r="DD324" s="15">
        <f t="shared" si="275"/>
        <v>1.367313795541872E-3</v>
      </c>
      <c r="DE324" s="15">
        <f t="shared" si="276"/>
        <v>1.3536525350202045E-3</v>
      </c>
      <c r="DF324" s="15">
        <f t="shared" si="277"/>
        <v>1.3739254560388538E-3</v>
      </c>
      <c r="DG324" s="15">
        <f t="shared" si="278"/>
        <v>1.3632365832006086E-3</v>
      </c>
      <c r="DH324" s="15">
        <f t="shared" si="279"/>
        <v>1.3195439663536402E-3</v>
      </c>
      <c r="DI324" s="15">
        <f t="shared" si="280"/>
        <v>1.3156719523697614E-3</v>
      </c>
      <c r="DJ324" s="15">
        <f t="shared" si="281"/>
        <v>1.342311452948569E-3</v>
      </c>
      <c r="DK324" s="15">
        <f t="shared" si="282"/>
        <v>1.3414022537277068E-3</v>
      </c>
      <c r="DL324" s="15">
        <f t="shared" si="283"/>
        <v>1.3336807657445119E-3</v>
      </c>
      <c r="DN324" s="15">
        <f t="shared" si="284"/>
        <v>1.4540889192485378E-3</v>
      </c>
    </row>
    <row r="325" spans="1:118" x14ac:dyDescent="0.25">
      <c r="A325" s="15" t="s">
        <v>367</v>
      </c>
      <c r="B325" s="15" t="s">
        <v>366</v>
      </c>
      <c r="C325" s="15" t="s">
        <v>250</v>
      </c>
      <c r="D325" s="15">
        <v>364</v>
      </c>
      <c r="E325" s="15">
        <v>379</v>
      </c>
      <c r="F325" s="15">
        <v>387</v>
      </c>
      <c r="G325" s="15">
        <v>404</v>
      </c>
      <c r="H325" s="15">
        <v>432</v>
      </c>
      <c r="I325" s="15">
        <v>458</v>
      </c>
      <c r="J325" s="15">
        <v>462</v>
      </c>
      <c r="K325" s="15">
        <v>507</v>
      </c>
      <c r="L325" s="15">
        <v>524</v>
      </c>
      <c r="M325" s="15">
        <v>556</v>
      </c>
      <c r="N325" s="15">
        <v>595</v>
      </c>
      <c r="O325" s="15">
        <v>650</v>
      </c>
      <c r="P325" s="15">
        <v>685</v>
      </c>
      <c r="Q325" s="15">
        <v>745</v>
      </c>
      <c r="R325" s="15">
        <v>819</v>
      </c>
      <c r="S325" s="15">
        <v>891</v>
      </c>
      <c r="T325" s="15">
        <v>960</v>
      </c>
      <c r="U325" s="15">
        <v>1034</v>
      </c>
      <c r="V325" s="15">
        <v>1154</v>
      </c>
      <c r="W325" s="15">
        <v>1247</v>
      </c>
      <c r="X325" s="15">
        <v>1358</v>
      </c>
      <c r="Y325" s="15">
        <v>1560</v>
      </c>
      <c r="Z325" s="15">
        <v>1683</v>
      </c>
      <c r="AA325" s="15">
        <v>1816</v>
      </c>
      <c r="AB325" s="15">
        <v>2026</v>
      </c>
      <c r="AC325" s="15">
        <v>2228</v>
      </c>
      <c r="AD325" s="15">
        <v>2445</v>
      </c>
      <c r="AE325" s="15">
        <v>2587</v>
      </c>
      <c r="AF325" s="15">
        <v>2775</v>
      </c>
      <c r="AG325" s="15">
        <v>2922</v>
      </c>
      <c r="AH325" s="15">
        <v>3090</v>
      </c>
      <c r="AI325" s="15">
        <v>3244</v>
      </c>
      <c r="AJ325" s="15">
        <v>3356</v>
      </c>
      <c r="AK325" s="15">
        <v>3490</v>
      </c>
      <c r="AL325" s="15">
        <v>3801</v>
      </c>
      <c r="AM325" s="15">
        <v>3968</v>
      </c>
      <c r="AN325" s="15">
        <v>4364</v>
      </c>
      <c r="AO325" s="15">
        <v>4569</v>
      </c>
      <c r="AP325" s="15">
        <v>4711</v>
      </c>
      <c r="AQ325" s="15">
        <v>4776</v>
      </c>
      <c r="AR325" s="15">
        <v>4906</v>
      </c>
      <c r="AS325" s="15">
        <v>4965</v>
      </c>
      <c r="AT325" s="15">
        <v>4931</v>
      </c>
      <c r="AU325" s="15">
        <v>5025</v>
      </c>
      <c r="AV325" s="15">
        <v>5263</v>
      </c>
      <c r="AW325" s="15">
        <v>5418</v>
      </c>
      <c r="AX325" s="15">
        <v>5615</v>
      </c>
      <c r="AY325" s="15">
        <v>6017</v>
      </c>
      <c r="AZ325" s="15">
        <v>5957</v>
      </c>
      <c r="BA325" s="15">
        <v>5916</v>
      </c>
      <c r="BB325" s="15">
        <v>5797</v>
      </c>
      <c r="BC325" s="15">
        <v>5699</v>
      </c>
      <c r="BD325" s="15">
        <v>5921</v>
      </c>
      <c r="BE325" s="15">
        <v>6276</v>
      </c>
      <c r="BF325" s="15">
        <v>6433</v>
      </c>
      <c r="BG325" s="15">
        <v>6574</v>
      </c>
      <c r="BI325" s="15">
        <f t="shared" si="228"/>
        <v>1.0977809142946758E-3</v>
      </c>
      <c r="BJ325" s="15">
        <f t="shared" si="229"/>
        <v>1.1082973161074493E-3</v>
      </c>
      <c r="BK325" s="15">
        <f t="shared" si="230"/>
        <v>1.0657986053736078E-3</v>
      </c>
      <c r="BL325" s="15">
        <f t="shared" si="231"/>
        <v>1.0562588566259328E-3</v>
      </c>
      <c r="BM325" s="15">
        <f t="shared" si="232"/>
        <v>1.0506015423414308E-3</v>
      </c>
      <c r="BN325" s="15">
        <f t="shared" si="233"/>
        <v>1.0325035731837632E-3</v>
      </c>
      <c r="BO325" s="15">
        <f t="shared" si="234"/>
        <v>9.6130437768026018E-4</v>
      </c>
      <c r="BP325" s="15">
        <f t="shared" si="235"/>
        <v>9.991880365462385E-4</v>
      </c>
      <c r="BQ325" s="15">
        <f t="shared" si="236"/>
        <v>9.3999630459468044E-4</v>
      </c>
      <c r="BR325" s="15">
        <f t="shared" si="237"/>
        <v>9.1978970563420825E-4</v>
      </c>
      <c r="BS325" s="15">
        <f t="shared" si="238"/>
        <v>9.1865219056088733E-4</v>
      </c>
      <c r="BT325" s="15">
        <f t="shared" si="239"/>
        <v>9.2726001797457881E-4</v>
      </c>
      <c r="BU325" s="15">
        <f t="shared" si="240"/>
        <v>8.9026826317109662E-4</v>
      </c>
      <c r="BV325" s="15">
        <f t="shared" si="241"/>
        <v>8.7529357581510976E-4</v>
      </c>
      <c r="BW325" s="15">
        <f t="shared" si="242"/>
        <v>8.7875630767844171E-4</v>
      </c>
      <c r="BX325" s="15">
        <f t="shared" si="243"/>
        <v>8.6274092112843803E-4</v>
      </c>
      <c r="BY325" s="15">
        <f t="shared" si="244"/>
        <v>8.3465777292439738E-4</v>
      </c>
      <c r="BZ325" s="15">
        <f t="shared" si="245"/>
        <v>8.0991765315002349E-4</v>
      </c>
      <c r="CA325" s="15">
        <f t="shared" si="246"/>
        <v>8.0915849619926899E-4</v>
      </c>
      <c r="CB325" s="15">
        <f t="shared" si="247"/>
        <v>7.8452540931213421E-4</v>
      </c>
      <c r="CC325" s="15">
        <f t="shared" si="248"/>
        <v>7.7395851855904655E-4</v>
      </c>
      <c r="CD325" s="15">
        <f t="shared" si="249"/>
        <v>8.0515630354805541E-4</v>
      </c>
      <c r="CE325" s="15">
        <f t="shared" si="250"/>
        <v>8.1150945097504092E-4</v>
      </c>
      <c r="CF325" s="15">
        <f t="shared" si="251"/>
        <v>7.9422038478578136E-4</v>
      </c>
      <c r="CG325" s="15">
        <f t="shared" si="252"/>
        <v>8.1099851690547627E-4</v>
      </c>
      <c r="CH325" s="15">
        <f t="shared" si="253"/>
        <v>8.1831317300565547E-4</v>
      </c>
      <c r="CI325" s="15">
        <f t="shared" si="254"/>
        <v>8.4356566408283712E-4</v>
      </c>
      <c r="CJ325" s="15">
        <f t="shared" si="255"/>
        <v>8.3666176161446295E-4</v>
      </c>
      <c r="CK325" s="15">
        <f t="shared" si="256"/>
        <v>8.2912818441244988E-4</v>
      </c>
      <c r="CL325" s="15">
        <f t="shared" si="257"/>
        <v>8.1329008403997532E-4</v>
      </c>
      <c r="CM325" s="15">
        <f t="shared" si="258"/>
        <v>8.0771010264975968E-4</v>
      </c>
      <c r="CN325" s="15">
        <f t="shared" si="259"/>
        <v>8.1916068351939103E-4</v>
      </c>
      <c r="CO325" s="15">
        <f t="shared" si="260"/>
        <v>7.9608051324895257E-4</v>
      </c>
      <c r="CP325" s="15">
        <f t="shared" si="261"/>
        <v>7.8058564948080993E-4</v>
      </c>
      <c r="CQ325" s="15">
        <f t="shared" si="262"/>
        <v>8.0172654902385947E-4</v>
      </c>
      <c r="CR325" s="15">
        <f t="shared" si="263"/>
        <v>7.9611923972217687E-4</v>
      </c>
      <c r="CS325" s="15">
        <f t="shared" si="264"/>
        <v>8.2838670929074416E-4</v>
      </c>
      <c r="CT325" s="15">
        <f t="shared" si="265"/>
        <v>8.2165618840725663E-4</v>
      </c>
      <c r="CU325" s="15">
        <f t="shared" si="266"/>
        <v>7.9806431710613846E-4</v>
      </c>
      <c r="CV325" s="15">
        <f t="shared" si="267"/>
        <v>7.5725120349984514E-4</v>
      </c>
      <c r="CW325" s="15">
        <f t="shared" si="268"/>
        <v>7.2227826528370844E-4</v>
      </c>
      <c r="CX325" s="15">
        <f t="shared" si="269"/>
        <v>6.9899018795163356E-4</v>
      </c>
      <c r="CY325" s="15">
        <f t="shared" si="270"/>
        <v>6.6779043974901045E-4</v>
      </c>
      <c r="CZ325" s="15">
        <f t="shared" si="271"/>
        <v>6.4709049441448224E-4</v>
      </c>
      <c r="DA325" s="15">
        <f t="shared" si="272"/>
        <v>6.3716568172127468E-4</v>
      </c>
      <c r="DB325" s="15">
        <f t="shared" si="273"/>
        <v>6.1609404110386584E-4</v>
      </c>
      <c r="DC325" s="15">
        <f t="shared" si="274"/>
        <v>6.0350438822389361E-4</v>
      </c>
      <c r="DD325" s="15">
        <f t="shared" si="275"/>
        <v>6.1709624270742905E-4</v>
      </c>
      <c r="DE325" s="15">
        <f t="shared" si="276"/>
        <v>5.9488809672558892E-4</v>
      </c>
      <c r="DF325" s="15">
        <f t="shared" si="277"/>
        <v>6.0079407184018472E-4</v>
      </c>
      <c r="DG325" s="15">
        <f t="shared" si="278"/>
        <v>5.6821127932225543E-4</v>
      </c>
      <c r="DH325" s="15">
        <f t="shared" si="279"/>
        <v>5.3315002227929075E-4</v>
      </c>
      <c r="DI325" s="15">
        <f t="shared" si="280"/>
        <v>5.3580670128491349E-4</v>
      </c>
      <c r="DJ325" s="15">
        <f t="shared" si="281"/>
        <v>5.5089894576937088E-4</v>
      </c>
      <c r="DK325" s="15">
        <f t="shared" si="282"/>
        <v>5.4213989434129164E-4</v>
      </c>
      <c r="DL325" s="15">
        <f t="shared" si="283"/>
        <v>5.3581967573210416E-4</v>
      </c>
      <c r="DN325" s="15">
        <f t="shared" si="284"/>
        <v>7.9710734761829724E-4</v>
      </c>
    </row>
    <row r="326" spans="1:118" x14ac:dyDescent="0.25">
      <c r="A326" s="15" t="s">
        <v>365</v>
      </c>
      <c r="B326" s="15" t="s">
        <v>364</v>
      </c>
      <c r="C326" s="15" t="s">
        <v>247</v>
      </c>
      <c r="D326" s="15">
        <v>12</v>
      </c>
      <c r="E326" s="15">
        <v>15</v>
      </c>
      <c r="F326" s="15">
        <v>18</v>
      </c>
      <c r="G326" s="15">
        <v>22</v>
      </c>
      <c r="H326" s="15">
        <v>20</v>
      </c>
      <c r="I326" s="15">
        <v>34</v>
      </c>
      <c r="J326" s="15">
        <v>37</v>
      </c>
      <c r="K326" s="15">
        <v>37</v>
      </c>
      <c r="L326" s="15">
        <v>34</v>
      </c>
      <c r="M326" s="15">
        <v>45</v>
      </c>
      <c r="N326" s="15">
        <v>54</v>
      </c>
      <c r="O326" s="15">
        <v>84</v>
      </c>
      <c r="P326" s="15">
        <v>76</v>
      </c>
      <c r="Q326" s="15">
        <v>76</v>
      </c>
      <c r="R326" s="15">
        <v>108</v>
      </c>
      <c r="S326" s="15">
        <v>118</v>
      </c>
      <c r="T326" s="15">
        <v>134</v>
      </c>
      <c r="U326" s="15">
        <v>157</v>
      </c>
      <c r="V326" s="15">
        <v>145</v>
      </c>
      <c r="W326" s="15">
        <v>201</v>
      </c>
      <c r="X326" s="15">
        <v>233</v>
      </c>
      <c r="Y326" s="15">
        <v>261</v>
      </c>
      <c r="Z326" s="15">
        <v>307</v>
      </c>
      <c r="AA326" s="15">
        <v>352</v>
      </c>
      <c r="AB326" s="15">
        <v>379</v>
      </c>
      <c r="AC326" s="15">
        <v>415</v>
      </c>
      <c r="AD326" s="15">
        <v>459</v>
      </c>
      <c r="AE326" s="15">
        <v>514</v>
      </c>
      <c r="AF326" s="15">
        <v>595</v>
      </c>
      <c r="AG326" s="15">
        <v>711</v>
      </c>
      <c r="AH326" s="15">
        <v>730</v>
      </c>
      <c r="AI326" s="15">
        <v>797</v>
      </c>
      <c r="AJ326" s="15">
        <v>830</v>
      </c>
      <c r="AK326" s="15">
        <v>868</v>
      </c>
      <c r="AL326" s="15">
        <v>817</v>
      </c>
      <c r="AM326" s="15">
        <v>808</v>
      </c>
      <c r="AN326" s="15">
        <v>783</v>
      </c>
      <c r="AO326" s="15">
        <v>917</v>
      </c>
      <c r="AP326" s="15">
        <v>859</v>
      </c>
      <c r="AQ326" s="15">
        <v>785</v>
      </c>
      <c r="AR326" s="15">
        <v>702</v>
      </c>
      <c r="AS326" s="15">
        <v>554</v>
      </c>
      <c r="AT326" s="15">
        <v>434</v>
      </c>
      <c r="AU326" s="15">
        <v>505</v>
      </c>
      <c r="AV326" s="15">
        <v>636</v>
      </c>
      <c r="AW326" s="15">
        <v>739</v>
      </c>
      <c r="AX326" s="15">
        <v>982</v>
      </c>
      <c r="AY326" s="15">
        <v>1281</v>
      </c>
      <c r="AZ326" s="15">
        <v>1159</v>
      </c>
      <c r="BA326" s="15">
        <v>1064</v>
      </c>
      <c r="BB326" s="15">
        <v>1146</v>
      </c>
      <c r="BC326" s="15">
        <v>1200</v>
      </c>
      <c r="BD326" s="15">
        <v>1197</v>
      </c>
      <c r="BE326" s="15">
        <v>1325</v>
      </c>
      <c r="BF326" s="15">
        <v>1391</v>
      </c>
      <c r="BG326" s="15">
        <v>1424</v>
      </c>
      <c r="BI326" s="15">
        <f t="shared" si="228"/>
        <v>3.6190579592132166E-5</v>
      </c>
      <c r="BJ326" s="15">
        <f t="shared" si="229"/>
        <v>4.3864009872326486E-5</v>
      </c>
      <c r="BK326" s="15">
        <f t="shared" si="230"/>
        <v>4.9572028156911995E-5</v>
      </c>
      <c r="BL326" s="15">
        <f t="shared" si="231"/>
        <v>5.7519046647946833E-5</v>
      </c>
      <c r="BM326" s="15">
        <f t="shared" si="232"/>
        <v>4.8638960293584767E-5</v>
      </c>
      <c r="BN326" s="15">
        <f t="shared" si="233"/>
        <v>7.6648736873903816E-5</v>
      </c>
      <c r="BO326" s="15">
        <f t="shared" si="234"/>
        <v>7.6987580030670182E-5</v>
      </c>
      <c r="BP326" s="15">
        <f t="shared" si="235"/>
        <v>7.2919048031974012E-5</v>
      </c>
      <c r="BQ326" s="15">
        <f t="shared" si="236"/>
        <v>6.0992126634005983E-5</v>
      </c>
      <c r="BR326" s="15">
        <f t="shared" si="237"/>
        <v>7.4443411427229083E-5</v>
      </c>
      <c r="BS326" s="15">
        <f t="shared" si="238"/>
        <v>8.3373476118130954E-5</v>
      </c>
      <c r="BT326" s="15">
        <f t="shared" si="239"/>
        <v>1.1983052539979172E-4</v>
      </c>
      <c r="BU326" s="15">
        <f t="shared" si="240"/>
        <v>9.8774289052559625E-5</v>
      </c>
      <c r="BV326" s="15">
        <f t="shared" si="241"/>
        <v>8.9291693640199121E-5</v>
      </c>
      <c r="BW326" s="15">
        <f t="shared" si="242"/>
        <v>1.1587995266089342E-4</v>
      </c>
      <c r="BX326" s="15">
        <f t="shared" si="243"/>
        <v>1.1425749572744745E-4</v>
      </c>
      <c r="BY326" s="15">
        <f t="shared" si="244"/>
        <v>1.1650431413736381E-4</v>
      </c>
      <c r="BZ326" s="15">
        <f t="shared" si="245"/>
        <v>1.22975891242315E-4</v>
      </c>
      <c r="CA326" s="15">
        <f t="shared" si="246"/>
        <v>1.016706949297175E-4</v>
      </c>
      <c r="CB326" s="15">
        <f t="shared" si="247"/>
        <v>1.2645517824517961E-4</v>
      </c>
      <c r="CC326" s="15">
        <f t="shared" si="248"/>
        <v>1.3279258823583053E-4</v>
      </c>
      <c r="CD326" s="15">
        <f t="shared" si="249"/>
        <v>1.3470884309361696E-4</v>
      </c>
      <c r="CE326" s="15">
        <f t="shared" si="250"/>
        <v>1.4802935320816255E-4</v>
      </c>
      <c r="CF326" s="15">
        <f t="shared" si="251"/>
        <v>1.539458014562748E-4</v>
      </c>
      <c r="CG326" s="15">
        <f t="shared" si="252"/>
        <v>1.517119634290106E-4</v>
      </c>
      <c r="CH326" s="15">
        <f t="shared" si="253"/>
        <v>1.5242368348175359E-4</v>
      </c>
      <c r="CI326" s="15">
        <f t="shared" si="254"/>
        <v>1.5836263387076574E-4</v>
      </c>
      <c r="CJ326" s="15">
        <f t="shared" si="255"/>
        <v>1.6623275820248703E-4</v>
      </c>
      <c r="CK326" s="15">
        <f t="shared" si="256"/>
        <v>1.7777703413528206E-4</v>
      </c>
      <c r="CL326" s="15">
        <f t="shared" si="257"/>
        <v>1.9789502044915213E-4</v>
      </c>
      <c r="CM326" s="15">
        <f t="shared" si="258"/>
        <v>1.9081824431531539E-4</v>
      </c>
      <c r="CN326" s="15">
        <f t="shared" si="259"/>
        <v>2.0125495214702672E-4</v>
      </c>
      <c r="CO326" s="15">
        <f t="shared" si="260"/>
        <v>1.9688522824691022E-4</v>
      </c>
      <c r="CP326" s="15">
        <f t="shared" si="261"/>
        <v>1.9413992657574296E-4</v>
      </c>
      <c r="CQ326" s="15">
        <f t="shared" si="262"/>
        <v>1.7232585912983246E-4</v>
      </c>
      <c r="CR326" s="15">
        <f t="shared" si="263"/>
        <v>1.6211299034665295E-4</v>
      </c>
      <c r="CS326" s="15">
        <f t="shared" si="264"/>
        <v>1.4863125421050704E-4</v>
      </c>
      <c r="CT326" s="15">
        <f t="shared" si="265"/>
        <v>1.6490670272914298E-4</v>
      </c>
      <c r="CU326" s="15">
        <f t="shared" si="266"/>
        <v>1.4551841400852749E-4</v>
      </c>
      <c r="CV326" s="15">
        <f t="shared" si="267"/>
        <v>1.2446444613638575E-4</v>
      </c>
      <c r="CW326" s="15">
        <f t="shared" si="268"/>
        <v>1.0335086470223468E-4</v>
      </c>
      <c r="CX326" s="15">
        <f t="shared" si="269"/>
        <v>7.7994071324311175E-5</v>
      </c>
      <c r="CY326" s="15">
        <f t="shared" si="270"/>
        <v>5.8775309440492909E-5</v>
      </c>
      <c r="CZ326" s="15">
        <f t="shared" si="271"/>
        <v>6.5030985010808669E-5</v>
      </c>
      <c r="DA326" s="15">
        <f t="shared" si="272"/>
        <v>7.699741090152588E-5</v>
      </c>
      <c r="DB326" s="15">
        <f t="shared" si="273"/>
        <v>8.4033498777363758E-5</v>
      </c>
      <c r="DC326" s="15">
        <f t="shared" si="274"/>
        <v>1.0554609247299439E-4</v>
      </c>
      <c r="DD326" s="15">
        <f t="shared" si="275"/>
        <v>1.3137781068775411E-4</v>
      </c>
      <c r="DE326" s="15">
        <f t="shared" si="276"/>
        <v>1.1574203527026314E-4</v>
      </c>
      <c r="DF326" s="15">
        <f t="shared" si="277"/>
        <v>1.0805356532081753E-4</v>
      </c>
      <c r="DG326" s="15">
        <f t="shared" si="278"/>
        <v>1.1232881250703893E-4</v>
      </c>
      <c r="DH326" s="15">
        <f t="shared" si="279"/>
        <v>1.122618050070449E-4</v>
      </c>
      <c r="DI326" s="15">
        <f t="shared" si="280"/>
        <v>1.0831964557305211E-4</v>
      </c>
      <c r="DJ326" s="15">
        <f t="shared" si="281"/>
        <v>1.1630674046278144E-4</v>
      </c>
      <c r="DK326" s="15">
        <f t="shared" si="282"/>
        <v>1.1722626970756049E-4</v>
      </c>
      <c r="DL326" s="15">
        <f t="shared" si="283"/>
        <v>1.1606437758480625E-4</v>
      </c>
      <c r="DN326" s="15">
        <f t="shared" si="284"/>
        <v>1.1734171483702708E-4</v>
      </c>
    </row>
    <row r="327" spans="1:118" x14ac:dyDescent="0.25">
      <c r="A327" s="15" t="s">
        <v>363</v>
      </c>
      <c r="B327" s="16" t="s">
        <v>362</v>
      </c>
      <c r="C327" s="15" t="s">
        <v>361</v>
      </c>
      <c r="D327" s="15">
        <v>4995</v>
      </c>
      <c r="E327" s="15">
        <v>4931</v>
      </c>
      <c r="F327" s="15">
        <v>5023</v>
      </c>
      <c r="G327" s="15">
        <v>5055</v>
      </c>
      <c r="H327" s="15">
        <v>5256</v>
      </c>
      <c r="I327" s="15">
        <v>5480</v>
      </c>
      <c r="J327" s="15">
        <v>5737</v>
      </c>
      <c r="K327" s="15">
        <v>6060</v>
      </c>
      <c r="L327" s="15">
        <v>6458</v>
      </c>
      <c r="M327" s="15">
        <v>6769</v>
      </c>
      <c r="N327" s="15">
        <v>6970</v>
      </c>
      <c r="O327" s="15">
        <v>7169</v>
      </c>
      <c r="P327" s="15">
        <v>7610</v>
      </c>
      <c r="Q327" s="15">
        <v>8134</v>
      </c>
      <c r="R327" s="15">
        <v>8271</v>
      </c>
      <c r="S327" s="15">
        <v>8400</v>
      </c>
      <c r="T327" s="15">
        <v>9737</v>
      </c>
      <c r="U327" s="15">
        <v>10949</v>
      </c>
      <c r="V327" s="15">
        <v>12118</v>
      </c>
      <c r="W327" s="15">
        <v>13150</v>
      </c>
      <c r="X327" s="15">
        <v>13769</v>
      </c>
      <c r="Y327" s="15">
        <v>14607</v>
      </c>
      <c r="Z327" s="15">
        <v>14900</v>
      </c>
      <c r="AA327" s="15">
        <v>15807</v>
      </c>
      <c r="AB327" s="15">
        <v>18299</v>
      </c>
      <c r="AC327" s="15">
        <v>19322</v>
      </c>
      <c r="AD327" s="15">
        <v>20539</v>
      </c>
      <c r="AE327" s="15">
        <v>20952</v>
      </c>
      <c r="AF327" s="15">
        <v>22037</v>
      </c>
      <c r="AG327" s="15">
        <v>24151</v>
      </c>
      <c r="AH327" s="15">
        <v>25387</v>
      </c>
      <c r="AI327" s="15">
        <v>24732</v>
      </c>
      <c r="AJ327" s="15">
        <v>26575</v>
      </c>
      <c r="AK327" s="15">
        <v>28445</v>
      </c>
      <c r="AL327" s="15">
        <v>31329</v>
      </c>
      <c r="AM327" s="15">
        <v>34548</v>
      </c>
      <c r="AN327" s="15">
        <v>35817</v>
      </c>
      <c r="AO327" s="15">
        <v>38914</v>
      </c>
      <c r="AP327" s="15">
        <v>43854</v>
      </c>
      <c r="AQ327" s="15">
        <v>45152</v>
      </c>
      <c r="AR327" s="15">
        <v>48617</v>
      </c>
      <c r="AS327" s="15">
        <v>48506</v>
      </c>
      <c r="AT327" s="15">
        <v>48660</v>
      </c>
      <c r="AU327" s="15">
        <v>51208</v>
      </c>
      <c r="AV327" s="15">
        <v>55223</v>
      </c>
      <c r="AW327" s="15">
        <v>57877</v>
      </c>
      <c r="AX327" s="15">
        <v>60448</v>
      </c>
      <c r="AY327" s="15">
        <v>63781</v>
      </c>
      <c r="AZ327" s="15">
        <v>65533</v>
      </c>
      <c r="BA327" s="15">
        <v>60332</v>
      </c>
      <c r="BB327" s="15">
        <v>58608</v>
      </c>
      <c r="BC327" s="15">
        <v>61334</v>
      </c>
      <c r="BD327" s="15">
        <v>64892</v>
      </c>
      <c r="BE327" s="15">
        <v>68192</v>
      </c>
      <c r="BF327" s="15">
        <v>73046</v>
      </c>
      <c r="BG327" s="15">
        <v>76316</v>
      </c>
      <c r="BI327" s="15">
        <f t="shared" ref="BI327:BI390" si="285">D327/D$7</f>
        <v>1.5064328755225015E-2</v>
      </c>
      <c r="BJ327" s="15">
        <f t="shared" ref="BJ327:BJ390" si="286">E327/E$7</f>
        <v>1.4419562178696128E-2</v>
      </c>
      <c r="BK327" s="15">
        <f t="shared" ref="BK327:BK390" si="287">F327/F$7</f>
        <v>1.3833349857342719E-2</v>
      </c>
      <c r="BL327" s="15">
        <f t="shared" ref="BL327:BL390" si="288">G327/G$7</f>
        <v>1.3216308218425964E-2</v>
      </c>
      <c r="BM327" s="15">
        <f t="shared" ref="BM327:BM390" si="289">H327/H$7</f>
        <v>1.2782318765154076E-2</v>
      </c>
      <c r="BN327" s="15">
        <f t="shared" ref="BN327:BN390" si="290">I327/I$7</f>
        <v>1.2353972884382143E-2</v>
      </c>
      <c r="BO327" s="15">
        <f t="shared" ref="BO327:BO390" si="291">J327/J$7</f>
        <v>1.1937236395566347E-2</v>
      </c>
      <c r="BP327" s="15">
        <f t="shared" ref="BP327:BP390" si="292">K327/K$7</f>
        <v>1.1942957596588177E-2</v>
      </c>
      <c r="BQ327" s="15">
        <f t="shared" ref="BQ327:BQ390" si="293">L327/L$7</f>
        <v>1.1584916288306196E-2</v>
      </c>
      <c r="BR327" s="15">
        <f t="shared" ref="BR327:BR390" si="294">M327/M$7</f>
        <v>1.119794337668697E-2</v>
      </c>
      <c r="BS327" s="15">
        <f t="shared" ref="BS327:BS390" si="295">N327/N$7</f>
        <v>1.076135423228468E-2</v>
      </c>
      <c r="BT327" s="15">
        <f t="shared" ref="BT327:BT390" si="296">O327/O$7</f>
        <v>1.0226964721322701E-2</v>
      </c>
      <c r="BU327" s="15">
        <f t="shared" ref="BU327:BU390" si="297">P327/P$7</f>
        <v>9.8904255222365626E-3</v>
      </c>
      <c r="BV327" s="15">
        <f t="shared" ref="BV327:BV390" si="298">Q327/Q$7</f>
        <v>9.5565610009128894E-3</v>
      </c>
      <c r="BW327" s="15">
        <f t="shared" ref="BW327:BW390" si="299">R327/R$7</f>
        <v>8.8744730412800878E-3</v>
      </c>
      <c r="BX327" s="15">
        <f t="shared" ref="BX327:BX390" si="300">S327/S$7</f>
        <v>8.1335844416149036E-3</v>
      </c>
      <c r="BY327" s="15">
        <f t="shared" ref="BY327:BY390" si="301">T327/T$7</f>
        <v>8.4656903489217263E-3</v>
      </c>
      <c r="BZ327" s="15">
        <f t="shared" ref="BZ327:BZ390" si="302">U327/U$7</f>
        <v>8.5761976637713806E-3</v>
      </c>
      <c r="CA327" s="15">
        <f t="shared" ref="CA327:CA390" si="303">V327/V$7</f>
        <v>8.4968653872987358E-3</v>
      </c>
      <c r="CB327" s="15">
        <f t="shared" ref="CB327:CB390" si="304">W327/W$7</f>
        <v>8.2730626563388646E-3</v>
      </c>
      <c r="CC327" s="15">
        <f t="shared" ref="CC327:CC390" si="305">X327/X$7</f>
        <v>7.8473010618847656E-3</v>
      </c>
      <c r="CD327" s="15">
        <f t="shared" ref="CD327:CD390" si="306">Y327/Y$7</f>
        <v>7.5390500807220803E-3</v>
      </c>
      <c r="CE327" s="15">
        <f t="shared" ref="CE327:CE390" si="307">Z327/Z$7</f>
        <v>7.1844865237837849E-3</v>
      </c>
      <c r="CF327" s="15">
        <f t="shared" ref="CF327:CF390" si="308">AA327/AA$7</f>
        <v>6.9131286466458403E-3</v>
      </c>
      <c r="CG327" s="15">
        <f t="shared" ref="CG327:CG390" si="309">AB327/AB$7</f>
        <v>7.3250058543204884E-3</v>
      </c>
      <c r="CH327" s="15">
        <f t="shared" ref="CH327:CH390" si="310">AC327/AC$7</f>
        <v>7.0966997885167299E-3</v>
      </c>
      <c r="CI327" s="15">
        <f t="shared" ref="CI327:CI390" si="311">AD327/AD$7</f>
        <v>7.0862965949273589E-3</v>
      </c>
      <c r="CJ327" s="15">
        <f t="shared" ref="CJ327:CJ390" si="312">AE327/AE$7</f>
        <v>6.7760870619815337E-3</v>
      </c>
      <c r="CK327" s="15">
        <f t="shared" ref="CK327:CK390" si="313">AF327/AF$7</f>
        <v>6.5843235314944713E-3</v>
      </c>
      <c r="CL327" s="15">
        <f t="shared" ref="CL327:CL390" si="314">AG327/AG$7</f>
        <v>6.7220290279429995E-3</v>
      </c>
      <c r="CM327" s="15">
        <f t="shared" ref="CM327:CM390" si="315">AH327/AH$7</f>
        <v>6.6360311896341258E-3</v>
      </c>
      <c r="CN327" s="15">
        <f t="shared" ref="CN327:CN390" si="316">AI327/AI$7</f>
        <v>6.2452164071521519E-3</v>
      </c>
      <c r="CO327" s="15">
        <f t="shared" ref="CO327:CO390" si="317">AJ327/AJ$7</f>
        <v>6.3038854706766734E-3</v>
      </c>
      <c r="CP327" s="15">
        <f t="shared" ref="CP327:CP390" si="318">AK327/AK$7</f>
        <v>6.3621085385334201E-3</v>
      </c>
      <c r="CQ327" s="15">
        <f t="shared" ref="CQ327:CQ390" si="319">AL327/AL$7</f>
        <v>6.6080744683947625E-3</v>
      </c>
      <c r="CR327" s="15">
        <f t="shared" ref="CR327:CR390" si="320">AM327/AM$7</f>
        <v>6.9315341466536706E-3</v>
      </c>
      <c r="CS327" s="15">
        <f t="shared" ref="CS327:CS390" si="321">AN327/AN$7</f>
        <v>6.7988833104185575E-3</v>
      </c>
      <c r="CT327" s="15">
        <f t="shared" ref="CT327:CT390" si="322">AO327/AO$7</f>
        <v>6.9980146455854639E-3</v>
      </c>
      <c r="CU327" s="15">
        <f t="shared" ref="CU327:CU390" si="323">AP327/AP$7</f>
        <v>7.4290623142374435E-3</v>
      </c>
      <c r="CV327" s="15">
        <f t="shared" ref="CV327:CV390" si="324">AQ327/AQ$7</f>
        <v>7.1590046776434267E-3</v>
      </c>
      <c r="CW327" s="15">
        <f t="shared" ref="CW327:CW390" si="325">AR327/AR$7</f>
        <v>7.1575626627187229E-3</v>
      </c>
      <c r="CX327" s="15">
        <f t="shared" ref="CX327:CX390" si="326">AS327/AS$7</f>
        <v>6.828845530066855E-3</v>
      </c>
      <c r="CY327" s="15">
        <f t="shared" ref="CY327:CY390" si="327">AT327/AT$7</f>
        <v>6.5898768603096427E-3</v>
      </c>
      <c r="CZ327" s="15">
        <f t="shared" ref="CZ327:CZ390" si="328">AU327/AU$7</f>
        <v>6.5942706543237429E-3</v>
      </c>
      <c r="DA327" s="15">
        <f t="shared" ref="DA327:DA390" si="329">AV327/AV$7</f>
        <v>6.6855786512813892E-3</v>
      </c>
      <c r="DB327" s="15">
        <f t="shared" ref="DB327:DB390" si="330">AW327/AW$7</f>
        <v>6.5813353298206801E-3</v>
      </c>
      <c r="DC327" s="15">
        <f t="shared" ref="DC327:DC390" si="331">AX327/AX$7</f>
        <v>6.4969961281136097E-3</v>
      </c>
      <c r="DD327" s="15">
        <f t="shared" ref="DD327:DD390" si="332">AY327/AY$7</f>
        <v>6.5413022197311835E-3</v>
      </c>
      <c r="DE327" s="15">
        <f t="shared" ref="DE327:DE390" si="333">AZ327/AZ$7</f>
        <v>6.544368246217562E-3</v>
      </c>
      <c r="DF327" s="15">
        <f t="shared" ref="DF327:DF390" si="334">BA327/BA$7</f>
        <v>6.1269621268191382E-3</v>
      </c>
      <c r="DG327" s="15">
        <f t="shared" ref="DG327:DG390" si="335">BB327/BB$7</f>
        <v>5.7446483799411321E-3</v>
      </c>
      <c r="DH327" s="15">
        <f t="shared" ref="DH327:DH390" si="336">BC327/BC$7</f>
        <v>5.7378879569184096E-3</v>
      </c>
      <c r="DI327" s="15">
        <f t="shared" ref="DI327:DI390" si="337">BD327/BD$7</f>
        <v>5.8722459820605656E-3</v>
      </c>
      <c r="DJ327" s="15">
        <f t="shared" ref="DJ327:DJ390" si="338">BE327/BE$7</f>
        <v>5.985803204255089E-3</v>
      </c>
      <c r="DK327" s="15">
        <f t="shared" ref="DK327:DK390" si="339">BF327/BF$7</f>
        <v>6.1559382437515915E-3</v>
      </c>
      <c r="DL327" s="15">
        <f t="shared" ref="DL327:DL390" si="340">BG327/BG$7</f>
        <v>6.2202029773610074E-3</v>
      </c>
      <c r="DN327" s="15">
        <f t="shared" ref="DN327:DN390" si="341">AVERAGE(BI327:DL327)</f>
        <v>8.2142521754856503E-3</v>
      </c>
    </row>
    <row r="328" spans="1:118" x14ac:dyDescent="0.25">
      <c r="A328" s="15" t="s">
        <v>360</v>
      </c>
      <c r="B328" s="15" t="s">
        <v>359</v>
      </c>
      <c r="C328" s="15" t="s">
        <v>358</v>
      </c>
      <c r="D328" s="15">
        <v>3931</v>
      </c>
      <c r="E328" s="15">
        <v>3858</v>
      </c>
      <c r="F328" s="15">
        <v>3920</v>
      </c>
      <c r="G328" s="15">
        <v>3934</v>
      </c>
      <c r="H328" s="15">
        <v>4032</v>
      </c>
      <c r="I328" s="15">
        <v>4090</v>
      </c>
      <c r="J328" s="15">
        <v>4158</v>
      </c>
      <c r="K328" s="15">
        <v>4342</v>
      </c>
      <c r="L328" s="15">
        <v>4531</v>
      </c>
      <c r="M328" s="15">
        <v>4588</v>
      </c>
      <c r="N328" s="15">
        <v>4638</v>
      </c>
      <c r="O328" s="15">
        <v>4679</v>
      </c>
      <c r="P328" s="15">
        <v>4751</v>
      </c>
      <c r="Q328" s="15">
        <v>4949</v>
      </c>
      <c r="R328" s="15">
        <v>4723</v>
      </c>
      <c r="S328" s="15">
        <v>4768</v>
      </c>
      <c r="T328" s="15">
        <v>5591</v>
      </c>
      <c r="U328" s="15">
        <v>6208</v>
      </c>
      <c r="V328" s="15">
        <v>6722</v>
      </c>
      <c r="W328" s="15">
        <v>6568</v>
      </c>
      <c r="X328" s="15">
        <v>6297</v>
      </c>
      <c r="Y328" s="15">
        <v>6359</v>
      </c>
      <c r="Z328" s="15">
        <v>6767</v>
      </c>
      <c r="AA328" s="15">
        <v>6906</v>
      </c>
      <c r="AB328" s="15">
        <v>8024</v>
      </c>
      <c r="AC328" s="15">
        <v>8066</v>
      </c>
      <c r="AD328" s="15">
        <v>8672</v>
      </c>
      <c r="AE328" s="15">
        <v>8789</v>
      </c>
      <c r="AF328" s="15">
        <v>9587</v>
      </c>
      <c r="AG328" s="15">
        <v>10503</v>
      </c>
      <c r="AH328" s="15">
        <v>11274</v>
      </c>
      <c r="AI328" s="15">
        <v>11134</v>
      </c>
      <c r="AJ328" s="15">
        <v>12357</v>
      </c>
      <c r="AK328" s="15">
        <v>13302</v>
      </c>
      <c r="AL328" s="15">
        <v>14156</v>
      </c>
      <c r="AM328" s="15">
        <v>15389</v>
      </c>
      <c r="AN328" s="15">
        <v>15683</v>
      </c>
      <c r="AO328" s="15">
        <v>16788</v>
      </c>
      <c r="AP328" s="15">
        <v>19370</v>
      </c>
      <c r="AQ328" s="15">
        <v>18648</v>
      </c>
      <c r="AR328" s="15">
        <v>20248</v>
      </c>
      <c r="AS328" s="15">
        <v>19902</v>
      </c>
      <c r="AT328" s="15">
        <v>19995</v>
      </c>
      <c r="AU328" s="15">
        <v>21431</v>
      </c>
      <c r="AV328" s="15">
        <v>22510</v>
      </c>
      <c r="AW328" s="15">
        <v>22761</v>
      </c>
      <c r="AX328" s="15">
        <v>23726</v>
      </c>
      <c r="AY328" s="15">
        <v>25474</v>
      </c>
      <c r="AZ328" s="15">
        <v>26716</v>
      </c>
      <c r="BA328" s="15">
        <v>24450</v>
      </c>
      <c r="BB328" s="15">
        <v>22381</v>
      </c>
      <c r="BC328" s="15">
        <v>23683</v>
      </c>
      <c r="BD328" s="15">
        <v>25016</v>
      </c>
      <c r="BE328" s="15">
        <v>25910</v>
      </c>
      <c r="BF328" s="15">
        <v>29058</v>
      </c>
      <c r="BG328" s="15">
        <v>30700</v>
      </c>
      <c r="BI328" s="15">
        <f t="shared" si="285"/>
        <v>1.1855430698055962E-2</v>
      </c>
      <c r="BJ328" s="15">
        <f t="shared" si="286"/>
        <v>1.1281823339162373E-2</v>
      </c>
      <c r="BK328" s="15">
        <f t="shared" si="287"/>
        <v>1.0795686131949722E-2</v>
      </c>
      <c r="BL328" s="15">
        <f t="shared" si="288"/>
        <v>1.0285451341501039E-2</v>
      </c>
      <c r="BM328" s="15">
        <f t="shared" si="289"/>
        <v>9.8056143951866879E-3</v>
      </c>
      <c r="BN328" s="15">
        <f t="shared" si="290"/>
        <v>9.2203921710078407E-3</v>
      </c>
      <c r="BO328" s="15">
        <f t="shared" si="291"/>
        <v>8.6517393991223414E-3</v>
      </c>
      <c r="BP328" s="15">
        <f t="shared" si="292"/>
        <v>8.5571488258062486E-3</v>
      </c>
      <c r="BQ328" s="15">
        <f t="shared" si="293"/>
        <v>8.1280978170200323E-3</v>
      </c>
      <c r="BR328" s="15">
        <f t="shared" si="294"/>
        <v>7.5899193695139339E-3</v>
      </c>
      <c r="BS328" s="15">
        <f t="shared" si="295"/>
        <v>7.1608552265905803E-3</v>
      </c>
      <c r="BT328" s="15">
        <f t="shared" si="296"/>
        <v>6.6748455755431604E-3</v>
      </c>
      <c r="BU328" s="15">
        <f t="shared" si="297"/>
        <v>6.1746927274830363E-3</v>
      </c>
      <c r="BV328" s="15">
        <f t="shared" si="298"/>
        <v>5.8145341029650719E-3</v>
      </c>
      <c r="BW328" s="15">
        <f t="shared" si="299"/>
        <v>5.0676020038648113E-3</v>
      </c>
      <c r="BX328" s="15">
        <f t="shared" si="300"/>
        <v>4.6167774544785553E-3</v>
      </c>
      <c r="BY328" s="15">
        <f t="shared" si="301"/>
        <v>4.8610120921044851E-3</v>
      </c>
      <c r="BZ328" s="15">
        <f t="shared" si="302"/>
        <v>4.8626390626260599E-3</v>
      </c>
      <c r="CA328" s="15">
        <f t="shared" si="303"/>
        <v>4.7133131815004208E-3</v>
      </c>
      <c r="CB328" s="15">
        <f t="shared" si="304"/>
        <v>4.1321274164892521E-3</v>
      </c>
      <c r="CC328" s="15">
        <f t="shared" si="305"/>
        <v>3.5888194339958146E-3</v>
      </c>
      <c r="CD328" s="15">
        <f t="shared" si="306"/>
        <v>3.2820441886295413E-3</v>
      </c>
      <c r="CE328" s="15">
        <f t="shared" si="307"/>
        <v>3.2629141145265016E-3</v>
      </c>
      <c r="CF328" s="15">
        <f t="shared" si="308"/>
        <v>3.020311661525664E-3</v>
      </c>
      <c r="CG328" s="15">
        <f t="shared" si="309"/>
        <v>3.2119704341804253E-3</v>
      </c>
      <c r="CH328" s="15">
        <f t="shared" si="310"/>
        <v>2.9625287493104204E-3</v>
      </c>
      <c r="CI328" s="15">
        <f t="shared" si="311"/>
        <v>2.9919842285997394E-3</v>
      </c>
      <c r="CJ328" s="15">
        <f t="shared" si="312"/>
        <v>2.8424508012483626E-3</v>
      </c>
      <c r="CK328" s="15">
        <f t="shared" si="313"/>
        <v>2.8644511365629394E-3</v>
      </c>
      <c r="CL328" s="15">
        <f t="shared" si="314"/>
        <v>2.9233353020779811E-3</v>
      </c>
      <c r="CM328" s="15">
        <f t="shared" si="315"/>
        <v>2.9469655978231037E-3</v>
      </c>
      <c r="CN328" s="15">
        <f t="shared" si="316"/>
        <v>2.8115089550878238E-3</v>
      </c>
      <c r="CO328" s="15">
        <f t="shared" si="317"/>
        <v>2.9312177896952643E-3</v>
      </c>
      <c r="CP328" s="15">
        <f t="shared" si="318"/>
        <v>2.9751720084222732E-3</v>
      </c>
      <c r="CQ328" s="15">
        <f t="shared" si="319"/>
        <v>2.9858566240415032E-3</v>
      </c>
      <c r="CR328" s="15">
        <f t="shared" si="320"/>
        <v>3.0875703074809929E-3</v>
      </c>
      <c r="CS328" s="15">
        <f t="shared" si="321"/>
        <v>2.9769910086633227E-3</v>
      </c>
      <c r="CT328" s="15">
        <f t="shared" si="322"/>
        <v>3.0190335064524017E-3</v>
      </c>
      <c r="CU328" s="15">
        <f t="shared" si="323"/>
        <v>3.2813640038942692E-3</v>
      </c>
      <c r="CV328" s="15">
        <f t="shared" si="324"/>
        <v>2.9567044478360787E-3</v>
      </c>
      <c r="CW328" s="15">
        <f t="shared" si="325"/>
        <v>2.980980496425709E-3</v>
      </c>
      <c r="CX328" s="15">
        <f t="shared" si="326"/>
        <v>2.8018736597408681E-3</v>
      </c>
      <c r="CY328" s="15">
        <f t="shared" si="327"/>
        <v>2.7078624706512807E-3</v>
      </c>
      <c r="CZ328" s="15">
        <f t="shared" si="328"/>
        <v>2.7597604747854267E-3</v>
      </c>
      <c r="DA328" s="15">
        <f t="shared" si="329"/>
        <v>2.7251756594235026E-3</v>
      </c>
      <c r="DB328" s="15">
        <f t="shared" si="330"/>
        <v>2.5882090198532837E-3</v>
      </c>
      <c r="DC328" s="15">
        <f t="shared" si="331"/>
        <v>2.5500881772039358E-3</v>
      </c>
      <c r="DD328" s="15">
        <f t="shared" si="332"/>
        <v>2.6125826303355568E-3</v>
      </c>
      <c r="DE328" s="15">
        <f t="shared" si="333"/>
        <v>2.6679587698708804E-3</v>
      </c>
      <c r="DF328" s="15">
        <f t="shared" si="334"/>
        <v>2.4829978121184105E-3</v>
      </c>
      <c r="DG328" s="15">
        <f t="shared" si="335"/>
        <v>2.19374446136129E-3</v>
      </c>
      <c r="DH328" s="15">
        <f t="shared" si="336"/>
        <v>2.2155802733182036E-3</v>
      </c>
      <c r="DI328" s="15">
        <f t="shared" si="337"/>
        <v>2.2637629520931256E-3</v>
      </c>
      <c r="DJ328" s="15">
        <f t="shared" si="338"/>
        <v>2.2743453927476735E-3</v>
      </c>
      <c r="DK328" s="15">
        <f t="shared" si="339"/>
        <v>2.4488576169391031E-3</v>
      </c>
      <c r="DL328" s="15">
        <f t="shared" si="340"/>
        <v>2.5022306122567078E-3</v>
      </c>
      <c r="DN328" s="15">
        <f t="shared" si="341"/>
        <v>4.4990876269848388E-3</v>
      </c>
    </row>
    <row r="329" spans="1:118" x14ac:dyDescent="0.25">
      <c r="A329" s="15" t="s">
        <v>357</v>
      </c>
      <c r="B329" s="15" t="s">
        <v>356</v>
      </c>
      <c r="C329" s="15" t="s">
        <v>355</v>
      </c>
      <c r="D329" s="15">
        <v>349</v>
      </c>
      <c r="E329" s="15">
        <v>359</v>
      </c>
      <c r="F329" s="15">
        <v>388</v>
      </c>
      <c r="G329" s="15">
        <v>408</v>
      </c>
      <c r="H329" s="15">
        <v>412</v>
      </c>
      <c r="I329" s="15">
        <v>478</v>
      </c>
      <c r="J329" s="15">
        <v>560</v>
      </c>
      <c r="K329" s="15">
        <v>602</v>
      </c>
      <c r="L329" s="15">
        <v>733</v>
      </c>
      <c r="M329" s="15">
        <v>886</v>
      </c>
      <c r="N329" s="15">
        <v>1015</v>
      </c>
      <c r="O329" s="15">
        <v>1170</v>
      </c>
      <c r="P329" s="15">
        <v>1369</v>
      </c>
      <c r="Q329" s="15">
        <v>1551</v>
      </c>
      <c r="R329" s="15">
        <v>1811</v>
      </c>
      <c r="S329" s="15">
        <v>1850</v>
      </c>
      <c r="T329" s="15">
        <v>2173</v>
      </c>
      <c r="U329" s="15">
        <v>2560</v>
      </c>
      <c r="V329" s="15">
        <v>2936</v>
      </c>
      <c r="W329" s="15">
        <v>3550</v>
      </c>
      <c r="X329" s="15">
        <v>4059</v>
      </c>
      <c r="Y329" s="15">
        <v>4399</v>
      </c>
      <c r="Z329" s="15">
        <v>4272</v>
      </c>
      <c r="AA329" s="15">
        <v>4703</v>
      </c>
      <c r="AB329" s="15">
        <v>5735</v>
      </c>
      <c r="AC329" s="15">
        <v>6131</v>
      </c>
      <c r="AD329" s="15">
        <v>6432</v>
      </c>
      <c r="AE329" s="15">
        <v>6146</v>
      </c>
      <c r="AF329" s="15">
        <v>5769</v>
      </c>
      <c r="AG329" s="15">
        <v>6333</v>
      </c>
      <c r="AH329" s="15">
        <v>6262</v>
      </c>
      <c r="AI329" s="15">
        <v>5941</v>
      </c>
      <c r="AJ329" s="15">
        <v>6260</v>
      </c>
      <c r="AK329" s="15">
        <v>6762</v>
      </c>
      <c r="AL329" s="15">
        <v>7853</v>
      </c>
      <c r="AM329" s="15">
        <v>8991</v>
      </c>
      <c r="AN329" s="15">
        <v>9648</v>
      </c>
      <c r="AO329" s="15">
        <v>11095</v>
      </c>
      <c r="AP329" s="15">
        <v>12082</v>
      </c>
      <c r="AQ329" s="15">
        <v>12948</v>
      </c>
      <c r="AR329" s="15">
        <v>13915</v>
      </c>
      <c r="AS329" s="15">
        <v>13276</v>
      </c>
      <c r="AT329" s="15">
        <v>12344</v>
      </c>
      <c r="AU329" s="15">
        <v>12456</v>
      </c>
      <c r="AV329" s="15">
        <v>13810</v>
      </c>
      <c r="AW329" s="15">
        <v>14720</v>
      </c>
      <c r="AX329" s="15">
        <v>15079</v>
      </c>
      <c r="AY329" s="15">
        <v>15247</v>
      </c>
      <c r="AZ329" s="15">
        <v>15122</v>
      </c>
      <c r="BA329" s="15">
        <v>12970</v>
      </c>
      <c r="BB329" s="15">
        <v>12740</v>
      </c>
      <c r="BC329" s="15">
        <v>13247</v>
      </c>
      <c r="BD329" s="15">
        <v>14010</v>
      </c>
      <c r="BE329" s="15">
        <v>15107</v>
      </c>
      <c r="BF329" s="15">
        <v>15403</v>
      </c>
      <c r="BG329" s="15">
        <v>15483</v>
      </c>
      <c r="BI329" s="15">
        <f t="shared" si="285"/>
        <v>1.0525426898045104E-3</v>
      </c>
      <c r="BJ329" s="15">
        <f t="shared" si="286"/>
        <v>1.049811969611014E-3</v>
      </c>
      <c r="BK329" s="15">
        <f t="shared" si="287"/>
        <v>1.0685526069378808E-3</v>
      </c>
      <c r="BL329" s="15">
        <f t="shared" si="288"/>
        <v>1.0667168651073775E-3</v>
      </c>
      <c r="BM329" s="15">
        <f t="shared" si="289"/>
        <v>1.0019625820478462E-3</v>
      </c>
      <c r="BN329" s="15">
        <f t="shared" si="290"/>
        <v>1.0775910654625301E-3</v>
      </c>
      <c r="BO329" s="15">
        <f t="shared" si="291"/>
        <v>1.1652174274912244E-3</v>
      </c>
      <c r="BP329" s="15">
        <f t="shared" si="292"/>
        <v>1.1864126193310367E-3</v>
      </c>
      <c r="BQ329" s="15">
        <f t="shared" si="293"/>
        <v>1.3149184947860702E-3</v>
      </c>
      <c r="BR329" s="15">
        <f t="shared" si="294"/>
        <v>1.4657080561005548E-3</v>
      </c>
      <c r="BS329" s="15">
        <f t="shared" si="295"/>
        <v>1.5671125603685726E-3</v>
      </c>
      <c r="BT329" s="15">
        <f t="shared" si="296"/>
        <v>1.6690680323542418E-3</v>
      </c>
      <c r="BU329" s="15">
        <f t="shared" si="297"/>
        <v>1.7792368646441332E-3</v>
      </c>
      <c r="BV329" s="15">
        <f t="shared" si="298"/>
        <v>1.8222554846835373E-3</v>
      </c>
      <c r="BW329" s="15">
        <f t="shared" si="299"/>
        <v>1.9431351321192404E-3</v>
      </c>
      <c r="BX329" s="15">
        <f t="shared" si="300"/>
        <v>1.7913251448794729E-3</v>
      </c>
      <c r="BY329" s="15">
        <f t="shared" si="301"/>
        <v>1.8892826464215787E-3</v>
      </c>
      <c r="BZ329" s="15">
        <f t="shared" si="302"/>
        <v>2.0052119845880658E-3</v>
      </c>
      <c r="CA329" s="15">
        <f t="shared" si="303"/>
        <v>2.0586562780251765E-3</v>
      </c>
      <c r="CB329" s="15">
        <f t="shared" si="304"/>
        <v>2.2334123520914807E-3</v>
      </c>
      <c r="CC329" s="15">
        <f t="shared" si="305"/>
        <v>2.3133266766061636E-3</v>
      </c>
      <c r="CD329" s="15">
        <f t="shared" si="306"/>
        <v>2.270437550838395E-3</v>
      </c>
      <c r="CE329" s="15">
        <f t="shared" si="307"/>
        <v>2.0598742570204246E-3</v>
      </c>
      <c r="CF329" s="15">
        <f t="shared" si="308"/>
        <v>2.0568383643433533E-3</v>
      </c>
      <c r="CG329" s="15">
        <f t="shared" si="309"/>
        <v>2.295694222336084E-3</v>
      </c>
      <c r="CH329" s="15">
        <f t="shared" si="310"/>
        <v>2.2518303697027261E-3</v>
      </c>
      <c r="CI329" s="15">
        <f t="shared" si="311"/>
        <v>2.2191469739798807E-3</v>
      </c>
      <c r="CJ329" s="15">
        <f t="shared" si="312"/>
        <v>1.9876780776507496E-3</v>
      </c>
      <c r="CK329" s="15">
        <f t="shared" si="313"/>
        <v>1.7236902687839365E-3</v>
      </c>
      <c r="CL329" s="15">
        <f t="shared" si="314"/>
        <v>1.7626851821441354E-3</v>
      </c>
      <c r="CM329" s="15">
        <f t="shared" si="315"/>
        <v>1.6368545834280889E-3</v>
      </c>
      <c r="CN329" s="15">
        <f t="shared" si="316"/>
        <v>1.5001953208349883E-3</v>
      </c>
      <c r="CO329" s="15">
        <f t="shared" si="317"/>
        <v>1.4849416009947685E-3</v>
      </c>
      <c r="CP329" s="15">
        <f t="shared" si="318"/>
        <v>1.5124126538078042E-3</v>
      </c>
      <c r="CQ329" s="15">
        <f t="shared" si="319"/>
        <v>1.6563953142552928E-3</v>
      </c>
      <c r="CR329" s="15">
        <f t="shared" si="320"/>
        <v>1.8039082873845997E-3</v>
      </c>
      <c r="CS329" s="15">
        <f t="shared" si="321"/>
        <v>1.8314103967087764E-3</v>
      </c>
      <c r="CT329" s="15">
        <f t="shared" si="322"/>
        <v>1.9952452200434475E-3</v>
      </c>
      <c r="CU329" s="15">
        <f t="shared" si="323"/>
        <v>2.0467444447625485E-3</v>
      </c>
      <c r="CV329" s="15">
        <f t="shared" si="324"/>
        <v>2.0529498707948061E-3</v>
      </c>
      <c r="CW329" s="15">
        <f t="shared" si="325"/>
        <v>2.0486143622957202E-3</v>
      </c>
      <c r="CX329" s="15">
        <f t="shared" si="326"/>
        <v>1.8690420413385472E-3</v>
      </c>
      <c r="CY329" s="15">
        <f t="shared" si="327"/>
        <v>1.6717106445471072E-3</v>
      </c>
      <c r="CZ329" s="15">
        <f t="shared" si="328"/>
        <v>1.604011780781451E-3</v>
      </c>
      <c r="DA329" s="15">
        <f t="shared" si="329"/>
        <v>1.6719091895441389E-3</v>
      </c>
      <c r="DB329" s="15">
        <f t="shared" si="330"/>
        <v>1.6738472286911971E-3</v>
      </c>
      <c r="DC329" s="15">
        <f t="shared" si="331"/>
        <v>1.6207021674137295E-3</v>
      </c>
      <c r="DD329" s="15">
        <f t="shared" si="332"/>
        <v>1.5637138794349626E-3</v>
      </c>
      <c r="DE329" s="15">
        <f t="shared" si="333"/>
        <v>1.5101389623441927E-3</v>
      </c>
      <c r="DF329" s="15">
        <f t="shared" si="334"/>
        <v>1.3171567126043266E-3</v>
      </c>
      <c r="DG329" s="15">
        <f t="shared" si="335"/>
        <v>1.2487513711515498E-3</v>
      </c>
      <c r="DH329" s="15">
        <f t="shared" si="336"/>
        <v>1.2392767757736032E-3</v>
      </c>
      <c r="DI329" s="15">
        <f t="shared" si="337"/>
        <v>1.2678013654790811E-3</v>
      </c>
      <c r="DJ329" s="15">
        <f t="shared" si="338"/>
        <v>1.3260723986198034E-3</v>
      </c>
      <c r="DK329" s="15">
        <f t="shared" si="339"/>
        <v>1.2980849980629434E-3</v>
      </c>
      <c r="DL329" s="15">
        <f t="shared" si="340"/>
        <v>1.2619555885853618E-3</v>
      </c>
      <c r="DN329" s="15">
        <f t="shared" si="341"/>
        <v>1.6582710707132898E-3</v>
      </c>
    </row>
    <row r="330" spans="1:118" x14ac:dyDescent="0.25">
      <c r="A330" s="15" t="s">
        <v>354</v>
      </c>
      <c r="B330" s="15" t="s">
        <v>353</v>
      </c>
      <c r="C330" s="15" t="s">
        <v>352</v>
      </c>
      <c r="D330" s="15">
        <v>384</v>
      </c>
      <c r="E330" s="15">
        <v>361</v>
      </c>
      <c r="F330" s="15">
        <v>357</v>
      </c>
      <c r="G330" s="15">
        <v>349</v>
      </c>
      <c r="H330" s="15">
        <v>373</v>
      </c>
      <c r="I330" s="15">
        <v>395</v>
      </c>
      <c r="J330" s="15">
        <v>410</v>
      </c>
      <c r="K330" s="15">
        <v>418</v>
      </c>
      <c r="L330" s="15">
        <v>478</v>
      </c>
      <c r="M330" s="15">
        <v>538</v>
      </c>
      <c r="N330" s="15">
        <v>589</v>
      </c>
      <c r="O330" s="15">
        <v>629</v>
      </c>
      <c r="P330" s="15">
        <v>823</v>
      </c>
      <c r="Q330" s="15">
        <v>848</v>
      </c>
      <c r="R330" s="15">
        <v>859</v>
      </c>
      <c r="S330" s="15">
        <v>821</v>
      </c>
      <c r="T330" s="15">
        <v>827</v>
      </c>
      <c r="U330" s="15">
        <v>819</v>
      </c>
      <c r="V330" s="15">
        <v>820</v>
      </c>
      <c r="W330" s="15">
        <v>902</v>
      </c>
      <c r="X330" s="15">
        <v>922</v>
      </c>
      <c r="Y330" s="15">
        <v>947</v>
      </c>
      <c r="Z330" s="15">
        <v>924</v>
      </c>
      <c r="AA330" s="15">
        <v>958</v>
      </c>
      <c r="AB330" s="15">
        <v>1004</v>
      </c>
      <c r="AC330" s="15">
        <v>1129</v>
      </c>
      <c r="AD330" s="15">
        <v>1193</v>
      </c>
      <c r="AE330" s="15">
        <v>1470</v>
      </c>
      <c r="AF330" s="15">
        <v>1530</v>
      </c>
      <c r="AG330" s="15">
        <v>1710</v>
      </c>
      <c r="AH330" s="15">
        <v>1901</v>
      </c>
      <c r="AI330" s="15">
        <v>1913</v>
      </c>
      <c r="AJ330" s="15">
        <v>1850</v>
      </c>
      <c r="AK330" s="15">
        <v>1729</v>
      </c>
      <c r="AL330" s="15">
        <v>1690</v>
      </c>
      <c r="AM330" s="15">
        <v>1682</v>
      </c>
      <c r="AN330" s="15">
        <v>1624</v>
      </c>
      <c r="AO330" s="15">
        <v>1589</v>
      </c>
      <c r="AP330" s="15">
        <v>1690</v>
      </c>
      <c r="AQ330" s="15">
        <v>1685</v>
      </c>
      <c r="AR330" s="15">
        <v>1603</v>
      </c>
      <c r="AS330" s="15">
        <v>1446</v>
      </c>
      <c r="AT330" s="15">
        <v>1335</v>
      </c>
      <c r="AU330" s="15">
        <v>1336</v>
      </c>
      <c r="AV330" s="15">
        <v>1332</v>
      </c>
      <c r="AW330" s="15">
        <v>1386</v>
      </c>
      <c r="AX330" s="15">
        <v>1411</v>
      </c>
      <c r="AY330" s="15">
        <v>1373</v>
      </c>
      <c r="AZ330" s="15">
        <v>1323</v>
      </c>
      <c r="BA330" s="15">
        <v>1111</v>
      </c>
      <c r="BB330" s="15">
        <v>1089</v>
      </c>
      <c r="BC330" s="15">
        <v>1100</v>
      </c>
      <c r="BD330" s="15">
        <v>1143</v>
      </c>
      <c r="BE330" s="15">
        <v>1255</v>
      </c>
      <c r="BF330" s="15">
        <v>1356</v>
      </c>
      <c r="BG330" s="15">
        <v>1471</v>
      </c>
      <c r="BI330" s="15">
        <f t="shared" si="285"/>
        <v>1.1580985469482293E-3</v>
      </c>
      <c r="BJ330" s="15">
        <f t="shared" si="286"/>
        <v>1.0556605042606575E-3</v>
      </c>
      <c r="BK330" s="15">
        <f t="shared" si="287"/>
        <v>9.8317855844542112E-4</v>
      </c>
      <c r="BL330" s="15">
        <f t="shared" si="288"/>
        <v>9.1246124000606563E-4</v>
      </c>
      <c r="BM330" s="15">
        <f t="shared" si="289"/>
        <v>9.0711660947535584E-4</v>
      </c>
      <c r="BN330" s="15">
        <f t="shared" si="290"/>
        <v>8.9047797250564717E-4</v>
      </c>
      <c r="BO330" s="15">
        <f t="shared" si="291"/>
        <v>8.5310561655607502E-4</v>
      </c>
      <c r="BP330" s="15">
        <f t="shared" si="292"/>
        <v>8.2378816425311187E-4</v>
      </c>
      <c r="BQ330" s="15">
        <f t="shared" si="293"/>
        <v>8.5747754503102524E-4</v>
      </c>
      <c r="BR330" s="15">
        <f t="shared" si="294"/>
        <v>8.9001234106331662E-4</v>
      </c>
      <c r="BS330" s="15">
        <f t="shared" si="295"/>
        <v>9.0938847099220608E-4</v>
      </c>
      <c r="BT330" s="15">
        <f t="shared" si="296"/>
        <v>8.9730238662463085E-4</v>
      </c>
      <c r="BU330" s="15">
        <f t="shared" si="297"/>
        <v>1.0696215775033758E-3</v>
      </c>
      <c r="BV330" s="15">
        <f t="shared" si="298"/>
        <v>9.9630731851169541E-4</v>
      </c>
      <c r="BW330" s="15">
        <f t="shared" si="299"/>
        <v>9.2167480866395778E-4</v>
      </c>
      <c r="BX330" s="15">
        <f t="shared" si="300"/>
        <v>7.9496105078164718E-4</v>
      </c>
      <c r="BY330" s="15">
        <f t="shared" si="301"/>
        <v>7.1902289396716314E-4</v>
      </c>
      <c r="BZ330" s="15">
        <f t="shared" si="302"/>
        <v>6.4151117788188521E-4</v>
      </c>
      <c r="CA330" s="15">
        <f t="shared" si="303"/>
        <v>5.7496530925771274E-4</v>
      </c>
      <c r="CB330" s="15">
        <f t="shared" si="304"/>
        <v>5.6747547650324377E-4</v>
      </c>
      <c r="CC330" s="15">
        <f t="shared" si="305"/>
        <v>5.2547110022933797E-4</v>
      </c>
      <c r="CD330" s="15">
        <f t="shared" si="306"/>
        <v>4.8877116632051827E-4</v>
      </c>
      <c r="CE330" s="15">
        <f t="shared" si="307"/>
        <v>4.4553460053531655E-4</v>
      </c>
      <c r="CF330" s="15">
        <f t="shared" si="308"/>
        <v>4.1897749373611152E-4</v>
      </c>
      <c r="CG330" s="15">
        <f t="shared" si="309"/>
        <v>4.0189659969057162E-4</v>
      </c>
      <c r="CH330" s="15">
        <f t="shared" si="310"/>
        <v>4.1466587626722847E-4</v>
      </c>
      <c r="CI330" s="15">
        <f t="shared" si="311"/>
        <v>4.1160484141138022E-4</v>
      </c>
      <c r="CJ330" s="15">
        <f t="shared" si="312"/>
        <v>4.7541275205769637E-4</v>
      </c>
      <c r="CK330" s="15">
        <f t="shared" si="313"/>
        <v>4.571409449192967E-4</v>
      </c>
      <c r="CL330" s="15">
        <f t="shared" si="314"/>
        <v>4.7595004918150511E-4</v>
      </c>
      <c r="CM330" s="15">
        <f t="shared" si="315"/>
        <v>4.9691161978549934E-4</v>
      </c>
      <c r="CN330" s="15">
        <f t="shared" si="316"/>
        <v>4.8306238827761869E-4</v>
      </c>
      <c r="CO330" s="15">
        <f t="shared" si="317"/>
        <v>4.3884056898407694E-4</v>
      </c>
      <c r="CP330" s="15">
        <f t="shared" si="318"/>
        <v>3.8671420858232673E-4</v>
      </c>
      <c r="CQ330" s="15">
        <f t="shared" si="319"/>
        <v>3.5646352745338658E-4</v>
      </c>
      <c r="CR330" s="15">
        <f t="shared" si="320"/>
        <v>3.3746788337013647E-4</v>
      </c>
      <c r="CS330" s="15">
        <f t="shared" si="321"/>
        <v>3.0827223095512569E-4</v>
      </c>
      <c r="CT330" s="15">
        <f t="shared" si="322"/>
        <v>2.8575436274439283E-4</v>
      </c>
      <c r="CU330" s="15">
        <f t="shared" si="323"/>
        <v>2.8629350369547315E-4</v>
      </c>
      <c r="CV330" s="15">
        <f t="shared" si="324"/>
        <v>2.6716253724816559E-4</v>
      </c>
      <c r="CW330" s="15">
        <f t="shared" si="325"/>
        <v>2.3599919674883503E-4</v>
      </c>
      <c r="CX330" s="15">
        <f t="shared" si="326"/>
        <v>2.0357297316778692E-4</v>
      </c>
      <c r="CY330" s="15">
        <f t="shared" si="327"/>
        <v>1.8079501867064064E-4</v>
      </c>
      <c r="CZ330" s="15">
        <f t="shared" si="328"/>
        <v>1.7204236826621856E-4</v>
      </c>
      <c r="DA330" s="15">
        <f t="shared" si="329"/>
        <v>1.6125872849187496E-4</v>
      </c>
      <c r="DB330" s="15">
        <f t="shared" si="330"/>
        <v>1.5760545237540754E-4</v>
      </c>
      <c r="DC330" s="15">
        <f t="shared" si="331"/>
        <v>1.5165533246374243E-4</v>
      </c>
      <c r="DD330" s="15">
        <f t="shared" si="332"/>
        <v>1.4081321941786606E-4</v>
      </c>
      <c r="DE330" s="15">
        <f t="shared" si="333"/>
        <v>1.3211968305656439E-4</v>
      </c>
      <c r="DF330" s="15">
        <f t="shared" si="334"/>
        <v>1.1282660814983861E-4</v>
      </c>
      <c r="DG330" s="15">
        <f t="shared" si="335"/>
        <v>1.0674177732998726E-4</v>
      </c>
      <c r="DH330" s="15">
        <f t="shared" si="336"/>
        <v>1.0290665458979115E-4</v>
      </c>
      <c r="DI330" s="15">
        <f t="shared" si="337"/>
        <v>1.0343304502088433E-4</v>
      </c>
      <c r="DJ330" s="15">
        <f t="shared" si="338"/>
        <v>1.101622334194647E-4</v>
      </c>
      <c r="DK330" s="15">
        <f t="shared" si="339"/>
        <v>1.1427665113116608E-4</v>
      </c>
      <c r="DL330" s="15">
        <f t="shared" si="340"/>
        <v>1.1989515409216995E-4</v>
      </c>
      <c r="DN330" s="15">
        <f t="shared" si="341"/>
        <v>4.9807285573338976E-4</v>
      </c>
    </row>
    <row r="331" spans="1:118" x14ac:dyDescent="0.25">
      <c r="A331" s="15" t="s">
        <v>351</v>
      </c>
      <c r="B331" s="15" t="s">
        <v>350</v>
      </c>
      <c r="C331" s="15" t="s">
        <v>349</v>
      </c>
      <c r="D331" s="15">
        <v>266</v>
      </c>
      <c r="E331" s="15">
        <v>282</v>
      </c>
      <c r="F331" s="15">
        <v>285</v>
      </c>
      <c r="G331" s="15">
        <v>288</v>
      </c>
      <c r="H331" s="15">
        <v>303</v>
      </c>
      <c r="I331" s="15">
        <v>333</v>
      </c>
      <c r="J331" s="15">
        <v>389</v>
      </c>
      <c r="K331" s="15">
        <v>455</v>
      </c>
      <c r="L331" s="15">
        <v>444</v>
      </c>
      <c r="M331" s="15">
        <v>444</v>
      </c>
      <c r="N331" s="15">
        <v>399</v>
      </c>
      <c r="O331" s="15">
        <v>339</v>
      </c>
      <c r="P331" s="15">
        <v>280</v>
      </c>
      <c r="Q331" s="15">
        <v>325</v>
      </c>
      <c r="R331" s="15">
        <v>377</v>
      </c>
      <c r="S331" s="15">
        <v>417</v>
      </c>
      <c r="T331" s="15">
        <v>486</v>
      </c>
      <c r="U331" s="15">
        <v>565</v>
      </c>
      <c r="V331" s="15">
        <v>660</v>
      </c>
      <c r="W331" s="15">
        <v>894</v>
      </c>
      <c r="X331" s="15">
        <v>1001</v>
      </c>
      <c r="Y331" s="15">
        <v>1122</v>
      </c>
      <c r="Z331" s="15">
        <v>965</v>
      </c>
      <c r="AA331" s="15">
        <v>1014</v>
      </c>
      <c r="AB331" s="15">
        <v>1064</v>
      </c>
      <c r="AC331" s="15">
        <v>1119</v>
      </c>
      <c r="AD331" s="15">
        <v>1042</v>
      </c>
      <c r="AE331" s="15">
        <v>1020</v>
      </c>
      <c r="AF331" s="15">
        <v>1096</v>
      </c>
      <c r="AG331" s="15">
        <v>1109</v>
      </c>
      <c r="AH331" s="15">
        <v>1099</v>
      </c>
      <c r="AI331" s="15">
        <v>1184</v>
      </c>
      <c r="AJ331" s="15">
        <v>1246</v>
      </c>
      <c r="AK331" s="15">
        <v>1463</v>
      </c>
      <c r="AL331" s="15">
        <v>1892</v>
      </c>
      <c r="AM331" s="15">
        <v>2454</v>
      </c>
      <c r="AN331" s="15">
        <v>2828</v>
      </c>
      <c r="AO331" s="15">
        <v>3251</v>
      </c>
      <c r="AP331" s="15">
        <v>3403</v>
      </c>
      <c r="AQ331" s="15">
        <v>3529</v>
      </c>
      <c r="AR331" s="15">
        <v>3561</v>
      </c>
      <c r="AS331" s="15">
        <v>3556</v>
      </c>
      <c r="AT331" s="15">
        <v>3552</v>
      </c>
      <c r="AU331" s="15">
        <v>3895</v>
      </c>
      <c r="AV331" s="15">
        <v>4301</v>
      </c>
      <c r="AW331" s="15">
        <v>4363</v>
      </c>
      <c r="AX331" s="15">
        <v>4623</v>
      </c>
      <c r="AY331" s="15">
        <v>4765</v>
      </c>
      <c r="AZ331" s="15">
        <v>4744</v>
      </c>
      <c r="BA331" s="15">
        <v>4482</v>
      </c>
      <c r="BB331" s="15">
        <v>4535</v>
      </c>
      <c r="BC331" s="15">
        <v>4752</v>
      </c>
      <c r="BD331" s="15">
        <v>4980</v>
      </c>
      <c r="BE331" s="15">
        <v>5099</v>
      </c>
      <c r="BF331" s="15">
        <v>5311</v>
      </c>
      <c r="BG331" s="15">
        <v>5602</v>
      </c>
      <c r="BI331" s="15">
        <f t="shared" si="285"/>
        <v>8.0222451429226311E-4</v>
      </c>
      <c r="BJ331" s="15">
        <f t="shared" si="286"/>
        <v>8.2464338559973802E-4</v>
      </c>
      <c r="BK331" s="15">
        <f t="shared" si="287"/>
        <v>7.8489044581777322E-4</v>
      </c>
      <c r="BL331" s="15">
        <f t="shared" si="288"/>
        <v>7.5297661066403121E-4</v>
      </c>
      <c r="BM331" s="15">
        <f t="shared" si="289"/>
        <v>7.3688024844780918E-4</v>
      </c>
      <c r="BN331" s="15">
        <f t="shared" si="290"/>
        <v>7.5070674644146969E-4</v>
      </c>
      <c r="BO331" s="15">
        <f t="shared" si="291"/>
        <v>8.0940996302515417E-4</v>
      </c>
      <c r="BP331" s="15">
        <f t="shared" si="292"/>
        <v>8.9670721228508584E-4</v>
      </c>
      <c r="BQ331" s="15">
        <f t="shared" si="293"/>
        <v>7.9648541839701928E-4</v>
      </c>
      <c r="BR331" s="15">
        <f t="shared" si="294"/>
        <v>7.3450832608199358E-4</v>
      </c>
      <c r="BS331" s="15">
        <f t="shared" si="295"/>
        <v>6.1603735131730093E-4</v>
      </c>
      <c r="BT331" s="15">
        <f t="shared" si="296"/>
        <v>4.8360176322058803E-4</v>
      </c>
      <c r="BU331" s="15">
        <f t="shared" si="297"/>
        <v>3.6390527545679857E-4</v>
      </c>
      <c r="BV331" s="15">
        <f t="shared" si="298"/>
        <v>3.8183947938243043E-4</v>
      </c>
      <c r="BW331" s="15">
        <f t="shared" si="299"/>
        <v>4.0450687178848906E-4</v>
      </c>
      <c r="BX331" s="15">
        <f t="shared" si="300"/>
        <v>4.0377437049445415E-4</v>
      </c>
      <c r="BY331" s="15">
        <f t="shared" si="301"/>
        <v>4.2254549754297619E-4</v>
      </c>
      <c r="BZ331" s="15">
        <f t="shared" si="302"/>
        <v>4.4255655128603802E-4</v>
      </c>
      <c r="CA331" s="15">
        <f t="shared" si="303"/>
        <v>4.6277695623181761E-4</v>
      </c>
      <c r="CB331" s="15">
        <f t="shared" si="304"/>
        <v>5.6244243458303765E-4</v>
      </c>
      <c r="CC331" s="15">
        <f t="shared" si="305"/>
        <v>5.7049519666981267E-4</v>
      </c>
      <c r="CD331" s="15">
        <f t="shared" si="306"/>
        <v>5.7909318755187066E-4</v>
      </c>
      <c r="CE331" s="15">
        <f t="shared" si="307"/>
        <v>4.6530399298331225E-4</v>
      </c>
      <c r="CF331" s="15">
        <f t="shared" si="308"/>
        <v>4.4346887124051889E-4</v>
      </c>
      <c r="CG331" s="15">
        <f t="shared" si="309"/>
        <v>4.259143247716815E-4</v>
      </c>
      <c r="CH331" s="15">
        <f t="shared" si="310"/>
        <v>4.1099301642429466E-4</v>
      </c>
      <c r="CI331" s="15">
        <f t="shared" si="311"/>
        <v>3.5950733005084512E-4</v>
      </c>
      <c r="CJ331" s="15">
        <f t="shared" si="312"/>
        <v>3.2987823612166684E-4</v>
      </c>
      <c r="CK331" s="15">
        <f t="shared" si="313"/>
        <v>3.2746828472650271E-4</v>
      </c>
      <c r="CL331" s="15">
        <f t="shared" si="314"/>
        <v>3.0867169856274221E-4</v>
      </c>
      <c r="CM331" s="15">
        <f t="shared" si="315"/>
        <v>2.8727294589387894E-4</v>
      </c>
      <c r="CN331" s="15">
        <f t="shared" si="316"/>
        <v>2.9897849854715135E-4</v>
      </c>
      <c r="CO331" s="15">
        <f t="shared" si="317"/>
        <v>2.9556505348873505E-4</v>
      </c>
      <c r="CP331" s="15">
        <f t="shared" si="318"/>
        <v>3.2721971495427646E-4</v>
      </c>
      <c r="CQ331" s="15">
        <f t="shared" si="319"/>
        <v>3.990704106164541E-4</v>
      </c>
      <c r="CR331" s="15">
        <f t="shared" si="320"/>
        <v>4.9235801771124548E-4</v>
      </c>
      <c r="CS331" s="15">
        <f t="shared" si="321"/>
        <v>5.3681888493909823E-4</v>
      </c>
      <c r="CT331" s="15">
        <f t="shared" si="322"/>
        <v>5.8463652188925179E-4</v>
      </c>
      <c r="CU331" s="15">
        <f t="shared" si="323"/>
        <v>5.7648330951224562E-4</v>
      </c>
      <c r="CV331" s="15">
        <f t="shared" si="324"/>
        <v>5.5953507059274563E-4</v>
      </c>
      <c r="CW331" s="15">
        <f t="shared" si="325"/>
        <v>5.242627196647545E-4</v>
      </c>
      <c r="CX331" s="15">
        <f t="shared" si="326"/>
        <v>5.0062620510695041E-4</v>
      </c>
      <c r="CY331" s="15">
        <f t="shared" si="327"/>
        <v>4.8103663394615399E-4</v>
      </c>
      <c r="CZ331" s="15">
        <f t="shared" si="328"/>
        <v>5.0157561706356386E-4</v>
      </c>
      <c r="DA331" s="15">
        <f t="shared" si="329"/>
        <v>5.2070104447714282E-4</v>
      </c>
      <c r="DB331" s="15">
        <f t="shared" si="330"/>
        <v>4.9612740888449003E-4</v>
      </c>
      <c r="DC331" s="15">
        <f t="shared" si="331"/>
        <v>4.9688348829190739E-4</v>
      </c>
      <c r="DD331" s="15">
        <f t="shared" si="332"/>
        <v>4.8869263694547107E-4</v>
      </c>
      <c r="DE331" s="15">
        <f t="shared" si="333"/>
        <v>4.7375342133056803E-4</v>
      </c>
      <c r="DF331" s="15">
        <f t="shared" si="334"/>
        <v>4.5516548850366937E-4</v>
      </c>
      <c r="DG331" s="15">
        <f t="shared" si="335"/>
        <v>4.4451236013911128E-4</v>
      </c>
      <c r="DH331" s="15">
        <f t="shared" si="336"/>
        <v>4.4455674782789778E-4</v>
      </c>
      <c r="DI331" s="15">
        <f t="shared" si="337"/>
        <v>4.5065316203324931E-4</v>
      </c>
      <c r="DJ331" s="15">
        <f t="shared" si="338"/>
        <v>4.4758344876960198E-4</v>
      </c>
      <c r="DK331" s="15">
        <f t="shared" si="339"/>
        <v>4.4758355026373382E-4</v>
      </c>
      <c r="DL331" s="15">
        <f t="shared" si="340"/>
        <v>4.5659595732449768E-4</v>
      </c>
      <c r="DN331" s="15">
        <f t="shared" si="341"/>
        <v>5.1147253357459587E-4</v>
      </c>
    </row>
    <row r="332" spans="1:118" x14ac:dyDescent="0.25">
      <c r="A332" s="15" t="s">
        <v>348</v>
      </c>
      <c r="B332" s="15" t="s">
        <v>347</v>
      </c>
      <c r="C332" s="15" t="s">
        <v>346</v>
      </c>
      <c r="D332" s="15">
        <v>66</v>
      </c>
      <c r="E332" s="15">
        <v>71</v>
      </c>
      <c r="F332" s="15">
        <v>73</v>
      </c>
      <c r="G332" s="15">
        <v>76</v>
      </c>
      <c r="H332" s="15">
        <v>136</v>
      </c>
      <c r="I332" s="15">
        <v>185</v>
      </c>
      <c r="J332" s="15">
        <v>220</v>
      </c>
      <c r="K332" s="15">
        <v>243</v>
      </c>
      <c r="L332" s="15">
        <v>272</v>
      </c>
      <c r="M332" s="15">
        <v>313</v>
      </c>
      <c r="N332" s="15">
        <v>329</v>
      </c>
      <c r="O332" s="15">
        <v>352</v>
      </c>
      <c r="P332" s="15">
        <v>387</v>
      </c>
      <c r="Q332" s="15">
        <v>462</v>
      </c>
      <c r="R332" s="15">
        <v>500</v>
      </c>
      <c r="S332" s="15">
        <v>543</v>
      </c>
      <c r="T332" s="15">
        <v>660</v>
      </c>
      <c r="U332" s="15">
        <v>797</v>
      </c>
      <c r="V332" s="15">
        <v>980</v>
      </c>
      <c r="W332" s="15">
        <v>1235</v>
      </c>
      <c r="X332" s="15">
        <v>1490</v>
      </c>
      <c r="Y332" s="15">
        <v>1779</v>
      </c>
      <c r="Z332" s="15">
        <v>1971</v>
      </c>
      <c r="AA332" s="15">
        <v>2225</v>
      </c>
      <c r="AB332" s="15">
        <v>2472</v>
      </c>
      <c r="AC332" s="15">
        <v>2876</v>
      </c>
      <c r="AD332" s="15">
        <v>3200</v>
      </c>
      <c r="AE332" s="15">
        <v>3527</v>
      </c>
      <c r="AF332" s="15">
        <v>4054</v>
      </c>
      <c r="AG332" s="15">
        <v>4496</v>
      </c>
      <c r="AH332" s="15">
        <v>4852</v>
      </c>
      <c r="AI332" s="15">
        <v>4560</v>
      </c>
      <c r="AJ332" s="15">
        <v>4862</v>
      </c>
      <c r="AK332" s="15">
        <v>5188</v>
      </c>
      <c r="AL332" s="15">
        <v>5738</v>
      </c>
      <c r="AM332" s="15">
        <v>6032</v>
      </c>
      <c r="AN332" s="15">
        <v>6034</v>
      </c>
      <c r="AO332" s="15">
        <v>6191</v>
      </c>
      <c r="AP332" s="15">
        <v>7308</v>
      </c>
      <c r="AQ332" s="15">
        <v>8343</v>
      </c>
      <c r="AR332" s="15">
        <v>9289</v>
      </c>
      <c r="AS332" s="15">
        <v>10326</v>
      </c>
      <c r="AT332" s="15">
        <v>11434</v>
      </c>
      <c r="AU332" s="15">
        <v>12090</v>
      </c>
      <c r="AV332" s="15">
        <v>13270</v>
      </c>
      <c r="AW332" s="15">
        <v>14646</v>
      </c>
      <c r="AX332" s="15">
        <v>15609</v>
      </c>
      <c r="AY332" s="15">
        <v>16921</v>
      </c>
      <c r="AZ332" s="15">
        <v>17628</v>
      </c>
      <c r="BA332" s="15">
        <v>17319</v>
      </c>
      <c r="BB332" s="15">
        <v>17864</v>
      </c>
      <c r="BC332" s="15">
        <v>18553</v>
      </c>
      <c r="BD332" s="15">
        <v>19743</v>
      </c>
      <c r="BE332" s="15">
        <v>20821</v>
      </c>
      <c r="BF332" s="15">
        <v>21917</v>
      </c>
      <c r="BG332" s="15">
        <v>23060</v>
      </c>
      <c r="BI332" s="15">
        <f t="shared" si="285"/>
        <v>1.9904818775672692E-4</v>
      </c>
      <c r="BJ332" s="15">
        <f t="shared" si="286"/>
        <v>2.0762298006234538E-4</v>
      </c>
      <c r="BK332" s="15">
        <f t="shared" si="287"/>
        <v>2.0104211419192086E-4</v>
      </c>
      <c r="BL332" s="15">
        <f t="shared" si="288"/>
        <v>1.9870216114745268E-4</v>
      </c>
      <c r="BM332" s="15">
        <f t="shared" si="289"/>
        <v>3.3074492999637641E-4</v>
      </c>
      <c r="BN332" s="15">
        <f t="shared" si="290"/>
        <v>4.1705930357859424E-4</v>
      </c>
      <c r="BO332" s="15">
        <f t="shared" si="291"/>
        <v>4.5776398937155249E-4</v>
      </c>
      <c r="BP332" s="15">
        <f t="shared" si="292"/>
        <v>4.7890077491269422E-4</v>
      </c>
      <c r="BQ332" s="15">
        <f t="shared" si="293"/>
        <v>4.8793701307204787E-4</v>
      </c>
      <c r="BR332" s="15">
        <f t="shared" si="294"/>
        <v>5.177952839271712E-4</v>
      </c>
      <c r="BS332" s="15">
        <f t="shared" si="295"/>
        <v>5.0796062301602008E-4</v>
      </c>
      <c r="BT332" s="15">
        <f t="shared" si="296"/>
        <v>5.0214696358007963E-4</v>
      </c>
      <c r="BU332" s="15">
        <f t="shared" si="297"/>
        <v>5.0296907714921803E-4</v>
      </c>
      <c r="BV332" s="15">
        <f t="shared" si="298"/>
        <v>5.4279950607594727E-4</v>
      </c>
      <c r="BW332" s="15">
        <f t="shared" si="299"/>
        <v>5.3648126231895096E-4</v>
      </c>
      <c r="BX332" s="15">
        <f t="shared" si="300"/>
        <v>5.2577813711867771E-4</v>
      </c>
      <c r="BY332" s="15">
        <f t="shared" si="301"/>
        <v>5.7382721888552316E-4</v>
      </c>
      <c r="BZ332" s="15">
        <f t="shared" si="302"/>
        <v>6.2427888738933153E-4</v>
      </c>
      <c r="CA332" s="15">
        <f t="shared" si="303"/>
        <v>6.8715366228360797E-4</v>
      </c>
      <c r="CB332" s="15">
        <f t="shared" si="304"/>
        <v>7.7697584643182497E-4</v>
      </c>
      <c r="CC332" s="15">
        <f t="shared" si="305"/>
        <v>8.4918865438363719E-4</v>
      </c>
      <c r="CD332" s="15">
        <f t="shared" si="306"/>
        <v>9.181878615461479E-4</v>
      </c>
      <c r="CE332" s="15">
        <f t="shared" si="307"/>
        <v>9.5037737841462014E-4</v>
      </c>
      <c r="CF332" s="15">
        <f t="shared" si="308"/>
        <v>9.7309490977332794E-4</v>
      </c>
      <c r="CG332" s="15">
        <f t="shared" si="309"/>
        <v>9.8953027334172617E-4</v>
      </c>
      <c r="CH332" s="15">
        <f t="shared" si="310"/>
        <v>1.0563144908277671E-3</v>
      </c>
      <c r="CI332" s="15">
        <f t="shared" si="311"/>
        <v>1.1040532208855128E-3</v>
      </c>
      <c r="CJ332" s="15">
        <f t="shared" si="312"/>
        <v>1.1406671949030578E-3</v>
      </c>
      <c r="CK332" s="15">
        <f t="shared" si="313"/>
        <v>1.2112741115704764E-3</v>
      </c>
      <c r="CL332" s="15">
        <f t="shared" si="314"/>
        <v>1.2513867959766357E-3</v>
      </c>
      <c r="CM332" s="15">
        <f t="shared" si="315"/>
        <v>1.2682878375587811E-3</v>
      </c>
      <c r="CN332" s="15">
        <f t="shared" si="316"/>
        <v>1.1514712444045693E-3</v>
      </c>
      <c r="CO332" s="15">
        <f t="shared" si="317"/>
        <v>1.1533204575138283E-3</v>
      </c>
      <c r="CP332" s="15">
        <f t="shared" si="318"/>
        <v>1.1603662892568601E-3</v>
      </c>
      <c r="CQ332" s="15">
        <f t="shared" si="319"/>
        <v>1.2102885920281256E-3</v>
      </c>
      <c r="CR332" s="15">
        <f t="shared" si="320"/>
        <v>1.2102296507066964E-3</v>
      </c>
      <c r="CS332" s="15">
        <f t="shared" si="321"/>
        <v>1.1453907891522343E-3</v>
      </c>
      <c r="CT332" s="15">
        <f t="shared" si="322"/>
        <v>1.1133450344559697E-3</v>
      </c>
      <c r="CU332" s="15">
        <f t="shared" si="323"/>
        <v>1.2380076479328508E-3</v>
      </c>
      <c r="CV332" s="15">
        <f t="shared" si="324"/>
        <v>1.3228113046061993E-3</v>
      </c>
      <c r="CW332" s="15">
        <f t="shared" si="325"/>
        <v>1.367558664129712E-3</v>
      </c>
      <c r="CX332" s="15">
        <f t="shared" si="326"/>
        <v>1.4537306507127026E-3</v>
      </c>
      <c r="CY332" s="15">
        <f t="shared" si="327"/>
        <v>1.5484720924944606E-3</v>
      </c>
      <c r="CZ332" s="15">
        <f t="shared" si="328"/>
        <v>1.5568804134270828E-3</v>
      </c>
      <c r="DA332" s="15">
        <f t="shared" si="329"/>
        <v>1.6065340293447302E-3</v>
      </c>
      <c r="DB332" s="15">
        <f t="shared" si="330"/>
        <v>1.6654325075687005E-3</v>
      </c>
      <c r="DC332" s="15">
        <f t="shared" si="331"/>
        <v>1.6776669627402948E-3</v>
      </c>
      <c r="DD332" s="15">
        <f t="shared" si="332"/>
        <v>1.7353972948067817E-3</v>
      </c>
      <c r="DE332" s="15">
        <f t="shared" si="333"/>
        <v>1.760397409615357E-3</v>
      </c>
      <c r="DF332" s="15">
        <f t="shared" si="334"/>
        <v>1.7588155054428936E-3</v>
      </c>
      <c r="DG332" s="15">
        <f t="shared" si="335"/>
        <v>1.750996428120195E-3</v>
      </c>
      <c r="DH332" s="15">
        <f t="shared" si="336"/>
        <v>1.7356610569130865E-3</v>
      </c>
      <c r="DI332" s="15">
        <f t="shared" si="337"/>
        <v>1.7865954574342252E-3</v>
      </c>
      <c r="DJ332" s="15">
        <f t="shared" si="338"/>
        <v>1.8276397306985453E-3</v>
      </c>
      <c r="DK332" s="15">
        <f t="shared" si="339"/>
        <v>1.8470511525381763E-3</v>
      </c>
      <c r="DL332" s="15">
        <f t="shared" si="340"/>
        <v>1.8795256651022699E-3</v>
      </c>
      <c r="DN332" s="15">
        <f t="shared" si="341"/>
        <v>1.0473738693320411E-3</v>
      </c>
    </row>
    <row r="333" spans="1:118" x14ac:dyDescent="0.25">
      <c r="A333" s="15" t="s">
        <v>345</v>
      </c>
      <c r="B333" s="16" t="s">
        <v>344</v>
      </c>
      <c r="C333" s="15" t="s">
        <v>343</v>
      </c>
      <c r="D333" s="15">
        <v>1203</v>
      </c>
      <c r="E333" s="15">
        <v>1191</v>
      </c>
      <c r="F333" s="15">
        <v>1437</v>
      </c>
      <c r="G333" s="15">
        <v>1636</v>
      </c>
      <c r="H333" s="15">
        <v>1585</v>
      </c>
      <c r="I333" s="15">
        <v>1786</v>
      </c>
      <c r="J333" s="15">
        <v>1841</v>
      </c>
      <c r="K333" s="15">
        <v>2409</v>
      </c>
      <c r="L333" s="15">
        <v>2188</v>
      </c>
      <c r="M333" s="15">
        <v>2390</v>
      </c>
      <c r="N333" s="15">
        <v>2751</v>
      </c>
      <c r="O333" s="15">
        <v>2912</v>
      </c>
      <c r="P333" s="15">
        <v>3537</v>
      </c>
      <c r="Q333" s="15">
        <v>3370</v>
      </c>
      <c r="R333" s="15">
        <v>3500</v>
      </c>
      <c r="S333" s="15">
        <v>3387</v>
      </c>
      <c r="T333" s="15">
        <v>2872</v>
      </c>
      <c r="U333" s="15">
        <v>3303</v>
      </c>
      <c r="V333" s="15">
        <v>3012</v>
      </c>
      <c r="W333" s="15">
        <v>2661</v>
      </c>
      <c r="X333" s="15">
        <v>1746</v>
      </c>
      <c r="Y333" s="15">
        <v>-1636</v>
      </c>
      <c r="Z333" s="15">
        <v>-155</v>
      </c>
      <c r="AA333" s="15">
        <v>2730</v>
      </c>
      <c r="AB333" s="15">
        <v>3744</v>
      </c>
      <c r="AC333" s="15">
        <v>4581</v>
      </c>
      <c r="AD333" s="15">
        <v>318</v>
      </c>
      <c r="AE333" s="15">
        <v>2988</v>
      </c>
      <c r="AF333" s="15">
        <v>282</v>
      </c>
      <c r="AG333" s="15">
        <v>-6396</v>
      </c>
      <c r="AH333" s="15">
        <v>-10265</v>
      </c>
      <c r="AI333" s="15">
        <v>-17569</v>
      </c>
      <c r="AJ333" s="15">
        <v>-20994</v>
      </c>
      <c r="AK333" s="15">
        <v>-21790</v>
      </c>
      <c r="AL333" s="15">
        <v>-18752</v>
      </c>
      <c r="AM333" s="15">
        <v>-22845</v>
      </c>
      <c r="AN333" s="15">
        <v>-25940</v>
      </c>
      <c r="AO333" s="15">
        <v>-24438</v>
      </c>
      <c r="AP333" s="15">
        <v>-18886</v>
      </c>
      <c r="AQ333" s="15">
        <v>-30113</v>
      </c>
      <c r="AR333" s="15">
        <v>-29643</v>
      </c>
      <c r="AS333" s="15">
        <v>-19207</v>
      </c>
      <c r="AT333" s="15">
        <v>-15400</v>
      </c>
      <c r="AU333" s="15">
        <v>-9933</v>
      </c>
      <c r="AV333" s="15">
        <v>-7839</v>
      </c>
      <c r="AW333" s="15">
        <v>-9256</v>
      </c>
      <c r="AX333" s="15">
        <v>-6031</v>
      </c>
      <c r="AY333" s="15">
        <v>-15442</v>
      </c>
      <c r="AZ333" s="15">
        <v>-23483</v>
      </c>
      <c r="BA333" s="15">
        <v>-23509</v>
      </c>
      <c r="BB333" s="15">
        <v>-32638</v>
      </c>
      <c r="BC333" s="15">
        <v>-40869</v>
      </c>
      <c r="BD333" s="15">
        <v>-38346</v>
      </c>
      <c r="BE333" s="15">
        <v>-45551</v>
      </c>
      <c r="BF333" s="15">
        <v>-39078</v>
      </c>
      <c r="BG333" s="15">
        <v>-33458</v>
      </c>
      <c r="BI333" s="15">
        <f t="shared" si="285"/>
        <v>3.6281056041112497E-3</v>
      </c>
      <c r="BJ333" s="15">
        <f t="shared" si="286"/>
        <v>3.482802383862723E-3</v>
      </c>
      <c r="BK333" s="15">
        <f t="shared" si="287"/>
        <v>3.9575002478601405E-3</v>
      </c>
      <c r="BL333" s="15">
        <f t="shared" si="288"/>
        <v>4.2773254689109554E-3</v>
      </c>
      <c r="BM333" s="15">
        <f t="shared" si="289"/>
        <v>3.8546376032665927E-3</v>
      </c>
      <c r="BN333" s="15">
        <f t="shared" si="290"/>
        <v>4.0263130604938887E-3</v>
      </c>
      <c r="BO333" s="15">
        <f t="shared" si="291"/>
        <v>3.8306522928774002E-3</v>
      </c>
      <c r="BP333" s="15">
        <f t="shared" si="292"/>
        <v>4.7476212624060921E-3</v>
      </c>
      <c r="BQ333" s="15">
        <f t="shared" si="293"/>
        <v>3.9250227375060322E-3</v>
      </c>
      <c r="BR333" s="15">
        <f t="shared" si="294"/>
        <v>3.9537722958017229E-3</v>
      </c>
      <c r="BS333" s="15">
        <f t="shared" si="295"/>
        <v>4.2474154222403382E-3</v>
      </c>
      <c r="BT333" s="15">
        <f t="shared" si="296"/>
        <v>4.1541248805261133E-3</v>
      </c>
      <c r="BU333" s="15">
        <f t="shared" si="297"/>
        <v>4.5969034260382024E-3</v>
      </c>
      <c r="BV333" s="15">
        <f t="shared" si="298"/>
        <v>3.9593816785193558E-3</v>
      </c>
      <c r="BW333" s="15">
        <f t="shared" si="299"/>
        <v>3.7553688362326567E-3</v>
      </c>
      <c r="BX333" s="15">
        <f t="shared" si="300"/>
        <v>3.2795774409225807E-3</v>
      </c>
      <c r="BY333" s="15">
        <f t="shared" si="301"/>
        <v>2.4970178373321557E-3</v>
      </c>
      <c r="BZ333" s="15">
        <f t="shared" si="302"/>
        <v>2.587193431677493E-3</v>
      </c>
      <c r="CA333" s="15">
        <f t="shared" si="303"/>
        <v>2.1119457457124766E-3</v>
      </c>
      <c r="CB333" s="15">
        <f t="shared" si="304"/>
        <v>1.6741155687085719E-3</v>
      </c>
      <c r="CC333" s="15">
        <f t="shared" si="305"/>
        <v>9.9508952386163116E-4</v>
      </c>
      <c r="CD333" s="15">
        <f t="shared" si="306"/>
        <v>-8.4438186705424281E-4</v>
      </c>
      <c r="CE333" s="15">
        <f t="shared" si="307"/>
        <v>-7.473794705949574E-5</v>
      </c>
      <c r="CF333" s="15">
        <f t="shared" si="308"/>
        <v>1.1939546533398585E-3</v>
      </c>
      <c r="CG333" s="15">
        <f t="shared" si="309"/>
        <v>1.4987060450612551E-3</v>
      </c>
      <c r="CH333" s="15">
        <f t="shared" si="310"/>
        <v>1.6825370940479836E-3</v>
      </c>
      <c r="CI333" s="15">
        <f t="shared" si="311"/>
        <v>1.0971528882549784E-4</v>
      </c>
      <c r="CJ333" s="15">
        <f t="shared" si="312"/>
        <v>9.6634918581523584E-4</v>
      </c>
      <c r="CK333" s="15">
        <f t="shared" si="313"/>
        <v>8.4257350632184098E-5</v>
      </c>
      <c r="CL333" s="15">
        <f t="shared" si="314"/>
        <v>-1.7802201839560857E-3</v>
      </c>
      <c r="CM333" s="15">
        <f t="shared" si="315"/>
        <v>-2.6832181888996063E-3</v>
      </c>
      <c r="CN333" s="15">
        <f t="shared" si="316"/>
        <v>-4.4364469940666408E-3</v>
      </c>
      <c r="CO333" s="15">
        <f t="shared" si="317"/>
        <v>-4.980010219054979E-3</v>
      </c>
      <c r="CP333" s="15">
        <f t="shared" si="318"/>
        <v>-4.8736278802827644E-3</v>
      </c>
      <c r="CQ333" s="15">
        <f t="shared" si="319"/>
        <v>-3.9552686785833758E-3</v>
      </c>
      <c r="CR333" s="15">
        <f t="shared" si="320"/>
        <v>-4.5835040401847604E-3</v>
      </c>
      <c r="CS333" s="15">
        <f t="shared" si="321"/>
        <v>-4.9240034919802713E-3</v>
      </c>
      <c r="CT333" s="15">
        <f t="shared" si="322"/>
        <v>-4.3947546360902905E-3</v>
      </c>
      <c r="CU333" s="15">
        <f t="shared" si="323"/>
        <v>-3.1993722549069265E-3</v>
      </c>
      <c r="CV333" s="15">
        <f t="shared" si="324"/>
        <v>-4.7745195751655849E-3</v>
      </c>
      <c r="CW333" s="15">
        <f t="shared" si="325"/>
        <v>-4.3641448466785505E-3</v>
      </c>
      <c r="CX333" s="15">
        <f t="shared" si="326"/>
        <v>-2.7040291117798642E-3</v>
      </c>
      <c r="CY333" s="15">
        <f t="shared" si="327"/>
        <v>-2.085575496275555E-3</v>
      </c>
      <c r="CZ333" s="15">
        <f t="shared" si="328"/>
        <v>-1.279114404182896E-3</v>
      </c>
      <c r="DA333" s="15">
        <f t="shared" si="329"/>
        <v>-9.4902940889475063E-4</v>
      </c>
      <c r="DB333" s="15">
        <f t="shared" si="330"/>
        <v>-1.0525224149976712E-3</v>
      </c>
      <c r="DC333" s="15">
        <f t="shared" si="331"/>
        <v>-6.4821637851795229E-4</v>
      </c>
      <c r="DD333" s="15">
        <f t="shared" si="332"/>
        <v>-1.5837128435911782E-3</v>
      </c>
      <c r="DE333" s="15">
        <f t="shared" si="333"/>
        <v>-2.3450994083275148E-3</v>
      </c>
      <c r="DF333" s="15">
        <f t="shared" si="334"/>
        <v>-2.3874354014352438E-3</v>
      </c>
      <c r="DG333" s="15">
        <f t="shared" si="335"/>
        <v>-3.1991167387475888E-3</v>
      </c>
      <c r="DH333" s="15">
        <f t="shared" si="336"/>
        <v>-3.8233564240274316E-3</v>
      </c>
      <c r="DI333" s="15">
        <f t="shared" si="337"/>
        <v>-3.4700293476560198E-3</v>
      </c>
      <c r="DJ333" s="15">
        <f t="shared" si="338"/>
        <v>-3.9984062904303078E-3</v>
      </c>
      <c r="DK333" s="15">
        <f t="shared" si="339"/>
        <v>-3.293291277952587E-3</v>
      </c>
      <c r="DL333" s="15">
        <f t="shared" si="340"/>
        <v>-2.7270238379441345E-3</v>
      </c>
      <c r="DN333" s="15">
        <f t="shared" si="341"/>
        <v>-1.1315648610953378E-4</v>
      </c>
    </row>
    <row r="334" spans="1:118" x14ac:dyDescent="0.25">
      <c r="A334" s="15" t="s">
        <v>342</v>
      </c>
      <c r="B334" s="15" t="s">
        <v>341</v>
      </c>
      <c r="C334" s="15" t="s">
        <v>340</v>
      </c>
      <c r="D334" s="15">
        <v>2313</v>
      </c>
      <c r="E334" s="15">
        <v>2340</v>
      </c>
      <c r="F334" s="15">
        <v>2583</v>
      </c>
      <c r="G334" s="15">
        <v>2840</v>
      </c>
      <c r="H334" s="15">
        <v>2988</v>
      </c>
      <c r="I334" s="15">
        <v>3346</v>
      </c>
      <c r="J334" s="15">
        <v>3606</v>
      </c>
      <c r="K334" s="15">
        <v>4249</v>
      </c>
      <c r="L334" s="15">
        <v>4200</v>
      </c>
      <c r="M334" s="15">
        <v>4717</v>
      </c>
      <c r="N334" s="15">
        <v>5414</v>
      </c>
      <c r="O334" s="15">
        <v>5853</v>
      </c>
      <c r="P334" s="15">
        <v>6832</v>
      </c>
      <c r="Q334" s="15">
        <v>7324</v>
      </c>
      <c r="R334" s="15">
        <v>8127</v>
      </c>
      <c r="S334" s="15">
        <v>8759</v>
      </c>
      <c r="T334" s="15">
        <v>9380</v>
      </c>
      <c r="U334" s="15">
        <v>10285</v>
      </c>
      <c r="V334" s="15">
        <v>11107</v>
      </c>
      <c r="W334" s="15">
        <v>12063</v>
      </c>
      <c r="X334" s="15">
        <v>13304</v>
      </c>
      <c r="Y334" s="15">
        <v>15001</v>
      </c>
      <c r="Z334" s="15">
        <v>16522</v>
      </c>
      <c r="AA334" s="15">
        <v>18394</v>
      </c>
      <c r="AB334" s="15">
        <v>26109</v>
      </c>
      <c r="AC334" s="15">
        <v>27904</v>
      </c>
      <c r="AD334" s="15">
        <v>27795</v>
      </c>
      <c r="AE334" s="15">
        <v>33932</v>
      </c>
      <c r="AF334" s="15">
        <v>37336</v>
      </c>
      <c r="AG334" s="15">
        <v>38434</v>
      </c>
      <c r="AH334" s="15">
        <v>42702</v>
      </c>
      <c r="AI334" s="15">
        <v>41678</v>
      </c>
      <c r="AJ334" s="15">
        <v>45907</v>
      </c>
      <c r="AK334" s="15">
        <v>48806</v>
      </c>
      <c r="AL334" s="15">
        <v>53419</v>
      </c>
      <c r="AM334" s="15">
        <v>54881</v>
      </c>
      <c r="AN334" s="15">
        <v>58721</v>
      </c>
      <c r="AO334" s="15">
        <v>64603</v>
      </c>
      <c r="AP334" s="15">
        <v>69067</v>
      </c>
      <c r="AQ334" s="15">
        <v>63593</v>
      </c>
      <c r="AR334" s="15">
        <v>72017</v>
      </c>
      <c r="AS334" s="15">
        <v>68942</v>
      </c>
      <c r="AT334" s="15">
        <v>67916</v>
      </c>
      <c r="AU334" s="15">
        <v>72037</v>
      </c>
      <c r="AV334" s="15">
        <v>86447</v>
      </c>
      <c r="AW334" s="15">
        <v>94247</v>
      </c>
      <c r="AX334" s="15">
        <v>101478</v>
      </c>
      <c r="AY334" s="15">
        <v>106249</v>
      </c>
      <c r="AZ334" s="15">
        <v>113023</v>
      </c>
      <c r="BA334" s="15">
        <v>98779</v>
      </c>
      <c r="BB334" s="15">
        <v>107115</v>
      </c>
      <c r="BC334" s="15">
        <v>112756</v>
      </c>
      <c r="BD334" s="15">
        <v>125741</v>
      </c>
      <c r="BE334" s="15">
        <v>129932</v>
      </c>
      <c r="BF334" s="15">
        <v>140801</v>
      </c>
      <c r="BG334" s="15">
        <v>152794</v>
      </c>
      <c r="BI334" s="15">
        <f t="shared" si="285"/>
        <v>6.9757342163834753E-3</v>
      </c>
      <c r="BJ334" s="15">
        <f t="shared" si="286"/>
        <v>6.842785540082932E-3</v>
      </c>
      <c r="BK334" s="15">
        <f t="shared" si="287"/>
        <v>7.113586040516871E-3</v>
      </c>
      <c r="BL334" s="15">
        <f t="shared" si="288"/>
        <v>7.4251860218258635E-3</v>
      </c>
      <c r="BM334" s="15">
        <f t="shared" si="289"/>
        <v>7.2666606678615641E-3</v>
      </c>
      <c r="BN334" s="15">
        <f t="shared" si="290"/>
        <v>7.54313745823771E-3</v>
      </c>
      <c r="BO334" s="15">
        <f t="shared" si="291"/>
        <v>7.5031679348809919E-3</v>
      </c>
      <c r="BP334" s="15">
        <f t="shared" si="292"/>
        <v>8.3738658131853397E-3</v>
      </c>
      <c r="BQ334" s="15">
        <f t="shared" si="293"/>
        <v>7.5343215253772097E-3</v>
      </c>
      <c r="BR334" s="15">
        <f t="shared" si="294"/>
        <v>7.8033238156053238E-3</v>
      </c>
      <c r="BS334" s="15">
        <f t="shared" si="295"/>
        <v>8.3589629574733516E-3</v>
      </c>
      <c r="BT334" s="15">
        <f t="shared" si="296"/>
        <v>8.349619823392631E-3</v>
      </c>
      <c r="BU334" s="15">
        <f t="shared" si="297"/>
        <v>8.8792887211458851E-3</v>
      </c>
      <c r="BV334" s="15">
        <f t="shared" si="298"/>
        <v>8.6048995292212944E-3</v>
      </c>
      <c r="BW334" s="15">
        <f t="shared" si="299"/>
        <v>8.7199664377322298E-3</v>
      </c>
      <c r="BX334" s="15">
        <f t="shared" si="300"/>
        <v>8.4811983481077307E-3</v>
      </c>
      <c r="BY334" s="15">
        <f t="shared" si="301"/>
        <v>8.1553019896154662E-3</v>
      </c>
      <c r="BZ334" s="15">
        <f t="shared" si="302"/>
        <v>8.0560958052688508E-3</v>
      </c>
      <c r="CA334" s="15">
        <f t="shared" si="303"/>
        <v>7.7879752316163606E-3</v>
      </c>
      <c r="CB334" s="15">
        <f t="shared" si="304"/>
        <v>7.5891980854308535E-3</v>
      </c>
      <c r="CC334" s="15">
        <f t="shared" si="305"/>
        <v>7.5822858106845033E-3</v>
      </c>
      <c r="CD334" s="15">
        <f t="shared" si="306"/>
        <v>7.7424036599515259E-3</v>
      </c>
      <c r="CE334" s="15">
        <f t="shared" si="307"/>
        <v>7.9665829762386366E-3</v>
      </c>
      <c r="CF334" s="15">
        <f t="shared" si="308"/>
        <v>8.0445428181440872E-3</v>
      </c>
      <c r="CG334" s="15">
        <f t="shared" si="309"/>
        <v>1.0451313069044956E-2</v>
      </c>
      <c r="CH334" s="15">
        <f t="shared" si="310"/>
        <v>1.0248748105722537E-2</v>
      </c>
      <c r="CI334" s="15">
        <f t="shared" si="311"/>
        <v>9.5897372732852582E-3</v>
      </c>
      <c r="CJ334" s="15">
        <f t="shared" si="312"/>
        <v>1.097394932164745E-2</v>
      </c>
      <c r="CK334" s="15">
        <f t="shared" si="313"/>
        <v>1.1155434195756118E-2</v>
      </c>
      <c r="CL334" s="15">
        <f t="shared" si="314"/>
        <v>1.0697464438737992E-2</v>
      </c>
      <c r="CM334" s="15">
        <f t="shared" si="315"/>
        <v>1.116208310788027E-2</v>
      </c>
      <c r="CN334" s="15">
        <f t="shared" si="316"/>
        <v>1.0524346167608256E-2</v>
      </c>
      <c r="CO334" s="15">
        <f t="shared" si="317"/>
        <v>1.0889650811001093E-2</v>
      </c>
      <c r="CP334" s="15">
        <f t="shared" si="318"/>
        <v>1.0916121263197824E-2</v>
      </c>
      <c r="CQ334" s="15">
        <f t="shared" si="319"/>
        <v>1.126741134498962E-2</v>
      </c>
      <c r="CR334" s="15">
        <f t="shared" si="320"/>
        <v>1.1011043345562698E-2</v>
      </c>
      <c r="CS334" s="15">
        <f t="shared" si="321"/>
        <v>1.1146584774578779E-2</v>
      </c>
      <c r="CT334" s="15">
        <f t="shared" si="322"/>
        <v>1.1617740148757714E-2</v>
      </c>
      <c r="CU334" s="15">
        <f t="shared" si="323"/>
        <v>1.1700256461381802E-2</v>
      </c>
      <c r="CV334" s="15">
        <f t="shared" si="324"/>
        <v>1.0082888564523796E-2</v>
      </c>
      <c r="CW334" s="15">
        <f t="shared" si="325"/>
        <v>1.0602591486126545E-2</v>
      </c>
      <c r="CX334" s="15">
        <f t="shared" si="326"/>
        <v>9.7058975906871136E-3</v>
      </c>
      <c r="CY334" s="15">
        <f t="shared" si="327"/>
        <v>9.1976587925357532E-3</v>
      </c>
      <c r="CZ334" s="15">
        <f t="shared" si="328"/>
        <v>9.2765090440071751E-3</v>
      </c>
      <c r="DA334" s="15">
        <f t="shared" si="329"/>
        <v>1.0465715692144981E-2</v>
      </c>
      <c r="DB334" s="15">
        <f t="shared" si="330"/>
        <v>1.0717057049080112E-2</v>
      </c>
      <c r="DC334" s="15">
        <f t="shared" si="331"/>
        <v>1.090693113235695E-2</v>
      </c>
      <c r="DD334" s="15">
        <f t="shared" si="332"/>
        <v>1.0896768936583284E-2</v>
      </c>
      <c r="DE334" s="15">
        <f t="shared" si="333"/>
        <v>1.1286895644823944E-2</v>
      </c>
      <c r="DF334" s="15">
        <f t="shared" si="334"/>
        <v>1.0031412715061123E-2</v>
      </c>
      <c r="DG334" s="15">
        <f t="shared" si="335"/>
        <v>1.0499215315612107E-2</v>
      </c>
      <c r="DH334" s="15">
        <f t="shared" si="336"/>
        <v>1.0548493404478628E-2</v>
      </c>
      <c r="DI334" s="15">
        <f t="shared" si="337"/>
        <v>1.1378630370928273E-2</v>
      </c>
      <c r="DJ334" s="15">
        <f t="shared" si="338"/>
        <v>1.1405258416460467E-2</v>
      </c>
      <c r="DK334" s="15">
        <f t="shared" si="339"/>
        <v>1.1865978433568817E-2</v>
      </c>
      <c r="DL334" s="15">
        <f t="shared" si="340"/>
        <v>1.245360990778995E-2</v>
      </c>
      <c r="DN334" s="15">
        <f t="shared" si="341"/>
        <v>9.5245265634625372E-3</v>
      </c>
    </row>
    <row r="335" spans="1:118" x14ac:dyDescent="0.25">
      <c r="A335" s="15" t="s">
        <v>339</v>
      </c>
      <c r="B335" s="15" t="s">
        <v>338</v>
      </c>
      <c r="C335" s="15" t="s">
        <v>337</v>
      </c>
      <c r="D335" s="15">
        <v>889</v>
      </c>
      <c r="E335" s="15">
        <v>899</v>
      </c>
      <c r="F335" s="15">
        <v>992</v>
      </c>
      <c r="G335" s="15">
        <v>1091</v>
      </c>
      <c r="H335" s="15">
        <v>1148</v>
      </c>
      <c r="I335" s="15">
        <v>1286</v>
      </c>
      <c r="J335" s="15">
        <v>1385</v>
      </c>
      <c r="K335" s="15">
        <v>1632</v>
      </c>
      <c r="L335" s="15">
        <v>1614</v>
      </c>
      <c r="M335" s="15">
        <v>1812</v>
      </c>
      <c r="N335" s="15">
        <v>2080</v>
      </c>
      <c r="O335" s="15">
        <v>2249</v>
      </c>
      <c r="P335" s="15">
        <v>2625</v>
      </c>
      <c r="Q335" s="15">
        <v>2814</v>
      </c>
      <c r="R335" s="15">
        <v>3122</v>
      </c>
      <c r="S335" s="15">
        <v>3365</v>
      </c>
      <c r="T335" s="15">
        <v>3604</v>
      </c>
      <c r="U335" s="15">
        <v>3952</v>
      </c>
      <c r="V335" s="15">
        <v>4072</v>
      </c>
      <c r="W335" s="15">
        <v>4439</v>
      </c>
      <c r="X335" s="15">
        <v>5194</v>
      </c>
      <c r="Y335" s="15">
        <v>6089</v>
      </c>
      <c r="Z335" s="15">
        <v>6957</v>
      </c>
      <c r="AA335" s="15">
        <v>8328</v>
      </c>
      <c r="AB335" s="15">
        <v>8539</v>
      </c>
      <c r="AC335" s="15">
        <v>9454</v>
      </c>
      <c r="AD335" s="15">
        <v>9276</v>
      </c>
      <c r="AE335" s="15">
        <v>11033</v>
      </c>
      <c r="AF335" s="15">
        <v>12115</v>
      </c>
      <c r="AG335" s="15">
        <v>12688</v>
      </c>
      <c r="AH335" s="15">
        <v>13761</v>
      </c>
      <c r="AI335" s="15">
        <v>13982</v>
      </c>
      <c r="AJ335" s="15">
        <v>15620</v>
      </c>
      <c r="AK335" s="15">
        <v>16756</v>
      </c>
      <c r="AL335" s="15">
        <v>18922</v>
      </c>
      <c r="AM335" s="15">
        <v>19271</v>
      </c>
      <c r="AN335" s="15">
        <v>20583</v>
      </c>
      <c r="AO335" s="15">
        <v>23210</v>
      </c>
      <c r="AP335" s="15">
        <v>24080</v>
      </c>
      <c r="AQ335" s="15">
        <v>23823</v>
      </c>
      <c r="AR335" s="15">
        <v>27341</v>
      </c>
      <c r="AS335" s="15">
        <v>26518</v>
      </c>
      <c r="AT335" s="15">
        <v>25176</v>
      </c>
      <c r="AU335" s="15">
        <v>26875</v>
      </c>
      <c r="AV335" s="15">
        <v>32187</v>
      </c>
      <c r="AW335" s="15">
        <v>34895</v>
      </c>
      <c r="AX335" s="15">
        <v>38000</v>
      </c>
      <c r="AY335" s="15">
        <v>38679</v>
      </c>
      <c r="AZ335" s="15">
        <v>41278</v>
      </c>
      <c r="BA335" s="15">
        <v>33980</v>
      </c>
      <c r="BB335" s="15">
        <v>39066</v>
      </c>
      <c r="BC335" s="15">
        <v>41353</v>
      </c>
      <c r="BD335" s="15">
        <v>43182</v>
      </c>
      <c r="BE335" s="15">
        <v>44414</v>
      </c>
      <c r="BF335" s="15">
        <v>45685</v>
      </c>
      <c r="BG335" s="15">
        <v>47428</v>
      </c>
      <c r="BI335" s="15">
        <f t="shared" si="285"/>
        <v>2.6811187714504579E-3</v>
      </c>
      <c r="BJ335" s="15">
        <f t="shared" si="286"/>
        <v>2.6289163250147675E-3</v>
      </c>
      <c r="BK335" s="15">
        <f t="shared" si="287"/>
        <v>2.7319695517587055E-3</v>
      </c>
      <c r="BL335" s="15">
        <f t="shared" si="288"/>
        <v>2.8524218133140905E-3</v>
      </c>
      <c r="BM335" s="15">
        <f t="shared" si="289"/>
        <v>2.7918763208517653E-3</v>
      </c>
      <c r="BN335" s="15">
        <f t="shared" si="290"/>
        <v>2.8991257535247146E-3</v>
      </c>
      <c r="BO335" s="15">
        <f t="shared" si="291"/>
        <v>2.8818323876345464E-3</v>
      </c>
      <c r="BP335" s="15">
        <f t="shared" si="292"/>
        <v>3.2163212537346378E-3</v>
      </c>
      <c r="BQ335" s="15">
        <f t="shared" si="293"/>
        <v>2.8953321290378134E-3</v>
      </c>
      <c r="BR335" s="15">
        <f t="shared" si="294"/>
        <v>2.9975880334697576E-3</v>
      </c>
      <c r="BS335" s="15">
        <f t="shared" si="295"/>
        <v>3.2114227838094885E-3</v>
      </c>
      <c r="BT335" s="15">
        <f t="shared" si="296"/>
        <v>3.2083196621920428E-3</v>
      </c>
      <c r="BU335" s="15">
        <f t="shared" si="297"/>
        <v>3.4116119574074868E-3</v>
      </c>
      <c r="BV335" s="15">
        <f t="shared" si="298"/>
        <v>3.3061424460989518E-3</v>
      </c>
      <c r="BW335" s="15">
        <f t="shared" si="299"/>
        <v>3.3497890019195298E-3</v>
      </c>
      <c r="BX335" s="15">
        <f t="shared" si="300"/>
        <v>3.2582751959564465E-3</v>
      </c>
      <c r="BY335" s="15">
        <f t="shared" si="301"/>
        <v>3.1334443891870086E-3</v>
      </c>
      <c r="BZ335" s="15">
        <f t="shared" si="302"/>
        <v>3.095546001207827E-3</v>
      </c>
      <c r="CA335" s="15">
        <f t="shared" si="303"/>
        <v>2.8551935845090321E-3</v>
      </c>
      <c r="CB335" s="15">
        <f t="shared" si="304"/>
        <v>2.7927091354743895E-3</v>
      </c>
      <c r="CC335" s="15">
        <f t="shared" si="305"/>
        <v>2.9601918596433635E-3</v>
      </c>
      <c r="CD335" s="15">
        <f t="shared" si="306"/>
        <v>3.1426902130154547E-3</v>
      </c>
      <c r="CE335" s="15">
        <f t="shared" si="307"/>
        <v>3.354528372212335E-3</v>
      </c>
      <c r="CF335" s="15">
        <f t="shared" si="308"/>
        <v>3.6422177117268651E-3</v>
      </c>
      <c r="CG335" s="15">
        <f t="shared" si="309"/>
        <v>3.4181225744599514E-3</v>
      </c>
      <c r="CH335" s="15">
        <f t="shared" si="310"/>
        <v>3.4723216955096351E-3</v>
      </c>
      <c r="CI335" s="15">
        <f t="shared" si="311"/>
        <v>3.2003742740418801E-3</v>
      </c>
      <c r="CJ335" s="15">
        <f t="shared" si="312"/>
        <v>3.5681829207160299E-3</v>
      </c>
      <c r="CK335" s="15">
        <f t="shared" si="313"/>
        <v>3.6197794429393983E-3</v>
      </c>
      <c r="CL335" s="15">
        <f t="shared" si="314"/>
        <v>3.531493698254349E-3</v>
      </c>
      <c r="CM335" s="15">
        <f t="shared" si="315"/>
        <v>3.5970546027713083E-3</v>
      </c>
      <c r="CN335" s="15">
        <f t="shared" si="316"/>
        <v>3.5306734515931338E-3</v>
      </c>
      <c r="CO335" s="15">
        <f t="shared" si="317"/>
        <v>3.7052376689358283E-3</v>
      </c>
      <c r="CP335" s="15">
        <f t="shared" si="318"/>
        <v>3.7477057715474072E-3</v>
      </c>
      <c r="CQ335" s="15">
        <f t="shared" si="319"/>
        <v>3.9911259564928882E-3</v>
      </c>
      <c r="CR335" s="15">
        <f t="shared" si="320"/>
        <v>3.8664349467454812E-3</v>
      </c>
      <c r="CS335" s="15">
        <f t="shared" si="321"/>
        <v>3.9071227399934431E-3</v>
      </c>
      <c r="CT335" s="15">
        <f t="shared" si="322"/>
        <v>4.1739199240386137E-3</v>
      </c>
      <c r="CU335" s="15">
        <f t="shared" si="323"/>
        <v>4.0792589165603516E-3</v>
      </c>
      <c r="CV335" s="15">
        <f t="shared" si="324"/>
        <v>3.7772184717288129E-3</v>
      </c>
      <c r="CW335" s="15">
        <f t="shared" si="325"/>
        <v>4.0252364555894565E-3</v>
      </c>
      <c r="CX335" s="15">
        <f t="shared" si="326"/>
        <v>3.7332974429207287E-3</v>
      </c>
      <c r="CY335" s="15">
        <f t="shared" si="327"/>
        <v>3.4095096554696992E-3</v>
      </c>
      <c r="CZ335" s="15">
        <f t="shared" si="328"/>
        <v>3.4608073706247186E-3</v>
      </c>
      <c r="DA335" s="15">
        <f t="shared" si="329"/>
        <v>3.8967227432192037E-3</v>
      </c>
      <c r="DB335" s="15">
        <f t="shared" si="330"/>
        <v>3.9679958590475078E-3</v>
      </c>
      <c r="DC335" s="15">
        <f t="shared" si="331"/>
        <v>4.0842683441688257E-3</v>
      </c>
      <c r="DD335" s="15">
        <f t="shared" si="332"/>
        <v>3.9668714594782526E-3</v>
      </c>
      <c r="DE335" s="15">
        <f t="shared" si="333"/>
        <v>4.1221740568472146E-3</v>
      </c>
      <c r="DF335" s="15">
        <f t="shared" si="334"/>
        <v>3.4508084112794923E-3</v>
      </c>
      <c r="DG335" s="15">
        <f t="shared" si="335"/>
        <v>3.8291774776614161E-3</v>
      </c>
      <c r="DH335" s="15">
        <f t="shared" si="336"/>
        <v>3.8686353520469398E-3</v>
      </c>
      <c r="DI335" s="15">
        <f t="shared" si="337"/>
        <v>3.9076515748834887E-3</v>
      </c>
      <c r="DJ335" s="15">
        <f t="shared" si="338"/>
        <v>3.8986019403124341E-3</v>
      </c>
      <c r="DK335" s="15">
        <f t="shared" si="339"/>
        <v>3.8500949903593823E-3</v>
      </c>
      <c r="DL335" s="15">
        <f t="shared" si="340"/>
        <v>3.8656610253456399E-3</v>
      </c>
      <c r="DN335" s="15">
        <f t="shared" si="341"/>
        <v>3.4611093905309704E-3</v>
      </c>
    </row>
    <row r="336" spans="1:118" x14ac:dyDescent="0.25">
      <c r="A336" s="15" t="s">
        <v>336</v>
      </c>
      <c r="B336" s="15" t="s">
        <v>335</v>
      </c>
      <c r="C336" s="15" t="s">
        <v>334</v>
      </c>
      <c r="D336" s="15">
        <v>1424</v>
      </c>
      <c r="E336" s="15">
        <v>1441</v>
      </c>
      <c r="F336" s="15">
        <v>1591</v>
      </c>
      <c r="G336" s="15">
        <v>1749</v>
      </c>
      <c r="H336" s="15">
        <v>1840</v>
      </c>
      <c r="I336" s="15">
        <v>2060</v>
      </c>
      <c r="J336" s="15">
        <v>2221</v>
      </c>
      <c r="K336" s="15">
        <v>2617</v>
      </c>
      <c r="L336" s="15">
        <v>2586</v>
      </c>
      <c r="M336" s="15">
        <v>2905</v>
      </c>
      <c r="N336" s="15">
        <v>3334</v>
      </c>
      <c r="O336" s="15">
        <v>3604</v>
      </c>
      <c r="P336" s="15">
        <v>4207</v>
      </c>
      <c r="Q336" s="15">
        <v>4510</v>
      </c>
      <c r="R336" s="15">
        <v>5005</v>
      </c>
      <c r="S336" s="15">
        <v>5394</v>
      </c>
      <c r="T336" s="15">
        <v>5776</v>
      </c>
      <c r="U336" s="15">
        <v>6333</v>
      </c>
      <c r="V336" s="15">
        <v>7035</v>
      </c>
      <c r="W336" s="15">
        <v>7624</v>
      </c>
      <c r="X336" s="15">
        <v>8110</v>
      </c>
      <c r="Y336" s="15">
        <v>8609</v>
      </c>
      <c r="Z336" s="15">
        <v>9222</v>
      </c>
      <c r="AA336" s="15">
        <v>9700</v>
      </c>
      <c r="AB336" s="15">
        <v>17189</v>
      </c>
      <c r="AC336" s="15">
        <v>18046</v>
      </c>
      <c r="AD336" s="15">
        <v>18086</v>
      </c>
      <c r="AE336" s="15">
        <v>22447</v>
      </c>
      <c r="AF336" s="15">
        <v>24678</v>
      </c>
      <c r="AG336" s="15">
        <v>25159</v>
      </c>
      <c r="AH336" s="15">
        <v>28283</v>
      </c>
      <c r="AI336" s="15">
        <v>26998</v>
      </c>
      <c r="AJ336" s="15">
        <v>29520</v>
      </c>
      <c r="AK336" s="15">
        <v>31193</v>
      </c>
      <c r="AL336" s="15">
        <v>33525</v>
      </c>
      <c r="AM336" s="15">
        <v>34485</v>
      </c>
      <c r="AN336" s="15">
        <v>36887</v>
      </c>
      <c r="AO336" s="15">
        <v>39997</v>
      </c>
      <c r="AP336" s="15">
        <v>43399</v>
      </c>
      <c r="AQ336" s="15">
        <v>37964</v>
      </c>
      <c r="AR336" s="15">
        <v>42644</v>
      </c>
      <c r="AS336" s="15">
        <v>40125</v>
      </c>
      <c r="AT336" s="15">
        <v>40039</v>
      </c>
      <c r="AU336" s="15">
        <v>42015</v>
      </c>
      <c r="AV336" s="15">
        <v>50719</v>
      </c>
      <c r="AW336" s="15">
        <v>55361</v>
      </c>
      <c r="AX336" s="15">
        <v>59011</v>
      </c>
      <c r="AY336" s="15">
        <v>62844</v>
      </c>
      <c r="AZ336" s="15">
        <v>66603</v>
      </c>
      <c r="BA336" s="15">
        <v>59656</v>
      </c>
      <c r="BB336" s="15">
        <v>62580</v>
      </c>
      <c r="BC336" s="15">
        <v>65621</v>
      </c>
      <c r="BD336" s="15">
        <v>76480</v>
      </c>
      <c r="BE336" s="15">
        <v>79028</v>
      </c>
      <c r="BF336" s="15">
        <v>88292</v>
      </c>
      <c r="BG336" s="15">
        <v>98151</v>
      </c>
      <c r="BI336" s="15">
        <f t="shared" si="285"/>
        <v>4.2946154449330174E-3</v>
      </c>
      <c r="BJ336" s="15">
        <f t="shared" si="286"/>
        <v>4.213869215068165E-3</v>
      </c>
      <c r="BK336" s="15">
        <f t="shared" si="287"/>
        <v>4.3816164887581655E-3</v>
      </c>
      <c r="BL336" s="15">
        <f t="shared" si="288"/>
        <v>4.5727642085117729E-3</v>
      </c>
      <c r="BM336" s="15">
        <f t="shared" si="289"/>
        <v>4.4747843470097984E-3</v>
      </c>
      <c r="BN336" s="15">
        <f t="shared" si="290"/>
        <v>4.6440117047129954E-3</v>
      </c>
      <c r="BO336" s="15">
        <f t="shared" si="291"/>
        <v>4.6213355472464459E-3</v>
      </c>
      <c r="BP336" s="15">
        <f t="shared" si="292"/>
        <v>5.1575445594507028E-3</v>
      </c>
      <c r="BQ336" s="15">
        <f t="shared" si="293"/>
        <v>4.6389893963393958E-3</v>
      </c>
      <c r="BR336" s="15">
        <f t="shared" si="294"/>
        <v>4.8057357821355666E-3</v>
      </c>
      <c r="BS336" s="15">
        <f t="shared" si="295"/>
        <v>5.1475401736638627E-3</v>
      </c>
      <c r="BT336" s="15">
        <f t="shared" si="296"/>
        <v>5.1413001612005882E-3</v>
      </c>
      <c r="BU336" s="15">
        <f t="shared" si="297"/>
        <v>5.4676767637383992E-3</v>
      </c>
      <c r="BV336" s="15">
        <f t="shared" si="298"/>
        <v>5.2987570831223426E-3</v>
      </c>
      <c r="BW336" s="15">
        <f t="shared" si="299"/>
        <v>5.3701774358126996E-3</v>
      </c>
      <c r="BX336" s="15">
        <f t="shared" si="300"/>
        <v>5.2229231521512846E-3</v>
      </c>
      <c r="BY336" s="15">
        <f t="shared" si="301"/>
        <v>5.0218576004284581E-3</v>
      </c>
      <c r="BZ336" s="15">
        <f t="shared" si="302"/>
        <v>4.9605498040610242E-3</v>
      </c>
      <c r="CA336" s="15">
        <f t="shared" si="303"/>
        <v>4.9327816471073285E-3</v>
      </c>
      <c r="CB336" s="15">
        <f t="shared" si="304"/>
        <v>4.796488949956464E-3</v>
      </c>
      <c r="CC336" s="15">
        <f t="shared" si="305"/>
        <v>4.6220939510411398E-3</v>
      </c>
      <c r="CD336" s="15">
        <f t="shared" si="306"/>
        <v>4.4433273187469294E-3</v>
      </c>
      <c r="CE336" s="15">
        <f t="shared" si="307"/>
        <v>4.4466667598881925E-3</v>
      </c>
      <c r="CF336" s="15">
        <f t="shared" si="308"/>
        <v>4.2422564605848452E-3</v>
      </c>
      <c r="CG336" s="15">
        <f t="shared" si="309"/>
        <v>6.8806779403199564E-3</v>
      </c>
      <c r="CH336" s="15">
        <f t="shared" si="310"/>
        <v>6.6280428725583743E-3</v>
      </c>
      <c r="CI336" s="15">
        <f t="shared" si="311"/>
        <v>6.239970797792308E-3</v>
      </c>
      <c r="CJ336" s="15">
        <f t="shared" si="312"/>
        <v>7.2595850649245647E-3</v>
      </c>
      <c r="CK336" s="15">
        <f t="shared" si="313"/>
        <v>7.3734145351100682E-3</v>
      </c>
      <c r="CL336" s="15">
        <f t="shared" si="314"/>
        <v>7.0025890569342022E-3</v>
      </c>
      <c r="CM336" s="15">
        <f t="shared" si="315"/>
        <v>7.3930306903699523E-3</v>
      </c>
      <c r="CN336" s="15">
        <f t="shared" si="316"/>
        <v>6.8174168106216156E-3</v>
      </c>
      <c r="CO336" s="15">
        <f t="shared" si="317"/>
        <v>7.0024722142756493E-3</v>
      </c>
      <c r="CP336" s="15">
        <f t="shared" si="318"/>
        <v>6.9767358636833535E-3</v>
      </c>
      <c r="CQ336" s="15">
        <f t="shared" si="319"/>
        <v>7.0712661289199915E-3</v>
      </c>
      <c r="CR336" s="15">
        <f t="shared" si="320"/>
        <v>6.9188941486439687E-3</v>
      </c>
      <c r="CS336" s="15">
        <f t="shared" si="321"/>
        <v>7.0019937088926856E-3</v>
      </c>
      <c r="CT336" s="15">
        <f t="shared" si="322"/>
        <v>7.1927735976636117E-3</v>
      </c>
      <c r="CU336" s="15">
        <f t="shared" si="323"/>
        <v>7.3519832940117397E-3</v>
      </c>
      <c r="CV336" s="15">
        <f t="shared" si="324"/>
        <v>6.0193225899640114E-3</v>
      </c>
      <c r="CW336" s="15">
        <f t="shared" si="325"/>
        <v>6.2781969720257774E-3</v>
      </c>
      <c r="CX336" s="15">
        <f t="shared" si="326"/>
        <v>5.648938830122718E-3</v>
      </c>
      <c r="CY336" s="15">
        <f t="shared" si="327"/>
        <v>5.4223608633361649E-3</v>
      </c>
      <c r="CZ336" s="15">
        <f t="shared" si="328"/>
        <v>5.4104491786715371E-3</v>
      </c>
      <c r="DA336" s="15">
        <f t="shared" si="329"/>
        <v>6.1403013891737279E-3</v>
      </c>
      <c r="DB336" s="15">
        <f t="shared" si="330"/>
        <v>6.2952348116557984E-3</v>
      </c>
      <c r="DC336" s="15">
        <f t="shared" si="331"/>
        <v>6.3425462962564882E-3</v>
      </c>
      <c r="DD336" s="15">
        <f t="shared" si="332"/>
        <v>6.4452046329908043E-3</v>
      </c>
      <c r="DE336" s="15">
        <f t="shared" si="333"/>
        <v>6.6512224116525766E-3</v>
      </c>
      <c r="DF336" s="15">
        <f t="shared" si="334"/>
        <v>6.0583115533634308E-3</v>
      </c>
      <c r="DG336" s="15">
        <f t="shared" si="335"/>
        <v>6.1339765154367334E-3</v>
      </c>
      <c r="DH336" s="15">
        <f t="shared" si="336"/>
        <v>6.1389432553060775E-3</v>
      </c>
      <c r="DI336" s="15">
        <f t="shared" si="337"/>
        <v>6.9208742635146403E-3</v>
      </c>
      <c r="DJ336" s="15">
        <f t="shared" si="338"/>
        <v>6.9369728945605225E-3</v>
      </c>
      <c r="DK336" s="15">
        <f t="shared" si="339"/>
        <v>7.4407920956289942E-3</v>
      </c>
      <c r="DL336" s="15">
        <f t="shared" si="340"/>
        <v>7.9998839356224156E-3</v>
      </c>
      <c r="DN336" s="15">
        <f t="shared" si="341"/>
        <v>5.8627507708870347E-3</v>
      </c>
    </row>
    <row r="337" spans="1:118" x14ac:dyDescent="0.25">
      <c r="A337" s="15" t="s">
        <v>333</v>
      </c>
      <c r="B337" s="15" t="s">
        <v>332</v>
      </c>
      <c r="C337" s="15" t="s">
        <v>331</v>
      </c>
      <c r="D337" s="15" t="s">
        <v>6</v>
      </c>
      <c r="E337" s="15" t="s">
        <v>6</v>
      </c>
      <c r="F337" s="15" t="s">
        <v>6</v>
      </c>
      <c r="G337" s="15" t="s">
        <v>6</v>
      </c>
      <c r="H337" s="15" t="s">
        <v>6</v>
      </c>
      <c r="I337" s="15" t="s">
        <v>6</v>
      </c>
      <c r="J337" s="15" t="s">
        <v>6</v>
      </c>
      <c r="K337" s="15" t="s">
        <v>6</v>
      </c>
      <c r="L337" s="15" t="s">
        <v>6</v>
      </c>
      <c r="M337" s="15" t="s">
        <v>6</v>
      </c>
      <c r="N337" s="15" t="s">
        <v>6</v>
      </c>
      <c r="O337" s="15" t="s">
        <v>6</v>
      </c>
      <c r="P337" s="15" t="s">
        <v>6</v>
      </c>
      <c r="Q337" s="15" t="s">
        <v>6</v>
      </c>
      <c r="R337" s="15" t="s">
        <v>6</v>
      </c>
      <c r="S337" s="15" t="s">
        <v>6</v>
      </c>
      <c r="T337" s="15" t="s">
        <v>6</v>
      </c>
      <c r="U337" s="15" t="s">
        <v>6</v>
      </c>
      <c r="V337" s="15" t="s">
        <v>6</v>
      </c>
      <c r="W337" s="15" t="s">
        <v>6</v>
      </c>
      <c r="X337" s="15" t="s">
        <v>6</v>
      </c>
      <c r="Y337" s="15">
        <v>303</v>
      </c>
      <c r="Z337" s="15">
        <v>343</v>
      </c>
      <c r="AA337" s="15">
        <v>366</v>
      </c>
      <c r="AB337" s="15">
        <v>381</v>
      </c>
      <c r="AC337" s="15">
        <v>404</v>
      </c>
      <c r="AD337" s="15">
        <v>433</v>
      </c>
      <c r="AE337" s="15">
        <v>452</v>
      </c>
      <c r="AF337" s="15">
        <v>543</v>
      </c>
      <c r="AG337" s="15">
        <v>586</v>
      </c>
      <c r="AH337" s="15">
        <v>658</v>
      </c>
      <c r="AI337" s="15">
        <v>698</v>
      </c>
      <c r="AJ337" s="15">
        <v>767</v>
      </c>
      <c r="AK337" s="15">
        <v>857</v>
      </c>
      <c r="AL337" s="15">
        <v>972</v>
      </c>
      <c r="AM337" s="15">
        <v>1125</v>
      </c>
      <c r="AN337" s="15">
        <v>1252</v>
      </c>
      <c r="AO337" s="15">
        <v>1396</v>
      </c>
      <c r="AP337" s="15">
        <v>1587</v>
      </c>
      <c r="AQ337" s="15">
        <v>1807</v>
      </c>
      <c r="AR337" s="15">
        <v>2032</v>
      </c>
      <c r="AS337" s="15">
        <v>2299</v>
      </c>
      <c r="AT337" s="15">
        <v>2701</v>
      </c>
      <c r="AU337" s="15">
        <v>3147</v>
      </c>
      <c r="AV337" s="15">
        <v>3542</v>
      </c>
      <c r="AW337" s="15">
        <v>3992</v>
      </c>
      <c r="AX337" s="15">
        <v>4467</v>
      </c>
      <c r="AY337" s="15">
        <v>4725</v>
      </c>
      <c r="AZ337" s="15">
        <v>5143</v>
      </c>
      <c r="BA337" s="15">
        <v>5144</v>
      </c>
      <c r="BB337" s="15">
        <v>5468</v>
      </c>
      <c r="BC337" s="15">
        <v>5782</v>
      </c>
      <c r="BD337" s="15">
        <v>6079</v>
      </c>
      <c r="BE337" s="15">
        <v>6489</v>
      </c>
      <c r="BF337" s="15">
        <v>6824</v>
      </c>
      <c r="BG337" s="15">
        <v>7215</v>
      </c>
      <c r="BI337" s="15" t="e">
        <f t="shared" si="285"/>
        <v>#VALUE!</v>
      </c>
      <c r="BJ337" s="15" t="e">
        <f t="shared" si="286"/>
        <v>#VALUE!</v>
      </c>
      <c r="BK337" s="15" t="e">
        <f t="shared" si="287"/>
        <v>#VALUE!</v>
      </c>
      <c r="BL337" s="15" t="e">
        <f t="shared" si="288"/>
        <v>#VALUE!</v>
      </c>
      <c r="BM337" s="15" t="e">
        <f t="shared" si="289"/>
        <v>#VALUE!</v>
      </c>
      <c r="BN337" s="15" t="e">
        <f t="shared" si="290"/>
        <v>#VALUE!</v>
      </c>
      <c r="BO337" s="15" t="e">
        <f t="shared" si="291"/>
        <v>#VALUE!</v>
      </c>
      <c r="BP337" s="15" t="e">
        <f t="shared" si="292"/>
        <v>#VALUE!</v>
      </c>
      <c r="BQ337" s="15" t="e">
        <f t="shared" si="293"/>
        <v>#VALUE!</v>
      </c>
      <c r="BR337" s="15" t="e">
        <f t="shared" si="294"/>
        <v>#VALUE!</v>
      </c>
      <c r="BS337" s="15" t="e">
        <f t="shared" si="295"/>
        <v>#VALUE!</v>
      </c>
      <c r="BT337" s="15" t="e">
        <f t="shared" si="296"/>
        <v>#VALUE!</v>
      </c>
      <c r="BU337" s="15" t="e">
        <f t="shared" si="297"/>
        <v>#VALUE!</v>
      </c>
      <c r="BV337" s="15" t="e">
        <f t="shared" si="298"/>
        <v>#VALUE!</v>
      </c>
      <c r="BW337" s="15" t="e">
        <f t="shared" si="299"/>
        <v>#VALUE!</v>
      </c>
      <c r="BX337" s="15" t="e">
        <f t="shared" si="300"/>
        <v>#VALUE!</v>
      </c>
      <c r="BY337" s="15" t="e">
        <f t="shared" si="301"/>
        <v>#VALUE!</v>
      </c>
      <c r="BZ337" s="15" t="e">
        <f t="shared" si="302"/>
        <v>#VALUE!</v>
      </c>
      <c r="CA337" s="15" t="e">
        <f t="shared" si="303"/>
        <v>#VALUE!</v>
      </c>
      <c r="CB337" s="15" t="e">
        <f t="shared" si="304"/>
        <v>#VALUE!</v>
      </c>
      <c r="CC337" s="15" t="e">
        <f t="shared" si="305"/>
        <v>#VALUE!</v>
      </c>
      <c r="CD337" s="15">
        <f t="shared" si="306"/>
        <v>1.5638612818914154E-4</v>
      </c>
      <c r="CE337" s="15">
        <f t="shared" si="307"/>
        <v>1.6538784413810994E-4</v>
      </c>
      <c r="CF337" s="15">
        <f t="shared" si="308"/>
        <v>1.6006864583237665E-4</v>
      </c>
      <c r="CG337" s="15">
        <f t="shared" si="309"/>
        <v>1.5251255426504762E-4</v>
      </c>
      <c r="CH337" s="15">
        <f t="shared" si="310"/>
        <v>1.483835376545264E-4</v>
      </c>
      <c r="CI337" s="15">
        <f t="shared" si="311"/>
        <v>1.4939220145107095E-4</v>
      </c>
      <c r="CJ337" s="15">
        <f t="shared" si="312"/>
        <v>1.4618133600685629E-4</v>
      </c>
      <c r="CK337" s="15">
        <f t="shared" si="313"/>
        <v>1.6224021770665237E-4</v>
      </c>
      <c r="CL337" s="15">
        <f t="shared" si="314"/>
        <v>1.6310335018734619E-4</v>
      </c>
      <c r="CM337" s="15">
        <f t="shared" si="315"/>
        <v>1.7199781473901029E-4</v>
      </c>
      <c r="CN337" s="15">
        <f t="shared" si="316"/>
        <v>1.7625590539350645E-4</v>
      </c>
      <c r="CO337" s="15">
        <f t="shared" si="317"/>
        <v>1.8194092778961462E-4</v>
      </c>
      <c r="CP337" s="15">
        <f t="shared" si="318"/>
        <v>1.9167962796706422E-4</v>
      </c>
      <c r="CQ337" s="15">
        <f t="shared" si="319"/>
        <v>2.0501925957674069E-4</v>
      </c>
      <c r="CR337" s="15">
        <f t="shared" si="320"/>
        <v>2.2571425017324823E-4</v>
      </c>
      <c r="CS337" s="15">
        <f t="shared" si="321"/>
        <v>2.3765814849496144E-4</v>
      </c>
      <c r="CT337" s="15">
        <f t="shared" si="322"/>
        <v>2.5104662705548923E-4</v>
      </c>
      <c r="CU337" s="15">
        <f t="shared" si="323"/>
        <v>2.6884484636965439E-4</v>
      </c>
      <c r="CV337" s="15">
        <f t="shared" si="324"/>
        <v>2.865060562655402E-4</v>
      </c>
      <c r="CW337" s="15">
        <f t="shared" si="325"/>
        <v>2.9915805851131179E-4</v>
      </c>
      <c r="CX337" s="15">
        <f t="shared" si="326"/>
        <v>3.2366131764366678E-4</v>
      </c>
      <c r="CY337" s="15">
        <f t="shared" si="327"/>
        <v>3.6578827372988791E-4</v>
      </c>
      <c r="CZ337" s="15">
        <f t="shared" si="328"/>
        <v>4.0525249471092055E-4</v>
      </c>
      <c r="DA337" s="15">
        <f t="shared" si="329"/>
        <v>4.2881262486352934E-4</v>
      </c>
      <c r="DB337" s="15">
        <f t="shared" si="330"/>
        <v>4.5394009082440616E-4</v>
      </c>
      <c r="DC337" s="15">
        <f t="shared" si="331"/>
        <v>4.8011649193163534E-4</v>
      </c>
      <c r="DD337" s="15">
        <f t="shared" si="332"/>
        <v>4.8459028532368321E-4</v>
      </c>
      <c r="DE337" s="15">
        <f t="shared" si="333"/>
        <v>5.1359904003016679E-4</v>
      </c>
      <c r="DF337" s="15">
        <f t="shared" si="334"/>
        <v>5.2239430452094495E-4</v>
      </c>
      <c r="DG337" s="15">
        <f t="shared" si="335"/>
        <v>5.3596330435295709E-4</v>
      </c>
      <c r="DH337" s="15">
        <f t="shared" si="336"/>
        <v>5.4091479712561137E-4</v>
      </c>
      <c r="DI337" s="15">
        <f t="shared" si="337"/>
        <v>5.5010453253014513E-4</v>
      </c>
      <c r="DJ337" s="15">
        <f t="shared" si="338"/>
        <v>5.6959580291546328E-4</v>
      </c>
      <c r="DK337" s="15">
        <f t="shared" si="339"/>
        <v>5.7509134758044057E-4</v>
      </c>
      <c r="DL337" s="15">
        <f t="shared" si="340"/>
        <v>5.8806494682189412E-4</v>
      </c>
      <c r="DN337" s="15" t="e">
        <f t="shared" si="341"/>
        <v>#VALUE!</v>
      </c>
    </row>
    <row r="338" spans="1:118" x14ac:dyDescent="0.25">
      <c r="A338" s="15" t="s">
        <v>330</v>
      </c>
      <c r="B338" s="15" t="s">
        <v>329</v>
      </c>
      <c r="C338" s="15" t="s">
        <v>328</v>
      </c>
      <c r="D338" s="15">
        <v>1110</v>
      </c>
      <c r="E338" s="15">
        <v>1149</v>
      </c>
      <c r="F338" s="15">
        <v>1146</v>
      </c>
      <c r="G338" s="15">
        <v>1204</v>
      </c>
      <c r="H338" s="15">
        <v>1403</v>
      </c>
      <c r="I338" s="15">
        <v>1560</v>
      </c>
      <c r="J338" s="15">
        <v>1765</v>
      </c>
      <c r="K338" s="15">
        <v>1840</v>
      </c>
      <c r="L338" s="15">
        <v>2012</v>
      </c>
      <c r="M338" s="15">
        <v>2327</v>
      </c>
      <c r="N338" s="15">
        <v>2663</v>
      </c>
      <c r="O338" s="15">
        <v>2941</v>
      </c>
      <c r="P338" s="15">
        <v>3295</v>
      </c>
      <c r="Q338" s="15">
        <v>3954</v>
      </c>
      <c r="R338" s="15">
        <v>4627</v>
      </c>
      <c r="S338" s="15">
        <v>5372</v>
      </c>
      <c r="T338" s="15">
        <v>6508</v>
      </c>
      <c r="U338" s="15">
        <v>6982</v>
      </c>
      <c r="V338" s="15">
        <v>8095</v>
      </c>
      <c r="W338" s="15">
        <v>9402</v>
      </c>
      <c r="X338" s="15">
        <v>11558</v>
      </c>
      <c r="Y338" s="15">
        <v>16637</v>
      </c>
      <c r="Z338" s="15">
        <v>16677</v>
      </c>
      <c r="AA338" s="15">
        <v>15664</v>
      </c>
      <c r="AB338" s="15">
        <v>22365</v>
      </c>
      <c r="AC338" s="15">
        <v>23323</v>
      </c>
      <c r="AD338" s="15">
        <v>27477</v>
      </c>
      <c r="AE338" s="15">
        <v>30944</v>
      </c>
      <c r="AF338" s="15">
        <v>37054</v>
      </c>
      <c r="AG338" s="15">
        <v>44830</v>
      </c>
      <c r="AH338" s="15">
        <v>52967</v>
      </c>
      <c r="AI338" s="15">
        <v>59247</v>
      </c>
      <c r="AJ338" s="15">
        <v>66901</v>
      </c>
      <c r="AK338" s="15">
        <v>70596</v>
      </c>
      <c r="AL338" s="15">
        <v>72171</v>
      </c>
      <c r="AM338" s="15">
        <v>77726</v>
      </c>
      <c r="AN338" s="15">
        <v>84661</v>
      </c>
      <c r="AO338" s="15">
        <v>89041</v>
      </c>
      <c r="AP338" s="15">
        <v>87953</v>
      </c>
      <c r="AQ338" s="15">
        <v>93706</v>
      </c>
      <c r="AR338" s="15">
        <v>101660</v>
      </c>
      <c r="AS338" s="15">
        <v>88149</v>
      </c>
      <c r="AT338" s="15">
        <v>83316</v>
      </c>
      <c r="AU338" s="15">
        <v>81970</v>
      </c>
      <c r="AV338" s="15">
        <v>94286</v>
      </c>
      <c r="AW338" s="15">
        <v>103503</v>
      </c>
      <c r="AX338" s="15">
        <v>107509</v>
      </c>
      <c r="AY338" s="15">
        <v>121691</v>
      </c>
      <c r="AZ338" s="15">
        <v>136506</v>
      </c>
      <c r="BA338" s="15">
        <v>122288</v>
      </c>
      <c r="BB338" s="15">
        <v>139753</v>
      </c>
      <c r="BC338" s="15">
        <v>153625</v>
      </c>
      <c r="BD338" s="15">
        <v>164087</v>
      </c>
      <c r="BE338" s="15">
        <v>175483</v>
      </c>
      <c r="BF338" s="15">
        <v>179879</v>
      </c>
      <c r="BG338" s="15">
        <v>186252</v>
      </c>
      <c r="BI338" s="15">
        <f t="shared" si="285"/>
        <v>3.3476286122722256E-3</v>
      </c>
      <c r="BJ338" s="15">
        <f t="shared" si="286"/>
        <v>3.3599831562202091E-3</v>
      </c>
      <c r="BK338" s="15">
        <f t="shared" si="287"/>
        <v>3.1560857926567301E-3</v>
      </c>
      <c r="BL338" s="15">
        <f t="shared" si="288"/>
        <v>3.1478605529149085E-3</v>
      </c>
      <c r="BM338" s="15">
        <f t="shared" si="289"/>
        <v>3.412023064594971E-3</v>
      </c>
      <c r="BN338" s="15">
        <f t="shared" si="290"/>
        <v>3.5168243977438218E-3</v>
      </c>
      <c r="BO338" s="15">
        <f t="shared" si="291"/>
        <v>3.6725156420035912E-3</v>
      </c>
      <c r="BP338" s="15">
        <f t="shared" si="292"/>
        <v>3.6262445507792484E-3</v>
      </c>
      <c r="BQ338" s="15">
        <f t="shared" si="293"/>
        <v>3.6092987878711775E-3</v>
      </c>
      <c r="BR338" s="15">
        <f t="shared" si="294"/>
        <v>3.8495515198036017E-3</v>
      </c>
      <c r="BS338" s="15">
        <f t="shared" si="295"/>
        <v>4.1115475352330134E-3</v>
      </c>
      <c r="BT338" s="15">
        <f t="shared" si="296"/>
        <v>4.1954949428665176E-3</v>
      </c>
      <c r="BU338" s="15">
        <f t="shared" si="297"/>
        <v>4.2823852951076836E-3</v>
      </c>
      <c r="BV338" s="15">
        <f t="shared" si="298"/>
        <v>4.6455178507019386E-3</v>
      </c>
      <c r="BW338" s="15">
        <f t="shared" si="299"/>
        <v>4.9645976014995727E-3</v>
      </c>
      <c r="BX338" s="15">
        <f t="shared" si="300"/>
        <v>5.2016209071851505E-3</v>
      </c>
      <c r="BY338" s="15">
        <f t="shared" si="301"/>
        <v>5.6582841522833105E-3</v>
      </c>
      <c r="BZ338" s="15">
        <f t="shared" si="302"/>
        <v>5.4689023735913578E-3</v>
      </c>
      <c r="CA338" s="15">
        <f t="shared" si="303"/>
        <v>5.6760294859038839E-3</v>
      </c>
      <c r="CB338" s="15">
        <f t="shared" si="304"/>
        <v>5.9150825167222816E-3</v>
      </c>
      <c r="CC338" s="15">
        <f t="shared" si="305"/>
        <v>6.5871962868228719E-3</v>
      </c>
      <c r="CD338" s="15">
        <f t="shared" si="306"/>
        <v>8.5867855270057684E-3</v>
      </c>
      <c r="CE338" s="15">
        <f t="shared" si="307"/>
        <v>8.0413209232981318E-3</v>
      </c>
      <c r="CF338" s="15">
        <f t="shared" si="308"/>
        <v>6.8505881648042288E-3</v>
      </c>
      <c r="CG338" s="15">
        <f t="shared" si="309"/>
        <v>8.9526070239837E-3</v>
      </c>
      <c r="CH338" s="15">
        <f t="shared" si="310"/>
        <v>8.5662110116745526E-3</v>
      </c>
      <c r="CI338" s="15">
        <f t="shared" si="311"/>
        <v>9.4800219844597602E-3</v>
      </c>
      <c r="CJ338" s="15">
        <f t="shared" si="312"/>
        <v>1.0007600135832215E-2</v>
      </c>
      <c r="CK338" s="15">
        <f t="shared" si="313"/>
        <v>1.1071176845123935E-2</v>
      </c>
      <c r="CL338" s="15">
        <f t="shared" si="314"/>
        <v>1.2477684622694078E-2</v>
      </c>
      <c r="CM338" s="15">
        <f t="shared" si="315"/>
        <v>1.3845301296779878E-2</v>
      </c>
      <c r="CN338" s="15">
        <f t="shared" si="316"/>
        <v>1.4960793161674896E-2</v>
      </c>
      <c r="CO338" s="15">
        <f t="shared" si="317"/>
        <v>1.5869661030056072E-2</v>
      </c>
      <c r="CP338" s="15">
        <f t="shared" si="318"/>
        <v>1.5789749143480587E-2</v>
      </c>
      <c r="CQ338" s="15">
        <f t="shared" si="319"/>
        <v>1.5222680023572997E-2</v>
      </c>
      <c r="CR338" s="15">
        <f t="shared" si="320"/>
        <v>1.5594547385747459E-2</v>
      </c>
      <c r="CS338" s="15">
        <f t="shared" si="321"/>
        <v>1.6070588266559049E-2</v>
      </c>
      <c r="CT338" s="15">
        <f t="shared" si="322"/>
        <v>1.6012494784848005E-2</v>
      </c>
      <c r="CU338" s="15">
        <f t="shared" si="323"/>
        <v>1.4899628716288728E-2</v>
      </c>
      <c r="CV338" s="15">
        <f t="shared" si="324"/>
        <v>1.4857408139689381E-2</v>
      </c>
      <c r="CW338" s="15">
        <f t="shared" si="325"/>
        <v>1.4966736332805096E-2</v>
      </c>
      <c r="CX338" s="15">
        <f t="shared" si="326"/>
        <v>1.2409926702466979E-2</v>
      </c>
      <c r="CY338" s="15">
        <f t="shared" si="327"/>
        <v>1.1283234288811308E-2</v>
      </c>
      <c r="CZ338" s="15">
        <f t="shared" si="328"/>
        <v>1.0555623448190072E-2</v>
      </c>
      <c r="DA338" s="15">
        <f t="shared" si="329"/>
        <v>1.1414745101039731E-2</v>
      </c>
      <c r="DB338" s="15">
        <f t="shared" si="330"/>
        <v>1.1769579464077784E-2</v>
      </c>
      <c r="DC338" s="15">
        <f t="shared" si="331"/>
        <v>1.1555147510874901E-2</v>
      </c>
      <c r="DD338" s="15">
        <f t="shared" si="332"/>
        <v>1.2480481780174463E-2</v>
      </c>
      <c r="DE338" s="15">
        <f t="shared" si="333"/>
        <v>1.3631995053151458E-2</v>
      </c>
      <c r="DF338" s="15">
        <f t="shared" si="334"/>
        <v>1.2418848116496368E-2</v>
      </c>
      <c r="DG338" s="15">
        <f t="shared" si="335"/>
        <v>1.3698332054359696E-2</v>
      </c>
      <c r="DH338" s="15">
        <f t="shared" si="336"/>
        <v>1.437184982850606E-2</v>
      </c>
      <c r="DI338" s="15">
        <f t="shared" si="337"/>
        <v>1.4848659718584295E-2</v>
      </c>
      <c r="DJ338" s="15">
        <f t="shared" si="338"/>
        <v>1.5403664706890774E-2</v>
      </c>
      <c r="DK338" s="15">
        <f t="shared" si="339"/>
        <v>1.5159269711521404E-2</v>
      </c>
      <c r="DL338" s="15">
        <f t="shared" si="340"/>
        <v>1.5180633745734085E-2</v>
      </c>
      <c r="DN338" s="15">
        <f t="shared" si="341"/>
        <v>9.6376830495720715E-3</v>
      </c>
    </row>
    <row r="339" spans="1:118" x14ac:dyDescent="0.25">
      <c r="A339" s="15" t="s">
        <v>327</v>
      </c>
      <c r="B339" s="15" t="s">
        <v>326</v>
      </c>
      <c r="C339" s="15" t="s">
        <v>325</v>
      </c>
      <c r="D339" s="15">
        <v>1110</v>
      </c>
      <c r="E339" s="15">
        <v>1149</v>
      </c>
      <c r="F339" s="15">
        <v>1146</v>
      </c>
      <c r="G339" s="15">
        <v>1204</v>
      </c>
      <c r="H339" s="15">
        <v>1403</v>
      </c>
      <c r="I339" s="15">
        <v>1560</v>
      </c>
      <c r="J339" s="15">
        <v>1765</v>
      </c>
      <c r="K339" s="15">
        <v>1840</v>
      </c>
      <c r="L339" s="15">
        <v>2012</v>
      </c>
      <c r="M339" s="15">
        <v>2327</v>
      </c>
      <c r="N339" s="15">
        <v>2663</v>
      </c>
      <c r="O339" s="15">
        <v>2941</v>
      </c>
      <c r="P339" s="15">
        <v>3295</v>
      </c>
      <c r="Q339" s="15">
        <v>3954</v>
      </c>
      <c r="R339" s="15">
        <v>4627</v>
      </c>
      <c r="S339" s="15">
        <v>5372</v>
      </c>
      <c r="T339" s="15">
        <v>6508</v>
      </c>
      <c r="U339" s="15">
        <v>6982</v>
      </c>
      <c r="V339" s="15">
        <v>8095</v>
      </c>
      <c r="W339" s="15">
        <v>9402</v>
      </c>
      <c r="X339" s="15">
        <v>11558</v>
      </c>
      <c r="Y339" s="15">
        <v>14049</v>
      </c>
      <c r="Z339" s="15">
        <v>13721</v>
      </c>
      <c r="AA339" s="15">
        <v>12407</v>
      </c>
      <c r="AB339" s="15">
        <v>18863</v>
      </c>
      <c r="AC339" s="15">
        <v>19572</v>
      </c>
      <c r="AD339" s="15">
        <v>23490</v>
      </c>
      <c r="AE339" s="15">
        <v>26606</v>
      </c>
      <c r="AF339" s="15">
        <v>32371</v>
      </c>
      <c r="AG339" s="15">
        <v>39668</v>
      </c>
      <c r="AH339" s="15">
        <v>47211</v>
      </c>
      <c r="AI339" s="15">
        <v>52895</v>
      </c>
      <c r="AJ339" s="15">
        <v>60008</v>
      </c>
      <c r="AK339" s="15">
        <v>63110</v>
      </c>
      <c r="AL339" s="15">
        <v>64201</v>
      </c>
      <c r="AM339" s="15">
        <v>69354</v>
      </c>
      <c r="AN339" s="15">
        <v>75769</v>
      </c>
      <c r="AO339" s="15">
        <v>79582</v>
      </c>
      <c r="AP339" s="15">
        <v>77712</v>
      </c>
      <c r="AQ339" s="15">
        <v>82739</v>
      </c>
      <c r="AR339" s="15">
        <v>89810</v>
      </c>
      <c r="AS339" s="15">
        <v>75194</v>
      </c>
      <c r="AT339" s="15">
        <v>69230</v>
      </c>
      <c r="AU339" s="15">
        <v>67087</v>
      </c>
      <c r="AV339" s="15">
        <v>78964</v>
      </c>
      <c r="AW339" s="15">
        <v>87468</v>
      </c>
      <c r="AX339" s="15">
        <v>90641</v>
      </c>
      <c r="AY339" s="15">
        <v>103370</v>
      </c>
      <c r="AZ339" s="15">
        <v>116019</v>
      </c>
      <c r="BA339" s="15">
        <v>99908</v>
      </c>
      <c r="BB339" s="15">
        <v>115940</v>
      </c>
      <c r="BC339" s="15">
        <v>127770</v>
      </c>
      <c r="BD339" s="15">
        <v>136053</v>
      </c>
      <c r="BE339" s="15">
        <v>144761</v>
      </c>
      <c r="BF339" s="15">
        <v>145616</v>
      </c>
      <c r="BG339" s="15">
        <v>148140</v>
      </c>
      <c r="BI339" s="15">
        <f t="shared" si="285"/>
        <v>3.3476286122722256E-3</v>
      </c>
      <c r="BJ339" s="15">
        <f t="shared" si="286"/>
        <v>3.3599831562202091E-3</v>
      </c>
      <c r="BK339" s="15">
        <f t="shared" si="287"/>
        <v>3.1560857926567301E-3</v>
      </c>
      <c r="BL339" s="15">
        <f t="shared" si="288"/>
        <v>3.1478605529149085E-3</v>
      </c>
      <c r="BM339" s="15">
        <f t="shared" si="289"/>
        <v>3.412023064594971E-3</v>
      </c>
      <c r="BN339" s="15">
        <f t="shared" si="290"/>
        <v>3.5168243977438218E-3</v>
      </c>
      <c r="BO339" s="15">
        <f t="shared" si="291"/>
        <v>3.6725156420035912E-3</v>
      </c>
      <c r="BP339" s="15">
        <f t="shared" si="292"/>
        <v>3.6262445507792484E-3</v>
      </c>
      <c r="BQ339" s="15">
        <f t="shared" si="293"/>
        <v>3.6092987878711775E-3</v>
      </c>
      <c r="BR339" s="15">
        <f t="shared" si="294"/>
        <v>3.8495515198036017E-3</v>
      </c>
      <c r="BS339" s="15">
        <f t="shared" si="295"/>
        <v>4.1115475352330134E-3</v>
      </c>
      <c r="BT339" s="15">
        <f t="shared" si="296"/>
        <v>4.1954949428665176E-3</v>
      </c>
      <c r="BU339" s="15">
        <f t="shared" si="297"/>
        <v>4.2823852951076836E-3</v>
      </c>
      <c r="BV339" s="15">
        <f t="shared" si="298"/>
        <v>4.6455178507019386E-3</v>
      </c>
      <c r="BW339" s="15">
        <f t="shared" si="299"/>
        <v>4.9645976014995727E-3</v>
      </c>
      <c r="BX339" s="15">
        <f t="shared" si="300"/>
        <v>5.2016209071851505E-3</v>
      </c>
      <c r="BY339" s="15">
        <f t="shared" si="301"/>
        <v>5.6582841522833105E-3</v>
      </c>
      <c r="BZ339" s="15">
        <f t="shared" si="302"/>
        <v>5.4689023735913578E-3</v>
      </c>
      <c r="CA339" s="15">
        <f t="shared" si="303"/>
        <v>5.6760294859038839E-3</v>
      </c>
      <c r="CB339" s="15">
        <f t="shared" si="304"/>
        <v>5.9150825167222816E-3</v>
      </c>
      <c r="CC339" s="15">
        <f t="shared" si="305"/>
        <v>6.5871962868228719E-3</v>
      </c>
      <c r="CD339" s="15">
        <f t="shared" si="306"/>
        <v>7.251051864452969E-3</v>
      </c>
      <c r="CE339" s="15">
        <f t="shared" si="307"/>
        <v>6.6159959458280074E-3</v>
      </c>
      <c r="CF339" s="15">
        <f t="shared" si="308"/>
        <v>5.4261521553068221E-3</v>
      </c>
      <c r="CG339" s="15">
        <f t="shared" si="309"/>
        <v>7.5507724700829212E-3</v>
      </c>
      <c r="CH339" s="15">
        <f t="shared" si="310"/>
        <v>7.1885212845900761E-3</v>
      </c>
      <c r="CI339" s="15">
        <f t="shared" si="311"/>
        <v>8.1044406745627174E-3</v>
      </c>
      <c r="CJ339" s="15">
        <f t="shared" si="312"/>
        <v>8.6046474022088912E-3</v>
      </c>
      <c r="CK339" s="15">
        <f t="shared" si="313"/>
        <v>9.6719670117533033E-3</v>
      </c>
      <c r="CL339" s="15">
        <f t="shared" si="314"/>
        <v>1.104092780756254E-2</v>
      </c>
      <c r="CM339" s="15">
        <f t="shared" si="315"/>
        <v>1.2340712510096377E-2</v>
      </c>
      <c r="CN339" s="15">
        <f t="shared" si="316"/>
        <v>1.3356813919469232E-2</v>
      </c>
      <c r="CO339" s="15">
        <f t="shared" si="317"/>
        <v>1.4234564791133239E-2</v>
      </c>
      <c r="CP339" s="15">
        <f t="shared" si="318"/>
        <v>1.4115404108519745E-2</v>
      </c>
      <c r="CQ339" s="15">
        <f t="shared" si="319"/>
        <v>1.3541606465109391E-2</v>
      </c>
      <c r="CR339" s="15">
        <f t="shared" si="320"/>
        <v>1.3914832094680406E-2</v>
      </c>
      <c r="CS339" s="15">
        <f t="shared" si="321"/>
        <v>1.438268390839835E-2</v>
      </c>
      <c r="CT339" s="15">
        <f t="shared" si="322"/>
        <v>1.4311456070436922E-2</v>
      </c>
      <c r="CU339" s="15">
        <f t="shared" si="323"/>
        <v>1.3164757845670184E-2</v>
      </c>
      <c r="CV339" s="15">
        <f t="shared" si="324"/>
        <v>1.3118552622775059E-2</v>
      </c>
      <c r="CW339" s="15">
        <f t="shared" si="325"/>
        <v>1.3222138403002416E-2</v>
      </c>
      <c r="CX339" s="15">
        <f t="shared" si="326"/>
        <v>1.0586076171769413E-2</v>
      </c>
      <c r="CY339" s="15">
        <f t="shared" si="327"/>
        <v>9.3756098446205628E-3</v>
      </c>
      <c r="CZ339" s="15">
        <f t="shared" si="328"/>
        <v>8.6390766166735064E-3</v>
      </c>
      <c r="DA339" s="15">
        <f t="shared" si="329"/>
        <v>9.559785462937247E-3</v>
      </c>
      <c r="DB339" s="15">
        <f t="shared" si="330"/>
        <v>9.9462003667908708E-3</v>
      </c>
      <c r="DC339" s="15">
        <f t="shared" si="331"/>
        <v>9.7421622890475398E-3</v>
      </c>
      <c r="DD339" s="15">
        <f t="shared" si="332"/>
        <v>1.0601502178605109E-2</v>
      </c>
      <c r="DE339" s="15">
        <f t="shared" si="333"/>
        <v>1.1586087308041984E-2</v>
      </c>
      <c r="DF339" s="15">
        <f t="shared" si="334"/>
        <v>1.0146067297060374E-2</v>
      </c>
      <c r="DG339" s="15">
        <f t="shared" si="335"/>
        <v>1.1364225586445108E-2</v>
      </c>
      <c r="DH339" s="15">
        <f t="shared" si="336"/>
        <v>1.1953075688125106E-2</v>
      </c>
      <c r="DI339" s="15">
        <f t="shared" si="337"/>
        <v>1.2311790091186681E-2</v>
      </c>
      <c r="DJ339" s="15">
        <f t="shared" si="338"/>
        <v>1.2706928344251099E-2</v>
      </c>
      <c r="DK339" s="15">
        <f t="shared" si="339"/>
        <v>1.2271761674864219E-2</v>
      </c>
      <c r="DL339" s="15">
        <f t="shared" si="340"/>
        <v>1.2074281527677809E-2</v>
      </c>
      <c r="DN339" s="15">
        <f t="shared" si="341"/>
        <v>8.4897733005091843E-3</v>
      </c>
    </row>
    <row r="340" spans="1:118" x14ac:dyDescent="0.25">
      <c r="A340" s="15" t="s">
        <v>324</v>
      </c>
      <c r="B340" s="15" t="s">
        <v>323</v>
      </c>
      <c r="C340" s="15" t="s">
        <v>322</v>
      </c>
      <c r="D340" s="15" t="s">
        <v>6</v>
      </c>
      <c r="E340" s="15" t="s">
        <v>6</v>
      </c>
      <c r="F340" s="15" t="s">
        <v>6</v>
      </c>
      <c r="G340" s="15" t="s">
        <v>6</v>
      </c>
      <c r="H340" s="15" t="s">
        <v>6</v>
      </c>
      <c r="I340" s="15" t="s">
        <v>6</v>
      </c>
      <c r="J340" s="15" t="s">
        <v>6</v>
      </c>
      <c r="K340" s="15" t="s">
        <v>6</v>
      </c>
      <c r="L340" s="15" t="s">
        <v>6</v>
      </c>
      <c r="M340" s="15" t="s">
        <v>6</v>
      </c>
      <c r="N340" s="15" t="s">
        <v>6</v>
      </c>
      <c r="O340" s="15" t="s">
        <v>6</v>
      </c>
      <c r="P340" s="15" t="s">
        <v>6</v>
      </c>
      <c r="Q340" s="15" t="s">
        <v>6</v>
      </c>
      <c r="R340" s="15" t="s">
        <v>6</v>
      </c>
      <c r="S340" s="15" t="s">
        <v>6</v>
      </c>
      <c r="T340" s="15" t="s">
        <v>6</v>
      </c>
      <c r="U340" s="15" t="s">
        <v>6</v>
      </c>
      <c r="V340" s="15" t="s">
        <v>6</v>
      </c>
      <c r="W340" s="15" t="s">
        <v>6</v>
      </c>
      <c r="X340" s="15" t="s">
        <v>6</v>
      </c>
      <c r="Y340" s="15">
        <v>352</v>
      </c>
      <c r="Z340" s="15">
        <v>387</v>
      </c>
      <c r="AA340" s="15">
        <v>416</v>
      </c>
      <c r="AB340" s="15">
        <v>440</v>
      </c>
      <c r="AC340" s="15">
        <v>468</v>
      </c>
      <c r="AD340" s="15">
        <v>493</v>
      </c>
      <c r="AE340" s="15">
        <v>516</v>
      </c>
      <c r="AF340" s="15">
        <v>541</v>
      </c>
      <c r="AG340" s="15">
        <v>588</v>
      </c>
      <c r="AH340" s="15">
        <v>630</v>
      </c>
      <c r="AI340" s="15">
        <v>672</v>
      </c>
      <c r="AJ340" s="15">
        <v>708</v>
      </c>
      <c r="AK340" s="15">
        <v>748</v>
      </c>
      <c r="AL340" s="15">
        <v>796</v>
      </c>
      <c r="AM340" s="15">
        <v>857</v>
      </c>
      <c r="AN340" s="15">
        <v>1005</v>
      </c>
      <c r="AO340" s="15">
        <v>1114</v>
      </c>
      <c r="AP340" s="15">
        <v>1205</v>
      </c>
      <c r="AQ340" s="15">
        <v>1351</v>
      </c>
      <c r="AR340" s="15">
        <v>1501</v>
      </c>
      <c r="AS340" s="15">
        <v>1479</v>
      </c>
      <c r="AT340" s="15">
        <v>1460</v>
      </c>
      <c r="AU340" s="15">
        <v>1571</v>
      </c>
      <c r="AV340" s="15">
        <v>1689</v>
      </c>
      <c r="AW340" s="15">
        <v>2014</v>
      </c>
      <c r="AX340" s="15">
        <v>2221</v>
      </c>
      <c r="AY340" s="15">
        <v>2365</v>
      </c>
      <c r="AZ340" s="15">
        <v>2531</v>
      </c>
      <c r="BA340" s="15">
        <v>2691</v>
      </c>
      <c r="BB340" s="15">
        <v>2876</v>
      </c>
      <c r="BC340" s="15">
        <v>3032</v>
      </c>
      <c r="BD340" s="15">
        <v>3176</v>
      </c>
      <c r="BE340" s="15">
        <v>3312</v>
      </c>
      <c r="BF340" s="15">
        <v>3468</v>
      </c>
      <c r="BG340" s="15">
        <v>3586</v>
      </c>
      <c r="BI340" s="15" t="e">
        <f t="shared" si="285"/>
        <v>#VALUE!</v>
      </c>
      <c r="BJ340" s="15" t="e">
        <f t="shared" si="286"/>
        <v>#VALUE!</v>
      </c>
      <c r="BK340" s="15" t="e">
        <f t="shared" si="287"/>
        <v>#VALUE!</v>
      </c>
      <c r="BL340" s="15" t="e">
        <f t="shared" si="288"/>
        <v>#VALUE!</v>
      </c>
      <c r="BM340" s="15" t="e">
        <f t="shared" si="289"/>
        <v>#VALUE!</v>
      </c>
      <c r="BN340" s="15" t="e">
        <f t="shared" si="290"/>
        <v>#VALUE!</v>
      </c>
      <c r="BO340" s="15" t="e">
        <f t="shared" si="291"/>
        <v>#VALUE!</v>
      </c>
      <c r="BP340" s="15" t="e">
        <f t="shared" si="292"/>
        <v>#VALUE!</v>
      </c>
      <c r="BQ340" s="15" t="e">
        <f t="shared" si="293"/>
        <v>#VALUE!</v>
      </c>
      <c r="BR340" s="15" t="e">
        <f t="shared" si="294"/>
        <v>#VALUE!</v>
      </c>
      <c r="BS340" s="15" t="e">
        <f t="shared" si="295"/>
        <v>#VALUE!</v>
      </c>
      <c r="BT340" s="15" t="e">
        <f t="shared" si="296"/>
        <v>#VALUE!</v>
      </c>
      <c r="BU340" s="15" t="e">
        <f t="shared" si="297"/>
        <v>#VALUE!</v>
      </c>
      <c r="BV340" s="15" t="e">
        <f t="shared" si="298"/>
        <v>#VALUE!</v>
      </c>
      <c r="BW340" s="15" t="e">
        <f t="shared" si="299"/>
        <v>#VALUE!</v>
      </c>
      <c r="BX340" s="15" t="e">
        <f t="shared" si="300"/>
        <v>#VALUE!</v>
      </c>
      <c r="BY340" s="15" t="e">
        <f t="shared" si="301"/>
        <v>#VALUE!</v>
      </c>
      <c r="BZ340" s="15" t="e">
        <f t="shared" si="302"/>
        <v>#VALUE!</v>
      </c>
      <c r="CA340" s="15" t="e">
        <f t="shared" si="303"/>
        <v>#VALUE!</v>
      </c>
      <c r="CB340" s="15" t="e">
        <f t="shared" si="304"/>
        <v>#VALUE!</v>
      </c>
      <c r="CC340" s="15" t="e">
        <f t="shared" si="305"/>
        <v>#VALUE!</v>
      </c>
      <c r="CD340" s="15">
        <f t="shared" si="306"/>
        <v>1.8167629413392021E-4</v>
      </c>
      <c r="CE340" s="15">
        <f t="shared" si="307"/>
        <v>1.8660377749693454E-4</v>
      </c>
      <c r="CF340" s="15">
        <f t="shared" si="308"/>
        <v>1.8193594717559749E-4</v>
      </c>
      <c r="CG340" s="15">
        <f t="shared" si="309"/>
        <v>1.7612998392813896E-4</v>
      </c>
      <c r="CH340" s="15">
        <f t="shared" si="310"/>
        <v>1.7188984064930285E-4</v>
      </c>
      <c r="CI340" s="15">
        <f t="shared" si="311"/>
        <v>1.7009319934267432E-4</v>
      </c>
      <c r="CJ340" s="15">
        <f t="shared" si="312"/>
        <v>1.6687957827331382E-4</v>
      </c>
      <c r="CK340" s="15">
        <f t="shared" si="313"/>
        <v>1.6164264784401276E-4</v>
      </c>
      <c r="CL340" s="15">
        <f t="shared" si="314"/>
        <v>1.6366001691153507E-4</v>
      </c>
      <c r="CM340" s="15">
        <f t="shared" si="315"/>
        <v>1.6467875879266946E-4</v>
      </c>
      <c r="CN340" s="15">
        <f t="shared" si="316"/>
        <v>1.6969049917541022E-4</v>
      </c>
      <c r="CO340" s="15">
        <f t="shared" si="317"/>
        <v>1.6794547180579812E-4</v>
      </c>
      <c r="CP340" s="15">
        <f t="shared" si="318"/>
        <v>1.6730030539015639E-4</v>
      </c>
      <c r="CQ340" s="15">
        <f t="shared" si="319"/>
        <v>1.6789643068218683E-4</v>
      </c>
      <c r="CR340" s="15">
        <f t="shared" si="320"/>
        <v>1.7194409990975443E-4</v>
      </c>
      <c r="CS340" s="15">
        <f t="shared" si="321"/>
        <v>1.9077191632383087E-4</v>
      </c>
      <c r="CT340" s="15">
        <f t="shared" si="322"/>
        <v>2.0033376972766116E-4</v>
      </c>
      <c r="CU340" s="15">
        <f t="shared" si="323"/>
        <v>2.0413235026807406E-4</v>
      </c>
      <c r="CV340" s="15">
        <f t="shared" si="324"/>
        <v>2.1420569010223843E-4</v>
      </c>
      <c r="CW340" s="15">
        <f t="shared" si="325"/>
        <v>2.2098240444167272E-4</v>
      </c>
      <c r="CX340" s="15">
        <f t="shared" si="326"/>
        <v>2.0821882940190653E-4</v>
      </c>
      <c r="CY340" s="15">
        <f t="shared" si="327"/>
        <v>1.9772339120534483E-4</v>
      </c>
      <c r="CZ340" s="15">
        <f t="shared" si="328"/>
        <v>2.0230431178609983E-4</v>
      </c>
      <c r="DA340" s="15">
        <f t="shared" si="329"/>
        <v>2.0447897329037298E-4</v>
      </c>
      <c r="DB340" s="15">
        <f t="shared" si="330"/>
        <v>2.2901686946902655E-4</v>
      </c>
      <c r="DC340" s="15">
        <f t="shared" si="331"/>
        <v>2.3871473664207794E-4</v>
      </c>
      <c r="DD340" s="15">
        <f t="shared" si="332"/>
        <v>2.4255153963820335E-4</v>
      </c>
      <c r="DE340" s="15">
        <f t="shared" si="333"/>
        <v>2.5275503992151511E-4</v>
      </c>
      <c r="DF340" s="15">
        <f t="shared" si="334"/>
        <v>2.7328209048714286E-4</v>
      </c>
      <c r="DG340" s="15">
        <f t="shared" si="335"/>
        <v>2.8190023103860732E-4</v>
      </c>
      <c r="DH340" s="15">
        <f t="shared" si="336"/>
        <v>2.8364816065113346E-4</v>
      </c>
      <c r="DI340" s="15">
        <f t="shared" si="337"/>
        <v>2.8740450654971884E-4</v>
      </c>
      <c r="DJ340" s="15">
        <f t="shared" si="338"/>
        <v>2.9072296182092991E-4</v>
      </c>
      <c r="DK340" s="15">
        <f t="shared" si="339"/>
        <v>2.9226506351245131E-4</v>
      </c>
      <c r="DL340" s="15">
        <f t="shared" si="340"/>
        <v>2.92280096923536E-4</v>
      </c>
      <c r="DN340" s="15" t="e">
        <f t="shared" si="341"/>
        <v>#VALUE!</v>
      </c>
    </row>
    <row r="341" spans="1:118" x14ac:dyDescent="0.25">
      <c r="A341" s="15" t="s">
        <v>321</v>
      </c>
      <c r="B341" s="15" t="s">
        <v>320</v>
      </c>
      <c r="C341" s="15" t="s">
        <v>319</v>
      </c>
      <c r="D341" s="15" t="s">
        <v>6</v>
      </c>
      <c r="E341" s="15" t="s">
        <v>6</v>
      </c>
      <c r="F341" s="15" t="s">
        <v>6</v>
      </c>
      <c r="G341" s="15" t="s">
        <v>6</v>
      </c>
      <c r="H341" s="15" t="s">
        <v>6</v>
      </c>
      <c r="I341" s="15" t="s">
        <v>6</v>
      </c>
      <c r="J341" s="15" t="s">
        <v>6</v>
      </c>
      <c r="K341" s="15" t="s">
        <v>6</v>
      </c>
      <c r="L341" s="15" t="s">
        <v>6</v>
      </c>
      <c r="M341" s="15" t="s">
        <v>6</v>
      </c>
      <c r="N341" s="15" t="s">
        <v>6</v>
      </c>
      <c r="O341" s="15" t="s">
        <v>6</v>
      </c>
      <c r="P341" s="15" t="s">
        <v>6</v>
      </c>
      <c r="Q341" s="15" t="s">
        <v>6</v>
      </c>
      <c r="R341" s="15" t="s">
        <v>6</v>
      </c>
      <c r="S341" s="15" t="s">
        <v>6</v>
      </c>
      <c r="T341" s="15" t="s">
        <v>6</v>
      </c>
      <c r="U341" s="15" t="s">
        <v>6</v>
      </c>
      <c r="V341" s="15" t="s">
        <v>6</v>
      </c>
      <c r="W341" s="15" t="s">
        <v>6</v>
      </c>
      <c r="X341" s="15" t="s">
        <v>6</v>
      </c>
      <c r="Y341" s="15">
        <v>2236</v>
      </c>
      <c r="Z341" s="15">
        <v>2569</v>
      </c>
      <c r="AA341" s="15">
        <v>2841</v>
      </c>
      <c r="AB341" s="15">
        <v>3062</v>
      </c>
      <c r="AC341" s="15">
        <v>3283</v>
      </c>
      <c r="AD341" s="15">
        <v>3494</v>
      </c>
      <c r="AE341" s="15">
        <v>3822</v>
      </c>
      <c r="AF341" s="15">
        <v>4142</v>
      </c>
      <c r="AG341" s="15">
        <v>4574</v>
      </c>
      <c r="AH341" s="15">
        <v>5126</v>
      </c>
      <c r="AI341" s="15">
        <v>5680</v>
      </c>
      <c r="AJ341" s="15">
        <v>6185</v>
      </c>
      <c r="AK341" s="15">
        <v>6738</v>
      </c>
      <c r="AL341" s="15">
        <v>7174</v>
      </c>
      <c r="AM341" s="15">
        <v>7515</v>
      </c>
      <c r="AN341" s="15">
        <v>7887</v>
      </c>
      <c r="AO341" s="15">
        <v>8345</v>
      </c>
      <c r="AP341" s="15">
        <v>9036</v>
      </c>
      <c r="AQ341" s="15">
        <v>9616</v>
      </c>
      <c r="AR341" s="15">
        <v>10349</v>
      </c>
      <c r="AS341" s="15">
        <v>11476</v>
      </c>
      <c r="AT341" s="15">
        <v>12626</v>
      </c>
      <c r="AU341" s="15">
        <v>13312</v>
      </c>
      <c r="AV341" s="15">
        <v>13633</v>
      </c>
      <c r="AW341" s="15">
        <v>14021</v>
      </c>
      <c r="AX341" s="15">
        <v>14647</v>
      </c>
      <c r="AY341" s="15">
        <v>15956</v>
      </c>
      <c r="AZ341" s="15">
        <v>17956</v>
      </c>
      <c r="BA341" s="15">
        <v>19689</v>
      </c>
      <c r="BB341" s="15">
        <v>20937</v>
      </c>
      <c r="BC341" s="15">
        <v>22823</v>
      </c>
      <c r="BD341" s="15">
        <v>24858</v>
      </c>
      <c r="BE341" s="15">
        <v>27410</v>
      </c>
      <c r="BF341" s="15">
        <v>30795</v>
      </c>
      <c r="BG341" s="15">
        <v>34526</v>
      </c>
      <c r="BI341" s="15" t="e">
        <f t="shared" si="285"/>
        <v>#VALUE!</v>
      </c>
      <c r="BJ341" s="15" t="e">
        <f t="shared" si="286"/>
        <v>#VALUE!</v>
      </c>
      <c r="BK341" s="15" t="e">
        <f t="shared" si="287"/>
        <v>#VALUE!</v>
      </c>
      <c r="BL341" s="15" t="e">
        <f t="shared" si="288"/>
        <v>#VALUE!</v>
      </c>
      <c r="BM341" s="15" t="e">
        <f t="shared" si="289"/>
        <v>#VALUE!</v>
      </c>
      <c r="BN341" s="15" t="e">
        <f t="shared" si="290"/>
        <v>#VALUE!</v>
      </c>
      <c r="BO341" s="15" t="e">
        <f t="shared" si="291"/>
        <v>#VALUE!</v>
      </c>
      <c r="BP341" s="15" t="e">
        <f t="shared" si="292"/>
        <v>#VALUE!</v>
      </c>
      <c r="BQ341" s="15" t="e">
        <f t="shared" si="293"/>
        <v>#VALUE!</v>
      </c>
      <c r="BR341" s="15" t="e">
        <f t="shared" si="294"/>
        <v>#VALUE!</v>
      </c>
      <c r="BS341" s="15" t="e">
        <f t="shared" si="295"/>
        <v>#VALUE!</v>
      </c>
      <c r="BT341" s="15" t="e">
        <f t="shared" si="296"/>
        <v>#VALUE!</v>
      </c>
      <c r="BU341" s="15" t="e">
        <f t="shared" si="297"/>
        <v>#VALUE!</v>
      </c>
      <c r="BV341" s="15" t="e">
        <f t="shared" si="298"/>
        <v>#VALUE!</v>
      </c>
      <c r="BW341" s="15" t="e">
        <f t="shared" si="299"/>
        <v>#VALUE!</v>
      </c>
      <c r="BX341" s="15" t="e">
        <f t="shared" si="300"/>
        <v>#VALUE!</v>
      </c>
      <c r="BY341" s="15" t="e">
        <f t="shared" si="301"/>
        <v>#VALUE!</v>
      </c>
      <c r="BZ341" s="15" t="e">
        <f t="shared" si="302"/>
        <v>#VALUE!</v>
      </c>
      <c r="CA341" s="15" t="e">
        <f t="shared" si="303"/>
        <v>#VALUE!</v>
      </c>
      <c r="CB341" s="15" t="e">
        <f t="shared" si="304"/>
        <v>#VALUE!</v>
      </c>
      <c r="CC341" s="15" t="e">
        <f t="shared" si="305"/>
        <v>#VALUE!</v>
      </c>
      <c r="CD341" s="15">
        <f t="shared" si="306"/>
        <v>1.1540573684188794E-3</v>
      </c>
      <c r="CE341" s="15">
        <f t="shared" si="307"/>
        <v>1.2387211999731907E-3</v>
      </c>
      <c r="CF341" s="15">
        <f t="shared" si="308"/>
        <v>1.2425000623218089E-3</v>
      </c>
      <c r="CG341" s="15">
        <f t="shared" si="309"/>
        <v>1.2257045699726398E-3</v>
      </c>
      <c r="CH341" s="15">
        <f t="shared" si="310"/>
        <v>1.2057998864351738E-3</v>
      </c>
      <c r="CI341" s="15">
        <f t="shared" si="311"/>
        <v>1.2054881105543693E-3</v>
      </c>
      <c r="CJ341" s="15">
        <f t="shared" si="312"/>
        <v>1.2360731553500105E-3</v>
      </c>
      <c r="CK341" s="15">
        <f t="shared" si="313"/>
        <v>1.237567185526619E-3</v>
      </c>
      <c r="CL341" s="15">
        <f t="shared" si="314"/>
        <v>1.2730967982200025E-3</v>
      </c>
      <c r="CM341" s="15">
        <f t="shared" si="315"/>
        <v>1.3399100278908311E-3</v>
      </c>
      <c r="CN341" s="15">
        <f t="shared" si="316"/>
        <v>1.4342887430302531E-3</v>
      </c>
      <c r="CO341" s="15">
        <f t="shared" si="317"/>
        <v>1.4671507671170357E-3</v>
      </c>
      <c r="CP341" s="15">
        <f t="shared" si="318"/>
        <v>1.5070447295706868E-3</v>
      </c>
      <c r="CQ341" s="15">
        <f t="shared" si="319"/>
        <v>1.5131771277814175E-3</v>
      </c>
      <c r="CR341" s="15">
        <f t="shared" si="320"/>
        <v>1.5077711911572981E-3</v>
      </c>
      <c r="CS341" s="15">
        <f t="shared" si="321"/>
        <v>1.4971324418368698E-3</v>
      </c>
      <c r="CT341" s="15">
        <f t="shared" si="322"/>
        <v>1.5007049446834223E-3</v>
      </c>
      <c r="CU341" s="15">
        <f t="shared" si="323"/>
        <v>1.5307385203504706E-3</v>
      </c>
      <c r="CV341" s="15">
        <f t="shared" si="324"/>
        <v>1.5246498268120835E-3</v>
      </c>
      <c r="CW341" s="15">
        <f t="shared" si="325"/>
        <v>1.5236155253610067E-3</v>
      </c>
      <c r="CX341" s="15">
        <f t="shared" si="326"/>
        <v>1.6156317012956589E-3</v>
      </c>
      <c r="CY341" s="15">
        <f t="shared" si="327"/>
        <v>1.7099010529853997E-3</v>
      </c>
      <c r="CZ341" s="15">
        <f t="shared" si="328"/>
        <v>1.7142425197304652E-3</v>
      </c>
      <c r="DA341" s="15">
        <f t="shared" si="329"/>
        <v>1.6504806648121105E-3</v>
      </c>
      <c r="DB341" s="15">
        <f t="shared" si="330"/>
        <v>1.5943622278178854E-3</v>
      </c>
      <c r="DC341" s="15">
        <f t="shared" si="331"/>
        <v>1.5742704851852839E-3</v>
      </c>
      <c r="DD341" s="15">
        <f t="shared" si="332"/>
        <v>1.6364280619311513E-3</v>
      </c>
      <c r="DE341" s="15">
        <f t="shared" si="333"/>
        <v>1.7931527051879596E-3</v>
      </c>
      <c r="DF341" s="15">
        <f t="shared" si="334"/>
        <v>1.9994987289488502E-3</v>
      </c>
      <c r="DG341" s="15">
        <f t="shared" si="335"/>
        <v>2.0522062368759811E-3</v>
      </c>
      <c r="DH341" s="15">
        <f t="shared" si="336"/>
        <v>2.1351259797298214E-3</v>
      </c>
      <c r="DI341" s="15">
        <f t="shared" si="337"/>
        <v>2.2494651208478942E-3</v>
      </c>
      <c r="DJ341" s="15">
        <f t="shared" si="338"/>
        <v>2.4060134008187469E-3</v>
      </c>
      <c r="DK341" s="15">
        <f t="shared" si="339"/>
        <v>2.5952429731447343E-3</v>
      </c>
      <c r="DL341" s="15">
        <f t="shared" si="340"/>
        <v>2.8140721211327396E-3</v>
      </c>
      <c r="DN341" s="15" t="e">
        <f t="shared" si="341"/>
        <v>#VALUE!</v>
      </c>
    </row>
    <row r="342" spans="1:118" x14ac:dyDescent="0.25">
      <c r="A342" s="15" t="s">
        <v>318</v>
      </c>
      <c r="B342" s="16" t="s">
        <v>317</v>
      </c>
      <c r="C342" s="15" t="s">
        <v>316</v>
      </c>
      <c r="D342" s="15">
        <v>5059</v>
      </c>
      <c r="E342" s="15">
        <v>5246</v>
      </c>
      <c r="F342" s="15">
        <v>5479</v>
      </c>
      <c r="G342" s="15">
        <v>5769</v>
      </c>
      <c r="H342" s="15">
        <v>6433</v>
      </c>
      <c r="I342" s="15">
        <v>6962</v>
      </c>
      <c r="J342" s="15">
        <v>7455</v>
      </c>
      <c r="K342" s="15">
        <v>8049</v>
      </c>
      <c r="L342" s="15">
        <v>8793</v>
      </c>
      <c r="M342" s="15">
        <v>9443</v>
      </c>
      <c r="N342" s="15">
        <v>10474</v>
      </c>
      <c r="O342" s="15">
        <v>11704</v>
      </c>
      <c r="P342" s="15">
        <v>12814</v>
      </c>
      <c r="Q342" s="15">
        <v>13755</v>
      </c>
      <c r="R342" s="15">
        <v>15497</v>
      </c>
      <c r="S342" s="15">
        <v>17013</v>
      </c>
      <c r="T342" s="15">
        <v>18982</v>
      </c>
      <c r="U342" s="15">
        <v>20635</v>
      </c>
      <c r="V342" s="15">
        <v>23018</v>
      </c>
      <c r="W342" s="15">
        <v>26120</v>
      </c>
      <c r="X342" s="15">
        <v>30033</v>
      </c>
      <c r="Y342" s="15">
        <v>34140</v>
      </c>
      <c r="Z342" s="15">
        <v>37964</v>
      </c>
      <c r="AA342" s="15">
        <v>40756</v>
      </c>
      <c r="AB342" s="15">
        <v>45383</v>
      </c>
      <c r="AC342" s="15">
        <v>47907</v>
      </c>
      <c r="AD342" s="15">
        <v>52610</v>
      </c>
      <c r="AE342" s="15">
        <v>55697</v>
      </c>
      <c r="AF342" s="15">
        <v>63293</v>
      </c>
      <c r="AG342" s="15">
        <v>68037</v>
      </c>
      <c r="AH342" s="15">
        <v>75861</v>
      </c>
      <c r="AI342" s="15">
        <v>80127</v>
      </c>
      <c r="AJ342" s="15">
        <v>87934</v>
      </c>
      <c r="AK342" s="15">
        <v>90065</v>
      </c>
      <c r="AL342" s="15">
        <v>97762</v>
      </c>
      <c r="AM342" s="15">
        <v>102328</v>
      </c>
      <c r="AN342" s="15">
        <v>110044</v>
      </c>
      <c r="AO342" s="15">
        <v>105588</v>
      </c>
      <c r="AP342" s="15">
        <v>123807</v>
      </c>
      <c r="AQ342" s="15">
        <v>138229</v>
      </c>
      <c r="AR342" s="15">
        <v>158041</v>
      </c>
      <c r="AS342" s="15">
        <v>179082</v>
      </c>
      <c r="AT342" s="15">
        <v>198342</v>
      </c>
      <c r="AU342" s="15">
        <v>205512</v>
      </c>
      <c r="AV342" s="15">
        <v>206372</v>
      </c>
      <c r="AW342" s="15">
        <v>210268</v>
      </c>
      <c r="AX342" s="15">
        <v>239185</v>
      </c>
      <c r="AY342" s="15">
        <v>248780</v>
      </c>
      <c r="AZ342" s="15">
        <v>282144</v>
      </c>
      <c r="BA342" s="15">
        <v>276017</v>
      </c>
      <c r="BB342" s="15">
        <v>275350</v>
      </c>
      <c r="BC342" s="15">
        <v>274999</v>
      </c>
      <c r="BD342" s="15">
        <v>292870</v>
      </c>
      <c r="BE342" s="15">
        <v>303913</v>
      </c>
      <c r="BF342" s="15">
        <v>322346</v>
      </c>
      <c r="BG342" s="15">
        <v>336621</v>
      </c>
      <c r="BI342" s="15">
        <f t="shared" si="285"/>
        <v>1.5257345179716386E-2</v>
      </c>
      <c r="BJ342" s="15">
        <f t="shared" si="286"/>
        <v>1.5340706386014985E-2</v>
      </c>
      <c r="BK342" s="15">
        <f t="shared" si="287"/>
        <v>1.5089174570651157E-2</v>
      </c>
      <c r="BL342" s="15">
        <f t="shared" si="288"/>
        <v>1.5083062732363876E-2</v>
      </c>
      <c r="BM342" s="15">
        <f t="shared" si="289"/>
        <v>1.5644721578431539E-2</v>
      </c>
      <c r="BN342" s="15">
        <f t="shared" si="290"/>
        <v>1.5694956062238773E-2</v>
      </c>
      <c r="BO342" s="15">
        <f t="shared" si="291"/>
        <v>1.5511957003476925E-2</v>
      </c>
      <c r="BP342" s="15">
        <f t="shared" si="292"/>
        <v>1.5862849124577267E-2</v>
      </c>
      <c r="BQ342" s="15">
        <f t="shared" si="293"/>
        <v>1.5773640279200429E-2</v>
      </c>
      <c r="BR342" s="15">
        <f t="shared" si="294"/>
        <v>1.5621536313496094E-2</v>
      </c>
      <c r="BS342" s="15">
        <f t="shared" si="295"/>
        <v>1.617136646039451E-2</v>
      </c>
      <c r="BT342" s="15">
        <f t="shared" si="296"/>
        <v>1.6696386539037648E-2</v>
      </c>
      <c r="BU342" s="15">
        <f t="shared" si="297"/>
        <v>1.6653864998940775E-2</v>
      </c>
      <c r="BV342" s="15">
        <f t="shared" si="298"/>
        <v>1.6160621658170247E-2</v>
      </c>
      <c r="BW342" s="15">
        <f t="shared" si="299"/>
        <v>1.6627700244313568E-2</v>
      </c>
      <c r="BX342" s="15">
        <f t="shared" si="300"/>
        <v>1.6473413345856471E-2</v>
      </c>
      <c r="BY342" s="15">
        <f t="shared" si="301"/>
        <v>1.6503618589219698E-2</v>
      </c>
      <c r="BZ342" s="15">
        <f t="shared" si="302"/>
        <v>1.6163105196083882E-2</v>
      </c>
      <c r="CA342" s="15">
        <f t="shared" si="303"/>
        <v>1.6139696937187843E-2</v>
      </c>
      <c r="CB342" s="15">
        <f t="shared" si="304"/>
        <v>1.6432881869473091E-2</v>
      </c>
      <c r="CC342" s="15">
        <f t="shared" si="305"/>
        <v>1.7116565675908576E-2</v>
      </c>
      <c r="CD342" s="15">
        <f t="shared" si="306"/>
        <v>1.7620536027647828E-2</v>
      </c>
      <c r="CE342" s="15">
        <f t="shared" si="307"/>
        <v>1.8305493046236753E-2</v>
      </c>
      <c r="CF342" s="15">
        <f t="shared" si="308"/>
        <v>1.782447467088618E-2</v>
      </c>
      <c r="CG342" s="15">
        <f t="shared" si="309"/>
        <v>1.816660695593348E-2</v>
      </c>
      <c r="CH342" s="15">
        <f t="shared" si="310"/>
        <v>1.759556964954306E-2</v>
      </c>
      <c r="CI342" s="15">
        <f t="shared" si="311"/>
        <v>1.8151324984620885E-2</v>
      </c>
      <c r="CJ342" s="15">
        <f t="shared" si="312"/>
        <v>1.8012968742420078E-2</v>
      </c>
      <c r="CK342" s="15">
        <f t="shared" si="313"/>
        <v>1.8910994658024212E-2</v>
      </c>
      <c r="CL342" s="15">
        <f t="shared" si="314"/>
        <v>1.8936966956819918E-2</v>
      </c>
      <c r="CM342" s="15">
        <f t="shared" si="315"/>
        <v>1.9829675112334438E-2</v>
      </c>
      <c r="CN342" s="15">
        <f t="shared" si="316"/>
        <v>2.0233319386053713E-2</v>
      </c>
      <c r="CO342" s="15">
        <f t="shared" si="317"/>
        <v>2.0858922482727471E-2</v>
      </c>
      <c r="CP342" s="15">
        <f t="shared" si="318"/>
        <v>2.0144254017332133E-2</v>
      </c>
      <c r="CQ342" s="15">
        <f t="shared" si="319"/>
        <v>2.0620465899939634E-2</v>
      </c>
      <c r="CR342" s="15">
        <f t="shared" si="320"/>
        <v>2.0530566925980574E-2</v>
      </c>
      <c r="CS342" s="15">
        <f t="shared" si="321"/>
        <v>2.0888860457651388E-2</v>
      </c>
      <c r="CT342" s="15">
        <f t="shared" si="322"/>
        <v>1.8988188579896127E-2</v>
      </c>
      <c r="CU342" s="15">
        <f t="shared" si="323"/>
        <v>2.0973455510074228E-2</v>
      </c>
      <c r="CV342" s="15">
        <f t="shared" si="324"/>
        <v>2.191668270698913E-2</v>
      </c>
      <c r="CW342" s="15">
        <f t="shared" si="325"/>
        <v>2.3267341892316055E-2</v>
      </c>
      <c r="CX342" s="15">
        <f t="shared" si="326"/>
        <v>2.5211794730866956E-2</v>
      </c>
      <c r="CY342" s="15">
        <f t="shared" si="327"/>
        <v>2.6860858122226369E-2</v>
      </c>
      <c r="CZ342" s="15">
        <f t="shared" si="328"/>
        <v>2.6464649092161011E-2</v>
      </c>
      <c r="DA342" s="15">
        <f t="shared" si="329"/>
        <v>2.4984449186430346E-2</v>
      </c>
      <c r="DB342" s="15">
        <f t="shared" si="330"/>
        <v>2.3910088932231021E-2</v>
      </c>
      <c r="DC342" s="15">
        <f t="shared" si="331"/>
        <v>2.5707782207895279E-2</v>
      </c>
      <c r="DD342" s="15">
        <f t="shared" si="332"/>
        <v>2.5514575911709188E-2</v>
      </c>
      <c r="DE342" s="15">
        <f t="shared" si="333"/>
        <v>2.817594546962306E-2</v>
      </c>
      <c r="DF342" s="15">
        <f t="shared" si="334"/>
        <v>2.8030658777402344E-2</v>
      </c>
      <c r="DG342" s="15">
        <f t="shared" si="335"/>
        <v>2.6989300631599624E-2</v>
      </c>
      <c r="DH342" s="15">
        <f t="shared" si="336"/>
        <v>2.5726570095943615E-2</v>
      </c>
      <c r="DI342" s="15">
        <f t="shared" si="337"/>
        <v>2.6502568587284687E-2</v>
      </c>
      <c r="DJ342" s="15">
        <f t="shared" si="338"/>
        <v>2.6677079557936075E-2</v>
      </c>
      <c r="DK342" s="15">
        <f t="shared" si="339"/>
        <v>2.7165649989326593E-2</v>
      </c>
      <c r="DL342" s="15">
        <f t="shared" si="340"/>
        <v>2.7436591886920693E-2</v>
      </c>
      <c r="DN342" s="15">
        <f t="shared" si="341"/>
        <v>2.0056328617638175E-2</v>
      </c>
    </row>
    <row r="343" spans="1:118" x14ac:dyDescent="0.25">
      <c r="A343" s="15" t="s">
        <v>315</v>
      </c>
      <c r="B343" s="16" t="s">
        <v>314</v>
      </c>
      <c r="C343" s="15" t="s">
        <v>313</v>
      </c>
      <c r="D343" s="15">
        <v>14834</v>
      </c>
      <c r="E343" s="15">
        <v>15783</v>
      </c>
      <c r="F343" s="15">
        <v>16932</v>
      </c>
      <c r="G343" s="15">
        <v>18339</v>
      </c>
      <c r="H343" s="15">
        <v>20250</v>
      </c>
      <c r="I343" s="15">
        <v>22079</v>
      </c>
      <c r="J343" s="15">
        <v>24339</v>
      </c>
      <c r="K343" s="15">
        <v>26978</v>
      </c>
      <c r="L343" s="15">
        <v>30348</v>
      </c>
      <c r="M343" s="15">
        <v>34009</v>
      </c>
      <c r="N343" s="15">
        <v>38091</v>
      </c>
      <c r="O343" s="15">
        <v>42770</v>
      </c>
      <c r="P343" s="15">
        <v>47353</v>
      </c>
      <c r="Q343" s="15">
        <v>51832</v>
      </c>
      <c r="R343" s="15">
        <v>58803</v>
      </c>
      <c r="S343" s="15">
        <v>67193</v>
      </c>
      <c r="T343" s="15">
        <v>76310</v>
      </c>
      <c r="U343" s="15">
        <v>85160</v>
      </c>
      <c r="V343" s="15">
        <v>96659</v>
      </c>
      <c r="W343" s="15">
        <v>109356</v>
      </c>
      <c r="X343" s="15">
        <v>126100</v>
      </c>
      <c r="Y343" s="15">
        <v>145650</v>
      </c>
      <c r="Z343" s="15">
        <v>163805</v>
      </c>
      <c r="AA343" s="15">
        <v>179216</v>
      </c>
      <c r="AB343" s="15">
        <v>194432</v>
      </c>
      <c r="AC343" s="15">
        <v>209278</v>
      </c>
      <c r="AD343" s="15">
        <v>227298</v>
      </c>
      <c r="AE343" s="15">
        <v>246863</v>
      </c>
      <c r="AF343" s="15">
        <v>275519</v>
      </c>
      <c r="AG343" s="15">
        <v>301238</v>
      </c>
      <c r="AH343" s="15">
        <v>334437</v>
      </c>
      <c r="AI343" s="15">
        <v>362892</v>
      </c>
      <c r="AJ343" s="15">
        <v>396390</v>
      </c>
      <c r="AK343" s="15">
        <v>418746</v>
      </c>
      <c r="AL343" s="15">
        <v>440076</v>
      </c>
      <c r="AM343" s="15">
        <v>458544</v>
      </c>
      <c r="AN343" s="15">
        <v>483135</v>
      </c>
      <c r="AO343" s="15">
        <v>502624</v>
      </c>
      <c r="AP343" s="15">
        <v>542521</v>
      </c>
      <c r="AQ343" s="15">
        <v>576319</v>
      </c>
      <c r="AR343" s="15">
        <v>621641</v>
      </c>
      <c r="AS343" s="15">
        <v>676441</v>
      </c>
      <c r="AT343" s="15">
        <v>737060</v>
      </c>
      <c r="AU343" s="15">
        <v>774643</v>
      </c>
      <c r="AV343" s="15">
        <v>818994</v>
      </c>
      <c r="AW343" s="15">
        <v>868456</v>
      </c>
      <c r="AX343" s="15">
        <v>932226</v>
      </c>
      <c r="AY343" s="15">
        <v>983141</v>
      </c>
      <c r="AZ343" s="15">
        <v>1040912</v>
      </c>
      <c r="BA343" s="15">
        <v>1072564</v>
      </c>
      <c r="BB343" s="15">
        <v>1105893</v>
      </c>
      <c r="BC343" s="15">
        <v>1139563</v>
      </c>
      <c r="BD343" s="15">
        <v>1192997</v>
      </c>
      <c r="BE343" s="15">
        <v>1233214</v>
      </c>
      <c r="BF343" s="15">
        <v>1278344</v>
      </c>
      <c r="BG343" s="15">
        <v>1337676</v>
      </c>
      <c r="BI343" s="15">
        <f t="shared" si="285"/>
        <v>4.4737588139140715E-2</v>
      </c>
      <c r="BJ343" s="15">
        <f t="shared" si="286"/>
        <v>4.6153711187661935E-2</v>
      </c>
      <c r="BK343" s="15">
        <f t="shared" si="287"/>
        <v>4.663075448626855E-2</v>
      </c>
      <c r="BL343" s="15">
        <f t="shared" si="288"/>
        <v>4.7947354385304404E-2</v>
      </c>
      <c r="BM343" s="15">
        <f t="shared" si="289"/>
        <v>4.9246947297254574E-2</v>
      </c>
      <c r="BN343" s="15">
        <f t="shared" si="290"/>
        <v>4.9774337101144768E-2</v>
      </c>
      <c r="BO343" s="15">
        <f t="shared" si="291"/>
        <v>5.0643262442337342E-2</v>
      </c>
      <c r="BP343" s="15">
        <f t="shared" si="292"/>
        <v>5.3167839940718782E-2</v>
      </c>
      <c r="BQ343" s="15">
        <f t="shared" si="293"/>
        <v>5.4440854679082752E-2</v>
      </c>
      <c r="BR343" s="15">
        <f t="shared" si="294"/>
        <v>5.6261021760636312E-2</v>
      </c>
      <c r="BS343" s="15">
        <f t="shared" si="295"/>
        <v>5.8810723681772703E-2</v>
      </c>
      <c r="BT343" s="15">
        <f t="shared" si="296"/>
        <v>6.1013709182727284E-2</v>
      </c>
      <c r="BU343" s="15">
        <f t="shared" si="297"/>
        <v>6.1542880388234945E-2</v>
      </c>
      <c r="BV343" s="15">
        <f t="shared" si="298"/>
        <v>6.0896935062615801E-2</v>
      </c>
      <c r="BW343" s="15">
        <f t="shared" si="299"/>
        <v>6.3093415336282543E-2</v>
      </c>
      <c r="BX343" s="15">
        <f t="shared" si="300"/>
        <v>6.5061897545884553E-2</v>
      </c>
      <c r="BY343" s="15">
        <f t="shared" si="301"/>
        <v>6.6346598595688297E-2</v>
      </c>
      <c r="BZ343" s="15">
        <f t="shared" si="302"/>
        <v>6.6704629924812381E-2</v>
      </c>
      <c r="CA343" s="15">
        <f t="shared" si="303"/>
        <v>6.7775087594562508E-2</v>
      </c>
      <c r="CB343" s="15">
        <f t="shared" si="304"/>
        <v>6.8799166528258016E-2</v>
      </c>
      <c r="CC343" s="15">
        <f t="shared" si="305"/>
        <v>7.1867576723340029E-2</v>
      </c>
      <c r="CD343" s="15">
        <f t="shared" si="306"/>
        <v>7.5173727956265562E-2</v>
      </c>
      <c r="CE343" s="15">
        <f t="shared" si="307"/>
        <v>7.8983544632778707E-2</v>
      </c>
      <c r="CF343" s="15">
        <f t="shared" si="308"/>
        <v>7.8379405550533368E-2</v>
      </c>
      <c r="CG343" s="15">
        <f t="shared" si="309"/>
        <v>7.7830238716172534E-2</v>
      </c>
      <c r="CH343" s="15">
        <f t="shared" si="310"/>
        <v>7.6864876220950437E-2</v>
      </c>
      <c r="CI343" s="15">
        <f t="shared" si="311"/>
        <v>7.8421590312761025E-2</v>
      </c>
      <c r="CJ343" s="15">
        <f t="shared" si="312"/>
        <v>7.9837971572257888E-2</v>
      </c>
      <c r="CK343" s="15">
        <f t="shared" si="313"/>
        <v>8.2320925492300467E-2</v>
      </c>
      <c r="CL343" s="15">
        <f t="shared" si="314"/>
        <v>8.3844585330607152E-2</v>
      </c>
      <c r="CM343" s="15">
        <f t="shared" si="315"/>
        <v>8.742011119737142E-2</v>
      </c>
      <c r="CN343" s="15">
        <f t="shared" si="316"/>
        <v>9.1635899742206803E-2</v>
      </c>
      <c r="CO343" s="15">
        <f t="shared" si="317"/>
        <v>9.4028115210593663E-2</v>
      </c>
      <c r="CP343" s="15">
        <f t="shared" si="318"/>
        <v>9.3658200108163669E-2</v>
      </c>
      <c r="CQ343" s="15">
        <f t="shared" si="319"/>
        <v>9.2823102548861863E-2</v>
      </c>
      <c r="CR343" s="15">
        <f t="shared" si="320"/>
        <v>9.1999924561281726E-2</v>
      </c>
      <c r="CS343" s="15">
        <f t="shared" si="321"/>
        <v>9.1710039595138335E-2</v>
      </c>
      <c r="CT343" s="15">
        <f t="shared" si="322"/>
        <v>9.0388295040929947E-2</v>
      </c>
      <c r="CU343" s="15">
        <f t="shared" si="323"/>
        <v>9.1905466223888635E-2</v>
      </c>
      <c r="CV343" s="15">
        <f t="shared" si="324"/>
        <v>9.1377356857166497E-2</v>
      </c>
      <c r="CW343" s="15">
        <f t="shared" si="325"/>
        <v>9.1520135162908647E-2</v>
      </c>
      <c r="CX343" s="15">
        <f t="shared" si="326"/>
        <v>9.5231746571639672E-2</v>
      </c>
      <c r="CY343" s="15">
        <f t="shared" si="327"/>
        <v>9.9817810083432504E-2</v>
      </c>
      <c r="CZ343" s="15">
        <f t="shared" si="328"/>
        <v>9.9754054102431405E-2</v>
      </c>
      <c r="DA343" s="15">
        <f t="shared" si="329"/>
        <v>9.9151599911767752E-2</v>
      </c>
      <c r="DB343" s="15">
        <f t="shared" si="330"/>
        <v>9.8754257394038189E-2</v>
      </c>
      <c r="DC343" s="15">
        <f t="shared" si="331"/>
        <v>0.10019634582660862</v>
      </c>
      <c r="DD343" s="15">
        <f t="shared" si="332"/>
        <v>0.10082975189490186</v>
      </c>
      <c r="DE343" s="15">
        <f t="shared" si="333"/>
        <v>0.10394932995447813</v>
      </c>
      <c r="DF343" s="15">
        <f t="shared" si="334"/>
        <v>0.10892327465672683</v>
      </c>
      <c r="DG343" s="15">
        <f t="shared" si="335"/>
        <v>0.10839759812377557</v>
      </c>
      <c r="DH343" s="15">
        <f t="shared" si="336"/>
        <v>0.10660783274936925</v>
      </c>
      <c r="DI343" s="15">
        <f t="shared" si="337"/>
        <v>0.10795740368397196</v>
      </c>
      <c r="DJ343" s="15">
        <f t="shared" si="338"/>
        <v>0.10824988727024042</v>
      </c>
      <c r="DK343" s="15">
        <f t="shared" si="339"/>
        <v>0.10773220598349512</v>
      </c>
      <c r="DL343" s="15">
        <f t="shared" si="340"/>
        <v>0.10902846372902619</v>
      </c>
      <c r="DN343" s="15">
        <f t="shared" si="341"/>
        <v>8.010038153487091E-2</v>
      </c>
    </row>
    <row r="344" spans="1:118" x14ac:dyDescent="0.25">
      <c r="A344" s="15" t="s">
        <v>312</v>
      </c>
      <c r="B344" s="15" t="s">
        <v>311</v>
      </c>
      <c r="C344" s="15" t="s">
        <v>310</v>
      </c>
      <c r="D344" s="15">
        <v>5146</v>
      </c>
      <c r="E344" s="15">
        <v>5602</v>
      </c>
      <c r="F344" s="15">
        <v>6229</v>
      </c>
      <c r="G344" s="15">
        <v>6992</v>
      </c>
      <c r="H344" s="15">
        <v>7726</v>
      </c>
      <c r="I344" s="15">
        <v>8408</v>
      </c>
      <c r="J344" s="15">
        <v>9473</v>
      </c>
      <c r="K344" s="15">
        <v>10796</v>
      </c>
      <c r="L344" s="15">
        <v>12704</v>
      </c>
      <c r="M344" s="15">
        <v>14893</v>
      </c>
      <c r="N344" s="15">
        <v>17086</v>
      </c>
      <c r="O344" s="15">
        <v>19687</v>
      </c>
      <c r="P344" s="15">
        <v>22064</v>
      </c>
      <c r="Q344" s="15">
        <v>24470</v>
      </c>
      <c r="R344" s="15">
        <v>28273</v>
      </c>
      <c r="S344" s="15">
        <v>33623</v>
      </c>
      <c r="T344" s="15">
        <v>39141</v>
      </c>
      <c r="U344" s="15">
        <v>44677</v>
      </c>
      <c r="V344" s="15">
        <v>51465</v>
      </c>
      <c r="W344" s="15">
        <v>58344</v>
      </c>
      <c r="X344" s="15">
        <v>67741</v>
      </c>
      <c r="Y344" s="15">
        <v>79637</v>
      </c>
      <c r="Z344" s="15">
        <v>90229</v>
      </c>
      <c r="AA344" s="15">
        <v>100077</v>
      </c>
      <c r="AB344" s="15">
        <v>107400</v>
      </c>
      <c r="AC344" s="15">
        <v>115297</v>
      </c>
      <c r="AD344" s="15">
        <v>124583</v>
      </c>
      <c r="AE344" s="15">
        <v>136813</v>
      </c>
      <c r="AF344" s="15">
        <v>153357</v>
      </c>
      <c r="AG344" s="15">
        <v>168660</v>
      </c>
      <c r="AH344" s="15">
        <v>188512</v>
      </c>
      <c r="AI344" s="15">
        <v>207555</v>
      </c>
      <c r="AJ344" s="15">
        <v>227991</v>
      </c>
      <c r="AK344" s="15">
        <v>242831</v>
      </c>
      <c r="AL344" s="15">
        <v>252657</v>
      </c>
      <c r="AM344" s="15">
        <v>262264</v>
      </c>
      <c r="AN344" s="15">
        <v>272820</v>
      </c>
      <c r="AO344" s="15">
        <v>286514</v>
      </c>
      <c r="AP344" s="15">
        <v>306977</v>
      </c>
      <c r="AQ344" s="15">
        <v>323094</v>
      </c>
      <c r="AR344" s="15">
        <v>340569</v>
      </c>
      <c r="AS344" s="15">
        <v>367030</v>
      </c>
      <c r="AT344" s="15">
        <v>401266</v>
      </c>
      <c r="AU344" s="15">
        <v>428254</v>
      </c>
      <c r="AV344" s="15">
        <v>455657</v>
      </c>
      <c r="AW344" s="15">
        <v>490401</v>
      </c>
      <c r="AX344" s="15">
        <v>525656</v>
      </c>
      <c r="AY344" s="15">
        <v>552132</v>
      </c>
      <c r="AZ344" s="15">
        <v>581823</v>
      </c>
      <c r="BA344" s="15">
        <v>614721</v>
      </c>
      <c r="BB344" s="15">
        <v>636098</v>
      </c>
      <c r="BC344" s="15">
        <v>663946</v>
      </c>
      <c r="BD344" s="15">
        <v>696905</v>
      </c>
      <c r="BE344" s="15">
        <v>728880</v>
      </c>
      <c r="BF344" s="15">
        <v>754128</v>
      </c>
      <c r="BG344" s="15">
        <v>804100</v>
      </c>
      <c r="BI344" s="15">
        <f t="shared" si="285"/>
        <v>1.5519726881759345E-2</v>
      </c>
      <c r="BJ344" s="15">
        <f t="shared" si="286"/>
        <v>1.6381745553651534E-2</v>
      </c>
      <c r="BK344" s="15">
        <f t="shared" si="287"/>
        <v>1.7154675743855822E-2</v>
      </c>
      <c r="BL344" s="15">
        <f t="shared" si="288"/>
        <v>1.8280598825565649E-2</v>
      </c>
      <c r="BM344" s="15">
        <f t="shared" si="289"/>
        <v>1.8789230361411793E-2</v>
      </c>
      <c r="BN344" s="15">
        <f t="shared" si="290"/>
        <v>1.8954781753993625E-2</v>
      </c>
      <c r="BO344" s="15">
        <f t="shared" si="291"/>
        <v>1.9710901233257801E-2</v>
      </c>
      <c r="BP344" s="15">
        <f t="shared" si="292"/>
        <v>2.1276595744680851E-2</v>
      </c>
      <c r="BQ344" s="15">
        <f t="shared" si="293"/>
        <v>2.2789528728188589E-2</v>
      </c>
      <c r="BR344" s="15">
        <f t="shared" si="294"/>
        <v>2.4637460586349396E-2</v>
      </c>
      <c r="BS344" s="15">
        <f t="shared" si="295"/>
        <v>2.6379985425081211E-2</v>
      </c>
      <c r="BT344" s="15">
        <f t="shared" si="296"/>
        <v>2.808456611363928E-2</v>
      </c>
      <c r="BU344" s="15">
        <f t="shared" si="297"/>
        <v>2.8675735705995728E-2</v>
      </c>
      <c r="BV344" s="15">
        <f t="shared" si="298"/>
        <v>2.8749575570732534E-2</v>
      </c>
      <c r="BW344" s="15">
        <f t="shared" si="299"/>
        <v>3.0335869459087401E-2</v>
      </c>
      <c r="BX344" s="15">
        <f t="shared" si="300"/>
        <v>3.2556608295287844E-2</v>
      </c>
      <c r="BY344" s="15">
        <f t="shared" si="301"/>
        <v>3.4030562385451914E-2</v>
      </c>
      <c r="BZ344" s="15">
        <f t="shared" si="302"/>
        <v>3.4994865560719152E-2</v>
      </c>
      <c r="CA344" s="15">
        <f t="shared" si="303"/>
        <v>3.6086084927985596E-2</v>
      </c>
      <c r="CB344" s="15">
        <f t="shared" si="304"/>
        <v>3.6705974724063478E-2</v>
      </c>
      <c r="CC344" s="15">
        <f t="shared" si="305"/>
        <v>3.8607307809799978E-2</v>
      </c>
      <c r="CD344" s="15">
        <f t="shared" si="306"/>
        <v>4.1102713170292619E-2</v>
      </c>
      <c r="CE344" s="15">
        <f t="shared" si="307"/>
        <v>4.3506646614395107E-2</v>
      </c>
      <c r="CF344" s="15">
        <f t="shared" si="308"/>
        <v>4.3768278330510266E-2</v>
      </c>
      <c r="CG344" s="15">
        <f t="shared" si="309"/>
        <v>4.2991727895186647E-2</v>
      </c>
      <c r="CH344" s="15">
        <f t="shared" si="310"/>
        <v>4.2346972131074086E-2</v>
      </c>
      <c r="CI344" s="15">
        <f t="shared" si="311"/>
        <v>4.2983207005493698E-2</v>
      </c>
      <c r="CJ344" s="15">
        <f t="shared" si="312"/>
        <v>4.4246697175013339E-2</v>
      </c>
      <c r="CK344" s="15">
        <f t="shared" si="313"/>
        <v>4.5820760712410841E-2</v>
      </c>
      <c r="CL344" s="15">
        <f t="shared" si="314"/>
        <v>4.6943704850849498E-2</v>
      </c>
      <c r="CM344" s="15">
        <f t="shared" si="315"/>
        <v>4.9276066948450319E-2</v>
      </c>
      <c r="CN344" s="15">
        <f t="shared" si="316"/>
        <v>5.2410880292190876E-2</v>
      </c>
      <c r="CO344" s="15">
        <f t="shared" si="317"/>
        <v>5.4082000088242536E-2</v>
      </c>
      <c r="CP344" s="15">
        <f t="shared" si="318"/>
        <v>5.4312433767643137E-2</v>
      </c>
      <c r="CQ344" s="15">
        <f t="shared" si="319"/>
        <v>5.3291719204609643E-2</v>
      </c>
      <c r="CR344" s="15">
        <f t="shared" si="320"/>
        <v>5.2619308539943802E-2</v>
      </c>
      <c r="CS344" s="15">
        <f t="shared" si="321"/>
        <v>5.178745692683337E-2</v>
      </c>
      <c r="CT344" s="15">
        <f t="shared" si="322"/>
        <v>5.1524622710728107E-2</v>
      </c>
      <c r="CU344" s="15">
        <f t="shared" si="323"/>
        <v>5.2003266795222047E-2</v>
      </c>
      <c r="CV344" s="15">
        <f t="shared" si="324"/>
        <v>5.1227663388521555E-2</v>
      </c>
      <c r="CW344" s="15">
        <f t="shared" si="325"/>
        <v>5.0139744502529004E-2</v>
      </c>
      <c r="CX344" s="15">
        <f t="shared" si="326"/>
        <v>5.1671776169967383E-2</v>
      </c>
      <c r="CY344" s="15">
        <f t="shared" si="327"/>
        <v>5.4342242668084857E-2</v>
      </c>
      <c r="CZ344" s="15">
        <f t="shared" si="328"/>
        <v>5.5148078128354164E-2</v>
      </c>
      <c r="DA344" s="15">
        <f t="shared" si="329"/>
        <v>5.5164165501818518E-2</v>
      </c>
      <c r="DB344" s="15">
        <f t="shared" si="330"/>
        <v>5.5764698016127157E-2</v>
      </c>
      <c r="DC344" s="15">
        <f t="shared" si="331"/>
        <v>5.6497898966379162E-2</v>
      </c>
      <c r="DD344" s="15">
        <f t="shared" si="332"/>
        <v>5.6625990141023465E-2</v>
      </c>
      <c r="DE344" s="15">
        <f t="shared" si="333"/>
        <v>5.8103001024202169E-2</v>
      </c>
      <c r="DF344" s="15">
        <f t="shared" si="334"/>
        <v>6.2427439593588603E-2</v>
      </c>
      <c r="DG344" s="15">
        <f t="shared" si="335"/>
        <v>6.234915617635467E-2</v>
      </c>
      <c r="DH344" s="15">
        <f t="shared" si="336"/>
        <v>6.2113146989339528E-2</v>
      </c>
      <c r="DI344" s="15">
        <f t="shared" si="337"/>
        <v>6.3064747366823617E-2</v>
      </c>
      <c r="DJ344" s="15">
        <f t="shared" si="338"/>
        <v>6.3980118481895956E-2</v>
      </c>
      <c r="DK344" s="15">
        <f t="shared" si="339"/>
        <v>6.3553998793690281E-2</v>
      </c>
      <c r="DL344" s="15">
        <f t="shared" si="340"/>
        <v>6.5538880629173249E-2</v>
      </c>
      <c r="DN344" s="15">
        <f t="shared" si="341"/>
        <v>4.2882742697991451E-2</v>
      </c>
    </row>
    <row r="345" spans="1:118" x14ac:dyDescent="0.25">
      <c r="A345" s="15" t="s">
        <v>309</v>
      </c>
      <c r="B345" s="15" t="s">
        <v>308</v>
      </c>
      <c r="C345" s="15" t="s">
        <v>307</v>
      </c>
      <c r="D345" s="15">
        <v>452</v>
      </c>
      <c r="E345" s="15">
        <v>503</v>
      </c>
      <c r="F345" s="15">
        <v>599</v>
      </c>
      <c r="G345" s="15">
        <v>687</v>
      </c>
      <c r="H345" s="15">
        <v>811</v>
      </c>
      <c r="I345" s="15">
        <v>911</v>
      </c>
      <c r="J345" s="15">
        <v>984</v>
      </c>
      <c r="K345" s="15">
        <v>895</v>
      </c>
      <c r="L345" s="15">
        <v>991</v>
      </c>
      <c r="M345" s="15">
        <v>1035</v>
      </c>
      <c r="N345" s="15">
        <v>1126</v>
      </c>
      <c r="O345" s="15">
        <v>1201</v>
      </c>
      <c r="P345" s="15">
        <v>1324</v>
      </c>
      <c r="Q345" s="15">
        <v>1555</v>
      </c>
      <c r="R345" s="15">
        <v>1763</v>
      </c>
      <c r="S345" s="15">
        <v>2117</v>
      </c>
      <c r="T345" s="15">
        <v>2524</v>
      </c>
      <c r="U345" s="15">
        <v>2914</v>
      </c>
      <c r="V345" s="15">
        <v>3231</v>
      </c>
      <c r="W345" s="15">
        <v>3625</v>
      </c>
      <c r="X345" s="15">
        <v>4080</v>
      </c>
      <c r="Y345" s="15">
        <v>4856</v>
      </c>
      <c r="Z345" s="15">
        <v>5137</v>
      </c>
      <c r="AA345" s="15">
        <v>6271</v>
      </c>
      <c r="AB345" s="15">
        <v>7385</v>
      </c>
      <c r="AC345" s="15">
        <v>8638</v>
      </c>
      <c r="AD345" s="15">
        <v>9969</v>
      </c>
      <c r="AE345" s="15">
        <v>11448</v>
      </c>
      <c r="AF345" s="15">
        <v>13187</v>
      </c>
      <c r="AG345" s="15">
        <v>14890</v>
      </c>
      <c r="AH345" s="15">
        <v>17920</v>
      </c>
      <c r="AI345" s="15">
        <v>20096</v>
      </c>
      <c r="AJ345" s="15">
        <v>22505</v>
      </c>
      <c r="AK345" s="15">
        <v>26134</v>
      </c>
      <c r="AL345" s="15">
        <v>29489</v>
      </c>
      <c r="AM345" s="15">
        <v>32592</v>
      </c>
      <c r="AN345" s="15">
        <v>34332</v>
      </c>
      <c r="AO345" s="15">
        <v>35951</v>
      </c>
      <c r="AP345" s="15">
        <v>37714</v>
      </c>
      <c r="AQ345" s="15">
        <v>39273</v>
      </c>
      <c r="AR345" s="15">
        <v>41400</v>
      </c>
      <c r="AS345" s="15">
        <v>44948</v>
      </c>
      <c r="AT345" s="15">
        <v>50781</v>
      </c>
      <c r="AU345" s="15">
        <v>53303</v>
      </c>
      <c r="AV345" s="15">
        <v>55518</v>
      </c>
      <c r="AW345" s="15">
        <v>58152</v>
      </c>
      <c r="AX345" s="15">
        <v>60638</v>
      </c>
      <c r="AY345" s="15">
        <v>61263</v>
      </c>
      <c r="AZ345" s="15">
        <v>62598</v>
      </c>
      <c r="BA345" s="15">
        <v>65429</v>
      </c>
      <c r="BB345" s="15">
        <v>67721</v>
      </c>
      <c r="BC345" s="15">
        <v>70838</v>
      </c>
      <c r="BD345" s="15">
        <v>74335</v>
      </c>
      <c r="BE345" s="15">
        <v>79304</v>
      </c>
      <c r="BF345" s="15">
        <v>80804</v>
      </c>
      <c r="BG345" s="15">
        <v>85143</v>
      </c>
      <c r="BI345" s="15">
        <f t="shared" si="285"/>
        <v>1.3631784979703117E-3</v>
      </c>
      <c r="BJ345" s="15">
        <f t="shared" si="286"/>
        <v>1.4709064643853482E-3</v>
      </c>
      <c r="BK345" s="15">
        <f t="shared" si="287"/>
        <v>1.6496469369994603E-3</v>
      </c>
      <c r="BL345" s="15">
        <f t="shared" si="288"/>
        <v>1.796162956688158E-3</v>
      </c>
      <c r="BM345" s="15">
        <f t="shared" si="289"/>
        <v>1.972309839904862E-3</v>
      </c>
      <c r="BN345" s="15">
        <f t="shared" si="290"/>
        <v>2.0537352732978346E-3</v>
      </c>
      <c r="BO345" s="15">
        <f t="shared" si="291"/>
        <v>2.04745347973458E-3</v>
      </c>
      <c r="BP345" s="15">
        <f t="shared" si="292"/>
        <v>1.7638526483409931E-3</v>
      </c>
      <c r="BQ345" s="15">
        <f t="shared" si="293"/>
        <v>1.7777411027735273E-3</v>
      </c>
      <c r="BR345" s="15">
        <f t="shared" si="294"/>
        <v>1.7121984628262689E-3</v>
      </c>
      <c r="BS345" s="15">
        <f t="shared" si="295"/>
        <v>1.738491372389175E-3</v>
      </c>
      <c r="BT345" s="15">
        <f t="shared" si="296"/>
        <v>1.7132912024422603E-3</v>
      </c>
      <c r="BU345" s="15">
        <f t="shared" si="297"/>
        <v>1.7207520882314333E-3</v>
      </c>
      <c r="BV345" s="15">
        <f t="shared" si="298"/>
        <v>1.8269550475067057E-3</v>
      </c>
      <c r="BW345" s="15">
        <f t="shared" si="299"/>
        <v>1.8916329309366213E-3</v>
      </c>
      <c r="BX345" s="15">
        <f t="shared" si="300"/>
        <v>2.0498569360593751E-3</v>
      </c>
      <c r="BY345" s="15">
        <f t="shared" si="301"/>
        <v>2.1944543946470613E-3</v>
      </c>
      <c r="BZ345" s="15">
        <f t="shared" si="302"/>
        <v>2.2824952043318846E-3</v>
      </c>
      <c r="CA345" s="15">
        <f t="shared" si="303"/>
        <v>2.2655035539166707E-3</v>
      </c>
      <c r="CB345" s="15">
        <f t="shared" si="304"/>
        <v>2.2805971200934132E-3</v>
      </c>
      <c r="CC345" s="15">
        <f t="shared" si="305"/>
        <v>2.3252951073055301E-3</v>
      </c>
      <c r="CD345" s="15">
        <f t="shared" si="306"/>
        <v>2.5063070577111264E-3</v>
      </c>
      <c r="CE345" s="15">
        <f t="shared" si="307"/>
        <v>2.4769602196427717E-3</v>
      </c>
      <c r="CF345" s="15">
        <f t="shared" si="308"/>
        <v>2.7425969344667591E-3</v>
      </c>
      <c r="CG345" s="15">
        <f t="shared" si="309"/>
        <v>2.9561816620666051E-3</v>
      </c>
      <c r="CH345" s="15">
        <f t="shared" si="310"/>
        <v>3.1726163323262352E-3</v>
      </c>
      <c r="CI345" s="15">
        <f t="shared" si="311"/>
        <v>3.439470799689899E-3</v>
      </c>
      <c r="CJ345" s="15">
        <f t="shared" si="312"/>
        <v>3.7023980854125902E-3</v>
      </c>
      <c r="CK345" s="15">
        <f t="shared" si="313"/>
        <v>3.9400768893142262E-3</v>
      </c>
      <c r="CL345" s="15">
        <f t="shared" si="314"/>
        <v>4.1443837615863224E-3</v>
      </c>
      <c r="CM345" s="15">
        <f t="shared" si="315"/>
        <v>4.6841958056581534E-3</v>
      </c>
      <c r="CN345" s="15">
        <f t="shared" si="316"/>
        <v>5.0745539753408392E-3</v>
      </c>
      <c r="CO345" s="15">
        <f t="shared" si="317"/>
        <v>5.3384362189117041E-3</v>
      </c>
      <c r="CP345" s="15">
        <f t="shared" si="318"/>
        <v>5.8452221672009985E-3</v>
      </c>
      <c r="CQ345" s="15">
        <f t="shared" si="319"/>
        <v>6.2199721663153355E-3</v>
      </c>
      <c r="CR345" s="15">
        <f t="shared" si="320"/>
        <v>6.5390923036857829E-3</v>
      </c>
      <c r="CS345" s="15">
        <f t="shared" si="321"/>
        <v>6.5169964489848369E-3</v>
      </c>
      <c r="CT345" s="15">
        <f t="shared" si="322"/>
        <v>6.4651699779884617E-3</v>
      </c>
      <c r="CU345" s="15">
        <f t="shared" si="323"/>
        <v>6.3889190522905771E-3</v>
      </c>
      <c r="CV345" s="15">
        <f t="shared" si="324"/>
        <v>6.2268690358143666E-3</v>
      </c>
      <c r="CW345" s="15">
        <f t="shared" si="325"/>
        <v>6.0950509952599936E-3</v>
      </c>
      <c r="CX345" s="15">
        <f t="shared" si="326"/>
        <v>6.3279377579154123E-3</v>
      </c>
      <c r="CY345" s="15">
        <f t="shared" si="327"/>
        <v>6.8771174854785032E-3</v>
      </c>
      <c r="CZ345" s="15">
        <f t="shared" si="328"/>
        <v>6.8640526614477905E-3</v>
      </c>
      <c r="DA345" s="15">
        <f t="shared" si="329"/>
        <v>6.7212928591681032E-3</v>
      </c>
      <c r="DB345" s="15">
        <f t="shared" si="330"/>
        <v>6.6126062529110385E-3</v>
      </c>
      <c r="DC345" s="15">
        <f t="shared" si="331"/>
        <v>6.5174174698344536E-3</v>
      </c>
      <c r="DD345" s="15">
        <f t="shared" si="332"/>
        <v>6.2830591851396412E-3</v>
      </c>
      <c r="DE345" s="15">
        <f t="shared" si="333"/>
        <v>6.2512682690663785E-3</v>
      </c>
      <c r="DF345" s="15">
        <f t="shared" si="334"/>
        <v>6.6445833885110626E-3</v>
      </c>
      <c r="DG345" s="15">
        <f t="shared" si="335"/>
        <v>6.6378878811423937E-3</v>
      </c>
      <c r="DH345" s="15">
        <f t="shared" si="336"/>
        <v>6.6270014525742051E-3</v>
      </c>
      <c r="DI345" s="15">
        <f t="shared" si="337"/>
        <v>6.7267676304701984E-3</v>
      </c>
      <c r="DJ345" s="15">
        <f t="shared" si="338"/>
        <v>6.9611998080455996E-3</v>
      </c>
      <c r="DK345" s="15">
        <f t="shared" si="339"/>
        <v>6.8097422699135279E-3</v>
      </c>
      <c r="DL345" s="15">
        <f t="shared" si="340"/>
        <v>6.9396554077971627E-3</v>
      </c>
      <c r="DN345" s="15">
        <f t="shared" si="341"/>
        <v>4.1816708980332955E-3</v>
      </c>
    </row>
    <row r="346" spans="1:118" x14ac:dyDescent="0.25">
      <c r="A346" s="15" t="s">
        <v>306</v>
      </c>
      <c r="B346" s="15" t="s">
        <v>305</v>
      </c>
      <c r="C346" s="15" t="s">
        <v>304</v>
      </c>
      <c r="D346" s="15">
        <v>4518</v>
      </c>
      <c r="E346" s="15">
        <v>4874</v>
      </c>
      <c r="F346" s="15">
        <v>5360</v>
      </c>
      <c r="G346" s="15">
        <v>5958</v>
      </c>
      <c r="H346" s="15">
        <v>6443</v>
      </c>
      <c r="I346" s="15">
        <v>7009</v>
      </c>
      <c r="J346" s="15">
        <v>7890</v>
      </c>
      <c r="K346" s="15">
        <v>9160</v>
      </c>
      <c r="L346" s="15">
        <v>10785</v>
      </c>
      <c r="M346" s="15">
        <v>12690</v>
      </c>
      <c r="N346" s="15">
        <v>14593</v>
      </c>
      <c r="O346" s="15">
        <v>16856</v>
      </c>
      <c r="P346" s="15">
        <v>18914</v>
      </c>
      <c r="Q346" s="15">
        <v>20864</v>
      </c>
      <c r="R346" s="15">
        <v>24161</v>
      </c>
      <c r="S346" s="15">
        <v>28802</v>
      </c>
      <c r="T346" s="15">
        <v>33591</v>
      </c>
      <c r="U346" s="15">
        <v>38375</v>
      </c>
      <c r="V346" s="15">
        <v>44296</v>
      </c>
      <c r="W346" s="15">
        <v>50318</v>
      </c>
      <c r="X346" s="15">
        <v>58645</v>
      </c>
      <c r="Y346" s="15">
        <v>69174</v>
      </c>
      <c r="Z346" s="15">
        <v>79172</v>
      </c>
      <c r="AA346" s="15">
        <v>86932</v>
      </c>
      <c r="AB346" s="15">
        <v>92381</v>
      </c>
      <c r="AC346" s="15">
        <v>98390</v>
      </c>
      <c r="AD346" s="15">
        <v>105605</v>
      </c>
      <c r="AE346" s="15">
        <v>114883</v>
      </c>
      <c r="AF346" s="15">
        <v>127310</v>
      </c>
      <c r="AG346" s="15">
        <v>140122</v>
      </c>
      <c r="AH346" s="15">
        <v>154851</v>
      </c>
      <c r="AI346" s="15">
        <v>170980</v>
      </c>
      <c r="AJ346" s="15">
        <v>186992</v>
      </c>
      <c r="AK346" s="15">
        <v>196974</v>
      </c>
      <c r="AL346" s="15">
        <v>202171</v>
      </c>
      <c r="AM346" s="15">
        <v>206752</v>
      </c>
      <c r="AN346" s="15">
        <v>213744</v>
      </c>
      <c r="AO346" s="15">
        <v>222671</v>
      </c>
      <c r="AP346" s="15">
        <v>239449</v>
      </c>
      <c r="AQ346" s="15">
        <v>252386</v>
      </c>
      <c r="AR346" s="15">
        <v>266161</v>
      </c>
      <c r="AS346" s="15">
        <v>286080</v>
      </c>
      <c r="AT346" s="15">
        <v>312420</v>
      </c>
      <c r="AU346" s="15">
        <v>333938</v>
      </c>
      <c r="AV346" s="15">
        <v>357346</v>
      </c>
      <c r="AW346" s="15">
        <v>385801</v>
      </c>
      <c r="AX346" s="15">
        <v>415172</v>
      </c>
      <c r="AY346" s="15">
        <v>438547</v>
      </c>
      <c r="AZ346" s="15">
        <v>464649</v>
      </c>
      <c r="BA346" s="15">
        <v>492502</v>
      </c>
      <c r="BB346" s="15">
        <v>510474</v>
      </c>
      <c r="BC346" s="15">
        <v>534250</v>
      </c>
      <c r="BD346" s="15">
        <v>562824</v>
      </c>
      <c r="BE346" s="15">
        <v>589446</v>
      </c>
      <c r="BF346" s="15">
        <v>612226</v>
      </c>
      <c r="BG346" s="15">
        <v>656303</v>
      </c>
      <c r="BI346" s="15">
        <f t="shared" si="285"/>
        <v>1.3625753216437761E-2</v>
      </c>
      <c r="BJ346" s="15">
        <f t="shared" si="286"/>
        <v>1.4252878941181287E-2</v>
      </c>
      <c r="BK346" s="15">
        <f t="shared" si="287"/>
        <v>1.4761448384502683E-2</v>
      </c>
      <c r="BL346" s="15">
        <f t="shared" si="288"/>
        <v>1.5577203633112147E-2</v>
      </c>
      <c r="BM346" s="15">
        <f t="shared" si="289"/>
        <v>1.5669041058578331E-2</v>
      </c>
      <c r="BN346" s="15">
        <f t="shared" si="290"/>
        <v>1.5800911669093878E-2</v>
      </c>
      <c r="BO346" s="15">
        <f t="shared" si="291"/>
        <v>1.641708125518886E-2</v>
      </c>
      <c r="BP346" s="15">
        <f t="shared" si="292"/>
        <v>1.8052391350618431E-2</v>
      </c>
      <c r="BQ346" s="15">
        <f t="shared" si="293"/>
        <v>1.9347061345522193E-2</v>
      </c>
      <c r="BR346" s="15">
        <f t="shared" si="294"/>
        <v>2.0993042022478602E-2</v>
      </c>
      <c r="BS346" s="15">
        <f t="shared" si="295"/>
        <v>2.2530909944294165E-2</v>
      </c>
      <c r="BT346" s="15">
        <f t="shared" si="296"/>
        <v>2.4045992096891539E-2</v>
      </c>
      <c r="BU346" s="15">
        <f t="shared" si="297"/>
        <v>2.4581801357106744E-2</v>
      </c>
      <c r="BV346" s="15">
        <f t="shared" si="298"/>
        <v>2.4512919685646242E-2</v>
      </c>
      <c r="BW346" s="15">
        <f t="shared" si="299"/>
        <v>2.5923847557776349E-2</v>
      </c>
      <c r="BX346" s="15">
        <f t="shared" si="300"/>
        <v>2.7888511796118148E-2</v>
      </c>
      <c r="BY346" s="15">
        <f t="shared" si="301"/>
        <v>2.9205197135732743E-2</v>
      </c>
      <c r="BZ346" s="15">
        <f t="shared" si="302"/>
        <v>3.0058597620533999E-2</v>
      </c>
      <c r="CA346" s="15">
        <f t="shared" si="303"/>
        <v>3.1059345535219079E-2</v>
      </c>
      <c r="CB346" s="15">
        <f t="shared" si="304"/>
        <v>3.1656575417616656E-2</v>
      </c>
      <c r="CC346" s="15">
        <f t="shared" si="305"/>
        <v>3.3423267541160005E-2</v>
      </c>
      <c r="CD346" s="15">
        <f t="shared" si="306"/>
        <v>3.5702488552328965E-2</v>
      </c>
      <c r="CE346" s="15">
        <f t="shared" si="307"/>
        <v>3.8175178997383208E-2</v>
      </c>
      <c r="CF346" s="15">
        <f t="shared" si="308"/>
        <v>3.8019364807377505E-2</v>
      </c>
      <c r="CG346" s="15">
        <f t="shared" si="309"/>
        <v>3.6979691011966832E-2</v>
      </c>
      <c r="CH346" s="15">
        <f t="shared" si="310"/>
        <v>3.6137267994625868E-2</v>
      </c>
      <c r="CI346" s="15">
        <f t="shared" si="311"/>
        <v>3.6435481372379556E-2</v>
      </c>
      <c r="CJ346" s="15">
        <f t="shared" si="312"/>
        <v>3.7154315098397506E-2</v>
      </c>
      <c r="CK346" s="15">
        <f t="shared" si="313"/>
        <v>3.8038309606323963E-2</v>
      </c>
      <c r="CL346" s="15">
        <f t="shared" si="314"/>
        <v>3.9000627363398162E-2</v>
      </c>
      <c r="CM346" s="15">
        <f t="shared" si="315"/>
        <v>4.0477254726672469E-2</v>
      </c>
      <c r="CN346" s="15">
        <f t="shared" si="316"/>
        <v>4.3175121352695897E-2</v>
      </c>
      <c r="CO346" s="15">
        <f t="shared" si="317"/>
        <v>4.4356581446200284E-2</v>
      </c>
      <c r="CP346" s="15">
        <f t="shared" si="318"/>
        <v>4.4055896195081101E-2</v>
      </c>
      <c r="CQ346" s="15">
        <f t="shared" si="319"/>
        <v>4.2642951366141199E-2</v>
      </c>
      <c r="CR346" s="15">
        <f t="shared" si="320"/>
        <v>4.148166457939504E-2</v>
      </c>
      <c r="CS346" s="15">
        <f t="shared" si="321"/>
        <v>4.0573485057433738E-2</v>
      </c>
      <c r="CT346" s="15">
        <f t="shared" si="322"/>
        <v>4.0043555510797163E-2</v>
      </c>
      <c r="CU346" s="15">
        <f t="shared" si="323"/>
        <v>4.0563723767087188E-2</v>
      </c>
      <c r="CV346" s="15">
        <f t="shared" si="324"/>
        <v>4.0016667137041856E-2</v>
      </c>
      <c r="CW346" s="15">
        <f t="shared" si="325"/>
        <v>3.9185141737908095E-2</v>
      </c>
      <c r="CX346" s="15">
        <f t="shared" si="326"/>
        <v>4.0275350044149713E-2</v>
      </c>
      <c r="CY346" s="15">
        <f t="shared" si="327"/>
        <v>4.2310097178338238E-2</v>
      </c>
      <c r="CZ346" s="15">
        <f t="shared" si="328"/>
        <v>4.3002608064434504E-2</v>
      </c>
      <c r="DA346" s="15">
        <f t="shared" si="329"/>
        <v>4.3262133327070233E-2</v>
      </c>
      <c r="DB346" s="15">
        <f t="shared" si="330"/>
        <v>4.3870375997030739E-2</v>
      </c>
      <c r="DC346" s="15">
        <f t="shared" si="331"/>
        <v>4.4622996236454202E-2</v>
      </c>
      <c r="DD346" s="15">
        <f t="shared" si="332"/>
        <v>4.4976849917004298E-2</v>
      </c>
      <c r="DE346" s="15">
        <f t="shared" si="333"/>
        <v>4.6401571135713977E-2</v>
      </c>
      <c r="DF346" s="15">
        <f t="shared" si="334"/>
        <v>5.0015598710181651E-2</v>
      </c>
      <c r="DG346" s="15">
        <f t="shared" si="335"/>
        <v>5.0035722718776779E-2</v>
      </c>
      <c r="DH346" s="15">
        <f t="shared" si="336"/>
        <v>4.9979891104178116E-2</v>
      </c>
      <c r="DI346" s="15">
        <f t="shared" si="337"/>
        <v>5.0931408688393881E-2</v>
      </c>
      <c r="DJ346" s="15">
        <f t="shared" si="338"/>
        <v>5.174078712364126E-2</v>
      </c>
      <c r="DK346" s="15">
        <f t="shared" si="339"/>
        <v>5.1595233787189741E-2</v>
      </c>
      <c r="DL346" s="15">
        <f t="shared" si="340"/>
        <v>5.3492555619410888E-2</v>
      </c>
      <c r="DN346" s="15">
        <f t="shared" si="341"/>
        <v>3.5144852248168101E-2</v>
      </c>
    </row>
    <row r="347" spans="1:118" x14ac:dyDescent="0.25">
      <c r="A347" s="15" t="s">
        <v>303</v>
      </c>
      <c r="B347" s="15" t="s">
        <v>302</v>
      </c>
      <c r="C347" s="15" t="s">
        <v>301</v>
      </c>
      <c r="D347" s="15">
        <v>175</v>
      </c>
      <c r="E347" s="15">
        <v>225</v>
      </c>
      <c r="F347" s="15">
        <v>269</v>
      </c>
      <c r="G347" s="15">
        <v>347</v>
      </c>
      <c r="H347" s="15">
        <v>473</v>
      </c>
      <c r="I347" s="15">
        <v>488</v>
      </c>
      <c r="J347" s="15">
        <v>599</v>
      </c>
      <c r="K347" s="15">
        <v>740</v>
      </c>
      <c r="L347" s="15">
        <v>928</v>
      </c>
      <c r="M347" s="15">
        <v>1168</v>
      </c>
      <c r="N347" s="15">
        <v>1366</v>
      </c>
      <c r="O347" s="15">
        <v>1630</v>
      </c>
      <c r="P347" s="15">
        <v>1826</v>
      </c>
      <c r="Q347" s="15">
        <v>2051</v>
      </c>
      <c r="R347" s="15">
        <v>2350</v>
      </c>
      <c r="S347" s="15">
        <v>2704</v>
      </c>
      <c r="T347" s="15">
        <v>3026</v>
      </c>
      <c r="U347" s="15">
        <v>3388</v>
      </c>
      <c r="V347" s="15">
        <v>3938</v>
      </c>
      <c r="W347" s="15">
        <v>4401</v>
      </c>
      <c r="X347" s="15">
        <v>5016</v>
      </c>
      <c r="Y347" s="15">
        <v>5607</v>
      </c>
      <c r="Z347" s="15">
        <v>5920</v>
      </c>
      <c r="AA347" s="15">
        <v>6874</v>
      </c>
      <c r="AB347" s="15">
        <v>7634</v>
      </c>
      <c r="AC347" s="15">
        <v>8268</v>
      </c>
      <c r="AD347" s="15">
        <v>9009</v>
      </c>
      <c r="AE347" s="15">
        <v>10482</v>
      </c>
      <c r="AF347" s="15">
        <v>12860</v>
      </c>
      <c r="AG347" s="15">
        <v>13648</v>
      </c>
      <c r="AH347" s="15">
        <v>15741</v>
      </c>
      <c r="AI347" s="15">
        <v>16479</v>
      </c>
      <c r="AJ347" s="15">
        <v>18494</v>
      </c>
      <c r="AK347" s="15">
        <v>19723</v>
      </c>
      <c r="AL347" s="15">
        <v>20997</v>
      </c>
      <c r="AM347" s="15">
        <v>22920</v>
      </c>
      <c r="AN347" s="15">
        <v>24744</v>
      </c>
      <c r="AO347" s="15">
        <v>27892</v>
      </c>
      <c r="AP347" s="15">
        <v>29814</v>
      </c>
      <c r="AQ347" s="15">
        <v>31434</v>
      </c>
      <c r="AR347" s="15">
        <v>33008</v>
      </c>
      <c r="AS347" s="15">
        <v>36002</v>
      </c>
      <c r="AT347" s="15">
        <v>38065</v>
      </c>
      <c r="AU347" s="15">
        <v>41012</v>
      </c>
      <c r="AV347" s="15">
        <v>42792</v>
      </c>
      <c r="AW347" s="15">
        <v>46448</v>
      </c>
      <c r="AX347" s="15">
        <v>49846</v>
      </c>
      <c r="AY347" s="15">
        <v>52322</v>
      </c>
      <c r="AZ347" s="15">
        <v>54576</v>
      </c>
      <c r="BA347" s="15">
        <v>56790</v>
      </c>
      <c r="BB347" s="15">
        <v>57903</v>
      </c>
      <c r="BC347" s="15">
        <v>58857</v>
      </c>
      <c r="BD347" s="15">
        <v>59746</v>
      </c>
      <c r="BE347" s="15">
        <v>60129</v>
      </c>
      <c r="BF347" s="15">
        <v>61098</v>
      </c>
      <c r="BG347" s="15">
        <v>62654</v>
      </c>
      <c r="BI347" s="15">
        <f t="shared" si="285"/>
        <v>5.2777928571859411E-4</v>
      </c>
      <c r="BJ347" s="15">
        <f t="shared" si="286"/>
        <v>6.5796014808489729E-4</v>
      </c>
      <c r="BK347" s="15">
        <f t="shared" si="287"/>
        <v>7.4082642078940699E-4</v>
      </c>
      <c r="BL347" s="15">
        <f t="shared" si="288"/>
        <v>9.0723223576534323E-4</v>
      </c>
      <c r="BM347" s="15">
        <f t="shared" si="289"/>
        <v>1.1503114109432796E-3</v>
      </c>
      <c r="BN347" s="15">
        <f t="shared" si="290"/>
        <v>1.1001348116019135E-3</v>
      </c>
      <c r="BO347" s="15">
        <f t="shared" si="291"/>
        <v>1.2463664983343632E-3</v>
      </c>
      <c r="BP347" s="15">
        <f t="shared" si="292"/>
        <v>1.4583809606394803E-3</v>
      </c>
      <c r="BQ347" s="15">
        <f t="shared" si="293"/>
        <v>1.6647262798928691E-3</v>
      </c>
      <c r="BR347" s="15">
        <f t="shared" si="294"/>
        <v>1.9322201010445238E-3</v>
      </c>
      <c r="BS347" s="15">
        <f t="shared" si="295"/>
        <v>2.1090401551364236E-3</v>
      </c>
      <c r="BT347" s="15">
        <f t="shared" si="296"/>
        <v>2.3252828143054821E-3</v>
      </c>
      <c r="BU347" s="15">
        <f t="shared" si="297"/>
        <v>2.3731822606575508E-3</v>
      </c>
      <c r="BV347" s="15">
        <f t="shared" si="298"/>
        <v>2.4097008375795841E-3</v>
      </c>
      <c r="BW347" s="15">
        <f t="shared" si="299"/>
        <v>2.5214619328990696E-3</v>
      </c>
      <c r="BX347" s="15">
        <f t="shared" si="300"/>
        <v>2.6182395631103215E-3</v>
      </c>
      <c r="BY347" s="15">
        <f t="shared" si="301"/>
        <v>2.630910855072111E-3</v>
      </c>
      <c r="BZ347" s="15">
        <f t="shared" si="302"/>
        <v>2.6537727358532685E-3</v>
      </c>
      <c r="CA347" s="15">
        <f t="shared" si="303"/>
        <v>2.761235838849845E-3</v>
      </c>
      <c r="CB347" s="15">
        <f t="shared" si="304"/>
        <v>2.76880218635341E-3</v>
      </c>
      <c r="CC347" s="15">
        <f t="shared" si="305"/>
        <v>2.858745161334446E-3</v>
      </c>
      <c r="CD347" s="15">
        <f t="shared" si="306"/>
        <v>2.8939175602525299E-3</v>
      </c>
      <c r="CE347" s="15">
        <f t="shared" si="307"/>
        <v>2.8545073973691277E-3</v>
      </c>
      <c r="CF347" s="15">
        <f t="shared" si="308"/>
        <v>3.0063165886660029E-3</v>
      </c>
      <c r="CG347" s="15">
        <f t="shared" si="309"/>
        <v>3.0558552211532109E-3</v>
      </c>
      <c r="CH347" s="15">
        <f t="shared" si="310"/>
        <v>3.0367205181376839E-3</v>
      </c>
      <c r="CI347" s="15">
        <f t="shared" si="311"/>
        <v>3.1082548334242454E-3</v>
      </c>
      <c r="CJ347" s="15">
        <f t="shared" si="312"/>
        <v>3.3899839912032471E-3</v>
      </c>
      <c r="CK347" s="15">
        <f t="shared" si="313"/>
        <v>3.8423742167726506E-3</v>
      </c>
      <c r="CL347" s="15">
        <f t="shared" si="314"/>
        <v>3.7986937258650184E-3</v>
      </c>
      <c r="CM347" s="15">
        <f t="shared" si="315"/>
        <v>4.1146164161196984E-3</v>
      </c>
      <c r="CN347" s="15">
        <f t="shared" si="316"/>
        <v>4.1612049641541445E-3</v>
      </c>
      <c r="CO347" s="15">
        <f t="shared" si="317"/>
        <v>4.3869824231305508E-3</v>
      </c>
      <c r="CP347" s="15">
        <f t="shared" si="318"/>
        <v>4.4113154053610354E-3</v>
      </c>
      <c r="CQ347" s="15">
        <f t="shared" si="319"/>
        <v>4.4287956721531111E-3</v>
      </c>
      <c r="CR347" s="15">
        <f t="shared" si="320"/>
        <v>4.5985516568629774E-3</v>
      </c>
      <c r="CS347" s="15">
        <f t="shared" si="321"/>
        <v>4.6969754204147967E-3</v>
      </c>
      <c r="CT347" s="15">
        <f t="shared" si="322"/>
        <v>5.0158972219424827E-3</v>
      </c>
      <c r="CU347" s="15">
        <f t="shared" si="323"/>
        <v>5.0506239758442819E-3</v>
      </c>
      <c r="CV347" s="15">
        <f t="shared" si="324"/>
        <v>4.9839686622307642E-3</v>
      </c>
      <c r="CW347" s="15">
        <f t="shared" si="325"/>
        <v>4.8595517693609145E-3</v>
      </c>
      <c r="CX347" s="15">
        <f t="shared" si="326"/>
        <v>5.0684883679022576E-3</v>
      </c>
      <c r="CY347" s="15">
        <f t="shared" si="327"/>
        <v>5.155028004268117E-3</v>
      </c>
      <c r="CZ347" s="15">
        <f t="shared" si="328"/>
        <v>5.2812886282441289E-3</v>
      </c>
      <c r="DA347" s="15">
        <f t="shared" si="329"/>
        <v>5.1806182504687036E-3</v>
      </c>
      <c r="DB347" s="15">
        <f t="shared" si="330"/>
        <v>5.2817157661853749E-3</v>
      </c>
      <c r="DC347" s="15">
        <f t="shared" si="331"/>
        <v>5.3574852600905077E-3</v>
      </c>
      <c r="DD347" s="15">
        <f t="shared" si="332"/>
        <v>5.3660810388795246E-3</v>
      </c>
      <c r="DE347" s="15">
        <f t="shared" si="333"/>
        <v>5.4501616194218127E-3</v>
      </c>
      <c r="DF347" s="15">
        <f t="shared" si="334"/>
        <v>5.7672574948958912E-3</v>
      </c>
      <c r="DG347" s="15">
        <f t="shared" si="335"/>
        <v>5.6755455764354928E-3</v>
      </c>
      <c r="DH347" s="15">
        <f t="shared" si="336"/>
        <v>5.5061608810830342E-3</v>
      </c>
      <c r="DI347" s="15">
        <f t="shared" si="337"/>
        <v>5.4065710479595415E-3</v>
      </c>
      <c r="DJ347" s="15">
        <f t="shared" si="338"/>
        <v>5.2780437715370457E-3</v>
      </c>
      <c r="DK347" s="15">
        <f t="shared" si="339"/>
        <v>5.1490227365870098E-3</v>
      </c>
      <c r="DL347" s="15">
        <f t="shared" si="340"/>
        <v>5.1066696019652046E-3</v>
      </c>
      <c r="DN347" s="15">
        <f t="shared" si="341"/>
        <v>3.5560992532197911E-3</v>
      </c>
    </row>
    <row r="348" spans="1:118" x14ac:dyDescent="0.25">
      <c r="A348" s="15" t="s">
        <v>300</v>
      </c>
      <c r="B348" s="15" t="s">
        <v>299</v>
      </c>
      <c r="C348" s="15" t="s">
        <v>298</v>
      </c>
      <c r="D348" s="15">
        <v>637</v>
      </c>
      <c r="E348" s="15">
        <v>668</v>
      </c>
      <c r="F348" s="15">
        <v>711</v>
      </c>
      <c r="G348" s="15">
        <v>753</v>
      </c>
      <c r="H348" s="15">
        <v>808</v>
      </c>
      <c r="I348" s="15">
        <v>830</v>
      </c>
      <c r="J348" s="15">
        <v>917</v>
      </c>
      <c r="K348" s="15">
        <v>983</v>
      </c>
      <c r="L348" s="15">
        <v>1060</v>
      </c>
      <c r="M348" s="15">
        <v>1142</v>
      </c>
      <c r="N348" s="15">
        <v>1234</v>
      </c>
      <c r="O348" s="15">
        <v>1284</v>
      </c>
      <c r="P348" s="15">
        <v>1367</v>
      </c>
      <c r="Q348" s="15">
        <v>1530</v>
      </c>
      <c r="R348" s="15">
        <v>1762</v>
      </c>
      <c r="S348" s="15">
        <v>1983</v>
      </c>
      <c r="T348" s="15">
        <v>2234</v>
      </c>
      <c r="U348" s="15">
        <v>2498</v>
      </c>
      <c r="V348" s="15">
        <v>2805</v>
      </c>
      <c r="W348" s="15">
        <v>3313</v>
      </c>
      <c r="X348" s="15">
        <v>3991</v>
      </c>
      <c r="Y348" s="15">
        <v>4843</v>
      </c>
      <c r="Z348" s="15">
        <v>5536</v>
      </c>
      <c r="AA348" s="15">
        <v>6009</v>
      </c>
      <c r="AB348" s="15">
        <v>6459</v>
      </c>
      <c r="AC348" s="15">
        <v>7410</v>
      </c>
      <c r="AD348" s="15">
        <v>8118</v>
      </c>
      <c r="AE348" s="15">
        <v>8602</v>
      </c>
      <c r="AF348" s="15">
        <v>9577</v>
      </c>
      <c r="AG348" s="15">
        <v>10795</v>
      </c>
      <c r="AH348" s="15">
        <v>12119</v>
      </c>
      <c r="AI348" s="15">
        <v>13146</v>
      </c>
      <c r="AJ348" s="15">
        <v>14575</v>
      </c>
      <c r="AK348" s="15">
        <v>15563</v>
      </c>
      <c r="AL348" s="15">
        <v>16154</v>
      </c>
      <c r="AM348" s="15">
        <v>16823</v>
      </c>
      <c r="AN348" s="15">
        <v>17220</v>
      </c>
      <c r="AO348" s="15">
        <v>17968</v>
      </c>
      <c r="AP348" s="15">
        <v>19024</v>
      </c>
      <c r="AQ348" s="15">
        <v>20921</v>
      </c>
      <c r="AR348" s="15">
        <v>23079</v>
      </c>
      <c r="AS348" s="15">
        <v>25072</v>
      </c>
      <c r="AT348" s="15">
        <v>26548</v>
      </c>
      <c r="AU348" s="15">
        <v>28565</v>
      </c>
      <c r="AV348" s="15">
        <v>30226</v>
      </c>
      <c r="AW348" s="15">
        <v>32645</v>
      </c>
      <c r="AX348" s="15">
        <v>35259</v>
      </c>
      <c r="AY348" s="15">
        <v>37841</v>
      </c>
      <c r="AZ348" s="15">
        <v>40230</v>
      </c>
      <c r="BA348" s="15">
        <v>39663</v>
      </c>
      <c r="BB348" s="15">
        <v>38817</v>
      </c>
      <c r="BC348" s="15">
        <v>39189</v>
      </c>
      <c r="BD348" s="15">
        <v>41066</v>
      </c>
      <c r="BE348" s="15">
        <v>42518</v>
      </c>
      <c r="BF348" s="15">
        <v>43588</v>
      </c>
      <c r="BG348" s="15">
        <v>43739</v>
      </c>
      <c r="BI348" s="15">
        <f t="shared" si="285"/>
        <v>1.9211166000156826E-3</v>
      </c>
      <c r="BJ348" s="15">
        <f t="shared" si="286"/>
        <v>1.9534105729809396E-3</v>
      </c>
      <c r="BK348" s="15">
        <f t="shared" si="287"/>
        <v>1.9580951121980238E-3</v>
      </c>
      <c r="BL348" s="15">
        <f t="shared" si="288"/>
        <v>1.9687200966319982E-3</v>
      </c>
      <c r="BM348" s="15">
        <f t="shared" si="289"/>
        <v>1.9650139958608246E-3</v>
      </c>
      <c r="BN348" s="15">
        <f t="shared" si="290"/>
        <v>1.8711309295688283E-3</v>
      </c>
      <c r="BO348" s="15">
        <f t="shared" si="291"/>
        <v>1.9080435375168801E-3</v>
      </c>
      <c r="BP348" s="15">
        <f t="shared" si="292"/>
        <v>1.9372817355521746E-3</v>
      </c>
      <c r="BQ348" s="15">
        <f t="shared" si="293"/>
        <v>1.9015192421190099E-3</v>
      </c>
      <c r="BR348" s="15">
        <f t="shared" si="294"/>
        <v>1.8892083522199026E-3</v>
      </c>
      <c r="BS348" s="15">
        <f t="shared" si="295"/>
        <v>1.9052383246254368E-3</v>
      </c>
      <c r="BT348" s="15">
        <f t="shared" si="296"/>
        <v>1.8316951739682449E-3</v>
      </c>
      <c r="BU348" s="15">
        <f t="shared" si="297"/>
        <v>1.7766375412480132E-3</v>
      </c>
      <c r="BV348" s="15">
        <f t="shared" si="298"/>
        <v>1.7975827798619034E-3</v>
      </c>
      <c r="BW348" s="15">
        <f t="shared" si="299"/>
        <v>1.8905599684119832E-3</v>
      </c>
      <c r="BX348" s="15">
        <f t="shared" si="300"/>
        <v>1.9201068985383754E-3</v>
      </c>
      <c r="BY348" s="15">
        <f t="shared" si="301"/>
        <v>1.942318192409483E-3</v>
      </c>
      <c r="BZ348" s="15">
        <f t="shared" si="302"/>
        <v>1.956648256836324E-3</v>
      </c>
      <c r="CA348" s="15">
        <f t="shared" si="303"/>
        <v>1.9668020639852248E-3</v>
      </c>
      <c r="CB348" s="15">
        <f t="shared" si="304"/>
        <v>2.0843084852053733E-3</v>
      </c>
      <c r="CC348" s="15">
        <f t="shared" si="305"/>
        <v>2.2745717581510714E-3</v>
      </c>
      <c r="CD348" s="15">
        <f t="shared" si="306"/>
        <v>2.4995974218482262E-3</v>
      </c>
      <c r="CE348" s="15">
        <f t="shared" si="307"/>
        <v>2.6693501607830223E-3</v>
      </c>
      <c r="CF348" s="15">
        <f t="shared" si="308"/>
        <v>2.6280122754282821E-3</v>
      </c>
      <c r="CG348" s="15">
        <f t="shared" si="309"/>
        <v>2.5855081049814765E-3</v>
      </c>
      <c r="CH348" s="15">
        <f t="shared" si="310"/>
        <v>2.7215891436139618E-3</v>
      </c>
      <c r="CI348" s="15">
        <f t="shared" si="311"/>
        <v>2.8008450147339351E-3</v>
      </c>
      <c r="CJ348" s="15">
        <f t="shared" si="312"/>
        <v>2.781973124626057E-3</v>
      </c>
      <c r="CK348" s="15">
        <f t="shared" si="313"/>
        <v>2.8614632872497416E-3</v>
      </c>
      <c r="CL348" s="15">
        <f t="shared" si="314"/>
        <v>3.0046086438095597E-3</v>
      </c>
      <c r="CM348" s="15">
        <f t="shared" si="315"/>
        <v>3.167844250489462E-3</v>
      </c>
      <c r="CN348" s="15">
        <f t="shared" si="316"/>
        <v>3.3195703901189627E-3</v>
      </c>
      <c r="CO348" s="15">
        <f t="shared" si="317"/>
        <v>3.4573520502394171E-3</v>
      </c>
      <c r="CP348" s="15">
        <f t="shared" si="318"/>
        <v>3.4808752042607004E-3</v>
      </c>
      <c r="CQ348" s="15">
        <f t="shared" si="319"/>
        <v>3.4072851020603592E-3</v>
      </c>
      <c r="CR348" s="15">
        <f t="shared" si="320"/>
        <v>3.3752807383684931E-3</v>
      </c>
      <c r="CS348" s="15">
        <f t="shared" si="321"/>
        <v>3.2687486558172813E-3</v>
      </c>
      <c r="CT348" s="15">
        <f t="shared" si="322"/>
        <v>3.2312362427887038E-3</v>
      </c>
      <c r="CU348" s="15">
        <f t="shared" si="323"/>
        <v>3.2227500676347228E-3</v>
      </c>
      <c r="CV348" s="15">
        <f t="shared" si="324"/>
        <v>3.317096404610607E-3</v>
      </c>
      <c r="CW348" s="15">
        <f t="shared" si="325"/>
        <v>3.397770094676459E-3</v>
      </c>
      <c r="CX348" s="15">
        <f t="shared" si="326"/>
        <v>3.529724469752942E-3</v>
      </c>
      <c r="CY348" s="15">
        <f t="shared" si="327"/>
        <v>3.5953154724106123E-3</v>
      </c>
      <c r="CZ348" s="15">
        <f t="shared" si="328"/>
        <v>3.6784358155123754E-3</v>
      </c>
      <c r="DA348" s="15">
        <f t="shared" si="329"/>
        <v>3.6593140596061654E-3</v>
      </c>
      <c r="DB348" s="15">
        <f t="shared" si="330"/>
        <v>3.7121428519445738E-3</v>
      </c>
      <c r="DC348" s="15">
        <f t="shared" si="331"/>
        <v>3.7896636196591742E-3</v>
      </c>
      <c r="DD348" s="15">
        <f t="shared" si="332"/>
        <v>3.8809271930017983E-3</v>
      </c>
      <c r="DE348" s="15">
        <f t="shared" si="333"/>
        <v>4.0175168929445096E-3</v>
      </c>
      <c r="DF348" s="15">
        <f t="shared" si="334"/>
        <v>4.0279403771800622E-3</v>
      </c>
      <c r="DG348" s="15">
        <f t="shared" si="335"/>
        <v>3.8047709555721902E-3</v>
      </c>
      <c r="DH348" s="15">
        <f t="shared" si="336"/>
        <v>3.6661898970175686E-3</v>
      </c>
      <c r="DI348" s="15">
        <f t="shared" si="337"/>
        <v>3.7161692273207664E-3</v>
      </c>
      <c r="DJ348" s="15">
        <f t="shared" si="338"/>
        <v>3.7321735781105972E-3</v>
      </c>
      <c r="DK348" s="15">
        <f t="shared" si="339"/>
        <v>3.6733707002251231E-3</v>
      </c>
      <c r="DL348" s="15">
        <f t="shared" si="340"/>
        <v>3.5649858224591582E-3</v>
      </c>
      <c r="DN348" s="15">
        <f t="shared" si="341"/>
        <v>2.8190608380136207E-3</v>
      </c>
    </row>
    <row r="349" spans="1:118" x14ac:dyDescent="0.25">
      <c r="A349" s="15" t="s">
        <v>297</v>
      </c>
      <c r="B349" s="15" t="s">
        <v>296</v>
      </c>
      <c r="C349" s="15" t="s">
        <v>295</v>
      </c>
      <c r="D349" s="15">
        <v>3178</v>
      </c>
      <c r="E349" s="15">
        <v>3477</v>
      </c>
      <c r="F349" s="15">
        <v>3787</v>
      </c>
      <c r="G349" s="15">
        <v>4093</v>
      </c>
      <c r="H349" s="15">
        <v>4473</v>
      </c>
      <c r="I349" s="15">
        <v>5060</v>
      </c>
      <c r="J349" s="15">
        <v>5623</v>
      </c>
      <c r="K349" s="15">
        <v>6087</v>
      </c>
      <c r="L349" s="15">
        <v>6756</v>
      </c>
      <c r="M349" s="15">
        <v>7467</v>
      </c>
      <c r="N349" s="15">
        <v>8258</v>
      </c>
      <c r="O349" s="15">
        <v>8946</v>
      </c>
      <c r="P349" s="15">
        <v>9776</v>
      </c>
      <c r="Q349" s="15">
        <v>10661</v>
      </c>
      <c r="R349" s="15">
        <v>11707</v>
      </c>
      <c r="S349" s="15">
        <v>12815</v>
      </c>
      <c r="T349" s="15">
        <v>13776</v>
      </c>
      <c r="U349" s="15">
        <v>14590</v>
      </c>
      <c r="V349" s="15">
        <v>16036</v>
      </c>
      <c r="W349" s="15">
        <v>17815</v>
      </c>
      <c r="X349" s="15">
        <v>20155</v>
      </c>
      <c r="Y349" s="15">
        <v>22655</v>
      </c>
      <c r="Z349" s="15">
        <v>25126</v>
      </c>
      <c r="AA349" s="15">
        <v>27425</v>
      </c>
      <c r="AB349" s="15">
        <v>29852</v>
      </c>
      <c r="AC349" s="15">
        <v>32326</v>
      </c>
      <c r="AD349" s="15">
        <v>34660</v>
      </c>
      <c r="AE349" s="15">
        <v>37748</v>
      </c>
      <c r="AF349" s="15">
        <v>40806</v>
      </c>
      <c r="AG349" s="15">
        <v>44544</v>
      </c>
      <c r="AH349" s="15">
        <v>48072</v>
      </c>
      <c r="AI349" s="15">
        <v>50817</v>
      </c>
      <c r="AJ349" s="15">
        <v>53626</v>
      </c>
      <c r="AK349" s="15">
        <v>56823</v>
      </c>
      <c r="AL349" s="15">
        <v>60054</v>
      </c>
      <c r="AM349" s="15">
        <v>63748</v>
      </c>
      <c r="AN349" s="15">
        <v>67803</v>
      </c>
      <c r="AO349" s="15">
        <v>69848</v>
      </c>
      <c r="AP349" s="15">
        <v>75579</v>
      </c>
      <c r="AQ349" s="15">
        <v>81041</v>
      </c>
      <c r="AR349" s="15">
        <v>88353</v>
      </c>
      <c r="AS349" s="15">
        <v>97631</v>
      </c>
      <c r="AT349" s="15">
        <v>104876</v>
      </c>
      <c r="AU349" s="15">
        <v>108186</v>
      </c>
      <c r="AV349" s="15">
        <v>112128</v>
      </c>
      <c r="AW349" s="15">
        <v>117313</v>
      </c>
      <c r="AX349" s="15">
        <v>125688</v>
      </c>
      <c r="AY349" s="15">
        <v>135673</v>
      </c>
      <c r="AZ349" s="15">
        <v>143350</v>
      </c>
      <c r="BA349" s="15">
        <v>147407</v>
      </c>
      <c r="BB349" s="15">
        <v>151232</v>
      </c>
      <c r="BC349" s="15">
        <v>157990</v>
      </c>
      <c r="BD349" s="15">
        <v>162862</v>
      </c>
      <c r="BE349" s="15">
        <v>168268</v>
      </c>
      <c r="BF349" s="15">
        <v>174442</v>
      </c>
      <c r="BG349" s="15">
        <v>179116</v>
      </c>
      <c r="BI349" s="15">
        <f t="shared" si="285"/>
        <v>9.5844718286496686E-3</v>
      </c>
      <c r="BJ349" s="15">
        <f t="shared" si="286"/>
        <v>1.016767748840528E-2</v>
      </c>
      <c r="BK349" s="15">
        <f t="shared" si="287"/>
        <v>1.042940392390143E-2</v>
      </c>
      <c r="BL349" s="15">
        <f t="shared" si="288"/>
        <v>1.0701157178638471E-2</v>
      </c>
      <c r="BM349" s="15">
        <f t="shared" si="289"/>
        <v>1.0878103469660233E-2</v>
      </c>
      <c r="BN349" s="15">
        <f t="shared" si="290"/>
        <v>1.1407135546528037E-2</v>
      </c>
      <c r="BO349" s="15">
        <f t="shared" si="291"/>
        <v>1.1700031419255633E-2</v>
      </c>
      <c r="BP349" s="15">
        <f t="shared" si="292"/>
        <v>1.1996168793800699E-2</v>
      </c>
      <c r="BQ349" s="15">
        <f t="shared" si="293"/>
        <v>1.2119494339392483E-2</v>
      </c>
      <c r="BR349" s="15">
        <f t="shared" si="294"/>
        <v>1.2352643402824879E-2</v>
      </c>
      <c r="BS349" s="15">
        <f t="shared" si="295"/>
        <v>1.2749966033028248E-2</v>
      </c>
      <c r="BT349" s="15">
        <f t="shared" si="296"/>
        <v>1.2761950955077818E-2</v>
      </c>
      <c r="BU349" s="15">
        <f t="shared" si="297"/>
        <v>1.2705492760234511E-2</v>
      </c>
      <c r="BV349" s="15">
        <f t="shared" si="298"/>
        <v>1.252550981444951E-2</v>
      </c>
      <c r="BW349" s="15">
        <f t="shared" si="299"/>
        <v>1.2561172275935919E-2</v>
      </c>
      <c r="BX349" s="15">
        <f t="shared" si="300"/>
        <v>1.2408557692773213E-2</v>
      </c>
      <c r="BY349" s="15">
        <f t="shared" si="301"/>
        <v>1.1977339041465102E-2</v>
      </c>
      <c r="BZ349" s="15">
        <f t="shared" si="302"/>
        <v>1.1428141740289017E-2</v>
      </c>
      <c r="CA349" s="15">
        <f t="shared" si="303"/>
        <v>1.1244077682020345E-2</v>
      </c>
      <c r="CB349" s="15">
        <f t="shared" si="304"/>
        <v>1.1207955226059078E-2</v>
      </c>
      <c r="CC349" s="15">
        <f t="shared" si="305"/>
        <v>1.1486843845035039E-2</v>
      </c>
      <c r="CD349" s="15">
        <f t="shared" si="306"/>
        <v>1.1692830805693074E-2</v>
      </c>
      <c r="CE349" s="15">
        <f t="shared" si="307"/>
        <v>1.2115262308496065E-2</v>
      </c>
      <c r="CF349" s="15">
        <f t="shared" si="308"/>
        <v>1.1994214786756637E-2</v>
      </c>
      <c r="CG349" s="15">
        <f t="shared" si="309"/>
        <v>1.1949618818688192E-2</v>
      </c>
      <c r="CH349" s="15">
        <f t="shared" si="310"/>
        <v>1.1872886728267872E-2</v>
      </c>
      <c r="CI349" s="15">
        <f t="shared" si="311"/>
        <v>1.195827644871621E-2</v>
      </c>
      <c r="CJ349" s="15">
        <f t="shared" si="312"/>
        <v>1.2208082016784982E-2</v>
      </c>
      <c r="CK349" s="15">
        <f t="shared" si="313"/>
        <v>1.2192217907435831E-2</v>
      </c>
      <c r="CL349" s="15">
        <f t="shared" si="314"/>
        <v>1.2398081281135065E-2</v>
      </c>
      <c r="CM349" s="15">
        <f t="shared" si="315"/>
        <v>1.2565773480446359E-2</v>
      </c>
      <c r="CN349" s="15">
        <f t="shared" si="316"/>
        <v>1.283208645326908E-2</v>
      </c>
      <c r="CO349" s="15">
        <f t="shared" si="317"/>
        <v>1.2720683433697358E-2</v>
      </c>
      <c r="CP349" s="15">
        <f t="shared" si="318"/>
        <v>1.2709231621904888E-2</v>
      </c>
      <c r="CQ349" s="15">
        <f t="shared" si="319"/>
        <v>1.2666899809281467E-2</v>
      </c>
      <c r="CR349" s="15">
        <f t="shared" si="320"/>
        <v>1.2790072906705981E-2</v>
      </c>
      <c r="CS349" s="15">
        <f t="shared" si="321"/>
        <v>1.2870555465178811E-2</v>
      </c>
      <c r="CT349" s="15">
        <f t="shared" si="322"/>
        <v>1.2560963328489836E-2</v>
      </c>
      <c r="CU349" s="15">
        <f t="shared" si="323"/>
        <v>1.2803418175029684E-2</v>
      </c>
      <c r="CV349" s="15">
        <f t="shared" si="324"/>
        <v>1.2849328890877502E-2</v>
      </c>
      <c r="CW349" s="15">
        <f t="shared" si="325"/>
        <v>1.3007633830536382E-2</v>
      </c>
      <c r="CX349" s="15">
        <f t="shared" si="326"/>
        <v>1.3744836060404015E-2</v>
      </c>
      <c r="CY349" s="15">
        <f t="shared" si="327"/>
        <v>1.4203039983597085E-2</v>
      </c>
      <c r="CZ349" s="15">
        <f t="shared" si="328"/>
        <v>1.3931568602731379E-2</v>
      </c>
      <c r="DA349" s="15">
        <f t="shared" si="329"/>
        <v>1.357478882007279E-2</v>
      </c>
      <c r="DB349" s="15">
        <f t="shared" si="330"/>
        <v>1.3339948365451793E-2</v>
      </c>
      <c r="DC349" s="15">
        <f t="shared" si="331"/>
        <v>1.3509039990576089E-2</v>
      </c>
      <c r="DD349" s="15">
        <f t="shared" si="332"/>
        <v>1.3914458789570386E-2</v>
      </c>
      <c r="DE349" s="15">
        <f t="shared" si="333"/>
        <v>1.4315462257111495E-2</v>
      </c>
      <c r="DF349" s="15">
        <f t="shared" si="334"/>
        <v>1.4969785623351269E-2</v>
      </c>
      <c r="DG349" s="15">
        <f t="shared" si="335"/>
        <v>1.4823482524489102E-2</v>
      </c>
      <c r="DH349" s="15">
        <f t="shared" si="336"/>
        <v>1.4780202144219186E-2</v>
      </c>
      <c r="DI349" s="15">
        <f t="shared" si="337"/>
        <v>1.473780628013234E-2</v>
      </c>
      <c r="DJ349" s="15">
        <f t="shared" si="338"/>
        <v>1.4770341588068912E-2</v>
      </c>
      <c r="DK349" s="15">
        <f t="shared" si="339"/>
        <v>1.4701067534382651E-2</v>
      </c>
      <c r="DL349" s="15">
        <f t="shared" si="340"/>
        <v>1.4599007763679886E-2</v>
      </c>
      <c r="DN349" s="15">
        <f t="shared" si="341"/>
        <v>1.2626183022904537E-2</v>
      </c>
    </row>
    <row r="350" spans="1:118" x14ac:dyDescent="0.25">
      <c r="A350" s="15" t="s">
        <v>294</v>
      </c>
      <c r="B350" s="15" t="s">
        <v>293</v>
      </c>
      <c r="C350" s="15" t="s">
        <v>292</v>
      </c>
      <c r="D350" s="15">
        <v>636</v>
      </c>
      <c r="E350" s="15">
        <v>656</v>
      </c>
      <c r="F350" s="15">
        <v>629</v>
      </c>
      <c r="G350" s="15">
        <v>688</v>
      </c>
      <c r="H350" s="15">
        <v>887</v>
      </c>
      <c r="I350" s="15">
        <v>1038</v>
      </c>
      <c r="J350" s="15">
        <v>1257</v>
      </c>
      <c r="K350" s="15">
        <v>1483</v>
      </c>
      <c r="L350" s="15">
        <v>1656</v>
      </c>
      <c r="M350" s="15">
        <v>1893</v>
      </c>
      <c r="N350" s="15">
        <v>2098</v>
      </c>
      <c r="O350" s="15">
        <v>2484</v>
      </c>
      <c r="P350" s="15">
        <v>3017</v>
      </c>
      <c r="Q350" s="15">
        <v>3282</v>
      </c>
      <c r="R350" s="15">
        <v>3518</v>
      </c>
      <c r="S350" s="15">
        <v>3973</v>
      </c>
      <c r="T350" s="15">
        <v>4722</v>
      </c>
      <c r="U350" s="15">
        <v>5528</v>
      </c>
      <c r="V350" s="15">
        <v>6521</v>
      </c>
      <c r="W350" s="15">
        <v>7701</v>
      </c>
      <c r="X350" s="15">
        <v>9020</v>
      </c>
      <c r="Y350" s="15">
        <v>10195</v>
      </c>
      <c r="Z350" s="15">
        <v>11073</v>
      </c>
      <c r="AA350" s="15">
        <v>12068</v>
      </c>
      <c r="AB350" s="15">
        <v>13380</v>
      </c>
      <c r="AC350" s="15">
        <v>15133</v>
      </c>
      <c r="AD350" s="15">
        <v>16825</v>
      </c>
      <c r="AE350" s="15">
        <v>18924</v>
      </c>
      <c r="AF350" s="15">
        <v>20762</v>
      </c>
      <c r="AG350" s="15">
        <v>23183</v>
      </c>
      <c r="AH350" s="15">
        <v>25651</v>
      </c>
      <c r="AI350" s="15">
        <v>28093</v>
      </c>
      <c r="AJ350" s="15">
        <v>31032</v>
      </c>
      <c r="AK350" s="15">
        <v>33384</v>
      </c>
      <c r="AL350" s="15">
        <v>35334</v>
      </c>
      <c r="AM350" s="15">
        <v>38283</v>
      </c>
      <c r="AN350" s="15">
        <v>40715</v>
      </c>
      <c r="AO350" s="15">
        <v>44591</v>
      </c>
      <c r="AP350" s="15">
        <v>49342</v>
      </c>
      <c r="AQ350" s="15">
        <v>55059</v>
      </c>
      <c r="AR350" s="15">
        <v>63055</v>
      </c>
      <c r="AS350" s="15">
        <v>72109</v>
      </c>
      <c r="AT350" s="15">
        <v>78587</v>
      </c>
      <c r="AU350" s="15">
        <v>83123</v>
      </c>
      <c r="AV350" s="15">
        <v>85146</v>
      </c>
      <c r="AW350" s="15">
        <v>90119</v>
      </c>
      <c r="AX350" s="15">
        <v>94400</v>
      </c>
      <c r="AY350" s="15">
        <v>99277</v>
      </c>
      <c r="AZ350" s="15">
        <v>105326</v>
      </c>
      <c r="BA350" s="15">
        <v>108863</v>
      </c>
      <c r="BB350" s="15">
        <v>113897</v>
      </c>
      <c r="BC350" s="15">
        <v>115071</v>
      </c>
      <c r="BD350" s="15">
        <v>115204</v>
      </c>
      <c r="BE350" s="15">
        <v>116076</v>
      </c>
      <c r="BF350" s="15">
        <v>117763</v>
      </c>
      <c r="BG350" s="15">
        <v>121873</v>
      </c>
      <c r="BI350" s="15">
        <f t="shared" si="285"/>
        <v>1.9181007183830048E-3</v>
      </c>
      <c r="BJ350" s="15">
        <f t="shared" si="286"/>
        <v>1.9183193650830785E-3</v>
      </c>
      <c r="BK350" s="15">
        <f t="shared" si="287"/>
        <v>1.7322669839276469E-3</v>
      </c>
      <c r="BL350" s="15">
        <f t="shared" si="288"/>
        <v>1.7987774588085191E-3</v>
      </c>
      <c r="BM350" s="15">
        <f t="shared" si="289"/>
        <v>2.1571378890204843E-3</v>
      </c>
      <c r="BN350" s="15">
        <f t="shared" si="290"/>
        <v>2.3400408492680047E-3</v>
      </c>
      <c r="BO350" s="15">
        <f t="shared" si="291"/>
        <v>2.6154969756365522E-3</v>
      </c>
      <c r="BP350" s="15">
        <f t="shared" si="292"/>
        <v>2.9226742765247962E-3</v>
      </c>
      <c r="BQ350" s="15">
        <f t="shared" si="293"/>
        <v>2.9706753442915856E-3</v>
      </c>
      <c r="BR350" s="15">
        <f t="shared" si="294"/>
        <v>3.1315861740387699E-3</v>
      </c>
      <c r="BS350" s="15">
        <f t="shared" si="295"/>
        <v>3.2392139425155321E-3</v>
      </c>
      <c r="BT350" s="15">
        <f t="shared" si="296"/>
        <v>3.543559822536698E-3</v>
      </c>
      <c r="BU350" s="15">
        <f t="shared" si="297"/>
        <v>3.9210793430470049E-3</v>
      </c>
      <c r="BV350" s="15">
        <f t="shared" si="298"/>
        <v>3.8559912964096516E-3</v>
      </c>
      <c r="BW350" s="15">
        <f t="shared" si="299"/>
        <v>3.7746821616761392E-3</v>
      </c>
      <c r="BX350" s="15">
        <f t="shared" si="300"/>
        <v>3.84699178411143E-3</v>
      </c>
      <c r="BY350" s="15">
        <f t="shared" si="301"/>
        <v>4.1054729205718798E-3</v>
      </c>
      <c r="BZ350" s="15">
        <f t="shared" si="302"/>
        <v>4.3300046292198552E-3</v>
      </c>
      <c r="CA350" s="15">
        <f t="shared" si="303"/>
        <v>4.5723765630116403E-3</v>
      </c>
      <c r="CB350" s="15">
        <f t="shared" si="304"/>
        <v>4.8449319784384486E-3</v>
      </c>
      <c r="CC350" s="15">
        <f t="shared" si="305"/>
        <v>5.1407259480136967E-3</v>
      </c>
      <c r="CD350" s="15">
        <f t="shared" si="306"/>
        <v>5.2619028940207851E-3</v>
      </c>
      <c r="CE350" s="15">
        <f t="shared" si="307"/>
        <v>5.339182501869654E-3</v>
      </c>
      <c r="CF350" s="15">
        <f t="shared" si="308"/>
        <v>5.2778918521997845E-3</v>
      </c>
      <c r="CG350" s="15">
        <f t="shared" si="309"/>
        <v>5.3559526930874986E-3</v>
      </c>
      <c r="CH350" s="15">
        <f t="shared" si="310"/>
        <v>5.5581388003117524E-3</v>
      </c>
      <c r="CI350" s="15">
        <f t="shared" si="311"/>
        <v>5.8049048254371098E-3</v>
      </c>
      <c r="CJ350" s="15">
        <f t="shared" si="312"/>
        <v>6.1202115101631604E-3</v>
      </c>
      <c r="CK350" s="15">
        <f t="shared" si="313"/>
        <v>6.2033727440617241E-3</v>
      </c>
      <c r="CL350" s="15">
        <f t="shared" si="314"/>
        <v>6.4526023334355743E-3</v>
      </c>
      <c r="CM350" s="15">
        <f t="shared" si="315"/>
        <v>6.705039431413911E-3</v>
      </c>
      <c r="CN350" s="15">
        <f t="shared" si="316"/>
        <v>7.0939214186529756E-3</v>
      </c>
      <c r="CO350" s="15">
        <f t="shared" si="317"/>
        <v>7.3611354252507439E-3</v>
      </c>
      <c r="CP350" s="15">
        <f t="shared" si="318"/>
        <v>7.466782613830188E-3</v>
      </c>
      <c r="CQ350" s="15">
        <f t="shared" si="319"/>
        <v>7.4528297509100366E-3</v>
      </c>
      <c r="CR350" s="15">
        <f t="shared" si="320"/>
        <v>7.6809054572288546E-3</v>
      </c>
      <c r="CS350" s="15">
        <f t="shared" si="321"/>
        <v>7.7286353961440535E-3</v>
      </c>
      <c r="CT350" s="15">
        <f t="shared" si="322"/>
        <v>8.0189256067559594E-3</v>
      </c>
      <c r="CU350" s="15">
        <f t="shared" si="323"/>
        <v>8.3587538812674774E-3</v>
      </c>
      <c r="CV350" s="15">
        <f t="shared" si="324"/>
        <v>8.7297935539149864E-3</v>
      </c>
      <c r="CW350" s="15">
        <f t="shared" si="325"/>
        <v>9.2831748914521482E-3</v>
      </c>
      <c r="CX350" s="15">
        <f t="shared" si="326"/>
        <v>1.0151759005640351E-2</v>
      </c>
      <c r="CY350" s="15">
        <f t="shared" si="327"/>
        <v>1.0642800099078378E-2</v>
      </c>
      <c r="CZ350" s="15">
        <f t="shared" si="328"/>
        <v>1.0704100132779107E-2</v>
      </c>
      <c r="DA350" s="15">
        <f t="shared" si="329"/>
        <v>1.0308209982108997E-2</v>
      </c>
      <c r="DB350" s="15">
        <f t="shared" si="330"/>
        <v>1.0247652065381928E-2</v>
      </c>
      <c r="DC350" s="15">
        <f t="shared" si="331"/>
        <v>1.0146182412882556E-2</v>
      </c>
      <c r="DD350" s="15">
        <f t="shared" si="332"/>
        <v>1.0181729048905672E-2</v>
      </c>
      <c r="DE350" s="15">
        <f t="shared" si="333"/>
        <v>1.0518244699633939E-2</v>
      </c>
      <c r="DF350" s="15">
        <f t="shared" si="334"/>
        <v>1.1055484287143006E-2</v>
      </c>
      <c r="DG350" s="15">
        <f t="shared" si="335"/>
        <v>1.1163974483520255E-2</v>
      </c>
      <c r="DH350" s="15">
        <f t="shared" si="336"/>
        <v>1.0765065136638052E-2</v>
      </c>
      <c r="DI350" s="15">
        <f t="shared" si="337"/>
        <v>1.0425109815035834E-2</v>
      </c>
      <c r="DJ350" s="15">
        <f t="shared" si="338"/>
        <v>1.018899713657194E-2</v>
      </c>
      <c r="DK350" s="15">
        <f t="shared" si="339"/>
        <v>9.924455211769552E-3</v>
      </c>
      <c r="DL350" s="15">
        <f t="shared" si="340"/>
        <v>9.9333664953603178E-3</v>
      </c>
      <c r="DN350" s="15">
        <f t="shared" si="341"/>
        <v>6.4694873931855834E-3</v>
      </c>
    </row>
    <row r="351" spans="1:118" x14ac:dyDescent="0.25">
      <c r="A351" s="15" t="s">
        <v>291</v>
      </c>
      <c r="B351" s="15" t="s">
        <v>290</v>
      </c>
      <c r="C351" s="15" t="s">
        <v>289</v>
      </c>
      <c r="D351" s="15">
        <v>3639</v>
      </c>
      <c r="E351" s="15">
        <v>3794</v>
      </c>
      <c r="F351" s="15">
        <v>3870</v>
      </c>
      <c r="G351" s="15">
        <v>4046</v>
      </c>
      <c r="H351" s="15">
        <v>4325</v>
      </c>
      <c r="I351" s="15">
        <v>4582</v>
      </c>
      <c r="J351" s="15">
        <v>4628</v>
      </c>
      <c r="K351" s="15">
        <v>5073</v>
      </c>
      <c r="L351" s="15">
        <v>5248</v>
      </c>
      <c r="M351" s="15">
        <v>5564</v>
      </c>
      <c r="N351" s="15">
        <v>5955</v>
      </c>
      <c r="O351" s="15">
        <v>6502</v>
      </c>
      <c r="P351" s="15">
        <v>6853</v>
      </c>
      <c r="Q351" s="15">
        <v>7452</v>
      </c>
      <c r="R351" s="15">
        <v>8190</v>
      </c>
      <c r="S351" s="15">
        <v>8909</v>
      </c>
      <c r="T351" s="15">
        <v>9597</v>
      </c>
      <c r="U351" s="15">
        <v>10342</v>
      </c>
      <c r="V351" s="15">
        <v>11536</v>
      </c>
      <c r="W351" s="15">
        <v>12475</v>
      </c>
      <c r="X351" s="15">
        <v>13580</v>
      </c>
      <c r="Y351" s="15">
        <v>15597</v>
      </c>
      <c r="Z351" s="15">
        <v>16829</v>
      </c>
      <c r="AA351" s="15">
        <v>17832</v>
      </c>
      <c r="AB351" s="15">
        <v>19257</v>
      </c>
      <c r="AC351" s="15">
        <v>20536</v>
      </c>
      <c r="AD351" s="15">
        <v>21855</v>
      </c>
      <c r="AE351" s="15">
        <v>22759</v>
      </c>
      <c r="AF351" s="15">
        <v>24607</v>
      </c>
      <c r="AG351" s="15">
        <v>26296</v>
      </c>
      <c r="AH351" s="15">
        <v>28221</v>
      </c>
      <c r="AI351" s="15">
        <v>30075</v>
      </c>
      <c r="AJ351" s="15">
        <v>31372</v>
      </c>
      <c r="AK351" s="15">
        <v>33017</v>
      </c>
      <c r="AL351" s="15">
        <v>36624</v>
      </c>
      <c r="AM351" s="15">
        <v>38628</v>
      </c>
      <c r="AN351" s="15">
        <v>42630</v>
      </c>
      <c r="AO351" s="15">
        <v>44223</v>
      </c>
      <c r="AP351" s="15">
        <v>47751</v>
      </c>
      <c r="AQ351" s="15">
        <v>49766</v>
      </c>
      <c r="AR351" s="15">
        <v>53557</v>
      </c>
      <c r="AS351" s="15">
        <v>58066</v>
      </c>
      <c r="AT351" s="15">
        <v>61716</v>
      </c>
      <c r="AU351" s="15">
        <v>62815</v>
      </c>
      <c r="AV351" s="15">
        <v>66742</v>
      </c>
      <c r="AW351" s="15">
        <v>69601</v>
      </c>
      <c r="AX351" s="15">
        <v>72131</v>
      </c>
      <c r="AY351" s="15">
        <v>77273</v>
      </c>
      <c r="AZ351" s="15">
        <v>76509</v>
      </c>
      <c r="BA351" s="15">
        <v>75973</v>
      </c>
      <c r="BB351" s="15">
        <v>74454</v>
      </c>
      <c r="BC351" s="15">
        <v>73188</v>
      </c>
      <c r="BD351" s="15">
        <v>76042</v>
      </c>
      <c r="BE351" s="15">
        <v>80605</v>
      </c>
      <c r="BF351" s="15">
        <v>82620</v>
      </c>
      <c r="BG351" s="15">
        <v>84429</v>
      </c>
      <c r="BI351" s="15">
        <f t="shared" si="285"/>
        <v>1.097479326131408E-2</v>
      </c>
      <c r="BJ351" s="15">
        <f t="shared" si="286"/>
        <v>1.109467023037378E-2</v>
      </c>
      <c r="BK351" s="15">
        <f t="shared" si="287"/>
        <v>1.0657986053736079E-2</v>
      </c>
      <c r="BL351" s="15">
        <f t="shared" si="288"/>
        <v>1.0578275578981495E-2</v>
      </c>
      <c r="BM351" s="15">
        <f t="shared" si="289"/>
        <v>1.0518175163487705E-2</v>
      </c>
      <c r="BN351" s="15">
        <f t="shared" si="290"/>
        <v>1.0329544481065508E-2</v>
      </c>
      <c r="BO351" s="15">
        <f t="shared" si="291"/>
        <v>9.6296897400524762E-3</v>
      </c>
      <c r="BP351" s="15">
        <f t="shared" si="292"/>
        <v>9.9977927207082207E-3</v>
      </c>
      <c r="BQ351" s="15">
        <f t="shared" si="293"/>
        <v>9.4143141345665697E-3</v>
      </c>
      <c r="BR351" s="15">
        <f t="shared" si="294"/>
        <v>9.2045142484689473E-3</v>
      </c>
      <c r="BS351" s="15">
        <f t="shared" si="295"/>
        <v>9.1942416719161084E-3</v>
      </c>
      <c r="BT351" s="15">
        <f t="shared" si="296"/>
        <v>9.2754532874934018E-3</v>
      </c>
      <c r="BU351" s="15">
        <f t="shared" si="297"/>
        <v>8.9065816168051454E-3</v>
      </c>
      <c r="BV351" s="15">
        <f t="shared" si="298"/>
        <v>8.7552855395626825E-3</v>
      </c>
      <c r="BW351" s="15">
        <f t="shared" si="299"/>
        <v>8.7875630767844173E-3</v>
      </c>
      <c r="BX351" s="15">
        <f t="shared" si="300"/>
        <v>8.6264409274222839E-3</v>
      </c>
      <c r="BY351" s="15">
        <f t="shared" si="301"/>
        <v>8.3439694237035858E-3</v>
      </c>
      <c r="BZ351" s="15">
        <f t="shared" si="302"/>
        <v>8.1007431033631953E-3</v>
      </c>
      <c r="CA351" s="15">
        <f t="shared" si="303"/>
        <v>8.0887802531670414E-3</v>
      </c>
      <c r="CB351" s="15">
        <f t="shared" si="304"/>
        <v>7.8483997443214697E-3</v>
      </c>
      <c r="CC351" s="15">
        <f t="shared" si="305"/>
        <v>7.7395851855904651E-3</v>
      </c>
      <c r="CD351" s="15">
        <f t="shared" si="306"/>
        <v>8.0500146579737305E-3</v>
      </c>
      <c r="CE351" s="15">
        <f t="shared" si="307"/>
        <v>8.1146123294467999E-3</v>
      </c>
      <c r="CF351" s="15">
        <f t="shared" si="308"/>
        <v>7.7987543510462847E-3</v>
      </c>
      <c r="CG351" s="15">
        <f t="shared" si="309"/>
        <v>7.7084888647822097E-3</v>
      </c>
      <c r="CH351" s="15">
        <f t="shared" si="310"/>
        <v>7.5425849734488959E-3</v>
      </c>
      <c r="CI351" s="15">
        <f t="shared" si="311"/>
        <v>7.5403384820165254E-3</v>
      </c>
      <c r="CJ351" s="15">
        <f t="shared" si="312"/>
        <v>7.3604889959735451E-3</v>
      </c>
      <c r="CK351" s="15">
        <f t="shared" si="313"/>
        <v>7.352200804986362E-3</v>
      </c>
      <c r="CL351" s="15">
        <f t="shared" si="314"/>
        <v>7.3190540896355891E-3</v>
      </c>
      <c r="CM351" s="15">
        <f t="shared" si="315"/>
        <v>7.3768242093459118E-3</v>
      </c>
      <c r="CN351" s="15">
        <f t="shared" si="316"/>
        <v>7.5944073849709267E-3</v>
      </c>
      <c r="CO351" s="15">
        <f t="shared" si="317"/>
        <v>7.4417872054964663E-3</v>
      </c>
      <c r="CP351" s="15">
        <f t="shared" si="318"/>
        <v>7.3846981057042694E-3</v>
      </c>
      <c r="CQ351" s="15">
        <f t="shared" si="319"/>
        <v>7.7249232126939829E-3</v>
      </c>
      <c r="CR351" s="15">
        <f t="shared" si="320"/>
        <v>7.7501244939486508E-3</v>
      </c>
      <c r="CS351" s="15">
        <f t="shared" si="321"/>
        <v>8.0921460625720497E-3</v>
      </c>
      <c r="CT351" s="15">
        <f t="shared" si="322"/>
        <v>7.9527471262714183E-3</v>
      </c>
      <c r="CU351" s="15">
        <f t="shared" si="323"/>
        <v>8.0892314171375976E-3</v>
      </c>
      <c r="CV351" s="15">
        <f t="shared" si="324"/>
        <v>7.8905702247431507E-3</v>
      </c>
      <c r="CW351" s="15">
        <f t="shared" si="325"/>
        <v>7.8848465254381522E-3</v>
      </c>
      <c r="CX351" s="15">
        <f t="shared" si="326"/>
        <v>8.1747360027390834E-3</v>
      </c>
      <c r="CY351" s="15">
        <f t="shared" si="327"/>
        <v>8.3580115148144257E-3</v>
      </c>
      <c r="CZ351" s="15">
        <f t="shared" si="328"/>
        <v>8.0889531157503879E-3</v>
      </c>
      <c r="DA351" s="15">
        <f t="shared" si="329"/>
        <v>8.0801276704239623E-3</v>
      </c>
      <c r="DB351" s="15">
        <f t="shared" si="330"/>
        <v>7.9145000654983703E-3</v>
      </c>
      <c r="DC351" s="15">
        <f t="shared" si="331"/>
        <v>7.7526936824537252E-3</v>
      </c>
      <c r="DD351" s="15">
        <f t="shared" si="332"/>
        <v>7.9250254217602071E-3</v>
      </c>
      <c r="DE351" s="15">
        <f t="shared" si="333"/>
        <v>7.640472283427578E-3</v>
      </c>
      <c r="DF351" s="15">
        <f t="shared" si="334"/>
        <v>7.7153698478557055E-3</v>
      </c>
      <c r="DG351" s="15">
        <f t="shared" si="335"/>
        <v>7.2978441591614977E-3</v>
      </c>
      <c r="DH351" s="15">
        <f t="shared" si="336"/>
        <v>6.8468474873796684E-3</v>
      </c>
      <c r="DI351" s="15">
        <f t="shared" si="337"/>
        <v>6.8812385034803907E-3</v>
      </c>
      <c r="DJ351" s="15">
        <f t="shared" si="338"/>
        <v>7.075399860379244E-3</v>
      </c>
      <c r="DK351" s="15">
        <f t="shared" si="339"/>
        <v>6.9627853366201631E-3</v>
      </c>
      <c r="DL351" s="15">
        <f t="shared" si="340"/>
        <v>6.8814602072384884E-3</v>
      </c>
      <c r="DN351" s="15">
        <f t="shared" si="341"/>
        <v>8.2791269307053578E-3</v>
      </c>
    </row>
    <row r="352" spans="1:118" x14ac:dyDescent="0.25">
      <c r="A352" s="15" t="s">
        <v>288</v>
      </c>
      <c r="B352" s="15" t="s">
        <v>287</v>
      </c>
      <c r="C352" s="15" t="s">
        <v>286</v>
      </c>
      <c r="D352" s="15">
        <v>113</v>
      </c>
      <c r="E352" s="15">
        <v>145</v>
      </c>
      <c r="F352" s="15">
        <v>168</v>
      </c>
      <c r="G352" s="15">
        <v>206</v>
      </c>
      <c r="H352" s="15">
        <v>184</v>
      </c>
      <c r="I352" s="15">
        <v>336</v>
      </c>
      <c r="J352" s="15">
        <v>365</v>
      </c>
      <c r="K352" s="15">
        <v>355</v>
      </c>
      <c r="L352" s="15">
        <v>321</v>
      </c>
      <c r="M352" s="15">
        <v>439</v>
      </c>
      <c r="N352" s="15">
        <v>533</v>
      </c>
      <c r="O352" s="15">
        <v>861</v>
      </c>
      <c r="P352" s="15">
        <v>767</v>
      </c>
      <c r="Q352" s="15">
        <v>760</v>
      </c>
      <c r="R352" s="15">
        <v>1101</v>
      </c>
      <c r="S352" s="15">
        <v>1196</v>
      </c>
      <c r="T352" s="15">
        <v>1361</v>
      </c>
      <c r="U352" s="15">
        <v>1610</v>
      </c>
      <c r="V352" s="15">
        <v>1452</v>
      </c>
      <c r="W352" s="15">
        <v>2042</v>
      </c>
      <c r="X352" s="15">
        <v>2392</v>
      </c>
      <c r="Y352" s="15">
        <v>2673</v>
      </c>
      <c r="Z352" s="15">
        <v>3164</v>
      </c>
      <c r="AA352" s="15">
        <v>3645</v>
      </c>
      <c r="AB352" s="15">
        <v>3924</v>
      </c>
      <c r="AC352" s="15">
        <v>4290</v>
      </c>
      <c r="AD352" s="15">
        <v>4733</v>
      </c>
      <c r="AE352" s="15">
        <v>5295</v>
      </c>
      <c r="AF352" s="15">
        <v>6134</v>
      </c>
      <c r="AG352" s="15">
        <v>7433</v>
      </c>
      <c r="AH352" s="15">
        <v>7670</v>
      </c>
      <c r="AI352" s="15">
        <v>8434</v>
      </c>
      <c r="AJ352" s="15">
        <v>8816</v>
      </c>
      <c r="AK352" s="15">
        <v>9230</v>
      </c>
      <c r="AL352" s="15">
        <v>8665</v>
      </c>
      <c r="AM352" s="15">
        <v>8556</v>
      </c>
      <c r="AN352" s="15">
        <v>8245</v>
      </c>
      <c r="AO352" s="15">
        <v>7558</v>
      </c>
      <c r="AP352" s="15">
        <v>8652</v>
      </c>
      <c r="AQ352" s="15">
        <v>10619</v>
      </c>
      <c r="AR352" s="15">
        <v>12643</v>
      </c>
      <c r="AS352" s="15">
        <v>15890</v>
      </c>
      <c r="AT352" s="15">
        <v>17205</v>
      </c>
      <c r="AU352" s="15">
        <v>17463</v>
      </c>
      <c r="AV352" s="15">
        <v>18181</v>
      </c>
      <c r="AW352" s="15">
        <v>19379</v>
      </c>
      <c r="AX352" s="15">
        <v>22516</v>
      </c>
      <c r="AY352" s="15">
        <v>24762</v>
      </c>
      <c r="AZ352" s="15">
        <v>27675</v>
      </c>
      <c r="BA352" s="15">
        <v>26381</v>
      </c>
      <c r="BB352" s="15">
        <v>26440</v>
      </c>
      <c r="BC352" s="15">
        <v>28044</v>
      </c>
      <c r="BD352" s="15">
        <v>28498</v>
      </c>
      <c r="BE352" s="15">
        <v>30706</v>
      </c>
      <c r="BF352" s="15">
        <v>32294</v>
      </c>
      <c r="BG352" s="15">
        <v>33741</v>
      </c>
      <c r="BI352" s="15">
        <f t="shared" si="285"/>
        <v>3.4079462449257793E-4</v>
      </c>
      <c r="BJ352" s="15">
        <f t="shared" si="286"/>
        <v>4.2401876209915604E-4</v>
      </c>
      <c r="BK352" s="15">
        <f t="shared" si="287"/>
        <v>4.6267226279784524E-4</v>
      </c>
      <c r="BL352" s="15">
        <f t="shared" si="288"/>
        <v>5.3858743679441128E-4</v>
      </c>
      <c r="BM352" s="15">
        <f t="shared" si="289"/>
        <v>4.4747843470097982E-4</v>
      </c>
      <c r="BN352" s="15">
        <f t="shared" si="290"/>
        <v>7.5746987028328476E-4</v>
      </c>
      <c r="BO352" s="15">
        <f t="shared" si="291"/>
        <v>7.5947207327553025E-4</v>
      </c>
      <c r="BP352" s="15">
        <f t="shared" si="292"/>
        <v>6.9962870409056156E-4</v>
      </c>
      <c r="BQ352" s="15">
        <f t="shared" si="293"/>
        <v>5.7583743086811533E-4</v>
      </c>
      <c r="BR352" s="15">
        <f t="shared" si="294"/>
        <v>7.2623683592341263E-4</v>
      </c>
      <c r="BS352" s="15">
        <f t="shared" si="295"/>
        <v>8.229270883511814E-4</v>
      </c>
      <c r="BT352" s="15">
        <f t="shared" si="296"/>
        <v>1.2282628853478653E-3</v>
      </c>
      <c r="BU352" s="15">
        <f t="shared" si="297"/>
        <v>9.9684052241201613E-4</v>
      </c>
      <c r="BV352" s="15">
        <f t="shared" si="298"/>
        <v>8.9291693640199121E-4</v>
      </c>
      <c r="BW352" s="15">
        <f t="shared" si="299"/>
        <v>1.1813317396263301E-3</v>
      </c>
      <c r="BX352" s="15">
        <f t="shared" si="300"/>
        <v>1.1580674990680267E-3</v>
      </c>
      <c r="BY352" s="15">
        <f t="shared" si="301"/>
        <v>1.1833012801563592E-3</v>
      </c>
      <c r="BZ352" s="15">
        <f t="shared" si="302"/>
        <v>1.2610903496823383E-3</v>
      </c>
      <c r="CA352" s="15">
        <f t="shared" si="303"/>
        <v>1.0181093037099987E-3</v>
      </c>
      <c r="CB352" s="15">
        <f t="shared" si="304"/>
        <v>1.2846839501326206E-3</v>
      </c>
      <c r="CC352" s="15">
        <f t="shared" si="305"/>
        <v>1.3632612491850068E-3</v>
      </c>
      <c r="CD352" s="15">
        <f t="shared" si="306"/>
        <v>1.3796043585794565E-3</v>
      </c>
      <c r="CE352" s="15">
        <f t="shared" si="307"/>
        <v>1.5256184806209324E-3</v>
      </c>
      <c r="CF352" s="15">
        <f t="shared" si="308"/>
        <v>1.5941262679208001E-3</v>
      </c>
      <c r="CG352" s="15">
        <f t="shared" si="309"/>
        <v>1.5707592203045848E-3</v>
      </c>
      <c r="CH352" s="15">
        <f t="shared" si="310"/>
        <v>1.5756568726186095E-3</v>
      </c>
      <c r="CI352" s="15">
        <f t="shared" si="311"/>
        <v>1.6329637170159788E-3</v>
      </c>
      <c r="CJ352" s="15">
        <f t="shared" si="312"/>
        <v>1.7124561375139471E-3</v>
      </c>
      <c r="CK352" s="15">
        <f t="shared" si="313"/>
        <v>1.8327467687156639E-3</v>
      </c>
      <c r="CL352" s="15">
        <f t="shared" si="314"/>
        <v>2.0688518804480274E-3</v>
      </c>
      <c r="CM352" s="15">
        <f t="shared" si="315"/>
        <v>2.0048985395869439E-3</v>
      </c>
      <c r="CN352" s="15">
        <f t="shared" si="316"/>
        <v>2.1297167709009076E-3</v>
      </c>
      <c r="CO352" s="15">
        <f t="shared" si="317"/>
        <v>2.0912532195479041E-3</v>
      </c>
      <c r="CP352" s="15">
        <f t="shared" si="318"/>
        <v>2.0644141961913684E-3</v>
      </c>
      <c r="CQ352" s="15">
        <f t="shared" si="319"/>
        <v>1.8276665475642573E-3</v>
      </c>
      <c r="CR352" s="15">
        <f t="shared" si="320"/>
        <v>1.7166321106509438E-3</v>
      </c>
      <c r="CS352" s="15">
        <f t="shared" si="321"/>
        <v>1.5650890050646622E-3</v>
      </c>
      <c r="CT352" s="15">
        <f t="shared" si="322"/>
        <v>1.3591765095167531E-3</v>
      </c>
      <c r="CU352" s="15">
        <f t="shared" si="323"/>
        <v>1.4656872153687773E-3</v>
      </c>
      <c r="CV352" s="15">
        <f t="shared" si="324"/>
        <v>1.6836789216844337E-3</v>
      </c>
      <c r="CW352" s="15">
        <f t="shared" si="325"/>
        <v>1.8613461288181667E-3</v>
      </c>
      <c r="CX352" s="15">
        <f t="shared" si="326"/>
        <v>2.2370501684897195E-3</v>
      </c>
      <c r="CY352" s="15">
        <f t="shared" si="327"/>
        <v>2.3300211956766835E-3</v>
      </c>
      <c r="CZ352" s="15">
        <f t="shared" si="328"/>
        <v>2.2487843390965379E-3</v>
      </c>
      <c r="DA352" s="15">
        <f t="shared" si="329"/>
        <v>2.2010847918249089E-3</v>
      </c>
      <c r="DB352" s="15">
        <f t="shared" si="330"/>
        <v>2.2036335220656732E-3</v>
      </c>
      <c r="DC352" s="15">
        <f t="shared" si="331"/>
        <v>2.4200364746659285E-3</v>
      </c>
      <c r="DD352" s="15">
        <f t="shared" si="332"/>
        <v>2.539560771467734E-3</v>
      </c>
      <c r="DE352" s="15">
        <f t="shared" si="333"/>
        <v>2.7637280639383368E-3</v>
      </c>
      <c r="DF352" s="15">
        <f t="shared" si="334"/>
        <v>2.6790987845192551E-3</v>
      </c>
      <c r="DG352" s="15">
        <f t="shared" si="335"/>
        <v>2.5916001768639695E-3</v>
      </c>
      <c r="DH352" s="15">
        <f t="shared" si="336"/>
        <v>2.6235583830146393E-3</v>
      </c>
      <c r="DI352" s="15">
        <f t="shared" si="337"/>
        <v>2.5788581951051285E-3</v>
      </c>
      <c r="DJ352" s="15">
        <f t="shared" si="338"/>
        <v>2.6953319038869185E-3</v>
      </c>
      <c r="DK352" s="15">
        <f t="shared" si="339"/>
        <v>2.721570923030883E-3</v>
      </c>
      <c r="DL352" s="15">
        <f t="shared" si="340"/>
        <v>2.7500900028714524E-3</v>
      </c>
      <c r="DN352" s="15">
        <f t="shared" si="341"/>
        <v>1.6137382107955446E-3</v>
      </c>
    </row>
    <row r="353" spans="1:118" x14ac:dyDescent="0.25">
      <c r="A353" s="15" t="s">
        <v>285</v>
      </c>
      <c r="B353" s="15" t="s">
        <v>284</v>
      </c>
      <c r="C353" s="15" t="s">
        <v>283</v>
      </c>
      <c r="D353" s="15">
        <v>78</v>
      </c>
      <c r="E353" s="15">
        <v>81</v>
      </c>
      <c r="F353" s="15">
        <v>78</v>
      </c>
      <c r="G353" s="15">
        <v>85</v>
      </c>
      <c r="H353" s="15">
        <v>109</v>
      </c>
      <c r="I353" s="15">
        <v>128</v>
      </c>
      <c r="J353" s="15">
        <v>155</v>
      </c>
      <c r="K353" s="15">
        <v>183</v>
      </c>
      <c r="L353" s="15">
        <v>204</v>
      </c>
      <c r="M353" s="15">
        <v>233</v>
      </c>
      <c r="N353" s="15">
        <v>258</v>
      </c>
      <c r="O353" s="15">
        <v>305</v>
      </c>
      <c r="P353" s="15">
        <v>371</v>
      </c>
      <c r="Q353" s="15">
        <v>403</v>
      </c>
      <c r="R353" s="15">
        <v>432</v>
      </c>
      <c r="S353" s="15">
        <v>488</v>
      </c>
      <c r="T353" s="15">
        <v>580</v>
      </c>
      <c r="U353" s="15">
        <v>679</v>
      </c>
      <c r="V353" s="15">
        <v>801</v>
      </c>
      <c r="W353" s="15">
        <v>946</v>
      </c>
      <c r="X353" s="15">
        <v>1108</v>
      </c>
      <c r="Y353" s="15">
        <v>1253</v>
      </c>
      <c r="Z353" s="15">
        <v>1361</v>
      </c>
      <c r="AA353" s="15">
        <v>1483</v>
      </c>
      <c r="AB353" s="15">
        <v>1643</v>
      </c>
      <c r="AC353" s="15">
        <v>1857</v>
      </c>
      <c r="AD353" s="15">
        <v>2063</v>
      </c>
      <c r="AE353" s="15">
        <v>2316</v>
      </c>
      <c r="AF353" s="15">
        <v>2552</v>
      </c>
      <c r="AG353" s="15">
        <v>2811</v>
      </c>
      <c r="AH353" s="15">
        <v>3135</v>
      </c>
      <c r="AI353" s="15">
        <v>3465</v>
      </c>
      <c r="AJ353" s="15">
        <v>3823</v>
      </c>
      <c r="AK353" s="15">
        <v>4124</v>
      </c>
      <c r="AL353" s="15">
        <v>4349</v>
      </c>
      <c r="AM353" s="15">
        <v>4702</v>
      </c>
      <c r="AN353" s="15">
        <v>4972</v>
      </c>
      <c r="AO353" s="15">
        <v>5268</v>
      </c>
      <c r="AP353" s="15">
        <v>5527</v>
      </c>
      <c r="AQ353" s="15">
        <v>6046</v>
      </c>
      <c r="AR353" s="15">
        <v>6757</v>
      </c>
      <c r="AS353" s="15">
        <v>7554</v>
      </c>
      <c r="AT353" s="15">
        <v>9405</v>
      </c>
      <c r="AU353" s="15">
        <v>9995</v>
      </c>
      <c r="AV353" s="15">
        <v>10315</v>
      </c>
      <c r="AW353" s="15">
        <v>11300</v>
      </c>
      <c r="AX353" s="15">
        <v>13136</v>
      </c>
      <c r="AY353" s="15">
        <v>15212</v>
      </c>
      <c r="AZ353" s="15">
        <v>16986</v>
      </c>
      <c r="BA353" s="15">
        <v>17359</v>
      </c>
      <c r="BB353" s="15">
        <v>18008</v>
      </c>
      <c r="BC353" s="15">
        <v>18758</v>
      </c>
      <c r="BD353" s="15">
        <v>19292</v>
      </c>
      <c r="BE353" s="15">
        <v>20034</v>
      </c>
      <c r="BF353" s="15">
        <v>21050</v>
      </c>
      <c r="BG353" s="15">
        <v>22055</v>
      </c>
      <c r="BI353" s="15">
        <f t="shared" si="285"/>
        <v>2.352387673488591E-4</v>
      </c>
      <c r="BJ353" s="15">
        <f t="shared" si="286"/>
        <v>2.3686565331056304E-4</v>
      </c>
      <c r="BK353" s="15">
        <f t="shared" si="287"/>
        <v>2.1481212201328531E-4</v>
      </c>
      <c r="BL353" s="15">
        <f t="shared" si="288"/>
        <v>2.2223268023070366E-4</v>
      </c>
      <c r="BM353" s="15">
        <f t="shared" si="289"/>
        <v>2.6508233360003695E-4</v>
      </c>
      <c r="BN353" s="15">
        <f t="shared" si="290"/>
        <v>2.8855995058410847E-4</v>
      </c>
      <c r="BO353" s="15">
        <f t="shared" si="291"/>
        <v>3.2251553796632106E-4</v>
      </c>
      <c r="BP353" s="15">
        <f t="shared" si="292"/>
        <v>3.606536699959796E-4</v>
      </c>
      <c r="BQ353" s="15">
        <f t="shared" si="293"/>
        <v>3.6595275980403589E-4</v>
      </c>
      <c r="BR353" s="15">
        <f t="shared" si="294"/>
        <v>3.8545144138987504E-4</v>
      </c>
      <c r="BS353" s="15">
        <f t="shared" si="295"/>
        <v>3.9833994145329233E-4</v>
      </c>
      <c r="BT353" s="15">
        <f t="shared" si="296"/>
        <v>4.3509893151114852E-4</v>
      </c>
      <c r="BU353" s="15">
        <f t="shared" si="297"/>
        <v>4.8217448998025812E-4</v>
      </c>
      <c r="BV353" s="15">
        <f t="shared" si="298"/>
        <v>4.7348095443421376E-4</v>
      </c>
      <c r="BW353" s="15">
        <f t="shared" si="299"/>
        <v>4.6351981064357366E-4</v>
      </c>
      <c r="BX353" s="15">
        <f t="shared" si="300"/>
        <v>4.7252252470334204E-4</v>
      </c>
      <c r="BY353" s="15">
        <f t="shared" si="301"/>
        <v>5.0427240447515676E-4</v>
      </c>
      <c r="BZ353" s="15">
        <f t="shared" si="302"/>
        <v>5.3185114747472532E-4</v>
      </c>
      <c r="CA353" s="15">
        <f t="shared" si="303"/>
        <v>5.6164294233588771E-4</v>
      </c>
      <c r="CB353" s="15">
        <f t="shared" si="304"/>
        <v>5.951572070643776E-4</v>
      </c>
      <c r="CC353" s="15">
        <f t="shared" si="305"/>
        <v>6.3147720070944296E-4</v>
      </c>
      <c r="CD353" s="15">
        <f t="shared" si="306"/>
        <v>6.4670567201648296E-4</v>
      </c>
      <c r="CE353" s="15">
        <f t="shared" si="307"/>
        <v>6.5624739321273363E-4</v>
      </c>
      <c r="CF353" s="15">
        <f t="shared" si="308"/>
        <v>6.4858415783993048E-4</v>
      </c>
      <c r="CG353" s="15">
        <f t="shared" si="309"/>
        <v>6.5768537180439161E-4</v>
      </c>
      <c r="CH353" s="15">
        <f t="shared" si="310"/>
        <v>6.8205007283281065E-4</v>
      </c>
      <c r="CI353" s="15">
        <f t="shared" si="311"/>
        <v>7.11769310839629E-4</v>
      </c>
      <c r="CJ353" s="15">
        <f t="shared" si="312"/>
        <v>7.4901764201743177E-4</v>
      </c>
      <c r="CK353" s="15">
        <f t="shared" si="313"/>
        <v>7.6249914472813413E-4</v>
      </c>
      <c r="CL353" s="15">
        <f t="shared" si="314"/>
        <v>7.8239508084749164E-4</v>
      </c>
      <c r="CM353" s="15">
        <f t="shared" si="315"/>
        <v>8.1947287113495033E-4</v>
      </c>
      <c r="CN353" s="15">
        <f t="shared" si="316"/>
        <v>8.7496663637320904E-4</v>
      </c>
      <c r="CO353" s="15">
        <f t="shared" si="317"/>
        <v>9.0685810552763575E-4</v>
      </c>
      <c r="CP353" s="15">
        <f t="shared" si="318"/>
        <v>9.2238831474465905E-4</v>
      </c>
      <c r="CQ353" s="15">
        <f t="shared" si="319"/>
        <v>9.1731353899099312E-4</v>
      </c>
      <c r="CR353" s="15">
        <f t="shared" si="320"/>
        <v>9.4338524827965609E-4</v>
      </c>
      <c r="CS353" s="15">
        <f t="shared" si="321"/>
        <v>9.4379897309660409E-4</v>
      </c>
      <c r="CT353" s="15">
        <f t="shared" si="322"/>
        <v>9.4735933476240491E-4</v>
      </c>
      <c r="CU353" s="15">
        <f t="shared" si="323"/>
        <v>9.3629834019223681E-4</v>
      </c>
      <c r="CV353" s="15">
        <f t="shared" si="324"/>
        <v>9.5861406540202331E-4</v>
      </c>
      <c r="CW353" s="15">
        <f t="shared" si="325"/>
        <v>9.947888786225067E-4</v>
      </c>
      <c r="CX353" s="15">
        <f t="shared" si="326"/>
        <v>1.0634787270466545E-3</v>
      </c>
      <c r="CY353" s="15">
        <f t="shared" si="327"/>
        <v>1.2736907495111425E-3</v>
      </c>
      <c r="CZ353" s="15">
        <f t="shared" si="328"/>
        <v>1.2870984063030348E-3</v>
      </c>
      <c r="DA353" s="15">
        <f t="shared" si="329"/>
        <v>1.2487866249201879E-3</v>
      </c>
      <c r="DB353" s="15">
        <f t="shared" si="330"/>
        <v>1.2849506578947369E-3</v>
      </c>
      <c r="DC353" s="15">
        <f t="shared" si="331"/>
        <v>1.4118670781316236E-3</v>
      </c>
      <c r="DD353" s="15">
        <f t="shared" si="332"/>
        <v>1.5601243217658982E-3</v>
      </c>
      <c r="DE353" s="15">
        <f t="shared" si="333"/>
        <v>1.6962849103543485E-3</v>
      </c>
      <c r="DF353" s="15">
        <f t="shared" si="334"/>
        <v>1.7628776695526988E-3</v>
      </c>
      <c r="DG353" s="15">
        <f t="shared" si="335"/>
        <v>1.7651110433043256E-3</v>
      </c>
      <c r="DH353" s="15">
        <f t="shared" si="336"/>
        <v>1.7548391152684569E-3</v>
      </c>
      <c r="DI353" s="15">
        <f t="shared" si="337"/>
        <v>1.7457832935633426E-3</v>
      </c>
      <c r="DJ353" s="15">
        <f t="shared" si="338"/>
        <v>1.7585579157972555E-3</v>
      </c>
      <c r="DK353" s="15">
        <f t="shared" si="339"/>
        <v>1.7739848866600634E-3</v>
      </c>
      <c r="DL353" s="15">
        <f t="shared" si="340"/>
        <v>1.7976122525511953E-3</v>
      </c>
      <c r="DN353" s="15">
        <f t="shared" si="341"/>
        <v>8.5882407637357251E-4</v>
      </c>
    </row>
    <row r="354" spans="1:118" x14ac:dyDescent="0.25">
      <c r="A354" s="15" t="s">
        <v>282</v>
      </c>
      <c r="B354" s="15" t="s">
        <v>281</v>
      </c>
      <c r="C354" s="15" t="s">
        <v>280</v>
      </c>
      <c r="D354" s="15">
        <v>210</v>
      </c>
      <c r="E354" s="15">
        <v>220</v>
      </c>
      <c r="F354" s="15">
        <v>224</v>
      </c>
      <c r="G354" s="15">
        <v>237</v>
      </c>
      <c r="H354" s="15">
        <v>261</v>
      </c>
      <c r="I354" s="15">
        <v>278</v>
      </c>
      <c r="J354" s="15">
        <v>313</v>
      </c>
      <c r="K354" s="15">
        <v>341</v>
      </c>
      <c r="L354" s="15">
        <v>367</v>
      </c>
      <c r="M354" s="15">
        <v>390</v>
      </c>
      <c r="N354" s="15">
        <v>409</v>
      </c>
      <c r="O354" s="15">
        <v>432</v>
      </c>
      <c r="P354" s="15">
        <v>465</v>
      </c>
      <c r="Q354" s="15">
        <v>506</v>
      </c>
      <c r="R354" s="15">
        <v>552</v>
      </c>
      <c r="S354" s="15">
        <v>619</v>
      </c>
      <c r="T354" s="15">
        <v>697</v>
      </c>
      <c r="U354" s="15">
        <v>777</v>
      </c>
      <c r="V354" s="15">
        <v>863</v>
      </c>
      <c r="W354" s="15">
        <v>1048</v>
      </c>
      <c r="X354" s="15">
        <v>1273</v>
      </c>
      <c r="Y354" s="15">
        <v>1532</v>
      </c>
      <c r="Z354" s="15">
        <v>1837</v>
      </c>
      <c r="AA354" s="15">
        <v>1974</v>
      </c>
      <c r="AB354" s="15">
        <v>2117</v>
      </c>
      <c r="AC354" s="15">
        <v>2479</v>
      </c>
      <c r="AD354" s="15">
        <v>2724</v>
      </c>
      <c r="AE354" s="15">
        <v>2986</v>
      </c>
      <c r="AF354" s="15">
        <v>3311</v>
      </c>
      <c r="AG354" s="15">
        <v>3761</v>
      </c>
      <c r="AH354" s="15">
        <v>4223</v>
      </c>
      <c r="AI354" s="15">
        <v>4760</v>
      </c>
      <c r="AJ354" s="15">
        <v>5233</v>
      </c>
      <c r="AK354" s="15">
        <v>5494</v>
      </c>
      <c r="AL354" s="15">
        <v>5605</v>
      </c>
      <c r="AM354" s="15">
        <v>5811</v>
      </c>
      <c r="AN354" s="15">
        <v>5871</v>
      </c>
      <c r="AO354" s="15">
        <v>5898</v>
      </c>
      <c r="AP354" s="15">
        <v>6529</v>
      </c>
      <c r="AQ354" s="15">
        <v>7037</v>
      </c>
      <c r="AR354" s="15">
        <v>7797</v>
      </c>
      <c r="AS354" s="15">
        <v>8487</v>
      </c>
      <c r="AT354" s="15">
        <v>9260</v>
      </c>
      <c r="AU354" s="15">
        <v>9696</v>
      </c>
      <c r="AV354" s="15">
        <v>9561</v>
      </c>
      <c r="AW354" s="15">
        <v>9196</v>
      </c>
      <c r="AX354" s="15">
        <v>9257</v>
      </c>
      <c r="AY354" s="15">
        <v>9086</v>
      </c>
      <c r="AZ354" s="15">
        <v>9492</v>
      </c>
      <c r="BA354" s="15">
        <v>9303</v>
      </c>
      <c r="BB354" s="15">
        <v>9312</v>
      </c>
      <c r="BC354" s="15">
        <v>9468</v>
      </c>
      <c r="BD354" s="15">
        <v>9619</v>
      </c>
      <c r="BE354" s="15">
        <v>9880</v>
      </c>
      <c r="BF354" s="15">
        <v>10163</v>
      </c>
      <c r="BG354" s="15">
        <v>10648</v>
      </c>
      <c r="BI354" s="15">
        <f t="shared" si="285"/>
        <v>6.3333514286231297E-4</v>
      </c>
      <c r="BJ354" s="15">
        <f t="shared" si="286"/>
        <v>6.4333881146078846E-4</v>
      </c>
      <c r="BK354" s="15">
        <f t="shared" si="287"/>
        <v>6.1689635039712703E-4</v>
      </c>
      <c r="BL354" s="15">
        <f t="shared" si="288"/>
        <v>6.1963700252560909E-4</v>
      </c>
      <c r="BM354" s="15">
        <f t="shared" si="289"/>
        <v>6.3473843183128116E-4</v>
      </c>
      <c r="BN354" s="15">
        <f t="shared" si="290"/>
        <v>6.2671614267486057E-4</v>
      </c>
      <c r="BO354" s="15">
        <f t="shared" si="291"/>
        <v>6.5127331215134509E-4</v>
      </c>
      <c r="BP354" s="15">
        <f t="shared" si="292"/>
        <v>6.7203771294332808E-4</v>
      </c>
      <c r="BQ354" s="15">
        <f t="shared" si="293"/>
        <v>6.5835619043177042E-4</v>
      </c>
      <c r="BR354" s="15">
        <f t="shared" si="294"/>
        <v>6.4517623236931868E-4</v>
      </c>
      <c r="BS354" s="15">
        <f t="shared" si="295"/>
        <v>6.3147688393176964E-4</v>
      </c>
      <c r="BT354" s="15">
        <f t="shared" si="296"/>
        <v>6.1627127348464318E-4</v>
      </c>
      <c r="BU354" s="15">
        <f t="shared" si="297"/>
        <v>6.0434268959789767E-4</v>
      </c>
      <c r="BV354" s="15">
        <f t="shared" si="298"/>
        <v>5.9449469713079937E-4</v>
      </c>
      <c r="BW354" s="15">
        <f t="shared" si="299"/>
        <v>5.9227531360012185E-4</v>
      </c>
      <c r="BX354" s="15">
        <f t="shared" si="300"/>
        <v>5.9936771063805064E-4</v>
      </c>
      <c r="BY354" s="15">
        <f t="shared" si="301"/>
        <v>6.0599632055031766E-4</v>
      </c>
      <c r="BZ354" s="15">
        <f t="shared" si="302"/>
        <v>6.0861316875973723E-4</v>
      </c>
      <c r="CA354" s="15">
        <f t="shared" si="303"/>
        <v>6.0511592913342215E-4</v>
      </c>
      <c r="CB354" s="15">
        <f t="shared" si="304"/>
        <v>6.5932849154700605E-4</v>
      </c>
      <c r="CC354" s="15">
        <f t="shared" si="305"/>
        <v>7.2551487049018137E-4</v>
      </c>
      <c r="CD354" s="15">
        <f t="shared" si="306"/>
        <v>7.9070478015103908E-4</v>
      </c>
      <c r="CE354" s="15">
        <f t="shared" si="307"/>
        <v>8.8576521773092698E-4</v>
      </c>
      <c r="CF354" s="15">
        <f t="shared" si="308"/>
        <v>8.6332105703035929E-4</v>
      </c>
      <c r="CG354" s="15">
        <f t="shared" si="309"/>
        <v>8.4742539994515952E-4</v>
      </c>
      <c r="CH354" s="15">
        <f t="shared" si="310"/>
        <v>9.1050195506329438E-4</v>
      </c>
      <c r="CI354" s="15">
        <f t="shared" si="311"/>
        <v>9.3982530427879274E-4</v>
      </c>
      <c r="CJ354" s="15">
        <f t="shared" si="312"/>
        <v>9.6570236574440907E-4</v>
      </c>
      <c r="CK354" s="15">
        <f t="shared" si="313"/>
        <v>9.8927690759986362E-4</v>
      </c>
      <c r="CL354" s="15">
        <f t="shared" si="314"/>
        <v>1.0468117748372167E-3</v>
      </c>
      <c r="CM354" s="15">
        <f t="shared" si="315"/>
        <v>1.1038704736213382E-3</v>
      </c>
      <c r="CN354" s="15">
        <f t="shared" si="316"/>
        <v>1.2019743691591559E-3</v>
      </c>
      <c r="CO354" s="15">
        <f t="shared" si="317"/>
        <v>1.2413257824290134E-3</v>
      </c>
      <c r="CP354" s="15">
        <f t="shared" si="318"/>
        <v>1.228807323280106E-3</v>
      </c>
      <c r="CQ354" s="15">
        <f t="shared" si="319"/>
        <v>1.1822355451930366E-3</v>
      </c>
      <c r="CR354" s="15">
        <f t="shared" si="320"/>
        <v>1.1658893402282182E-3</v>
      </c>
      <c r="CS354" s="15">
        <f t="shared" si="321"/>
        <v>1.1144496723753344E-3</v>
      </c>
      <c r="CT354" s="15">
        <f t="shared" si="322"/>
        <v>1.0606540160267015E-3</v>
      </c>
      <c r="CU354" s="15">
        <f t="shared" si="323"/>
        <v>1.1060415891288428E-3</v>
      </c>
      <c r="CV354" s="15">
        <f t="shared" si="324"/>
        <v>1.1157405190595497E-3</v>
      </c>
      <c r="CW354" s="15">
        <f t="shared" si="325"/>
        <v>1.1479012707739655E-3</v>
      </c>
      <c r="CX354" s="15">
        <f t="shared" si="326"/>
        <v>1.1948297533022182E-3</v>
      </c>
      <c r="CY354" s="15">
        <f t="shared" si="327"/>
        <v>1.2540538373708855E-3</v>
      </c>
      <c r="CZ354" s="15">
        <f t="shared" si="328"/>
        <v>1.2485949122075263E-3</v>
      </c>
      <c r="DA354" s="15">
        <f t="shared" si="329"/>
        <v>1.1575035308639763E-3</v>
      </c>
      <c r="DB354" s="15">
        <f t="shared" si="330"/>
        <v>1.045699668141593E-3</v>
      </c>
      <c r="DC354" s="15">
        <f t="shared" si="331"/>
        <v>9.9494926478870568E-4</v>
      </c>
      <c r="DD354" s="15">
        <f t="shared" si="332"/>
        <v>9.3184917088909758E-4</v>
      </c>
      <c r="DE354" s="15">
        <f t="shared" si="333"/>
        <v>9.4790629748519217E-4</v>
      </c>
      <c r="DF354" s="15">
        <f t="shared" si="334"/>
        <v>9.4475781783793752E-4</v>
      </c>
      <c r="DG354" s="15">
        <f t="shared" si="335"/>
        <v>9.1274511524044193E-4</v>
      </c>
      <c r="DH354" s="15">
        <f t="shared" si="336"/>
        <v>8.8574564150558418E-4</v>
      </c>
      <c r="DI354" s="15">
        <f t="shared" si="337"/>
        <v>8.7044834650558747E-4</v>
      </c>
      <c r="DJ354" s="15">
        <f t="shared" si="338"/>
        <v>8.6725327982813637E-4</v>
      </c>
      <c r="DK354" s="15">
        <f t="shared" si="339"/>
        <v>8.5648495976846676E-4</v>
      </c>
      <c r="DL354" s="15">
        <f t="shared" si="340"/>
        <v>8.6787464362571417E-4</v>
      </c>
      <c r="DN354" s="15">
        <f t="shared" si="341"/>
        <v>8.7737899252730508E-4</v>
      </c>
    </row>
    <row r="355" spans="1:118" x14ac:dyDescent="0.25">
      <c r="A355" s="15" t="s">
        <v>279</v>
      </c>
      <c r="B355" s="15" t="s">
        <v>278</v>
      </c>
      <c r="C355" s="15" t="s">
        <v>277</v>
      </c>
      <c r="D355" s="15">
        <v>1197</v>
      </c>
      <c r="E355" s="15">
        <v>1141</v>
      </c>
      <c r="F355" s="15">
        <v>1237</v>
      </c>
      <c r="G355" s="15">
        <v>1239</v>
      </c>
      <c r="H355" s="15">
        <v>1477</v>
      </c>
      <c r="I355" s="15">
        <v>1418</v>
      </c>
      <c r="J355" s="15">
        <v>1610</v>
      </c>
      <c r="K355" s="15">
        <v>1679</v>
      </c>
      <c r="L355" s="15">
        <v>2032</v>
      </c>
      <c r="M355" s="15">
        <v>1989</v>
      </c>
      <c r="N355" s="15">
        <v>2260</v>
      </c>
      <c r="O355" s="15">
        <v>2270</v>
      </c>
      <c r="P355" s="15">
        <v>2672</v>
      </c>
      <c r="Q355" s="15">
        <v>2767</v>
      </c>
      <c r="R355" s="15">
        <v>3267</v>
      </c>
      <c r="S355" s="15">
        <v>3587</v>
      </c>
      <c r="T355" s="15">
        <v>4203</v>
      </c>
      <c r="U355" s="15">
        <v>4458</v>
      </c>
      <c r="V355" s="15">
        <v>5180</v>
      </c>
      <c r="W355" s="15">
        <v>5671</v>
      </c>
      <c r="X355" s="15">
        <v>6840</v>
      </c>
      <c r="Y355" s="15">
        <v>7266</v>
      </c>
      <c r="Z355" s="15">
        <v>8649</v>
      </c>
      <c r="AA355" s="15">
        <v>8703</v>
      </c>
      <c r="AB355" s="15">
        <v>10400</v>
      </c>
      <c r="AC355" s="15">
        <v>9950</v>
      </c>
      <c r="AD355" s="15">
        <v>11738</v>
      </c>
      <c r="AE355" s="15">
        <v>11420</v>
      </c>
      <c r="AF355" s="15">
        <v>14413</v>
      </c>
      <c r="AG355" s="15">
        <v>13755</v>
      </c>
      <c r="AH355" s="15">
        <v>16834</v>
      </c>
      <c r="AI355" s="15">
        <v>16547</v>
      </c>
      <c r="AJ355" s="15">
        <v>19921</v>
      </c>
      <c r="AK355" s="15">
        <v>18279</v>
      </c>
      <c r="AL355" s="15">
        <v>20634</v>
      </c>
      <c r="AM355" s="15">
        <v>19731</v>
      </c>
      <c r="AN355" s="15">
        <v>22860</v>
      </c>
      <c r="AO355" s="15">
        <v>20756</v>
      </c>
      <c r="AP355" s="15">
        <v>23142</v>
      </c>
      <c r="AQ355" s="15">
        <v>22736</v>
      </c>
      <c r="AR355" s="15">
        <v>25831</v>
      </c>
      <c r="AS355" s="15">
        <v>24603</v>
      </c>
      <c r="AT355" s="15">
        <v>28198</v>
      </c>
      <c r="AU355" s="15">
        <v>26546</v>
      </c>
      <c r="AV355" s="15">
        <v>31038</v>
      </c>
      <c r="AW355" s="15">
        <v>28501</v>
      </c>
      <c r="AX355" s="15">
        <v>34182</v>
      </c>
      <c r="AY355" s="15">
        <v>31886</v>
      </c>
      <c r="AZ355" s="15">
        <v>39522</v>
      </c>
      <c r="BA355" s="15">
        <v>32895</v>
      </c>
      <c r="BB355" s="15">
        <v>37635</v>
      </c>
      <c r="BC355" s="15">
        <v>33909</v>
      </c>
      <c r="BD355" s="15">
        <v>43510</v>
      </c>
      <c r="BE355" s="15">
        <v>36248</v>
      </c>
      <c r="BF355" s="15">
        <v>42296</v>
      </c>
      <c r="BG355" s="15">
        <v>37975</v>
      </c>
      <c r="BI355" s="15">
        <f t="shared" si="285"/>
        <v>3.6100103143151836E-3</v>
      </c>
      <c r="BJ355" s="15">
        <f t="shared" si="286"/>
        <v>3.3365890176216351E-3</v>
      </c>
      <c r="BK355" s="15">
        <f t="shared" si="287"/>
        <v>3.406699935005563E-3</v>
      </c>
      <c r="BL355" s="15">
        <f t="shared" si="288"/>
        <v>3.239368127127551E-3</v>
      </c>
      <c r="BM355" s="15">
        <f t="shared" si="289"/>
        <v>3.5919872176812351E-3</v>
      </c>
      <c r="BN355" s="15">
        <f t="shared" si="290"/>
        <v>3.1967032025645766E-3</v>
      </c>
      <c r="BO355" s="15">
        <f t="shared" si="291"/>
        <v>3.3500001040372702E-3</v>
      </c>
      <c r="BP355" s="15">
        <f t="shared" si="292"/>
        <v>3.3089481525860644E-3</v>
      </c>
      <c r="BQ355" s="15">
        <f t="shared" si="293"/>
        <v>3.6451765094205929E-3</v>
      </c>
      <c r="BR355" s="15">
        <f t="shared" si="294"/>
        <v>3.2903987850835255E-3</v>
      </c>
      <c r="BS355" s="15">
        <f t="shared" si="295"/>
        <v>3.4893343708699252E-3</v>
      </c>
      <c r="BT355" s="15">
        <f t="shared" si="296"/>
        <v>3.2382772935419905E-3</v>
      </c>
      <c r="BU355" s="15">
        <f t="shared" si="297"/>
        <v>3.4726960572163067E-3</v>
      </c>
      <c r="BV355" s="15">
        <f t="shared" si="298"/>
        <v>3.2509225829267232E-3</v>
      </c>
      <c r="BW355" s="15">
        <f t="shared" si="299"/>
        <v>3.5053685679920258E-3</v>
      </c>
      <c r="BX355" s="15">
        <f t="shared" si="300"/>
        <v>3.4732342133419834E-3</v>
      </c>
      <c r="BY355" s="15">
        <f t="shared" si="301"/>
        <v>3.6542360620846273E-3</v>
      </c>
      <c r="BZ355" s="15">
        <f t="shared" si="302"/>
        <v>3.4918886825365618E-3</v>
      </c>
      <c r="CA355" s="15">
        <f t="shared" si="303"/>
        <v>3.6320979292133564E-3</v>
      </c>
      <c r="CB355" s="15">
        <f t="shared" si="304"/>
        <v>3.5677975911861371E-3</v>
      </c>
      <c r="CC355" s="15">
        <f t="shared" si="305"/>
        <v>3.8982888563651535E-3</v>
      </c>
      <c r="CD355" s="15">
        <f t="shared" si="306"/>
        <v>3.7501703215257506E-3</v>
      </c>
      <c r="CE355" s="15">
        <f t="shared" si="307"/>
        <v>4.170377445919863E-3</v>
      </c>
      <c r="CF355" s="15">
        <f t="shared" si="308"/>
        <v>3.8062224718010216E-3</v>
      </c>
      <c r="CG355" s="15">
        <f t="shared" si="309"/>
        <v>4.1630723473923756E-3</v>
      </c>
      <c r="CH355" s="15">
        <f t="shared" si="310"/>
        <v>3.6544955437191524E-3</v>
      </c>
      <c r="CI355" s="15">
        <f t="shared" si="311"/>
        <v>4.0498052208606718E-3</v>
      </c>
      <c r="CJ355" s="15">
        <f t="shared" si="312"/>
        <v>3.693342604421015E-3</v>
      </c>
      <c r="CK355" s="15">
        <f t="shared" si="313"/>
        <v>4.306387215112303E-3</v>
      </c>
      <c r="CL355" s="15">
        <f t="shared" si="314"/>
        <v>3.828475395609124E-3</v>
      </c>
      <c r="CM355" s="15">
        <f t="shared" si="315"/>
        <v>4.4003209928822184E-3</v>
      </c>
      <c r="CN355" s="15">
        <f t="shared" si="316"/>
        <v>4.1783760265707041E-3</v>
      </c>
      <c r="CO355" s="15">
        <f t="shared" si="317"/>
        <v>4.7254826890442145E-3</v>
      </c>
      <c r="CP355" s="15">
        <f t="shared" si="318"/>
        <v>4.0883452970944768E-3</v>
      </c>
      <c r="CQ355" s="15">
        <f t="shared" si="319"/>
        <v>4.3522298375580941E-3</v>
      </c>
      <c r="CR355" s="15">
        <f t="shared" si="320"/>
        <v>3.9587269957052093E-3</v>
      </c>
      <c r="CS355" s="15">
        <f t="shared" si="321"/>
        <v>4.3393492608584808E-3</v>
      </c>
      <c r="CT355" s="15">
        <f t="shared" si="322"/>
        <v>3.7326101655900676E-3</v>
      </c>
      <c r="CU355" s="15">
        <f t="shared" si="323"/>
        <v>3.9203575517873608E-3</v>
      </c>
      <c r="CV355" s="15">
        <f t="shared" si="324"/>
        <v>3.6048708883526966E-3</v>
      </c>
      <c r="CW355" s="15">
        <f t="shared" si="325"/>
        <v>3.8029290400618575E-3</v>
      </c>
      <c r="CX355" s="15">
        <f t="shared" si="326"/>
        <v>3.4636969978195449E-3</v>
      </c>
      <c r="CY355" s="15">
        <f t="shared" si="327"/>
        <v>3.8187699898687075E-3</v>
      </c>
      <c r="CZ355" s="15">
        <f t="shared" si="328"/>
        <v>3.4184406496968849E-3</v>
      </c>
      <c r="DA355" s="15">
        <f t="shared" si="329"/>
        <v>3.7576189301282395E-3</v>
      </c>
      <c r="DB355" s="15">
        <f t="shared" si="330"/>
        <v>3.2409184690847695E-3</v>
      </c>
      <c r="DC355" s="15">
        <f t="shared" si="331"/>
        <v>3.6739068563257579E-3</v>
      </c>
      <c r="DD355" s="15">
        <f t="shared" si="332"/>
        <v>3.2701895953081406E-3</v>
      </c>
      <c r="DE355" s="15">
        <f t="shared" si="333"/>
        <v>3.946813389086575E-3</v>
      </c>
      <c r="DF355" s="15">
        <f t="shared" si="334"/>
        <v>3.3406222098010269E-3</v>
      </c>
      <c r="DG355" s="15">
        <f t="shared" si="335"/>
        <v>3.688913489269119E-3</v>
      </c>
      <c r="DH355" s="15">
        <f t="shared" si="336"/>
        <v>3.1722379549865712E-3</v>
      </c>
      <c r="DI355" s="15">
        <f t="shared" si="337"/>
        <v>3.937333148607767E-3</v>
      </c>
      <c r="DJ355" s="15">
        <f t="shared" si="338"/>
        <v>3.1818013043735109E-3</v>
      </c>
      <c r="DK355" s="15">
        <f t="shared" si="339"/>
        <v>3.5644876373479356E-3</v>
      </c>
      <c r="DL355" s="15">
        <f t="shared" si="340"/>
        <v>3.0951859120667258E-3</v>
      </c>
      <c r="DN355" s="15">
        <f t="shared" si="341"/>
        <v>3.6740519181849272E-3</v>
      </c>
    </row>
    <row r="356" spans="1:118" x14ac:dyDescent="0.25">
      <c r="A356" s="15" t="s">
        <v>276</v>
      </c>
      <c r="B356" s="16" t="s">
        <v>275</v>
      </c>
      <c r="C356" s="15" t="s">
        <v>274</v>
      </c>
      <c r="D356" s="15">
        <v>9775</v>
      </c>
      <c r="E356" s="15">
        <v>10537</v>
      </c>
      <c r="F356" s="15">
        <v>11453</v>
      </c>
      <c r="G356" s="15">
        <v>12570</v>
      </c>
      <c r="H356" s="15">
        <v>13817</v>
      </c>
      <c r="I356" s="15">
        <v>15117</v>
      </c>
      <c r="J356" s="15">
        <v>16884</v>
      </c>
      <c r="K356" s="15">
        <v>18929</v>
      </c>
      <c r="L356" s="15">
        <v>21555</v>
      </c>
      <c r="M356" s="15">
        <v>24566</v>
      </c>
      <c r="N356" s="15">
        <v>27617</v>
      </c>
      <c r="O356" s="15">
        <v>31066</v>
      </c>
      <c r="P356" s="15">
        <v>34539</v>
      </c>
      <c r="Q356" s="15">
        <v>38077</v>
      </c>
      <c r="R356" s="15">
        <v>43306</v>
      </c>
      <c r="S356" s="15">
        <v>50180</v>
      </c>
      <c r="T356" s="15">
        <v>57328</v>
      </c>
      <c r="U356" s="15">
        <v>64525</v>
      </c>
      <c r="V356" s="15">
        <v>73641</v>
      </c>
      <c r="W356" s="15">
        <v>83236</v>
      </c>
      <c r="X356" s="15">
        <v>96067</v>
      </c>
      <c r="Y356" s="15">
        <v>111510</v>
      </c>
      <c r="Z356" s="15">
        <v>125841</v>
      </c>
      <c r="AA356" s="15">
        <v>138460</v>
      </c>
      <c r="AB356" s="15">
        <v>149049</v>
      </c>
      <c r="AC356" s="15">
        <v>161371</v>
      </c>
      <c r="AD356" s="15">
        <v>174688</v>
      </c>
      <c r="AE356" s="15">
        <v>191166</v>
      </c>
      <c r="AF356" s="15">
        <v>212226</v>
      </c>
      <c r="AG356" s="15">
        <v>233201</v>
      </c>
      <c r="AH356" s="15">
        <v>258576</v>
      </c>
      <c r="AI356" s="15">
        <v>282765</v>
      </c>
      <c r="AJ356" s="15">
        <v>308456</v>
      </c>
      <c r="AK356" s="15">
        <v>328681</v>
      </c>
      <c r="AL356" s="15">
        <v>342314</v>
      </c>
      <c r="AM356" s="15">
        <v>356216</v>
      </c>
      <c r="AN356" s="15">
        <v>373091</v>
      </c>
      <c r="AO356" s="15">
        <v>397036</v>
      </c>
      <c r="AP356" s="15">
        <v>418714</v>
      </c>
      <c r="AQ356" s="15">
        <v>438090</v>
      </c>
      <c r="AR356" s="15">
        <v>463600</v>
      </c>
      <c r="AS356" s="15">
        <v>497359</v>
      </c>
      <c r="AT356" s="15">
        <v>538718</v>
      </c>
      <c r="AU356" s="15">
        <v>569131</v>
      </c>
      <c r="AV356" s="15">
        <v>612622</v>
      </c>
      <c r="AW356" s="15">
        <v>658188</v>
      </c>
      <c r="AX356" s="15">
        <v>693041</v>
      </c>
      <c r="AY356" s="15">
        <v>734361</v>
      </c>
      <c r="AZ356" s="15">
        <v>758768</v>
      </c>
      <c r="BA356" s="15">
        <v>796547</v>
      </c>
      <c r="BB356" s="15">
        <v>830543</v>
      </c>
      <c r="BC356" s="15">
        <v>864564</v>
      </c>
      <c r="BD356" s="15">
        <v>900127</v>
      </c>
      <c r="BE356" s="15">
        <v>929301</v>
      </c>
      <c r="BF356" s="15">
        <v>955998</v>
      </c>
      <c r="BG356" s="15">
        <v>1001055</v>
      </c>
      <c r="BI356" s="15">
        <f t="shared" si="285"/>
        <v>2.9480242959424328E-2</v>
      </c>
      <c r="BJ356" s="15">
        <f t="shared" si="286"/>
        <v>3.0813004801646948E-2</v>
      </c>
      <c r="BK356" s="15">
        <f t="shared" si="287"/>
        <v>3.1541579915617395E-2</v>
      </c>
      <c r="BL356" s="15">
        <f t="shared" si="288"/>
        <v>3.2864291652940532E-2</v>
      </c>
      <c r="BM356" s="15">
        <f t="shared" si="289"/>
        <v>3.3602225718823035E-2</v>
      </c>
      <c r="BN356" s="15">
        <f t="shared" si="290"/>
        <v>3.4079381038905995E-2</v>
      </c>
      <c r="BO356" s="15">
        <f t="shared" si="291"/>
        <v>3.5131305438860415E-2</v>
      </c>
      <c r="BP356" s="15">
        <f t="shared" si="292"/>
        <v>3.7304990816141519E-2</v>
      </c>
      <c r="BQ356" s="15">
        <f t="shared" si="293"/>
        <v>3.866721439988232E-2</v>
      </c>
      <c r="BR356" s="15">
        <f t="shared" si="294"/>
        <v>4.0639485447140217E-2</v>
      </c>
      <c r="BS356" s="15">
        <f t="shared" si="295"/>
        <v>4.2639357221378196E-2</v>
      </c>
      <c r="BT356" s="15">
        <f t="shared" si="296"/>
        <v>4.4317322643689636E-2</v>
      </c>
      <c r="BU356" s="15">
        <f t="shared" si="297"/>
        <v>4.4889015389294164E-2</v>
      </c>
      <c r="BV356" s="15">
        <f t="shared" si="298"/>
        <v>4.4736313404445553E-2</v>
      </c>
      <c r="BW356" s="15">
        <f t="shared" si="299"/>
        <v>4.6465715091968986E-2</v>
      </c>
      <c r="BX356" s="15">
        <f t="shared" si="300"/>
        <v>4.8588484200028079E-2</v>
      </c>
      <c r="BY356" s="15">
        <f t="shared" si="301"/>
        <v>4.9842980006468598E-2</v>
      </c>
      <c r="BZ356" s="15">
        <f t="shared" si="302"/>
        <v>5.0541524728728499E-2</v>
      </c>
      <c r="CA356" s="15">
        <f t="shared" si="303"/>
        <v>5.1635390657374665E-2</v>
      </c>
      <c r="CB356" s="15">
        <f t="shared" si="304"/>
        <v>5.2366284658784922E-2</v>
      </c>
      <c r="CC356" s="15">
        <f t="shared" si="305"/>
        <v>5.4751011047431464E-2</v>
      </c>
      <c r="CD356" s="15">
        <f t="shared" si="306"/>
        <v>5.7553191928617735E-2</v>
      </c>
      <c r="CE356" s="15">
        <f t="shared" si="307"/>
        <v>6.0678051586541965E-2</v>
      </c>
      <c r="CF356" s="15">
        <f t="shared" si="308"/>
        <v>6.0554930879647181E-2</v>
      </c>
      <c r="CG356" s="15">
        <f t="shared" si="309"/>
        <v>5.9663631760239054E-2</v>
      </c>
      <c r="CH356" s="15">
        <f t="shared" si="310"/>
        <v>5.9269306571407374E-2</v>
      </c>
      <c r="CI356" s="15">
        <f t="shared" si="311"/>
        <v>6.0270265328140143E-2</v>
      </c>
      <c r="CJ356" s="15">
        <f t="shared" si="312"/>
        <v>6.1825002829837807E-2</v>
      </c>
      <c r="CK356" s="15">
        <f t="shared" si="313"/>
        <v>6.3409930834276249E-2</v>
      </c>
      <c r="CL356" s="15">
        <f t="shared" si="314"/>
        <v>6.4907618373787238E-2</v>
      </c>
      <c r="CM356" s="15">
        <f t="shared" si="315"/>
        <v>6.7590436085036981E-2</v>
      </c>
      <c r="CN356" s="15">
        <f t="shared" si="316"/>
        <v>7.1402580356153086E-2</v>
      </c>
      <c r="CO356" s="15">
        <f t="shared" si="317"/>
        <v>7.3169192727866192E-2</v>
      </c>
      <c r="CP356" s="15">
        <f t="shared" si="318"/>
        <v>7.3513946090831547E-2</v>
      </c>
      <c r="CQ356" s="15">
        <f t="shared" si="319"/>
        <v>7.2202636648922236E-2</v>
      </c>
      <c r="CR356" s="15">
        <f t="shared" si="320"/>
        <v>7.1469357635301142E-2</v>
      </c>
      <c r="CS356" s="15">
        <f t="shared" si="321"/>
        <v>7.082117913748695E-2</v>
      </c>
      <c r="CT356" s="15">
        <f t="shared" si="322"/>
        <v>7.1400106461033827E-2</v>
      </c>
      <c r="CU356" s="15">
        <f t="shared" si="323"/>
        <v>7.09320107138144E-2</v>
      </c>
      <c r="CV356" s="15">
        <f t="shared" si="324"/>
        <v>6.9460674150177371E-2</v>
      </c>
      <c r="CW356" s="15">
        <f t="shared" si="325"/>
        <v>6.8252793270592582E-2</v>
      </c>
      <c r="CX356" s="15">
        <f t="shared" si="326"/>
        <v>7.0019951840772712E-2</v>
      </c>
      <c r="CY356" s="15">
        <f t="shared" si="327"/>
        <v>7.2956951961206135E-2</v>
      </c>
      <c r="CZ356" s="15">
        <f t="shared" si="328"/>
        <v>7.3289405010270384E-2</v>
      </c>
      <c r="DA356" s="15">
        <f t="shared" si="329"/>
        <v>7.4167150725337402E-2</v>
      </c>
      <c r="DB356" s="15">
        <f t="shared" si="330"/>
        <v>7.4844168461807178E-2</v>
      </c>
      <c r="DC356" s="15">
        <f t="shared" si="331"/>
        <v>7.4488563618713338E-2</v>
      </c>
      <c r="DD356" s="15">
        <f t="shared" si="332"/>
        <v>7.5315175983192664E-2</v>
      </c>
      <c r="DE356" s="15">
        <f t="shared" si="333"/>
        <v>7.5773384484855072E-2</v>
      </c>
      <c r="DF356" s="15">
        <f t="shared" si="334"/>
        <v>8.0892615879324475E-2</v>
      </c>
      <c r="DG356" s="15">
        <f t="shared" si="335"/>
        <v>8.1408297492175943E-2</v>
      </c>
      <c r="DH356" s="15">
        <f t="shared" si="336"/>
        <v>8.0881262653425642E-2</v>
      </c>
      <c r="DI356" s="15">
        <f t="shared" si="337"/>
        <v>8.1454835096687273E-2</v>
      </c>
      <c r="DJ356" s="15">
        <f t="shared" si="338"/>
        <v>8.1572807712304352E-2</v>
      </c>
      <c r="DK356" s="15">
        <f t="shared" si="339"/>
        <v>8.0566555994168523E-2</v>
      </c>
      <c r="DL356" s="15">
        <f t="shared" si="340"/>
        <v>8.1591871842105493E-2</v>
      </c>
      <c r="DN356" s="15">
        <f t="shared" si="341"/>
        <v>6.0044052917232735E-2</v>
      </c>
    </row>
    <row r="357" spans="1:118" x14ac:dyDescent="0.25">
      <c r="A357" s="15" t="s">
        <v>273</v>
      </c>
      <c r="B357" s="15" t="s">
        <v>272</v>
      </c>
      <c r="C357" s="15" t="s">
        <v>271</v>
      </c>
      <c r="D357" s="15">
        <v>5334</v>
      </c>
      <c r="E357" s="15">
        <v>5804</v>
      </c>
      <c r="F357" s="15">
        <v>6449</v>
      </c>
      <c r="G357" s="15">
        <v>7236</v>
      </c>
      <c r="H357" s="15">
        <v>7985</v>
      </c>
      <c r="I357" s="15">
        <v>8683</v>
      </c>
      <c r="J357" s="15">
        <v>9782</v>
      </c>
      <c r="K357" s="15">
        <v>11191</v>
      </c>
      <c r="L357" s="15">
        <v>13160</v>
      </c>
      <c r="M357" s="15">
        <v>15434</v>
      </c>
      <c r="N357" s="15">
        <v>17707</v>
      </c>
      <c r="O357" s="15">
        <v>20404</v>
      </c>
      <c r="P357" s="15">
        <v>22863</v>
      </c>
      <c r="Q357" s="15">
        <v>25321</v>
      </c>
      <c r="R357" s="15">
        <v>29266</v>
      </c>
      <c r="S357" s="15">
        <v>34794</v>
      </c>
      <c r="T357" s="15">
        <v>40478</v>
      </c>
      <c r="U357" s="15">
        <v>46199</v>
      </c>
      <c r="V357" s="15">
        <v>53145</v>
      </c>
      <c r="W357" s="15">
        <v>60089</v>
      </c>
      <c r="X357" s="15">
        <v>69585</v>
      </c>
      <c r="Y357" s="15">
        <v>81544</v>
      </c>
      <c r="Z357" s="15">
        <v>92309</v>
      </c>
      <c r="AA357" s="15">
        <v>102061</v>
      </c>
      <c r="AB357" s="15">
        <v>109098</v>
      </c>
      <c r="AC357" s="15">
        <v>116665</v>
      </c>
      <c r="AD357" s="15">
        <v>125604</v>
      </c>
      <c r="AE357" s="15">
        <v>137513</v>
      </c>
      <c r="AF357" s="15">
        <v>153860</v>
      </c>
      <c r="AG357" s="15">
        <v>169177</v>
      </c>
      <c r="AH357" s="15">
        <v>188809</v>
      </c>
      <c r="AI357" s="15">
        <v>208004</v>
      </c>
      <c r="AJ357" s="15">
        <v>228609</v>
      </c>
      <c r="AK357" s="15">
        <v>243504</v>
      </c>
      <c r="AL357" s="15">
        <v>252105</v>
      </c>
      <c r="AM357" s="15">
        <v>259939</v>
      </c>
      <c r="AN357" s="15">
        <v>270103</v>
      </c>
      <c r="AO357" s="15">
        <v>287104</v>
      </c>
      <c r="AP357" s="15">
        <v>301962</v>
      </c>
      <c r="AQ357" s="15">
        <v>314873</v>
      </c>
      <c r="AR357" s="15">
        <v>331743</v>
      </c>
      <c r="AS357" s="15">
        <v>355999</v>
      </c>
      <c r="AT357" s="15">
        <v>392928</v>
      </c>
      <c r="AU357" s="15">
        <v>416041</v>
      </c>
      <c r="AV357" s="15">
        <v>451331</v>
      </c>
      <c r="AW357" s="15">
        <v>487582</v>
      </c>
      <c r="AX357" s="15">
        <v>513796</v>
      </c>
      <c r="AY357" s="15">
        <v>545777</v>
      </c>
      <c r="AZ357" s="15">
        <v>563518</v>
      </c>
      <c r="BA357" s="15">
        <v>597519</v>
      </c>
      <c r="BB357" s="15">
        <v>625034</v>
      </c>
      <c r="BC357" s="15">
        <v>653396</v>
      </c>
      <c r="BD357" s="15">
        <v>683589</v>
      </c>
      <c r="BE357" s="15">
        <v>707141</v>
      </c>
      <c r="BF357" s="15">
        <v>728363</v>
      </c>
      <c r="BG357" s="15">
        <v>767954</v>
      </c>
      <c r="BI357" s="15">
        <f t="shared" si="285"/>
        <v>1.6086712628702749E-2</v>
      </c>
      <c r="BJ357" s="15">
        <f t="shared" si="286"/>
        <v>1.6972447553265529E-2</v>
      </c>
      <c r="BK357" s="15">
        <f t="shared" si="287"/>
        <v>1.7760556087995857E-2</v>
      </c>
      <c r="BL357" s="15">
        <f t="shared" si="288"/>
        <v>1.8918537342933785E-2</v>
      </c>
      <c r="BM357" s="15">
        <f t="shared" si="289"/>
        <v>1.9419104897213716E-2</v>
      </c>
      <c r="BN357" s="15">
        <f t="shared" si="290"/>
        <v>1.9574734772826671E-2</v>
      </c>
      <c r="BO357" s="15">
        <f t="shared" si="291"/>
        <v>2.0353851563784209E-2</v>
      </c>
      <c r="BP357" s="15">
        <f t="shared" si="292"/>
        <v>2.2055055852049223E-2</v>
      </c>
      <c r="BQ357" s="15">
        <f t="shared" si="293"/>
        <v>2.3607540779515258E-2</v>
      </c>
      <c r="BR357" s="15">
        <f t="shared" si="294"/>
        <v>2.5532435821507861E-2</v>
      </c>
      <c r="BS357" s="15">
        <f t="shared" si="295"/>
        <v>2.733878040043972E-2</v>
      </c>
      <c r="BT357" s="15">
        <f t="shared" si="296"/>
        <v>2.9107405241158932E-2</v>
      </c>
      <c r="BU357" s="15">
        <f t="shared" si="297"/>
        <v>2.9714165402745664E-2</v>
      </c>
      <c r="BV357" s="15">
        <f t="shared" si="298"/>
        <v>2.9749407561361605E-2</v>
      </c>
      <c r="BW357" s="15">
        <f t="shared" si="299"/>
        <v>3.1401321246052841E-2</v>
      </c>
      <c r="BX357" s="15">
        <f t="shared" si="300"/>
        <v>3.3690468697803448E-2</v>
      </c>
      <c r="BY357" s="15">
        <f t="shared" si="301"/>
        <v>3.5192997221285167E-2</v>
      </c>
      <c r="BZ357" s="15">
        <f t="shared" si="302"/>
        <v>3.6187026748431272E-2</v>
      </c>
      <c r="CA357" s="15">
        <f t="shared" si="303"/>
        <v>3.7264062634757497E-2</v>
      </c>
      <c r="CB357" s="15">
        <f t="shared" si="304"/>
        <v>3.7803806992908445E-2</v>
      </c>
      <c r="CC357" s="15">
        <f t="shared" si="305"/>
        <v>3.9658250010258654E-2</v>
      </c>
      <c r="CD357" s="15">
        <f t="shared" si="306"/>
        <v>4.2086965138796562E-2</v>
      </c>
      <c r="CE357" s="15">
        <f t="shared" si="307"/>
        <v>4.4509581645903178E-2</v>
      </c>
      <c r="CF357" s="15">
        <f t="shared" si="308"/>
        <v>4.463597284780927E-2</v>
      </c>
      <c r="CG357" s="15">
        <f t="shared" si="309"/>
        <v>4.3671429514982055E-2</v>
      </c>
      <c r="CH357" s="15">
        <f t="shared" si="310"/>
        <v>4.2849419357587432E-2</v>
      </c>
      <c r="CI357" s="15">
        <f t="shared" si="311"/>
        <v>4.3335468986282481E-2</v>
      </c>
      <c r="CJ357" s="15">
        <f t="shared" si="312"/>
        <v>4.4473084199802719E-2</v>
      </c>
      <c r="CK357" s="15">
        <f t="shared" si="313"/>
        <v>4.5971049532864697E-2</v>
      </c>
      <c r="CL357" s="15">
        <f t="shared" si="314"/>
        <v>4.7087603199052329E-2</v>
      </c>
      <c r="CM357" s="15">
        <f t="shared" si="315"/>
        <v>4.935370122045258E-2</v>
      </c>
      <c r="CN357" s="15">
        <f t="shared" si="316"/>
        <v>5.2524259807264925E-2</v>
      </c>
      <c r="CO357" s="15">
        <f t="shared" si="317"/>
        <v>5.4228596559395055E-2</v>
      </c>
      <c r="CP357" s="15">
        <f t="shared" si="318"/>
        <v>5.4462959309792301E-2</v>
      </c>
      <c r="CQ357" s="15">
        <f t="shared" si="319"/>
        <v>5.3175288513985813E-2</v>
      </c>
      <c r="CR357" s="15">
        <f t="shared" si="320"/>
        <v>5.2152832422919085E-2</v>
      </c>
      <c r="CS357" s="15">
        <f t="shared" si="321"/>
        <v>5.1271708372950933E-2</v>
      </c>
      <c r="CT357" s="15">
        <f t="shared" si="322"/>
        <v>5.163072407889626E-2</v>
      </c>
      <c r="CU357" s="15">
        <f t="shared" si="323"/>
        <v>5.1153703528338736E-2</v>
      </c>
      <c r="CV357" s="15">
        <f t="shared" si="324"/>
        <v>4.9924195602932729E-2</v>
      </c>
      <c r="CW357" s="15">
        <f t="shared" si="325"/>
        <v>4.8840350297597493E-2</v>
      </c>
      <c r="CX357" s="15">
        <f t="shared" si="326"/>
        <v>5.0118793136071219E-2</v>
      </c>
      <c r="CY357" s="15">
        <f t="shared" si="327"/>
        <v>5.3213052506529954E-2</v>
      </c>
      <c r="CZ357" s="15">
        <f t="shared" si="328"/>
        <v>5.3575358484914549E-2</v>
      </c>
      <c r="DA357" s="15">
        <f t="shared" si="329"/>
        <v>5.464043782955437E-2</v>
      </c>
      <c r="DB357" s="15">
        <f t="shared" si="330"/>
        <v>5.544414262633908E-2</v>
      </c>
      <c r="DC357" s="15">
        <f t="shared" si="331"/>
        <v>5.5223177320014895E-2</v>
      </c>
      <c r="DD357" s="15">
        <f t="shared" si="332"/>
        <v>5.5974229027111931E-2</v>
      </c>
      <c r="DE357" s="15">
        <f t="shared" si="333"/>
        <v>5.6274995885615312E-2</v>
      </c>
      <c r="DF357" s="15">
        <f t="shared" si="334"/>
        <v>6.0680505918166892E-2</v>
      </c>
      <c r="DG357" s="15">
        <f t="shared" si="335"/>
        <v>6.1264683243040637E-2</v>
      </c>
      <c r="DH357" s="15">
        <f t="shared" si="336"/>
        <v>6.1126178620319258E-2</v>
      </c>
      <c r="DI357" s="15">
        <f t="shared" si="337"/>
        <v>6.1859747867700175E-2</v>
      </c>
      <c r="DJ357" s="15">
        <f t="shared" si="338"/>
        <v>6.2071897930257913E-2</v>
      </c>
      <c r="DK357" s="15">
        <f t="shared" si="339"/>
        <v>6.1382658147381655E-2</v>
      </c>
      <c r="DL357" s="15">
        <f t="shared" si="340"/>
        <v>6.2592768977361171E-2</v>
      </c>
      <c r="DN357" s="15">
        <f t="shared" si="341"/>
        <v>4.2860181984196145E-2</v>
      </c>
    </row>
    <row r="358" spans="1:118" x14ac:dyDescent="0.25">
      <c r="A358" s="15" t="s">
        <v>270</v>
      </c>
      <c r="B358" s="15" t="s">
        <v>269</v>
      </c>
      <c r="C358" s="15" t="s">
        <v>268</v>
      </c>
      <c r="D358" s="15">
        <v>402</v>
      </c>
      <c r="E358" s="15">
        <v>444</v>
      </c>
      <c r="F358" s="15">
        <v>525</v>
      </c>
      <c r="G358" s="15">
        <v>598</v>
      </c>
      <c r="H358" s="15">
        <v>706</v>
      </c>
      <c r="I358" s="15">
        <v>788</v>
      </c>
      <c r="J358" s="15">
        <v>850</v>
      </c>
      <c r="K358" s="15">
        <v>787</v>
      </c>
      <c r="L358" s="15">
        <v>869</v>
      </c>
      <c r="M358" s="15">
        <v>915</v>
      </c>
      <c r="N358" s="15">
        <v>1000</v>
      </c>
      <c r="O358" s="15">
        <v>1069</v>
      </c>
      <c r="P358" s="15">
        <v>1177</v>
      </c>
      <c r="Q358" s="15">
        <v>1373</v>
      </c>
      <c r="R358" s="15">
        <v>1553</v>
      </c>
      <c r="S358" s="15">
        <v>1859</v>
      </c>
      <c r="T358" s="15">
        <v>2199</v>
      </c>
      <c r="U358" s="15">
        <v>2538</v>
      </c>
      <c r="V358" s="15">
        <v>2780</v>
      </c>
      <c r="W358" s="15">
        <v>3084</v>
      </c>
      <c r="X358" s="15">
        <v>3434</v>
      </c>
      <c r="Y358" s="15">
        <v>4033</v>
      </c>
      <c r="Z358" s="15">
        <v>4218</v>
      </c>
      <c r="AA358" s="15">
        <v>5039</v>
      </c>
      <c r="AB358" s="15">
        <v>5772</v>
      </c>
      <c r="AC358" s="15">
        <v>6588</v>
      </c>
      <c r="AD358" s="15">
        <v>7437</v>
      </c>
      <c r="AE358" s="15">
        <v>8397</v>
      </c>
      <c r="AF358" s="15">
        <v>9737</v>
      </c>
      <c r="AG358" s="15">
        <v>11357</v>
      </c>
      <c r="AH358" s="15">
        <v>14128</v>
      </c>
      <c r="AI358" s="15">
        <v>16378</v>
      </c>
      <c r="AJ358" s="15">
        <v>18835</v>
      </c>
      <c r="AK358" s="15">
        <v>21418</v>
      </c>
      <c r="AL358" s="15">
        <v>23984</v>
      </c>
      <c r="AM358" s="15">
        <v>26400</v>
      </c>
      <c r="AN358" s="15">
        <v>27987</v>
      </c>
      <c r="AO358" s="15">
        <v>30291</v>
      </c>
      <c r="AP358" s="15">
        <v>32155</v>
      </c>
      <c r="AQ358" s="15">
        <v>33274</v>
      </c>
      <c r="AR358" s="15">
        <v>35889</v>
      </c>
      <c r="AS358" s="15">
        <v>38815</v>
      </c>
      <c r="AT358" s="15">
        <v>44563</v>
      </c>
      <c r="AU358" s="15">
        <v>46744</v>
      </c>
      <c r="AV358" s="15">
        <v>49953</v>
      </c>
      <c r="AW358" s="15">
        <v>52371</v>
      </c>
      <c r="AX358" s="15">
        <v>51956</v>
      </c>
      <c r="AY358" s="15">
        <v>51461</v>
      </c>
      <c r="AZ358" s="15">
        <v>52044</v>
      </c>
      <c r="BA358" s="15">
        <v>54379</v>
      </c>
      <c r="BB358" s="15">
        <v>56655</v>
      </c>
      <c r="BC358" s="15">
        <v>59257</v>
      </c>
      <c r="BD358" s="15">
        <v>62904</v>
      </c>
      <c r="BE358" s="15">
        <v>66202</v>
      </c>
      <c r="BF358" s="15">
        <v>67973</v>
      </c>
      <c r="BG358" s="15">
        <v>70552</v>
      </c>
      <c r="BI358" s="15">
        <f t="shared" si="285"/>
        <v>1.2123844163364277E-3</v>
      </c>
      <c r="BJ358" s="15">
        <f t="shared" si="286"/>
        <v>1.2983746922208641E-3</v>
      </c>
      <c r="BK358" s="15">
        <f t="shared" si="287"/>
        <v>1.4458508212432664E-3</v>
      </c>
      <c r="BL358" s="15">
        <f t="shared" si="288"/>
        <v>1.5634722679760094E-3</v>
      </c>
      <c r="BM358" s="15">
        <f t="shared" si="289"/>
        <v>1.7169552983635422E-3</v>
      </c>
      <c r="BN358" s="15">
        <f t="shared" si="290"/>
        <v>1.7764471957834177E-3</v>
      </c>
      <c r="BO358" s="15">
        <f t="shared" si="291"/>
        <v>1.7686335952991799E-3</v>
      </c>
      <c r="BP358" s="15">
        <f t="shared" si="292"/>
        <v>1.5510078594909067E-3</v>
      </c>
      <c r="BQ358" s="15">
        <f t="shared" si="293"/>
        <v>1.558887001322094E-3</v>
      </c>
      <c r="BR358" s="15">
        <f t="shared" si="294"/>
        <v>1.5136826990203246E-3</v>
      </c>
      <c r="BS358" s="15">
        <f t="shared" si="295"/>
        <v>1.5439532614468694E-3</v>
      </c>
      <c r="BT358" s="15">
        <f t="shared" si="296"/>
        <v>1.5249860910997303E-3</v>
      </c>
      <c r="BU358" s="15">
        <f t="shared" si="297"/>
        <v>1.529701818616614E-3</v>
      </c>
      <c r="BV358" s="15">
        <f t="shared" si="298"/>
        <v>1.6131249390525446E-3</v>
      </c>
      <c r="BW358" s="15">
        <f t="shared" si="299"/>
        <v>1.6663108007626617E-3</v>
      </c>
      <c r="BX358" s="15">
        <f t="shared" si="300"/>
        <v>1.800039699638346E-3</v>
      </c>
      <c r="BY358" s="15">
        <f t="shared" si="301"/>
        <v>1.9118879611049477E-3</v>
      </c>
      <c r="BZ358" s="15">
        <f t="shared" si="302"/>
        <v>1.9879796940955124E-3</v>
      </c>
      <c r="CA358" s="15">
        <f t="shared" si="303"/>
        <v>1.9492726338249287E-3</v>
      </c>
      <c r="CB358" s="15">
        <f t="shared" si="304"/>
        <v>1.9402376602394721E-3</v>
      </c>
      <c r="CC358" s="15">
        <f t="shared" si="305"/>
        <v>1.9571233819821545E-3</v>
      </c>
      <c r="CD358" s="15">
        <f t="shared" si="306"/>
        <v>2.0815354950059666E-3</v>
      </c>
      <c r="CE358" s="15">
        <f t="shared" si="307"/>
        <v>2.0338365206255034E-3</v>
      </c>
      <c r="CF358" s="15">
        <f t="shared" si="308"/>
        <v>2.2037866293697977E-3</v>
      </c>
      <c r="CG358" s="15">
        <f t="shared" si="309"/>
        <v>2.3105051528027683E-3</v>
      </c>
      <c r="CH358" s="15">
        <f t="shared" si="310"/>
        <v>2.4196800645248017E-3</v>
      </c>
      <c r="CI358" s="15">
        <f t="shared" si="311"/>
        <v>2.5658886886642369E-3</v>
      </c>
      <c r="CJ358" s="15">
        <f t="shared" si="312"/>
        <v>2.7156740673663104E-3</v>
      </c>
      <c r="CK358" s="15">
        <f t="shared" si="313"/>
        <v>2.9092688762609098E-3</v>
      </c>
      <c r="CL358" s="15">
        <f t="shared" si="314"/>
        <v>3.1610319933066391E-3</v>
      </c>
      <c r="CM358" s="15">
        <f t="shared" si="315"/>
        <v>3.6929865146394189E-3</v>
      </c>
      <c r="CN358" s="15">
        <f t="shared" si="316"/>
        <v>4.1357008861530788E-3</v>
      </c>
      <c r="CO358" s="15">
        <f t="shared" si="317"/>
        <v>4.4678714144946435E-3</v>
      </c>
      <c r="CP358" s="15">
        <f t="shared" si="318"/>
        <v>4.7904250546074462E-3</v>
      </c>
      <c r="CQ358" s="15">
        <f t="shared" si="319"/>
        <v>5.0588291375396593E-3</v>
      </c>
      <c r="CR358" s="15">
        <f t="shared" si="320"/>
        <v>5.2967610707322253E-3</v>
      </c>
      <c r="CS358" s="15">
        <f t="shared" si="321"/>
        <v>5.3125707683134875E-3</v>
      </c>
      <c r="CT358" s="15">
        <f t="shared" si="322"/>
        <v>5.4473161748838277E-3</v>
      </c>
      <c r="CU358" s="15">
        <f t="shared" si="323"/>
        <v>5.4471997700165321E-3</v>
      </c>
      <c r="CV358" s="15">
        <f t="shared" si="324"/>
        <v>5.2757069818370698E-3</v>
      </c>
      <c r="CW358" s="15">
        <f t="shared" si="325"/>
        <v>5.2837025403112536E-3</v>
      </c>
      <c r="CX358" s="15">
        <f t="shared" si="326"/>
        <v>5.4645124159803937E-3</v>
      </c>
      <c r="CY358" s="15">
        <f t="shared" si="327"/>
        <v>6.0350325221121791E-3</v>
      </c>
      <c r="CZ358" s="15">
        <f t="shared" si="328"/>
        <v>6.0194225016737433E-3</v>
      </c>
      <c r="DA358" s="15">
        <f t="shared" si="329"/>
        <v>6.0475655137797518E-3</v>
      </c>
      <c r="DB358" s="15">
        <f t="shared" si="330"/>
        <v>5.9552345933278992E-3</v>
      </c>
      <c r="DC358" s="15">
        <f t="shared" si="331"/>
        <v>5.5842696339377766E-3</v>
      </c>
      <c r="DD358" s="15">
        <f t="shared" si="332"/>
        <v>5.2777779202205421E-3</v>
      </c>
      <c r="DE358" s="15">
        <f t="shared" si="333"/>
        <v>5.1973067157942837E-3</v>
      </c>
      <c r="DF358" s="15">
        <f t="shared" si="334"/>
        <v>5.5224105531773843E-3</v>
      </c>
      <c r="DG358" s="15">
        <f t="shared" si="335"/>
        <v>5.5532189115063621E-3</v>
      </c>
      <c r="DH358" s="15">
        <f t="shared" si="336"/>
        <v>5.5435814827520498E-3</v>
      </c>
      <c r="DI358" s="15">
        <f t="shared" si="337"/>
        <v>5.6923466876585378E-3</v>
      </c>
      <c r="DJ358" s="15">
        <f t="shared" si="338"/>
        <v>5.8111236468807977E-3</v>
      </c>
      <c r="DK358" s="15">
        <f t="shared" si="339"/>
        <v>5.728412099807339E-3</v>
      </c>
      <c r="DL358" s="15">
        <f t="shared" si="340"/>
        <v>5.7504030669685751E-3</v>
      </c>
      <c r="DN358" s="15">
        <f t="shared" si="341"/>
        <v>3.5111287474277322E-3</v>
      </c>
    </row>
    <row r="359" spans="1:118" x14ac:dyDescent="0.25">
      <c r="A359" s="15" t="s">
        <v>267</v>
      </c>
      <c r="B359" s="15" t="s">
        <v>266</v>
      </c>
      <c r="C359" s="15" t="s">
        <v>265</v>
      </c>
      <c r="D359" s="15">
        <v>4762</v>
      </c>
      <c r="E359" s="15">
        <v>5144</v>
      </c>
      <c r="F359" s="15">
        <v>5664</v>
      </c>
      <c r="G359" s="15">
        <v>6304</v>
      </c>
      <c r="H359" s="15">
        <v>6824</v>
      </c>
      <c r="I359" s="15">
        <v>7424</v>
      </c>
      <c r="J359" s="15">
        <v>8355</v>
      </c>
      <c r="K359" s="15">
        <v>9691</v>
      </c>
      <c r="L359" s="15">
        <v>11397</v>
      </c>
      <c r="M359" s="15">
        <v>13393</v>
      </c>
      <c r="N359" s="15">
        <v>15390</v>
      </c>
      <c r="O359" s="15">
        <v>17763</v>
      </c>
      <c r="P359" s="15">
        <v>19926</v>
      </c>
      <c r="Q359" s="15">
        <v>21971</v>
      </c>
      <c r="R359" s="15">
        <v>25448</v>
      </c>
      <c r="S359" s="15">
        <v>30329</v>
      </c>
      <c r="T359" s="15">
        <v>35363</v>
      </c>
      <c r="U359" s="15">
        <v>40396</v>
      </c>
      <c r="V359" s="15">
        <v>46570</v>
      </c>
      <c r="W359" s="15">
        <v>52764</v>
      </c>
      <c r="X359" s="15">
        <v>61317</v>
      </c>
      <c r="Y359" s="15">
        <v>72107</v>
      </c>
      <c r="Z359" s="15">
        <v>82386</v>
      </c>
      <c r="AA359" s="15">
        <v>90397</v>
      </c>
      <c r="AB359" s="15">
        <v>95969</v>
      </c>
      <c r="AC359" s="15">
        <v>102109</v>
      </c>
      <c r="AD359" s="15">
        <v>109484</v>
      </c>
      <c r="AE359" s="15">
        <v>119014</v>
      </c>
      <c r="AF359" s="15">
        <v>131745</v>
      </c>
      <c r="AG359" s="15">
        <v>144714</v>
      </c>
      <c r="AH359" s="15">
        <v>159601</v>
      </c>
      <c r="AI359" s="15">
        <v>175876</v>
      </c>
      <c r="AJ359" s="15">
        <v>192120</v>
      </c>
      <c r="AK359" s="15">
        <v>203075</v>
      </c>
      <c r="AL359" s="15">
        <v>208104</v>
      </c>
      <c r="AM359" s="15">
        <v>211946</v>
      </c>
      <c r="AN359" s="15">
        <v>218718</v>
      </c>
      <c r="AO359" s="15">
        <v>230865</v>
      </c>
      <c r="AP359" s="15">
        <v>241608</v>
      </c>
      <c r="AQ359" s="15">
        <v>252256</v>
      </c>
      <c r="AR359" s="15">
        <v>264796</v>
      </c>
      <c r="AS359" s="15">
        <v>283610</v>
      </c>
      <c r="AT359" s="15">
        <v>312928</v>
      </c>
      <c r="AU359" s="15">
        <v>331339</v>
      </c>
      <c r="AV359" s="15">
        <v>361471</v>
      </c>
      <c r="AW359" s="15">
        <v>392196</v>
      </c>
      <c r="AX359" s="15">
        <v>417220</v>
      </c>
      <c r="AY359" s="15">
        <v>446792</v>
      </c>
      <c r="AZ359" s="15">
        <v>462872</v>
      </c>
      <c r="BA359" s="15">
        <v>492269</v>
      </c>
      <c r="BB359" s="15">
        <v>516304</v>
      </c>
      <c r="BC359" s="15">
        <v>541026</v>
      </c>
      <c r="BD359" s="15">
        <v>567168</v>
      </c>
      <c r="BE359" s="15">
        <v>587121</v>
      </c>
      <c r="BF359" s="15">
        <v>606419</v>
      </c>
      <c r="BG359" s="15">
        <v>642692</v>
      </c>
      <c r="BI359" s="15">
        <f t="shared" si="285"/>
        <v>1.4361628334811116E-2</v>
      </c>
      <c r="BJ359" s="15">
        <f t="shared" si="286"/>
        <v>1.5042431118883164E-2</v>
      </c>
      <c r="BK359" s="15">
        <f t="shared" si="287"/>
        <v>1.559866486004164E-2</v>
      </c>
      <c r="BL359" s="15">
        <f t="shared" si="288"/>
        <v>1.6481821366757129E-2</v>
      </c>
      <c r="BM359" s="15">
        <f t="shared" si="289"/>
        <v>1.6595613252171123E-2</v>
      </c>
      <c r="BN359" s="15">
        <f t="shared" si="290"/>
        <v>1.673647713387829E-2</v>
      </c>
      <c r="BO359" s="15">
        <f t="shared" si="291"/>
        <v>1.7384627869087822E-2</v>
      </c>
      <c r="BP359" s="15">
        <f t="shared" si="292"/>
        <v>1.9098878229131356E-2</v>
      </c>
      <c r="BQ359" s="15">
        <f t="shared" si="293"/>
        <v>2.0444919624934298E-2</v>
      </c>
      <c r="BR359" s="15">
        <f t="shared" si="294"/>
        <v>2.2156013538775093E-2</v>
      </c>
      <c r="BS359" s="15">
        <f t="shared" si="295"/>
        <v>2.376144069366732E-2</v>
      </c>
      <c r="BT359" s="15">
        <f t="shared" si="296"/>
        <v>2.5339876460434528E-2</v>
      </c>
      <c r="BU359" s="15">
        <f t="shared" si="297"/>
        <v>2.5897058995543461E-2</v>
      </c>
      <c r="BV359" s="15">
        <f t="shared" si="298"/>
        <v>2.581352369695809E-2</v>
      </c>
      <c r="BW359" s="15">
        <f t="shared" si="299"/>
        <v>2.730475032698533E-2</v>
      </c>
      <c r="BX359" s="15">
        <f t="shared" si="300"/>
        <v>2.9367081253540289E-2</v>
      </c>
      <c r="BY359" s="15">
        <f t="shared" si="301"/>
        <v>3.0745836274922358E-2</v>
      </c>
      <c r="BZ359" s="15">
        <f t="shared" si="302"/>
        <v>3.1641618488054496E-2</v>
      </c>
      <c r="CA359" s="15">
        <f t="shared" si="303"/>
        <v>3.2653822502599614E-2</v>
      </c>
      <c r="CB359" s="15">
        <f t="shared" si="304"/>
        <v>3.3195427984719687E-2</v>
      </c>
      <c r="CC359" s="15">
        <f t="shared" si="305"/>
        <v>3.4946107866336569E-2</v>
      </c>
      <c r="CD359" s="15">
        <f t="shared" si="306"/>
        <v>3.721628562816643E-2</v>
      </c>
      <c r="CE359" s="15">
        <f t="shared" si="307"/>
        <v>3.9724906493184622E-2</v>
      </c>
      <c r="CF359" s="15">
        <f t="shared" si="308"/>
        <v>3.9534768790462707E-2</v>
      </c>
      <c r="CG359" s="15">
        <f t="shared" si="309"/>
        <v>3.84159509718172E-2</v>
      </c>
      <c r="CH359" s="15">
        <f t="shared" si="310"/>
        <v>3.7503204570212959E-2</v>
      </c>
      <c r="CI359" s="15">
        <f t="shared" si="311"/>
        <v>3.7773800886071712E-2</v>
      </c>
      <c r="CJ359" s="15">
        <f t="shared" si="312"/>
        <v>3.8490321954690251E-2</v>
      </c>
      <c r="CK359" s="15">
        <f t="shared" si="313"/>
        <v>3.9363420776727283E-2</v>
      </c>
      <c r="CL359" s="15">
        <f t="shared" si="314"/>
        <v>4.0278734162135864E-2</v>
      </c>
      <c r="CM359" s="15">
        <f t="shared" si="315"/>
        <v>4.1718880288998152E-2</v>
      </c>
      <c r="CN359" s="15">
        <f t="shared" si="316"/>
        <v>4.4411437846688169E-2</v>
      </c>
      <c r="CO359" s="15">
        <f t="shared" si="317"/>
        <v>4.5573000061200471E-2</v>
      </c>
      <c r="CP359" s="15">
        <f t="shared" si="318"/>
        <v>4.5420467268858303E-2</v>
      </c>
      <c r="CQ359" s="15">
        <f t="shared" si="319"/>
        <v>4.389437036518317E-2</v>
      </c>
      <c r="CR359" s="15">
        <f t="shared" si="320"/>
        <v>4.2523762193083792E-2</v>
      </c>
      <c r="CS359" s="15">
        <f t="shared" si="321"/>
        <v>4.1517663676134964E-2</v>
      </c>
      <c r="CT359" s="15">
        <f t="shared" si="322"/>
        <v>4.1517105698542632E-2</v>
      </c>
      <c r="CU359" s="15">
        <f t="shared" si="323"/>
        <v>4.0929467953169159E-2</v>
      </c>
      <c r="CV359" s="15">
        <f t="shared" si="324"/>
        <v>3.9996055190547934E-2</v>
      </c>
      <c r="CW359" s="15">
        <f t="shared" si="325"/>
        <v>3.8984181723209305E-2</v>
      </c>
      <c r="CX359" s="15">
        <f t="shared" si="326"/>
        <v>3.9927614744201971E-2</v>
      </c>
      <c r="CY359" s="15">
        <f t="shared" si="327"/>
        <v>4.2378894084319274E-2</v>
      </c>
      <c r="CZ359" s="15">
        <f t="shared" si="328"/>
        <v>4.2667923846527393E-2</v>
      </c>
      <c r="DA359" s="15">
        <f t="shared" si="329"/>
        <v>4.3761526911926828E-2</v>
      </c>
      <c r="DB359" s="15">
        <f t="shared" si="330"/>
        <v>4.4597567099441078E-2</v>
      </c>
      <c r="DC359" s="15">
        <f t="shared" si="331"/>
        <v>4.484311680405572E-2</v>
      </c>
      <c r="DD359" s="15">
        <f t="shared" si="332"/>
        <v>4.5822447145045311E-2</v>
      </c>
      <c r="DE359" s="15">
        <f t="shared" si="333"/>
        <v>4.6224113330127041E-2</v>
      </c>
      <c r="DF359" s="15">
        <f t="shared" si="334"/>
        <v>4.9991936604242039E-2</v>
      </c>
      <c r="DG359" s="15">
        <f t="shared" si="335"/>
        <v>5.0607168597412065E-2</v>
      </c>
      <c r="DH359" s="15">
        <f t="shared" si="336"/>
        <v>5.0613796096451225E-2</v>
      </c>
      <c r="DI359" s="15">
        <f t="shared" si="337"/>
        <v>5.1324508555034933E-2</v>
      </c>
      <c r="DJ359" s="15">
        <f t="shared" si="338"/>
        <v>5.1536701711131103E-2</v>
      </c>
      <c r="DK359" s="15">
        <f t="shared" si="339"/>
        <v>5.1105849927957671E-2</v>
      </c>
      <c r="DL359" s="15">
        <f t="shared" si="340"/>
        <v>5.2383179044054991E-2</v>
      </c>
      <c r="DN359" s="15">
        <f t="shared" si="341"/>
        <v>3.6020388408450829E-2</v>
      </c>
    </row>
    <row r="360" spans="1:118" x14ac:dyDescent="0.25">
      <c r="A360" s="15" t="s">
        <v>264</v>
      </c>
      <c r="B360" s="15" t="s">
        <v>263</v>
      </c>
      <c r="C360" s="15" t="s">
        <v>262</v>
      </c>
      <c r="D360" s="15">
        <v>169</v>
      </c>
      <c r="E360" s="15">
        <v>216</v>
      </c>
      <c r="F360" s="15">
        <v>259</v>
      </c>
      <c r="G360" s="15">
        <v>334</v>
      </c>
      <c r="H360" s="15">
        <v>455</v>
      </c>
      <c r="I360" s="15">
        <v>470</v>
      </c>
      <c r="J360" s="15">
        <v>577</v>
      </c>
      <c r="K360" s="15">
        <v>714</v>
      </c>
      <c r="L360" s="15">
        <v>894</v>
      </c>
      <c r="M360" s="15">
        <v>1126</v>
      </c>
      <c r="N360" s="15">
        <v>1317</v>
      </c>
      <c r="O360" s="15">
        <v>1571</v>
      </c>
      <c r="P360" s="15">
        <v>1760</v>
      </c>
      <c r="Q360" s="15">
        <v>1977</v>
      </c>
      <c r="R360" s="15">
        <v>2265</v>
      </c>
      <c r="S360" s="15">
        <v>2606</v>
      </c>
      <c r="T360" s="15">
        <v>2916</v>
      </c>
      <c r="U360" s="15">
        <v>3265</v>
      </c>
      <c r="V360" s="15">
        <v>3796</v>
      </c>
      <c r="W360" s="15">
        <v>4242</v>
      </c>
      <c r="X360" s="15">
        <v>4834</v>
      </c>
      <c r="Y360" s="15">
        <v>5404</v>
      </c>
      <c r="Z360" s="15">
        <v>5705</v>
      </c>
      <c r="AA360" s="15">
        <v>6626</v>
      </c>
      <c r="AB360" s="15">
        <v>7357</v>
      </c>
      <c r="AC360" s="15">
        <v>7969</v>
      </c>
      <c r="AD360" s="15">
        <v>8683</v>
      </c>
      <c r="AE360" s="15">
        <v>10103</v>
      </c>
      <c r="AF360" s="15">
        <v>12378</v>
      </c>
      <c r="AG360" s="15">
        <v>13106</v>
      </c>
      <c r="AH360" s="15">
        <v>15081</v>
      </c>
      <c r="AI360" s="15">
        <v>15750</v>
      </c>
      <c r="AJ360" s="15">
        <v>17654</v>
      </c>
      <c r="AK360" s="15">
        <v>19011</v>
      </c>
      <c r="AL360" s="15">
        <v>20018</v>
      </c>
      <c r="AM360" s="15">
        <v>21593</v>
      </c>
      <c r="AN360" s="15">
        <v>23398</v>
      </c>
      <c r="AO360" s="15">
        <v>25948</v>
      </c>
      <c r="AP360" s="15">
        <v>28199</v>
      </c>
      <c r="AQ360" s="15">
        <v>29344</v>
      </c>
      <c r="AR360" s="15">
        <v>31058</v>
      </c>
      <c r="AS360" s="15">
        <v>33575</v>
      </c>
      <c r="AT360" s="15">
        <v>35438</v>
      </c>
      <c r="AU360" s="15">
        <v>37958</v>
      </c>
      <c r="AV360" s="15">
        <v>39907</v>
      </c>
      <c r="AW360" s="15">
        <v>43016</v>
      </c>
      <c r="AX360" s="15">
        <v>44620</v>
      </c>
      <c r="AY360" s="15">
        <v>47524</v>
      </c>
      <c r="AZ360" s="15">
        <v>48602</v>
      </c>
      <c r="BA360" s="15">
        <v>50871</v>
      </c>
      <c r="BB360" s="15">
        <v>52075</v>
      </c>
      <c r="BC360" s="15">
        <v>53113</v>
      </c>
      <c r="BD360" s="15">
        <v>53517</v>
      </c>
      <c r="BE360" s="15">
        <v>53818</v>
      </c>
      <c r="BF360" s="15">
        <v>53971</v>
      </c>
      <c r="BG360" s="15">
        <v>54709</v>
      </c>
      <c r="BI360" s="15">
        <f t="shared" si="285"/>
        <v>5.0968399592252807E-4</v>
      </c>
      <c r="BJ360" s="15">
        <f t="shared" si="286"/>
        <v>6.3164174216150148E-4</v>
      </c>
      <c r="BK360" s="15">
        <f t="shared" si="287"/>
        <v>7.1328640514667808E-4</v>
      </c>
      <c r="BL360" s="15">
        <f t="shared" si="288"/>
        <v>8.7324370820064732E-4</v>
      </c>
      <c r="BM360" s="15">
        <f t="shared" si="289"/>
        <v>1.1065363466790533E-3</v>
      </c>
      <c r="BN360" s="15">
        <f t="shared" si="290"/>
        <v>1.0595560685510233E-3</v>
      </c>
      <c r="BO360" s="15">
        <f t="shared" si="291"/>
        <v>1.200590099397208E-3</v>
      </c>
      <c r="BP360" s="15">
        <f t="shared" si="292"/>
        <v>1.407140548508904E-3</v>
      </c>
      <c r="BQ360" s="15">
        <f t="shared" si="293"/>
        <v>1.6037341532588632E-3</v>
      </c>
      <c r="BR360" s="15">
        <f t="shared" si="294"/>
        <v>1.8627395837124434E-3</v>
      </c>
      <c r="BS360" s="15">
        <f t="shared" si="295"/>
        <v>2.0333864453255272E-3</v>
      </c>
      <c r="BT360" s="15">
        <f t="shared" si="296"/>
        <v>2.2411161357508667E-3</v>
      </c>
      <c r="BU360" s="15">
        <f t="shared" si="297"/>
        <v>2.2874045885855911E-3</v>
      </c>
      <c r="BV360" s="15">
        <f t="shared" si="298"/>
        <v>2.3227589253509693E-3</v>
      </c>
      <c r="BW360" s="15">
        <f t="shared" si="299"/>
        <v>2.4302601183048482E-3</v>
      </c>
      <c r="BX360" s="15">
        <f t="shared" si="300"/>
        <v>2.5233477446248141E-3</v>
      </c>
      <c r="BY360" s="15">
        <f t="shared" si="301"/>
        <v>2.5352729852578569E-3</v>
      </c>
      <c r="BZ360" s="15">
        <f t="shared" si="302"/>
        <v>2.5574285662812637E-3</v>
      </c>
      <c r="CA360" s="15">
        <f t="shared" si="303"/>
        <v>2.661668675539363E-3</v>
      </c>
      <c r="CB360" s="15">
        <f t="shared" si="304"/>
        <v>2.6687704781893128E-3</v>
      </c>
      <c r="CC360" s="15">
        <f t="shared" si="305"/>
        <v>2.7550187619399345E-3</v>
      </c>
      <c r="CD360" s="15">
        <f t="shared" si="306"/>
        <v>2.7891440156241612E-3</v>
      </c>
      <c r="CE360" s="15">
        <f t="shared" si="307"/>
        <v>2.7508386320930531E-3</v>
      </c>
      <c r="CF360" s="15">
        <f t="shared" si="308"/>
        <v>2.8978547740036273E-3</v>
      </c>
      <c r="CG360" s="15">
        <f t="shared" si="309"/>
        <v>2.9449733903620873E-3</v>
      </c>
      <c r="CH360" s="15">
        <f t="shared" si="310"/>
        <v>2.9269020088339625E-3</v>
      </c>
      <c r="CI360" s="15">
        <f t="shared" si="311"/>
        <v>2.9957794115465335E-3</v>
      </c>
      <c r="CJ360" s="15">
        <f t="shared" si="312"/>
        <v>3.2674115877815687E-3</v>
      </c>
      <c r="CK360" s="15">
        <f t="shared" si="313"/>
        <v>3.6983598798765063E-3</v>
      </c>
      <c r="CL360" s="15">
        <f t="shared" si="314"/>
        <v>3.6478370436098277E-3</v>
      </c>
      <c r="CM360" s="15">
        <f t="shared" si="315"/>
        <v>3.942095811670235E-3</v>
      </c>
      <c r="CN360" s="15">
        <f t="shared" si="316"/>
        <v>3.9771210744236774E-3</v>
      </c>
      <c r="CO360" s="15">
        <f t="shared" si="317"/>
        <v>4.1877250836999435E-3</v>
      </c>
      <c r="CP360" s="15">
        <f t="shared" si="318"/>
        <v>4.2520669863265548E-3</v>
      </c>
      <c r="CQ360" s="15">
        <f t="shared" si="319"/>
        <v>4.2222999364271551E-3</v>
      </c>
      <c r="CR360" s="15">
        <f t="shared" si="320"/>
        <v>4.3323091591030661E-3</v>
      </c>
      <c r="CS360" s="15">
        <f t="shared" si="321"/>
        <v>4.441473928502482E-3</v>
      </c>
      <c r="CT360" s="15">
        <f t="shared" si="322"/>
        <v>4.6663022054697955E-3</v>
      </c>
      <c r="CU360" s="15">
        <f t="shared" si="323"/>
        <v>4.7770358051530456E-3</v>
      </c>
      <c r="CV360" s="15">
        <f t="shared" si="324"/>
        <v>4.6525919839822977E-3</v>
      </c>
      <c r="CW360" s="15">
        <f t="shared" si="325"/>
        <v>4.5724660340769295E-3</v>
      </c>
      <c r="CX360" s="15">
        <f t="shared" si="326"/>
        <v>4.7268067594110966E-3</v>
      </c>
      <c r="CY360" s="15">
        <f t="shared" si="327"/>
        <v>4.7992613270787738E-3</v>
      </c>
      <c r="CZ360" s="15">
        <f t="shared" si="328"/>
        <v>4.8880121367134164E-3</v>
      </c>
      <c r="DA360" s="15">
        <f t="shared" si="329"/>
        <v>4.8313454038477885E-3</v>
      </c>
      <c r="DB360" s="15">
        <f t="shared" si="330"/>
        <v>4.8914546460176993E-3</v>
      </c>
      <c r="DC360" s="15">
        <f t="shared" si="331"/>
        <v>4.7957908820213946E-3</v>
      </c>
      <c r="DD360" s="15">
        <f t="shared" si="332"/>
        <v>4.8740039618460785E-3</v>
      </c>
      <c r="DE360" s="15">
        <f t="shared" si="333"/>
        <v>4.8535758396939859E-3</v>
      </c>
      <c r="DF360" s="15">
        <f t="shared" si="334"/>
        <v>5.1661587607474708E-3</v>
      </c>
      <c r="DG360" s="15">
        <f t="shared" si="335"/>
        <v>5.1042957341222092E-3</v>
      </c>
      <c r="DH360" s="15">
        <f t="shared" si="336"/>
        <v>4.9688010411159797E-3</v>
      </c>
      <c r="DI360" s="15">
        <f t="shared" si="337"/>
        <v>4.8428926250067075E-3</v>
      </c>
      <c r="DJ360" s="15">
        <f t="shared" si="338"/>
        <v>4.7240725722460164E-3</v>
      </c>
      <c r="DK360" s="15">
        <f t="shared" si="339"/>
        <v>4.5483961196166409E-3</v>
      </c>
      <c r="DL360" s="15">
        <f t="shared" si="340"/>
        <v>4.4591053604544706E-3</v>
      </c>
      <c r="DN360" s="15">
        <f t="shared" si="341"/>
        <v>3.3285919285570608E-3</v>
      </c>
    </row>
    <row r="361" spans="1:118" x14ac:dyDescent="0.25">
      <c r="A361" s="15" t="s">
        <v>261</v>
      </c>
      <c r="B361" s="15" t="s">
        <v>260</v>
      </c>
      <c r="C361" s="15" t="s">
        <v>259</v>
      </c>
      <c r="D361" s="15">
        <v>426</v>
      </c>
      <c r="E361" s="15">
        <v>441</v>
      </c>
      <c r="F361" s="15">
        <v>462</v>
      </c>
      <c r="G361" s="15">
        <v>485</v>
      </c>
      <c r="H361" s="15">
        <v>516</v>
      </c>
      <c r="I361" s="15">
        <v>534</v>
      </c>
      <c r="J361" s="15">
        <v>588</v>
      </c>
      <c r="K361" s="15">
        <v>630</v>
      </c>
      <c r="L361" s="15">
        <v>646</v>
      </c>
      <c r="M361" s="15">
        <v>643</v>
      </c>
      <c r="N361" s="15">
        <v>638</v>
      </c>
      <c r="O361" s="15">
        <v>611</v>
      </c>
      <c r="P361" s="15">
        <v>615</v>
      </c>
      <c r="Q361" s="15">
        <v>658</v>
      </c>
      <c r="R361" s="15">
        <v>708</v>
      </c>
      <c r="S361" s="15">
        <v>745</v>
      </c>
      <c r="T361" s="15">
        <v>794</v>
      </c>
      <c r="U361" s="15">
        <v>860</v>
      </c>
      <c r="V361" s="15">
        <v>1008</v>
      </c>
      <c r="W361" s="15">
        <v>1258</v>
      </c>
      <c r="X361" s="15">
        <v>1594</v>
      </c>
      <c r="Y361" s="15">
        <v>2028</v>
      </c>
      <c r="Z361" s="15">
        <v>2437</v>
      </c>
      <c r="AA361" s="15">
        <v>2737</v>
      </c>
      <c r="AB361" s="15">
        <v>3121</v>
      </c>
      <c r="AC361" s="15">
        <v>3845</v>
      </c>
      <c r="AD361" s="15">
        <v>4508</v>
      </c>
      <c r="AE361" s="15">
        <v>4934</v>
      </c>
      <c r="AF361" s="15">
        <v>5386</v>
      </c>
      <c r="AG361" s="15">
        <v>5861</v>
      </c>
      <c r="AH361" s="15">
        <v>6432</v>
      </c>
      <c r="AI361" s="15">
        <v>6870</v>
      </c>
      <c r="AJ361" s="15">
        <v>7420</v>
      </c>
      <c r="AK361" s="15">
        <v>8089</v>
      </c>
      <c r="AL361" s="15">
        <v>8554</v>
      </c>
      <c r="AM361" s="15">
        <v>9064</v>
      </c>
      <c r="AN361" s="15">
        <v>9358</v>
      </c>
      <c r="AO361" s="15">
        <v>9812</v>
      </c>
      <c r="AP361" s="15">
        <v>10176</v>
      </c>
      <c r="AQ361" s="15">
        <v>10955</v>
      </c>
      <c r="AR361" s="15">
        <v>11529</v>
      </c>
      <c r="AS361" s="15">
        <v>12148</v>
      </c>
      <c r="AT361" s="15">
        <v>12180</v>
      </c>
      <c r="AU361" s="15">
        <v>13148</v>
      </c>
      <c r="AV361" s="15">
        <v>14574</v>
      </c>
      <c r="AW361" s="15">
        <v>16723</v>
      </c>
      <c r="AX361" s="15">
        <v>18014</v>
      </c>
      <c r="AY361" s="15">
        <v>18686</v>
      </c>
      <c r="AZ361" s="15">
        <v>18430</v>
      </c>
      <c r="BA361" s="15">
        <v>17520</v>
      </c>
      <c r="BB361" s="15">
        <v>17495</v>
      </c>
      <c r="BC361" s="15">
        <v>17631</v>
      </c>
      <c r="BD361" s="15">
        <v>18439</v>
      </c>
      <c r="BE361" s="15">
        <v>18991</v>
      </c>
      <c r="BF361" s="15">
        <v>19794</v>
      </c>
      <c r="BG361" s="15">
        <v>19873</v>
      </c>
      <c r="BI361" s="15">
        <f t="shared" si="285"/>
        <v>1.2847655755206919E-3</v>
      </c>
      <c r="BJ361" s="15">
        <f t="shared" si="286"/>
        <v>1.2896018902463988E-3</v>
      </c>
      <c r="BK361" s="15">
        <f t="shared" si="287"/>
        <v>1.2723487226940745E-3</v>
      </c>
      <c r="BL361" s="15">
        <f t="shared" si="288"/>
        <v>1.2680335283751915E-3</v>
      </c>
      <c r="BM361" s="15">
        <f t="shared" si="289"/>
        <v>1.2548851755744869E-3</v>
      </c>
      <c r="BN361" s="15">
        <f t="shared" si="290"/>
        <v>1.2038360438430774E-3</v>
      </c>
      <c r="BO361" s="15">
        <f t="shared" si="291"/>
        <v>1.2234782988657857E-3</v>
      </c>
      <c r="BP361" s="15">
        <f t="shared" si="292"/>
        <v>1.2415946016255035E-3</v>
      </c>
      <c r="BQ361" s="15">
        <f t="shared" si="293"/>
        <v>1.1588504060461137E-3</v>
      </c>
      <c r="BR361" s="15">
        <f t="shared" si="294"/>
        <v>1.0637136343935177E-3</v>
      </c>
      <c r="BS361" s="15">
        <f t="shared" si="295"/>
        <v>9.8504218080310273E-4</v>
      </c>
      <c r="BT361" s="15">
        <f t="shared" si="296"/>
        <v>8.7162441689610411E-4</v>
      </c>
      <c r="BU361" s="15">
        <f t="shared" si="297"/>
        <v>7.9929194430689693E-4</v>
      </c>
      <c r="BV361" s="15">
        <f t="shared" si="298"/>
        <v>7.7307808441119761E-4</v>
      </c>
      <c r="BW361" s="15">
        <f t="shared" si="299"/>
        <v>7.5965746744363464E-4</v>
      </c>
      <c r="BX361" s="15">
        <f t="shared" si="300"/>
        <v>7.2137147726227425E-4</v>
      </c>
      <c r="BY361" s="15">
        <f t="shared" si="301"/>
        <v>6.9033153302288698E-4</v>
      </c>
      <c r="BZ361" s="15">
        <f t="shared" si="302"/>
        <v>6.7362590107255345E-4</v>
      </c>
      <c r="CA361" s="15">
        <f t="shared" si="303"/>
        <v>7.0678662406313964E-4</v>
      </c>
      <c r="CB361" s="15">
        <f t="shared" si="304"/>
        <v>7.9144584195241761E-4</v>
      </c>
      <c r="CC361" s="15">
        <f t="shared" si="305"/>
        <v>9.0846088260907235E-4</v>
      </c>
      <c r="CD361" s="15">
        <f t="shared" si="306"/>
        <v>1.0467031946124721E-3</v>
      </c>
      <c r="CE361" s="15">
        <f t="shared" si="307"/>
        <v>1.1750733998967169E-3</v>
      </c>
      <c r="CF361" s="15">
        <f t="shared" si="308"/>
        <v>1.1970160755279094E-3</v>
      </c>
      <c r="CG361" s="15">
        <f t="shared" si="309"/>
        <v>1.2493219996357312E-3</v>
      </c>
      <c r="CH361" s="15">
        <f t="shared" si="310"/>
        <v>1.4122146096080545E-3</v>
      </c>
      <c r="CI361" s="15">
        <f t="shared" si="311"/>
        <v>1.5553349749224661E-3</v>
      </c>
      <c r="CJ361" s="15">
        <f t="shared" si="312"/>
        <v>1.5957051147297101E-3</v>
      </c>
      <c r="CK361" s="15">
        <f t="shared" si="313"/>
        <v>1.6092556400884523E-3</v>
      </c>
      <c r="CL361" s="15">
        <f t="shared" si="314"/>
        <v>1.6313118352355564E-3</v>
      </c>
      <c r="CM361" s="15">
        <f t="shared" si="315"/>
        <v>1.6812917088165871E-3</v>
      </c>
      <c r="CN361" s="15">
        <f t="shared" si="316"/>
        <v>1.7347823353200422E-3</v>
      </c>
      <c r="CO361" s="15">
        <f t="shared" si="317"/>
        <v>1.7601064983037032E-3</v>
      </c>
      <c r="CP361" s="15">
        <f t="shared" si="318"/>
        <v>1.8092141314184158E-3</v>
      </c>
      <c r="CQ361" s="15">
        <f t="shared" si="319"/>
        <v>1.8042538543409875E-3</v>
      </c>
      <c r="CR361" s="15">
        <f t="shared" si="320"/>
        <v>1.8185546342847306E-3</v>
      </c>
      <c r="CS361" s="15">
        <f t="shared" si="321"/>
        <v>1.7763617840382182E-3</v>
      </c>
      <c r="CT361" s="15">
        <f t="shared" si="322"/>
        <v>1.7645197024845703E-3</v>
      </c>
      <c r="CU361" s="15">
        <f t="shared" si="323"/>
        <v>1.7238595820148726E-3</v>
      </c>
      <c r="CV361" s="15">
        <f t="shared" si="324"/>
        <v>1.7369528756994981E-3</v>
      </c>
      <c r="CW361" s="15">
        <f t="shared" si="325"/>
        <v>1.6973392010713156E-3</v>
      </c>
      <c r="CX361" s="15">
        <f t="shared" si="326"/>
        <v>1.7102382282450038E-3</v>
      </c>
      <c r="CY361" s="15">
        <f t="shared" si="327"/>
        <v>1.6495006197815752E-3</v>
      </c>
      <c r="CZ361" s="15">
        <f t="shared" si="328"/>
        <v>1.6931235463804204E-3</v>
      </c>
      <c r="DA361" s="15">
        <f t="shared" si="329"/>
        <v>1.7644029347151544E-3</v>
      </c>
      <c r="DB361" s="15">
        <f t="shared" si="330"/>
        <v>1.9016132612366093E-3</v>
      </c>
      <c r="DC361" s="15">
        <f t="shared" si="331"/>
        <v>1.9361581566278217E-3</v>
      </c>
      <c r="DD361" s="15">
        <f t="shared" si="332"/>
        <v>1.9164135601181683E-3</v>
      </c>
      <c r="DE361" s="15">
        <f t="shared" si="333"/>
        <v>1.8404881018386106E-3</v>
      </c>
      <c r="DF361" s="15">
        <f t="shared" si="334"/>
        <v>1.7792278800946647E-3</v>
      </c>
      <c r="DG361" s="15">
        <f t="shared" si="335"/>
        <v>1.7148277267108605E-3</v>
      </c>
      <c r="DH361" s="15">
        <f t="shared" si="336"/>
        <v>1.6494065700660072E-3</v>
      </c>
      <c r="DI361" s="15">
        <f t="shared" si="337"/>
        <v>1.6685931033596556E-3</v>
      </c>
      <c r="DJ361" s="15">
        <f t="shared" si="338"/>
        <v>1.6670047608518359E-3</v>
      </c>
      <c r="DK361" s="15">
        <f t="shared" si="339"/>
        <v>1.6681357171757386E-3</v>
      </c>
      <c r="DL361" s="15">
        <f t="shared" si="340"/>
        <v>1.6197664155497575E-3</v>
      </c>
      <c r="DN361" s="15">
        <f t="shared" si="341"/>
        <v>1.4089267493898217E-3</v>
      </c>
    </row>
    <row r="362" spans="1:118" x14ac:dyDescent="0.25">
      <c r="A362" s="15" t="s">
        <v>258</v>
      </c>
      <c r="B362" s="15" t="s">
        <v>257</v>
      </c>
      <c r="C362" s="15" t="s">
        <v>256</v>
      </c>
      <c r="D362" s="15">
        <v>2067</v>
      </c>
      <c r="E362" s="15">
        <v>2268</v>
      </c>
      <c r="F362" s="15">
        <v>2472</v>
      </c>
      <c r="G362" s="15">
        <v>2670</v>
      </c>
      <c r="H362" s="15">
        <v>2912</v>
      </c>
      <c r="I362" s="15">
        <v>3287</v>
      </c>
      <c r="J362" s="15">
        <v>3639</v>
      </c>
      <c r="K362" s="15">
        <v>3927</v>
      </c>
      <c r="L362" s="15">
        <v>4344</v>
      </c>
      <c r="M362" s="15">
        <v>4795</v>
      </c>
      <c r="N362" s="15">
        <v>5301</v>
      </c>
      <c r="O362" s="15">
        <v>5735</v>
      </c>
      <c r="P362" s="15">
        <v>6266</v>
      </c>
      <c r="Q362" s="15">
        <v>6831</v>
      </c>
      <c r="R362" s="15">
        <v>7492</v>
      </c>
      <c r="S362" s="15">
        <v>8147</v>
      </c>
      <c r="T362" s="15">
        <v>8739</v>
      </c>
      <c r="U362" s="15">
        <v>9233</v>
      </c>
      <c r="V362" s="15">
        <v>10066</v>
      </c>
      <c r="W362" s="15">
        <v>10944</v>
      </c>
      <c r="X362" s="15">
        <v>12152</v>
      </c>
      <c r="Y362" s="15">
        <v>13372</v>
      </c>
      <c r="Z362" s="15">
        <v>14708</v>
      </c>
      <c r="AA362" s="15">
        <v>15991</v>
      </c>
      <c r="AB362" s="15">
        <v>17290</v>
      </c>
      <c r="AC362" s="15">
        <v>18574</v>
      </c>
      <c r="AD362" s="15">
        <v>19743</v>
      </c>
      <c r="AE362" s="15">
        <v>21460</v>
      </c>
      <c r="AF362" s="15">
        <v>23328</v>
      </c>
      <c r="AG362" s="15">
        <v>25775</v>
      </c>
      <c r="AH362" s="15">
        <v>28258</v>
      </c>
      <c r="AI362" s="15">
        <v>30236</v>
      </c>
      <c r="AJ362" s="15">
        <v>32079</v>
      </c>
      <c r="AK362" s="15">
        <v>34100</v>
      </c>
      <c r="AL362" s="15">
        <v>36168</v>
      </c>
      <c r="AM362" s="15">
        <v>38470</v>
      </c>
      <c r="AN362" s="15">
        <v>41888</v>
      </c>
      <c r="AO362" s="15">
        <v>44634</v>
      </c>
      <c r="AP362" s="15">
        <v>47579</v>
      </c>
      <c r="AQ362" s="15">
        <v>50412</v>
      </c>
      <c r="AR362" s="15">
        <v>54181</v>
      </c>
      <c r="AS362" s="15">
        <v>58526</v>
      </c>
      <c r="AT362" s="15">
        <v>59625</v>
      </c>
      <c r="AU362" s="15">
        <v>62648</v>
      </c>
      <c r="AV362" s="15">
        <v>66235</v>
      </c>
      <c r="AW362" s="15">
        <v>70371</v>
      </c>
      <c r="AX362" s="15">
        <v>74620</v>
      </c>
      <c r="AY362" s="15">
        <v>79298</v>
      </c>
      <c r="AZ362" s="15">
        <v>83993</v>
      </c>
      <c r="BA362" s="15">
        <v>87367</v>
      </c>
      <c r="BB362" s="15">
        <v>90995</v>
      </c>
      <c r="BC362" s="15">
        <v>95250</v>
      </c>
      <c r="BD362" s="15">
        <v>98907</v>
      </c>
      <c r="BE362" s="15">
        <v>101719</v>
      </c>
      <c r="BF362" s="15">
        <v>103759</v>
      </c>
      <c r="BG362" s="15">
        <v>106350</v>
      </c>
      <c r="BI362" s="15">
        <f t="shared" si="285"/>
        <v>6.2338273347447657E-3</v>
      </c>
      <c r="BJ362" s="15">
        <f t="shared" si="286"/>
        <v>6.6322382926957647E-3</v>
      </c>
      <c r="BK362" s="15">
        <f t="shared" si="287"/>
        <v>6.8078918668825804E-3</v>
      </c>
      <c r="BL362" s="15">
        <f t="shared" si="288"/>
        <v>6.9807206613644564E-3</v>
      </c>
      <c r="BM362" s="15">
        <f t="shared" si="289"/>
        <v>7.0818326187459413E-3</v>
      </c>
      <c r="BN362" s="15">
        <f t="shared" si="290"/>
        <v>7.410129356015348E-3</v>
      </c>
      <c r="BO362" s="15">
        <f t="shared" si="291"/>
        <v>7.5718325332867244E-3</v>
      </c>
      <c r="BP362" s="15">
        <f t="shared" si="292"/>
        <v>7.7392730167989724E-3</v>
      </c>
      <c r="BQ362" s="15">
        <f t="shared" si="293"/>
        <v>7.7926411205329997E-3</v>
      </c>
      <c r="BR362" s="15">
        <f t="shared" si="294"/>
        <v>7.9323590620791872E-3</v>
      </c>
      <c r="BS362" s="15">
        <f t="shared" si="295"/>
        <v>8.1844962389298545E-3</v>
      </c>
      <c r="BT362" s="15">
        <f t="shared" si="296"/>
        <v>8.1812864662833985E-3</v>
      </c>
      <c r="BU362" s="15">
        <f t="shared" si="297"/>
        <v>8.143680200043928E-3</v>
      </c>
      <c r="BV362" s="15">
        <f t="shared" si="298"/>
        <v>8.0256784112657919E-3</v>
      </c>
      <c r="BW362" s="15">
        <f t="shared" si="299"/>
        <v>8.038635234587161E-3</v>
      </c>
      <c r="BX362" s="15">
        <f t="shared" si="300"/>
        <v>7.8886086245043598E-3</v>
      </c>
      <c r="BY362" s="15">
        <f t="shared" si="301"/>
        <v>7.5979940391524047E-3</v>
      </c>
      <c r="BZ362" s="15">
        <f t="shared" si="302"/>
        <v>7.2320790053521924E-3</v>
      </c>
      <c r="CA362" s="15">
        <f t="shared" si="303"/>
        <v>7.0580497597416301E-3</v>
      </c>
      <c r="CB362" s="15">
        <f t="shared" si="304"/>
        <v>6.8852013468420174E-3</v>
      </c>
      <c r="CC362" s="15">
        <f t="shared" si="305"/>
        <v>6.9257318980335296E-3</v>
      </c>
      <c r="CD362" s="15">
        <f t="shared" si="306"/>
        <v>6.9016346737465371E-3</v>
      </c>
      <c r="CE362" s="15">
        <f t="shared" si="307"/>
        <v>7.0919079054907316E-3</v>
      </c>
      <c r="CF362" s="15">
        <f t="shared" si="308"/>
        <v>6.9936003155888927E-3</v>
      </c>
      <c r="CG362" s="15">
        <f t="shared" si="309"/>
        <v>6.9211077775398243E-3</v>
      </c>
      <c r="CH362" s="15">
        <f t="shared" si="310"/>
        <v>6.8219698722652806E-3</v>
      </c>
      <c r="CI362" s="15">
        <f t="shared" si="311"/>
        <v>6.8116633562320872E-3</v>
      </c>
      <c r="CJ362" s="15">
        <f t="shared" si="312"/>
        <v>6.9403793599715395E-3</v>
      </c>
      <c r="CK362" s="15">
        <f t="shared" si="313"/>
        <v>6.9700548778283359E-3</v>
      </c>
      <c r="CL362" s="15">
        <f t="shared" si="314"/>
        <v>7.1740424079843818E-3</v>
      </c>
      <c r="CM362" s="15">
        <f t="shared" si="315"/>
        <v>7.3864958189892903E-3</v>
      </c>
      <c r="CN362" s="15">
        <f t="shared" si="316"/>
        <v>7.6350624003983687E-3</v>
      </c>
      <c r="CO362" s="15">
        <f t="shared" si="317"/>
        <v>7.6094954661838944E-3</v>
      </c>
      <c r="CP362" s="15">
        <f t="shared" si="318"/>
        <v>7.6269256869041886E-3</v>
      </c>
      <c r="CQ362" s="15">
        <f t="shared" si="319"/>
        <v>7.6287413378308203E-3</v>
      </c>
      <c r="CR362" s="15">
        <f t="shared" si="320"/>
        <v>7.7184241814798752E-3</v>
      </c>
      <c r="CS362" s="15">
        <f t="shared" si="321"/>
        <v>7.9512975432563457E-3</v>
      </c>
      <c r="CT362" s="15">
        <f t="shared" si="322"/>
        <v>8.0266584183343159E-3</v>
      </c>
      <c r="CU362" s="15">
        <f t="shared" si="323"/>
        <v>8.0600938534478809E-3</v>
      </c>
      <c r="CV362" s="15">
        <f t="shared" si="324"/>
        <v>7.9929957434744948E-3</v>
      </c>
      <c r="CW362" s="15">
        <f t="shared" si="325"/>
        <v>7.9767139607290274E-3</v>
      </c>
      <c r="CX362" s="15">
        <f t="shared" si="326"/>
        <v>8.2394964229722673E-3</v>
      </c>
      <c r="CY362" s="15">
        <f t="shared" si="327"/>
        <v>8.0748336990538929E-3</v>
      </c>
      <c r="CZ362" s="15">
        <f t="shared" si="328"/>
        <v>8.0674478197171121E-3</v>
      </c>
      <c r="DA362" s="15">
        <f t="shared" si="329"/>
        <v>8.0187476589034072E-3</v>
      </c>
      <c r="DB362" s="15">
        <f t="shared" si="330"/>
        <v>8.0020586501513748E-3</v>
      </c>
      <c r="DC362" s="15">
        <f t="shared" si="331"/>
        <v>8.0202132589967841E-3</v>
      </c>
      <c r="DD362" s="15">
        <f t="shared" si="332"/>
        <v>8.1327069726132139E-3</v>
      </c>
      <c r="DE362" s="15">
        <f t="shared" si="333"/>
        <v>8.3878522592365935E-3</v>
      </c>
      <c r="DF362" s="15">
        <f t="shared" si="334"/>
        <v>8.8724772945337083E-3</v>
      </c>
      <c r="DG362" s="15">
        <f t="shared" si="335"/>
        <v>8.9191625602774941E-3</v>
      </c>
      <c r="DH362" s="15">
        <f t="shared" si="336"/>
        <v>8.9107807724341879E-3</v>
      </c>
      <c r="DI362" s="15">
        <f t="shared" si="337"/>
        <v>8.9503518669121675E-3</v>
      </c>
      <c r="DJ362" s="15">
        <f t="shared" si="338"/>
        <v>8.9287587419876729E-3</v>
      </c>
      <c r="DK362" s="15">
        <f t="shared" si="339"/>
        <v>8.7442706819459148E-3</v>
      </c>
      <c r="DL362" s="15">
        <f t="shared" si="340"/>
        <v>8.6681506714495413E-3</v>
      </c>
      <c r="DN362" s="15">
        <f t="shared" si="341"/>
        <v>7.7057278817275797E-3</v>
      </c>
    </row>
    <row r="363" spans="1:118" x14ac:dyDescent="0.25">
      <c r="A363" s="15" t="s">
        <v>255</v>
      </c>
      <c r="B363" s="15" t="s">
        <v>254</v>
      </c>
      <c r="C363" s="15" t="s">
        <v>253</v>
      </c>
      <c r="D363" s="15">
        <v>292</v>
      </c>
      <c r="E363" s="15">
        <v>301</v>
      </c>
      <c r="F363" s="15">
        <v>289</v>
      </c>
      <c r="G363" s="15">
        <v>316</v>
      </c>
      <c r="H363" s="15">
        <v>407</v>
      </c>
      <c r="I363" s="15">
        <v>476</v>
      </c>
      <c r="J363" s="15">
        <v>576</v>
      </c>
      <c r="K363" s="15">
        <v>680</v>
      </c>
      <c r="L363" s="15">
        <v>759</v>
      </c>
      <c r="M363" s="15">
        <v>867</v>
      </c>
      <c r="N363" s="15">
        <v>961</v>
      </c>
      <c r="O363" s="15">
        <v>1137</v>
      </c>
      <c r="P363" s="15">
        <v>1381</v>
      </c>
      <c r="Q363" s="15">
        <v>1503</v>
      </c>
      <c r="R363" s="15">
        <v>1611</v>
      </c>
      <c r="S363" s="15">
        <v>1819</v>
      </c>
      <c r="T363" s="15">
        <v>2162</v>
      </c>
      <c r="U363" s="15">
        <v>2531</v>
      </c>
      <c r="V363" s="15">
        <v>2985</v>
      </c>
      <c r="W363" s="15">
        <v>3525</v>
      </c>
      <c r="X363" s="15">
        <v>4129</v>
      </c>
      <c r="Y363" s="15">
        <v>4667</v>
      </c>
      <c r="Z363" s="15">
        <v>5071</v>
      </c>
      <c r="AA363" s="15">
        <v>5526</v>
      </c>
      <c r="AB363" s="15">
        <v>6126</v>
      </c>
      <c r="AC363" s="15">
        <v>6929</v>
      </c>
      <c r="AD363" s="15">
        <v>7704</v>
      </c>
      <c r="AE363" s="15">
        <v>8665</v>
      </c>
      <c r="AF363" s="15">
        <v>9516</v>
      </c>
      <c r="AG363" s="15">
        <v>10670</v>
      </c>
      <c r="AH363" s="15">
        <v>11820</v>
      </c>
      <c r="AI363" s="15">
        <v>12950</v>
      </c>
      <c r="AJ363" s="15">
        <v>14321</v>
      </c>
      <c r="AK363" s="15">
        <v>15757</v>
      </c>
      <c r="AL363" s="15">
        <v>17207</v>
      </c>
      <c r="AM363" s="15">
        <v>19101</v>
      </c>
      <c r="AN363" s="15">
        <v>20858</v>
      </c>
      <c r="AO363" s="15">
        <v>23352</v>
      </c>
      <c r="AP363" s="15">
        <v>25791</v>
      </c>
      <c r="AQ363" s="15">
        <v>28106</v>
      </c>
      <c r="AR363" s="15">
        <v>31823</v>
      </c>
      <c r="AS363" s="15">
        <v>35975</v>
      </c>
      <c r="AT363" s="15">
        <v>39148</v>
      </c>
      <c r="AU363" s="15">
        <v>40907</v>
      </c>
      <c r="AV363" s="15">
        <v>42959</v>
      </c>
      <c r="AW363" s="15">
        <v>44940</v>
      </c>
      <c r="AX363" s="15">
        <v>45989</v>
      </c>
      <c r="AY363" s="15">
        <v>47825</v>
      </c>
      <c r="AZ363" s="15">
        <v>49413</v>
      </c>
      <c r="BA363" s="15">
        <v>50621</v>
      </c>
      <c r="BB363" s="15">
        <v>52957</v>
      </c>
      <c r="BC363" s="15">
        <v>53760</v>
      </c>
      <c r="BD363" s="15">
        <v>53388</v>
      </c>
      <c r="BE363" s="15">
        <v>53885</v>
      </c>
      <c r="BF363" s="15">
        <v>54935</v>
      </c>
      <c r="BG363" s="15">
        <v>56973</v>
      </c>
      <c r="BI363" s="15">
        <f t="shared" si="285"/>
        <v>8.8063743674188276E-4</v>
      </c>
      <c r="BJ363" s="15">
        <f t="shared" si="286"/>
        <v>8.802044647713515E-4</v>
      </c>
      <c r="BK363" s="15">
        <f t="shared" si="287"/>
        <v>7.9590645207486483E-4</v>
      </c>
      <c r="BL363" s="15">
        <f t="shared" si="288"/>
        <v>8.2618267003414542E-4</v>
      </c>
      <c r="BM363" s="15">
        <f t="shared" si="289"/>
        <v>9.8980284197444993E-4</v>
      </c>
      <c r="BN363" s="15">
        <f t="shared" si="290"/>
        <v>1.0730823162346534E-3</v>
      </c>
      <c r="BO363" s="15">
        <f t="shared" si="291"/>
        <v>1.1985093539909736E-3</v>
      </c>
      <c r="BP363" s="15">
        <f t="shared" si="292"/>
        <v>1.3401338557227657E-3</v>
      </c>
      <c r="BQ363" s="15">
        <f t="shared" si="293"/>
        <v>1.36155953280031E-3</v>
      </c>
      <c r="BR363" s="15">
        <f t="shared" si="294"/>
        <v>1.4342763934979471E-3</v>
      </c>
      <c r="BS363" s="15">
        <f t="shared" si="295"/>
        <v>1.4837390842504417E-3</v>
      </c>
      <c r="BT363" s="15">
        <f t="shared" si="296"/>
        <v>1.6219917545186094E-3</v>
      </c>
      <c r="BU363" s="15">
        <f t="shared" si="297"/>
        <v>1.794832805020853E-3</v>
      </c>
      <c r="BV363" s="15">
        <f t="shared" si="298"/>
        <v>1.7658607308055168E-3</v>
      </c>
      <c r="BW363" s="15">
        <f t="shared" si="299"/>
        <v>1.7285426271916602E-3</v>
      </c>
      <c r="BX363" s="15">
        <f t="shared" si="300"/>
        <v>1.7613083451544654E-3</v>
      </c>
      <c r="BY363" s="15">
        <f t="shared" si="301"/>
        <v>1.8797188594401532E-3</v>
      </c>
      <c r="BZ363" s="15">
        <f t="shared" si="302"/>
        <v>1.9824966925751542E-3</v>
      </c>
      <c r="CA363" s="15">
        <f t="shared" si="303"/>
        <v>2.0930139611393568E-3</v>
      </c>
      <c r="CB363" s="15">
        <f t="shared" si="304"/>
        <v>2.2176840960908364E-3</v>
      </c>
      <c r="CC363" s="15">
        <f t="shared" si="305"/>
        <v>2.3532214456040523E-3</v>
      </c>
      <c r="CD363" s="15">
        <f t="shared" si="306"/>
        <v>2.4087592747812658E-3</v>
      </c>
      <c r="CE363" s="15">
        <f t="shared" si="307"/>
        <v>2.4451363196045352E-3</v>
      </c>
      <c r="CF363" s="15">
        <f t="shared" si="308"/>
        <v>2.4167741444527688E-3</v>
      </c>
      <c r="CG363" s="15">
        <f t="shared" si="309"/>
        <v>2.4522097307813164E-3</v>
      </c>
      <c r="CH363" s="15">
        <f t="shared" si="310"/>
        <v>2.5449245851688449E-3</v>
      </c>
      <c r="CI363" s="15">
        <f t="shared" si="311"/>
        <v>2.658008129281872E-3</v>
      </c>
      <c r="CJ363" s="15">
        <f t="shared" si="312"/>
        <v>2.8023479568571011E-3</v>
      </c>
      <c r="CK363" s="15">
        <f t="shared" si="313"/>
        <v>2.8432374064392336E-3</v>
      </c>
      <c r="CL363" s="15">
        <f t="shared" si="314"/>
        <v>2.9698169735477538E-3</v>
      </c>
      <c r="CM363" s="15">
        <f t="shared" si="315"/>
        <v>3.0896871887767506E-3</v>
      </c>
      <c r="CN363" s="15">
        <f t="shared" si="316"/>
        <v>3.270077327859468E-3</v>
      </c>
      <c r="CO363" s="15">
        <f t="shared" si="317"/>
        <v>3.3971004261734951E-3</v>
      </c>
      <c r="CP363" s="15">
        <f t="shared" si="318"/>
        <v>3.5242659251773986E-3</v>
      </c>
      <c r="CQ363" s="15">
        <f t="shared" si="319"/>
        <v>3.6293892999351616E-3</v>
      </c>
      <c r="CR363" s="15">
        <f t="shared" si="320"/>
        <v>3.8323270156081905E-3</v>
      </c>
      <c r="CS363" s="15">
        <f t="shared" si="321"/>
        <v>3.9593240106293179E-3</v>
      </c>
      <c r="CT363" s="15">
        <f t="shared" si="322"/>
        <v>4.1994561855299315E-3</v>
      </c>
      <c r="CU363" s="15">
        <f t="shared" si="323"/>
        <v>4.369109913497011E-3</v>
      </c>
      <c r="CV363" s="15">
        <f t="shared" si="324"/>
        <v>4.4563028319863163E-3</v>
      </c>
      <c r="CW363" s="15">
        <f t="shared" si="325"/>
        <v>4.6850919763806471E-3</v>
      </c>
      <c r="CX363" s="15">
        <f t="shared" si="326"/>
        <v>5.0646872128016149E-3</v>
      </c>
      <c r="CY363" s="15">
        <f t="shared" si="327"/>
        <v>5.3016954239087938E-3</v>
      </c>
      <c r="CZ363" s="15">
        <f t="shared" si="328"/>
        <v>5.2677673343309904E-3</v>
      </c>
      <c r="DA363" s="15">
        <f t="shared" si="329"/>
        <v>5.2008361240859285E-3</v>
      </c>
      <c r="DB363" s="15">
        <f t="shared" si="330"/>
        <v>5.1102373952026086E-3</v>
      </c>
      <c r="DC363" s="15">
        <f t="shared" si="331"/>
        <v>4.9429320231573716E-3</v>
      </c>
      <c r="DD363" s="15">
        <f t="shared" si="332"/>
        <v>4.9048741578000318E-3</v>
      </c>
      <c r="DE363" s="15">
        <f t="shared" si="333"/>
        <v>4.9345653052713656E-3</v>
      </c>
      <c r="DF363" s="15">
        <f t="shared" si="334"/>
        <v>5.1407702350611886E-3</v>
      </c>
      <c r="DG363" s="15">
        <f t="shared" si="335"/>
        <v>5.1907477521250089E-3</v>
      </c>
      <c r="DH363" s="15">
        <f t="shared" si="336"/>
        <v>5.0293288643156117E-3</v>
      </c>
      <c r="DI363" s="15">
        <f t="shared" si="337"/>
        <v>4.8312190792431957E-3</v>
      </c>
      <c r="DJ363" s="15">
        <f t="shared" si="338"/>
        <v>4.7299537432731915E-3</v>
      </c>
      <c r="DK363" s="15">
        <f t="shared" si="339"/>
        <v>4.629637042692189E-3</v>
      </c>
      <c r="DL363" s="15">
        <f t="shared" si="340"/>
        <v>4.643634679873011E-3</v>
      </c>
      <c r="DN363" s="15">
        <f t="shared" si="341"/>
        <v>3.0774810484865164E-3</v>
      </c>
    </row>
    <row r="364" spans="1:118" x14ac:dyDescent="0.25">
      <c r="A364" s="15" t="s">
        <v>252</v>
      </c>
      <c r="B364" s="15" t="s">
        <v>251</v>
      </c>
      <c r="C364" s="15" t="s">
        <v>250</v>
      </c>
      <c r="D364" s="15">
        <v>364</v>
      </c>
      <c r="E364" s="15">
        <v>379</v>
      </c>
      <c r="F364" s="15">
        <v>387</v>
      </c>
      <c r="G364" s="15">
        <v>404</v>
      </c>
      <c r="H364" s="15">
        <v>432</v>
      </c>
      <c r="I364" s="15">
        <v>458</v>
      </c>
      <c r="J364" s="15">
        <v>462</v>
      </c>
      <c r="K364" s="15">
        <v>507</v>
      </c>
      <c r="L364" s="15">
        <v>524</v>
      </c>
      <c r="M364" s="15">
        <v>556</v>
      </c>
      <c r="N364" s="15">
        <v>595</v>
      </c>
      <c r="O364" s="15">
        <v>650</v>
      </c>
      <c r="P364" s="15">
        <v>685</v>
      </c>
      <c r="Q364" s="15">
        <v>745</v>
      </c>
      <c r="R364" s="15">
        <v>819</v>
      </c>
      <c r="S364" s="15">
        <v>891</v>
      </c>
      <c r="T364" s="15">
        <v>960</v>
      </c>
      <c r="U364" s="15">
        <v>1034</v>
      </c>
      <c r="V364" s="15">
        <v>1154</v>
      </c>
      <c r="W364" s="15">
        <v>1247</v>
      </c>
      <c r="X364" s="15">
        <v>1358</v>
      </c>
      <c r="Y364" s="15">
        <v>1560</v>
      </c>
      <c r="Z364" s="15">
        <v>1683</v>
      </c>
      <c r="AA364" s="15">
        <v>1816</v>
      </c>
      <c r="AB364" s="15">
        <v>2026</v>
      </c>
      <c r="AC364" s="15">
        <v>2228</v>
      </c>
      <c r="AD364" s="15">
        <v>2445</v>
      </c>
      <c r="AE364" s="15">
        <v>2587</v>
      </c>
      <c r="AF364" s="15">
        <v>2775</v>
      </c>
      <c r="AG364" s="15">
        <v>2922</v>
      </c>
      <c r="AH364" s="15">
        <v>3090</v>
      </c>
      <c r="AI364" s="15">
        <v>3244</v>
      </c>
      <c r="AJ364" s="15">
        <v>3356</v>
      </c>
      <c r="AK364" s="15">
        <v>3490</v>
      </c>
      <c r="AL364" s="15">
        <v>3801</v>
      </c>
      <c r="AM364" s="15">
        <v>3968</v>
      </c>
      <c r="AN364" s="15">
        <v>4364</v>
      </c>
      <c r="AO364" s="15">
        <v>4569</v>
      </c>
      <c r="AP364" s="15">
        <v>4711</v>
      </c>
      <c r="AQ364" s="15">
        <v>4776</v>
      </c>
      <c r="AR364" s="15">
        <v>4906</v>
      </c>
      <c r="AS364" s="15">
        <v>4965</v>
      </c>
      <c r="AT364" s="15">
        <v>4931</v>
      </c>
      <c r="AU364" s="15">
        <v>5025</v>
      </c>
      <c r="AV364" s="15">
        <v>5263</v>
      </c>
      <c r="AW364" s="15">
        <v>5418</v>
      </c>
      <c r="AX364" s="15">
        <v>5615</v>
      </c>
      <c r="AY364" s="15">
        <v>6017</v>
      </c>
      <c r="AZ364" s="15">
        <v>5957</v>
      </c>
      <c r="BA364" s="15">
        <v>5916</v>
      </c>
      <c r="BB364" s="15">
        <v>5797</v>
      </c>
      <c r="BC364" s="15">
        <v>5699</v>
      </c>
      <c r="BD364" s="15">
        <v>5921</v>
      </c>
      <c r="BE364" s="15">
        <v>6276</v>
      </c>
      <c r="BF364" s="15">
        <v>6433</v>
      </c>
      <c r="BG364" s="15">
        <v>6574</v>
      </c>
      <c r="BI364" s="15">
        <f t="shared" si="285"/>
        <v>1.0977809142946758E-3</v>
      </c>
      <c r="BJ364" s="15">
        <f t="shared" si="286"/>
        <v>1.1082973161074493E-3</v>
      </c>
      <c r="BK364" s="15">
        <f t="shared" si="287"/>
        <v>1.0657986053736078E-3</v>
      </c>
      <c r="BL364" s="15">
        <f t="shared" si="288"/>
        <v>1.0562588566259328E-3</v>
      </c>
      <c r="BM364" s="15">
        <f t="shared" si="289"/>
        <v>1.0506015423414308E-3</v>
      </c>
      <c r="BN364" s="15">
        <f t="shared" si="290"/>
        <v>1.0325035731837632E-3</v>
      </c>
      <c r="BO364" s="15">
        <f t="shared" si="291"/>
        <v>9.6130437768026018E-4</v>
      </c>
      <c r="BP364" s="15">
        <f t="shared" si="292"/>
        <v>9.991880365462385E-4</v>
      </c>
      <c r="BQ364" s="15">
        <f t="shared" si="293"/>
        <v>9.3999630459468044E-4</v>
      </c>
      <c r="BR364" s="15">
        <f t="shared" si="294"/>
        <v>9.1978970563420825E-4</v>
      </c>
      <c r="BS364" s="15">
        <f t="shared" si="295"/>
        <v>9.1865219056088733E-4</v>
      </c>
      <c r="BT364" s="15">
        <f t="shared" si="296"/>
        <v>9.2726001797457881E-4</v>
      </c>
      <c r="BU364" s="15">
        <f t="shared" si="297"/>
        <v>8.9026826317109662E-4</v>
      </c>
      <c r="BV364" s="15">
        <f t="shared" si="298"/>
        <v>8.7529357581510976E-4</v>
      </c>
      <c r="BW364" s="15">
        <f t="shared" si="299"/>
        <v>8.7875630767844171E-4</v>
      </c>
      <c r="BX364" s="15">
        <f t="shared" si="300"/>
        <v>8.6274092112843803E-4</v>
      </c>
      <c r="BY364" s="15">
        <f t="shared" si="301"/>
        <v>8.3465777292439738E-4</v>
      </c>
      <c r="BZ364" s="15">
        <f t="shared" si="302"/>
        <v>8.0991765315002349E-4</v>
      </c>
      <c r="CA364" s="15">
        <f t="shared" si="303"/>
        <v>8.0915849619926899E-4</v>
      </c>
      <c r="CB364" s="15">
        <f t="shared" si="304"/>
        <v>7.8452540931213421E-4</v>
      </c>
      <c r="CC364" s="15">
        <f t="shared" si="305"/>
        <v>7.7395851855904655E-4</v>
      </c>
      <c r="CD364" s="15">
        <f t="shared" si="306"/>
        <v>8.0515630354805541E-4</v>
      </c>
      <c r="CE364" s="15">
        <f t="shared" si="307"/>
        <v>8.1150945097504092E-4</v>
      </c>
      <c r="CF364" s="15">
        <f t="shared" si="308"/>
        <v>7.9422038478578136E-4</v>
      </c>
      <c r="CG364" s="15">
        <f t="shared" si="309"/>
        <v>8.1099851690547627E-4</v>
      </c>
      <c r="CH364" s="15">
        <f t="shared" si="310"/>
        <v>8.1831317300565547E-4</v>
      </c>
      <c r="CI364" s="15">
        <f t="shared" si="311"/>
        <v>8.4356566408283712E-4</v>
      </c>
      <c r="CJ364" s="15">
        <f t="shared" si="312"/>
        <v>8.3666176161446295E-4</v>
      </c>
      <c r="CK364" s="15">
        <f t="shared" si="313"/>
        <v>8.2912818441244988E-4</v>
      </c>
      <c r="CL364" s="15">
        <f t="shared" si="314"/>
        <v>8.1329008403997532E-4</v>
      </c>
      <c r="CM364" s="15">
        <f t="shared" si="315"/>
        <v>8.0771010264975968E-4</v>
      </c>
      <c r="CN364" s="15">
        <f t="shared" si="316"/>
        <v>8.1916068351939103E-4</v>
      </c>
      <c r="CO364" s="15">
        <f t="shared" si="317"/>
        <v>7.9608051324895257E-4</v>
      </c>
      <c r="CP364" s="15">
        <f t="shared" si="318"/>
        <v>7.8058564948080993E-4</v>
      </c>
      <c r="CQ364" s="15">
        <f t="shared" si="319"/>
        <v>8.0172654902385947E-4</v>
      </c>
      <c r="CR364" s="15">
        <f t="shared" si="320"/>
        <v>7.9611923972217687E-4</v>
      </c>
      <c r="CS364" s="15">
        <f t="shared" si="321"/>
        <v>8.2838670929074416E-4</v>
      </c>
      <c r="CT364" s="15">
        <f t="shared" si="322"/>
        <v>8.2165618840725663E-4</v>
      </c>
      <c r="CU364" s="15">
        <f t="shared" si="323"/>
        <v>7.9806431710613846E-4</v>
      </c>
      <c r="CV364" s="15">
        <f t="shared" si="324"/>
        <v>7.5725120349984514E-4</v>
      </c>
      <c r="CW364" s="15">
        <f t="shared" si="325"/>
        <v>7.2227826528370844E-4</v>
      </c>
      <c r="CX364" s="15">
        <f t="shared" si="326"/>
        <v>6.9899018795163356E-4</v>
      </c>
      <c r="CY364" s="15">
        <f t="shared" si="327"/>
        <v>6.6779043974901045E-4</v>
      </c>
      <c r="CZ364" s="15">
        <f t="shared" si="328"/>
        <v>6.4709049441448224E-4</v>
      </c>
      <c r="DA364" s="15">
        <f t="shared" si="329"/>
        <v>6.3716568172127468E-4</v>
      </c>
      <c r="DB364" s="15">
        <f t="shared" si="330"/>
        <v>6.1609404110386584E-4</v>
      </c>
      <c r="DC364" s="15">
        <f t="shared" si="331"/>
        <v>6.0350438822389361E-4</v>
      </c>
      <c r="DD364" s="15">
        <f t="shared" si="332"/>
        <v>6.1709624270742905E-4</v>
      </c>
      <c r="DE364" s="15">
        <f t="shared" si="333"/>
        <v>5.9488809672558892E-4</v>
      </c>
      <c r="DF364" s="15">
        <f t="shared" si="334"/>
        <v>6.0079407184018472E-4</v>
      </c>
      <c r="DG364" s="15">
        <f t="shared" si="335"/>
        <v>5.6821127932225543E-4</v>
      </c>
      <c r="DH364" s="15">
        <f t="shared" si="336"/>
        <v>5.3315002227929075E-4</v>
      </c>
      <c r="DI364" s="15">
        <f t="shared" si="337"/>
        <v>5.3580670128491349E-4</v>
      </c>
      <c r="DJ364" s="15">
        <f t="shared" si="338"/>
        <v>5.5089894576937088E-4</v>
      </c>
      <c r="DK364" s="15">
        <f t="shared" si="339"/>
        <v>5.4213989434129164E-4</v>
      </c>
      <c r="DL364" s="15">
        <f t="shared" si="340"/>
        <v>5.3581967573210416E-4</v>
      </c>
      <c r="DN364" s="15">
        <f t="shared" si="341"/>
        <v>7.9710734761829724E-4</v>
      </c>
    </row>
    <row r="365" spans="1:118" x14ac:dyDescent="0.25">
      <c r="A365" s="15" t="s">
        <v>249</v>
      </c>
      <c r="B365" s="15" t="s">
        <v>248</v>
      </c>
      <c r="C365" s="15" t="s">
        <v>247</v>
      </c>
      <c r="D365" s="15">
        <v>12</v>
      </c>
      <c r="E365" s="15">
        <v>15</v>
      </c>
      <c r="F365" s="15">
        <v>18</v>
      </c>
      <c r="G365" s="15">
        <v>22</v>
      </c>
      <c r="H365" s="15">
        <v>20</v>
      </c>
      <c r="I365" s="15">
        <v>34</v>
      </c>
      <c r="J365" s="15">
        <v>37</v>
      </c>
      <c r="K365" s="15">
        <v>37</v>
      </c>
      <c r="L365" s="15">
        <v>34</v>
      </c>
      <c r="M365" s="15">
        <v>45</v>
      </c>
      <c r="N365" s="15">
        <v>54</v>
      </c>
      <c r="O365" s="15">
        <v>84</v>
      </c>
      <c r="P365" s="15">
        <v>76</v>
      </c>
      <c r="Q365" s="15">
        <v>76</v>
      </c>
      <c r="R365" s="15">
        <v>108</v>
      </c>
      <c r="S365" s="15">
        <v>118</v>
      </c>
      <c r="T365" s="15">
        <v>134</v>
      </c>
      <c r="U365" s="15">
        <v>157</v>
      </c>
      <c r="V365" s="15">
        <v>145</v>
      </c>
      <c r="W365" s="15">
        <v>201</v>
      </c>
      <c r="X365" s="15">
        <v>233</v>
      </c>
      <c r="Y365" s="15">
        <v>261</v>
      </c>
      <c r="Z365" s="15">
        <v>307</v>
      </c>
      <c r="AA365" s="15">
        <v>352</v>
      </c>
      <c r="AB365" s="15">
        <v>379</v>
      </c>
      <c r="AC365" s="15">
        <v>415</v>
      </c>
      <c r="AD365" s="15">
        <v>459</v>
      </c>
      <c r="AE365" s="15">
        <v>514</v>
      </c>
      <c r="AF365" s="15">
        <v>595</v>
      </c>
      <c r="AG365" s="15">
        <v>711</v>
      </c>
      <c r="AH365" s="15">
        <v>730</v>
      </c>
      <c r="AI365" s="15">
        <v>797</v>
      </c>
      <c r="AJ365" s="15">
        <v>830</v>
      </c>
      <c r="AK365" s="15">
        <v>868</v>
      </c>
      <c r="AL365" s="15">
        <v>817</v>
      </c>
      <c r="AM365" s="15">
        <v>808</v>
      </c>
      <c r="AN365" s="15">
        <v>783</v>
      </c>
      <c r="AO365" s="15">
        <v>917</v>
      </c>
      <c r="AP365" s="15">
        <v>859</v>
      </c>
      <c r="AQ365" s="15">
        <v>785</v>
      </c>
      <c r="AR365" s="15">
        <v>702</v>
      </c>
      <c r="AS365" s="15">
        <v>554</v>
      </c>
      <c r="AT365" s="15">
        <v>434</v>
      </c>
      <c r="AU365" s="15">
        <v>505</v>
      </c>
      <c r="AV365" s="15">
        <v>636</v>
      </c>
      <c r="AW365" s="15">
        <v>739</v>
      </c>
      <c r="AX365" s="15">
        <v>982</v>
      </c>
      <c r="AY365" s="15">
        <v>1281</v>
      </c>
      <c r="AZ365" s="15">
        <v>1159</v>
      </c>
      <c r="BA365" s="15">
        <v>1064</v>
      </c>
      <c r="BB365" s="15">
        <v>1146</v>
      </c>
      <c r="BC365" s="15">
        <v>1200</v>
      </c>
      <c r="BD365" s="15">
        <v>1197</v>
      </c>
      <c r="BE365" s="15">
        <v>1325</v>
      </c>
      <c r="BF365" s="15">
        <v>1391</v>
      </c>
      <c r="BG365" s="15">
        <v>1424</v>
      </c>
      <c r="BI365" s="15">
        <f t="shared" si="285"/>
        <v>3.6190579592132166E-5</v>
      </c>
      <c r="BJ365" s="15">
        <f t="shared" si="286"/>
        <v>4.3864009872326486E-5</v>
      </c>
      <c r="BK365" s="15">
        <f t="shared" si="287"/>
        <v>4.9572028156911995E-5</v>
      </c>
      <c r="BL365" s="15">
        <f t="shared" si="288"/>
        <v>5.7519046647946833E-5</v>
      </c>
      <c r="BM365" s="15">
        <f t="shared" si="289"/>
        <v>4.8638960293584767E-5</v>
      </c>
      <c r="BN365" s="15">
        <f t="shared" si="290"/>
        <v>7.6648736873903816E-5</v>
      </c>
      <c r="BO365" s="15">
        <f t="shared" si="291"/>
        <v>7.6987580030670182E-5</v>
      </c>
      <c r="BP365" s="15">
        <f t="shared" si="292"/>
        <v>7.2919048031974012E-5</v>
      </c>
      <c r="BQ365" s="15">
        <f t="shared" si="293"/>
        <v>6.0992126634005983E-5</v>
      </c>
      <c r="BR365" s="15">
        <f t="shared" si="294"/>
        <v>7.4443411427229083E-5</v>
      </c>
      <c r="BS365" s="15">
        <f t="shared" si="295"/>
        <v>8.3373476118130954E-5</v>
      </c>
      <c r="BT365" s="15">
        <f t="shared" si="296"/>
        <v>1.1983052539979172E-4</v>
      </c>
      <c r="BU365" s="15">
        <f t="shared" si="297"/>
        <v>9.8774289052559625E-5</v>
      </c>
      <c r="BV365" s="15">
        <f t="shared" si="298"/>
        <v>8.9291693640199121E-5</v>
      </c>
      <c r="BW365" s="15">
        <f t="shared" si="299"/>
        <v>1.1587995266089342E-4</v>
      </c>
      <c r="BX365" s="15">
        <f t="shared" si="300"/>
        <v>1.1425749572744745E-4</v>
      </c>
      <c r="BY365" s="15">
        <f t="shared" si="301"/>
        <v>1.1650431413736381E-4</v>
      </c>
      <c r="BZ365" s="15">
        <f t="shared" si="302"/>
        <v>1.22975891242315E-4</v>
      </c>
      <c r="CA365" s="15">
        <f t="shared" si="303"/>
        <v>1.016706949297175E-4</v>
      </c>
      <c r="CB365" s="15">
        <f t="shared" si="304"/>
        <v>1.2645517824517961E-4</v>
      </c>
      <c r="CC365" s="15">
        <f t="shared" si="305"/>
        <v>1.3279258823583053E-4</v>
      </c>
      <c r="CD365" s="15">
        <f t="shared" si="306"/>
        <v>1.3470884309361696E-4</v>
      </c>
      <c r="CE365" s="15">
        <f t="shared" si="307"/>
        <v>1.4802935320816255E-4</v>
      </c>
      <c r="CF365" s="15">
        <f t="shared" si="308"/>
        <v>1.539458014562748E-4</v>
      </c>
      <c r="CG365" s="15">
        <f t="shared" si="309"/>
        <v>1.517119634290106E-4</v>
      </c>
      <c r="CH365" s="15">
        <f t="shared" si="310"/>
        <v>1.5242368348175359E-4</v>
      </c>
      <c r="CI365" s="15">
        <f t="shared" si="311"/>
        <v>1.5836263387076574E-4</v>
      </c>
      <c r="CJ365" s="15">
        <f t="shared" si="312"/>
        <v>1.6623275820248703E-4</v>
      </c>
      <c r="CK365" s="15">
        <f t="shared" si="313"/>
        <v>1.7777703413528206E-4</v>
      </c>
      <c r="CL365" s="15">
        <f t="shared" si="314"/>
        <v>1.9789502044915213E-4</v>
      </c>
      <c r="CM365" s="15">
        <f t="shared" si="315"/>
        <v>1.9081824431531539E-4</v>
      </c>
      <c r="CN365" s="15">
        <f t="shared" si="316"/>
        <v>2.0125495214702672E-4</v>
      </c>
      <c r="CO365" s="15">
        <f t="shared" si="317"/>
        <v>1.9688522824691022E-4</v>
      </c>
      <c r="CP365" s="15">
        <f t="shared" si="318"/>
        <v>1.9413992657574296E-4</v>
      </c>
      <c r="CQ365" s="15">
        <f t="shared" si="319"/>
        <v>1.7232585912983246E-4</v>
      </c>
      <c r="CR365" s="15">
        <f t="shared" si="320"/>
        <v>1.6211299034665295E-4</v>
      </c>
      <c r="CS365" s="15">
        <f t="shared" si="321"/>
        <v>1.4863125421050704E-4</v>
      </c>
      <c r="CT365" s="15">
        <f t="shared" si="322"/>
        <v>1.6490670272914298E-4</v>
      </c>
      <c r="CU365" s="15">
        <f t="shared" si="323"/>
        <v>1.4551841400852749E-4</v>
      </c>
      <c r="CV365" s="15">
        <f t="shared" si="324"/>
        <v>1.2446444613638575E-4</v>
      </c>
      <c r="CW365" s="15">
        <f t="shared" si="325"/>
        <v>1.0335086470223468E-4</v>
      </c>
      <c r="CX365" s="15">
        <f t="shared" si="326"/>
        <v>7.7994071324311175E-5</v>
      </c>
      <c r="CY365" s="15">
        <f t="shared" si="327"/>
        <v>5.8775309440492909E-5</v>
      </c>
      <c r="CZ365" s="15">
        <f t="shared" si="328"/>
        <v>6.5030985010808669E-5</v>
      </c>
      <c r="DA365" s="15">
        <f t="shared" si="329"/>
        <v>7.699741090152588E-5</v>
      </c>
      <c r="DB365" s="15">
        <f t="shared" si="330"/>
        <v>8.4033498777363758E-5</v>
      </c>
      <c r="DC365" s="15">
        <f t="shared" si="331"/>
        <v>1.0554609247299439E-4</v>
      </c>
      <c r="DD365" s="15">
        <f t="shared" si="332"/>
        <v>1.3137781068775411E-4</v>
      </c>
      <c r="DE365" s="15">
        <f t="shared" si="333"/>
        <v>1.1574203527026314E-4</v>
      </c>
      <c r="DF365" s="15">
        <f t="shared" si="334"/>
        <v>1.0805356532081753E-4</v>
      </c>
      <c r="DG365" s="15">
        <f t="shared" si="335"/>
        <v>1.1232881250703893E-4</v>
      </c>
      <c r="DH365" s="15">
        <f t="shared" si="336"/>
        <v>1.122618050070449E-4</v>
      </c>
      <c r="DI365" s="15">
        <f t="shared" si="337"/>
        <v>1.0831964557305211E-4</v>
      </c>
      <c r="DJ365" s="15">
        <f t="shared" si="338"/>
        <v>1.1630674046278144E-4</v>
      </c>
      <c r="DK365" s="15">
        <f t="shared" si="339"/>
        <v>1.1722626970756049E-4</v>
      </c>
      <c r="DL365" s="15">
        <f t="shared" si="340"/>
        <v>1.1606437758480625E-4</v>
      </c>
      <c r="DN365" s="15">
        <f t="shared" si="341"/>
        <v>1.1734171483702708E-4</v>
      </c>
    </row>
    <row r="366" spans="1:118" x14ac:dyDescent="0.25">
      <c r="A366" s="15" t="s">
        <v>246</v>
      </c>
      <c r="B366" s="15" t="s">
        <v>245</v>
      </c>
      <c r="C366" s="15" t="s">
        <v>244</v>
      </c>
      <c r="D366" s="15">
        <v>19</v>
      </c>
      <c r="E366" s="15">
        <v>19</v>
      </c>
      <c r="F366" s="15">
        <v>19</v>
      </c>
      <c r="G366" s="15">
        <v>20</v>
      </c>
      <c r="H366" s="15">
        <v>26</v>
      </c>
      <c r="I366" s="15">
        <v>31</v>
      </c>
      <c r="J366" s="15">
        <v>37</v>
      </c>
      <c r="K366" s="15">
        <v>44</v>
      </c>
      <c r="L366" s="15">
        <v>49</v>
      </c>
      <c r="M366" s="15">
        <v>56</v>
      </c>
      <c r="N366" s="15">
        <v>62</v>
      </c>
      <c r="O366" s="15">
        <v>73</v>
      </c>
      <c r="P366" s="15">
        <v>89</v>
      </c>
      <c r="Q366" s="15">
        <v>97</v>
      </c>
      <c r="R366" s="15">
        <v>104</v>
      </c>
      <c r="S366" s="15">
        <v>117</v>
      </c>
      <c r="T366" s="15">
        <v>139</v>
      </c>
      <c r="U366" s="15">
        <v>163</v>
      </c>
      <c r="V366" s="15">
        <v>192</v>
      </c>
      <c r="W366" s="15">
        <v>227</v>
      </c>
      <c r="X366" s="15">
        <v>266</v>
      </c>
      <c r="Y366" s="15">
        <v>300</v>
      </c>
      <c r="Z366" s="15">
        <v>326</v>
      </c>
      <c r="AA366" s="15">
        <v>355</v>
      </c>
      <c r="AB366" s="15">
        <v>394</v>
      </c>
      <c r="AC366" s="15">
        <v>445</v>
      </c>
      <c r="AD366" s="15">
        <v>494</v>
      </c>
      <c r="AE366" s="15">
        <v>555</v>
      </c>
      <c r="AF366" s="15">
        <v>612</v>
      </c>
      <c r="AG366" s="15">
        <v>675</v>
      </c>
      <c r="AH366" s="15">
        <v>754</v>
      </c>
      <c r="AI366" s="15">
        <v>835</v>
      </c>
      <c r="AJ366" s="15">
        <v>922</v>
      </c>
      <c r="AK366" s="15">
        <v>1011</v>
      </c>
      <c r="AL366" s="15">
        <v>1098</v>
      </c>
      <c r="AM366" s="15">
        <v>1214</v>
      </c>
      <c r="AN366" s="15">
        <v>1288</v>
      </c>
      <c r="AO366" s="15">
        <v>1278</v>
      </c>
      <c r="AP366" s="15">
        <v>1400</v>
      </c>
      <c r="AQ366" s="15">
        <v>1530</v>
      </c>
      <c r="AR366" s="15">
        <v>1592</v>
      </c>
      <c r="AS366" s="15">
        <v>1603</v>
      </c>
      <c r="AT366" s="15">
        <v>1654</v>
      </c>
      <c r="AU366" s="15">
        <v>1900</v>
      </c>
      <c r="AV366" s="15">
        <v>1954</v>
      </c>
      <c r="AW366" s="15">
        <v>2063</v>
      </c>
      <c r="AX366" s="15">
        <v>2330</v>
      </c>
      <c r="AY366" s="15">
        <v>2555</v>
      </c>
      <c r="AZ366" s="15">
        <v>2731</v>
      </c>
      <c r="BA366" s="15">
        <v>2765</v>
      </c>
      <c r="BB366" s="15">
        <v>2957</v>
      </c>
      <c r="BC366" s="15">
        <v>3140</v>
      </c>
      <c r="BD366" s="15">
        <v>3154</v>
      </c>
      <c r="BE366" s="15">
        <v>3268</v>
      </c>
      <c r="BF366" s="15">
        <v>3583</v>
      </c>
      <c r="BG366" s="15">
        <v>3722</v>
      </c>
      <c r="BI366" s="15">
        <f t="shared" si="285"/>
        <v>5.7301751020875933E-5</v>
      </c>
      <c r="BJ366" s="15">
        <f t="shared" si="286"/>
        <v>5.5561079171613552E-5</v>
      </c>
      <c r="BK366" s="15">
        <f t="shared" si="287"/>
        <v>5.2326029721184884E-5</v>
      </c>
      <c r="BL366" s="15">
        <f t="shared" si="288"/>
        <v>5.2290042407224395E-5</v>
      </c>
      <c r="BM366" s="15">
        <f t="shared" si="289"/>
        <v>6.32306483816602E-5</v>
      </c>
      <c r="BN366" s="15">
        <f t="shared" si="290"/>
        <v>6.9885613032088769E-5</v>
      </c>
      <c r="BO366" s="15">
        <f t="shared" si="291"/>
        <v>7.6987580030670182E-5</v>
      </c>
      <c r="BP366" s="15">
        <f t="shared" si="292"/>
        <v>8.6714543605590728E-5</v>
      </c>
      <c r="BQ366" s="15">
        <f t="shared" si="293"/>
        <v>8.7900417796067445E-5</v>
      </c>
      <c r="BR366" s="15">
        <f t="shared" si="294"/>
        <v>9.2640689776107306E-5</v>
      </c>
      <c r="BS366" s="15">
        <f t="shared" si="295"/>
        <v>9.5725102209705905E-5</v>
      </c>
      <c r="BT366" s="15">
        <f t="shared" si="296"/>
        <v>1.0413843278791424E-4</v>
      </c>
      <c r="BU366" s="15">
        <f t="shared" si="297"/>
        <v>1.1566989112733956E-4</v>
      </c>
      <c r="BV366" s="15">
        <f t="shared" si="298"/>
        <v>1.1396439846183309E-4</v>
      </c>
      <c r="BW366" s="15">
        <f t="shared" si="299"/>
        <v>1.115881025623418E-4</v>
      </c>
      <c r="BX366" s="15">
        <f t="shared" si="300"/>
        <v>1.1328921186535045E-4</v>
      </c>
      <c r="BY366" s="15">
        <f t="shared" si="301"/>
        <v>1.208514900380117E-4</v>
      </c>
      <c r="BZ366" s="15">
        <f t="shared" si="302"/>
        <v>1.2767560683119326E-4</v>
      </c>
      <c r="CA366" s="15">
        <f t="shared" si="303"/>
        <v>1.346260236310742E-4</v>
      </c>
      <c r="CB366" s="15">
        <f t="shared" si="304"/>
        <v>1.4281256448584961E-4</v>
      </c>
      <c r="CC366" s="15">
        <f t="shared" si="305"/>
        <v>1.5160012219197819E-4</v>
      </c>
      <c r="CD366" s="15">
        <f t="shared" si="306"/>
        <v>1.5483775068231834E-4</v>
      </c>
      <c r="CE366" s="15">
        <f t="shared" si="307"/>
        <v>1.5719077897674588E-4</v>
      </c>
      <c r="CF366" s="15">
        <f t="shared" si="308"/>
        <v>1.5525783953686804E-4</v>
      </c>
      <c r="CG366" s="15">
        <f t="shared" si="309"/>
        <v>1.5771639469928808E-4</v>
      </c>
      <c r="CH366" s="15">
        <f t="shared" si="310"/>
        <v>1.6344226301055506E-4</v>
      </c>
      <c r="CI366" s="15">
        <f t="shared" si="311"/>
        <v>1.7043821597420103E-4</v>
      </c>
      <c r="CJ366" s="15">
        <f t="shared" si="312"/>
        <v>1.7949256965443637E-4</v>
      </c>
      <c r="CK366" s="15">
        <f t="shared" si="313"/>
        <v>1.8285637796771869E-4</v>
      </c>
      <c r="CL366" s="15">
        <f t="shared" si="314"/>
        <v>1.8787501941375202E-4</v>
      </c>
      <c r="CM366" s="15">
        <f t="shared" si="315"/>
        <v>1.9709172084075041E-4</v>
      </c>
      <c r="CN366" s="15">
        <f t="shared" si="316"/>
        <v>2.1085054585039814E-4</v>
      </c>
      <c r="CO366" s="15">
        <f t="shared" si="317"/>
        <v>2.1870865113692917E-4</v>
      </c>
      <c r="CP366" s="15">
        <f t="shared" si="318"/>
        <v>2.26123808488567E-4</v>
      </c>
      <c r="CQ366" s="15">
        <f t="shared" si="319"/>
        <v>2.3159583026261449E-4</v>
      </c>
      <c r="CR366" s="15">
        <f t="shared" si="320"/>
        <v>2.4357075529806519E-4</v>
      </c>
      <c r="CS366" s="15">
        <f t="shared" si="321"/>
        <v>2.4449176937820313E-4</v>
      </c>
      <c r="CT366" s="15">
        <f t="shared" si="322"/>
        <v>2.2982635342185903E-4</v>
      </c>
      <c r="CU366" s="15">
        <f t="shared" si="323"/>
        <v>2.3716621607909019E-4</v>
      </c>
      <c r="CV366" s="15">
        <f t="shared" si="324"/>
        <v>2.4258675489002574E-4</v>
      </c>
      <c r="CW366" s="15">
        <f t="shared" si="325"/>
        <v>2.3437973875492537E-4</v>
      </c>
      <c r="CX366" s="15">
        <f t="shared" si="326"/>
        <v>2.2567598616041662E-4</v>
      </c>
      <c r="CY366" s="15">
        <f t="shared" si="327"/>
        <v>2.2399622537920571E-4</v>
      </c>
      <c r="CZ366" s="15">
        <f t="shared" si="328"/>
        <v>2.4467103271393357E-4</v>
      </c>
      <c r="DA366" s="15">
        <f t="shared" si="329"/>
        <v>2.3656122783267543E-4</v>
      </c>
      <c r="DB366" s="15">
        <f t="shared" si="330"/>
        <v>2.3458877940149046E-4</v>
      </c>
      <c r="DC366" s="15">
        <f t="shared" si="331"/>
        <v>2.5043013794508851E-4</v>
      </c>
      <c r="DD366" s="15">
        <f t="shared" si="332"/>
        <v>2.6203770984169536E-4</v>
      </c>
      <c r="DE366" s="15">
        <f t="shared" si="333"/>
        <v>2.7272778112432154E-4</v>
      </c>
      <c r="DF366" s="15">
        <f t="shared" si="334"/>
        <v>2.8079709409028239E-4</v>
      </c>
      <c r="DG366" s="15">
        <f t="shared" si="335"/>
        <v>2.898397020796807E-4</v>
      </c>
      <c r="DH366" s="15">
        <f t="shared" si="336"/>
        <v>2.9375172310176746E-4</v>
      </c>
      <c r="DI366" s="15">
        <f t="shared" si="337"/>
        <v>2.8541366928772457E-4</v>
      </c>
      <c r="DJ366" s="15">
        <f t="shared" si="338"/>
        <v>2.868607002508451E-4</v>
      </c>
      <c r="DK366" s="15">
        <f t="shared" si="339"/>
        <v>3.0195666740631861E-4</v>
      </c>
      <c r="DL366" s="15">
        <f t="shared" si="340"/>
        <v>3.0336489702995008E-4</v>
      </c>
      <c r="DN366" s="15">
        <f t="shared" si="341"/>
        <v>1.793741433767568E-4</v>
      </c>
    </row>
    <row r="367" spans="1:118" x14ac:dyDescent="0.25">
      <c r="A367" s="15" t="s">
        <v>243</v>
      </c>
      <c r="B367" s="15" t="s">
        <v>242</v>
      </c>
      <c r="C367" s="15" t="s">
        <v>241</v>
      </c>
      <c r="D367" s="15">
        <v>192</v>
      </c>
      <c r="E367" s="15">
        <v>201</v>
      </c>
      <c r="F367" s="15">
        <v>206</v>
      </c>
      <c r="G367" s="15">
        <v>218</v>
      </c>
      <c r="H367" s="15">
        <v>237</v>
      </c>
      <c r="I367" s="15">
        <v>251</v>
      </c>
      <c r="J367" s="15">
        <v>279</v>
      </c>
      <c r="K367" s="15">
        <v>302</v>
      </c>
      <c r="L367" s="15">
        <v>313</v>
      </c>
      <c r="M367" s="15">
        <v>311</v>
      </c>
      <c r="N367" s="15">
        <v>306</v>
      </c>
      <c r="O367" s="15">
        <v>301</v>
      </c>
      <c r="P367" s="15">
        <v>312</v>
      </c>
      <c r="Q367" s="15">
        <v>327</v>
      </c>
      <c r="R367" s="15">
        <v>335</v>
      </c>
      <c r="S367" s="15">
        <v>349</v>
      </c>
      <c r="T367" s="15">
        <v>369</v>
      </c>
      <c r="U367" s="15">
        <v>399</v>
      </c>
      <c r="V367" s="15">
        <v>465</v>
      </c>
      <c r="W367" s="15">
        <v>599</v>
      </c>
      <c r="X367" s="15">
        <v>770</v>
      </c>
      <c r="Y367" s="15">
        <v>983</v>
      </c>
      <c r="Z367" s="15">
        <v>1219</v>
      </c>
      <c r="AA367" s="15">
        <v>1356</v>
      </c>
      <c r="AB367" s="15">
        <v>1541</v>
      </c>
      <c r="AC367" s="15">
        <v>1917</v>
      </c>
      <c r="AD367" s="15">
        <v>2218</v>
      </c>
      <c r="AE367" s="15">
        <v>2489</v>
      </c>
      <c r="AF367" s="15">
        <v>2718</v>
      </c>
      <c r="AG367" s="15">
        <v>3010</v>
      </c>
      <c r="AH367" s="15">
        <v>3280</v>
      </c>
      <c r="AI367" s="15">
        <v>3592</v>
      </c>
      <c r="AJ367" s="15">
        <v>3881</v>
      </c>
      <c r="AK367" s="15">
        <v>4173</v>
      </c>
      <c r="AL367" s="15">
        <v>4394</v>
      </c>
      <c r="AM367" s="15">
        <v>4692</v>
      </c>
      <c r="AN367" s="15">
        <v>4881</v>
      </c>
      <c r="AO367" s="15">
        <v>4917</v>
      </c>
      <c r="AP367" s="15">
        <v>5365</v>
      </c>
      <c r="AQ367" s="15">
        <v>5557</v>
      </c>
      <c r="AR367" s="15">
        <v>5866</v>
      </c>
      <c r="AS367" s="15">
        <v>5960</v>
      </c>
      <c r="AT367" s="15">
        <v>6120</v>
      </c>
      <c r="AU367" s="15">
        <v>6332</v>
      </c>
      <c r="AV367" s="15">
        <v>6286</v>
      </c>
      <c r="AW367" s="15">
        <v>6094</v>
      </c>
      <c r="AX367" s="15">
        <v>6113</v>
      </c>
      <c r="AY367" s="15">
        <v>6223</v>
      </c>
      <c r="AZ367" s="15">
        <v>6110</v>
      </c>
      <c r="BA367" s="15">
        <v>5943</v>
      </c>
      <c r="BB367" s="15">
        <v>6061</v>
      </c>
      <c r="BC367" s="15">
        <v>6061</v>
      </c>
      <c r="BD367" s="15">
        <v>6255</v>
      </c>
      <c r="BE367" s="15">
        <v>6582</v>
      </c>
      <c r="BF367" s="15">
        <v>6740</v>
      </c>
      <c r="BG367" s="15">
        <v>6921</v>
      </c>
      <c r="BI367" s="15">
        <f t="shared" si="285"/>
        <v>5.7904927347411466E-4</v>
      </c>
      <c r="BJ367" s="15">
        <f t="shared" si="286"/>
        <v>5.8777773228917498E-4</v>
      </c>
      <c r="BK367" s="15">
        <f t="shared" si="287"/>
        <v>5.67324322240215E-4</v>
      </c>
      <c r="BL367" s="15">
        <f t="shared" si="288"/>
        <v>5.6996146223874588E-4</v>
      </c>
      <c r="BM367" s="15">
        <f t="shared" si="289"/>
        <v>5.7637167947897949E-4</v>
      </c>
      <c r="BN367" s="15">
        <f t="shared" si="290"/>
        <v>5.6584802809852522E-4</v>
      </c>
      <c r="BO367" s="15">
        <f t="shared" si="291"/>
        <v>5.8052796833937793E-4</v>
      </c>
      <c r="BP367" s="15">
        <f t="shared" si="292"/>
        <v>5.9517709474746357E-4</v>
      </c>
      <c r="BQ367" s="15">
        <f t="shared" si="293"/>
        <v>5.6148634224834917E-4</v>
      </c>
      <c r="BR367" s="15">
        <f t="shared" si="294"/>
        <v>5.1448668786373882E-4</v>
      </c>
      <c r="BS367" s="15">
        <f t="shared" si="295"/>
        <v>4.7244969800274203E-4</v>
      </c>
      <c r="BT367" s="15">
        <f t="shared" si="296"/>
        <v>4.2939271601592034E-4</v>
      </c>
      <c r="BU367" s="15">
        <f t="shared" si="297"/>
        <v>4.0549444979471846E-4</v>
      </c>
      <c r="BV367" s="15">
        <f t="shared" si="298"/>
        <v>3.8418926079401464E-4</v>
      </c>
      <c r="BW367" s="15">
        <f t="shared" si="299"/>
        <v>3.5944244575369716E-4</v>
      </c>
      <c r="BX367" s="15">
        <f t="shared" si="300"/>
        <v>3.3793106787185731E-4</v>
      </c>
      <c r="BY367" s="15">
        <f t="shared" si="301"/>
        <v>3.2082158146781525E-4</v>
      </c>
      <c r="BZ367" s="15">
        <f t="shared" si="302"/>
        <v>3.1253108666040558E-4</v>
      </c>
      <c r="CA367" s="15">
        <f t="shared" si="303"/>
        <v>3.2604740098150786E-4</v>
      </c>
      <c r="CB367" s="15">
        <f t="shared" si="304"/>
        <v>3.7684901377543572E-4</v>
      </c>
      <c r="CC367" s="15">
        <f t="shared" si="305"/>
        <v>4.3884245897677894E-4</v>
      </c>
      <c r="CD367" s="15">
        <f t="shared" si="306"/>
        <v>5.0735169640239643E-4</v>
      </c>
      <c r="CE367" s="15">
        <f t="shared" si="307"/>
        <v>5.8777779010016329E-4</v>
      </c>
      <c r="CF367" s="15">
        <f t="shared" si="308"/>
        <v>5.930412124281495E-4</v>
      </c>
      <c r="CG367" s="15">
        <f t="shared" si="309"/>
        <v>6.1685523916650488E-4</v>
      </c>
      <c r="CH367" s="15">
        <f t="shared" si="310"/>
        <v>7.0408723189041361E-4</v>
      </c>
      <c r="CI367" s="15">
        <f t="shared" si="311"/>
        <v>7.6524688872627109E-4</v>
      </c>
      <c r="CJ367" s="15">
        <f t="shared" si="312"/>
        <v>8.0496757814394978E-4</v>
      </c>
      <c r="CK367" s="15">
        <f t="shared" si="313"/>
        <v>8.1209744332722119E-4</v>
      </c>
      <c r="CL367" s="15">
        <f t="shared" si="314"/>
        <v>8.3778341990428673E-4</v>
      </c>
      <c r="CM367" s="15">
        <f t="shared" si="315"/>
        <v>8.5737512514278693E-4</v>
      </c>
      <c r="CN367" s="15">
        <f t="shared" si="316"/>
        <v>9.0703612059237133E-4</v>
      </c>
      <c r="CO367" s="15">
        <f t="shared" si="317"/>
        <v>9.2061635039308257E-4</v>
      </c>
      <c r="CP367" s="15">
        <f t="shared" si="318"/>
        <v>9.333478267287735E-4</v>
      </c>
      <c r="CQ367" s="15">
        <f t="shared" si="319"/>
        <v>9.2680517137880519E-4</v>
      </c>
      <c r="CR367" s="15">
        <f t="shared" si="320"/>
        <v>9.4137889938922725E-4</v>
      </c>
      <c r="CS367" s="15">
        <f t="shared" si="321"/>
        <v>9.2652509808618748E-4</v>
      </c>
      <c r="CT367" s="15">
        <f t="shared" si="322"/>
        <v>8.842380123437253E-4</v>
      </c>
      <c r="CU367" s="15">
        <f t="shared" si="323"/>
        <v>9.0885482090308494E-4</v>
      </c>
      <c r="CV367" s="15">
        <f t="shared" si="324"/>
        <v>8.8108143589795632E-4</v>
      </c>
      <c r="CW367" s="15">
        <f t="shared" si="325"/>
        <v>8.6361278111582419E-4</v>
      </c>
      <c r="CX367" s="15">
        <f t="shared" si="326"/>
        <v>8.3906979258645232E-4</v>
      </c>
      <c r="CY367" s="15">
        <f t="shared" si="327"/>
        <v>8.2881311929911667E-4</v>
      </c>
      <c r="CZ367" s="15">
        <f t="shared" si="328"/>
        <v>8.1539841007611971E-4</v>
      </c>
      <c r="DA367" s="15">
        <f t="shared" si="329"/>
        <v>7.6101529076571021E-4</v>
      </c>
      <c r="DB367" s="15">
        <f t="shared" si="330"/>
        <v>6.929636556823475E-4</v>
      </c>
      <c r="DC367" s="15">
        <f t="shared" si="331"/>
        <v>6.5702979968168507E-4</v>
      </c>
      <c r="DD367" s="15">
        <f t="shared" si="332"/>
        <v>6.3822335355963615E-4</v>
      </c>
      <c r="DE367" s="15">
        <f t="shared" si="333"/>
        <v>6.1016724374573584E-4</v>
      </c>
      <c r="DF367" s="15">
        <f t="shared" si="334"/>
        <v>6.0353603261430319E-4</v>
      </c>
      <c r="DG367" s="15">
        <f t="shared" si="335"/>
        <v>5.9408807382649472E-4</v>
      </c>
      <c r="DH367" s="15">
        <f t="shared" si="336"/>
        <v>5.6701566678974932E-4</v>
      </c>
      <c r="DI367" s="15">
        <f t="shared" si="337"/>
        <v>5.6603123062609932E-4</v>
      </c>
      <c r="DJ367" s="15">
        <f t="shared" si="338"/>
        <v>5.7775921941586976E-4</v>
      </c>
      <c r="DK367" s="15">
        <f t="shared" si="339"/>
        <v>5.6801226299709395E-4</v>
      </c>
      <c r="DL367" s="15">
        <f t="shared" si="340"/>
        <v>5.641022171800872E-4</v>
      </c>
      <c r="DN367" s="15">
        <f t="shared" si="341"/>
        <v>6.4152334432180833E-4</v>
      </c>
    </row>
    <row r="368" spans="1:118" x14ac:dyDescent="0.25">
      <c r="A368" s="15" t="s">
        <v>240</v>
      </c>
      <c r="B368" s="15" t="s">
        <v>239</v>
      </c>
      <c r="C368" s="15" t="s">
        <v>238</v>
      </c>
      <c r="D368" s="15">
        <v>1070</v>
      </c>
      <c r="E368" s="15">
        <v>1108</v>
      </c>
      <c r="F368" s="15">
        <v>1151</v>
      </c>
      <c r="G368" s="15">
        <v>1199</v>
      </c>
      <c r="H368" s="15">
        <v>1282</v>
      </c>
      <c r="I368" s="15">
        <v>1364</v>
      </c>
      <c r="J368" s="15">
        <v>1483</v>
      </c>
      <c r="K368" s="15">
        <v>1612</v>
      </c>
      <c r="L368" s="15">
        <v>1725</v>
      </c>
      <c r="M368" s="15">
        <v>1859</v>
      </c>
      <c r="N368" s="15">
        <v>1994</v>
      </c>
      <c r="O368" s="15">
        <v>2072</v>
      </c>
      <c r="P368" s="15">
        <v>2252</v>
      </c>
      <c r="Q368" s="15">
        <v>2519</v>
      </c>
      <c r="R368" s="15">
        <v>2865</v>
      </c>
      <c r="S368" s="15">
        <v>3200</v>
      </c>
      <c r="T368" s="15">
        <v>3554</v>
      </c>
      <c r="U368" s="15">
        <v>3949</v>
      </c>
      <c r="V368" s="15">
        <v>4482</v>
      </c>
      <c r="W368" s="15">
        <v>5146</v>
      </c>
      <c r="X368" s="15">
        <v>5980</v>
      </c>
      <c r="Y368" s="15">
        <v>6795</v>
      </c>
      <c r="Z368" s="15">
        <v>7781</v>
      </c>
      <c r="AA368" s="15">
        <v>8265</v>
      </c>
      <c r="AB368" s="15">
        <v>9074</v>
      </c>
      <c r="AC368" s="15">
        <v>10353</v>
      </c>
      <c r="AD368" s="15">
        <v>11514</v>
      </c>
      <c r="AE368" s="15">
        <v>12448</v>
      </c>
      <c r="AF368" s="15">
        <v>13436</v>
      </c>
      <c r="AG368" s="15">
        <v>14400</v>
      </c>
      <c r="AH368" s="15">
        <v>15404</v>
      </c>
      <c r="AI368" s="15">
        <v>16237</v>
      </c>
      <c r="AJ368" s="15">
        <v>17038</v>
      </c>
      <c r="AK368" s="15">
        <v>17689</v>
      </c>
      <c r="AL368" s="15">
        <v>18171</v>
      </c>
      <c r="AM368" s="15">
        <v>18963</v>
      </c>
      <c r="AN368" s="15">
        <v>19568</v>
      </c>
      <c r="AO368" s="15">
        <v>20453</v>
      </c>
      <c r="AP368" s="15">
        <v>20872</v>
      </c>
      <c r="AQ368" s="15">
        <v>21097</v>
      </c>
      <c r="AR368" s="15">
        <v>21259</v>
      </c>
      <c r="AS368" s="15">
        <v>21627</v>
      </c>
      <c r="AT368" s="15">
        <v>21696</v>
      </c>
      <c r="AU368" s="15">
        <v>22627</v>
      </c>
      <c r="AV368" s="15">
        <v>23384</v>
      </c>
      <c r="AW368" s="15">
        <v>24257</v>
      </c>
      <c r="AX368" s="15">
        <v>25583</v>
      </c>
      <c r="AY368" s="15">
        <v>26700</v>
      </c>
      <c r="AZ368" s="15">
        <v>27458</v>
      </c>
      <c r="BA368" s="15">
        <v>27832</v>
      </c>
      <c r="BB368" s="15">
        <v>28102</v>
      </c>
      <c r="BC368" s="15">
        <v>28427</v>
      </c>
      <c r="BD368" s="15">
        <v>29276</v>
      </c>
      <c r="BE368" s="15">
        <v>30113</v>
      </c>
      <c r="BF368" s="15">
        <v>31000</v>
      </c>
      <c r="BG368" s="15">
        <v>31263</v>
      </c>
      <c r="BI368" s="15">
        <f t="shared" si="285"/>
        <v>3.2269933469651181E-3</v>
      </c>
      <c r="BJ368" s="15">
        <f t="shared" si="286"/>
        <v>3.2400881959025168E-3</v>
      </c>
      <c r="BK368" s="15">
        <f t="shared" si="287"/>
        <v>3.1698558004780945E-3</v>
      </c>
      <c r="BL368" s="15">
        <f t="shared" si="288"/>
        <v>3.1347880423131021E-3</v>
      </c>
      <c r="BM368" s="15">
        <f t="shared" si="289"/>
        <v>3.1177573548187834E-3</v>
      </c>
      <c r="BN368" s="15">
        <f t="shared" si="290"/>
        <v>3.0749669734119059E-3</v>
      </c>
      <c r="BO368" s="15">
        <f t="shared" si="291"/>
        <v>3.0857454374455104E-3</v>
      </c>
      <c r="BP368" s="15">
        <f t="shared" si="292"/>
        <v>3.1769055520957327E-3</v>
      </c>
      <c r="BQ368" s="15">
        <f t="shared" si="293"/>
        <v>3.0944534836370679E-3</v>
      </c>
      <c r="BR368" s="15">
        <f t="shared" si="294"/>
        <v>3.0753400409604193E-3</v>
      </c>
      <c r="BS368" s="15">
        <f t="shared" si="295"/>
        <v>3.0786428033250579E-3</v>
      </c>
      <c r="BT368" s="15">
        <f t="shared" si="296"/>
        <v>2.9558196265281958E-3</v>
      </c>
      <c r="BU368" s="15">
        <f t="shared" si="297"/>
        <v>2.9268381440311088E-3</v>
      </c>
      <c r="BV368" s="15">
        <f t="shared" si="298"/>
        <v>2.9595496878902839E-3</v>
      </c>
      <c r="BW368" s="15">
        <f t="shared" si="299"/>
        <v>3.0740376330875892E-3</v>
      </c>
      <c r="BX368" s="15">
        <f t="shared" si="300"/>
        <v>3.0985083587104396E-3</v>
      </c>
      <c r="BY368" s="15">
        <f t="shared" si="301"/>
        <v>3.0899726301805296E-3</v>
      </c>
      <c r="BZ368" s="15">
        <f t="shared" si="302"/>
        <v>3.0931961434133878E-3</v>
      </c>
      <c r="CA368" s="15">
        <f t="shared" si="303"/>
        <v>3.1426762391378888E-3</v>
      </c>
      <c r="CB368" s="15">
        <f t="shared" si="304"/>
        <v>3.237504215172608E-3</v>
      </c>
      <c r="CC368" s="15">
        <f t="shared" si="305"/>
        <v>3.408153122962517E-3</v>
      </c>
      <c r="CD368" s="15">
        <f t="shared" si="306"/>
        <v>3.5070750529545107E-3</v>
      </c>
      <c r="CE368" s="15">
        <f t="shared" si="307"/>
        <v>3.7518449423866863E-3</v>
      </c>
      <c r="CF368" s="15">
        <f t="shared" si="308"/>
        <v>3.6146649120344068E-3</v>
      </c>
      <c r="CG368" s="15">
        <f t="shared" si="309"/>
        <v>3.6322806230998476E-3</v>
      </c>
      <c r="CH368" s="15">
        <f t="shared" si="310"/>
        <v>3.8025117953893856E-3</v>
      </c>
      <c r="CI368" s="15">
        <f t="shared" si="311"/>
        <v>3.9725214953986853E-3</v>
      </c>
      <c r="CJ368" s="15">
        <f t="shared" si="312"/>
        <v>4.0258081208259895E-3</v>
      </c>
      <c r="CK368" s="15">
        <f t="shared" si="313"/>
        <v>4.0144743372128562E-3</v>
      </c>
      <c r="CL368" s="15">
        <f t="shared" si="314"/>
        <v>4.0080004141600425E-3</v>
      </c>
      <c r="CM368" s="15">
        <f t="shared" si="315"/>
        <v>4.0265263499083808E-3</v>
      </c>
      <c r="CN368" s="15">
        <f t="shared" si="316"/>
        <v>4.100096183201095E-3</v>
      </c>
      <c r="CO368" s="15">
        <f t="shared" si="317"/>
        <v>4.0416030347841638E-3</v>
      </c>
      <c r="CP368" s="15">
        <f t="shared" si="318"/>
        <v>3.9563838262653426E-3</v>
      </c>
      <c r="CQ368" s="15">
        <f t="shared" si="319"/>
        <v>3.8327211581985136E-3</v>
      </c>
      <c r="CR368" s="15">
        <f t="shared" si="320"/>
        <v>3.8046394009202721E-3</v>
      </c>
      <c r="CS368" s="15">
        <f t="shared" si="321"/>
        <v>3.7144525956464901E-3</v>
      </c>
      <c r="CT368" s="15">
        <f t="shared" si="322"/>
        <v>3.6781208188867627E-3</v>
      </c>
      <c r="CU368" s="15">
        <f t="shared" si="323"/>
        <v>3.5358094728591217E-3</v>
      </c>
      <c r="CV368" s="15">
        <f t="shared" si="324"/>
        <v>3.3450018090946886E-3</v>
      </c>
      <c r="CW368" s="15">
        <f t="shared" si="325"/>
        <v>3.1298234084114057E-3</v>
      </c>
      <c r="CX368" s="15">
        <f t="shared" si="326"/>
        <v>3.0447252356153027E-3</v>
      </c>
      <c r="CY368" s="15">
        <f t="shared" si="327"/>
        <v>2.938223764103535E-3</v>
      </c>
      <c r="CZ368" s="15">
        <f t="shared" si="328"/>
        <v>2.9137744511674606E-3</v>
      </c>
      <c r="DA368" s="15">
        <f t="shared" si="329"/>
        <v>2.8309865668573603E-3</v>
      </c>
      <c r="DB368" s="15">
        <f t="shared" si="330"/>
        <v>2.7583228414648346E-3</v>
      </c>
      <c r="DC368" s="15">
        <f t="shared" si="331"/>
        <v>2.7496799223387124E-3</v>
      </c>
      <c r="DD368" s="15">
        <f t="shared" si="332"/>
        <v>2.7383197075433528E-3</v>
      </c>
      <c r="DE368" s="15">
        <f t="shared" si="333"/>
        <v>2.7420576397332919E-3</v>
      </c>
      <c r="DF368" s="15">
        <f t="shared" si="334"/>
        <v>2.8264537876024377E-3</v>
      </c>
      <c r="DG368" s="15">
        <f t="shared" si="335"/>
        <v>2.7545063604474764E-3</v>
      </c>
      <c r="DH368" s="15">
        <f t="shared" si="336"/>
        <v>2.6593886091127211E-3</v>
      </c>
      <c r="DI368" s="15">
        <f t="shared" si="337"/>
        <v>2.6492614400974715E-3</v>
      </c>
      <c r="DJ368" s="15">
        <f t="shared" si="338"/>
        <v>2.6432791513628208E-3</v>
      </c>
      <c r="DK368" s="15">
        <f t="shared" si="339"/>
        <v>2.6125193105207586E-3</v>
      </c>
      <c r="DL368" s="15">
        <f t="shared" si="340"/>
        <v>2.5481184244619368E-3</v>
      </c>
      <c r="DN368" s="15">
        <f t="shared" si="341"/>
        <v>3.2565316035095713E-3</v>
      </c>
    </row>
    <row r="369" spans="1:118" x14ac:dyDescent="0.25">
      <c r="A369" s="15" t="s">
        <v>165</v>
      </c>
      <c r="B369" s="16" t="s">
        <v>237</v>
      </c>
      <c r="C369" s="15" t="s">
        <v>163</v>
      </c>
      <c r="D369" s="15" t="s">
        <v>4</v>
      </c>
      <c r="E369" s="15" t="s">
        <v>4</v>
      </c>
      <c r="F369" s="15" t="s">
        <v>4</v>
      </c>
      <c r="G369" s="15" t="s">
        <v>4</v>
      </c>
      <c r="H369" s="15" t="s">
        <v>4</v>
      </c>
      <c r="I369" s="15" t="s">
        <v>4</v>
      </c>
      <c r="J369" s="15" t="s">
        <v>4</v>
      </c>
      <c r="K369" s="15" t="s">
        <v>4</v>
      </c>
      <c r="L369" s="15" t="s">
        <v>4</v>
      </c>
      <c r="M369" s="15" t="s">
        <v>4</v>
      </c>
      <c r="N369" s="15" t="s">
        <v>4</v>
      </c>
      <c r="O369" s="15" t="s">
        <v>4</v>
      </c>
      <c r="P369" s="15" t="s">
        <v>4</v>
      </c>
      <c r="Q369" s="15" t="s">
        <v>4</v>
      </c>
      <c r="R369" s="15" t="s">
        <v>4</v>
      </c>
      <c r="S369" s="15" t="s">
        <v>4</v>
      </c>
      <c r="T369" s="15" t="s">
        <v>4</v>
      </c>
      <c r="U369" s="15" t="s">
        <v>4</v>
      </c>
      <c r="V369" s="15" t="s">
        <v>4</v>
      </c>
      <c r="W369" s="15" t="s">
        <v>4</v>
      </c>
      <c r="X369" s="15" t="s">
        <v>4</v>
      </c>
      <c r="Y369" s="15" t="s">
        <v>4</v>
      </c>
      <c r="Z369" s="15" t="s">
        <v>4</v>
      </c>
      <c r="AA369" s="15" t="s">
        <v>4</v>
      </c>
      <c r="AB369" s="15" t="s">
        <v>4</v>
      </c>
      <c r="AC369" s="15" t="s">
        <v>4</v>
      </c>
      <c r="AD369" s="15" t="s">
        <v>4</v>
      </c>
      <c r="AE369" s="15" t="s">
        <v>4</v>
      </c>
      <c r="AF369" s="15" t="s">
        <v>4</v>
      </c>
      <c r="AG369" s="15" t="s">
        <v>4</v>
      </c>
      <c r="AH369" s="15" t="s">
        <v>4</v>
      </c>
      <c r="AI369" s="15" t="s">
        <v>4</v>
      </c>
      <c r="AJ369" s="15" t="s">
        <v>4</v>
      </c>
      <c r="AK369" s="15" t="s">
        <v>4</v>
      </c>
      <c r="AL369" s="15" t="s">
        <v>4</v>
      </c>
      <c r="AM369" s="15" t="s">
        <v>4</v>
      </c>
      <c r="AN369" s="15" t="s">
        <v>4</v>
      </c>
      <c r="AO369" s="15" t="s">
        <v>4</v>
      </c>
      <c r="AP369" s="15" t="s">
        <v>4</v>
      </c>
      <c r="AQ369" s="15" t="s">
        <v>4</v>
      </c>
      <c r="AR369" s="15" t="s">
        <v>4</v>
      </c>
      <c r="AS369" s="15" t="s">
        <v>4</v>
      </c>
      <c r="AT369" s="15" t="s">
        <v>4</v>
      </c>
      <c r="AU369" s="15" t="s">
        <v>4</v>
      </c>
      <c r="AV369" s="15" t="s">
        <v>4</v>
      </c>
      <c r="AW369" s="15" t="s">
        <v>4</v>
      </c>
      <c r="AX369" s="15" t="s">
        <v>4</v>
      </c>
      <c r="AY369" s="15" t="s">
        <v>4</v>
      </c>
      <c r="AZ369" s="15" t="s">
        <v>4</v>
      </c>
      <c r="BA369" s="15" t="s">
        <v>4</v>
      </c>
      <c r="BB369" s="15" t="s">
        <v>4</v>
      </c>
      <c r="BC369" s="15" t="s">
        <v>4</v>
      </c>
      <c r="BD369" s="15" t="s">
        <v>4</v>
      </c>
      <c r="BE369" s="15" t="s">
        <v>4</v>
      </c>
      <c r="BF369" s="15" t="s">
        <v>4</v>
      </c>
      <c r="BG369" s="15" t="s">
        <v>4</v>
      </c>
      <c r="BI369" s="15" t="e">
        <f t="shared" si="285"/>
        <v>#VALUE!</v>
      </c>
      <c r="BJ369" s="15" t="e">
        <f t="shared" si="286"/>
        <v>#VALUE!</v>
      </c>
      <c r="BK369" s="15" t="e">
        <f t="shared" si="287"/>
        <v>#VALUE!</v>
      </c>
      <c r="BL369" s="15" t="e">
        <f t="shared" si="288"/>
        <v>#VALUE!</v>
      </c>
      <c r="BM369" s="15" t="e">
        <f t="shared" si="289"/>
        <v>#VALUE!</v>
      </c>
      <c r="BN369" s="15" t="e">
        <f t="shared" si="290"/>
        <v>#VALUE!</v>
      </c>
      <c r="BO369" s="15" t="e">
        <f t="shared" si="291"/>
        <v>#VALUE!</v>
      </c>
      <c r="BP369" s="15" t="e">
        <f t="shared" si="292"/>
        <v>#VALUE!</v>
      </c>
      <c r="BQ369" s="15" t="e">
        <f t="shared" si="293"/>
        <v>#VALUE!</v>
      </c>
      <c r="BR369" s="15" t="e">
        <f t="shared" si="294"/>
        <v>#VALUE!</v>
      </c>
      <c r="BS369" s="15" t="e">
        <f t="shared" si="295"/>
        <v>#VALUE!</v>
      </c>
      <c r="BT369" s="15" t="e">
        <f t="shared" si="296"/>
        <v>#VALUE!</v>
      </c>
      <c r="BU369" s="15" t="e">
        <f t="shared" si="297"/>
        <v>#VALUE!</v>
      </c>
      <c r="BV369" s="15" t="e">
        <f t="shared" si="298"/>
        <v>#VALUE!</v>
      </c>
      <c r="BW369" s="15" t="e">
        <f t="shared" si="299"/>
        <v>#VALUE!</v>
      </c>
      <c r="BX369" s="15" t="e">
        <f t="shared" si="300"/>
        <v>#VALUE!</v>
      </c>
      <c r="BY369" s="15" t="e">
        <f t="shared" si="301"/>
        <v>#VALUE!</v>
      </c>
      <c r="BZ369" s="15" t="e">
        <f t="shared" si="302"/>
        <v>#VALUE!</v>
      </c>
      <c r="CA369" s="15" t="e">
        <f t="shared" si="303"/>
        <v>#VALUE!</v>
      </c>
      <c r="CB369" s="15" t="e">
        <f t="shared" si="304"/>
        <v>#VALUE!</v>
      </c>
      <c r="CC369" s="15" t="e">
        <f t="shared" si="305"/>
        <v>#VALUE!</v>
      </c>
      <c r="CD369" s="15" t="e">
        <f t="shared" si="306"/>
        <v>#VALUE!</v>
      </c>
      <c r="CE369" s="15" t="e">
        <f t="shared" si="307"/>
        <v>#VALUE!</v>
      </c>
      <c r="CF369" s="15" t="e">
        <f t="shared" si="308"/>
        <v>#VALUE!</v>
      </c>
      <c r="CG369" s="15" t="e">
        <f t="shared" si="309"/>
        <v>#VALUE!</v>
      </c>
      <c r="CH369" s="15" t="e">
        <f t="shared" si="310"/>
        <v>#VALUE!</v>
      </c>
      <c r="CI369" s="15" t="e">
        <f t="shared" si="311"/>
        <v>#VALUE!</v>
      </c>
      <c r="CJ369" s="15" t="e">
        <f t="shared" si="312"/>
        <v>#VALUE!</v>
      </c>
      <c r="CK369" s="15" t="e">
        <f t="shared" si="313"/>
        <v>#VALUE!</v>
      </c>
      <c r="CL369" s="15" t="e">
        <f t="shared" si="314"/>
        <v>#VALUE!</v>
      </c>
      <c r="CM369" s="15" t="e">
        <f t="shared" si="315"/>
        <v>#VALUE!</v>
      </c>
      <c r="CN369" s="15" t="e">
        <f t="shared" si="316"/>
        <v>#VALUE!</v>
      </c>
      <c r="CO369" s="15" t="e">
        <f t="shared" si="317"/>
        <v>#VALUE!</v>
      </c>
      <c r="CP369" s="15" t="e">
        <f t="shared" si="318"/>
        <v>#VALUE!</v>
      </c>
      <c r="CQ369" s="15" t="e">
        <f t="shared" si="319"/>
        <v>#VALUE!</v>
      </c>
      <c r="CR369" s="15" t="e">
        <f t="shared" si="320"/>
        <v>#VALUE!</v>
      </c>
      <c r="CS369" s="15" t="e">
        <f t="shared" si="321"/>
        <v>#VALUE!</v>
      </c>
      <c r="CT369" s="15" t="e">
        <f t="shared" si="322"/>
        <v>#VALUE!</v>
      </c>
      <c r="CU369" s="15" t="e">
        <f t="shared" si="323"/>
        <v>#VALUE!</v>
      </c>
      <c r="CV369" s="15" t="e">
        <f t="shared" si="324"/>
        <v>#VALUE!</v>
      </c>
      <c r="CW369" s="15" t="e">
        <f t="shared" si="325"/>
        <v>#VALUE!</v>
      </c>
      <c r="CX369" s="15" t="e">
        <f t="shared" si="326"/>
        <v>#VALUE!</v>
      </c>
      <c r="CY369" s="15" t="e">
        <f t="shared" si="327"/>
        <v>#VALUE!</v>
      </c>
      <c r="CZ369" s="15" t="e">
        <f t="shared" si="328"/>
        <v>#VALUE!</v>
      </c>
      <c r="DA369" s="15" t="e">
        <f t="shared" si="329"/>
        <v>#VALUE!</v>
      </c>
      <c r="DB369" s="15" t="e">
        <f t="shared" si="330"/>
        <v>#VALUE!</v>
      </c>
      <c r="DC369" s="15" t="e">
        <f t="shared" si="331"/>
        <v>#VALUE!</v>
      </c>
      <c r="DD369" s="15" t="e">
        <f t="shared" si="332"/>
        <v>#VALUE!</v>
      </c>
      <c r="DE369" s="15" t="e">
        <f t="shared" si="333"/>
        <v>#VALUE!</v>
      </c>
      <c r="DF369" s="15" t="e">
        <f t="shared" si="334"/>
        <v>#VALUE!</v>
      </c>
      <c r="DG369" s="15" t="e">
        <f t="shared" si="335"/>
        <v>#VALUE!</v>
      </c>
      <c r="DH369" s="15" t="e">
        <f t="shared" si="336"/>
        <v>#VALUE!</v>
      </c>
      <c r="DI369" s="15" t="e">
        <f t="shared" si="337"/>
        <v>#VALUE!</v>
      </c>
      <c r="DJ369" s="15" t="e">
        <f t="shared" si="338"/>
        <v>#VALUE!</v>
      </c>
      <c r="DK369" s="15" t="e">
        <f t="shared" si="339"/>
        <v>#VALUE!</v>
      </c>
      <c r="DL369" s="15" t="e">
        <f t="shared" si="340"/>
        <v>#VALUE!</v>
      </c>
      <c r="DN369" s="15" t="e">
        <f t="shared" si="341"/>
        <v>#VALUE!</v>
      </c>
    </row>
    <row r="370" spans="1:118" x14ac:dyDescent="0.25">
      <c r="A370" s="15" t="s">
        <v>236</v>
      </c>
      <c r="B370" s="15" t="s">
        <v>235</v>
      </c>
      <c r="C370" s="15" t="s">
        <v>234</v>
      </c>
      <c r="D370" s="15">
        <v>139474</v>
      </c>
      <c r="E370" s="15">
        <v>143006</v>
      </c>
      <c r="F370" s="15">
        <v>149163</v>
      </c>
      <c r="G370" s="15">
        <v>155194</v>
      </c>
      <c r="H370" s="15">
        <v>167297</v>
      </c>
      <c r="I370" s="15">
        <v>179365</v>
      </c>
      <c r="J370" s="15">
        <v>197309</v>
      </c>
      <c r="K370" s="15">
        <v>205767</v>
      </c>
      <c r="L370" s="15">
        <v>224280</v>
      </c>
      <c r="M370" s="15">
        <v>240830</v>
      </c>
      <c r="N370" s="15">
        <v>256051</v>
      </c>
      <c r="O370" s="15">
        <v>270081</v>
      </c>
      <c r="P370" s="15">
        <v>294732</v>
      </c>
      <c r="Q370" s="15">
        <v>328989</v>
      </c>
      <c r="R370" s="15">
        <v>362036</v>
      </c>
      <c r="S370" s="15">
        <v>393825</v>
      </c>
      <c r="T370" s="15">
        <v>429567</v>
      </c>
      <c r="U370" s="15">
        <v>469658</v>
      </c>
      <c r="V370" s="15">
        <v>520592</v>
      </c>
      <c r="W370" s="15">
        <v>578931</v>
      </c>
      <c r="X370" s="15">
        <v>625931</v>
      </c>
      <c r="Y370" s="15">
        <v>675386</v>
      </c>
      <c r="Z370" s="15">
        <v>701019</v>
      </c>
      <c r="AA370" s="15">
        <v>752647</v>
      </c>
      <c r="AB370" s="15">
        <v>816205</v>
      </c>
      <c r="AC370" s="15">
        <v>863840</v>
      </c>
      <c r="AD370" s="15">
        <v>920915</v>
      </c>
      <c r="AE370" s="15">
        <v>973988</v>
      </c>
      <c r="AF370" s="15">
        <v>1040936</v>
      </c>
      <c r="AG370" s="15">
        <v>1108279</v>
      </c>
      <c r="AH370" s="15">
        <v>1164630</v>
      </c>
      <c r="AI370" s="15">
        <v>1190845</v>
      </c>
      <c r="AJ370" s="15">
        <v>1230443</v>
      </c>
      <c r="AK370" s="15">
        <v>1289335</v>
      </c>
      <c r="AL370" s="15">
        <v>1370723</v>
      </c>
      <c r="AM370" s="15">
        <v>1429583</v>
      </c>
      <c r="AN370" s="15">
        <v>1503812</v>
      </c>
      <c r="AO370" s="15">
        <v>1567122</v>
      </c>
      <c r="AP370" s="15">
        <v>1653526</v>
      </c>
      <c r="AQ370" s="15">
        <v>1780864</v>
      </c>
      <c r="AR370" s="15">
        <v>1898152</v>
      </c>
      <c r="AS370" s="15">
        <v>1954828</v>
      </c>
      <c r="AT370" s="15">
        <v>2018487</v>
      </c>
      <c r="AU370" s="15">
        <v>2117633</v>
      </c>
      <c r="AV370" s="15">
        <v>2254618</v>
      </c>
      <c r="AW370" s="15">
        <v>2387190</v>
      </c>
      <c r="AX370" s="15">
        <v>2521977</v>
      </c>
      <c r="AY370" s="15">
        <v>2617077</v>
      </c>
      <c r="AZ370" s="15">
        <v>2649292</v>
      </c>
      <c r="BA370" s="15">
        <v>2574364</v>
      </c>
      <c r="BB370" s="15">
        <v>2665002</v>
      </c>
      <c r="BC370" s="15">
        <v>2804631</v>
      </c>
      <c r="BD370" s="15">
        <v>2907465</v>
      </c>
      <c r="BE370" s="15">
        <v>2994529</v>
      </c>
      <c r="BF370" s="15">
        <v>3099291</v>
      </c>
      <c r="BG370" s="15">
        <v>3196304</v>
      </c>
      <c r="BI370" s="15">
        <f t="shared" si="285"/>
        <v>0.42063707483608681</v>
      </c>
      <c r="BJ370" s="15">
        <f t="shared" si="286"/>
        <v>0.41818777305346144</v>
      </c>
      <c r="BK370" s="15">
        <f t="shared" si="287"/>
        <v>0.41079513533163686</v>
      </c>
      <c r="BL370" s="15">
        <f t="shared" si="288"/>
        <v>0.40575504206733909</v>
      </c>
      <c r="BM370" s="15">
        <f t="shared" si="289"/>
        <v>0.40685760701179252</v>
      </c>
      <c r="BN370" s="15">
        <f t="shared" si="290"/>
        <v>0.40435590262905169</v>
      </c>
      <c r="BO370" s="15">
        <f t="shared" si="291"/>
        <v>0.4105497953586893</v>
      </c>
      <c r="BP370" s="15">
        <f t="shared" si="292"/>
        <v>0.40552253395662696</v>
      </c>
      <c r="BQ370" s="15">
        <f t="shared" si="293"/>
        <v>0.40233276945514296</v>
      </c>
      <c r="BR370" s="15">
        <f t="shared" si="294"/>
        <v>0.3984045949782129</v>
      </c>
      <c r="BS370" s="15">
        <f t="shared" si="295"/>
        <v>0.39533077654673238</v>
      </c>
      <c r="BT370" s="15">
        <f t="shared" si="296"/>
        <v>0.38528509679168033</v>
      </c>
      <c r="BU370" s="15">
        <f t="shared" si="297"/>
        <v>0.38305189159261843</v>
      </c>
      <c r="BV370" s="15">
        <f t="shared" si="298"/>
        <v>0.38652611840783513</v>
      </c>
      <c r="BW370" s="15">
        <f t="shared" si="299"/>
        <v>0.38845106056980749</v>
      </c>
      <c r="BX370" s="15">
        <f t="shared" si="300"/>
        <v>0.3813343919903559</v>
      </c>
      <c r="BY370" s="15">
        <f t="shared" si="301"/>
        <v>0.37348066202272356</v>
      </c>
      <c r="BZ370" s="15">
        <f t="shared" si="302"/>
        <v>0.3678765040068992</v>
      </c>
      <c r="CA370" s="15">
        <f t="shared" si="303"/>
        <v>0.36502724424035515</v>
      </c>
      <c r="CB370" s="15">
        <f t="shared" si="304"/>
        <v>0.36422299898835858</v>
      </c>
      <c r="CC370" s="15">
        <f t="shared" si="305"/>
        <v>0.35673389505168085</v>
      </c>
      <c r="CD370" s="15">
        <f t="shared" si="306"/>
        <v>0.3485841636077609</v>
      </c>
      <c r="CE370" s="15">
        <f t="shared" si="307"/>
        <v>0.33801755425613322</v>
      </c>
      <c r="CF370" s="15">
        <f t="shared" si="308"/>
        <v>0.3291671750814229</v>
      </c>
      <c r="CG370" s="15">
        <f t="shared" si="309"/>
        <v>0.32672312166378786</v>
      </c>
      <c r="CH370" s="15">
        <f t="shared" si="310"/>
        <v>0.31727632467199524</v>
      </c>
      <c r="CI370" s="15">
        <f t="shared" si="311"/>
        <v>0.31773099122243187</v>
      </c>
      <c r="CJ370" s="15">
        <f t="shared" si="312"/>
        <v>0.31499749357222556</v>
      </c>
      <c r="CK370" s="15">
        <f t="shared" si="313"/>
        <v>0.31101599126830914</v>
      </c>
      <c r="CL370" s="15">
        <f t="shared" si="314"/>
        <v>0.30847102020867206</v>
      </c>
      <c r="CM370" s="15">
        <f t="shared" si="315"/>
        <v>0.30442829024239143</v>
      </c>
      <c r="CN370" s="15">
        <f t="shared" si="316"/>
        <v>0.30070696799187707</v>
      </c>
      <c r="CO370" s="15">
        <f t="shared" si="317"/>
        <v>0.29187476012025654</v>
      </c>
      <c r="CP370" s="15">
        <f t="shared" si="318"/>
        <v>0.28837719151098568</v>
      </c>
      <c r="CQ370" s="15">
        <f t="shared" si="319"/>
        <v>0.28911997381153159</v>
      </c>
      <c r="CR370" s="15">
        <f t="shared" si="320"/>
        <v>0.28682422658259799</v>
      </c>
      <c r="CS370" s="15">
        <f t="shared" si="321"/>
        <v>0.28545780799081866</v>
      </c>
      <c r="CT370" s="15">
        <f t="shared" si="322"/>
        <v>0.28181998014645587</v>
      </c>
      <c r="CU370" s="15">
        <f t="shared" si="323"/>
        <v>0.28011464614885262</v>
      </c>
      <c r="CV370" s="15">
        <f t="shared" si="324"/>
        <v>0.28236210369965414</v>
      </c>
      <c r="CW370" s="15">
        <f t="shared" si="325"/>
        <v>0.279452493641419</v>
      </c>
      <c r="CX370" s="15">
        <f t="shared" si="326"/>
        <v>0.27520757122519957</v>
      </c>
      <c r="CY370" s="15">
        <f t="shared" si="327"/>
        <v>0.27335759913965946</v>
      </c>
      <c r="CZ370" s="15">
        <f t="shared" si="328"/>
        <v>0.27269655422058175</v>
      </c>
      <c r="DA370" s="15">
        <f t="shared" si="329"/>
        <v>0.27295557951568628</v>
      </c>
      <c r="DB370" s="15">
        <f t="shared" si="330"/>
        <v>0.27145321778935722</v>
      </c>
      <c r="DC370" s="15">
        <f t="shared" si="331"/>
        <v>0.27106396910057534</v>
      </c>
      <c r="DD370" s="15">
        <f t="shared" si="332"/>
        <v>0.26840425188233841</v>
      </c>
      <c r="DE370" s="15">
        <f t="shared" si="333"/>
        <v>0.26456811743332698</v>
      </c>
      <c r="DF370" s="15">
        <f t="shared" si="334"/>
        <v>0.26143722615936194</v>
      </c>
      <c r="DG370" s="15">
        <f t="shared" si="335"/>
        <v>0.26121859510373802</v>
      </c>
      <c r="DH370" s="15">
        <f t="shared" si="336"/>
        <v>0.26237744869892776</v>
      </c>
      <c r="DI370" s="15">
        <f t="shared" si="337"/>
        <v>0.26310407545200831</v>
      </c>
      <c r="DJ370" s="15">
        <f t="shared" si="338"/>
        <v>0.26285577902737545</v>
      </c>
      <c r="DK370" s="15">
        <f t="shared" si="339"/>
        <v>0.26119218020719975</v>
      </c>
      <c r="DL370" s="15">
        <f t="shared" si="340"/>
        <v>0.26051758028920408</v>
      </c>
      <c r="DN370" s="15">
        <f t="shared" si="341"/>
        <v>0.327065194492343</v>
      </c>
    </row>
    <row r="371" spans="1:118" x14ac:dyDescent="0.25">
      <c r="A371" s="15" t="s">
        <v>233</v>
      </c>
      <c r="B371" s="15" t="s">
        <v>232</v>
      </c>
      <c r="C371" s="15" t="s">
        <v>231</v>
      </c>
      <c r="D371" s="15">
        <v>86734</v>
      </c>
      <c r="E371" s="15">
        <v>88338</v>
      </c>
      <c r="F371" s="15">
        <v>90452</v>
      </c>
      <c r="G371" s="15">
        <v>92710</v>
      </c>
      <c r="H371" s="15">
        <v>97604</v>
      </c>
      <c r="I371" s="15">
        <v>104503</v>
      </c>
      <c r="J371" s="15">
        <v>112820</v>
      </c>
      <c r="K371" s="15">
        <v>116688</v>
      </c>
      <c r="L371" s="15">
        <v>125065</v>
      </c>
      <c r="M371" s="15">
        <v>134356</v>
      </c>
      <c r="N371" s="15">
        <v>145011</v>
      </c>
      <c r="O371" s="15">
        <v>151469</v>
      </c>
      <c r="P371" s="15">
        <v>162309</v>
      </c>
      <c r="Q371" s="15">
        <v>181097</v>
      </c>
      <c r="R371" s="15">
        <v>210501</v>
      </c>
      <c r="S371" s="15">
        <v>233233</v>
      </c>
      <c r="T371" s="15">
        <v>252934</v>
      </c>
      <c r="U371" s="15">
        <v>275371</v>
      </c>
      <c r="V371" s="15">
        <v>299818</v>
      </c>
      <c r="W371" s="15">
        <v>345726</v>
      </c>
      <c r="X371" s="15">
        <v>397569</v>
      </c>
      <c r="Y371" s="15">
        <v>432428</v>
      </c>
      <c r="Z371" s="15">
        <v>448321</v>
      </c>
      <c r="AA371" s="15">
        <v>464384</v>
      </c>
      <c r="AB371" s="15">
        <v>484193</v>
      </c>
      <c r="AC371" s="15">
        <v>502493</v>
      </c>
      <c r="AD371" s="15">
        <v>494984</v>
      </c>
      <c r="AE371" s="15">
        <v>509665</v>
      </c>
      <c r="AF371" s="15">
        <v>536883</v>
      </c>
      <c r="AG371" s="15">
        <v>574698</v>
      </c>
      <c r="AH371" s="15">
        <v>614144</v>
      </c>
      <c r="AI371" s="15">
        <v>629015</v>
      </c>
      <c r="AJ371" s="15">
        <v>635833</v>
      </c>
      <c r="AK371" s="15">
        <v>655410</v>
      </c>
      <c r="AL371" s="15">
        <v>678490</v>
      </c>
      <c r="AM371" s="15">
        <v>695422</v>
      </c>
      <c r="AN371" s="15">
        <v>731567</v>
      </c>
      <c r="AO371" s="15">
        <v>749006</v>
      </c>
      <c r="AP371" s="15">
        <v>744882</v>
      </c>
      <c r="AQ371" s="15">
        <v>787889</v>
      </c>
      <c r="AR371" s="15">
        <v>862723</v>
      </c>
      <c r="AS371" s="15">
        <v>891593</v>
      </c>
      <c r="AT371" s="15">
        <v>888591</v>
      </c>
      <c r="AU371" s="15">
        <v>956359</v>
      </c>
      <c r="AV371" s="15">
        <v>1033437</v>
      </c>
      <c r="AW371" s="15">
        <v>1141853</v>
      </c>
      <c r="AX371" s="15">
        <v>1220621</v>
      </c>
      <c r="AY371" s="15">
        <v>1293058</v>
      </c>
      <c r="AZ371" s="15">
        <v>1385547</v>
      </c>
      <c r="BA371" s="15">
        <v>1269591</v>
      </c>
      <c r="BB371" s="15">
        <v>1343671</v>
      </c>
      <c r="BC371" s="15">
        <v>1457510</v>
      </c>
      <c r="BD371" s="15">
        <v>1473230</v>
      </c>
      <c r="BE371" s="15">
        <v>1498900</v>
      </c>
      <c r="BF371" s="15">
        <v>1518823</v>
      </c>
      <c r="BG371" s="15">
        <v>1429557</v>
      </c>
      <c r="BI371" s="15">
        <f t="shared" si="285"/>
        <v>0.26157947752866595</v>
      </c>
      <c r="BJ371" s="15">
        <f t="shared" si="286"/>
        <v>0.25832392694010514</v>
      </c>
      <c r="BK371" s="15">
        <f t="shared" si="287"/>
        <v>0.2491049494916113</v>
      </c>
      <c r="BL371" s="15">
        <f t="shared" si="288"/>
        <v>0.24239049157868867</v>
      </c>
      <c r="BM371" s="15">
        <f t="shared" si="289"/>
        <v>0.23736785402475236</v>
      </c>
      <c r="BN371" s="15">
        <f t="shared" si="290"/>
        <v>0.23558891028039911</v>
      </c>
      <c r="BO371" s="15">
        <f t="shared" si="291"/>
        <v>0.23474969673135704</v>
      </c>
      <c r="BP371" s="15">
        <f t="shared" si="292"/>
        <v>0.22996696964202659</v>
      </c>
      <c r="BQ371" s="15">
        <f t="shared" si="293"/>
        <v>0.22435236227888111</v>
      </c>
      <c r="BR371" s="15">
        <f t="shared" si="294"/>
        <v>0.22226486634926201</v>
      </c>
      <c r="BS371" s="15">
        <f t="shared" si="295"/>
        <v>0.223890206395672</v>
      </c>
      <c r="BT371" s="15">
        <f t="shared" si="296"/>
        <v>0.21607868871167921</v>
      </c>
      <c r="BU371" s="15">
        <f t="shared" si="297"/>
        <v>0.21094679055041973</v>
      </c>
      <c r="BV371" s="15">
        <f t="shared" si="298"/>
        <v>0.2127691821468308</v>
      </c>
      <c r="BW371" s="15">
        <f t="shared" si="299"/>
        <v>0.225859684398803</v>
      </c>
      <c r="BX371" s="15">
        <f t="shared" si="300"/>
        <v>0.22583575000847247</v>
      </c>
      <c r="BY371" s="15">
        <f t="shared" si="301"/>
        <v>0.21990971785089533</v>
      </c>
      <c r="BZ371" s="15">
        <f t="shared" si="302"/>
        <v>0.21569423023750012</v>
      </c>
      <c r="CA371" s="15">
        <f t="shared" si="303"/>
        <v>0.21022554767198651</v>
      </c>
      <c r="CB371" s="15">
        <f t="shared" si="304"/>
        <v>0.21750668136314907</v>
      </c>
      <c r="CC371" s="15">
        <f t="shared" si="305"/>
        <v>0.22658462022459616</v>
      </c>
      <c r="CD371" s="15">
        <f t="shared" si="306"/>
        <v>0.22318726284017854</v>
      </c>
      <c r="CE371" s="15">
        <f t="shared" si="307"/>
        <v>0.2161715558945819</v>
      </c>
      <c r="CF371" s="15">
        <f t="shared" si="308"/>
        <v>0.20309649733940544</v>
      </c>
      <c r="CG371" s="15">
        <f t="shared" si="309"/>
        <v>0.19382023933663042</v>
      </c>
      <c r="CH371" s="15">
        <f t="shared" si="310"/>
        <v>0.1845586361055345</v>
      </c>
      <c r="CI371" s="15">
        <f t="shared" si="311"/>
        <v>0.17077771233962333</v>
      </c>
      <c r="CJ371" s="15">
        <f t="shared" si="312"/>
        <v>0.16483077569896995</v>
      </c>
      <c r="CK371" s="15">
        <f t="shared" si="313"/>
        <v>0.16041255028176912</v>
      </c>
      <c r="CL371" s="15">
        <f t="shared" si="314"/>
        <v>0.15995762652895473</v>
      </c>
      <c r="CM371" s="15">
        <f t="shared" si="315"/>
        <v>0.16053408196819871</v>
      </c>
      <c r="CN371" s="15">
        <f t="shared" si="316"/>
        <v>0.15883611508753076</v>
      </c>
      <c r="CO371" s="15">
        <f t="shared" si="317"/>
        <v>0.15082665702640682</v>
      </c>
      <c r="CP371" s="15">
        <f t="shared" si="318"/>
        <v>0.14659130101037754</v>
      </c>
      <c r="CQ371" s="15">
        <f t="shared" si="319"/>
        <v>0.1431106146401469</v>
      </c>
      <c r="CR371" s="15">
        <f t="shared" si="320"/>
        <v>0.13952591580798279</v>
      </c>
      <c r="CS371" s="15">
        <f t="shared" si="321"/>
        <v>0.13886809801918007</v>
      </c>
      <c r="CT371" s="15">
        <f t="shared" si="322"/>
        <v>0.13469586672229494</v>
      </c>
      <c r="CU371" s="15">
        <f t="shared" si="323"/>
        <v>0.12618631811816061</v>
      </c>
      <c r="CV371" s="15">
        <f t="shared" si="324"/>
        <v>0.12492250700885457</v>
      </c>
      <c r="CW371" s="15">
        <f t="shared" si="325"/>
        <v>0.1270130598981567</v>
      </c>
      <c r="CX371" s="15">
        <f t="shared" si="326"/>
        <v>0.12552160294992162</v>
      </c>
      <c r="CY371" s="15">
        <f t="shared" si="327"/>
        <v>0.12033919583188257</v>
      </c>
      <c r="CZ371" s="15">
        <f t="shared" si="328"/>
        <v>0.12315439167119201</v>
      </c>
      <c r="DA371" s="15">
        <f t="shared" si="329"/>
        <v>0.1251131656129563</v>
      </c>
      <c r="DB371" s="15">
        <f t="shared" si="330"/>
        <v>0.12984289943089194</v>
      </c>
      <c r="DC371" s="15">
        <f t="shared" si="331"/>
        <v>0.13119325554020253</v>
      </c>
      <c r="DD371" s="15">
        <f t="shared" si="332"/>
        <v>0.13261446458414206</v>
      </c>
      <c r="DE371" s="15">
        <f t="shared" si="333"/>
        <v>0.13836585827662407</v>
      </c>
      <c r="DF371" s="15">
        <f t="shared" si="334"/>
        <v>0.12893217485829139</v>
      </c>
      <c r="DG371" s="15">
        <f t="shared" si="335"/>
        <v>0.13170416041024913</v>
      </c>
      <c r="DH371" s="15">
        <f t="shared" si="336"/>
        <v>0.136352252846515</v>
      </c>
      <c r="DI371" s="15">
        <f t="shared" si="337"/>
        <v>0.13331641724944657</v>
      </c>
      <c r="DJ371" s="15">
        <f t="shared" si="338"/>
        <v>0.1315714515318212</v>
      </c>
      <c r="DK371" s="15">
        <f t="shared" si="339"/>
        <v>0.12799852957300226</v>
      </c>
      <c r="DL371" s="15">
        <f t="shared" si="340"/>
        <v>0.11651730577738967</v>
      </c>
      <c r="DN371" s="15">
        <f t="shared" si="341"/>
        <v>0.17788305575398608</v>
      </c>
    </row>
    <row r="372" spans="1:118" x14ac:dyDescent="0.25">
      <c r="A372" s="15" t="s">
        <v>230</v>
      </c>
      <c r="B372" s="15" t="s">
        <v>229</v>
      </c>
      <c r="C372" s="15" t="s">
        <v>228</v>
      </c>
      <c r="D372" s="15">
        <v>24178</v>
      </c>
      <c r="E372" s="15">
        <v>24591</v>
      </c>
      <c r="F372" s="15">
        <v>25796</v>
      </c>
      <c r="G372" s="15">
        <v>26840</v>
      </c>
      <c r="H372" s="15">
        <v>28114</v>
      </c>
      <c r="I372" s="15">
        <v>30061</v>
      </c>
      <c r="J372" s="15">
        <v>32210</v>
      </c>
      <c r="K372" s="15">
        <v>34129</v>
      </c>
      <c r="L372" s="15">
        <v>36233</v>
      </c>
      <c r="M372" s="15">
        <v>38985</v>
      </c>
      <c r="N372" s="15">
        <v>41505</v>
      </c>
      <c r="O372" s="15">
        <v>44344</v>
      </c>
      <c r="P372" s="15">
        <v>47837</v>
      </c>
      <c r="Q372" s="15">
        <v>54383</v>
      </c>
      <c r="R372" s="15">
        <v>67463</v>
      </c>
      <c r="S372" s="15">
        <v>76667</v>
      </c>
      <c r="T372" s="15">
        <v>85637</v>
      </c>
      <c r="U372" s="15">
        <v>95601</v>
      </c>
      <c r="V372" s="15">
        <v>103706</v>
      </c>
      <c r="W372" s="15">
        <v>127356</v>
      </c>
      <c r="X372" s="15">
        <v>158402</v>
      </c>
      <c r="Y372" s="15">
        <v>177089</v>
      </c>
      <c r="Z372" s="15">
        <v>181181</v>
      </c>
      <c r="AA372" s="15">
        <v>187348</v>
      </c>
      <c r="AB372" s="15">
        <v>193090</v>
      </c>
      <c r="AC372" s="15">
        <v>199540</v>
      </c>
      <c r="AD372" s="15">
        <v>178570</v>
      </c>
      <c r="AE372" s="15">
        <v>185353</v>
      </c>
      <c r="AF372" s="15">
        <v>194076</v>
      </c>
      <c r="AG372" s="15">
        <v>209310</v>
      </c>
      <c r="AH372" s="15">
        <v>222968</v>
      </c>
      <c r="AI372" s="15">
        <v>226062</v>
      </c>
      <c r="AJ372" s="15">
        <v>231368</v>
      </c>
      <c r="AK372" s="15">
        <v>241939</v>
      </c>
      <c r="AL372" s="15">
        <v>246381</v>
      </c>
      <c r="AM372" s="15">
        <v>251675</v>
      </c>
      <c r="AN372" s="15">
        <v>269688</v>
      </c>
      <c r="AO372" s="15">
        <v>274230</v>
      </c>
      <c r="AP372" s="15">
        <v>257446</v>
      </c>
      <c r="AQ372" s="15">
        <v>272359</v>
      </c>
      <c r="AR372" s="15">
        <v>322145</v>
      </c>
      <c r="AS372" s="15">
        <v>327589</v>
      </c>
      <c r="AT372" s="15">
        <v>313539</v>
      </c>
      <c r="AU372" s="15">
        <v>356780</v>
      </c>
      <c r="AV372" s="15">
        <v>400833</v>
      </c>
      <c r="AW372" s="15">
        <v>473638</v>
      </c>
      <c r="AX372" s="15">
        <v>520361</v>
      </c>
      <c r="AY372" s="15">
        <v>555726</v>
      </c>
      <c r="AZ372" s="15">
        <v>612663</v>
      </c>
      <c r="BA372" s="15">
        <v>499633</v>
      </c>
      <c r="BB372" s="15">
        <v>554771</v>
      </c>
      <c r="BC372" s="15">
        <v>628363</v>
      </c>
      <c r="BD372" s="15">
        <v>624441</v>
      </c>
      <c r="BE372" s="15">
        <v>632915</v>
      </c>
      <c r="BF372" s="15">
        <v>632287</v>
      </c>
      <c r="BG372" s="15">
        <v>532859</v>
      </c>
      <c r="BI372" s="15">
        <f t="shared" si="285"/>
        <v>7.291798611488097E-2</v>
      </c>
      <c r="BJ372" s="15">
        <f t="shared" si="286"/>
        <v>7.191065778469205E-2</v>
      </c>
      <c r="BK372" s="15">
        <f t="shared" si="287"/>
        <v>7.104222435198343E-2</v>
      </c>
      <c r="BL372" s="15">
        <f t="shared" si="288"/>
        <v>7.0173236910495138E-2</v>
      </c>
      <c r="BM372" s="15">
        <f t="shared" si="289"/>
        <v>6.837178648469211E-2</v>
      </c>
      <c r="BN372" s="15">
        <f t="shared" si="290"/>
        <v>6.7768755269600661E-2</v>
      </c>
      <c r="BO372" s="15">
        <f t="shared" si="291"/>
        <v>6.7020809534807754E-2</v>
      </c>
      <c r="BP372" s="15">
        <f t="shared" si="292"/>
        <v>6.7260924061709221E-2</v>
      </c>
      <c r="BQ372" s="15">
        <f t="shared" si="293"/>
        <v>6.4997874244998199E-2</v>
      </c>
      <c r="BR372" s="15">
        <f t="shared" si="294"/>
        <v>6.4492808766456133E-2</v>
      </c>
      <c r="BS372" s="15">
        <f t="shared" si="295"/>
        <v>6.4081780116352322E-2</v>
      </c>
      <c r="BT372" s="15">
        <f t="shared" si="296"/>
        <v>6.3259104980099568E-2</v>
      </c>
      <c r="BU372" s="15">
        <f t="shared" si="297"/>
        <v>6.2171916650095978E-2</v>
      </c>
      <c r="BV372" s="15">
        <f t="shared" si="298"/>
        <v>6.3894081253091428E-2</v>
      </c>
      <c r="BW372" s="15">
        <f t="shared" si="299"/>
        <v>7.2385270799646781E-2</v>
      </c>
      <c r="BX372" s="15">
        <f t="shared" si="300"/>
        <v>7.4235418855391644E-2</v>
      </c>
      <c r="BY372" s="15">
        <f t="shared" si="301"/>
        <v>7.4455820520756902E-2</v>
      </c>
      <c r="BZ372" s="15">
        <f t="shared" si="302"/>
        <v>7.4882918335392068E-2</v>
      </c>
      <c r="CA372" s="15">
        <f t="shared" si="303"/>
        <v>7.2716283368146784E-2</v>
      </c>
      <c r="CB372" s="15">
        <f t="shared" si="304"/>
        <v>8.0123510848721866E-2</v>
      </c>
      <c r="CC372" s="15">
        <f t="shared" si="305"/>
        <v>9.0277302840051615E-2</v>
      </c>
      <c r="CD372" s="15">
        <f t="shared" si="306"/>
        <v>9.1400208101936914E-2</v>
      </c>
      <c r="CE372" s="15">
        <f t="shared" si="307"/>
        <v>8.7361909588299994E-2</v>
      </c>
      <c r="CF372" s="15">
        <f t="shared" si="308"/>
        <v>8.1935903440994801E-2</v>
      </c>
      <c r="CG372" s="15">
        <f t="shared" si="309"/>
        <v>7.7293042265191708E-2</v>
      </c>
      <c r="CH372" s="15">
        <f t="shared" si="310"/>
        <v>7.3288245305901473E-2</v>
      </c>
      <c r="CI372" s="15">
        <f t="shared" si="311"/>
        <v>6.1609619891726877E-2</v>
      </c>
      <c r="CJ372" s="15">
        <f t="shared" si="312"/>
        <v>5.9945020293979724E-2</v>
      </c>
      <c r="CK372" s="15">
        <f t="shared" si="313"/>
        <v>5.7986984330821847E-2</v>
      </c>
      <c r="CL372" s="15">
        <f t="shared" si="314"/>
        <v>5.8257956019988788E-2</v>
      </c>
      <c r="CM372" s="15">
        <f t="shared" si="315"/>
        <v>5.8282688080133205E-2</v>
      </c>
      <c r="CN372" s="15">
        <f t="shared" si="316"/>
        <v>5.7084186941356529E-2</v>
      </c>
      <c r="CO372" s="15">
        <f t="shared" si="317"/>
        <v>5.4883062034977254E-2</v>
      </c>
      <c r="CP372" s="15">
        <f t="shared" si="318"/>
        <v>5.4112925916830278E-2</v>
      </c>
      <c r="CQ372" s="15">
        <f t="shared" si="319"/>
        <v>5.1967952874256117E-2</v>
      </c>
      <c r="CR372" s="15">
        <f t="shared" si="320"/>
        <v>5.0494785699868663E-2</v>
      </c>
      <c r="CS372" s="15">
        <f t="shared" si="321"/>
        <v>5.1192931909991343E-2</v>
      </c>
      <c r="CT372" s="15">
        <f t="shared" si="322"/>
        <v>4.9315556258901723E-2</v>
      </c>
      <c r="CU372" s="15">
        <f t="shared" si="323"/>
        <v>4.3612495474783894E-2</v>
      </c>
      <c r="CV372" s="15">
        <f t="shared" si="324"/>
        <v>4.3183454885681385E-2</v>
      </c>
      <c r="CW372" s="15">
        <f t="shared" si="325"/>
        <v>4.7427299586184316E-2</v>
      </c>
      <c r="CX372" s="15">
        <f t="shared" si="326"/>
        <v>4.6119133269060961E-2</v>
      </c>
      <c r="CY372" s="15">
        <f t="shared" si="327"/>
        <v>4.2461639969268911E-2</v>
      </c>
      <c r="CZ372" s="15">
        <f t="shared" si="328"/>
        <v>4.5944068974566959E-2</v>
      </c>
      <c r="DA372" s="15">
        <f t="shared" si="329"/>
        <v>4.8526891830017807E-2</v>
      </c>
      <c r="DB372" s="15">
        <f t="shared" si="330"/>
        <v>5.3858536256986493E-2</v>
      </c>
      <c r="DC372" s="15">
        <f t="shared" si="331"/>
        <v>5.5928788416843005E-2</v>
      </c>
      <c r="DD372" s="15">
        <f t="shared" si="332"/>
        <v>5.6994586434241101E-2</v>
      </c>
      <c r="DE372" s="15">
        <f t="shared" si="333"/>
        <v>6.1182797717674917E-2</v>
      </c>
      <c r="DF372" s="15">
        <f t="shared" si="334"/>
        <v>5.0739781016857166E-2</v>
      </c>
      <c r="DG372" s="15">
        <f t="shared" si="335"/>
        <v>5.437763319663394E-2</v>
      </c>
      <c r="DH372" s="15">
        <f t="shared" si="336"/>
        <v>5.8784303816368129E-2</v>
      </c>
      <c r="DI372" s="15">
        <f t="shared" si="337"/>
        <v>5.6507291396225755E-2</v>
      </c>
      <c r="DJ372" s="15">
        <f t="shared" si="338"/>
        <v>5.5556438218868923E-2</v>
      </c>
      <c r="DK372" s="15">
        <f t="shared" si="339"/>
        <v>5.3285870880362546E-2</v>
      </c>
      <c r="DL372" s="15">
        <f t="shared" si="340"/>
        <v>4.343114338164486E-2</v>
      </c>
      <c r="DN372" s="15">
        <f t="shared" si="341"/>
        <v>6.2013850103026624E-2</v>
      </c>
    </row>
    <row r="373" spans="1:118" x14ac:dyDescent="0.25">
      <c r="A373" s="15" t="s">
        <v>227</v>
      </c>
      <c r="B373" s="15" t="s">
        <v>226</v>
      </c>
      <c r="C373" s="15" t="s">
        <v>225</v>
      </c>
      <c r="D373" s="15">
        <v>269020</v>
      </c>
      <c r="E373" s="15">
        <v>278220</v>
      </c>
      <c r="F373" s="15">
        <v>298451</v>
      </c>
      <c r="G373" s="15">
        <v>316609</v>
      </c>
      <c r="H373" s="15">
        <v>341700</v>
      </c>
      <c r="I373" s="15">
        <v>369137</v>
      </c>
      <c r="J373" s="15">
        <v>399985</v>
      </c>
      <c r="K373" s="15">
        <v>424852</v>
      </c>
      <c r="L373" s="15">
        <v>468620</v>
      </c>
      <c r="M373" s="15">
        <v>509116</v>
      </c>
      <c r="N373" s="15">
        <v>544184</v>
      </c>
      <c r="O373" s="15">
        <v>593865</v>
      </c>
      <c r="P373" s="15">
        <v>654960</v>
      </c>
      <c r="Q373" s="15">
        <v>724424</v>
      </c>
      <c r="R373" s="15">
        <v>788959</v>
      </c>
      <c r="S373" s="15">
        <v>876187</v>
      </c>
      <c r="T373" s="15">
        <v>982876</v>
      </c>
      <c r="U373" s="15">
        <v>1096904</v>
      </c>
      <c r="V373" s="15">
        <v>1230060</v>
      </c>
      <c r="W373" s="15">
        <v>1371124</v>
      </c>
      <c r="X373" s="15">
        <v>1515450</v>
      </c>
      <c r="Y373" s="15">
        <v>1682169</v>
      </c>
      <c r="Z373" s="15">
        <v>1806771</v>
      </c>
      <c r="AA373" s="15">
        <v>2009483</v>
      </c>
      <c r="AB373" s="15">
        <v>2207053</v>
      </c>
      <c r="AC373" s="15">
        <v>2419724</v>
      </c>
      <c r="AD373" s="15">
        <v>2581992</v>
      </c>
      <c r="AE373" s="15">
        <v>2767737</v>
      </c>
      <c r="AF373" s="15">
        <v>3004084</v>
      </c>
      <c r="AG373" s="15">
        <v>3227427</v>
      </c>
      <c r="AH373" s="15">
        <v>3434451</v>
      </c>
      <c r="AI373" s="15">
        <v>3557202</v>
      </c>
      <c r="AJ373" s="15">
        <v>3811191</v>
      </c>
      <c r="AK373" s="15">
        <v>4057527</v>
      </c>
      <c r="AL373" s="15">
        <v>4308908</v>
      </c>
      <c r="AM373" s="15">
        <v>4540429</v>
      </c>
      <c r="AN373" s="15">
        <v>4806191</v>
      </c>
      <c r="AO373" s="15">
        <v>5085942</v>
      </c>
      <c r="AP373" s="15">
        <v>5415592</v>
      </c>
      <c r="AQ373" s="15">
        <v>5791492</v>
      </c>
      <c r="AR373" s="15">
        <v>6251812</v>
      </c>
      <c r="AS373" s="15">
        <v>6539105</v>
      </c>
      <c r="AT373" s="15">
        <v>6809000</v>
      </c>
      <c r="AU373" s="15">
        <v>7165948</v>
      </c>
      <c r="AV373" s="15">
        <v>7627412</v>
      </c>
      <c r="AW373" s="15">
        <v>8125893</v>
      </c>
      <c r="AX373" s="15">
        <v>8603735</v>
      </c>
      <c r="AY373" s="15">
        <v>9013174</v>
      </c>
      <c r="AZ373" s="15">
        <v>9240763</v>
      </c>
      <c r="BA373" s="15">
        <v>9077011</v>
      </c>
      <c r="BB373" s="15">
        <v>9413295</v>
      </c>
      <c r="BC373" s="15">
        <v>9860154</v>
      </c>
      <c r="BD373" s="15">
        <v>10201838</v>
      </c>
      <c r="BE373" s="15">
        <v>10526304</v>
      </c>
      <c r="BF373" s="15">
        <v>10979405</v>
      </c>
      <c r="BG373" s="15">
        <v>11372356</v>
      </c>
      <c r="BI373" s="15">
        <f t="shared" si="285"/>
        <v>0.81133247682294962</v>
      </c>
      <c r="BJ373" s="15">
        <f t="shared" si="286"/>
        <v>0.81358965511191172</v>
      </c>
      <c r="BK373" s="15">
        <f t="shared" si="287"/>
        <v>0.8219345208588078</v>
      </c>
      <c r="BL373" s="15">
        <f t="shared" si="288"/>
        <v>0.82777490182544533</v>
      </c>
      <c r="BM373" s="15">
        <f t="shared" si="289"/>
        <v>0.83099663661589573</v>
      </c>
      <c r="BN373" s="15">
        <f t="shared" si="290"/>
        <v>0.83217308186535976</v>
      </c>
      <c r="BO373" s="15">
        <f t="shared" si="291"/>
        <v>0.83226695131263828</v>
      </c>
      <c r="BP373" s="15">
        <f t="shared" si="292"/>
        <v>0.83729198363460067</v>
      </c>
      <c r="BQ373" s="15">
        <f t="shared" si="293"/>
        <v>0.84065089362434953</v>
      </c>
      <c r="BR373" s="15">
        <f t="shared" si="294"/>
        <v>0.84222959671522579</v>
      </c>
      <c r="BS373" s="15">
        <f t="shared" si="295"/>
        <v>0.84019466162720324</v>
      </c>
      <c r="BT373" s="15">
        <f t="shared" si="296"/>
        <v>0.84718041626842033</v>
      </c>
      <c r="BU373" s="15">
        <f t="shared" si="297"/>
        <v>0.85122642576137431</v>
      </c>
      <c r="BV373" s="15">
        <f t="shared" si="298"/>
        <v>0.8511190246527317</v>
      </c>
      <c r="BW373" s="15">
        <f t="shared" si="299"/>
        <v>0.84652344047579453</v>
      </c>
      <c r="BX373" s="15">
        <f t="shared" si="300"/>
        <v>0.84839773227919502</v>
      </c>
      <c r="BY373" s="15">
        <f t="shared" si="301"/>
        <v>0.85454697210504171</v>
      </c>
      <c r="BZ373" s="15">
        <f t="shared" si="302"/>
        <v>0.8591894713838234</v>
      </c>
      <c r="CA373" s="15">
        <f t="shared" si="303"/>
        <v>0.8624900345189539</v>
      </c>
      <c r="CB373" s="15">
        <f t="shared" si="304"/>
        <v>0.86261557122509269</v>
      </c>
      <c r="CC373" s="15">
        <f t="shared" si="305"/>
        <v>0.86369325254072682</v>
      </c>
      <c r="CD373" s="15">
        <f t="shared" si="306"/>
        <v>0.8682108807584159</v>
      </c>
      <c r="CE373" s="15">
        <f t="shared" si="307"/>
        <v>0.87118938933311085</v>
      </c>
      <c r="CF373" s="15">
        <f t="shared" si="308"/>
        <v>0.87883940610158939</v>
      </c>
      <c r="CG373" s="15">
        <f t="shared" si="309"/>
        <v>0.88347320322397926</v>
      </c>
      <c r="CH373" s="15">
        <f t="shared" si="310"/>
        <v>0.88873071105831991</v>
      </c>
      <c r="CI373" s="15">
        <f t="shared" si="311"/>
        <v>0.89083018246894596</v>
      </c>
      <c r="CJ373" s="15">
        <f t="shared" si="312"/>
        <v>0.89511392118497435</v>
      </c>
      <c r="CK373" s="15">
        <f t="shared" si="313"/>
        <v>0.89757503161891539</v>
      </c>
      <c r="CL373" s="15">
        <f t="shared" si="314"/>
        <v>0.89830060782439614</v>
      </c>
      <c r="CM373" s="15">
        <f t="shared" si="315"/>
        <v>0.89774782192736879</v>
      </c>
      <c r="CN373" s="15">
        <f t="shared" si="316"/>
        <v>0.89824908191632091</v>
      </c>
      <c r="CO373" s="15">
        <f t="shared" si="317"/>
        <v>0.90405687943080715</v>
      </c>
      <c r="CP373" s="15">
        <f t="shared" si="318"/>
        <v>0.9075207302524132</v>
      </c>
      <c r="CQ373" s="15">
        <f t="shared" si="319"/>
        <v>0.90885712730894508</v>
      </c>
      <c r="CR373" s="15">
        <f t="shared" si="320"/>
        <v>0.91096846862210779</v>
      </c>
      <c r="CS373" s="15">
        <f t="shared" si="321"/>
        <v>0.91232464406800895</v>
      </c>
      <c r="CT373" s="15">
        <f t="shared" si="322"/>
        <v>0.91461932987095196</v>
      </c>
      <c r="CU373" s="15">
        <f t="shared" si="323"/>
        <v>0.91742533033442297</v>
      </c>
      <c r="CV373" s="15">
        <f t="shared" si="324"/>
        <v>0.91826094787682677</v>
      </c>
      <c r="CW373" s="15">
        <f t="shared" si="325"/>
        <v>0.9204133563473037</v>
      </c>
      <c r="CX373" s="15">
        <f t="shared" si="326"/>
        <v>0.92059823423675058</v>
      </c>
      <c r="CY373" s="15">
        <f t="shared" si="327"/>
        <v>0.92212230871040601</v>
      </c>
      <c r="CZ373" s="15">
        <f t="shared" si="328"/>
        <v>0.92278941975491946</v>
      </c>
      <c r="DA373" s="15">
        <f t="shared" si="329"/>
        <v>0.92341348408683854</v>
      </c>
      <c r="DB373" s="15">
        <f t="shared" si="330"/>
        <v>0.92401518197630417</v>
      </c>
      <c r="DC373" s="15">
        <f t="shared" si="331"/>
        <v>0.92473585531887814</v>
      </c>
      <c r="DD373" s="15">
        <f t="shared" si="332"/>
        <v>0.92438022440888956</v>
      </c>
      <c r="DE373" s="15">
        <f t="shared" si="333"/>
        <v>0.92281683957734484</v>
      </c>
      <c r="DF373" s="15">
        <f t="shared" si="334"/>
        <v>0.92180770771266851</v>
      </c>
      <c r="DG373" s="15">
        <f t="shared" si="335"/>
        <v>0.9226738648590288</v>
      </c>
      <c r="DH373" s="15">
        <f t="shared" si="336"/>
        <v>0.92243223807286145</v>
      </c>
      <c r="DI373" s="15">
        <f t="shared" si="337"/>
        <v>0.92319087414677914</v>
      </c>
      <c r="DJ373" s="15">
        <f t="shared" si="338"/>
        <v>0.92398498668704765</v>
      </c>
      <c r="DK373" s="15">
        <f t="shared" si="339"/>
        <v>0.92528734130736023</v>
      </c>
      <c r="DL373" s="15">
        <f t="shared" si="340"/>
        <v>0.92691391911013832</v>
      </c>
      <c r="DN373" s="15">
        <f t="shared" si="341"/>
        <v>0.8841301291557121</v>
      </c>
    </row>
    <row r="374" spans="1:118" x14ac:dyDescent="0.25">
      <c r="A374" s="15" t="s">
        <v>224</v>
      </c>
      <c r="B374" s="15" t="s">
        <v>223</v>
      </c>
      <c r="C374" s="15" t="s">
        <v>222</v>
      </c>
      <c r="D374" s="15">
        <v>307399</v>
      </c>
      <c r="E374" s="15">
        <v>317375</v>
      </c>
      <c r="F374" s="15">
        <v>337312</v>
      </c>
      <c r="G374" s="15">
        <v>355639</v>
      </c>
      <c r="H374" s="15">
        <v>383076</v>
      </c>
      <c r="I374" s="15">
        <v>413518</v>
      </c>
      <c r="J374" s="15">
        <v>448385</v>
      </c>
      <c r="K374" s="15">
        <v>473281</v>
      </c>
      <c r="L374" s="15">
        <v>521219</v>
      </c>
      <c r="M374" s="15">
        <v>565502</v>
      </c>
      <c r="N374" s="15">
        <v>606185</v>
      </c>
      <c r="O374" s="15">
        <v>656646</v>
      </c>
      <c r="P374" s="15">
        <v>721595</v>
      </c>
      <c r="Q374" s="15">
        <v>796755</v>
      </c>
      <c r="R374" s="15">
        <v>864534</v>
      </c>
      <c r="S374" s="15">
        <v>956086</v>
      </c>
      <c r="T374" s="15">
        <v>1064536</v>
      </c>
      <c r="U374" s="15">
        <v>1181074</v>
      </c>
      <c r="V374" s="15">
        <v>1322466</v>
      </c>
      <c r="W374" s="15">
        <v>1462138</v>
      </c>
      <c r="X374" s="15">
        <v>1596215</v>
      </c>
      <c r="Y374" s="15">
        <v>1760418</v>
      </c>
      <c r="Z374" s="15">
        <v>1892731</v>
      </c>
      <c r="AA374" s="15">
        <v>2099172</v>
      </c>
      <c r="AB374" s="15">
        <v>2305064</v>
      </c>
      <c r="AC374" s="15">
        <v>2523137</v>
      </c>
      <c r="AD374" s="15">
        <v>2719837</v>
      </c>
      <c r="AE374" s="15">
        <v>2906697</v>
      </c>
      <c r="AF374" s="15">
        <v>3152814</v>
      </c>
      <c r="AG374" s="15">
        <v>3383505</v>
      </c>
      <c r="AH374" s="15">
        <v>3602658</v>
      </c>
      <c r="AI374" s="15">
        <v>3734093</v>
      </c>
      <c r="AJ374" s="15">
        <v>3984287</v>
      </c>
      <c r="AK374" s="15">
        <v>4229061</v>
      </c>
      <c r="AL374" s="15">
        <v>4494636</v>
      </c>
      <c r="AM374" s="15">
        <v>4732502</v>
      </c>
      <c r="AN374" s="15">
        <v>4998381</v>
      </c>
      <c r="AO374" s="15">
        <v>5286490</v>
      </c>
      <c r="AP374" s="15">
        <v>5645584</v>
      </c>
      <c r="AQ374" s="15">
        <v>6034664</v>
      </c>
      <c r="AR374" s="15">
        <v>6470246</v>
      </c>
      <c r="AS374" s="15">
        <v>6775518</v>
      </c>
      <c r="AT374" s="15">
        <v>7070514</v>
      </c>
      <c r="AU374" s="15">
        <v>7408749</v>
      </c>
      <c r="AV374" s="15">
        <v>7859184</v>
      </c>
      <c r="AW374" s="15">
        <v>8320471</v>
      </c>
      <c r="AX374" s="15">
        <v>8783635</v>
      </c>
      <c r="AY374" s="15">
        <v>9194780</v>
      </c>
      <c r="AZ374" s="15">
        <v>9400986</v>
      </c>
      <c r="BA374" s="15">
        <v>9347337</v>
      </c>
      <c r="BB374" s="15">
        <v>9647424</v>
      </c>
      <c r="BC374" s="15">
        <v>10060938</v>
      </c>
      <c r="BD374" s="15">
        <v>10426186</v>
      </c>
      <c r="BE374" s="15">
        <v>10759374</v>
      </c>
      <c r="BF374" s="15">
        <v>11233654</v>
      </c>
      <c r="BG374" s="15">
        <v>11736194</v>
      </c>
      <c r="BI374" s="15">
        <f t="shared" si="285"/>
        <v>0.92707899800348637</v>
      </c>
      <c r="BJ374" s="15">
        <f t="shared" si="286"/>
        <v>0.92808934221530792</v>
      </c>
      <c r="BK374" s="15">
        <f t="shared" si="287"/>
        <v>0.92895777564801651</v>
      </c>
      <c r="BL374" s="15">
        <f t="shared" si="288"/>
        <v>0.92981891958314378</v>
      </c>
      <c r="BM374" s="15">
        <f t="shared" si="289"/>
        <v>0.93162091767126387</v>
      </c>
      <c r="BN374" s="15">
        <f t="shared" si="290"/>
        <v>0.93222448160655758</v>
      </c>
      <c r="BO374" s="15">
        <f t="shared" si="291"/>
        <v>0.93297502897437978</v>
      </c>
      <c r="BP374" s="15">
        <f t="shared" si="292"/>
        <v>0.93273513436812694</v>
      </c>
      <c r="BQ374" s="15">
        <f t="shared" si="293"/>
        <v>0.93500750741323424</v>
      </c>
      <c r="BR374" s="15">
        <f t="shared" si="294"/>
        <v>0.93550884553157554</v>
      </c>
      <c r="BS374" s="15">
        <f t="shared" si="295"/>
        <v>0.93592130779017058</v>
      </c>
      <c r="BT374" s="15">
        <f t="shared" si="296"/>
        <v>0.93674089501990043</v>
      </c>
      <c r="BU374" s="15">
        <f t="shared" si="297"/>
        <v>0.93782938301160212</v>
      </c>
      <c r="BV374" s="15">
        <f t="shared" si="298"/>
        <v>0.93610004429337956</v>
      </c>
      <c r="BW374" s="15">
        <f t="shared" si="299"/>
        <v>0.92761258327530394</v>
      </c>
      <c r="BX374" s="15">
        <f t="shared" si="300"/>
        <v>0.92576264457688417</v>
      </c>
      <c r="BY374" s="15">
        <f t="shared" si="301"/>
        <v>0.92554504891442324</v>
      </c>
      <c r="BZ374" s="15">
        <f t="shared" si="302"/>
        <v>0.92511864823647094</v>
      </c>
      <c r="CA374" s="15">
        <f t="shared" si="303"/>
        <v>0.92728301545464675</v>
      </c>
      <c r="CB374" s="15">
        <f t="shared" si="304"/>
        <v>0.91987523089079803</v>
      </c>
      <c r="CC374" s="15">
        <f t="shared" si="305"/>
        <v>0.90972326708521978</v>
      </c>
      <c r="CD374" s="15">
        <f t="shared" si="306"/>
        <v>0.90859721126888504</v>
      </c>
      <c r="CE374" s="15">
        <f t="shared" si="307"/>
        <v>0.91263760823139639</v>
      </c>
      <c r="CF374" s="15">
        <f t="shared" si="308"/>
        <v>0.91806453390503207</v>
      </c>
      <c r="CG374" s="15">
        <f t="shared" si="309"/>
        <v>0.92270655743939023</v>
      </c>
      <c r="CH374" s="15">
        <f t="shared" si="310"/>
        <v>0.92671285655205138</v>
      </c>
      <c r="CI374" s="15">
        <f t="shared" si="311"/>
        <v>0.93838900004174697</v>
      </c>
      <c r="CJ374" s="15">
        <f t="shared" si="312"/>
        <v>0.94005497970602026</v>
      </c>
      <c r="CK374" s="15">
        <f t="shared" si="313"/>
        <v>0.94201331445410952</v>
      </c>
      <c r="CL374" s="15">
        <f t="shared" si="314"/>
        <v>0.94174232231337329</v>
      </c>
      <c r="CM374" s="15">
        <f t="shared" si="315"/>
        <v>0.94171626634044592</v>
      </c>
      <c r="CN374" s="15">
        <f t="shared" si="316"/>
        <v>0.94291682312113856</v>
      </c>
      <c r="CO374" s="15">
        <f t="shared" si="317"/>
        <v>0.94511717517614113</v>
      </c>
      <c r="CP374" s="15">
        <f t="shared" si="318"/>
        <v>0.94588662675614998</v>
      </c>
      <c r="CQ374" s="15">
        <f t="shared" si="319"/>
        <v>0.94803183620057974</v>
      </c>
      <c r="CR374" s="15">
        <f t="shared" si="320"/>
        <v>0.94950501366524231</v>
      </c>
      <c r="CS374" s="15">
        <f t="shared" si="321"/>
        <v>0.94880668844440408</v>
      </c>
      <c r="CT374" s="15">
        <f t="shared" si="322"/>
        <v>0.95068444374109828</v>
      </c>
      <c r="CU374" s="15">
        <f t="shared" si="323"/>
        <v>0.95638699631189594</v>
      </c>
      <c r="CV374" s="15">
        <f t="shared" si="324"/>
        <v>0.95681670366775318</v>
      </c>
      <c r="CW374" s="15">
        <f t="shared" si="325"/>
        <v>0.95257196429654567</v>
      </c>
      <c r="CX374" s="15">
        <f t="shared" si="326"/>
        <v>0.95388128908150582</v>
      </c>
      <c r="CY374" s="15">
        <f t="shared" si="327"/>
        <v>0.95753836003073112</v>
      </c>
      <c r="CZ374" s="15">
        <f t="shared" si="328"/>
        <v>0.95405593102543307</v>
      </c>
      <c r="DA374" s="15">
        <f t="shared" si="329"/>
        <v>0.95147298710487072</v>
      </c>
      <c r="DB374" s="15">
        <f t="shared" si="330"/>
        <v>0.94614112260567074</v>
      </c>
      <c r="DC374" s="15">
        <f t="shared" si="331"/>
        <v>0.94407164150614054</v>
      </c>
      <c r="DD374" s="15">
        <f t="shared" si="332"/>
        <v>0.94300551612454941</v>
      </c>
      <c r="DE374" s="15">
        <f t="shared" si="333"/>
        <v>0.9388173021460311</v>
      </c>
      <c r="DF374" s="15">
        <f t="shared" si="334"/>
        <v>0.94926042209134831</v>
      </c>
      <c r="DG374" s="15">
        <f t="shared" si="335"/>
        <v>0.94562275887601011</v>
      </c>
      <c r="DH374" s="15">
        <f t="shared" si="336"/>
        <v>0.94121588328664019</v>
      </c>
      <c r="DI374" s="15">
        <f t="shared" si="337"/>
        <v>0.94349270860377421</v>
      </c>
      <c r="DJ374" s="15">
        <f t="shared" si="338"/>
        <v>0.94444356178113109</v>
      </c>
      <c r="DK374" s="15">
        <f t="shared" si="339"/>
        <v>0.94671412911963748</v>
      </c>
      <c r="DL374" s="15">
        <f t="shared" si="340"/>
        <v>0.95656885661835511</v>
      </c>
      <c r="DN374" s="15">
        <f t="shared" si="341"/>
        <v>0.93798554305712722</v>
      </c>
    </row>
    <row r="375" spans="1:118" x14ac:dyDescent="0.25">
      <c r="A375" s="15" t="s">
        <v>221</v>
      </c>
      <c r="B375" s="15" t="s">
        <v>220</v>
      </c>
      <c r="C375" s="15" t="s">
        <v>219</v>
      </c>
      <c r="D375" s="15">
        <v>244844</v>
      </c>
      <c r="E375" s="15">
        <v>253628</v>
      </c>
      <c r="F375" s="15">
        <v>272656</v>
      </c>
      <c r="G375" s="15">
        <v>289772</v>
      </c>
      <c r="H375" s="15">
        <v>313588</v>
      </c>
      <c r="I375" s="15">
        <v>339079</v>
      </c>
      <c r="J375" s="15">
        <v>367777</v>
      </c>
      <c r="K375" s="15">
        <v>390724</v>
      </c>
      <c r="L375" s="15">
        <v>432385</v>
      </c>
      <c r="M375" s="15">
        <v>470130</v>
      </c>
      <c r="N375" s="15">
        <v>502677</v>
      </c>
      <c r="O375" s="15">
        <v>549521</v>
      </c>
      <c r="P375" s="15">
        <v>607122</v>
      </c>
      <c r="Q375" s="15">
        <v>670045</v>
      </c>
      <c r="R375" s="15">
        <v>721498</v>
      </c>
      <c r="S375" s="15">
        <v>799522</v>
      </c>
      <c r="T375" s="15">
        <v>897238</v>
      </c>
      <c r="U375" s="15">
        <v>1001302</v>
      </c>
      <c r="V375" s="15">
        <v>1126355</v>
      </c>
      <c r="W375" s="15">
        <v>1243770</v>
      </c>
      <c r="X375" s="15">
        <v>1357047</v>
      </c>
      <c r="Y375" s="15">
        <v>1505084</v>
      </c>
      <c r="Z375" s="15">
        <v>1625591</v>
      </c>
      <c r="AA375" s="15">
        <v>1822135</v>
      </c>
      <c r="AB375" s="15">
        <v>2013963</v>
      </c>
      <c r="AC375" s="15">
        <v>2220181</v>
      </c>
      <c r="AD375" s="15">
        <v>2403426</v>
      </c>
      <c r="AE375" s="15">
        <v>2582385</v>
      </c>
      <c r="AF375" s="15">
        <v>2810006</v>
      </c>
      <c r="AG375" s="15">
        <v>3018116</v>
      </c>
      <c r="AH375" s="15">
        <v>3211486</v>
      </c>
      <c r="AI375" s="15">
        <v>3331136</v>
      </c>
      <c r="AJ375" s="15">
        <v>3579821</v>
      </c>
      <c r="AK375" s="15">
        <v>3815591</v>
      </c>
      <c r="AL375" s="15">
        <v>4062528</v>
      </c>
      <c r="AM375" s="15">
        <v>4288756</v>
      </c>
      <c r="AN375" s="15">
        <v>4536504</v>
      </c>
      <c r="AO375" s="15">
        <v>4811714</v>
      </c>
      <c r="AP375" s="15">
        <v>5158150</v>
      </c>
      <c r="AQ375" s="15">
        <v>5519133</v>
      </c>
      <c r="AR375" s="15">
        <v>5929672</v>
      </c>
      <c r="AS375" s="15">
        <v>6211512</v>
      </c>
      <c r="AT375" s="15">
        <v>6495462</v>
      </c>
      <c r="AU375" s="15">
        <v>6809168</v>
      </c>
      <c r="AV375" s="15">
        <v>7226581</v>
      </c>
      <c r="AW375" s="15">
        <v>7652257</v>
      </c>
      <c r="AX375" s="15">
        <v>8083371</v>
      </c>
      <c r="AY375" s="15">
        <v>8457448</v>
      </c>
      <c r="AZ375" s="15">
        <v>8628101</v>
      </c>
      <c r="BA375" s="15">
        <v>8577377</v>
      </c>
      <c r="BB375" s="15">
        <v>8858521</v>
      </c>
      <c r="BC375" s="15">
        <v>9231790</v>
      </c>
      <c r="BD375" s="15">
        <v>9577397</v>
      </c>
      <c r="BE375" s="15">
        <v>9893389</v>
      </c>
      <c r="BF375" s="15">
        <v>10347118</v>
      </c>
      <c r="BG375" s="15">
        <v>10839497</v>
      </c>
      <c r="BI375" s="15">
        <f t="shared" si="285"/>
        <v>0.73842052247133405</v>
      </c>
      <c r="BJ375" s="15">
        <f t="shared" si="286"/>
        <v>0.7416760730598948</v>
      </c>
      <c r="BK375" s="15">
        <f t="shared" si="287"/>
        <v>0.75089505050838867</v>
      </c>
      <c r="BL375" s="15">
        <f t="shared" si="288"/>
        <v>0.75760950842131136</v>
      </c>
      <c r="BM375" s="15">
        <f t="shared" si="289"/>
        <v>0.76262971402723301</v>
      </c>
      <c r="BN375" s="15">
        <f t="shared" si="290"/>
        <v>0.76441108971960092</v>
      </c>
      <c r="BO375" s="15">
        <f t="shared" si="291"/>
        <v>0.76525030326864296</v>
      </c>
      <c r="BP375" s="15">
        <f t="shared" si="292"/>
        <v>0.77003303035797344</v>
      </c>
      <c r="BQ375" s="15">
        <f t="shared" si="293"/>
        <v>0.77564943160719635</v>
      </c>
      <c r="BR375" s="15">
        <f t="shared" si="294"/>
        <v>0.77773513365073799</v>
      </c>
      <c r="BS375" s="15">
        <f t="shared" si="295"/>
        <v>0.77610979360432797</v>
      </c>
      <c r="BT375" s="15">
        <f t="shared" si="296"/>
        <v>0.78392131128832077</v>
      </c>
      <c r="BU375" s="15">
        <f t="shared" si="297"/>
        <v>0.78905320944958024</v>
      </c>
      <c r="BV375" s="15">
        <f t="shared" si="298"/>
        <v>0.78722964296246345</v>
      </c>
      <c r="BW375" s="15">
        <f t="shared" si="299"/>
        <v>0.774140315601197</v>
      </c>
      <c r="BX375" s="15">
        <f t="shared" si="300"/>
        <v>0.77416424999152755</v>
      </c>
      <c r="BY375" s="15">
        <f t="shared" si="301"/>
        <v>0.7800902821491047</v>
      </c>
      <c r="BZ375" s="15">
        <f t="shared" si="302"/>
        <v>0.78430576976249988</v>
      </c>
      <c r="CA375" s="15">
        <f t="shared" si="303"/>
        <v>0.78977445232801347</v>
      </c>
      <c r="CB375" s="15">
        <f t="shared" si="304"/>
        <v>0.7824933186368509</v>
      </c>
      <c r="CC375" s="15">
        <f t="shared" si="305"/>
        <v>0.77341537977540387</v>
      </c>
      <c r="CD375" s="15">
        <f t="shared" si="306"/>
        <v>0.77681273715982146</v>
      </c>
      <c r="CE375" s="15">
        <f t="shared" si="307"/>
        <v>0.7838279619251145</v>
      </c>
      <c r="CF375" s="15">
        <f t="shared" si="308"/>
        <v>0.79690350266059451</v>
      </c>
      <c r="CG375" s="15">
        <f t="shared" si="309"/>
        <v>0.80618016095878764</v>
      </c>
      <c r="CH375" s="15">
        <f t="shared" si="310"/>
        <v>0.81544136389446553</v>
      </c>
      <c r="CI375" s="15">
        <f t="shared" si="311"/>
        <v>0.82922194264374516</v>
      </c>
      <c r="CJ375" s="15">
        <f t="shared" si="312"/>
        <v>0.83516922430103002</v>
      </c>
      <c r="CK375" s="15">
        <f t="shared" si="313"/>
        <v>0.83958744971823085</v>
      </c>
      <c r="CL375" s="15">
        <f t="shared" si="314"/>
        <v>0.84004237347104527</v>
      </c>
      <c r="CM375" s="15">
        <f t="shared" si="315"/>
        <v>0.83946591803180126</v>
      </c>
      <c r="CN375" s="15">
        <f t="shared" si="316"/>
        <v>0.8411638849124693</v>
      </c>
      <c r="CO375" s="15">
        <f t="shared" si="317"/>
        <v>0.84917334297359315</v>
      </c>
      <c r="CP375" s="15">
        <f t="shared" si="318"/>
        <v>0.85340847532611253</v>
      </c>
      <c r="CQ375" s="15">
        <f t="shared" si="319"/>
        <v>0.85688938535985304</v>
      </c>
      <c r="CR375" s="15">
        <f t="shared" si="320"/>
        <v>0.86047408419201721</v>
      </c>
      <c r="CS375" s="15">
        <f t="shared" si="321"/>
        <v>0.8611319019808199</v>
      </c>
      <c r="CT375" s="15">
        <f t="shared" si="322"/>
        <v>0.86530413327770506</v>
      </c>
      <c r="CU375" s="15">
        <f t="shared" si="323"/>
        <v>0.87381351247739936</v>
      </c>
      <c r="CV375" s="15">
        <f t="shared" si="324"/>
        <v>0.87507749299114546</v>
      </c>
      <c r="CW375" s="15">
        <f t="shared" si="325"/>
        <v>0.87298679287838932</v>
      </c>
      <c r="CX375" s="15">
        <f t="shared" si="326"/>
        <v>0.87447853783360063</v>
      </c>
      <c r="CY375" s="15">
        <f t="shared" si="327"/>
        <v>0.87966080416811743</v>
      </c>
      <c r="CZ375" s="15">
        <f t="shared" si="328"/>
        <v>0.87684535078035253</v>
      </c>
      <c r="DA375" s="15">
        <f t="shared" si="329"/>
        <v>0.87488683438704373</v>
      </c>
      <c r="DB375" s="15">
        <f t="shared" si="330"/>
        <v>0.87015687314421286</v>
      </c>
      <c r="DC375" s="15">
        <f t="shared" si="331"/>
        <v>0.86880674445979744</v>
      </c>
      <c r="DD375" s="15">
        <f t="shared" si="332"/>
        <v>0.86738563797464852</v>
      </c>
      <c r="DE375" s="15">
        <f t="shared" si="333"/>
        <v>0.86163414172337593</v>
      </c>
      <c r="DF375" s="15">
        <f t="shared" si="334"/>
        <v>0.87106782514170855</v>
      </c>
      <c r="DG375" s="15">
        <f t="shared" si="335"/>
        <v>0.86829593760791191</v>
      </c>
      <c r="DH375" s="15">
        <f t="shared" si="336"/>
        <v>0.86364784070498912</v>
      </c>
      <c r="DI375" s="15">
        <f t="shared" si="337"/>
        <v>0.86668358275055346</v>
      </c>
      <c r="DJ375" s="15">
        <f t="shared" si="338"/>
        <v>0.86842854846817874</v>
      </c>
      <c r="DK375" s="15">
        <f t="shared" si="339"/>
        <v>0.87200147042699772</v>
      </c>
      <c r="DL375" s="15">
        <f t="shared" si="340"/>
        <v>0.88348277572849343</v>
      </c>
      <c r="DN375" s="15">
        <f t="shared" si="341"/>
        <v>0.82211689516206654</v>
      </c>
    </row>
    <row r="376" spans="1:118" x14ac:dyDescent="0.25">
      <c r="A376" s="15" t="s">
        <v>165</v>
      </c>
      <c r="B376" s="16" t="s">
        <v>218</v>
      </c>
      <c r="C376" s="15" t="s">
        <v>163</v>
      </c>
      <c r="D376" s="15" t="s">
        <v>4</v>
      </c>
      <c r="E376" s="15" t="s">
        <v>4</v>
      </c>
      <c r="F376" s="15" t="s">
        <v>4</v>
      </c>
      <c r="G376" s="15" t="s">
        <v>4</v>
      </c>
      <c r="H376" s="15" t="s">
        <v>4</v>
      </c>
      <c r="I376" s="15" t="s">
        <v>4</v>
      </c>
      <c r="J376" s="15" t="s">
        <v>4</v>
      </c>
      <c r="K376" s="15" t="s">
        <v>4</v>
      </c>
      <c r="L376" s="15" t="s">
        <v>4</v>
      </c>
      <c r="M376" s="15" t="s">
        <v>4</v>
      </c>
      <c r="N376" s="15" t="s">
        <v>4</v>
      </c>
      <c r="O376" s="15" t="s">
        <v>4</v>
      </c>
      <c r="P376" s="15" t="s">
        <v>4</v>
      </c>
      <c r="Q376" s="15" t="s">
        <v>4</v>
      </c>
      <c r="R376" s="15" t="s">
        <v>4</v>
      </c>
      <c r="S376" s="15" t="s">
        <v>4</v>
      </c>
      <c r="T376" s="15" t="s">
        <v>4</v>
      </c>
      <c r="U376" s="15" t="s">
        <v>4</v>
      </c>
      <c r="V376" s="15" t="s">
        <v>4</v>
      </c>
      <c r="W376" s="15" t="s">
        <v>4</v>
      </c>
      <c r="X376" s="15" t="s">
        <v>4</v>
      </c>
      <c r="Y376" s="15" t="s">
        <v>4</v>
      </c>
      <c r="Z376" s="15" t="s">
        <v>4</v>
      </c>
      <c r="AA376" s="15" t="s">
        <v>4</v>
      </c>
      <c r="AB376" s="15" t="s">
        <v>4</v>
      </c>
      <c r="AC376" s="15" t="s">
        <v>4</v>
      </c>
      <c r="AD376" s="15" t="s">
        <v>4</v>
      </c>
      <c r="AE376" s="15" t="s">
        <v>4</v>
      </c>
      <c r="AF376" s="15" t="s">
        <v>4</v>
      </c>
      <c r="AG376" s="15" t="s">
        <v>4</v>
      </c>
      <c r="AH376" s="15" t="s">
        <v>4</v>
      </c>
      <c r="AI376" s="15" t="s">
        <v>4</v>
      </c>
      <c r="AJ376" s="15" t="s">
        <v>4</v>
      </c>
      <c r="AK376" s="15" t="s">
        <v>4</v>
      </c>
      <c r="AL376" s="15" t="s">
        <v>4</v>
      </c>
      <c r="AM376" s="15" t="s">
        <v>4</v>
      </c>
      <c r="AN376" s="15" t="s">
        <v>4</v>
      </c>
      <c r="AO376" s="15" t="s">
        <v>4</v>
      </c>
      <c r="AP376" s="15" t="s">
        <v>4</v>
      </c>
      <c r="AQ376" s="15" t="s">
        <v>4</v>
      </c>
      <c r="AR376" s="15" t="s">
        <v>4</v>
      </c>
      <c r="AS376" s="15" t="s">
        <v>4</v>
      </c>
      <c r="AT376" s="15" t="s">
        <v>4</v>
      </c>
      <c r="AU376" s="15" t="s">
        <v>4</v>
      </c>
      <c r="AV376" s="15" t="s">
        <v>4</v>
      </c>
      <c r="AW376" s="15" t="s">
        <v>4</v>
      </c>
      <c r="AX376" s="15" t="s">
        <v>4</v>
      </c>
      <c r="AY376" s="15" t="s">
        <v>4</v>
      </c>
      <c r="AZ376" s="15" t="s">
        <v>4</v>
      </c>
      <c r="BA376" s="15" t="s">
        <v>4</v>
      </c>
      <c r="BB376" s="15" t="s">
        <v>4</v>
      </c>
      <c r="BC376" s="15" t="s">
        <v>4</v>
      </c>
      <c r="BD376" s="15" t="s">
        <v>4</v>
      </c>
      <c r="BE376" s="15" t="s">
        <v>4</v>
      </c>
      <c r="BF376" s="15" t="s">
        <v>4</v>
      </c>
      <c r="BG376" s="15" t="s">
        <v>4</v>
      </c>
      <c r="BI376" s="15" t="e">
        <f t="shared" si="285"/>
        <v>#VALUE!</v>
      </c>
      <c r="BJ376" s="15" t="e">
        <f t="shared" si="286"/>
        <v>#VALUE!</v>
      </c>
      <c r="BK376" s="15" t="e">
        <f t="shared" si="287"/>
        <v>#VALUE!</v>
      </c>
      <c r="BL376" s="15" t="e">
        <f t="shared" si="288"/>
        <v>#VALUE!</v>
      </c>
      <c r="BM376" s="15" t="e">
        <f t="shared" si="289"/>
        <v>#VALUE!</v>
      </c>
      <c r="BN376" s="15" t="e">
        <f t="shared" si="290"/>
        <v>#VALUE!</v>
      </c>
      <c r="BO376" s="15" t="e">
        <f t="shared" si="291"/>
        <v>#VALUE!</v>
      </c>
      <c r="BP376" s="15" t="e">
        <f t="shared" si="292"/>
        <v>#VALUE!</v>
      </c>
      <c r="BQ376" s="15" t="e">
        <f t="shared" si="293"/>
        <v>#VALUE!</v>
      </c>
      <c r="BR376" s="15" t="e">
        <f t="shared" si="294"/>
        <v>#VALUE!</v>
      </c>
      <c r="BS376" s="15" t="e">
        <f t="shared" si="295"/>
        <v>#VALUE!</v>
      </c>
      <c r="BT376" s="15" t="e">
        <f t="shared" si="296"/>
        <v>#VALUE!</v>
      </c>
      <c r="BU376" s="15" t="e">
        <f t="shared" si="297"/>
        <v>#VALUE!</v>
      </c>
      <c r="BV376" s="15" t="e">
        <f t="shared" si="298"/>
        <v>#VALUE!</v>
      </c>
      <c r="BW376" s="15" t="e">
        <f t="shared" si="299"/>
        <v>#VALUE!</v>
      </c>
      <c r="BX376" s="15" t="e">
        <f t="shared" si="300"/>
        <v>#VALUE!</v>
      </c>
      <c r="BY376" s="15" t="e">
        <f t="shared" si="301"/>
        <v>#VALUE!</v>
      </c>
      <c r="BZ376" s="15" t="e">
        <f t="shared" si="302"/>
        <v>#VALUE!</v>
      </c>
      <c r="CA376" s="15" t="e">
        <f t="shared" si="303"/>
        <v>#VALUE!</v>
      </c>
      <c r="CB376" s="15" t="e">
        <f t="shared" si="304"/>
        <v>#VALUE!</v>
      </c>
      <c r="CC376" s="15" t="e">
        <f t="shared" si="305"/>
        <v>#VALUE!</v>
      </c>
      <c r="CD376" s="15" t="e">
        <f t="shared" si="306"/>
        <v>#VALUE!</v>
      </c>
      <c r="CE376" s="15" t="e">
        <f t="shared" si="307"/>
        <v>#VALUE!</v>
      </c>
      <c r="CF376" s="15" t="e">
        <f t="shared" si="308"/>
        <v>#VALUE!</v>
      </c>
      <c r="CG376" s="15" t="e">
        <f t="shared" si="309"/>
        <v>#VALUE!</v>
      </c>
      <c r="CH376" s="15" t="e">
        <f t="shared" si="310"/>
        <v>#VALUE!</v>
      </c>
      <c r="CI376" s="15" t="e">
        <f t="shared" si="311"/>
        <v>#VALUE!</v>
      </c>
      <c r="CJ376" s="15" t="e">
        <f t="shared" si="312"/>
        <v>#VALUE!</v>
      </c>
      <c r="CK376" s="15" t="e">
        <f t="shared" si="313"/>
        <v>#VALUE!</v>
      </c>
      <c r="CL376" s="15" t="e">
        <f t="shared" si="314"/>
        <v>#VALUE!</v>
      </c>
      <c r="CM376" s="15" t="e">
        <f t="shared" si="315"/>
        <v>#VALUE!</v>
      </c>
      <c r="CN376" s="15" t="e">
        <f t="shared" si="316"/>
        <v>#VALUE!</v>
      </c>
      <c r="CO376" s="15" t="e">
        <f t="shared" si="317"/>
        <v>#VALUE!</v>
      </c>
      <c r="CP376" s="15" t="e">
        <f t="shared" si="318"/>
        <v>#VALUE!</v>
      </c>
      <c r="CQ376" s="15" t="e">
        <f t="shared" si="319"/>
        <v>#VALUE!</v>
      </c>
      <c r="CR376" s="15" t="e">
        <f t="shared" si="320"/>
        <v>#VALUE!</v>
      </c>
      <c r="CS376" s="15" t="e">
        <f t="shared" si="321"/>
        <v>#VALUE!</v>
      </c>
      <c r="CT376" s="15" t="e">
        <f t="shared" si="322"/>
        <v>#VALUE!</v>
      </c>
      <c r="CU376" s="15" t="e">
        <f t="shared" si="323"/>
        <v>#VALUE!</v>
      </c>
      <c r="CV376" s="15" t="e">
        <f t="shared" si="324"/>
        <v>#VALUE!</v>
      </c>
      <c r="CW376" s="15" t="e">
        <f t="shared" si="325"/>
        <v>#VALUE!</v>
      </c>
      <c r="CX376" s="15" t="e">
        <f t="shared" si="326"/>
        <v>#VALUE!</v>
      </c>
      <c r="CY376" s="15" t="e">
        <f t="shared" si="327"/>
        <v>#VALUE!</v>
      </c>
      <c r="CZ376" s="15" t="e">
        <f t="shared" si="328"/>
        <v>#VALUE!</v>
      </c>
      <c r="DA376" s="15" t="e">
        <f t="shared" si="329"/>
        <v>#VALUE!</v>
      </c>
      <c r="DB376" s="15" t="e">
        <f t="shared" si="330"/>
        <v>#VALUE!</v>
      </c>
      <c r="DC376" s="15" t="e">
        <f t="shared" si="331"/>
        <v>#VALUE!</v>
      </c>
      <c r="DD376" s="15" t="e">
        <f t="shared" si="332"/>
        <v>#VALUE!</v>
      </c>
      <c r="DE376" s="15" t="e">
        <f t="shared" si="333"/>
        <v>#VALUE!</v>
      </c>
      <c r="DF376" s="15" t="e">
        <f t="shared" si="334"/>
        <v>#VALUE!</v>
      </c>
      <c r="DG376" s="15" t="e">
        <f t="shared" si="335"/>
        <v>#VALUE!</v>
      </c>
      <c r="DH376" s="15" t="e">
        <f t="shared" si="336"/>
        <v>#VALUE!</v>
      </c>
      <c r="DI376" s="15" t="e">
        <f t="shared" si="337"/>
        <v>#VALUE!</v>
      </c>
      <c r="DJ376" s="15" t="e">
        <f t="shared" si="338"/>
        <v>#VALUE!</v>
      </c>
      <c r="DK376" s="15" t="e">
        <f t="shared" si="339"/>
        <v>#VALUE!</v>
      </c>
      <c r="DL376" s="15" t="e">
        <f t="shared" si="340"/>
        <v>#VALUE!</v>
      </c>
      <c r="DN376" s="15" t="e">
        <f t="shared" si="341"/>
        <v>#VALUE!</v>
      </c>
    </row>
    <row r="377" spans="1:118" x14ac:dyDescent="0.25">
      <c r="A377" s="15" t="s">
        <v>217</v>
      </c>
      <c r="B377" s="16" t="s">
        <v>216</v>
      </c>
      <c r="C377" s="15" t="s">
        <v>215</v>
      </c>
      <c r="D377" s="15" t="s">
        <v>6</v>
      </c>
      <c r="E377" s="15" t="s">
        <v>6</v>
      </c>
      <c r="F377" s="15" t="s">
        <v>6</v>
      </c>
      <c r="G377" s="15" t="s">
        <v>6</v>
      </c>
      <c r="H377" s="15" t="s">
        <v>6</v>
      </c>
      <c r="I377" s="15" t="s">
        <v>6</v>
      </c>
      <c r="J377" s="15" t="s">
        <v>6</v>
      </c>
      <c r="K377" s="15" t="s">
        <v>6</v>
      </c>
      <c r="L377" s="15" t="s">
        <v>6</v>
      </c>
      <c r="M377" s="15" t="s">
        <v>6</v>
      </c>
      <c r="N377" s="15" t="s">
        <v>6</v>
      </c>
      <c r="O377" s="15" t="s">
        <v>6</v>
      </c>
      <c r="P377" s="15" t="s">
        <v>6</v>
      </c>
      <c r="Q377" s="15" t="s">
        <v>6</v>
      </c>
      <c r="R377" s="15" t="s">
        <v>6</v>
      </c>
      <c r="S377" s="15" t="s">
        <v>6</v>
      </c>
      <c r="T377" s="15" t="s">
        <v>6</v>
      </c>
      <c r="U377" s="15" t="s">
        <v>6</v>
      </c>
      <c r="V377" s="15" t="s">
        <v>6</v>
      </c>
      <c r="W377" s="15" t="s">
        <v>6</v>
      </c>
      <c r="X377" s="15" t="s">
        <v>6</v>
      </c>
      <c r="Y377" s="15" t="s">
        <v>6</v>
      </c>
      <c r="Z377" s="15" t="s">
        <v>6</v>
      </c>
      <c r="AA377" s="15" t="s">
        <v>6</v>
      </c>
      <c r="AB377" s="15" t="s">
        <v>6</v>
      </c>
      <c r="AC377" s="15" t="s">
        <v>6</v>
      </c>
      <c r="AD377" s="15" t="s">
        <v>6</v>
      </c>
      <c r="AE377" s="15">
        <v>2783238</v>
      </c>
      <c r="AF377" s="15">
        <v>3012242</v>
      </c>
      <c r="AG377" s="15">
        <v>3237584</v>
      </c>
      <c r="AH377" s="15">
        <v>3453841</v>
      </c>
      <c r="AI377" s="15">
        <v>3572086</v>
      </c>
      <c r="AJ377" s="15">
        <v>3793960</v>
      </c>
      <c r="AK377" s="15">
        <v>4004335</v>
      </c>
      <c r="AL377" s="15">
        <v>4233716</v>
      </c>
      <c r="AM377" s="15">
        <v>4449832</v>
      </c>
      <c r="AN377" s="15">
        <v>4697714</v>
      </c>
      <c r="AO377" s="15">
        <v>4951672</v>
      </c>
      <c r="AP377" s="15">
        <v>5234606</v>
      </c>
      <c r="AQ377" s="15">
        <v>5594970</v>
      </c>
      <c r="AR377" s="15">
        <v>6003347</v>
      </c>
      <c r="AS377" s="15">
        <v>6276582</v>
      </c>
      <c r="AT377" s="15">
        <v>6518598</v>
      </c>
      <c r="AU377" s="15">
        <v>6853181</v>
      </c>
      <c r="AV377" s="15">
        <v>7281961</v>
      </c>
      <c r="AW377" s="15">
        <v>7747822</v>
      </c>
      <c r="AX377" s="15">
        <v>8181197</v>
      </c>
      <c r="AY377" s="15">
        <v>8576655</v>
      </c>
      <c r="AZ377" s="15">
        <v>8815402</v>
      </c>
      <c r="BA377" s="15">
        <v>8705503</v>
      </c>
      <c r="BB377" s="15">
        <v>9012969</v>
      </c>
      <c r="BC377" s="15">
        <v>9463699</v>
      </c>
      <c r="BD377" s="15">
        <v>9804622</v>
      </c>
      <c r="BE377" s="15">
        <v>10082276</v>
      </c>
      <c r="BF377" s="15">
        <v>10474127</v>
      </c>
      <c r="BG377" s="15">
        <v>10806914</v>
      </c>
      <c r="BI377" s="15" t="e">
        <f t="shared" si="285"/>
        <v>#VALUE!</v>
      </c>
      <c r="BJ377" s="15" t="e">
        <f t="shared" si="286"/>
        <v>#VALUE!</v>
      </c>
      <c r="BK377" s="15" t="e">
        <f t="shared" si="287"/>
        <v>#VALUE!</v>
      </c>
      <c r="BL377" s="15" t="e">
        <f t="shared" si="288"/>
        <v>#VALUE!</v>
      </c>
      <c r="BM377" s="15" t="e">
        <f t="shared" si="289"/>
        <v>#VALUE!</v>
      </c>
      <c r="BN377" s="15" t="e">
        <f t="shared" si="290"/>
        <v>#VALUE!</v>
      </c>
      <c r="BO377" s="15" t="e">
        <f t="shared" si="291"/>
        <v>#VALUE!</v>
      </c>
      <c r="BP377" s="15" t="e">
        <f t="shared" si="292"/>
        <v>#VALUE!</v>
      </c>
      <c r="BQ377" s="15" t="e">
        <f t="shared" si="293"/>
        <v>#VALUE!</v>
      </c>
      <c r="BR377" s="15" t="e">
        <f t="shared" si="294"/>
        <v>#VALUE!</v>
      </c>
      <c r="BS377" s="15" t="e">
        <f t="shared" si="295"/>
        <v>#VALUE!</v>
      </c>
      <c r="BT377" s="15" t="e">
        <f t="shared" si="296"/>
        <v>#VALUE!</v>
      </c>
      <c r="BU377" s="15" t="e">
        <f t="shared" si="297"/>
        <v>#VALUE!</v>
      </c>
      <c r="BV377" s="15" t="e">
        <f t="shared" si="298"/>
        <v>#VALUE!</v>
      </c>
      <c r="BW377" s="15" t="e">
        <f t="shared" si="299"/>
        <v>#VALUE!</v>
      </c>
      <c r="BX377" s="15" t="e">
        <f t="shared" si="300"/>
        <v>#VALUE!</v>
      </c>
      <c r="BY377" s="15" t="e">
        <f t="shared" si="301"/>
        <v>#VALUE!</v>
      </c>
      <c r="BZ377" s="15" t="e">
        <f t="shared" si="302"/>
        <v>#VALUE!</v>
      </c>
      <c r="CA377" s="15" t="e">
        <f t="shared" si="303"/>
        <v>#VALUE!</v>
      </c>
      <c r="CB377" s="15" t="e">
        <f t="shared" si="304"/>
        <v>#VALUE!</v>
      </c>
      <c r="CC377" s="15" t="e">
        <f t="shared" si="305"/>
        <v>#VALUE!</v>
      </c>
      <c r="CD377" s="15" t="e">
        <f t="shared" si="306"/>
        <v>#VALUE!</v>
      </c>
      <c r="CE377" s="15" t="e">
        <f t="shared" si="307"/>
        <v>#VALUE!</v>
      </c>
      <c r="CF377" s="15" t="e">
        <f t="shared" si="308"/>
        <v>#VALUE!</v>
      </c>
      <c r="CG377" s="15" t="e">
        <f t="shared" si="309"/>
        <v>#VALUE!</v>
      </c>
      <c r="CH377" s="15" t="e">
        <f t="shared" si="310"/>
        <v>#VALUE!</v>
      </c>
      <c r="CI377" s="15" t="e">
        <f t="shared" si="311"/>
        <v>#VALUE!</v>
      </c>
      <c r="CJ377" s="15">
        <f t="shared" si="312"/>
        <v>0.9001271001439175</v>
      </c>
      <c r="CK377" s="15">
        <f t="shared" si="313"/>
        <v>0.90001251908862234</v>
      </c>
      <c r="CL377" s="15">
        <f t="shared" si="314"/>
        <v>0.90112763978318944</v>
      </c>
      <c r="CM377" s="15">
        <f t="shared" si="315"/>
        <v>0.90281626817020988</v>
      </c>
      <c r="CN377" s="15">
        <f t="shared" si="316"/>
        <v>0.90200752446055721</v>
      </c>
      <c r="CO377" s="15">
        <f t="shared" si="317"/>
        <v>0.89996949465017761</v>
      </c>
      <c r="CP377" s="15">
        <f t="shared" si="318"/>
        <v>0.89562362083488223</v>
      </c>
      <c r="CQ377" s="15">
        <f t="shared" si="319"/>
        <v>0.89299724236440359</v>
      </c>
      <c r="CR377" s="15">
        <f t="shared" si="320"/>
        <v>0.89279154957948936</v>
      </c>
      <c r="CS377" s="15">
        <f t="shared" si="321"/>
        <v>0.89173323594158094</v>
      </c>
      <c r="CT377" s="15">
        <f t="shared" si="322"/>
        <v>0.89047317613546451</v>
      </c>
      <c r="CU377" s="15">
        <f t="shared" si="323"/>
        <v>0.88676549834635854</v>
      </c>
      <c r="CV377" s="15">
        <f t="shared" si="324"/>
        <v>0.88710170980852765</v>
      </c>
      <c r="CW377" s="15">
        <f t="shared" si="325"/>
        <v>0.88383348085123425</v>
      </c>
      <c r="CX377" s="15">
        <f t="shared" si="326"/>
        <v>0.883639321626151</v>
      </c>
      <c r="CY377" s="15">
        <f t="shared" si="327"/>
        <v>0.88279404278382079</v>
      </c>
      <c r="CZ377" s="15">
        <f t="shared" si="328"/>
        <v>0.88251309086605689</v>
      </c>
      <c r="DA377" s="15">
        <f t="shared" si="329"/>
        <v>0.88159142026082749</v>
      </c>
      <c r="DB377" s="15">
        <f t="shared" si="330"/>
        <v>0.88102380319923146</v>
      </c>
      <c r="DC377" s="15">
        <f t="shared" si="331"/>
        <v>0.87932115590813065</v>
      </c>
      <c r="DD377" s="15">
        <f t="shared" si="332"/>
        <v>0.87961136371910997</v>
      </c>
      <c r="DE377" s="15">
        <f t="shared" si="333"/>
        <v>0.88033871372351014</v>
      </c>
      <c r="DF377" s="15">
        <f t="shared" si="334"/>
        <v>0.88407954611003103</v>
      </c>
      <c r="DG377" s="15">
        <f t="shared" si="335"/>
        <v>0.88343464653817994</v>
      </c>
      <c r="DH377" s="15">
        <f t="shared" si="336"/>
        <v>0.8853432764861382</v>
      </c>
      <c r="DI377" s="15">
        <f t="shared" si="337"/>
        <v>0.88724576442585568</v>
      </c>
      <c r="DJ377" s="15">
        <f t="shared" si="338"/>
        <v>0.88500879849519265</v>
      </c>
      <c r="DK377" s="15">
        <f t="shared" si="339"/>
        <v>0.8827051305918342</v>
      </c>
      <c r="DL377" s="15">
        <f t="shared" si="340"/>
        <v>0.88082706953829282</v>
      </c>
      <c r="DN377" s="15" t="e">
        <f t="shared" si="341"/>
        <v>#VALUE!</v>
      </c>
    </row>
    <row r="378" spans="1:118" x14ac:dyDescent="0.25">
      <c r="A378" s="15" t="s">
        <v>165</v>
      </c>
      <c r="B378" s="16" t="s">
        <v>214</v>
      </c>
      <c r="C378" s="15" t="s">
        <v>163</v>
      </c>
      <c r="D378" s="15" t="s">
        <v>4</v>
      </c>
      <c r="E378" s="15" t="s">
        <v>4</v>
      </c>
      <c r="F378" s="15" t="s">
        <v>4</v>
      </c>
      <c r="G378" s="15" t="s">
        <v>4</v>
      </c>
      <c r="H378" s="15" t="s">
        <v>4</v>
      </c>
      <c r="I378" s="15" t="s">
        <v>4</v>
      </c>
      <c r="J378" s="15" t="s">
        <v>4</v>
      </c>
      <c r="K378" s="15" t="s">
        <v>4</v>
      </c>
      <c r="L378" s="15" t="s">
        <v>4</v>
      </c>
      <c r="M378" s="15" t="s">
        <v>4</v>
      </c>
      <c r="N378" s="15" t="s">
        <v>4</v>
      </c>
      <c r="O378" s="15" t="s">
        <v>4</v>
      </c>
      <c r="P378" s="15" t="s">
        <v>4</v>
      </c>
      <c r="Q378" s="15" t="s">
        <v>4</v>
      </c>
      <c r="R378" s="15" t="s">
        <v>4</v>
      </c>
      <c r="S378" s="15" t="s">
        <v>4</v>
      </c>
      <c r="T378" s="15" t="s">
        <v>4</v>
      </c>
      <c r="U378" s="15" t="s">
        <v>4</v>
      </c>
      <c r="V378" s="15" t="s">
        <v>4</v>
      </c>
      <c r="W378" s="15" t="s">
        <v>4</v>
      </c>
      <c r="X378" s="15" t="s">
        <v>4</v>
      </c>
      <c r="Y378" s="15" t="s">
        <v>4</v>
      </c>
      <c r="Z378" s="15" t="s">
        <v>4</v>
      </c>
      <c r="AA378" s="15" t="s">
        <v>4</v>
      </c>
      <c r="AB378" s="15" t="s">
        <v>4</v>
      </c>
      <c r="AC378" s="15" t="s">
        <v>4</v>
      </c>
      <c r="AD378" s="15" t="s">
        <v>4</v>
      </c>
      <c r="AE378" s="15" t="s">
        <v>4</v>
      </c>
      <c r="AF378" s="15" t="s">
        <v>4</v>
      </c>
      <c r="AG378" s="15" t="s">
        <v>4</v>
      </c>
      <c r="AH378" s="15" t="s">
        <v>4</v>
      </c>
      <c r="AI378" s="15" t="s">
        <v>4</v>
      </c>
      <c r="AJ378" s="15" t="s">
        <v>4</v>
      </c>
      <c r="AK378" s="15" t="s">
        <v>4</v>
      </c>
      <c r="AL378" s="15" t="s">
        <v>4</v>
      </c>
      <c r="AM378" s="15" t="s">
        <v>4</v>
      </c>
      <c r="AN378" s="15" t="s">
        <v>4</v>
      </c>
      <c r="AO378" s="15" t="s">
        <v>4</v>
      </c>
      <c r="AP378" s="15" t="s">
        <v>4</v>
      </c>
      <c r="AQ378" s="15" t="s">
        <v>4</v>
      </c>
      <c r="AR378" s="15" t="s">
        <v>4</v>
      </c>
      <c r="AS378" s="15" t="s">
        <v>4</v>
      </c>
      <c r="AT378" s="15" t="s">
        <v>4</v>
      </c>
      <c r="AU378" s="15" t="s">
        <v>4</v>
      </c>
      <c r="AV378" s="15" t="s">
        <v>4</v>
      </c>
      <c r="AW378" s="15" t="s">
        <v>4</v>
      </c>
      <c r="AX378" s="15" t="s">
        <v>4</v>
      </c>
      <c r="AY378" s="15" t="s">
        <v>4</v>
      </c>
      <c r="AZ378" s="15" t="s">
        <v>4</v>
      </c>
      <c r="BA378" s="15" t="s">
        <v>4</v>
      </c>
      <c r="BB378" s="15" t="s">
        <v>4</v>
      </c>
      <c r="BC378" s="15" t="s">
        <v>4</v>
      </c>
      <c r="BD378" s="15" t="s">
        <v>4</v>
      </c>
      <c r="BE378" s="15" t="s">
        <v>4</v>
      </c>
      <c r="BF378" s="15" t="s">
        <v>4</v>
      </c>
      <c r="BG378" s="15" t="s">
        <v>4</v>
      </c>
      <c r="BI378" s="15" t="e">
        <f t="shared" si="285"/>
        <v>#VALUE!</v>
      </c>
      <c r="BJ378" s="15" t="e">
        <f t="shared" si="286"/>
        <v>#VALUE!</v>
      </c>
      <c r="BK378" s="15" t="e">
        <f t="shared" si="287"/>
        <v>#VALUE!</v>
      </c>
      <c r="BL378" s="15" t="e">
        <f t="shared" si="288"/>
        <v>#VALUE!</v>
      </c>
      <c r="BM378" s="15" t="e">
        <f t="shared" si="289"/>
        <v>#VALUE!</v>
      </c>
      <c r="BN378" s="15" t="e">
        <f t="shared" si="290"/>
        <v>#VALUE!</v>
      </c>
      <c r="BO378" s="15" t="e">
        <f t="shared" si="291"/>
        <v>#VALUE!</v>
      </c>
      <c r="BP378" s="15" t="e">
        <f t="shared" si="292"/>
        <v>#VALUE!</v>
      </c>
      <c r="BQ378" s="15" t="e">
        <f t="shared" si="293"/>
        <v>#VALUE!</v>
      </c>
      <c r="BR378" s="15" t="e">
        <f t="shared" si="294"/>
        <v>#VALUE!</v>
      </c>
      <c r="BS378" s="15" t="e">
        <f t="shared" si="295"/>
        <v>#VALUE!</v>
      </c>
      <c r="BT378" s="15" t="e">
        <f t="shared" si="296"/>
        <v>#VALUE!</v>
      </c>
      <c r="BU378" s="15" t="e">
        <f t="shared" si="297"/>
        <v>#VALUE!</v>
      </c>
      <c r="BV378" s="15" t="e">
        <f t="shared" si="298"/>
        <v>#VALUE!</v>
      </c>
      <c r="BW378" s="15" t="e">
        <f t="shared" si="299"/>
        <v>#VALUE!</v>
      </c>
      <c r="BX378" s="15" t="e">
        <f t="shared" si="300"/>
        <v>#VALUE!</v>
      </c>
      <c r="BY378" s="15" t="e">
        <f t="shared" si="301"/>
        <v>#VALUE!</v>
      </c>
      <c r="BZ378" s="15" t="e">
        <f t="shared" si="302"/>
        <v>#VALUE!</v>
      </c>
      <c r="CA378" s="15" t="e">
        <f t="shared" si="303"/>
        <v>#VALUE!</v>
      </c>
      <c r="CB378" s="15" t="e">
        <f t="shared" si="304"/>
        <v>#VALUE!</v>
      </c>
      <c r="CC378" s="15" t="e">
        <f t="shared" si="305"/>
        <v>#VALUE!</v>
      </c>
      <c r="CD378" s="15" t="e">
        <f t="shared" si="306"/>
        <v>#VALUE!</v>
      </c>
      <c r="CE378" s="15" t="e">
        <f t="shared" si="307"/>
        <v>#VALUE!</v>
      </c>
      <c r="CF378" s="15" t="e">
        <f t="shared" si="308"/>
        <v>#VALUE!</v>
      </c>
      <c r="CG378" s="15" t="e">
        <f t="shared" si="309"/>
        <v>#VALUE!</v>
      </c>
      <c r="CH378" s="15" t="e">
        <f t="shared" si="310"/>
        <v>#VALUE!</v>
      </c>
      <c r="CI378" s="15" t="e">
        <f t="shared" si="311"/>
        <v>#VALUE!</v>
      </c>
      <c r="CJ378" s="15" t="e">
        <f t="shared" si="312"/>
        <v>#VALUE!</v>
      </c>
      <c r="CK378" s="15" t="e">
        <f t="shared" si="313"/>
        <v>#VALUE!</v>
      </c>
      <c r="CL378" s="15" t="e">
        <f t="shared" si="314"/>
        <v>#VALUE!</v>
      </c>
      <c r="CM378" s="15" t="e">
        <f t="shared" si="315"/>
        <v>#VALUE!</v>
      </c>
      <c r="CN378" s="15" t="e">
        <f t="shared" si="316"/>
        <v>#VALUE!</v>
      </c>
      <c r="CO378" s="15" t="e">
        <f t="shared" si="317"/>
        <v>#VALUE!</v>
      </c>
      <c r="CP378" s="15" t="e">
        <f t="shared" si="318"/>
        <v>#VALUE!</v>
      </c>
      <c r="CQ378" s="15" t="e">
        <f t="shared" si="319"/>
        <v>#VALUE!</v>
      </c>
      <c r="CR378" s="15" t="e">
        <f t="shared" si="320"/>
        <v>#VALUE!</v>
      </c>
      <c r="CS378" s="15" t="e">
        <f t="shared" si="321"/>
        <v>#VALUE!</v>
      </c>
      <c r="CT378" s="15" t="e">
        <f t="shared" si="322"/>
        <v>#VALUE!</v>
      </c>
      <c r="CU378" s="15" t="e">
        <f t="shared" si="323"/>
        <v>#VALUE!</v>
      </c>
      <c r="CV378" s="15" t="e">
        <f t="shared" si="324"/>
        <v>#VALUE!</v>
      </c>
      <c r="CW378" s="15" t="e">
        <f t="shared" si="325"/>
        <v>#VALUE!</v>
      </c>
      <c r="CX378" s="15" t="e">
        <f t="shared" si="326"/>
        <v>#VALUE!</v>
      </c>
      <c r="CY378" s="15" t="e">
        <f t="shared" si="327"/>
        <v>#VALUE!</v>
      </c>
      <c r="CZ378" s="15" t="e">
        <f t="shared" si="328"/>
        <v>#VALUE!</v>
      </c>
      <c r="DA378" s="15" t="e">
        <f t="shared" si="329"/>
        <v>#VALUE!</v>
      </c>
      <c r="DB378" s="15" t="e">
        <f t="shared" si="330"/>
        <v>#VALUE!</v>
      </c>
      <c r="DC378" s="15" t="e">
        <f t="shared" si="331"/>
        <v>#VALUE!</v>
      </c>
      <c r="DD378" s="15" t="e">
        <f t="shared" si="332"/>
        <v>#VALUE!</v>
      </c>
      <c r="DE378" s="15" t="e">
        <f t="shared" si="333"/>
        <v>#VALUE!</v>
      </c>
      <c r="DF378" s="15" t="e">
        <f t="shared" si="334"/>
        <v>#VALUE!</v>
      </c>
      <c r="DG378" s="15" t="e">
        <f t="shared" si="335"/>
        <v>#VALUE!</v>
      </c>
      <c r="DH378" s="15" t="e">
        <f t="shared" si="336"/>
        <v>#VALUE!</v>
      </c>
      <c r="DI378" s="15" t="e">
        <f t="shared" si="337"/>
        <v>#VALUE!</v>
      </c>
      <c r="DJ378" s="15" t="e">
        <f t="shared" si="338"/>
        <v>#VALUE!</v>
      </c>
      <c r="DK378" s="15" t="e">
        <f t="shared" si="339"/>
        <v>#VALUE!</v>
      </c>
      <c r="DL378" s="15" t="e">
        <f t="shared" si="340"/>
        <v>#VALUE!</v>
      </c>
      <c r="DN378" s="15" t="e">
        <f t="shared" si="341"/>
        <v>#VALUE!</v>
      </c>
    </row>
    <row r="379" spans="1:118" x14ac:dyDescent="0.25">
      <c r="A379" s="15" t="s">
        <v>213</v>
      </c>
      <c r="B379" s="15" t="s">
        <v>212</v>
      </c>
      <c r="C379" s="15" t="s">
        <v>211</v>
      </c>
      <c r="D379" s="15" t="s">
        <v>6</v>
      </c>
      <c r="E379" s="15" t="s">
        <v>6</v>
      </c>
      <c r="F379" s="15" t="s">
        <v>6</v>
      </c>
      <c r="G379" s="15" t="s">
        <v>6</v>
      </c>
      <c r="H379" s="15" t="s">
        <v>6</v>
      </c>
      <c r="I379" s="15" t="s">
        <v>6</v>
      </c>
      <c r="J379" s="15" t="s">
        <v>6</v>
      </c>
      <c r="K379" s="15" t="s">
        <v>6</v>
      </c>
      <c r="L379" s="15" t="s">
        <v>6</v>
      </c>
      <c r="M379" s="15" t="s">
        <v>6</v>
      </c>
      <c r="N379" s="15" t="s">
        <v>6</v>
      </c>
      <c r="O379" s="15" t="s">
        <v>6</v>
      </c>
      <c r="P379" s="15" t="s">
        <v>6</v>
      </c>
      <c r="Q379" s="15" t="s">
        <v>6</v>
      </c>
      <c r="R379" s="15" t="s">
        <v>6</v>
      </c>
      <c r="S379" s="15" t="s">
        <v>6</v>
      </c>
      <c r="T379" s="15" t="s">
        <v>6</v>
      </c>
      <c r="U379" s="15" t="s">
        <v>6</v>
      </c>
      <c r="V379" s="15" t="s">
        <v>6</v>
      </c>
      <c r="W379" s="15" t="s">
        <v>6</v>
      </c>
      <c r="X379" s="15" t="s">
        <v>6</v>
      </c>
      <c r="Y379" s="15" t="s">
        <v>6</v>
      </c>
      <c r="Z379" s="15" t="s">
        <v>6</v>
      </c>
      <c r="AA379" s="15" t="s">
        <v>6</v>
      </c>
      <c r="AB379" s="15" t="s">
        <v>6</v>
      </c>
      <c r="AC379" s="15" t="s">
        <v>6</v>
      </c>
      <c r="AD379" s="15" t="s">
        <v>6</v>
      </c>
      <c r="AE379" s="15">
        <v>172322</v>
      </c>
      <c r="AF379" s="15">
        <v>186459</v>
      </c>
      <c r="AG379" s="15">
        <v>189410</v>
      </c>
      <c r="AH379" s="15">
        <v>188372</v>
      </c>
      <c r="AI379" s="15">
        <v>169259</v>
      </c>
      <c r="AJ379" s="15">
        <v>189148</v>
      </c>
      <c r="AK379" s="15">
        <v>205732</v>
      </c>
      <c r="AL379" s="15">
        <v>225463</v>
      </c>
      <c r="AM379" s="15">
        <v>227992</v>
      </c>
      <c r="AN379" s="15">
        <v>242195</v>
      </c>
      <c r="AO379" s="15">
        <v>258573</v>
      </c>
      <c r="AP379" s="15">
        <v>286109</v>
      </c>
      <c r="AQ379" s="15">
        <v>314466</v>
      </c>
      <c r="AR379" s="15">
        <v>326252</v>
      </c>
      <c r="AS379" s="15">
        <v>344073</v>
      </c>
      <c r="AT379" s="15">
        <v>361644</v>
      </c>
      <c r="AU379" s="15">
        <v>364268</v>
      </c>
      <c r="AV379" s="15">
        <v>368455</v>
      </c>
      <c r="AW379" s="15">
        <v>367965</v>
      </c>
      <c r="AX379" s="15">
        <v>353678</v>
      </c>
      <c r="AY379" s="15">
        <v>358667</v>
      </c>
      <c r="AZ379" s="15">
        <v>307454</v>
      </c>
      <c r="BA379" s="15">
        <v>287703</v>
      </c>
      <c r="BB379" s="15">
        <v>307482</v>
      </c>
      <c r="BC379" s="15">
        <v>327359</v>
      </c>
      <c r="BD379" s="15">
        <v>357430</v>
      </c>
      <c r="BE379" s="15">
        <v>376801</v>
      </c>
      <c r="BF379" s="15">
        <v>398729</v>
      </c>
      <c r="BG379" s="15">
        <v>413643</v>
      </c>
      <c r="BI379" s="15" t="e">
        <f t="shared" si="285"/>
        <v>#VALUE!</v>
      </c>
      <c r="BJ379" s="15" t="e">
        <f t="shared" si="286"/>
        <v>#VALUE!</v>
      </c>
      <c r="BK379" s="15" t="e">
        <f t="shared" si="287"/>
        <v>#VALUE!</v>
      </c>
      <c r="BL379" s="15" t="e">
        <f t="shared" si="288"/>
        <v>#VALUE!</v>
      </c>
      <c r="BM379" s="15" t="e">
        <f t="shared" si="289"/>
        <v>#VALUE!</v>
      </c>
      <c r="BN379" s="15" t="e">
        <f t="shared" si="290"/>
        <v>#VALUE!</v>
      </c>
      <c r="BO379" s="15" t="e">
        <f t="shared" si="291"/>
        <v>#VALUE!</v>
      </c>
      <c r="BP379" s="15" t="e">
        <f t="shared" si="292"/>
        <v>#VALUE!</v>
      </c>
      <c r="BQ379" s="15" t="e">
        <f t="shared" si="293"/>
        <v>#VALUE!</v>
      </c>
      <c r="BR379" s="15" t="e">
        <f t="shared" si="294"/>
        <v>#VALUE!</v>
      </c>
      <c r="BS379" s="15" t="e">
        <f t="shared" si="295"/>
        <v>#VALUE!</v>
      </c>
      <c r="BT379" s="15" t="e">
        <f t="shared" si="296"/>
        <v>#VALUE!</v>
      </c>
      <c r="BU379" s="15" t="e">
        <f t="shared" si="297"/>
        <v>#VALUE!</v>
      </c>
      <c r="BV379" s="15" t="e">
        <f t="shared" si="298"/>
        <v>#VALUE!</v>
      </c>
      <c r="BW379" s="15" t="e">
        <f t="shared" si="299"/>
        <v>#VALUE!</v>
      </c>
      <c r="BX379" s="15" t="e">
        <f t="shared" si="300"/>
        <v>#VALUE!</v>
      </c>
      <c r="BY379" s="15" t="e">
        <f t="shared" si="301"/>
        <v>#VALUE!</v>
      </c>
      <c r="BZ379" s="15" t="e">
        <f t="shared" si="302"/>
        <v>#VALUE!</v>
      </c>
      <c r="CA379" s="15" t="e">
        <f t="shared" si="303"/>
        <v>#VALUE!</v>
      </c>
      <c r="CB379" s="15" t="e">
        <f t="shared" si="304"/>
        <v>#VALUE!</v>
      </c>
      <c r="CC379" s="15" t="e">
        <f t="shared" si="305"/>
        <v>#VALUE!</v>
      </c>
      <c r="CD379" s="15" t="e">
        <f t="shared" si="306"/>
        <v>#VALUE!</v>
      </c>
      <c r="CE379" s="15" t="e">
        <f t="shared" si="307"/>
        <v>#VALUE!</v>
      </c>
      <c r="CF379" s="15" t="e">
        <f t="shared" si="308"/>
        <v>#VALUE!</v>
      </c>
      <c r="CG379" s="15" t="e">
        <f t="shared" si="309"/>
        <v>#VALUE!</v>
      </c>
      <c r="CH379" s="15" t="e">
        <f t="shared" si="310"/>
        <v>#VALUE!</v>
      </c>
      <c r="CI379" s="15" t="e">
        <f t="shared" si="311"/>
        <v>#VALUE!</v>
      </c>
      <c r="CJ379" s="15">
        <f t="shared" si="312"/>
        <v>5.5730664122507718E-2</v>
      </c>
      <c r="CK379" s="15">
        <f t="shared" si="313"/>
        <v>5.5711139508958916E-2</v>
      </c>
      <c r="CL379" s="15">
        <f t="shared" si="314"/>
        <v>5.2719122114309284E-2</v>
      </c>
      <c r="CM379" s="15">
        <f t="shared" si="315"/>
        <v>4.9239471668718615E-2</v>
      </c>
      <c r="CN379" s="15">
        <f t="shared" si="316"/>
        <v>4.2740541964182678E-2</v>
      </c>
      <c r="CO379" s="15">
        <f t="shared" si="317"/>
        <v>4.486800861740551E-2</v>
      </c>
      <c r="CP379" s="15">
        <f t="shared" si="318"/>
        <v>4.6014741214609162E-2</v>
      </c>
      <c r="CQ379" s="15">
        <f t="shared" si="319"/>
        <v>4.7555820290072721E-2</v>
      </c>
      <c r="CR379" s="15">
        <f t="shared" si="320"/>
        <v>4.5743149622665964E-2</v>
      </c>
      <c r="CS379" s="15">
        <f t="shared" si="321"/>
        <v>4.5974133606020116E-2</v>
      </c>
      <c r="CT379" s="15">
        <f t="shared" si="322"/>
        <v>4.6499913680242845E-2</v>
      </c>
      <c r="CU379" s="15">
        <f t="shared" si="323"/>
        <v>4.8468134940123156E-2</v>
      </c>
      <c r="CV379" s="15">
        <f t="shared" si="324"/>
        <v>4.9859664355063296E-2</v>
      </c>
      <c r="CW379" s="15">
        <f t="shared" si="325"/>
        <v>4.8031946311728586E-2</v>
      </c>
      <c r="CX379" s="15">
        <f t="shared" si="326"/>
        <v>4.8439808849764836E-2</v>
      </c>
      <c r="CY379" s="15">
        <f t="shared" si="327"/>
        <v>4.8976354855524463E-2</v>
      </c>
      <c r="CZ379" s="15">
        <f t="shared" si="328"/>
        <v>4.6908330391915345E-2</v>
      </c>
      <c r="DA379" s="15">
        <f t="shared" si="329"/>
        <v>4.4607045650505849E-2</v>
      </c>
      <c r="DB379" s="15">
        <f t="shared" si="330"/>
        <v>4.1842200781613881E-2</v>
      </c>
      <c r="DC379" s="15">
        <f t="shared" si="331"/>
        <v>3.8013575248130052E-2</v>
      </c>
      <c r="DD379" s="15">
        <f t="shared" si="332"/>
        <v>3.6784453728294073E-2</v>
      </c>
      <c r="DE379" s="15">
        <f t="shared" si="333"/>
        <v>3.070349586883821E-2</v>
      </c>
      <c r="DF379" s="15">
        <f t="shared" si="334"/>
        <v>2.9217420022081924E-2</v>
      </c>
      <c r="DG379" s="15">
        <f t="shared" si="335"/>
        <v>3.0138820180880755E-2</v>
      </c>
      <c r="DH379" s="15">
        <f t="shared" si="336"/>
        <v>3.0624926854417676E-2</v>
      </c>
      <c r="DI379" s="15">
        <f t="shared" si="337"/>
        <v>3.2344771025209704E-2</v>
      </c>
      <c r="DJ379" s="15">
        <f t="shared" si="338"/>
        <v>3.3075091406125669E-2</v>
      </c>
      <c r="DK379" s="15">
        <f t="shared" si="339"/>
        <v>3.3602813295633277E-2</v>
      </c>
      <c r="DL379" s="15">
        <f t="shared" si="340"/>
        <v>3.3714338017775292E-2</v>
      </c>
      <c r="DN379" s="15" t="e">
        <f t="shared" si="341"/>
        <v>#VALUE!</v>
      </c>
    </row>
    <row r="380" spans="1:118" x14ac:dyDescent="0.25">
      <c r="A380" s="15" t="s">
        <v>210</v>
      </c>
      <c r="B380" s="15" t="s">
        <v>209</v>
      </c>
      <c r="C380" s="15" t="s">
        <v>208</v>
      </c>
      <c r="D380" s="15" t="s">
        <v>6</v>
      </c>
      <c r="E380" s="15" t="s">
        <v>6</v>
      </c>
      <c r="F380" s="15" t="s">
        <v>6</v>
      </c>
      <c r="G380" s="15" t="s">
        <v>6</v>
      </c>
      <c r="H380" s="15" t="s">
        <v>6</v>
      </c>
      <c r="I380" s="15" t="s">
        <v>6</v>
      </c>
      <c r="J380" s="15" t="s">
        <v>6</v>
      </c>
      <c r="K380" s="15" t="s">
        <v>6</v>
      </c>
      <c r="L380" s="15" t="s">
        <v>6</v>
      </c>
      <c r="M380" s="15" t="s">
        <v>6</v>
      </c>
      <c r="N380" s="15" t="s">
        <v>6</v>
      </c>
      <c r="O380" s="15" t="s">
        <v>6</v>
      </c>
      <c r="P380" s="15" t="s">
        <v>6</v>
      </c>
      <c r="Q380" s="15" t="s">
        <v>6</v>
      </c>
      <c r="R380" s="15" t="s">
        <v>6</v>
      </c>
      <c r="S380" s="15" t="s">
        <v>6</v>
      </c>
      <c r="T380" s="15" t="s">
        <v>6</v>
      </c>
      <c r="U380" s="15" t="s">
        <v>6</v>
      </c>
      <c r="V380" s="15" t="s">
        <v>6</v>
      </c>
      <c r="W380" s="15" t="s">
        <v>6</v>
      </c>
      <c r="X380" s="15" t="s">
        <v>6</v>
      </c>
      <c r="Y380" s="15" t="s">
        <v>6</v>
      </c>
      <c r="Z380" s="15" t="s">
        <v>6</v>
      </c>
      <c r="AA380" s="15" t="s">
        <v>6</v>
      </c>
      <c r="AB380" s="15" t="s">
        <v>6</v>
      </c>
      <c r="AC380" s="15" t="s">
        <v>6</v>
      </c>
      <c r="AD380" s="15" t="s">
        <v>6</v>
      </c>
      <c r="AE380" s="15">
        <v>253841</v>
      </c>
      <c r="AF380" s="15">
        <v>272839</v>
      </c>
      <c r="AG380" s="15">
        <v>286559</v>
      </c>
      <c r="AH380" s="15">
        <v>291961</v>
      </c>
      <c r="AI380" s="15">
        <v>291435</v>
      </c>
      <c r="AJ380" s="15">
        <v>303283</v>
      </c>
      <c r="AK380" s="15">
        <v>326817</v>
      </c>
      <c r="AL380" s="15">
        <v>357328</v>
      </c>
      <c r="AM380" s="15">
        <v>380029</v>
      </c>
      <c r="AN380" s="15">
        <v>402810</v>
      </c>
      <c r="AO380" s="15">
        <v>422447</v>
      </c>
      <c r="AP380" s="15">
        <v>459089</v>
      </c>
      <c r="AQ380" s="15">
        <v>504838</v>
      </c>
      <c r="AR380" s="15">
        <v>549344</v>
      </c>
      <c r="AS380" s="15">
        <v>558226</v>
      </c>
      <c r="AT380" s="15">
        <v>584022</v>
      </c>
      <c r="AU380" s="15">
        <v>616009</v>
      </c>
      <c r="AV380" s="15">
        <v>670510</v>
      </c>
      <c r="AW380" s="15">
        <v>717277</v>
      </c>
      <c r="AX380" s="15">
        <v>761166</v>
      </c>
      <c r="AY380" s="15">
        <v>784060</v>
      </c>
      <c r="AZ380" s="15">
        <v>762652</v>
      </c>
      <c r="BA380" s="15">
        <v>706260</v>
      </c>
      <c r="BB380" s="15">
        <v>728738</v>
      </c>
      <c r="BC380" s="15">
        <v>761870</v>
      </c>
      <c r="BD380" s="15">
        <v>796097</v>
      </c>
      <c r="BE380" s="15">
        <v>821137</v>
      </c>
      <c r="BF380" s="15">
        <v>840030</v>
      </c>
      <c r="BG380" s="15">
        <v>872039</v>
      </c>
      <c r="BI380" s="15" t="e">
        <f t="shared" si="285"/>
        <v>#VALUE!</v>
      </c>
      <c r="BJ380" s="15" t="e">
        <f t="shared" si="286"/>
        <v>#VALUE!</v>
      </c>
      <c r="BK380" s="15" t="e">
        <f t="shared" si="287"/>
        <v>#VALUE!</v>
      </c>
      <c r="BL380" s="15" t="e">
        <f t="shared" si="288"/>
        <v>#VALUE!</v>
      </c>
      <c r="BM380" s="15" t="e">
        <f t="shared" si="289"/>
        <v>#VALUE!</v>
      </c>
      <c r="BN380" s="15" t="e">
        <f t="shared" si="290"/>
        <v>#VALUE!</v>
      </c>
      <c r="BO380" s="15" t="e">
        <f t="shared" si="291"/>
        <v>#VALUE!</v>
      </c>
      <c r="BP380" s="15" t="e">
        <f t="shared" si="292"/>
        <v>#VALUE!</v>
      </c>
      <c r="BQ380" s="15" t="e">
        <f t="shared" si="293"/>
        <v>#VALUE!</v>
      </c>
      <c r="BR380" s="15" t="e">
        <f t="shared" si="294"/>
        <v>#VALUE!</v>
      </c>
      <c r="BS380" s="15" t="e">
        <f t="shared" si="295"/>
        <v>#VALUE!</v>
      </c>
      <c r="BT380" s="15" t="e">
        <f t="shared" si="296"/>
        <v>#VALUE!</v>
      </c>
      <c r="BU380" s="15" t="e">
        <f t="shared" si="297"/>
        <v>#VALUE!</v>
      </c>
      <c r="BV380" s="15" t="e">
        <f t="shared" si="298"/>
        <v>#VALUE!</v>
      </c>
      <c r="BW380" s="15" t="e">
        <f t="shared" si="299"/>
        <v>#VALUE!</v>
      </c>
      <c r="BX380" s="15" t="e">
        <f t="shared" si="300"/>
        <v>#VALUE!</v>
      </c>
      <c r="BY380" s="15" t="e">
        <f t="shared" si="301"/>
        <v>#VALUE!</v>
      </c>
      <c r="BZ380" s="15" t="e">
        <f t="shared" si="302"/>
        <v>#VALUE!</v>
      </c>
      <c r="CA380" s="15" t="e">
        <f t="shared" si="303"/>
        <v>#VALUE!</v>
      </c>
      <c r="CB380" s="15" t="e">
        <f t="shared" si="304"/>
        <v>#VALUE!</v>
      </c>
      <c r="CC380" s="15" t="e">
        <f t="shared" si="305"/>
        <v>#VALUE!</v>
      </c>
      <c r="CD380" s="15" t="e">
        <f t="shared" si="306"/>
        <v>#VALUE!</v>
      </c>
      <c r="CE380" s="15" t="e">
        <f t="shared" si="307"/>
        <v>#VALUE!</v>
      </c>
      <c r="CF380" s="15" t="e">
        <f t="shared" si="308"/>
        <v>#VALUE!</v>
      </c>
      <c r="CG380" s="15" t="e">
        <f t="shared" si="309"/>
        <v>#VALUE!</v>
      </c>
      <c r="CH380" s="15" t="e">
        <f t="shared" si="310"/>
        <v>#VALUE!</v>
      </c>
      <c r="CI380" s="15" t="e">
        <f t="shared" si="311"/>
        <v>#VALUE!</v>
      </c>
      <c r="CJ380" s="15">
        <f t="shared" si="312"/>
        <v>8.2094726799372589E-2</v>
      </c>
      <c r="CK380" s="15">
        <f t="shared" si="313"/>
        <v>8.1520181876363396E-2</v>
      </c>
      <c r="CL380" s="15">
        <f t="shared" si="314"/>
        <v>7.975892990842276E-2</v>
      </c>
      <c r="CM380" s="15">
        <f t="shared" si="315"/>
        <v>7.6317103326772329E-2</v>
      </c>
      <c r="CN380" s="15">
        <f t="shared" si="316"/>
        <v>7.3591890814264399E-2</v>
      </c>
      <c r="CO380" s="15">
        <f t="shared" si="317"/>
        <v>7.1942099612539362E-2</v>
      </c>
      <c r="CP380" s="15">
        <f t="shared" si="318"/>
        <v>7.3097037308415436E-2</v>
      </c>
      <c r="CQ380" s="15">
        <f t="shared" si="319"/>
        <v>7.5369467063824691E-2</v>
      </c>
      <c r="CR380" s="15">
        <f t="shared" si="320"/>
        <v>7.6247076248079429E-2</v>
      </c>
      <c r="CS380" s="15">
        <f t="shared" si="321"/>
        <v>7.6462522999405286E-2</v>
      </c>
      <c r="CT380" s="15">
        <f t="shared" si="322"/>
        <v>7.5969838438187859E-2</v>
      </c>
      <c r="CU380" s="15">
        <f t="shared" si="323"/>
        <v>7.7771714981095308E-2</v>
      </c>
      <c r="CV380" s="15">
        <f t="shared" si="324"/>
        <v>8.0043798800765245E-2</v>
      </c>
      <c r="CW380" s="15">
        <f t="shared" si="325"/>
        <v>8.087632110966439E-2</v>
      </c>
      <c r="CX380" s="15">
        <f t="shared" si="326"/>
        <v>7.8589022489322979E-2</v>
      </c>
      <c r="CY380" s="15">
        <f t="shared" si="327"/>
        <v>7.9092335875704037E-2</v>
      </c>
      <c r="CZ380" s="15">
        <f t="shared" si="328"/>
        <v>7.9326083258461855E-2</v>
      </c>
      <c r="DA380" s="15">
        <f t="shared" si="329"/>
        <v>8.1175367898714018E-2</v>
      </c>
      <c r="DB380" s="15">
        <f t="shared" si="330"/>
        <v>8.1563323278120631E-2</v>
      </c>
      <c r="DC380" s="15">
        <f t="shared" si="331"/>
        <v>8.1810689433094955E-2</v>
      </c>
      <c r="DD380" s="15">
        <f t="shared" si="332"/>
        <v>8.0412245314473454E-2</v>
      </c>
      <c r="DE380" s="15">
        <f t="shared" si="333"/>
        <v>7.6161255119013574E-2</v>
      </c>
      <c r="DF380" s="15">
        <f t="shared" si="334"/>
        <v>7.1723600604774992E-2</v>
      </c>
      <c r="DG380" s="15">
        <f t="shared" si="335"/>
        <v>7.142955861147865E-2</v>
      </c>
      <c r="DH380" s="15">
        <f t="shared" si="336"/>
        <v>7.1274084483931077E-2</v>
      </c>
      <c r="DI380" s="15">
        <f t="shared" si="337"/>
        <v>7.2040889625538895E-2</v>
      </c>
      <c r="DJ380" s="15">
        <f t="shared" si="338"/>
        <v>7.2078315428971293E-2</v>
      </c>
      <c r="DK380" s="15">
        <f t="shared" si="339"/>
        <v>7.079337407795977E-2</v>
      </c>
      <c r="DL380" s="15">
        <f t="shared" si="340"/>
        <v>7.107630882350903E-2</v>
      </c>
      <c r="DN380" s="15" t="e">
        <f t="shared" si="341"/>
        <v>#VALUE!</v>
      </c>
    </row>
    <row r="381" spans="1:118" x14ac:dyDescent="0.25">
      <c r="A381" s="15" t="s">
        <v>165</v>
      </c>
      <c r="B381" s="16" t="s">
        <v>207</v>
      </c>
      <c r="C381" s="15" t="s">
        <v>163</v>
      </c>
      <c r="D381" s="15" t="s">
        <v>4</v>
      </c>
      <c r="E381" s="15" t="s">
        <v>4</v>
      </c>
      <c r="F381" s="15" t="s">
        <v>4</v>
      </c>
      <c r="G381" s="15" t="s">
        <v>4</v>
      </c>
      <c r="H381" s="15" t="s">
        <v>4</v>
      </c>
      <c r="I381" s="15" t="s">
        <v>4</v>
      </c>
      <c r="J381" s="15" t="s">
        <v>4</v>
      </c>
      <c r="K381" s="15" t="s">
        <v>4</v>
      </c>
      <c r="L381" s="15" t="s">
        <v>4</v>
      </c>
      <c r="M381" s="15" t="s">
        <v>4</v>
      </c>
      <c r="N381" s="15" t="s">
        <v>4</v>
      </c>
      <c r="O381" s="15" t="s">
        <v>4</v>
      </c>
      <c r="P381" s="15" t="s">
        <v>4</v>
      </c>
      <c r="Q381" s="15" t="s">
        <v>4</v>
      </c>
      <c r="R381" s="15" t="s">
        <v>4</v>
      </c>
      <c r="S381" s="15" t="s">
        <v>4</v>
      </c>
      <c r="T381" s="15" t="s">
        <v>4</v>
      </c>
      <c r="U381" s="15" t="s">
        <v>4</v>
      </c>
      <c r="V381" s="15" t="s">
        <v>4</v>
      </c>
      <c r="W381" s="15" t="s">
        <v>4</v>
      </c>
      <c r="X381" s="15" t="s">
        <v>4</v>
      </c>
      <c r="Y381" s="15" t="s">
        <v>4</v>
      </c>
      <c r="Z381" s="15" t="s">
        <v>4</v>
      </c>
      <c r="AA381" s="15" t="s">
        <v>4</v>
      </c>
      <c r="AB381" s="15" t="s">
        <v>4</v>
      </c>
      <c r="AC381" s="15" t="s">
        <v>4</v>
      </c>
      <c r="AD381" s="15" t="s">
        <v>4</v>
      </c>
      <c r="AE381" s="15" t="s">
        <v>4</v>
      </c>
      <c r="AF381" s="15" t="s">
        <v>4</v>
      </c>
      <c r="AG381" s="15" t="s">
        <v>4</v>
      </c>
      <c r="AH381" s="15" t="s">
        <v>4</v>
      </c>
      <c r="AI381" s="15" t="s">
        <v>4</v>
      </c>
      <c r="AJ381" s="15" t="s">
        <v>4</v>
      </c>
      <c r="AK381" s="15" t="s">
        <v>4</v>
      </c>
      <c r="AL381" s="15" t="s">
        <v>4</v>
      </c>
      <c r="AM381" s="15" t="s">
        <v>4</v>
      </c>
      <c r="AN381" s="15" t="s">
        <v>4</v>
      </c>
      <c r="AO381" s="15" t="s">
        <v>4</v>
      </c>
      <c r="AP381" s="15" t="s">
        <v>4</v>
      </c>
      <c r="AQ381" s="15" t="s">
        <v>4</v>
      </c>
      <c r="AR381" s="15" t="s">
        <v>4</v>
      </c>
      <c r="AS381" s="15" t="s">
        <v>4</v>
      </c>
      <c r="AT381" s="15" t="s">
        <v>4</v>
      </c>
      <c r="AU381" s="15" t="s">
        <v>4</v>
      </c>
      <c r="AV381" s="15" t="s">
        <v>4</v>
      </c>
      <c r="AW381" s="15" t="s">
        <v>4</v>
      </c>
      <c r="AX381" s="15" t="s">
        <v>4</v>
      </c>
      <c r="AY381" s="15" t="s">
        <v>4</v>
      </c>
      <c r="AZ381" s="15" t="s">
        <v>4</v>
      </c>
      <c r="BA381" s="15" t="s">
        <v>4</v>
      </c>
      <c r="BB381" s="15" t="s">
        <v>4</v>
      </c>
      <c r="BC381" s="15" t="s">
        <v>4</v>
      </c>
      <c r="BD381" s="15" t="s">
        <v>4</v>
      </c>
      <c r="BE381" s="15" t="s">
        <v>4</v>
      </c>
      <c r="BF381" s="15" t="s">
        <v>4</v>
      </c>
      <c r="BG381" s="15" t="s">
        <v>4</v>
      </c>
      <c r="BI381" s="15" t="e">
        <f t="shared" si="285"/>
        <v>#VALUE!</v>
      </c>
      <c r="BJ381" s="15" t="e">
        <f t="shared" si="286"/>
        <v>#VALUE!</v>
      </c>
      <c r="BK381" s="15" t="e">
        <f t="shared" si="287"/>
        <v>#VALUE!</v>
      </c>
      <c r="BL381" s="15" t="e">
        <f t="shared" si="288"/>
        <v>#VALUE!</v>
      </c>
      <c r="BM381" s="15" t="e">
        <f t="shared" si="289"/>
        <v>#VALUE!</v>
      </c>
      <c r="BN381" s="15" t="e">
        <f t="shared" si="290"/>
        <v>#VALUE!</v>
      </c>
      <c r="BO381" s="15" t="e">
        <f t="shared" si="291"/>
        <v>#VALUE!</v>
      </c>
      <c r="BP381" s="15" t="e">
        <f t="shared" si="292"/>
        <v>#VALUE!</v>
      </c>
      <c r="BQ381" s="15" t="e">
        <f t="shared" si="293"/>
        <v>#VALUE!</v>
      </c>
      <c r="BR381" s="15" t="e">
        <f t="shared" si="294"/>
        <v>#VALUE!</v>
      </c>
      <c r="BS381" s="15" t="e">
        <f t="shared" si="295"/>
        <v>#VALUE!</v>
      </c>
      <c r="BT381" s="15" t="e">
        <f t="shared" si="296"/>
        <v>#VALUE!</v>
      </c>
      <c r="BU381" s="15" t="e">
        <f t="shared" si="297"/>
        <v>#VALUE!</v>
      </c>
      <c r="BV381" s="15" t="e">
        <f t="shared" si="298"/>
        <v>#VALUE!</v>
      </c>
      <c r="BW381" s="15" t="e">
        <f t="shared" si="299"/>
        <v>#VALUE!</v>
      </c>
      <c r="BX381" s="15" t="e">
        <f t="shared" si="300"/>
        <v>#VALUE!</v>
      </c>
      <c r="BY381" s="15" t="e">
        <f t="shared" si="301"/>
        <v>#VALUE!</v>
      </c>
      <c r="BZ381" s="15" t="e">
        <f t="shared" si="302"/>
        <v>#VALUE!</v>
      </c>
      <c r="CA381" s="15" t="e">
        <f t="shared" si="303"/>
        <v>#VALUE!</v>
      </c>
      <c r="CB381" s="15" t="e">
        <f t="shared" si="304"/>
        <v>#VALUE!</v>
      </c>
      <c r="CC381" s="15" t="e">
        <f t="shared" si="305"/>
        <v>#VALUE!</v>
      </c>
      <c r="CD381" s="15" t="e">
        <f t="shared" si="306"/>
        <v>#VALUE!</v>
      </c>
      <c r="CE381" s="15" t="e">
        <f t="shared" si="307"/>
        <v>#VALUE!</v>
      </c>
      <c r="CF381" s="15" t="e">
        <f t="shared" si="308"/>
        <v>#VALUE!</v>
      </c>
      <c r="CG381" s="15" t="e">
        <f t="shared" si="309"/>
        <v>#VALUE!</v>
      </c>
      <c r="CH381" s="15" t="e">
        <f t="shared" si="310"/>
        <v>#VALUE!</v>
      </c>
      <c r="CI381" s="15" t="e">
        <f t="shared" si="311"/>
        <v>#VALUE!</v>
      </c>
      <c r="CJ381" s="15" t="e">
        <f t="shared" si="312"/>
        <v>#VALUE!</v>
      </c>
      <c r="CK381" s="15" t="e">
        <f t="shared" si="313"/>
        <v>#VALUE!</v>
      </c>
      <c r="CL381" s="15" t="e">
        <f t="shared" si="314"/>
        <v>#VALUE!</v>
      </c>
      <c r="CM381" s="15" t="e">
        <f t="shared" si="315"/>
        <v>#VALUE!</v>
      </c>
      <c r="CN381" s="15" t="e">
        <f t="shared" si="316"/>
        <v>#VALUE!</v>
      </c>
      <c r="CO381" s="15" t="e">
        <f t="shared" si="317"/>
        <v>#VALUE!</v>
      </c>
      <c r="CP381" s="15" t="e">
        <f t="shared" si="318"/>
        <v>#VALUE!</v>
      </c>
      <c r="CQ381" s="15" t="e">
        <f t="shared" si="319"/>
        <v>#VALUE!</v>
      </c>
      <c r="CR381" s="15" t="e">
        <f t="shared" si="320"/>
        <v>#VALUE!</v>
      </c>
      <c r="CS381" s="15" t="e">
        <f t="shared" si="321"/>
        <v>#VALUE!</v>
      </c>
      <c r="CT381" s="15" t="e">
        <f t="shared" si="322"/>
        <v>#VALUE!</v>
      </c>
      <c r="CU381" s="15" t="e">
        <f t="shared" si="323"/>
        <v>#VALUE!</v>
      </c>
      <c r="CV381" s="15" t="e">
        <f t="shared" si="324"/>
        <v>#VALUE!</v>
      </c>
      <c r="CW381" s="15" t="e">
        <f t="shared" si="325"/>
        <v>#VALUE!</v>
      </c>
      <c r="CX381" s="15" t="e">
        <f t="shared" si="326"/>
        <v>#VALUE!</v>
      </c>
      <c r="CY381" s="15" t="e">
        <f t="shared" si="327"/>
        <v>#VALUE!</v>
      </c>
      <c r="CZ381" s="15" t="e">
        <f t="shared" si="328"/>
        <v>#VALUE!</v>
      </c>
      <c r="DA381" s="15" t="e">
        <f t="shared" si="329"/>
        <v>#VALUE!</v>
      </c>
      <c r="DB381" s="15" t="e">
        <f t="shared" si="330"/>
        <v>#VALUE!</v>
      </c>
      <c r="DC381" s="15" t="e">
        <f t="shared" si="331"/>
        <v>#VALUE!</v>
      </c>
      <c r="DD381" s="15" t="e">
        <f t="shared" si="332"/>
        <v>#VALUE!</v>
      </c>
      <c r="DE381" s="15" t="e">
        <f t="shared" si="333"/>
        <v>#VALUE!</v>
      </c>
      <c r="DF381" s="15" t="e">
        <f t="shared" si="334"/>
        <v>#VALUE!</v>
      </c>
      <c r="DG381" s="15" t="e">
        <f t="shared" si="335"/>
        <v>#VALUE!</v>
      </c>
      <c r="DH381" s="15" t="e">
        <f t="shared" si="336"/>
        <v>#VALUE!</v>
      </c>
      <c r="DI381" s="15" t="e">
        <f t="shared" si="337"/>
        <v>#VALUE!</v>
      </c>
      <c r="DJ381" s="15" t="e">
        <f t="shared" si="338"/>
        <v>#VALUE!</v>
      </c>
      <c r="DK381" s="15" t="e">
        <f t="shared" si="339"/>
        <v>#VALUE!</v>
      </c>
      <c r="DL381" s="15" t="e">
        <f t="shared" si="340"/>
        <v>#VALUE!</v>
      </c>
      <c r="DN381" s="15" t="e">
        <f t="shared" si="341"/>
        <v>#VALUE!</v>
      </c>
    </row>
    <row r="382" spans="1:118" x14ac:dyDescent="0.25">
      <c r="A382" s="15" t="s">
        <v>206</v>
      </c>
      <c r="B382" s="15" t="s">
        <v>205</v>
      </c>
      <c r="C382" s="15" t="s">
        <v>204</v>
      </c>
      <c r="D382" s="15" t="s">
        <v>6</v>
      </c>
      <c r="E382" s="15" t="s">
        <v>6</v>
      </c>
      <c r="F382" s="15" t="s">
        <v>6</v>
      </c>
      <c r="G382" s="15" t="s">
        <v>6</v>
      </c>
      <c r="H382" s="15" t="s">
        <v>6</v>
      </c>
      <c r="I382" s="15" t="s">
        <v>6</v>
      </c>
      <c r="J382" s="15" t="s">
        <v>6</v>
      </c>
      <c r="K382" s="15" t="s">
        <v>6</v>
      </c>
      <c r="L382" s="15" t="s">
        <v>6</v>
      </c>
      <c r="M382" s="15" t="s">
        <v>6</v>
      </c>
      <c r="N382" s="15" t="s">
        <v>6</v>
      </c>
      <c r="O382" s="15" t="s">
        <v>6</v>
      </c>
      <c r="P382" s="15" t="s">
        <v>6</v>
      </c>
      <c r="Q382" s="15" t="s">
        <v>6</v>
      </c>
      <c r="R382" s="15" t="s">
        <v>6</v>
      </c>
      <c r="S382" s="15" t="s">
        <v>6</v>
      </c>
      <c r="T382" s="15" t="s">
        <v>6</v>
      </c>
      <c r="U382" s="15" t="s">
        <v>6</v>
      </c>
      <c r="V382" s="15" t="s">
        <v>6</v>
      </c>
      <c r="W382" s="15" t="s">
        <v>6</v>
      </c>
      <c r="X382" s="15" t="s">
        <v>6</v>
      </c>
      <c r="Y382" s="15" t="s">
        <v>6</v>
      </c>
      <c r="Z382" s="15" t="s">
        <v>6</v>
      </c>
      <c r="AA382" s="15" t="s">
        <v>6</v>
      </c>
      <c r="AB382" s="15" t="s">
        <v>6</v>
      </c>
      <c r="AC382" s="15" t="s">
        <v>6</v>
      </c>
      <c r="AD382" s="15" t="s">
        <v>6</v>
      </c>
      <c r="AE382" s="15">
        <v>323569</v>
      </c>
      <c r="AF382" s="15">
        <v>342074</v>
      </c>
      <c r="AG382" s="15">
        <v>364716</v>
      </c>
      <c r="AH382" s="15">
        <v>390536</v>
      </c>
      <c r="AI382" s="15">
        <v>402346</v>
      </c>
      <c r="AJ382" s="15">
        <v>403889</v>
      </c>
      <c r="AK382" s="15">
        <v>412929</v>
      </c>
      <c r="AL382" s="15">
        <v>431598</v>
      </c>
      <c r="AM382" s="15">
        <v>443269</v>
      </c>
      <c r="AN382" s="15">
        <v>461432</v>
      </c>
      <c r="AO382" s="15">
        <v>474363</v>
      </c>
      <c r="AP382" s="15">
        <v>487055</v>
      </c>
      <c r="AQ382" s="15">
        <v>515180</v>
      </c>
      <c r="AR382" s="15">
        <v>540261</v>
      </c>
      <c r="AS382" s="15">
        <v>563717</v>
      </c>
      <c r="AT382" s="15">
        <v>574771</v>
      </c>
      <c r="AU382" s="15">
        <v>599306</v>
      </c>
      <c r="AV382" s="15">
        <v>632264</v>
      </c>
      <c r="AW382" s="15">
        <v>667832</v>
      </c>
      <c r="AX382" s="15">
        <v>699795</v>
      </c>
      <c r="AY382" s="15">
        <v>736929</v>
      </c>
      <c r="AZ382" s="15">
        <v>772464</v>
      </c>
      <c r="BA382" s="15">
        <v>769564</v>
      </c>
      <c r="BB382" s="15">
        <v>788505</v>
      </c>
      <c r="BC382" s="15">
        <v>828774</v>
      </c>
      <c r="BD382" s="15">
        <v>848403</v>
      </c>
      <c r="BE382" s="15">
        <v>865259</v>
      </c>
      <c r="BF382" s="15">
        <v>885767</v>
      </c>
      <c r="BG382" s="15">
        <v>895979</v>
      </c>
      <c r="BI382" s="15" t="e">
        <f t="shared" si="285"/>
        <v>#VALUE!</v>
      </c>
      <c r="BJ382" s="15" t="e">
        <f t="shared" si="286"/>
        <v>#VALUE!</v>
      </c>
      <c r="BK382" s="15" t="e">
        <f t="shared" si="287"/>
        <v>#VALUE!</v>
      </c>
      <c r="BL382" s="15" t="e">
        <f t="shared" si="288"/>
        <v>#VALUE!</v>
      </c>
      <c r="BM382" s="15" t="e">
        <f t="shared" si="289"/>
        <v>#VALUE!</v>
      </c>
      <c r="BN382" s="15" t="e">
        <f t="shared" si="290"/>
        <v>#VALUE!</v>
      </c>
      <c r="BO382" s="15" t="e">
        <f t="shared" si="291"/>
        <v>#VALUE!</v>
      </c>
      <c r="BP382" s="15" t="e">
        <f t="shared" si="292"/>
        <v>#VALUE!</v>
      </c>
      <c r="BQ382" s="15" t="e">
        <f t="shared" si="293"/>
        <v>#VALUE!</v>
      </c>
      <c r="BR382" s="15" t="e">
        <f t="shared" si="294"/>
        <v>#VALUE!</v>
      </c>
      <c r="BS382" s="15" t="e">
        <f t="shared" si="295"/>
        <v>#VALUE!</v>
      </c>
      <c r="BT382" s="15" t="e">
        <f t="shared" si="296"/>
        <v>#VALUE!</v>
      </c>
      <c r="BU382" s="15" t="e">
        <f t="shared" si="297"/>
        <v>#VALUE!</v>
      </c>
      <c r="BV382" s="15" t="e">
        <f t="shared" si="298"/>
        <v>#VALUE!</v>
      </c>
      <c r="BW382" s="15" t="e">
        <f t="shared" si="299"/>
        <v>#VALUE!</v>
      </c>
      <c r="BX382" s="15" t="e">
        <f t="shared" si="300"/>
        <v>#VALUE!</v>
      </c>
      <c r="BY382" s="15" t="e">
        <f t="shared" si="301"/>
        <v>#VALUE!</v>
      </c>
      <c r="BZ382" s="15" t="e">
        <f t="shared" si="302"/>
        <v>#VALUE!</v>
      </c>
      <c r="CA382" s="15" t="e">
        <f t="shared" si="303"/>
        <v>#VALUE!</v>
      </c>
      <c r="CB382" s="15" t="e">
        <f t="shared" si="304"/>
        <v>#VALUE!</v>
      </c>
      <c r="CC382" s="15" t="e">
        <f t="shared" si="305"/>
        <v>#VALUE!</v>
      </c>
      <c r="CD382" s="15" t="e">
        <f t="shared" si="306"/>
        <v>#VALUE!</v>
      </c>
      <c r="CE382" s="15" t="e">
        <f t="shared" si="307"/>
        <v>#VALUE!</v>
      </c>
      <c r="CF382" s="15" t="e">
        <f t="shared" si="308"/>
        <v>#VALUE!</v>
      </c>
      <c r="CG382" s="15" t="e">
        <f t="shared" si="309"/>
        <v>#VALUE!</v>
      </c>
      <c r="CH382" s="15" t="e">
        <f t="shared" si="310"/>
        <v>#VALUE!</v>
      </c>
      <c r="CI382" s="15" t="e">
        <f t="shared" si="311"/>
        <v>#VALUE!</v>
      </c>
      <c r="CJ382" s="15">
        <f t="shared" si="312"/>
        <v>0.10464546174867806</v>
      </c>
      <c r="CK382" s="15">
        <f t="shared" si="313"/>
        <v>0.10220655659628987</v>
      </c>
      <c r="CL382" s="15">
        <f t="shared" si="314"/>
        <v>0.10151263048963849</v>
      </c>
      <c r="CM382" s="15">
        <f t="shared" si="315"/>
        <v>0.10208410118072056</v>
      </c>
      <c r="CN382" s="15">
        <f t="shared" si="316"/>
        <v>0.10159865116254406</v>
      </c>
      <c r="CO382" s="15">
        <f t="shared" si="317"/>
        <v>9.5806961387248576E-2</v>
      </c>
      <c r="CP382" s="15">
        <f t="shared" si="318"/>
        <v>9.2357149471192362E-2</v>
      </c>
      <c r="CQ382" s="15">
        <f t="shared" si="319"/>
        <v>9.1034879006998082E-2</v>
      </c>
      <c r="CR382" s="15">
        <f t="shared" si="320"/>
        <v>8.8935226631151609E-2</v>
      </c>
      <c r="CS382" s="15">
        <f t="shared" si="321"/>
        <v>8.7590315316555145E-2</v>
      </c>
      <c r="CT382" s="15">
        <f t="shared" si="322"/>
        <v>8.5306039505675529E-2</v>
      </c>
      <c r="CU382" s="15">
        <f t="shared" si="323"/>
        <v>8.2509279551715192E-2</v>
      </c>
      <c r="CV382" s="15">
        <f t="shared" si="324"/>
        <v>8.1683558421074165E-2</v>
      </c>
      <c r="CW382" s="15">
        <f t="shared" si="325"/>
        <v>7.9539090477056998E-2</v>
      </c>
      <c r="CX382" s="15">
        <f t="shared" si="326"/>
        <v>7.9362064809976027E-2</v>
      </c>
      <c r="CY382" s="15">
        <f t="shared" si="327"/>
        <v>7.783950088115564E-2</v>
      </c>
      <c r="CZ382" s="15">
        <f t="shared" si="328"/>
        <v>7.7175167332450889E-2</v>
      </c>
      <c r="DA382" s="15">
        <f t="shared" si="329"/>
        <v>7.6545111645035149E-2</v>
      </c>
      <c r="DB382" s="15">
        <f t="shared" si="330"/>
        <v>7.5940811306474149E-2</v>
      </c>
      <c r="DC382" s="15">
        <f t="shared" si="331"/>
        <v>7.52144885765164E-2</v>
      </c>
      <c r="DD382" s="15">
        <f t="shared" si="332"/>
        <v>7.5578546957311435E-2</v>
      </c>
      <c r="DE382" s="15">
        <f t="shared" si="333"/>
        <v>7.7141117802423248E-2</v>
      </c>
      <c r="DF382" s="15">
        <f t="shared" si="334"/>
        <v>7.8152381524952658E-2</v>
      </c>
      <c r="DG382" s="15">
        <f t="shared" si="335"/>
        <v>7.7287810040019833E-2</v>
      </c>
      <c r="DH382" s="15">
        <f t="shared" si="336"/>
        <v>7.7533054319090522E-2</v>
      </c>
      <c r="DI382" s="15">
        <f t="shared" si="337"/>
        <v>7.6774195708533097E-2</v>
      </c>
      <c r="DJ382" s="15">
        <f t="shared" si="338"/>
        <v>7.5951285997045898E-2</v>
      </c>
      <c r="DK382" s="15">
        <f t="shared" si="339"/>
        <v>7.464785135877551E-2</v>
      </c>
      <c r="DL382" s="15">
        <f t="shared" si="340"/>
        <v>7.3027559665770458E-2</v>
      </c>
      <c r="DN382" s="15" t="e">
        <f t="shared" si="341"/>
        <v>#VALUE!</v>
      </c>
    </row>
    <row r="383" spans="1:118" x14ac:dyDescent="0.25">
      <c r="A383" s="15" t="s">
        <v>203</v>
      </c>
      <c r="B383" s="15" t="s">
        <v>202</v>
      </c>
      <c r="C383" s="15" t="s">
        <v>201</v>
      </c>
      <c r="D383" s="15" t="s">
        <v>6</v>
      </c>
      <c r="E383" s="15" t="s">
        <v>6</v>
      </c>
      <c r="F383" s="15" t="s">
        <v>6</v>
      </c>
      <c r="G383" s="15" t="s">
        <v>6</v>
      </c>
      <c r="H383" s="15" t="s">
        <v>6</v>
      </c>
      <c r="I383" s="15" t="s">
        <v>6</v>
      </c>
      <c r="J383" s="15" t="s">
        <v>6</v>
      </c>
      <c r="K383" s="15" t="s">
        <v>6</v>
      </c>
      <c r="L383" s="15" t="s">
        <v>6</v>
      </c>
      <c r="M383" s="15" t="s">
        <v>6</v>
      </c>
      <c r="N383" s="15" t="s">
        <v>6</v>
      </c>
      <c r="O383" s="15" t="s">
        <v>6</v>
      </c>
      <c r="P383" s="15" t="s">
        <v>6</v>
      </c>
      <c r="Q383" s="15" t="s">
        <v>6</v>
      </c>
      <c r="R383" s="15" t="s">
        <v>6</v>
      </c>
      <c r="S383" s="15" t="s">
        <v>6</v>
      </c>
      <c r="T383" s="15" t="s">
        <v>6</v>
      </c>
      <c r="U383" s="15" t="s">
        <v>6</v>
      </c>
      <c r="V383" s="15" t="s">
        <v>6</v>
      </c>
      <c r="W383" s="15" t="s">
        <v>6</v>
      </c>
      <c r="X383" s="15" t="s">
        <v>6</v>
      </c>
      <c r="Y383" s="15" t="s">
        <v>6</v>
      </c>
      <c r="Z383" s="15" t="s">
        <v>6</v>
      </c>
      <c r="AA383" s="15" t="s">
        <v>6</v>
      </c>
      <c r="AB383" s="15" t="s">
        <v>6</v>
      </c>
      <c r="AC383" s="15" t="s">
        <v>6</v>
      </c>
      <c r="AD383" s="15" t="s">
        <v>6</v>
      </c>
      <c r="AE383" s="15">
        <v>167572</v>
      </c>
      <c r="AF383" s="15">
        <v>178053</v>
      </c>
      <c r="AG383" s="15">
        <v>190226</v>
      </c>
      <c r="AH383" s="15">
        <v>195094</v>
      </c>
      <c r="AI383" s="15">
        <v>198923</v>
      </c>
      <c r="AJ383" s="15">
        <v>210966</v>
      </c>
      <c r="AK383" s="15">
        <v>218767</v>
      </c>
      <c r="AL383" s="15">
        <v>227149</v>
      </c>
      <c r="AM383" s="15">
        <v>230958</v>
      </c>
      <c r="AN383" s="15">
        <v>239255</v>
      </c>
      <c r="AO383" s="15">
        <v>247181</v>
      </c>
      <c r="AP383" s="15">
        <v>257498</v>
      </c>
      <c r="AQ383" s="15">
        <v>270806</v>
      </c>
      <c r="AR383" s="15">
        <v>280509</v>
      </c>
      <c r="AS383" s="15">
        <v>277526</v>
      </c>
      <c r="AT383" s="15">
        <v>278455</v>
      </c>
      <c r="AU383" s="15">
        <v>284876</v>
      </c>
      <c r="AV383" s="15">
        <v>297151</v>
      </c>
      <c r="AW383" s="15">
        <v>310307</v>
      </c>
      <c r="AX383" s="15">
        <v>319820</v>
      </c>
      <c r="AY383" s="15">
        <v>323265</v>
      </c>
      <c r="AZ383" s="15">
        <v>319081</v>
      </c>
      <c r="BA383" s="15">
        <v>306048</v>
      </c>
      <c r="BB383" s="15">
        <v>320154</v>
      </c>
      <c r="BC383" s="15">
        <v>338580</v>
      </c>
      <c r="BD383" s="15">
        <v>353935</v>
      </c>
      <c r="BE383" s="15">
        <v>362127</v>
      </c>
      <c r="BF383" s="15">
        <v>368532</v>
      </c>
      <c r="BG383" s="15">
        <v>375919</v>
      </c>
      <c r="BI383" s="15" t="e">
        <f t="shared" si="285"/>
        <v>#VALUE!</v>
      </c>
      <c r="BJ383" s="15" t="e">
        <f t="shared" si="286"/>
        <v>#VALUE!</v>
      </c>
      <c r="BK383" s="15" t="e">
        <f t="shared" si="287"/>
        <v>#VALUE!</v>
      </c>
      <c r="BL383" s="15" t="e">
        <f t="shared" si="288"/>
        <v>#VALUE!</v>
      </c>
      <c r="BM383" s="15" t="e">
        <f t="shared" si="289"/>
        <v>#VALUE!</v>
      </c>
      <c r="BN383" s="15" t="e">
        <f t="shared" si="290"/>
        <v>#VALUE!</v>
      </c>
      <c r="BO383" s="15" t="e">
        <f t="shared" si="291"/>
        <v>#VALUE!</v>
      </c>
      <c r="BP383" s="15" t="e">
        <f t="shared" si="292"/>
        <v>#VALUE!</v>
      </c>
      <c r="BQ383" s="15" t="e">
        <f t="shared" si="293"/>
        <v>#VALUE!</v>
      </c>
      <c r="BR383" s="15" t="e">
        <f t="shared" si="294"/>
        <v>#VALUE!</v>
      </c>
      <c r="BS383" s="15" t="e">
        <f t="shared" si="295"/>
        <v>#VALUE!</v>
      </c>
      <c r="BT383" s="15" t="e">
        <f t="shared" si="296"/>
        <v>#VALUE!</v>
      </c>
      <c r="BU383" s="15" t="e">
        <f t="shared" si="297"/>
        <v>#VALUE!</v>
      </c>
      <c r="BV383" s="15" t="e">
        <f t="shared" si="298"/>
        <v>#VALUE!</v>
      </c>
      <c r="BW383" s="15" t="e">
        <f t="shared" si="299"/>
        <v>#VALUE!</v>
      </c>
      <c r="BX383" s="15" t="e">
        <f t="shared" si="300"/>
        <v>#VALUE!</v>
      </c>
      <c r="BY383" s="15" t="e">
        <f t="shared" si="301"/>
        <v>#VALUE!</v>
      </c>
      <c r="BZ383" s="15" t="e">
        <f t="shared" si="302"/>
        <v>#VALUE!</v>
      </c>
      <c r="CA383" s="15" t="e">
        <f t="shared" si="303"/>
        <v>#VALUE!</v>
      </c>
      <c r="CB383" s="15" t="e">
        <f t="shared" si="304"/>
        <v>#VALUE!</v>
      </c>
      <c r="CC383" s="15" t="e">
        <f t="shared" si="305"/>
        <v>#VALUE!</v>
      </c>
      <c r="CD383" s="15" t="e">
        <f t="shared" si="306"/>
        <v>#VALUE!</v>
      </c>
      <c r="CE383" s="15" t="e">
        <f t="shared" si="307"/>
        <v>#VALUE!</v>
      </c>
      <c r="CF383" s="15" t="e">
        <f t="shared" si="308"/>
        <v>#VALUE!</v>
      </c>
      <c r="CG383" s="15" t="e">
        <f t="shared" si="309"/>
        <v>#VALUE!</v>
      </c>
      <c r="CH383" s="15" t="e">
        <f t="shared" si="310"/>
        <v>#VALUE!</v>
      </c>
      <c r="CI383" s="15" t="e">
        <f t="shared" si="311"/>
        <v>#VALUE!</v>
      </c>
      <c r="CJ383" s="15">
        <f t="shared" si="312"/>
        <v>5.4194466454294078E-2</v>
      </c>
      <c r="CK383" s="15">
        <f t="shared" si="313"/>
        <v>5.319955337628466E-2</v>
      </c>
      <c r="CL383" s="15">
        <f t="shared" si="314"/>
        <v>5.2946242137778356E-2</v>
      </c>
      <c r="CM383" s="15">
        <f t="shared" si="315"/>
        <v>5.0996567885550875E-2</v>
      </c>
      <c r="CN383" s="15">
        <f t="shared" si="316"/>
        <v>5.0231165427782928E-2</v>
      </c>
      <c r="CO383" s="15">
        <f t="shared" si="317"/>
        <v>5.0043480797997177E-2</v>
      </c>
      <c r="CP383" s="15">
        <f t="shared" si="318"/>
        <v>4.8930195065893509E-2</v>
      </c>
      <c r="CQ383" s="15">
        <f t="shared" si="319"/>
        <v>4.7911440116869417E-2</v>
      </c>
      <c r="CR383" s="15">
        <f t="shared" si="320"/>
        <v>4.633823270356717E-2</v>
      </c>
      <c r="CS383" s="15">
        <f t="shared" si="321"/>
        <v>4.5416054567222044E-2</v>
      </c>
      <c r="CT383" s="15">
        <f t="shared" si="322"/>
        <v>4.4451258110460516E-2</v>
      </c>
      <c r="CU383" s="15">
        <f t="shared" si="323"/>
        <v>4.3621304505666834E-2</v>
      </c>
      <c r="CV383" s="15">
        <f t="shared" si="324"/>
        <v>4.2937221401796281E-2</v>
      </c>
      <c r="CW383" s="15">
        <f t="shared" si="325"/>
        <v>4.1297503855782257E-2</v>
      </c>
      <c r="CX383" s="15">
        <f t="shared" si="326"/>
        <v>3.9071087794857011E-2</v>
      </c>
      <c r="CY383" s="15">
        <f t="shared" si="327"/>
        <v>3.7710319793208422E-2</v>
      </c>
      <c r="CZ383" s="15">
        <f t="shared" si="328"/>
        <v>3.6684686902849761E-2</v>
      </c>
      <c r="DA383" s="15">
        <f t="shared" si="329"/>
        <v>3.5974618941508357E-2</v>
      </c>
      <c r="DB383" s="15">
        <f t="shared" si="330"/>
        <v>3.5285768477817885E-2</v>
      </c>
      <c r="DC383" s="15">
        <f t="shared" si="331"/>
        <v>3.4374492153475628E-2</v>
      </c>
      <c r="DD383" s="15">
        <f t="shared" si="332"/>
        <v>3.3153667425430786E-2</v>
      </c>
      <c r="DE383" s="15">
        <f t="shared" si="333"/>
        <v>3.1864611178663363E-2</v>
      </c>
      <c r="DF383" s="15">
        <f t="shared" si="334"/>
        <v>3.1080430036941321E-2</v>
      </c>
      <c r="DG383" s="15">
        <f t="shared" si="335"/>
        <v>3.1380906317084241E-2</v>
      </c>
      <c r="DH383" s="15">
        <f t="shared" si="336"/>
        <v>3.1674668282737718E-2</v>
      </c>
      <c r="DI383" s="15">
        <f t="shared" si="337"/>
        <v>3.2028499378361067E-2</v>
      </c>
      <c r="DJ383" s="15">
        <f t="shared" si="338"/>
        <v>3.1787027172502383E-2</v>
      </c>
      <c r="DK383" s="15">
        <f t="shared" si="339"/>
        <v>3.105796666273665E-2</v>
      </c>
      <c r="DL383" s="15">
        <f t="shared" si="340"/>
        <v>3.0639610082375552E-2</v>
      </c>
      <c r="DN383" s="15" t="e">
        <f t="shared" si="341"/>
        <v>#VALUE!</v>
      </c>
    </row>
    <row r="384" spans="1:118" x14ac:dyDescent="0.25">
      <c r="A384" s="15" t="s">
        <v>200</v>
      </c>
      <c r="B384" s="15" t="s">
        <v>199</v>
      </c>
      <c r="C384" s="15" t="s">
        <v>198</v>
      </c>
      <c r="D384" s="15">
        <v>15809</v>
      </c>
      <c r="E384" s="15">
        <v>15723</v>
      </c>
      <c r="F384" s="15">
        <v>16316</v>
      </c>
      <c r="G384" s="15">
        <v>16922</v>
      </c>
      <c r="H384" s="15">
        <v>17659</v>
      </c>
      <c r="I384" s="15">
        <v>19132</v>
      </c>
      <c r="J384" s="15">
        <v>20656</v>
      </c>
      <c r="K384" s="15">
        <v>21876</v>
      </c>
      <c r="L384" s="15">
        <v>23217</v>
      </c>
      <c r="M384" s="15">
        <v>24968</v>
      </c>
      <c r="N384" s="15">
        <v>26286</v>
      </c>
      <c r="O384" s="15">
        <v>27647</v>
      </c>
      <c r="P384" s="15">
        <v>29393</v>
      </c>
      <c r="Q384" s="15">
        <v>34325</v>
      </c>
      <c r="R384" s="15">
        <v>43849</v>
      </c>
      <c r="S384" s="15">
        <v>48020</v>
      </c>
      <c r="T384" s="15">
        <v>53013</v>
      </c>
      <c r="U384" s="15">
        <v>57817</v>
      </c>
      <c r="V384" s="15">
        <v>61453</v>
      </c>
      <c r="W384" s="15">
        <v>80388</v>
      </c>
      <c r="X384" s="15">
        <v>101898</v>
      </c>
      <c r="Y384" s="15">
        <v>113443</v>
      </c>
      <c r="Z384" s="15">
        <v>108350</v>
      </c>
      <c r="AA384" s="15">
        <v>106456</v>
      </c>
      <c r="AB384" s="15">
        <v>108200</v>
      </c>
      <c r="AC384" s="15">
        <v>110532</v>
      </c>
      <c r="AD384" s="15">
        <v>91191</v>
      </c>
      <c r="AE384" s="15">
        <v>96369</v>
      </c>
      <c r="AF384" s="15">
        <v>99850</v>
      </c>
      <c r="AG384" s="15">
        <v>110439</v>
      </c>
      <c r="AH384" s="15">
        <v>124199</v>
      </c>
      <c r="AI384" s="15">
        <v>121129</v>
      </c>
      <c r="AJ384" s="15">
        <v>125007</v>
      </c>
      <c r="AK384" s="15">
        <v>126882</v>
      </c>
      <c r="AL384" s="15">
        <v>129231</v>
      </c>
      <c r="AM384" s="15">
        <v>133405</v>
      </c>
      <c r="AN384" s="15">
        <v>144745</v>
      </c>
      <c r="AO384" s="15">
        <v>147662</v>
      </c>
      <c r="AP384" s="15">
        <v>132355</v>
      </c>
      <c r="AQ384" s="15">
        <v>146545</v>
      </c>
      <c r="AR384" s="15">
        <v>184516</v>
      </c>
      <c r="AS384" s="15">
        <v>177985</v>
      </c>
      <c r="AT384" s="15">
        <v>167900</v>
      </c>
      <c r="AU384" s="15">
        <v>196412</v>
      </c>
      <c r="AV384" s="15">
        <v>232733</v>
      </c>
      <c r="AW384" s="15">
        <v>283770</v>
      </c>
      <c r="AX384" s="15">
        <v>319650</v>
      </c>
      <c r="AY384" s="15">
        <v>345546</v>
      </c>
      <c r="AZ384" s="15">
        <v>389148</v>
      </c>
      <c r="BA384" s="15">
        <v>284500</v>
      </c>
      <c r="BB384" s="15">
        <v>333415</v>
      </c>
      <c r="BC384" s="15">
        <v>409558</v>
      </c>
      <c r="BD384" s="15">
        <v>416885</v>
      </c>
      <c r="BE384" s="15">
        <v>412991</v>
      </c>
      <c r="BF384" s="15">
        <v>401139</v>
      </c>
      <c r="BG384" s="15">
        <v>306583</v>
      </c>
      <c r="BI384" s="15">
        <f t="shared" si="285"/>
        <v>4.7678072731001456E-2</v>
      </c>
      <c r="BJ384" s="15">
        <f t="shared" si="286"/>
        <v>4.5978255148172623E-2</v>
      </c>
      <c r="BK384" s="15">
        <f t="shared" si="287"/>
        <v>4.4934289522676446E-2</v>
      </c>
      <c r="BL384" s="15">
        <f t="shared" si="288"/>
        <v>4.4242604880752559E-2</v>
      </c>
      <c r="BM384" s="15">
        <f t="shared" si="289"/>
        <v>4.294576999122067E-2</v>
      </c>
      <c r="BN384" s="15">
        <f t="shared" si="290"/>
        <v>4.313069511386846E-2</v>
      </c>
      <c r="BO384" s="15">
        <f t="shared" si="291"/>
        <v>4.2979877111176311E-2</v>
      </c>
      <c r="BP384" s="15">
        <f t="shared" si="292"/>
        <v>4.3112894452634151E-2</v>
      </c>
      <c r="BQ384" s="15">
        <f t="shared" si="293"/>
        <v>4.1648653060638731E-2</v>
      </c>
      <c r="BR384" s="15">
        <f t="shared" si="294"/>
        <v>4.130451325589013E-2</v>
      </c>
      <c r="BS384" s="15">
        <f t="shared" si="295"/>
        <v>4.0584355430392412E-2</v>
      </c>
      <c r="BT384" s="15">
        <f t="shared" si="296"/>
        <v>3.9439934949143357E-2</v>
      </c>
      <c r="BU384" s="15">
        <f t="shared" si="297"/>
        <v>3.8200956291077434E-2</v>
      </c>
      <c r="BV384" s="15">
        <f t="shared" si="298"/>
        <v>4.0328123476313614E-2</v>
      </c>
      <c r="BW384" s="15">
        <f t="shared" si="299"/>
        <v>4.7048333742847365E-2</v>
      </c>
      <c r="BX384" s="15">
        <f t="shared" si="300"/>
        <v>4.6496991057898535E-2</v>
      </c>
      <c r="BY384" s="15">
        <f t="shared" si="301"/>
        <v>4.6091367204209456E-2</v>
      </c>
      <c r="BZ384" s="15">
        <f t="shared" si="302"/>
        <v>4.5287242700362586E-2</v>
      </c>
      <c r="CA384" s="15">
        <f t="shared" si="303"/>
        <v>4.3089442865627103E-2</v>
      </c>
      <c r="CB384" s="15">
        <f t="shared" si="304"/>
        <v>5.057452173519153E-2</v>
      </c>
      <c r="CC384" s="15">
        <f t="shared" si="305"/>
        <v>5.8074245304955613E-2</v>
      </c>
      <c r="CD384" s="15">
        <f t="shared" si="306"/>
        <v>5.8550863168847472E-2</v>
      </c>
      <c r="CE384" s="15">
        <f t="shared" si="307"/>
        <v>5.2244235896105572E-2</v>
      </c>
      <c r="CF384" s="15">
        <f t="shared" si="308"/>
        <v>4.6558108635878379E-2</v>
      </c>
      <c r="CG384" s="15">
        <f t="shared" si="309"/>
        <v>4.3311964229601443E-2</v>
      </c>
      <c r="CH384" s="15">
        <f t="shared" si="310"/>
        <v>4.0596854415916116E-2</v>
      </c>
      <c r="CI384" s="15">
        <f t="shared" si="311"/>
        <v>3.1462411645553377E-2</v>
      </c>
      <c r="CJ384" s="15">
        <f t="shared" si="312"/>
        <v>3.1166701702753836E-2</v>
      </c>
      <c r="CK384" s="15">
        <f t="shared" si="313"/>
        <v>2.9833675392282207E-2</v>
      </c>
      <c r="CL384" s="15">
        <f t="shared" si="314"/>
        <v>3.073885817634868E-2</v>
      </c>
      <c r="CM384" s="15">
        <f t="shared" si="315"/>
        <v>3.2464979624271036E-2</v>
      </c>
      <c r="CN384" s="15">
        <f t="shared" si="316"/>
        <v>3.0586964991991466E-2</v>
      </c>
      <c r="CO384" s="15">
        <f t="shared" si="317"/>
        <v>2.9653050274050005E-2</v>
      </c>
      <c r="CP384" s="15">
        <f t="shared" si="318"/>
        <v>2.8378873460579976E-2</v>
      </c>
      <c r="CQ384" s="15">
        <f t="shared" si="319"/>
        <v>2.7258069891318699E-2</v>
      </c>
      <c r="CR384" s="15">
        <f t="shared" si="320"/>
        <v>2.6765697372766382E-2</v>
      </c>
      <c r="CS384" s="15">
        <f t="shared" si="321"/>
        <v>2.747590152068945E-2</v>
      </c>
      <c r="CT384" s="15">
        <f t="shared" si="322"/>
        <v>2.6554474960077113E-2</v>
      </c>
      <c r="CU384" s="15">
        <f t="shared" si="323"/>
        <v>2.2421524663677129E-2</v>
      </c>
      <c r="CV384" s="15">
        <f t="shared" si="324"/>
        <v>2.3235213068861976E-2</v>
      </c>
      <c r="CW384" s="15">
        <f t="shared" si="325"/>
        <v>2.7165082836748622E-2</v>
      </c>
      <c r="CX384" s="15">
        <f t="shared" si="326"/>
        <v>2.505735520696304E-2</v>
      </c>
      <c r="CY384" s="15">
        <f t="shared" si="327"/>
        <v>2.2738189988614654E-2</v>
      </c>
      <c r="CZ384" s="15">
        <f t="shared" si="328"/>
        <v>2.5292803619689014E-2</v>
      </c>
      <c r="DA384" s="15">
        <f t="shared" si="329"/>
        <v>2.8175846590164817E-2</v>
      </c>
      <c r="DB384" s="15">
        <f t="shared" si="330"/>
        <v>3.2268181255822079E-2</v>
      </c>
      <c r="DC384" s="15">
        <f t="shared" si="331"/>
        <v>3.4356220426672766E-2</v>
      </c>
      <c r="DD384" s="15">
        <f t="shared" si="332"/>
        <v>3.5438779837557131E-2</v>
      </c>
      <c r="DE384" s="15">
        <f t="shared" si="333"/>
        <v>3.8861761467948543E-2</v>
      </c>
      <c r="DF384" s="15">
        <f t="shared" si="334"/>
        <v>2.8892142230989275E-2</v>
      </c>
      <c r="DG384" s="15">
        <f t="shared" si="335"/>
        <v>3.2680725150117267E-2</v>
      </c>
      <c r="DH384" s="15">
        <f t="shared" si="336"/>
        <v>3.8314766945896077E-2</v>
      </c>
      <c r="DI384" s="15">
        <f t="shared" si="337"/>
        <v>3.7725008725749229E-2</v>
      </c>
      <c r="DJ384" s="15">
        <f t="shared" si="338"/>
        <v>3.6251801547520432E-2</v>
      </c>
      <c r="DK384" s="15">
        <f t="shared" si="339"/>
        <v>3.3805915603322148E-2</v>
      </c>
      <c r="DL384" s="15">
        <f t="shared" si="340"/>
        <v>2.4988318169299618E-2</v>
      </c>
      <c r="DN384" s="15">
        <f t="shared" si="341"/>
        <v>3.7043615405726704E-2</v>
      </c>
    </row>
    <row r="385" spans="1:118" x14ac:dyDescent="0.25">
      <c r="A385" s="15" t="s">
        <v>197</v>
      </c>
      <c r="B385" s="15" t="s">
        <v>196</v>
      </c>
      <c r="C385" s="15" t="s">
        <v>195</v>
      </c>
      <c r="D385" s="15" t="s">
        <v>6</v>
      </c>
      <c r="E385" s="15" t="s">
        <v>6</v>
      </c>
      <c r="F385" s="15" t="s">
        <v>6</v>
      </c>
      <c r="G385" s="15" t="s">
        <v>6</v>
      </c>
      <c r="H385" s="15" t="s">
        <v>6</v>
      </c>
      <c r="I385" s="15" t="s">
        <v>6</v>
      </c>
      <c r="J385" s="15" t="s">
        <v>6</v>
      </c>
      <c r="K385" s="15" t="s">
        <v>6</v>
      </c>
      <c r="L385" s="15" t="s">
        <v>6</v>
      </c>
      <c r="M385" s="15" t="s">
        <v>6</v>
      </c>
      <c r="N385" s="15" t="s">
        <v>6</v>
      </c>
      <c r="O385" s="15" t="s">
        <v>6</v>
      </c>
      <c r="P385" s="15" t="s">
        <v>6</v>
      </c>
      <c r="Q385" s="15" t="s">
        <v>6</v>
      </c>
      <c r="R385" s="15" t="s">
        <v>6</v>
      </c>
      <c r="S385" s="15" t="s">
        <v>6</v>
      </c>
      <c r="T385" s="15" t="s">
        <v>6</v>
      </c>
      <c r="U385" s="15" t="s">
        <v>6</v>
      </c>
      <c r="V385" s="15" t="s">
        <v>6</v>
      </c>
      <c r="W385" s="15" t="s">
        <v>6</v>
      </c>
      <c r="X385" s="15" t="s">
        <v>6</v>
      </c>
      <c r="Y385" s="15" t="s">
        <v>6</v>
      </c>
      <c r="Z385" s="15" t="s">
        <v>6</v>
      </c>
      <c r="AA385" s="15" t="s">
        <v>6</v>
      </c>
      <c r="AB385" s="15" t="s">
        <v>6</v>
      </c>
      <c r="AC385" s="15" t="s">
        <v>6</v>
      </c>
      <c r="AD385" s="15" t="s">
        <v>6</v>
      </c>
      <c r="AE385" s="15">
        <v>222792</v>
      </c>
      <c r="AF385" s="15">
        <v>238887</v>
      </c>
      <c r="AG385" s="15">
        <v>260551</v>
      </c>
      <c r="AH385" s="15">
        <v>281010</v>
      </c>
      <c r="AI385" s="15">
        <v>294722</v>
      </c>
      <c r="AJ385" s="15">
        <v>313521</v>
      </c>
      <c r="AK385" s="15">
        <v>330291</v>
      </c>
      <c r="AL385" s="15">
        <v>349273</v>
      </c>
      <c r="AM385" s="15">
        <v>369843</v>
      </c>
      <c r="AN385" s="15">
        <v>393506</v>
      </c>
      <c r="AO385" s="15">
        <v>418343</v>
      </c>
      <c r="AP385" s="15">
        <v>448586</v>
      </c>
      <c r="AQ385" s="15">
        <v>494898</v>
      </c>
      <c r="AR385" s="15">
        <v>531136</v>
      </c>
      <c r="AS385" s="15">
        <v>560463</v>
      </c>
      <c r="AT385" s="15">
        <v>587391</v>
      </c>
      <c r="AU385" s="15">
        <v>618059</v>
      </c>
      <c r="AV385" s="15">
        <v>652894</v>
      </c>
      <c r="AW385" s="15">
        <v>685877</v>
      </c>
      <c r="AX385" s="15">
        <v>734992</v>
      </c>
      <c r="AY385" s="15">
        <v>765338</v>
      </c>
      <c r="AZ385" s="15">
        <v>786535</v>
      </c>
      <c r="BA385" s="15">
        <v>807650</v>
      </c>
      <c r="BB385" s="15">
        <v>843907</v>
      </c>
      <c r="BC385" s="15">
        <v>886339</v>
      </c>
      <c r="BD385" s="15">
        <v>920686</v>
      </c>
      <c r="BE385" s="15">
        <v>951744</v>
      </c>
      <c r="BF385" s="15">
        <v>1005986</v>
      </c>
      <c r="BG385" s="15">
        <v>1066513</v>
      </c>
      <c r="BI385" s="15" t="e">
        <f t="shared" si="285"/>
        <v>#VALUE!</v>
      </c>
      <c r="BJ385" s="15" t="e">
        <f t="shared" si="286"/>
        <v>#VALUE!</v>
      </c>
      <c r="BK385" s="15" t="e">
        <f t="shared" si="287"/>
        <v>#VALUE!</v>
      </c>
      <c r="BL385" s="15" t="e">
        <f t="shared" si="288"/>
        <v>#VALUE!</v>
      </c>
      <c r="BM385" s="15" t="e">
        <f t="shared" si="289"/>
        <v>#VALUE!</v>
      </c>
      <c r="BN385" s="15" t="e">
        <f t="shared" si="290"/>
        <v>#VALUE!</v>
      </c>
      <c r="BO385" s="15" t="e">
        <f t="shared" si="291"/>
        <v>#VALUE!</v>
      </c>
      <c r="BP385" s="15" t="e">
        <f t="shared" si="292"/>
        <v>#VALUE!</v>
      </c>
      <c r="BQ385" s="15" t="e">
        <f t="shared" si="293"/>
        <v>#VALUE!</v>
      </c>
      <c r="BR385" s="15" t="e">
        <f t="shared" si="294"/>
        <v>#VALUE!</v>
      </c>
      <c r="BS385" s="15" t="e">
        <f t="shared" si="295"/>
        <v>#VALUE!</v>
      </c>
      <c r="BT385" s="15" t="e">
        <f t="shared" si="296"/>
        <v>#VALUE!</v>
      </c>
      <c r="BU385" s="15" t="e">
        <f t="shared" si="297"/>
        <v>#VALUE!</v>
      </c>
      <c r="BV385" s="15" t="e">
        <f t="shared" si="298"/>
        <v>#VALUE!</v>
      </c>
      <c r="BW385" s="15" t="e">
        <f t="shared" si="299"/>
        <v>#VALUE!</v>
      </c>
      <c r="BX385" s="15" t="e">
        <f t="shared" si="300"/>
        <v>#VALUE!</v>
      </c>
      <c r="BY385" s="15" t="e">
        <f t="shared" si="301"/>
        <v>#VALUE!</v>
      </c>
      <c r="BZ385" s="15" t="e">
        <f t="shared" si="302"/>
        <v>#VALUE!</v>
      </c>
      <c r="CA385" s="15" t="e">
        <f t="shared" si="303"/>
        <v>#VALUE!</v>
      </c>
      <c r="CB385" s="15" t="e">
        <f t="shared" si="304"/>
        <v>#VALUE!</v>
      </c>
      <c r="CC385" s="15" t="e">
        <f t="shared" si="305"/>
        <v>#VALUE!</v>
      </c>
      <c r="CD385" s="15" t="e">
        <f t="shared" si="306"/>
        <v>#VALUE!</v>
      </c>
      <c r="CE385" s="15" t="e">
        <f t="shared" si="307"/>
        <v>#VALUE!</v>
      </c>
      <c r="CF385" s="15" t="e">
        <f t="shared" si="308"/>
        <v>#VALUE!</v>
      </c>
      <c r="CG385" s="15" t="e">
        <f t="shared" si="309"/>
        <v>#VALUE!</v>
      </c>
      <c r="CH385" s="15" t="e">
        <f t="shared" si="310"/>
        <v>#VALUE!</v>
      </c>
      <c r="CI385" s="15" t="e">
        <f t="shared" si="311"/>
        <v>#VALUE!</v>
      </c>
      <c r="CJ385" s="15">
        <f t="shared" si="312"/>
        <v>7.2053168609821958E-2</v>
      </c>
      <c r="CK385" s="15">
        <f t="shared" si="313"/>
        <v>7.137583588819349E-2</v>
      </c>
      <c r="CL385" s="15">
        <f t="shared" si="314"/>
        <v>7.2520035827070367E-2</v>
      </c>
      <c r="CM385" s="15">
        <f t="shared" si="315"/>
        <v>7.3454568267187367E-2</v>
      </c>
      <c r="CN385" s="15">
        <f t="shared" si="316"/>
        <v>7.4421909669606032E-2</v>
      </c>
      <c r="CO385" s="15">
        <f t="shared" si="317"/>
        <v>7.4370667042409078E-2</v>
      </c>
      <c r="CP385" s="15">
        <f t="shared" si="318"/>
        <v>7.3874044341738165E-2</v>
      </c>
      <c r="CQ385" s="15">
        <f t="shared" si="319"/>
        <v>7.3670464866406327E-2</v>
      </c>
      <c r="CR385" s="15">
        <f t="shared" si="320"/>
        <v>7.420340926828857E-2</v>
      </c>
      <c r="CS385" s="15">
        <f t="shared" si="321"/>
        <v>7.4696411646691926E-2</v>
      </c>
      <c r="CT385" s="15">
        <f t="shared" si="322"/>
        <v>7.5231804514523298E-2</v>
      </c>
      <c r="CU385" s="15">
        <f t="shared" si="323"/>
        <v>7.5992460147181959E-2</v>
      </c>
      <c r="CV385" s="15">
        <f t="shared" si="324"/>
        <v>7.8467777661152913E-2</v>
      </c>
      <c r="CW385" s="15">
        <f t="shared" si="325"/>
        <v>7.8195676459381927E-2</v>
      </c>
      <c r="CX385" s="15">
        <f t="shared" si="326"/>
        <v>7.8903955228587383E-2</v>
      </c>
      <c r="CY385" s="15">
        <f t="shared" si="327"/>
        <v>7.9548589372259379E-2</v>
      </c>
      <c r="CZ385" s="15">
        <f t="shared" si="328"/>
        <v>7.9590070425337417E-2</v>
      </c>
      <c r="DA385" s="15">
        <f t="shared" si="329"/>
        <v>7.9042684894875537E-2</v>
      </c>
      <c r="DB385" s="15">
        <f t="shared" si="330"/>
        <v>7.7992752423439685E-2</v>
      </c>
      <c r="DC385" s="15">
        <f t="shared" si="331"/>
        <v>7.8997488389929829E-2</v>
      </c>
      <c r="DD385" s="15">
        <f t="shared" si="332"/>
        <v>7.8492139637895683E-2</v>
      </c>
      <c r="DE385" s="15">
        <f t="shared" si="333"/>
        <v>7.8546300009746703E-2</v>
      </c>
      <c r="DF385" s="15">
        <f t="shared" si="334"/>
        <v>8.2020171082103646E-2</v>
      </c>
      <c r="DG385" s="15">
        <f t="shared" si="335"/>
        <v>8.2718212195792062E-2</v>
      </c>
      <c r="DH385" s="15">
        <f t="shared" si="336"/>
        <v>8.2918346656782632E-2</v>
      </c>
      <c r="DI385" s="15">
        <f t="shared" si="337"/>
        <v>8.3315272518020927E-2</v>
      </c>
      <c r="DJ385" s="15">
        <f t="shared" si="338"/>
        <v>8.3542824449063746E-2</v>
      </c>
      <c r="DK385" s="15">
        <f t="shared" si="339"/>
        <v>8.4779285519791484E-2</v>
      </c>
      <c r="DL385" s="15">
        <f t="shared" si="340"/>
        <v>8.6927083940382358E-2</v>
      </c>
      <c r="DN385" s="15" t="e">
        <f t="shared" si="341"/>
        <v>#VALUE!</v>
      </c>
    </row>
    <row r="386" spans="1:118" x14ac:dyDescent="0.25">
      <c r="A386" s="15" t="s">
        <v>165</v>
      </c>
      <c r="B386" s="16" t="s">
        <v>194</v>
      </c>
      <c r="C386" s="15" t="s">
        <v>163</v>
      </c>
      <c r="D386" s="15" t="s">
        <v>4</v>
      </c>
      <c r="E386" s="15" t="s">
        <v>4</v>
      </c>
      <c r="F386" s="15" t="s">
        <v>4</v>
      </c>
      <c r="G386" s="15" t="s">
        <v>4</v>
      </c>
      <c r="H386" s="15" t="s">
        <v>4</v>
      </c>
      <c r="I386" s="15" t="s">
        <v>4</v>
      </c>
      <c r="J386" s="15" t="s">
        <v>4</v>
      </c>
      <c r="K386" s="15" t="s">
        <v>4</v>
      </c>
      <c r="L386" s="15" t="s">
        <v>4</v>
      </c>
      <c r="M386" s="15" t="s">
        <v>4</v>
      </c>
      <c r="N386" s="15" t="s">
        <v>4</v>
      </c>
      <c r="O386" s="15" t="s">
        <v>4</v>
      </c>
      <c r="P386" s="15" t="s">
        <v>4</v>
      </c>
      <c r="Q386" s="15" t="s">
        <v>4</v>
      </c>
      <c r="R386" s="15" t="s">
        <v>4</v>
      </c>
      <c r="S386" s="15" t="s">
        <v>4</v>
      </c>
      <c r="T386" s="15" t="s">
        <v>4</v>
      </c>
      <c r="U386" s="15" t="s">
        <v>4</v>
      </c>
      <c r="V386" s="15" t="s">
        <v>4</v>
      </c>
      <c r="W386" s="15" t="s">
        <v>4</v>
      </c>
      <c r="X386" s="15" t="s">
        <v>4</v>
      </c>
      <c r="Y386" s="15" t="s">
        <v>4</v>
      </c>
      <c r="Z386" s="15" t="s">
        <v>4</v>
      </c>
      <c r="AA386" s="15" t="s">
        <v>4</v>
      </c>
      <c r="AB386" s="15" t="s">
        <v>4</v>
      </c>
      <c r="AC386" s="15" t="s">
        <v>4</v>
      </c>
      <c r="AD386" s="15" t="s">
        <v>4</v>
      </c>
      <c r="AE386" s="15" t="s">
        <v>4</v>
      </c>
      <c r="AF386" s="15" t="s">
        <v>4</v>
      </c>
      <c r="AG386" s="15" t="s">
        <v>4</v>
      </c>
      <c r="AH386" s="15" t="s">
        <v>4</v>
      </c>
      <c r="AI386" s="15" t="s">
        <v>4</v>
      </c>
      <c r="AJ386" s="15" t="s">
        <v>4</v>
      </c>
      <c r="AK386" s="15" t="s">
        <v>4</v>
      </c>
      <c r="AL386" s="15" t="s">
        <v>4</v>
      </c>
      <c r="AM386" s="15" t="s">
        <v>4</v>
      </c>
      <c r="AN386" s="15" t="s">
        <v>4</v>
      </c>
      <c r="AO386" s="15" t="s">
        <v>4</v>
      </c>
      <c r="AP386" s="15" t="s">
        <v>4</v>
      </c>
      <c r="AQ386" s="15" t="s">
        <v>4</v>
      </c>
      <c r="AR386" s="15" t="s">
        <v>4</v>
      </c>
      <c r="AS386" s="15" t="s">
        <v>4</v>
      </c>
      <c r="AT386" s="15" t="s">
        <v>4</v>
      </c>
      <c r="AU386" s="15" t="s">
        <v>4</v>
      </c>
      <c r="AV386" s="15" t="s">
        <v>4</v>
      </c>
      <c r="AW386" s="15" t="s">
        <v>4</v>
      </c>
      <c r="AX386" s="15" t="s">
        <v>4</v>
      </c>
      <c r="AY386" s="15" t="s">
        <v>4</v>
      </c>
      <c r="AZ386" s="15" t="s">
        <v>4</v>
      </c>
      <c r="BA386" s="15" t="s">
        <v>4</v>
      </c>
      <c r="BB386" s="15" t="s">
        <v>4</v>
      </c>
      <c r="BC386" s="15" t="s">
        <v>4</v>
      </c>
      <c r="BD386" s="15" t="s">
        <v>4</v>
      </c>
      <c r="BE386" s="15" t="s">
        <v>4</v>
      </c>
      <c r="BF386" s="15" t="s">
        <v>4</v>
      </c>
      <c r="BG386" s="15" t="s">
        <v>4</v>
      </c>
      <c r="BI386" s="15" t="e">
        <f t="shared" si="285"/>
        <v>#VALUE!</v>
      </c>
      <c r="BJ386" s="15" t="e">
        <f t="shared" si="286"/>
        <v>#VALUE!</v>
      </c>
      <c r="BK386" s="15" t="e">
        <f t="shared" si="287"/>
        <v>#VALUE!</v>
      </c>
      <c r="BL386" s="15" t="e">
        <f t="shared" si="288"/>
        <v>#VALUE!</v>
      </c>
      <c r="BM386" s="15" t="e">
        <f t="shared" si="289"/>
        <v>#VALUE!</v>
      </c>
      <c r="BN386" s="15" t="e">
        <f t="shared" si="290"/>
        <v>#VALUE!</v>
      </c>
      <c r="BO386" s="15" t="e">
        <f t="shared" si="291"/>
        <v>#VALUE!</v>
      </c>
      <c r="BP386" s="15" t="e">
        <f t="shared" si="292"/>
        <v>#VALUE!</v>
      </c>
      <c r="BQ386" s="15" t="e">
        <f t="shared" si="293"/>
        <v>#VALUE!</v>
      </c>
      <c r="BR386" s="15" t="e">
        <f t="shared" si="294"/>
        <v>#VALUE!</v>
      </c>
      <c r="BS386" s="15" t="e">
        <f t="shared" si="295"/>
        <v>#VALUE!</v>
      </c>
      <c r="BT386" s="15" t="e">
        <f t="shared" si="296"/>
        <v>#VALUE!</v>
      </c>
      <c r="BU386" s="15" t="e">
        <f t="shared" si="297"/>
        <v>#VALUE!</v>
      </c>
      <c r="BV386" s="15" t="e">
        <f t="shared" si="298"/>
        <v>#VALUE!</v>
      </c>
      <c r="BW386" s="15" t="e">
        <f t="shared" si="299"/>
        <v>#VALUE!</v>
      </c>
      <c r="BX386" s="15" t="e">
        <f t="shared" si="300"/>
        <v>#VALUE!</v>
      </c>
      <c r="BY386" s="15" t="e">
        <f t="shared" si="301"/>
        <v>#VALUE!</v>
      </c>
      <c r="BZ386" s="15" t="e">
        <f t="shared" si="302"/>
        <v>#VALUE!</v>
      </c>
      <c r="CA386" s="15" t="e">
        <f t="shared" si="303"/>
        <v>#VALUE!</v>
      </c>
      <c r="CB386" s="15" t="e">
        <f t="shared" si="304"/>
        <v>#VALUE!</v>
      </c>
      <c r="CC386" s="15" t="e">
        <f t="shared" si="305"/>
        <v>#VALUE!</v>
      </c>
      <c r="CD386" s="15" t="e">
        <f t="shared" si="306"/>
        <v>#VALUE!</v>
      </c>
      <c r="CE386" s="15" t="e">
        <f t="shared" si="307"/>
        <v>#VALUE!</v>
      </c>
      <c r="CF386" s="15" t="e">
        <f t="shared" si="308"/>
        <v>#VALUE!</v>
      </c>
      <c r="CG386" s="15" t="e">
        <f t="shared" si="309"/>
        <v>#VALUE!</v>
      </c>
      <c r="CH386" s="15" t="e">
        <f t="shared" si="310"/>
        <v>#VALUE!</v>
      </c>
      <c r="CI386" s="15" t="e">
        <f t="shared" si="311"/>
        <v>#VALUE!</v>
      </c>
      <c r="CJ386" s="15" t="e">
        <f t="shared" si="312"/>
        <v>#VALUE!</v>
      </c>
      <c r="CK386" s="15" t="e">
        <f t="shared" si="313"/>
        <v>#VALUE!</v>
      </c>
      <c r="CL386" s="15" t="e">
        <f t="shared" si="314"/>
        <v>#VALUE!</v>
      </c>
      <c r="CM386" s="15" t="e">
        <f t="shared" si="315"/>
        <v>#VALUE!</v>
      </c>
      <c r="CN386" s="15" t="e">
        <f t="shared" si="316"/>
        <v>#VALUE!</v>
      </c>
      <c r="CO386" s="15" t="e">
        <f t="shared" si="317"/>
        <v>#VALUE!</v>
      </c>
      <c r="CP386" s="15" t="e">
        <f t="shared" si="318"/>
        <v>#VALUE!</v>
      </c>
      <c r="CQ386" s="15" t="e">
        <f t="shared" si="319"/>
        <v>#VALUE!</v>
      </c>
      <c r="CR386" s="15" t="e">
        <f t="shared" si="320"/>
        <v>#VALUE!</v>
      </c>
      <c r="CS386" s="15" t="e">
        <f t="shared" si="321"/>
        <v>#VALUE!</v>
      </c>
      <c r="CT386" s="15" t="e">
        <f t="shared" si="322"/>
        <v>#VALUE!</v>
      </c>
      <c r="CU386" s="15" t="e">
        <f t="shared" si="323"/>
        <v>#VALUE!</v>
      </c>
      <c r="CV386" s="15" t="e">
        <f t="shared" si="324"/>
        <v>#VALUE!</v>
      </c>
      <c r="CW386" s="15" t="e">
        <f t="shared" si="325"/>
        <v>#VALUE!</v>
      </c>
      <c r="CX386" s="15" t="e">
        <f t="shared" si="326"/>
        <v>#VALUE!</v>
      </c>
      <c r="CY386" s="15" t="e">
        <f t="shared" si="327"/>
        <v>#VALUE!</v>
      </c>
      <c r="CZ386" s="15" t="e">
        <f t="shared" si="328"/>
        <v>#VALUE!</v>
      </c>
      <c r="DA386" s="15" t="e">
        <f t="shared" si="329"/>
        <v>#VALUE!</v>
      </c>
      <c r="DB386" s="15" t="e">
        <f t="shared" si="330"/>
        <v>#VALUE!</v>
      </c>
      <c r="DC386" s="15" t="e">
        <f t="shared" si="331"/>
        <v>#VALUE!</v>
      </c>
      <c r="DD386" s="15" t="e">
        <f t="shared" si="332"/>
        <v>#VALUE!</v>
      </c>
      <c r="DE386" s="15" t="e">
        <f t="shared" si="333"/>
        <v>#VALUE!</v>
      </c>
      <c r="DF386" s="15" t="e">
        <f t="shared" si="334"/>
        <v>#VALUE!</v>
      </c>
      <c r="DG386" s="15" t="e">
        <f t="shared" si="335"/>
        <v>#VALUE!</v>
      </c>
      <c r="DH386" s="15" t="e">
        <f t="shared" si="336"/>
        <v>#VALUE!</v>
      </c>
      <c r="DI386" s="15" t="e">
        <f t="shared" si="337"/>
        <v>#VALUE!</v>
      </c>
      <c r="DJ386" s="15" t="e">
        <f t="shared" si="338"/>
        <v>#VALUE!</v>
      </c>
      <c r="DK386" s="15" t="e">
        <f t="shared" si="339"/>
        <v>#VALUE!</v>
      </c>
      <c r="DL386" s="15" t="e">
        <f t="shared" si="340"/>
        <v>#VALUE!</v>
      </c>
      <c r="DN386" s="15" t="e">
        <f t="shared" si="341"/>
        <v>#VALUE!</v>
      </c>
    </row>
    <row r="387" spans="1:118" x14ac:dyDescent="0.25">
      <c r="A387" s="15" t="s">
        <v>193</v>
      </c>
      <c r="B387" s="15" t="s">
        <v>192</v>
      </c>
      <c r="C387" s="15" t="s">
        <v>191</v>
      </c>
      <c r="D387" s="15" t="s">
        <v>6</v>
      </c>
      <c r="E387" s="15" t="s">
        <v>6</v>
      </c>
      <c r="F387" s="15" t="s">
        <v>6</v>
      </c>
      <c r="G387" s="15" t="s">
        <v>6</v>
      </c>
      <c r="H387" s="15" t="s">
        <v>6</v>
      </c>
      <c r="I387" s="15" t="s">
        <v>6</v>
      </c>
      <c r="J387" s="15" t="s">
        <v>6</v>
      </c>
      <c r="K387" s="15" t="s">
        <v>6</v>
      </c>
      <c r="L387" s="15" t="s">
        <v>6</v>
      </c>
      <c r="M387" s="15" t="s">
        <v>6</v>
      </c>
      <c r="N387" s="15" t="s">
        <v>6</v>
      </c>
      <c r="O387" s="15" t="s">
        <v>6</v>
      </c>
      <c r="P387" s="15" t="s">
        <v>6</v>
      </c>
      <c r="Q387" s="15" t="s">
        <v>6</v>
      </c>
      <c r="R387" s="15" t="s">
        <v>6</v>
      </c>
      <c r="S387" s="15" t="s">
        <v>6</v>
      </c>
      <c r="T387" s="15" t="s">
        <v>6</v>
      </c>
      <c r="U387" s="15" t="s">
        <v>6</v>
      </c>
      <c r="V387" s="15" t="s">
        <v>6</v>
      </c>
      <c r="W387" s="15" t="s">
        <v>6</v>
      </c>
      <c r="X387" s="15" t="s">
        <v>6</v>
      </c>
      <c r="Y387" s="15" t="s">
        <v>6</v>
      </c>
      <c r="Z387" s="15" t="s">
        <v>6</v>
      </c>
      <c r="AA387" s="15" t="s">
        <v>6</v>
      </c>
      <c r="AB387" s="15" t="s">
        <v>6</v>
      </c>
      <c r="AC387" s="15" t="s">
        <v>6</v>
      </c>
      <c r="AD387" s="15" t="s">
        <v>6</v>
      </c>
      <c r="AE387" s="15">
        <v>1546772</v>
      </c>
      <c r="AF387" s="15">
        <v>1694078</v>
      </c>
      <c r="AG387" s="15">
        <v>1835683</v>
      </c>
      <c r="AH387" s="15">
        <v>1982669</v>
      </c>
      <c r="AI387" s="15">
        <v>2094273</v>
      </c>
      <c r="AJ387" s="15">
        <v>2248146</v>
      </c>
      <c r="AK387" s="15">
        <v>2382917</v>
      </c>
      <c r="AL387" s="15">
        <v>2513675</v>
      </c>
      <c r="AM387" s="15">
        <v>2664336</v>
      </c>
      <c r="AN387" s="15">
        <v>2813770</v>
      </c>
      <c r="AO387" s="15">
        <v>2983103</v>
      </c>
      <c r="AP387" s="15">
        <v>3163915</v>
      </c>
      <c r="AQ387" s="15">
        <v>3348236</v>
      </c>
      <c r="AR387" s="15">
        <v>3591329</v>
      </c>
      <c r="AS387" s="15">
        <v>3794591</v>
      </c>
      <c r="AT387" s="15">
        <v>3964415</v>
      </c>
      <c r="AU387" s="15">
        <v>4174251</v>
      </c>
      <c r="AV387" s="15">
        <v>4427954</v>
      </c>
      <c r="AW387" s="15">
        <v>4714794</v>
      </c>
      <c r="AX387" s="15">
        <v>4992096</v>
      </c>
      <c r="AY387" s="15">
        <v>5262851</v>
      </c>
      <c r="AZ387" s="15">
        <v>5478068</v>
      </c>
      <c r="BA387" s="15">
        <v>5543777</v>
      </c>
      <c r="BB387" s="15">
        <v>5690767</v>
      </c>
      <c r="BC387" s="15">
        <v>5911219</v>
      </c>
      <c r="BD387" s="15">
        <v>6111184</v>
      </c>
      <c r="BE387" s="15">
        <v>6292218</v>
      </c>
      <c r="BF387" s="15">
        <v>6573944</v>
      </c>
      <c r="BG387" s="15">
        <v>6876237</v>
      </c>
      <c r="BI387" s="15" t="e">
        <f t="shared" si="285"/>
        <v>#VALUE!</v>
      </c>
      <c r="BJ387" s="15" t="e">
        <f t="shared" si="286"/>
        <v>#VALUE!</v>
      </c>
      <c r="BK387" s="15" t="e">
        <f t="shared" si="287"/>
        <v>#VALUE!</v>
      </c>
      <c r="BL387" s="15" t="e">
        <f t="shared" si="288"/>
        <v>#VALUE!</v>
      </c>
      <c r="BM387" s="15" t="e">
        <f t="shared" si="289"/>
        <v>#VALUE!</v>
      </c>
      <c r="BN387" s="15" t="e">
        <f t="shared" si="290"/>
        <v>#VALUE!</v>
      </c>
      <c r="BO387" s="15" t="e">
        <f t="shared" si="291"/>
        <v>#VALUE!</v>
      </c>
      <c r="BP387" s="15" t="e">
        <f t="shared" si="292"/>
        <v>#VALUE!</v>
      </c>
      <c r="BQ387" s="15" t="e">
        <f t="shared" si="293"/>
        <v>#VALUE!</v>
      </c>
      <c r="BR387" s="15" t="e">
        <f t="shared" si="294"/>
        <v>#VALUE!</v>
      </c>
      <c r="BS387" s="15" t="e">
        <f t="shared" si="295"/>
        <v>#VALUE!</v>
      </c>
      <c r="BT387" s="15" t="e">
        <f t="shared" si="296"/>
        <v>#VALUE!</v>
      </c>
      <c r="BU387" s="15" t="e">
        <f t="shared" si="297"/>
        <v>#VALUE!</v>
      </c>
      <c r="BV387" s="15" t="e">
        <f t="shared" si="298"/>
        <v>#VALUE!</v>
      </c>
      <c r="BW387" s="15" t="e">
        <f t="shared" si="299"/>
        <v>#VALUE!</v>
      </c>
      <c r="BX387" s="15" t="e">
        <f t="shared" si="300"/>
        <v>#VALUE!</v>
      </c>
      <c r="BY387" s="15" t="e">
        <f t="shared" si="301"/>
        <v>#VALUE!</v>
      </c>
      <c r="BZ387" s="15" t="e">
        <f t="shared" si="302"/>
        <v>#VALUE!</v>
      </c>
      <c r="CA387" s="15" t="e">
        <f t="shared" si="303"/>
        <v>#VALUE!</v>
      </c>
      <c r="CB387" s="15" t="e">
        <f t="shared" si="304"/>
        <v>#VALUE!</v>
      </c>
      <c r="CC387" s="15" t="e">
        <f t="shared" si="305"/>
        <v>#VALUE!</v>
      </c>
      <c r="CD387" s="15" t="e">
        <f t="shared" si="306"/>
        <v>#VALUE!</v>
      </c>
      <c r="CE387" s="15" t="e">
        <f t="shared" si="307"/>
        <v>#VALUE!</v>
      </c>
      <c r="CF387" s="15" t="e">
        <f t="shared" si="308"/>
        <v>#VALUE!</v>
      </c>
      <c r="CG387" s="15" t="e">
        <f t="shared" si="309"/>
        <v>#VALUE!</v>
      </c>
      <c r="CH387" s="15" t="e">
        <f t="shared" si="310"/>
        <v>#VALUE!</v>
      </c>
      <c r="CI387" s="15" t="e">
        <f t="shared" si="311"/>
        <v>#VALUE!</v>
      </c>
      <c r="CJ387" s="15">
        <f t="shared" si="312"/>
        <v>0.50024158729645385</v>
      </c>
      <c r="CK387" s="15">
        <f t="shared" si="313"/>
        <v>0.50616497888038714</v>
      </c>
      <c r="CL387" s="15">
        <f t="shared" si="314"/>
        <v>0.51093182112962154</v>
      </c>
      <c r="CM387" s="15">
        <f t="shared" si="315"/>
        <v>0.51825947621698909</v>
      </c>
      <c r="CN387" s="15">
        <f t="shared" si="316"/>
        <v>0.52883665294580939</v>
      </c>
      <c r="CO387" s="15">
        <f t="shared" si="317"/>
        <v>0.53328522691852798</v>
      </c>
      <c r="CP387" s="15">
        <f t="shared" si="318"/>
        <v>0.53297157997245359</v>
      </c>
      <c r="CQ387" s="15">
        <f t="shared" si="319"/>
        <v>0.53019731205407783</v>
      </c>
      <c r="CR387" s="15">
        <f t="shared" si="320"/>
        <v>0.53455875773297024</v>
      </c>
      <c r="CS387" s="15">
        <f t="shared" si="321"/>
        <v>0.53411770646219459</v>
      </c>
      <c r="CT387" s="15">
        <f t="shared" si="322"/>
        <v>0.53645984692629733</v>
      </c>
      <c r="CU387" s="15">
        <f t="shared" si="323"/>
        <v>0.53598124896133903</v>
      </c>
      <c r="CV387" s="15">
        <f t="shared" si="324"/>
        <v>0.53087431754637926</v>
      </c>
      <c r="CW387" s="15">
        <f t="shared" si="325"/>
        <v>0.52872785980087145</v>
      </c>
      <c r="CX387" s="15">
        <f t="shared" si="326"/>
        <v>0.53421588646315754</v>
      </c>
      <c r="CY387" s="15">
        <f t="shared" si="327"/>
        <v>0.5368887520173542</v>
      </c>
      <c r="CZ387" s="15">
        <f t="shared" si="328"/>
        <v>0.53753594893535261</v>
      </c>
      <c r="DA387" s="15">
        <f t="shared" si="329"/>
        <v>0.5360707446400238</v>
      </c>
      <c r="DB387" s="15">
        <f t="shared" si="330"/>
        <v>0.5361307656759432</v>
      </c>
      <c r="DC387" s="15">
        <f t="shared" si="331"/>
        <v>0.53655420168031098</v>
      </c>
      <c r="DD387" s="15">
        <f t="shared" si="332"/>
        <v>0.53975163337693788</v>
      </c>
      <c r="DE387" s="15">
        <f t="shared" si="333"/>
        <v>0.54706017227687653</v>
      </c>
      <c r="DF387" s="15">
        <f t="shared" si="334"/>
        <v>0.56299329905408446</v>
      </c>
      <c r="DG387" s="15">
        <f t="shared" si="335"/>
        <v>0.55779851602464603</v>
      </c>
      <c r="DH387" s="15">
        <f t="shared" si="336"/>
        <v>0.55300342894328247</v>
      </c>
      <c r="DI387" s="15">
        <f t="shared" si="337"/>
        <v>0.55301694645923716</v>
      </c>
      <c r="DJ387" s="15">
        <f t="shared" si="338"/>
        <v>0.55232254027263528</v>
      </c>
      <c r="DK387" s="15">
        <f t="shared" si="339"/>
        <v>0.55401792407361539</v>
      </c>
      <c r="DL387" s="15">
        <f t="shared" si="340"/>
        <v>0.56045376933329738</v>
      </c>
      <c r="DN387" s="15" t="e">
        <f t="shared" si="341"/>
        <v>#VALUE!</v>
      </c>
    </row>
    <row r="388" spans="1:118" x14ac:dyDescent="0.25">
      <c r="A388" s="15" t="s">
        <v>165</v>
      </c>
      <c r="B388" s="16" t="s">
        <v>190</v>
      </c>
      <c r="C388" s="15" t="s">
        <v>163</v>
      </c>
      <c r="D388" s="15" t="s">
        <v>4</v>
      </c>
      <c r="E388" s="15" t="s">
        <v>4</v>
      </c>
      <c r="F388" s="15" t="s">
        <v>4</v>
      </c>
      <c r="G388" s="15" t="s">
        <v>4</v>
      </c>
      <c r="H388" s="15" t="s">
        <v>4</v>
      </c>
      <c r="I388" s="15" t="s">
        <v>4</v>
      </c>
      <c r="J388" s="15" t="s">
        <v>4</v>
      </c>
      <c r="K388" s="15" t="s">
        <v>4</v>
      </c>
      <c r="L388" s="15" t="s">
        <v>4</v>
      </c>
      <c r="M388" s="15" t="s">
        <v>4</v>
      </c>
      <c r="N388" s="15" t="s">
        <v>4</v>
      </c>
      <c r="O388" s="15" t="s">
        <v>4</v>
      </c>
      <c r="P388" s="15" t="s">
        <v>4</v>
      </c>
      <c r="Q388" s="15" t="s">
        <v>4</v>
      </c>
      <c r="R388" s="15" t="s">
        <v>4</v>
      </c>
      <c r="S388" s="15" t="s">
        <v>4</v>
      </c>
      <c r="T388" s="15" t="s">
        <v>4</v>
      </c>
      <c r="U388" s="15" t="s">
        <v>4</v>
      </c>
      <c r="V388" s="15" t="s">
        <v>4</v>
      </c>
      <c r="W388" s="15" t="s">
        <v>4</v>
      </c>
      <c r="X388" s="15" t="s">
        <v>4</v>
      </c>
      <c r="Y388" s="15" t="s">
        <v>4</v>
      </c>
      <c r="Z388" s="15" t="s">
        <v>4</v>
      </c>
      <c r="AA388" s="15" t="s">
        <v>4</v>
      </c>
      <c r="AB388" s="15" t="s">
        <v>4</v>
      </c>
      <c r="AC388" s="15" t="s">
        <v>4</v>
      </c>
      <c r="AD388" s="15" t="s">
        <v>4</v>
      </c>
      <c r="AE388" s="15" t="s">
        <v>4</v>
      </c>
      <c r="AF388" s="15" t="s">
        <v>4</v>
      </c>
      <c r="AG388" s="15" t="s">
        <v>4</v>
      </c>
      <c r="AH388" s="15" t="s">
        <v>4</v>
      </c>
      <c r="AI388" s="15" t="s">
        <v>4</v>
      </c>
      <c r="AJ388" s="15" t="s">
        <v>4</v>
      </c>
      <c r="AK388" s="15" t="s">
        <v>4</v>
      </c>
      <c r="AL388" s="15" t="s">
        <v>4</v>
      </c>
      <c r="AM388" s="15" t="s">
        <v>4</v>
      </c>
      <c r="AN388" s="15" t="s">
        <v>4</v>
      </c>
      <c r="AO388" s="15" t="s">
        <v>4</v>
      </c>
      <c r="AP388" s="15" t="s">
        <v>4</v>
      </c>
      <c r="AQ388" s="15" t="s">
        <v>4</v>
      </c>
      <c r="AR388" s="15" t="s">
        <v>4</v>
      </c>
      <c r="AS388" s="15" t="s">
        <v>4</v>
      </c>
      <c r="AT388" s="15" t="s">
        <v>4</v>
      </c>
      <c r="AU388" s="15" t="s">
        <v>4</v>
      </c>
      <c r="AV388" s="15" t="s">
        <v>4</v>
      </c>
      <c r="AW388" s="15" t="s">
        <v>4</v>
      </c>
      <c r="AX388" s="15" t="s">
        <v>4</v>
      </c>
      <c r="AY388" s="15" t="s">
        <v>4</v>
      </c>
      <c r="AZ388" s="15" t="s">
        <v>4</v>
      </c>
      <c r="BA388" s="15" t="s">
        <v>4</v>
      </c>
      <c r="BB388" s="15" t="s">
        <v>4</v>
      </c>
      <c r="BC388" s="15" t="s">
        <v>4</v>
      </c>
      <c r="BD388" s="15" t="s">
        <v>4</v>
      </c>
      <c r="BE388" s="15" t="s">
        <v>4</v>
      </c>
      <c r="BF388" s="15" t="s">
        <v>4</v>
      </c>
      <c r="BG388" s="15" t="s">
        <v>4</v>
      </c>
      <c r="BI388" s="15" t="e">
        <f t="shared" si="285"/>
        <v>#VALUE!</v>
      </c>
      <c r="BJ388" s="15" t="e">
        <f t="shared" si="286"/>
        <v>#VALUE!</v>
      </c>
      <c r="BK388" s="15" t="e">
        <f t="shared" si="287"/>
        <v>#VALUE!</v>
      </c>
      <c r="BL388" s="15" t="e">
        <f t="shared" si="288"/>
        <v>#VALUE!</v>
      </c>
      <c r="BM388" s="15" t="e">
        <f t="shared" si="289"/>
        <v>#VALUE!</v>
      </c>
      <c r="BN388" s="15" t="e">
        <f t="shared" si="290"/>
        <v>#VALUE!</v>
      </c>
      <c r="BO388" s="15" t="e">
        <f t="shared" si="291"/>
        <v>#VALUE!</v>
      </c>
      <c r="BP388" s="15" t="e">
        <f t="shared" si="292"/>
        <v>#VALUE!</v>
      </c>
      <c r="BQ388" s="15" t="e">
        <f t="shared" si="293"/>
        <v>#VALUE!</v>
      </c>
      <c r="BR388" s="15" t="e">
        <f t="shared" si="294"/>
        <v>#VALUE!</v>
      </c>
      <c r="BS388" s="15" t="e">
        <f t="shared" si="295"/>
        <v>#VALUE!</v>
      </c>
      <c r="BT388" s="15" t="e">
        <f t="shared" si="296"/>
        <v>#VALUE!</v>
      </c>
      <c r="BU388" s="15" t="e">
        <f t="shared" si="297"/>
        <v>#VALUE!</v>
      </c>
      <c r="BV388" s="15" t="e">
        <f t="shared" si="298"/>
        <v>#VALUE!</v>
      </c>
      <c r="BW388" s="15" t="e">
        <f t="shared" si="299"/>
        <v>#VALUE!</v>
      </c>
      <c r="BX388" s="15" t="e">
        <f t="shared" si="300"/>
        <v>#VALUE!</v>
      </c>
      <c r="BY388" s="15" t="e">
        <f t="shared" si="301"/>
        <v>#VALUE!</v>
      </c>
      <c r="BZ388" s="15" t="e">
        <f t="shared" si="302"/>
        <v>#VALUE!</v>
      </c>
      <c r="CA388" s="15" t="e">
        <f t="shared" si="303"/>
        <v>#VALUE!</v>
      </c>
      <c r="CB388" s="15" t="e">
        <f t="shared" si="304"/>
        <v>#VALUE!</v>
      </c>
      <c r="CC388" s="15" t="e">
        <f t="shared" si="305"/>
        <v>#VALUE!</v>
      </c>
      <c r="CD388" s="15" t="e">
        <f t="shared" si="306"/>
        <v>#VALUE!</v>
      </c>
      <c r="CE388" s="15" t="e">
        <f t="shared" si="307"/>
        <v>#VALUE!</v>
      </c>
      <c r="CF388" s="15" t="e">
        <f t="shared" si="308"/>
        <v>#VALUE!</v>
      </c>
      <c r="CG388" s="15" t="e">
        <f t="shared" si="309"/>
        <v>#VALUE!</v>
      </c>
      <c r="CH388" s="15" t="e">
        <f t="shared" si="310"/>
        <v>#VALUE!</v>
      </c>
      <c r="CI388" s="15" t="e">
        <f t="shared" si="311"/>
        <v>#VALUE!</v>
      </c>
      <c r="CJ388" s="15" t="e">
        <f t="shared" si="312"/>
        <v>#VALUE!</v>
      </c>
      <c r="CK388" s="15" t="e">
        <f t="shared" si="313"/>
        <v>#VALUE!</v>
      </c>
      <c r="CL388" s="15" t="e">
        <f t="shared" si="314"/>
        <v>#VALUE!</v>
      </c>
      <c r="CM388" s="15" t="e">
        <f t="shared" si="315"/>
        <v>#VALUE!</v>
      </c>
      <c r="CN388" s="15" t="e">
        <f t="shared" si="316"/>
        <v>#VALUE!</v>
      </c>
      <c r="CO388" s="15" t="e">
        <f t="shared" si="317"/>
        <v>#VALUE!</v>
      </c>
      <c r="CP388" s="15" t="e">
        <f t="shared" si="318"/>
        <v>#VALUE!</v>
      </c>
      <c r="CQ388" s="15" t="e">
        <f t="shared" si="319"/>
        <v>#VALUE!</v>
      </c>
      <c r="CR388" s="15" t="e">
        <f t="shared" si="320"/>
        <v>#VALUE!</v>
      </c>
      <c r="CS388" s="15" t="e">
        <f t="shared" si="321"/>
        <v>#VALUE!</v>
      </c>
      <c r="CT388" s="15" t="e">
        <f t="shared" si="322"/>
        <v>#VALUE!</v>
      </c>
      <c r="CU388" s="15" t="e">
        <f t="shared" si="323"/>
        <v>#VALUE!</v>
      </c>
      <c r="CV388" s="15" t="e">
        <f t="shared" si="324"/>
        <v>#VALUE!</v>
      </c>
      <c r="CW388" s="15" t="e">
        <f t="shared" si="325"/>
        <v>#VALUE!</v>
      </c>
      <c r="CX388" s="15" t="e">
        <f t="shared" si="326"/>
        <v>#VALUE!</v>
      </c>
      <c r="CY388" s="15" t="e">
        <f t="shared" si="327"/>
        <v>#VALUE!</v>
      </c>
      <c r="CZ388" s="15" t="e">
        <f t="shared" si="328"/>
        <v>#VALUE!</v>
      </c>
      <c r="DA388" s="15" t="e">
        <f t="shared" si="329"/>
        <v>#VALUE!</v>
      </c>
      <c r="DB388" s="15" t="e">
        <f t="shared" si="330"/>
        <v>#VALUE!</v>
      </c>
      <c r="DC388" s="15" t="e">
        <f t="shared" si="331"/>
        <v>#VALUE!</v>
      </c>
      <c r="DD388" s="15" t="e">
        <f t="shared" si="332"/>
        <v>#VALUE!</v>
      </c>
      <c r="DE388" s="15" t="e">
        <f t="shared" si="333"/>
        <v>#VALUE!</v>
      </c>
      <c r="DF388" s="15" t="e">
        <f t="shared" si="334"/>
        <v>#VALUE!</v>
      </c>
      <c r="DG388" s="15" t="e">
        <f t="shared" si="335"/>
        <v>#VALUE!</v>
      </c>
      <c r="DH388" s="15" t="e">
        <f t="shared" si="336"/>
        <v>#VALUE!</v>
      </c>
      <c r="DI388" s="15" t="e">
        <f t="shared" si="337"/>
        <v>#VALUE!</v>
      </c>
      <c r="DJ388" s="15" t="e">
        <f t="shared" si="338"/>
        <v>#VALUE!</v>
      </c>
      <c r="DK388" s="15" t="e">
        <f t="shared" si="339"/>
        <v>#VALUE!</v>
      </c>
      <c r="DL388" s="15" t="e">
        <f t="shared" si="340"/>
        <v>#VALUE!</v>
      </c>
      <c r="DN388" s="15" t="e">
        <f t="shared" si="341"/>
        <v>#VALUE!</v>
      </c>
    </row>
    <row r="389" spans="1:118" x14ac:dyDescent="0.25">
      <c r="A389" s="15" t="s">
        <v>189</v>
      </c>
      <c r="B389" s="15" t="s">
        <v>188</v>
      </c>
      <c r="C389" s="15" t="s">
        <v>187</v>
      </c>
      <c r="D389" s="15" t="s">
        <v>6</v>
      </c>
      <c r="E389" s="15" t="s">
        <v>6</v>
      </c>
      <c r="F389" s="15" t="s">
        <v>6</v>
      </c>
      <c r="G389" s="15" t="s">
        <v>6</v>
      </c>
      <c r="H389" s="15" t="s">
        <v>6</v>
      </c>
      <c r="I389" s="15" t="s">
        <v>6</v>
      </c>
      <c r="J389" s="15" t="s">
        <v>6</v>
      </c>
      <c r="K389" s="15" t="s">
        <v>6</v>
      </c>
      <c r="L389" s="15" t="s">
        <v>6</v>
      </c>
      <c r="M389" s="15" t="s">
        <v>6</v>
      </c>
      <c r="N389" s="15" t="s">
        <v>6</v>
      </c>
      <c r="O389" s="15" t="s">
        <v>6</v>
      </c>
      <c r="P389" s="15" t="s">
        <v>6</v>
      </c>
      <c r="Q389" s="15" t="s">
        <v>6</v>
      </c>
      <c r="R389" s="15" t="s">
        <v>6</v>
      </c>
      <c r="S389" s="15" t="s">
        <v>6</v>
      </c>
      <c r="T389" s="15" t="s">
        <v>6</v>
      </c>
      <c r="U389" s="15" t="s">
        <v>6</v>
      </c>
      <c r="V389" s="15" t="s">
        <v>6</v>
      </c>
      <c r="W389" s="15" t="s">
        <v>6</v>
      </c>
      <c r="X389" s="15" t="s">
        <v>6</v>
      </c>
      <c r="Y389" s="15" t="s">
        <v>6</v>
      </c>
      <c r="Z389" s="15" t="s">
        <v>6</v>
      </c>
      <c r="AA389" s="15" t="s">
        <v>6</v>
      </c>
      <c r="AB389" s="15" t="s">
        <v>6</v>
      </c>
      <c r="AC389" s="15" t="s">
        <v>6</v>
      </c>
      <c r="AD389" s="15" t="s">
        <v>6</v>
      </c>
      <c r="AE389" s="15">
        <v>456460</v>
      </c>
      <c r="AF389" s="15">
        <v>491856</v>
      </c>
      <c r="AG389" s="15">
        <v>525130</v>
      </c>
      <c r="AH389" s="15">
        <v>564281</v>
      </c>
      <c r="AI389" s="15">
        <v>594722</v>
      </c>
      <c r="AJ389" s="15">
        <v>627250</v>
      </c>
      <c r="AK389" s="15">
        <v>658318</v>
      </c>
      <c r="AL389" s="15">
        <v>700439</v>
      </c>
      <c r="AM389" s="15">
        <v>746669</v>
      </c>
      <c r="AN389" s="15">
        <v>785668</v>
      </c>
      <c r="AO389" s="15">
        <v>829560</v>
      </c>
      <c r="AP389" s="15">
        <v>884144</v>
      </c>
      <c r="AQ389" s="15">
        <v>937988</v>
      </c>
      <c r="AR389" s="15">
        <v>997741</v>
      </c>
      <c r="AS389" s="15">
        <v>1072367</v>
      </c>
      <c r="AT389" s="15">
        <v>1119696</v>
      </c>
      <c r="AU389" s="15">
        <v>1162858</v>
      </c>
      <c r="AV389" s="15">
        <v>1225454</v>
      </c>
      <c r="AW389" s="15">
        <v>1313659</v>
      </c>
      <c r="AX389" s="15">
        <v>1396633</v>
      </c>
      <c r="AY389" s="15">
        <v>1459433</v>
      </c>
      <c r="AZ389" s="15">
        <v>1523166</v>
      </c>
      <c r="BA389" s="15">
        <v>1570857</v>
      </c>
      <c r="BB389" s="15">
        <v>1588450</v>
      </c>
      <c r="BC389" s="15">
        <v>1637708</v>
      </c>
      <c r="BD389" s="15">
        <v>1684921</v>
      </c>
      <c r="BE389" s="15">
        <v>1729822</v>
      </c>
      <c r="BF389" s="15">
        <v>1801561</v>
      </c>
      <c r="BG389" s="15">
        <v>1875433</v>
      </c>
      <c r="BI389" s="15" t="e">
        <f t="shared" si="285"/>
        <v>#VALUE!</v>
      </c>
      <c r="BJ389" s="15" t="e">
        <f t="shared" si="286"/>
        <v>#VALUE!</v>
      </c>
      <c r="BK389" s="15" t="e">
        <f t="shared" si="287"/>
        <v>#VALUE!</v>
      </c>
      <c r="BL389" s="15" t="e">
        <f t="shared" si="288"/>
        <v>#VALUE!</v>
      </c>
      <c r="BM389" s="15" t="e">
        <f t="shared" si="289"/>
        <v>#VALUE!</v>
      </c>
      <c r="BN389" s="15" t="e">
        <f t="shared" si="290"/>
        <v>#VALUE!</v>
      </c>
      <c r="BO389" s="15" t="e">
        <f t="shared" si="291"/>
        <v>#VALUE!</v>
      </c>
      <c r="BP389" s="15" t="e">
        <f t="shared" si="292"/>
        <v>#VALUE!</v>
      </c>
      <c r="BQ389" s="15" t="e">
        <f t="shared" si="293"/>
        <v>#VALUE!</v>
      </c>
      <c r="BR389" s="15" t="e">
        <f t="shared" si="294"/>
        <v>#VALUE!</v>
      </c>
      <c r="BS389" s="15" t="e">
        <f t="shared" si="295"/>
        <v>#VALUE!</v>
      </c>
      <c r="BT389" s="15" t="e">
        <f t="shared" si="296"/>
        <v>#VALUE!</v>
      </c>
      <c r="BU389" s="15" t="e">
        <f t="shared" si="297"/>
        <v>#VALUE!</v>
      </c>
      <c r="BV389" s="15" t="e">
        <f t="shared" si="298"/>
        <v>#VALUE!</v>
      </c>
      <c r="BW389" s="15" t="e">
        <f t="shared" si="299"/>
        <v>#VALUE!</v>
      </c>
      <c r="BX389" s="15" t="e">
        <f t="shared" si="300"/>
        <v>#VALUE!</v>
      </c>
      <c r="BY389" s="15" t="e">
        <f t="shared" si="301"/>
        <v>#VALUE!</v>
      </c>
      <c r="BZ389" s="15" t="e">
        <f t="shared" si="302"/>
        <v>#VALUE!</v>
      </c>
      <c r="CA389" s="15" t="e">
        <f t="shared" si="303"/>
        <v>#VALUE!</v>
      </c>
      <c r="CB389" s="15" t="e">
        <f t="shared" si="304"/>
        <v>#VALUE!</v>
      </c>
      <c r="CC389" s="15" t="e">
        <f t="shared" si="305"/>
        <v>#VALUE!</v>
      </c>
      <c r="CD389" s="15" t="e">
        <f t="shared" si="306"/>
        <v>#VALUE!</v>
      </c>
      <c r="CE389" s="15" t="e">
        <f t="shared" si="307"/>
        <v>#VALUE!</v>
      </c>
      <c r="CF389" s="15" t="e">
        <f t="shared" si="308"/>
        <v>#VALUE!</v>
      </c>
      <c r="CG389" s="15" t="e">
        <f t="shared" si="309"/>
        <v>#VALUE!</v>
      </c>
      <c r="CH389" s="15" t="e">
        <f t="shared" si="310"/>
        <v>#VALUE!</v>
      </c>
      <c r="CI389" s="15" t="e">
        <f t="shared" si="311"/>
        <v>#VALUE!</v>
      </c>
      <c r="CJ389" s="15">
        <f t="shared" si="312"/>
        <v>0.14762374476480006</v>
      </c>
      <c r="CK389" s="15">
        <f t="shared" si="313"/>
        <v>0.14695916117923241</v>
      </c>
      <c r="CL389" s="15">
        <f t="shared" si="314"/>
        <v>0.14616119843665717</v>
      </c>
      <c r="CM389" s="15">
        <f t="shared" si="315"/>
        <v>0.14750015030204175</v>
      </c>
      <c r="CN389" s="15">
        <f t="shared" si="316"/>
        <v>0.1501765968014856</v>
      </c>
      <c r="CO389" s="15">
        <f t="shared" si="317"/>
        <v>0.14879067399743906</v>
      </c>
      <c r="CP389" s="15">
        <f t="shared" si="318"/>
        <v>0.14724171449710827</v>
      </c>
      <c r="CQ389" s="15">
        <f t="shared" si="319"/>
        <v>0.14774021106859328</v>
      </c>
      <c r="CR389" s="15">
        <f t="shared" si="320"/>
        <v>0.14980785196676363</v>
      </c>
      <c r="CS389" s="15">
        <f t="shared" si="321"/>
        <v>0.14913770144707617</v>
      </c>
      <c r="CT389" s="15">
        <f t="shared" si="322"/>
        <v>0.14918212030096822</v>
      </c>
      <c r="CU389" s="15">
        <f t="shared" si="323"/>
        <v>0.14977791924930794</v>
      </c>
      <c r="CV389" s="15">
        <f t="shared" si="324"/>
        <v>0.14872121898417351</v>
      </c>
      <c r="CW389" s="15">
        <f t="shared" si="325"/>
        <v>0.14689087620921984</v>
      </c>
      <c r="CX389" s="15">
        <f t="shared" si="326"/>
        <v>0.15097160340042889</v>
      </c>
      <c r="CY389" s="15">
        <f t="shared" si="327"/>
        <v>0.15163704810894504</v>
      </c>
      <c r="CZ389" s="15">
        <f t="shared" si="328"/>
        <v>0.14974614092613653</v>
      </c>
      <c r="DA389" s="15">
        <f t="shared" si="329"/>
        <v>0.14835972512408568</v>
      </c>
      <c r="DB389" s="15">
        <f t="shared" si="330"/>
        <v>0.1493793802034816</v>
      </c>
      <c r="DC389" s="15">
        <f t="shared" si="331"/>
        <v>0.15011115658740892</v>
      </c>
      <c r="DD389" s="15">
        <f t="shared" si="332"/>
        <v>0.14967768336101567</v>
      </c>
      <c r="DE389" s="15">
        <f t="shared" si="333"/>
        <v>0.15210900163456914</v>
      </c>
      <c r="DF389" s="15">
        <f t="shared" si="334"/>
        <v>0.15952697317590553</v>
      </c>
      <c r="DG389" s="15">
        <f t="shared" si="335"/>
        <v>0.15569694784189003</v>
      </c>
      <c r="DH389" s="15">
        <f t="shared" si="336"/>
        <v>0.1532100467953979</v>
      </c>
      <c r="DI389" s="15">
        <f t="shared" si="337"/>
        <v>0.15247288683257521</v>
      </c>
      <c r="DJ389" s="15">
        <f t="shared" si="338"/>
        <v>0.15184147803834683</v>
      </c>
      <c r="DK389" s="15">
        <f t="shared" si="339"/>
        <v>0.15182622263164799</v>
      </c>
      <c r="DL389" s="15">
        <f t="shared" si="340"/>
        <v>0.15285882292626823</v>
      </c>
      <c r="DN389" s="15" t="e">
        <f t="shared" si="341"/>
        <v>#VALUE!</v>
      </c>
    </row>
    <row r="390" spans="1:118" x14ac:dyDescent="0.25">
      <c r="A390" s="15" t="s">
        <v>186</v>
      </c>
      <c r="B390" s="15" t="s">
        <v>185</v>
      </c>
      <c r="C390" s="15" t="s">
        <v>184</v>
      </c>
      <c r="D390" s="15">
        <v>9744</v>
      </c>
      <c r="E390" s="15">
        <v>10346</v>
      </c>
      <c r="F390" s="15">
        <v>11095</v>
      </c>
      <c r="G390" s="15">
        <v>11739</v>
      </c>
      <c r="H390" s="15">
        <v>12384</v>
      </c>
      <c r="I390" s="15">
        <v>12991</v>
      </c>
      <c r="J390" s="15">
        <v>13715</v>
      </c>
      <c r="K390" s="15">
        <v>14478</v>
      </c>
      <c r="L390" s="15">
        <v>15432</v>
      </c>
      <c r="M390" s="15">
        <v>16775</v>
      </c>
      <c r="N390" s="15">
        <v>18381</v>
      </c>
      <c r="O390" s="15">
        <v>20256</v>
      </c>
      <c r="P390" s="15">
        <v>22455</v>
      </c>
      <c r="Q390" s="15">
        <v>24496</v>
      </c>
      <c r="R390" s="15">
        <v>28534</v>
      </c>
      <c r="S390" s="15">
        <v>34107</v>
      </c>
      <c r="T390" s="15">
        <v>38629</v>
      </c>
      <c r="U390" s="15">
        <v>44453</v>
      </c>
      <c r="V390" s="15">
        <v>49784</v>
      </c>
      <c r="W390" s="15">
        <v>55377</v>
      </c>
      <c r="X390" s="15">
        <v>65902</v>
      </c>
      <c r="Y390" s="15">
        <v>74122</v>
      </c>
      <c r="Z390" s="15">
        <v>84488</v>
      </c>
      <c r="AA390" s="15">
        <v>93999</v>
      </c>
      <c r="AB390" s="15">
        <v>99828</v>
      </c>
      <c r="AC390" s="15">
        <v>105986</v>
      </c>
      <c r="AD390" s="15">
        <v>106457</v>
      </c>
      <c r="AE390" s="15">
        <v>110058</v>
      </c>
      <c r="AF390" s="15">
        <v>117107</v>
      </c>
      <c r="AG390" s="15">
        <v>124131</v>
      </c>
      <c r="AH390" s="15">
        <v>125918</v>
      </c>
      <c r="AI390" s="15">
        <v>133752</v>
      </c>
      <c r="AJ390" s="15">
        <v>136655</v>
      </c>
      <c r="AK390" s="15">
        <v>148555</v>
      </c>
      <c r="AL390" s="15">
        <v>153883</v>
      </c>
      <c r="AM390" s="15">
        <v>157607</v>
      </c>
      <c r="AN390" s="15">
        <v>167012</v>
      </c>
      <c r="AO390" s="15">
        <v>170626</v>
      </c>
      <c r="AP390" s="15">
        <v>171305</v>
      </c>
      <c r="AQ390" s="15">
        <v>174554</v>
      </c>
      <c r="AR390" s="15">
        <v>188069</v>
      </c>
      <c r="AS390" s="15">
        <v>201983</v>
      </c>
      <c r="AT390" s="15">
        <v>200248</v>
      </c>
      <c r="AU390" s="15">
        <v>216976</v>
      </c>
      <c r="AV390" s="15">
        <v>226835</v>
      </c>
      <c r="AW390" s="15">
        <v>251134</v>
      </c>
      <c r="AX390" s="15">
        <v>266202</v>
      </c>
      <c r="AY390" s="15">
        <v>278183</v>
      </c>
      <c r="AZ390" s="15">
        <v>295381</v>
      </c>
      <c r="BA390" s="15">
        <v>289422</v>
      </c>
      <c r="BB390" s="15">
        <v>299317</v>
      </c>
      <c r="BC390" s="15">
        <v>299704</v>
      </c>
      <c r="BD390" s="15">
        <v>290667</v>
      </c>
      <c r="BE390" s="15">
        <v>304882</v>
      </c>
      <c r="BF390" s="15">
        <v>317735</v>
      </c>
      <c r="BG390" s="15">
        <v>315741</v>
      </c>
      <c r="BI390" s="15">
        <f t="shared" si="285"/>
        <v>2.9386750628811322E-2</v>
      </c>
      <c r="BJ390" s="15">
        <f t="shared" si="286"/>
        <v>3.025446974260599E-2</v>
      </c>
      <c r="BK390" s="15">
        <f t="shared" si="287"/>
        <v>3.0555647355607698E-2</v>
      </c>
      <c r="BL390" s="15">
        <f t="shared" si="288"/>
        <v>3.0691640390920358E-2</v>
      </c>
      <c r="BM390" s="15">
        <f t="shared" si="289"/>
        <v>3.0117244213787687E-2</v>
      </c>
      <c r="BN390" s="15">
        <f t="shared" si="290"/>
        <v>2.9286580609673072E-2</v>
      </c>
      <c r="BO390" s="15">
        <f t="shared" si="291"/>
        <v>2.8537423246503827E-2</v>
      </c>
      <c r="BP390" s="15">
        <f t="shared" si="292"/>
        <v>2.8533026416403238E-2</v>
      </c>
      <c r="BQ390" s="15">
        <f t="shared" si="293"/>
        <v>2.7683249947528833E-2</v>
      </c>
      <c r="BR390" s="15">
        <f t="shared" si="294"/>
        <v>2.7750849482039288E-2</v>
      </c>
      <c r="BS390" s="15">
        <f t="shared" si="295"/>
        <v>2.8379404898654908E-2</v>
      </c>
      <c r="BT390" s="15">
        <f t="shared" si="296"/>
        <v>2.8896275267835489E-2</v>
      </c>
      <c r="BU390" s="15">
        <f t="shared" si="297"/>
        <v>2.9183903429937187E-2</v>
      </c>
      <c r="BV390" s="15">
        <f t="shared" si="298"/>
        <v>2.8780122729083125E-2</v>
      </c>
      <c r="BW390" s="15">
        <f t="shared" si="299"/>
        <v>3.0615912678017894E-2</v>
      </c>
      <c r="BX390" s="15">
        <f t="shared" si="300"/>
        <v>3.30252576845428E-2</v>
      </c>
      <c r="BY390" s="15">
        <f t="shared" si="301"/>
        <v>3.3585411573225567E-2</v>
      </c>
      <c r="BZ390" s="15">
        <f t="shared" si="302"/>
        <v>3.4819409512067696E-2</v>
      </c>
      <c r="CA390" s="15">
        <f t="shared" si="303"/>
        <v>3.4907406044007286E-2</v>
      </c>
      <c r="CB390" s="15">
        <f t="shared" si="304"/>
        <v>3.4839345301907021E-2</v>
      </c>
      <c r="CC390" s="15">
        <f t="shared" si="305"/>
        <v>3.7559215235698294E-2</v>
      </c>
      <c r="CD390" s="15">
        <f t="shared" si="306"/>
        <v>3.8256279186916001E-2</v>
      </c>
      <c r="CE390" s="15">
        <f t="shared" si="307"/>
        <v>4.0738449491372106E-2</v>
      </c>
      <c r="CF390" s="15">
        <f t="shared" si="308"/>
        <v>4.1110089179228336E-2</v>
      </c>
      <c r="CG390" s="15">
        <f t="shared" si="309"/>
        <v>3.9960690989950587E-2</v>
      </c>
      <c r="CH390" s="15">
        <f t="shared" si="310"/>
        <v>3.8927172331318399E-2</v>
      </c>
      <c r="CI390" s="15">
        <f t="shared" si="311"/>
        <v>3.6729435542440327E-2</v>
      </c>
      <c r="CJ390" s="15">
        <f t="shared" si="312"/>
        <v>3.5593861677527851E-2</v>
      </c>
      <c r="CK390" s="15">
        <f t="shared" si="313"/>
        <v>3.4989806952068027E-2</v>
      </c>
      <c r="CL390" s="15">
        <f t="shared" si="314"/>
        <v>3.4549798570145854E-2</v>
      </c>
      <c r="CM390" s="15">
        <f t="shared" si="315"/>
        <v>3.2914317380405317E-2</v>
      </c>
      <c r="CN390" s="15">
        <f t="shared" si="316"/>
        <v>3.3774469710877185E-2</v>
      </c>
      <c r="CO390" s="15">
        <f t="shared" si="317"/>
        <v>3.2416085380821101E-2</v>
      </c>
      <c r="CP390" s="15">
        <f t="shared" si="318"/>
        <v>3.3226332710206793E-2</v>
      </c>
      <c r="CQ390" s="15">
        <f t="shared" si="319"/>
        <v>3.2457797038526325E-2</v>
      </c>
      <c r="CR390" s="15">
        <f t="shared" si="320"/>
        <v>3.1621462957382343E-2</v>
      </c>
      <c r="CS390" s="15">
        <f t="shared" si="321"/>
        <v>3.1702685859776758E-2</v>
      </c>
      <c r="CT390" s="15">
        <f t="shared" si="322"/>
        <v>3.068415600857443E-2</v>
      </c>
      <c r="CU390" s="15">
        <f t="shared" si="323"/>
        <v>2.9019827603877533E-2</v>
      </c>
      <c r="CV390" s="15">
        <f t="shared" si="324"/>
        <v>2.7676136217695133E-2</v>
      </c>
      <c r="CW390" s="15">
        <f t="shared" si="325"/>
        <v>2.7688167768781444E-2</v>
      </c>
      <c r="CX390" s="15">
        <f t="shared" si="326"/>
        <v>2.8435878173823724E-2</v>
      </c>
      <c r="CY390" s="15">
        <f t="shared" si="327"/>
        <v>2.7118981946635541E-2</v>
      </c>
      <c r="CZ390" s="15">
        <f t="shared" si="328"/>
        <v>2.7940916839020238E-2</v>
      </c>
      <c r="DA390" s="15">
        <f t="shared" si="329"/>
        <v>2.7461804562653496E-2</v>
      </c>
      <c r="DB390" s="15">
        <f t="shared" si="330"/>
        <v>2.8557061815905914E-2</v>
      </c>
      <c r="DC390" s="15">
        <f t="shared" si="331"/>
        <v>2.8611589519853414E-2</v>
      </c>
      <c r="DD390" s="15">
        <f t="shared" si="332"/>
        <v>2.853011203009485E-2</v>
      </c>
      <c r="DE390" s="15">
        <f t="shared" si="333"/>
        <v>2.9497841346130801E-2</v>
      </c>
      <c r="DF390" s="15">
        <f t="shared" si="334"/>
        <v>2.9391991524700803E-2</v>
      </c>
      <c r="DG390" s="15">
        <f t="shared" si="335"/>
        <v>2.9338501896308353E-2</v>
      </c>
      <c r="DH390" s="15">
        <f t="shared" si="336"/>
        <v>2.8037760006526153E-2</v>
      </c>
      <c r="DI390" s="15">
        <f t="shared" si="337"/>
        <v>2.6303213383276805E-2</v>
      </c>
      <c r="DJ390" s="15">
        <f t="shared" si="338"/>
        <v>2.6762137091149989E-2</v>
      </c>
      <c r="DK390" s="15">
        <f t="shared" si="339"/>
        <v>2.677705881059075E-2</v>
      </c>
      <c r="DL390" s="15">
        <f t="shared" si="340"/>
        <v>2.5734749047053591E-2</v>
      </c>
      <c r="DN390" s="15">
        <f t="shared" si="341"/>
        <v>3.1248663695365626E-2</v>
      </c>
    </row>
    <row r="391" spans="1:118" x14ac:dyDescent="0.25">
      <c r="A391" s="15" t="s">
        <v>183</v>
      </c>
      <c r="B391" s="15" t="s">
        <v>182</v>
      </c>
      <c r="C391" s="15" t="s">
        <v>181</v>
      </c>
      <c r="D391" s="15">
        <v>16030</v>
      </c>
      <c r="E391" s="15">
        <v>17120</v>
      </c>
      <c r="F391" s="15">
        <v>19135</v>
      </c>
      <c r="G391" s="15">
        <v>20978</v>
      </c>
      <c r="H391" s="15">
        <v>24150</v>
      </c>
      <c r="I391" s="15">
        <v>26038</v>
      </c>
      <c r="J391" s="15">
        <v>28678</v>
      </c>
      <c r="K391" s="15">
        <v>31929</v>
      </c>
      <c r="L391" s="15">
        <v>36576</v>
      </c>
      <c r="M391" s="15">
        <v>42059</v>
      </c>
      <c r="N391" s="15">
        <v>47663</v>
      </c>
      <c r="O391" s="15">
        <v>53725</v>
      </c>
      <c r="P391" s="15">
        <v>59842</v>
      </c>
      <c r="Q391" s="15">
        <v>67175</v>
      </c>
      <c r="R391" s="15">
        <v>76083</v>
      </c>
      <c r="S391" s="15">
        <v>89000</v>
      </c>
      <c r="T391" s="15">
        <v>101849</v>
      </c>
      <c r="U391" s="15">
        <v>115691</v>
      </c>
      <c r="V391" s="15">
        <v>131202</v>
      </c>
      <c r="W391" s="15">
        <v>148840</v>
      </c>
      <c r="X391" s="15">
        <v>171661</v>
      </c>
      <c r="Y391" s="15">
        <v>201914</v>
      </c>
      <c r="Z391" s="15">
        <v>225182</v>
      </c>
      <c r="AA391" s="15">
        <v>253125</v>
      </c>
      <c r="AB391" s="15">
        <v>276478</v>
      </c>
      <c r="AC391" s="15">
        <v>302195</v>
      </c>
      <c r="AD391" s="15">
        <v>330160</v>
      </c>
      <c r="AE391" s="15">
        <v>366011</v>
      </c>
      <c r="AF391" s="15">
        <v>410051</v>
      </c>
      <c r="AG391" s="15">
        <v>451209</v>
      </c>
      <c r="AH391" s="15">
        <v>506202</v>
      </c>
      <c r="AI391" s="15">
        <v>555759</v>
      </c>
      <c r="AJ391" s="15">
        <v>612785</v>
      </c>
      <c r="AK391" s="15">
        <v>648809</v>
      </c>
      <c r="AL391" s="15">
        <v>680461</v>
      </c>
      <c r="AM391" s="15">
        <v>719886</v>
      </c>
      <c r="AN391" s="15">
        <v>752067</v>
      </c>
      <c r="AO391" s="15">
        <v>790949</v>
      </c>
      <c r="AP391" s="15">
        <v>832046</v>
      </c>
      <c r="AQ391" s="15">
        <v>863590</v>
      </c>
      <c r="AR391" s="15">
        <v>918425</v>
      </c>
      <c r="AS391" s="15">
        <v>996564</v>
      </c>
      <c r="AT391" s="15">
        <v>1082873</v>
      </c>
      <c r="AU391" s="15">
        <v>1154646</v>
      </c>
      <c r="AV391" s="15">
        <v>1240115</v>
      </c>
      <c r="AW391" s="15">
        <v>1322285</v>
      </c>
      <c r="AX391" s="15">
        <v>1394226</v>
      </c>
      <c r="AY391" s="15">
        <v>1481787</v>
      </c>
      <c r="AZ391" s="15">
        <v>1556486</v>
      </c>
      <c r="BA391" s="15">
        <v>1627380</v>
      </c>
      <c r="BB391" s="15">
        <v>1690701</v>
      </c>
      <c r="BC391" s="15">
        <v>1764711</v>
      </c>
      <c r="BD391" s="15">
        <v>1835856</v>
      </c>
      <c r="BE391" s="15">
        <v>1880713</v>
      </c>
      <c r="BF391" s="15">
        <v>1953980</v>
      </c>
      <c r="BG391" s="15">
        <v>2061596</v>
      </c>
      <c r="BI391" s="15">
        <f t="shared" ref="BI391:BI407" si="342">D391/D$7</f>
        <v>4.8344582571823218E-2</v>
      </c>
      <c r="BJ391" s="15">
        <f t="shared" ref="BJ391:BJ407" si="343">E391/E$7</f>
        <v>5.006345660094863E-2</v>
      </c>
      <c r="BK391" s="15">
        <f t="shared" ref="BK391:BK407" si="344">F391/F$7</f>
        <v>5.2697819932361722E-2</v>
      </c>
      <c r="BL391" s="15">
        <f t="shared" ref="BL391:BL407" si="345">G391/G$7</f>
        <v>5.4847025480937665E-2</v>
      </c>
      <c r="BM391" s="15">
        <f t="shared" ref="BM391:BM407" si="346">H391/H$7</f>
        <v>5.8731544554503606E-2</v>
      </c>
      <c r="BN391" s="15">
        <f t="shared" ref="BN391:BN407" si="347">I391/I$7</f>
        <v>5.8699406197726692E-2</v>
      </c>
      <c r="BO391" s="15">
        <f t="shared" ref="BO391:BO407" si="348">J391/J$7</f>
        <v>5.9671616759988097E-2</v>
      </c>
      <c r="BP391" s="15">
        <f t="shared" ref="BP391:BP407" si="349">K391/K$7</f>
        <v>6.2925196881429682E-2</v>
      </c>
      <c r="BQ391" s="15">
        <f t="shared" ref="BQ391:BQ407" si="350">L391/L$7</f>
        <v>6.5613177169570672E-2</v>
      </c>
      <c r="BR391" s="15">
        <f t="shared" ref="BR391:BR407" si="351">M391/M$7</f>
        <v>6.9578120915951738E-2</v>
      </c>
      <c r="BS391" s="15">
        <f t="shared" ref="BS391:BS407" si="352">N391/N$7</f>
        <v>7.3589444300342144E-2</v>
      </c>
      <c r="BT391" s="15">
        <f t="shared" ref="BT391:BT407" si="353">O391/O$7</f>
        <v>7.6641606870283457E-2</v>
      </c>
      <c r="BU391" s="15">
        <f t="shared" ref="BU391:BU407" si="354">P391/P$7</f>
        <v>7.7774355335306217E-2</v>
      </c>
      <c r="BV391" s="15">
        <f t="shared" ref="BV391:BV407" si="355">Q391/Q$7</f>
        <v>7.8923283161583896E-2</v>
      </c>
      <c r="BW391" s="15">
        <f t="shared" ref="BW391:BW407" si="356">R391/R$7</f>
        <v>8.1634207762025499E-2</v>
      </c>
      <c r="BX391" s="15">
        <f t="shared" ref="BX391:BX407" si="357">S391/S$7</f>
        <v>8.6177263726634104E-2</v>
      </c>
      <c r="BY391" s="15">
        <f t="shared" ref="BY391:BY407" si="358">T391/T$7</f>
        <v>8.8551103661017663E-2</v>
      </c>
      <c r="BZ391" s="15">
        <f t="shared" ref="BZ391:BZ407" si="359">U391/U$7</f>
        <v>9.0619132698819507E-2</v>
      </c>
      <c r="CA391" s="15">
        <f t="shared" ref="CA391:CA407" si="360">V391/V$7</f>
        <v>9.1995851835646861E-2</v>
      </c>
      <c r="CB391" s="15">
        <f t="shared" ref="CB391:CB407" si="361">W391/W$7</f>
        <v>9.3639744925435489E-2</v>
      </c>
      <c r="CC391" s="15">
        <f t="shared" ref="CC391:CC407" si="362">X391/X$7</f>
        <v>9.783394201352319E-2</v>
      </c>
      <c r="CD391" s="15">
        <f t="shared" ref="CD391:CD407" si="363">Y391/Y$7</f>
        <v>0.10421303197089876</v>
      </c>
      <c r="CE391" s="15">
        <f t="shared" ref="CE391:CE407" si="364">Z391/Z$7</f>
        <v>0.1085783251274282</v>
      </c>
      <c r="CF391" s="15">
        <f t="shared" ref="CF391:CF407" si="365">AA391/AA$7</f>
        <v>0.11070321305005557</v>
      </c>
      <c r="CG391" s="15">
        <f t="shared" ref="CG391:CG407" si="366">AB391/AB$7</f>
        <v>0.11067287658291819</v>
      </c>
      <c r="CH391" s="15">
        <f t="shared" ref="CH391:CH407" si="367">AC391/AC$7</f>
        <v>0.11099198802353863</v>
      </c>
      <c r="CI391" s="15">
        <f t="shared" ref="CI391:CI407" si="368">AD391/AD$7</f>
        <v>0.11391069106486278</v>
      </c>
      <c r="CJ391" s="15">
        <f t="shared" ref="CJ391:CJ407" si="369">AE391/AE$7</f>
        <v>0.11837163047169354</v>
      </c>
      <c r="CK391" s="15">
        <f t="shared" ref="CK391:CK407" si="370">AF391/AF$7</f>
        <v>0.12251705987261603</v>
      </c>
      <c r="CL391" s="15">
        <f t="shared" ref="CL391:CL407" si="371">AG391/AG$7</f>
        <v>0.12558651797727352</v>
      </c>
      <c r="CM391" s="15">
        <f t="shared" ref="CM391:CM407" si="372">AH391/AH$7</f>
        <v>0.13231859850534422</v>
      </c>
      <c r="CN391" s="15">
        <f t="shared" ref="CN391:CN407" si="373">AI391/AI$7</f>
        <v>0.14033783055242086</v>
      </c>
      <c r="CO391" s="15">
        <f t="shared" ref="CO391:CO407" si="374">AJ391/AJ$7</f>
        <v>0.14535941517022033</v>
      </c>
      <c r="CP391" s="15">
        <f t="shared" ref="CP391:CP407" si="375">AK391/AK$7</f>
        <v>0.1451148981816604</v>
      </c>
      <c r="CQ391" s="15">
        <f t="shared" ref="CQ391:CQ407" si="376">AL391/AL$7</f>
        <v>0.14352634813873308</v>
      </c>
      <c r="CR391" s="15">
        <f t="shared" ref="CR391:CR407" si="377">AM391/AM$7</f>
        <v>0.14443424773352798</v>
      </c>
      <c r="CS391" s="15">
        <f t="shared" ref="CS391:CS407" si="378">AN391/AN$7</f>
        <v>0.14275946546658161</v>
      </c>
      <c r="CT391" s="15">
        <f t="shared" ref="CT391:CT407" si="379">AO391/AO$7</f>
        <v>0.14223859500208605</v>
      </c>
      <c r="CU391" s="15">
        <f t="shared" ref="CU391:CU407" si="380">AP391/AP$7</f>
        <v>0.14095228673124477</v>
      </c>
      <c r="CV391" s="15">
        <f t="shared" ref="CV391:CV407" si="381">AQ391/AQ$7</f>
        <v>0.13692516055913551</v>
      </c>
      <c r="CW391" s="15">
        <f t="shared" ref="CW391:CW407" si="382">AR391/AR$7</f>
        <v>0.13521370073240724</v>
      </c>
      <c r="CX391" s="15">
        <f t="shared" ref="CX391:CX407" si="383">AS391/AS$7</f>
        <v>0.14029979006361162</v>
      </c>
      <c r="CY391" s="15">
        <f t="shared" ref="CY391:CY407" si="384">AT391/AT$7</f>
        <v>0.14665022041418174</v>
      </c>
      <c r="CZ391" s="15">
        <f t="shared" ref="CZ391:CZ407" si="385">AU391/AU$7</f>
        <v>0.14868864696790135</v>
      </c>
      <c r="DA391" s="15">
        <f t="shared" ref="DA391:DA407" si="386">AV391/AV$7</f>
        <v>0.15013466072349962</v>
      </c>
      <c r="DB391" s="15">
        <f t="shared" ref="DB391:DB407" si="387">AW391/AW$7</f>
        <v>0.15036026377649045</v>
      </c>
      <c r="DC391" s="15">
        <f t="shared" ref="DC391:DC407" si="388">AX391/AX$7</f>
        <v>0.1498524504320296</v>
      </c>
      <c r="DD391" s="15">
        <f t="shared" ref="DD391:DD407" si="389">AY391/AY$7</f>
        <v>0.15197028256485176</v>
      </c>
      <c r="DE391" s="15">
        <f t="shared" ref="DE391:DE407" si="390">AZ391/AZ$7</f>
        <v>0.15543646031895669</v>
      </c>
      <c r="DF391" s="15">
        <f t="shared" ref="DF391:DF407" si="391">BA391/BA$7</f>
        <v>0.16526711572536845</v>
      </c>
      <c r="DG391" s="15">
        <f t="shared" ref="DG391:DG407" si="392">BB391/BB$7</f>
        <v>0.16571940282239375</v>
      </c>
      <c r="DH391" s="15">
        <f t="shared" ref="DH391:DH407" si="393">BC391/BC$7</f>
        <v>0.16509136847982267</v>
      </c>
      <c r="DI391" s="15">
        <f t="shared" ref="DI391:DI407" si="394">BD391/BD$7</f>
        <v>0.16613138783889819</v>
      </c>
      <c r="DJ391" s="15">
        <f t="shared" ref="DJ391:DJ407" si="395">BE391/BE$7</f>
        <v>0.16508648964224837</v>
      </c>
      <c r="DK391" s="15">
        <f t="shared" ref="DK391:DK407" si="396">BF391/BF$7</f>
        <v>0.16467130588294684</v>
      </c>
      <c r="DL391" s="15">
        <f t="shared" ref="DL391:DL407" si="397">BG391/BG$7</f>
        <v>0.16803220264840327</v>
      </c>
      <c r="DN391" s="15">
        <f t="shared" ref="DN391:DN407" si="398">AVERAGE(BI391:DL391)</f>
        <v>0.11511910379593057</v>
      </c>
    </row>
    <row r="392" spans="1:118" x14ac:dyDescent="0.25">
      <c r="A392" s="15" t="s">
        <v>180</v>
      </c>
      <c r="B392" s="15" t="s">
        <v>179</v>
      </c>
      <c r="C392" s="15" t="s">
        <v>178</v>
      </c>
      <c r="D392" s="15">
        <v>9180</v>
      </c>
      <c r="E392" s="15">
        <v>9562</v>
      </c>
      <c r="F392" s="15">
        <v>10133</v>
      </c>
      <c r="G392" s="15">
        <v>10621</v>
      </c>
      <c r="H392" s="15">
        <v>11350</v>
      </c>
      <c r="I392" s="15">
        <v>12133</v>
      </c>
      <c r="J392" s="15">
        <v>13067</v>
      </c>
      <c r="K392" s="15">
        <v>14275</v>
      </c>
      <c r="L392" s="15">
        <v>15872</v>
      </c>
      <c r="M392" s="15">
        <v>17977</v>
      </c>
      <c r="N392" s="15">
        <v>20043</v>
      </c>
      <c r="O392" s="15">
        <v>22359</v>
      </c>
      <c r="P392" s="15">
        <v>24544</v>
      </c>
      <c r="Q392" s="15">
        <v>26078</v>
      </c>
      <c r="R392" s="15">
        <v>28472</v>
      </c>
      <c r="S392" s="15">
        <v>32045</v>
      </c>
      <c r="T392" s="15">
        <v>36155</v>
      </c>
      <c r="U392" s="15">
        <v>41395</v>
      </c>
      <c r="V392" s="15">
        <v>45200</v>
      </c>
      <c r="W392" s="15">
        <v>50705</v>
      </c>
      <c r="X392" s="15">
        <v>55366</v>
      </c>
      <c r="Y392" s="15">
        <v>59790</v>
      </c>
      <c r="Z392" s="15">
        <v>61729</v>
      </c>
      <c r="AA392" s="15">
        <v>68899</v>
      </c>
      <c r="AB392" s="15">
        <v>80016</v>
      </c>
      <c r="AC392" s="15">
        <v>90145</v>
      </c>
      <c r="AD392" s="15">
        <v>95009</v>
      </c>
      <c r="AE392" s="15">
        <v>103098</v>
      </c>
      <c r="AF392" s="15">
        <v>114150</v>
      </c>
      <c r="AG392" s="15">
        <v>121848</v>
      </c>
      <c r="AH392" s="15">
        <v>126372</v>
      </c>
      <c r="AI392" s="15">
        <v>123674</v>
      </c>
      <c r="AJ392" s="15">
        <v>133622</v>
      </c>
      <c r="AK392" s="15">
        <v>146099</v>
      </c>
      <c r="AL392" s="15">
        <v>161896</v>
      </c>
      <c r="AM392" s="15">
        <v>177946</v>
      </c>
      <c r="AN392" s="15">
        <v>194955</v>
      </c>
      <c r="AO392" s="15">
        <v>214308</v>
      </c>
      <c r="AP392" s="15">
        <v>227631</v>
      </c>
      <c r="AQ392" s="15">
        <v>244091</v>
      </c>
      <c r="AR392" s="15">
        <v>263548</v>
      </c>
      <c r="AS392" s="15">
        <v>264704</v>
      </c>
      <c r="AT392" s="15">
        <v>258159</v>
      </c>
      <c r="AU392" s="15">
        <v>265464</v>
      </c>
      <c r="AV392" s="15">
        <v>276562</v>
      </c>
      <c r="AW392" s="15">
        <v>289385</v>
      </c>
      <c r="AX392" s="15">
        <v>302056</v>
      </c>
      <c r="AY392" s="15">
        <v>312216</v>
      </c>
      <c r="AZ392" s="15">
        <v>311715</v>
      </c>
      <c r="BA392" s="15">
        <v>289694</v>
      </c>
      <c r="BB392" s="15">
        <v>292922</v>
      </c>
      <c r="BC392" s="15">
        <v>308124</v>
      </c>
      <c r="BD392" s="15">
        <v>319486</v>
      </c>
      <c r="BE392" s="15">
        <v>333852</v>
      </c>
      <c r="BF392" s="15">
        <v>354543</v>
      </c>
      <c r="BG392" s="15">
        <v>374133</v>
      </c>
      <c r="BI392" s="15">
        <f t="shared" si="342"/>
        <v>2.7685793387981109E-2</v>
      </c>
      <c r="BJ392" s="15">
        <f t="shared" si="343"/>
        <v>2.7961844159945726E-2</v>
      </c>
      <c r="BK392" s="15">
        <f t="shared" si="344"/>
        <v>2.7906297850777178E-2</v>
      </c>
      <c r="BL392" s="15">
        <f t="shared" si="345"/>
        <v>2.7768627020356512E-2</v>
      </c>
      <c r="BM392" s="15">
        <f t="shared" si="346"/>
        <v>2.7602609966609355E-2</v>
      </c>
      <c r="BN392" s="15">
        <f t="shared" si="347"/>
        <v>2.7352327190913968E-2</v>
      </c>
      <c r="BO392" s="15">
        <f t="shared" si="348"/>
        <v>2.7189100223263981E-2</v>
      </c>
      <c r="BP392" s="15">
        <f t="shared" si="349"/>
        <v>2.8132957044768352E-2</v>
      </c>
      <c r="BQ392" s="15">
        <f t="shared" si="350"/>
        <v>2.8472559821615968E-2</v>
      </c>
      <c r="BR392" s="15">
        <f t="shared" si="351"/>
        <v>2.973931571616216E-2</v>
      </c>
      <c r="BS392" s="15">
        <f t="shared" si="352"/>
        <v>3.0945455219179605E-2</v>
      </c>
      <c r="BT392" s="15">
        <f t="shared" si="353"/>
        <v>3.1896318064451701E-2</v>
      </c>
      <c r="BU392" s="15">
        <f t="shared" si="354"/>
        <v>3.1898896717184516E-2</v>
      </c>
      <c r="BV392" s="15">
        <f t="shared" si="355"/>
        <v>3.0638799825646219E-2</v>
      </c>
      <c r="BW392" s="15">
        <f t="shared" si="356"/>
        <v>3.0549389001490346E-2</v>
      </c>
      <c r="BX392" s="15">
        <f t="shared" si="357"/>
        <v>3.102865636089876E-2</v>
      </c>
      <c r="BY392" s="15">
        <f t="shared" si="358"/>
        <v>3.1434428937584989E-2</v>
      </c>
      <c r="BZ392" s="15">
        <f t="shared" si="359"/>
        <v>3.2424121133602733E-2</v>
      </c>
      <c r="CA392" s="15">
        <f t="shared" si="360"/>
        <v>3.1693209729815389E-2</v>
      </c>
      <c r="CB392" s="15">
        <f t="shared" si="361"/>
        <v>3.1900048820506628E-2</v>
      </c>
      <c r="CC392" s="15">
        <f t="shared" si="362"/>
        <v>3.1554482576244602E-2</v>
      </c>
      <c r="CD392" s="15">
        <f t="shared" si="363"/>
        <v>3.085916371098605E-2</v>
      </c>
      <c r="CE392" s="15">
        <f t="shared" si="364"/>
        <v>2.9764507961520081E-2</v>
      </c>
      <c r="CF392" s="15">
        <f t="shared" si="365"/>
        <v>3.013270390493147E-2</v>
      </c>
      <c r="CG392" s="15">
        <f t="shared" si="366"/>
        <v>3.2030038168168108E-2</v>
      </c>
      <c r="CH392" s="15">
        <f t="shared" si="367"/>
        <v>3.3108995054126934E-2</v>
      </c>
      <c r="CI392" s="15">
        <f t="shared" si="368"/>
        <v>3.2779685144722404E-2</v>
      </c>
      <c r="CJ392" s="15">
        <f t="shared" si="369"/>
        <v>3.3342927831050598E-2</v>
      </c>
      <c r="CK392" s="15">
        <f t="shared" si="370"/>
        <v>3.4106299910155374E-2</v>
      </c>
      <c r="CL392" s="15">
        <f t="shared" si="371"/>
        <v>3.3914363504484228E-2</v>
      </c>
      <c r="CM392" s="15">
        <f t="shared" si="372"/>
        <v>3.3032990644678129E-2</v>
      </c>
      <c r="CN392" s="15">
        <f t="shared" si="373"/>
        <v>3.122961725449358E-2</v>
      </c>
      <c r="CO392" s="15">
        <f t="shared" si="374"/>
        <v>3.1696624058805585E-2</v>
      </c>
      <c r="CP392" s="15">
        <f t="shared" si="375"/>
        <v>3.267701512994179E-2</v>
      </c>
      <c r="CQ392" s="15">
        <f t="shared" si="376"/>
        <v>3.4147940379049391E-2</v>
      </c>
      <c r="CR392" s="15">
        <f t="shared" si="377"/>
        <v>3.5702175965625624E-2</v>
      </c>
      <c r="CS392" s="15">
        <f t="shared" si="378"/>
        <v>3.7006904424788503E-2</v>
      </c>
      <c r="CT392" s="15">
        <f t="shared" si="379"/>
        <v>3.8539613575220476E-2</v>
      </c>
      <c r="CU392" s="15">
        <f t="shared" si="380"/>
        <v>3.8561702094499557E-2</v>
      </c>
      <c r="CV392" s="15">
        <f t="shared" si="381"/>
        <v>3.8701466397294951E-2</v>
      </c>
      <c r="CW392" s="15">
        <f t="shared" si="382"/>
        <v>3.8800446852627554E-2</v>
      </c>
      <c r="CX392" s="15">
        <f t="shared" si="383"/>
        <v>3.7265961472618167E-2</v>
      </c>
      <c r="CY392" s="15">
        <f t="shared" si="384"/>
        <v>3.4961693801493568E-2</v>
      </c>
      <c r="CZ392" s="15">
        <f t="shared" si="385"/>
        <v>3.4184921593879827E-2</v>
      </c>
      <c r="DA392" s="15">
        <f t="shared" si="386"/>
        <v>3.3482009361238678E-2</v>
      </c>
      <c r="DB392" s="15">
        <f t="shared" si="387"/>
        <v>3.2906676649103399E-2</v>
      </c>
      <c r="DC392" s="15">
        <f t="shared" si="388"/>
        <v>3.2465204183322598E-2</v>
      </c>
      <c r="DD392" s="15">
        <f t="shared" si="389"/>
        <v>3.2020495348702452E-2</v>
      </c>
      <c r="DE392" s="15">
        <f t="shared" si="390"/>
        <v>3.1129015120164E-2</v>
      </c>
      <c r="DF392" s="15">
        <f t="shared" si="391"/>
        <v>2.9419614240647478E-2</v>
      </c>
      <c r="DG392" s="15">
        <f t="shared" si="392"/>
        <v>2.8711675756707553E-2</v>
      </c>
      <c r="DH392" s="15">
        <f t="shared" si="393"/>
        <v>2.8825463671658919E-2</v>
      </c>
      <c r="DI392" s="15">
        <f t="shared" si="394"/>
        <v>2.8911119703886486E-2</v>
      </c>
      <c r="DJ392" s="15">
        <f t="shared" si="395"/>
        <v>2.930508522036265E-2</v>
      </c>
      <c r="DK392" s="15">
        <f t="shared" si="396"/>
        <v>2.9879046255160042E-2</v>
      </c>
      <c r="DL392" s="15">
        <f t="shared" si="397"/>
        <v>3.0494040575095731E-2</v>
      </c>
      <c r="DN392" s="15">
        <f t="shared" si="398"/>
        <v>3.1783436494468069E-2</v>
      </c>
    </row>
    <row r="393" spans="1:118" x14ac:dyDescent="0.25">
      <c r="A393" s="15" t="s">
        <v>177</v>
      </c>
      <c r="B393" s="15" t="s">
        <v>176</v>
      </c>
      <c r="C393" s="15" t="s">
        <v>175</v>
      </c>
      <c r="D393" s="15" t="s">
        <v>6</v>
      </c>
      <c r="E393" s="15" t="s">
        <v>6</v>
      </c>
      <c r="F393" s="15" t="s">
        <v>6</v>
      </c>
      <c r="G393" s="15" t="s">
        <v>6</v>
      </c>
      <c r="H393" s="15" t="s">
        <v>6</v>
      </c>
      <c r="I393" s="15" t="s">
        <v>6</v>
      </c>
      <c r="J393" s="15" t="s">
        <v>6</v>
      </c>
      <c r="K393" s="15" t="s">
        <v>6</v>
      </c>
      <c r="L393" s="15" t="s">
        <v>6</v>
      </c>
      <c r="M393" s="15" t="s">
        <v>6</v>
      </c>
      <c r="N393" s="15" t="s">
        <v>6</v>
      </c>
      <c r="O393" s="15" t="s">
        <v>6</v>
      </c>
      <c r="P393" s="15" t="s">
        <v>6</v>
      </c>
      <c r="Q393" s="15" t="s">
        <v>6</v>
      </c>
      <c r="R393" s="15" t="s">
        <v>6</v>
      </c>
      <c r="S393" s="15" t="s">
        <v>6</v>
      </c>
      <c r="T393" s="15" t="s">
        <v>6</v>
      </c>
      <c r="U393" s="15" t="s">
        <v>6</v>
      </c>
      <c r="V393" s="15" t="s">
        <v>6</v>
      </c>
      <c r="W393" s="15" t="s">
        <v>6</v>
      </c>
      <c r="X393" s="15" t="s">
        <v>6</v>
      </c>
      <c r="Y393" s="15" t="s">
        <v>6</v>
      </c>
      <c r="Z393" s="15" t="s">
        <v>6</v>
      </c>
      <c r="AA393" s="15" t="s">
        <v>6</v>
      </c>
      <c r="AB393" s="15" t="s">
        <v>6</v>
      </c>
      <c r="AC393" s="15" t="s">
        <v>6</v>
      </c>
      <c r="AD393" s="15" t="s">
        <v>6</v>
      </c>
      <c r="AE393" s="15">
        <v>70339</v>
      </c>
      <c r="AF393" s="15">
        <v>79548</v>
      </c>
      <c r="AG393" s="15">
        <v>89410</v>
      </c>
      <c r="AH393" s="15">
        <v>98107</v>
      </c>
      <c r="AI393" s="15">
        <v>102518</v>
      </c>
      <c r="AJ393" s="15">
        <v>111720</v>
      </c>
      <c r="AK393" s="15">
        <v>120098</v>
      </c>
      <c r="AL393" s="15">
        <v>125052</v>
      </c>
      <c r="AM393" s="15">
        <v>135674</v>
      </c>
      <c r="AN393" s="15">
        <v>145292</v>
      </c>
      <c r="AO393" s="15">
        <v>153804</v>
      </c>
      <c r="AP393" s="15">
        <v>164324</v>
      </c>
      <c r="AQ393" s="15">
        <v>175715</v>
      </c>
      <c r="AR393" s="15">
        <v>186834</v>
      </c>
      <c r="AS393" s="15">
        <v>192301</v>
      </c>
      <c r="AT393" s="15">
        <v>197346</v>
      </c>
      <c r="AU393" s="15">
        <v>207928</v>
      </c>
      <c r="AV393" s="15">
        <v>221995</v>
      </c>
      <c r="AW393" s="15">
        <v>232422</v>
      </c>
      <c r="AX393" s="15">
        <v>247288</v>
      </c>
      <c r="AY393" s="15">
        <v>265878</v>
      </c>
      <c r="AZ393" s="15">
        <v>274338</v>
      </c>
      <c r="BA393" s="15">
        <v>270990</v>
      </c>
      <c r="BB393" s="15">
        <v>279493</v>
      </c>
      <c r="BC393" s="15">
        <v>290678</v>
      </c>
      <c r="BD393" s="15">
        <v>305524</v>
      </c>
      <c r="BE393" s="15">
        <v>316576</v>
      </c>
      <c r="BF393" s="15">
        <v>332217</v>
      </c>
      <c r="BG393" s="15">
        <v>342456</v>
      </c>
      <c r="BI393" s="15" t="e">
        <f t="shared" si="342"/>
        <v>#VALUE!</v>
      </c>
      <c r="BJ393" s="15" t="e">
        <f t="shared" si="343"/>
        <v>#VALUE!</v>
      </c>
      <c r="BK393" s="15" t="e">
        <f t="shared" si="344"/>
        <v>#VALUE!</v>
      </c>
      <c r="BL393" s="15" t="e">
        <f t="shared" si="345"/>
        <v>#VALUE!</v>
      </c>
      <c r="BM393" s="15" t="e">
        <f t="shared" si="346"/>
        <v>#VALUE!</v>
      </c>
      <c r="BN393" s="15" t="e">
        <f t="shared" si="347"/>
        <v>#VALUE!</v>
      </c>
      <c r="BO393" s="15" t="e">
        <f t="shared" si="348"/>
        <v>#VALUE!</v>
      </c>
      <c r="BP393" s="15" t="e">
        <f t="shared" si="349"/>
        <v>#VALUE!</v>
      </c>
      <c r="BQ393" s="15" t="e">
        <f t="shared" si="350"/>
        <v>#VALUE!</v>
      </c>
      <c r="BR393" s="15" t="e">
        <f t="shared" si="351"/>
        <v>#VALUE!</v>
      </c>
      <c r="BS393" s="15" t="e">
        <f t="shared" si="352"/>
        <v>#VALUE!</v>
      </c>
      <c r="BT393" s="15" t="e">
        <f t="shared" si="353"/>
        <v>#VALUE!</v>
      </c>
      <c r="BU393" s="15" t="e">
        <f t="shared" si="354"/>
        <v>#VALUE!</v>
      </c>
      <c r="BV393" s="15" t="e">
        <f t="shared" si="355"/>
        <v>#VALUE!</v>
      </c>
      <c r="BW393" s="15" t="e">
        <f t="shared" si="356"/>
        <v>#VALUE!</v>
      </c>
      <c r="BX393" s="15" t="e">
        <f t="shared" si="357"/>
        <v>#VALUE!</v>
      </c>
      <c r="BY393" s="15" t="e">
        <f t="shared" si="358"/>
        <v>#VALUE!</v>
      </c>
      <c r="BZ393" s="15" t="e">
        <f t="shared" si="359"/>
        <v>#VALUE!</v>
      </c>
      <c r="CA393" s="15" t="e">
        <f t="shared" si="360"/>
        <v>#VALUE!</v>
      </c>
      <c r="CB393" s="15" t="e">
        <f t="shared" si="361"/>
        <v>#VALUE!</v>
      </c>
      <c r="CC393" s="15" t="e">
        <f t="shared" si="362"/>
        <v>#VALUE!</v>
      </c>
      <c r="CD393" s="15" t="e">
        <f t="shared" si="363"/>
        <v>#VALUE!</v>
      </c>
      <c r="CE393" s="15" t="e">
        <f t="shared" si="364"/>
        <v>#VALUE!</v>
      </c>
      <c r="CF393" s="15" t="e">
        <f t="shared" si="365"/>
        <v>#VALUE!</v>
      </c>
      <c r="CG393" s="15" t="e">
        <f t="shared" si="366"/>
        <v>#VALUE!</v>
      </c>
      <c r="CH393" s="15" t="e">
        <f t="shared" si="367"/>
        <v>#VALUE!</v>
      </c>
      <c r="CI393" s="15" t="e">
        <f t="shared" si="368"/>
        <v>#VALUE!</v>
      </c>
      <c r="CJ393" s="15">
        <f t="shared" si="369"/>
        <v>2.2748338480943063E-2</v>
      </c>
      <c r="CK393" s="15">
        <f t="shared" si="370"/>
        <v>2.3767743716627591E-2</v>
      </c>
      <c r="CL393" s="15">
        <f t="shared" si="371"/>
        <v>2.4885785904864545E-2</v>
      </c>
      <c r="CM393" s="15">
        <f t="shared" si="372"/>
        <v>2.5644665061702255E-2</v>
      </c>
      <c r="CN393" s="15">
        <f t="shared" si="373"/>
        <v>2.5887396717953433E-2</v>
      </c>
      <c r="CO393" s="15">
        <f t="shared" si="374"/>
        <v>2.6501226144270855E-2</v>
      </c>
      <c r="CP393" s="15">
        <f t="shared" si="375"/>
        <v>2.6861540209554814E-2</v>
      </c>
      <c r="CQ393" s="15">
        <f t="shared" si="376"/>
        <v>2.637661363023722E-2</v>
      </c>
      <c r="CR393" s="15">
        <f t="shared" si="377"/>
        <v>2.7220937936004694E-2</v>
      </c>
      <c r="CS393" s="15">
        <f t="shared" si="378"/>
        <v>2.7579734593554263E-2</v>
      </c>
      <c r="CT393" s="15">
        <f t="shared" si="379"/>
        <v>2.7659008185990302E-2</v>
      </c>
      <c r="CU393" s="15">
        <f t="shared" si="380"/>
        <v>2.7837215207843154E-2</v>
      </c>
      <c r="CV393" s="15">
        <f t="shared" si="381"/>
        <v>2.7860216755229331E-2</v>
      </c>
      <c r="CW393" s="15">
        <f t="shared" si="382"/>
        <v>2.7506346803101586E-2</v>
      </c>
      <c r="CX393" s="15">
        <f t="shared" si="383"/>
        <v>2.7072812111437479E-2</v>
      </c>
      <c r="CY393" s="15">
        <f t="shared" si="384"/>
        <v>2.6725972849869849E-2</v>
      </c>
      <c r="CZ393" s="15">
        <f t="shared" si="385"/>
        <v>2.6775767626390938E-2</v>
      </c>
      <c r="DA393" s="15">
        <f t="shared" si="386"/>
        <v>2.6875849423088426E-2</v>
      </c>
      <c r="DB393" s="15">
        <f t="shared" si="387"/>
        <v>2.6429274496390313E-2</v>
      </c>
      <c r="DC393" s="15">
        <f t="shared" si="388"/>
        <v>2.6578698691916331E-2</v>
      </c>
      <c r="DD393" s="15">
        <f t="shared" si="389"/>
        <v>2.7268126112442382E-2</v>
      </c>
      <c r="DE393" s="15">
        <f t="shared" si="390"/>
        <v>2.7396409380477525E-2</v>
      </c>
      <c r="DF393" s="15">
        <f t="shared" si="391"/>
        <v>2.752014630290258E-2</v>
      </c>
      <c r="DG393" s="15">
        <f t="shared" si="392"/>
        <v>2.739538987262638E-2</v>
      </c>
      <c r="DH393" s="15">
        <f t="shared" si="393"/>
        <v>2.7193364129864832E-2</v>
      </c>
      <c r="DI393" s="15">
        <f t="shared" si="394"/>
        <v>2.7647661983342665E-2</v>
      </c>
      <c r="DJ393" s="15">
        <f t="shared" si="395"/>
        <v>2.7788620882072075E-2</v>
      </c>
      <c r="DK393" s="15">
        <f t="shared" si="396"/>
        <v>2.7997526702686286E-2</v>
      </c>
      <c r="DL393" s="15">
        <f t="shared" si="397"/>
        <v>2.791217871501574E-2</v>
      </c>
      <c r="DN393" s="15" t="e">
        <f t="shared" si="398"/>
        <v>#VALUE!</v>
      </c>
    </row>
    <row r="394" spans="1:118" x14ac:dyDescent="0.25">
      <c r="A394" s="15" t="s">
        <v>174</v>
      </c>
      <c r="B394" s="15" t="s">
        <v>173</v>
      </c>
      <c r="C394" s="15" t="s">
        <v>172</v>
      </c>
      <c r="D394" s="15" t="s">
        <v>6</v>
      </c>
      <c r="E394" s="15" t="s">
        <v>6</v>
      </c>
      <c r="F394" s="15" t="s">
        <v>6</v>
      </c>
      <c r="G394" s="15" t="s">
        <v>6</v>
      </c>
      <c r="H394" s="15" t="s">
        <v>6</v>
      </c>
      <c r="I394" s="15" t="s">
        <v>6</v>
      </c>
      <c r="J394" s="15" t="s">
        <v>6</v>
      </c>
      <c r="K394" s="15" t="s">
        <v>6</v>
      </c>
      <c r="L394" s="15" t="s">
        <v>6</v>
      </c>
      <c r="M394" s="15" t="s">
        <v>6</v>
      </c>
      <c r="N394" s="15" t="s">
        <v>6</v>
      </c>
      <c r="O394" s="15" t="s">
        <v>6</v>
      </c>
      <c r="P394" s="15" t="s">
        <v>6</v>
      </c>
      <c r="Q394" s="15" t="s">
        <v>6</v>
      </c>
      <c r="R394" s="15" t="s">
        <v>6</v>
      </c>
      <c r="S394" s="15" t="s">
        <v>6</v>
      </c>
      <c r="T394" s="15" t="s">
        <v>6</v>
      </c>
      <c r="U394" s="15" t="s">
        <v>6</v>
      </c>
      <c r="V394" s="15" t="s">
        <v>6</v>
      </c>
      <c r="W394" s="15" t="s">
        <v>6</v>
      </c>
      <c r="X394" s="15" t="s">
        <v>6</v>
      </c>
      <c r="Y394" s="15" t="s">
        <v>6</v>
      </c>
      <c r="Z394" s="15" t="s">
        <v>6</v>
      </c>
      <c r="AA394" s="15" t="s">
        <v>6</v>
      </c>
      <c r="AB394" s="15" t="s">
        <v>6</v>
      </c>
      <c r="AC394" s="15" t="s">
        <v>6</v>
      </c>
      <c r="AD394" s="15" t="s">
        <v>6</v>
      </c>
      <c r="AE394" s="15">
        <v>198637</v>
      </c>
      <c r="AF394" s="15">
        <v>219774</v>
      </c>
      <c r="AG394" s="15">
        <v>236141</v>
      </c>
      <c r="AH394" s="15">
        <v>255965</v>
      </c>
      <c r="AI394" s="15">
        <v>266466</v>
      </c>
      <c r="AJ394" s="15">
        <v>279226</v>
      </c>
      <c r="AK394" s="15">
        <v>291096</v>
      </c>
      <c r="AL394" s="15">
        <v>300779</v>
      </c>
      <c r="AM394" s="15">
        <v>308358</v>
      </c>
      <c r="AN394" s="15">
        <v>318572</v>
      </c>
      <c r="AO394" s="15">
        <v>335217</v>
      </c>
      <c r="AP394" s="15">
        <v>353413</v>
      </c>
      <c r="AQ394" s="15">
        <v>371626</v>
      </c>
      <c r="AR394" s="15">
        <v>399854</v>
      </c>
      <c r="AS394" s="15">
        <v>410528</v>
      </c>
      <c r="AT394" s="15">
        <v>426841</v>
      </c>
      <c r="AU394" s="15">
        <v>451672</v>
      </c>
      <c r="AV394" s="15">
        <v>485548</v>
      </c>
      <c r="AW394" s="15">
        <v>518507</v>
      </c>
      <c r="AX394" s="15">
        <v>552330</v>
      </c>
      <c r="AY394" s="15">
        <v>580906</v>
      </c>
      <c r="AZ394" s="15">
        <v>597455</v>
      </c>
      <c r="BA394" s="15">
        <v>584734</v>
      </c>
      <c r="BB394" s="15">
        <v>602406</v>
      </c>
      <c r="BC394" s="15">
        <v>632727</v>
      </c>
      <c r="BD394" s="15">
        <v>667994</v>
      </c>
      <c r="BE394" s="15">
        <v>692839</v>
      </c>
      <c r="BF394" s="15">
        <v>732987</v>
      </c>
      <c r="BG394" s="15">
        <v>788384</v>
      </c>
      <c r="BI394" s="15" t="e">
        <f t="shared" si="342"/>
        <v>#VALUE!</v>
      </c>
      <c r="BJ394" s="15" t="e">
        <f t="shared" si="343"/>
        <v>#VALUE!</v>
      </c>
      <c r="BK394" s="15" t="e">
        <f t="shared" si="344"/>
        <v>#VALUE!</v>
      </c>
      <c r="BL394" s="15" t="e">
        <f t="shared" si="345"/>
        <v>#VALUE!</v>
      </c>
      <c r="BM394" s="15" t="e">
        <f t="shared" si="346"/>
        <v>#VALUE!</v>
      </c>
      <c r="BN394" s="15" t="e">
        <f t="shared" si="347"/>
        <v>#VALUE!</v>
      </c>
      <c r="BO394" s="15" t="e">
        <f t="shared" si="348"/>
        <v>#VALUE!</v>
      </c>
      <c r="BP394" s="15" t="e">
        <f t="shared" si="349"/>
        <v>#VALUE!</v>
      </c>
      <c r="BQ394" s="15" t="e">
        <f t="shared" si="350"/>
        <v>#VALUE!</v>
      </c>
      <c r="BR394" s="15" t="e">
        <f t="shared" si="351"/>
        <v>#VALUE!</v>
      </c>
      <c r="BS394" s="15" t="e">
        <f t="shared" si="352"/>
        <v>#VALUE!</v>
      </c>
      <c r="BT394" s="15" t="e">
        <f t="shared" si="353"/>
        <v>#VALUE!</v>
      </c>
      <c r="BU394" s="15" t="e">
        <f t="shared" si="354"/>
        <v>#VALUE!</v>
      </c>
      <c r="BV394" s="15" t="e">
        <f t="shared" si="355"/>
        <v>#VALUE!</v>
      </c>
      <c r="BW394" s="15" t="e">
        <f t="shared" si="356"/>
        <v>#VALUE!</v>
      </c>
      <c r="BX394" s="15" t="e">
        <f t="shared" si="357"/>
        <v>#VALUE!</v>
      </c>
      <c r="BY394" s="15" t="e">
        <f t="shared" si="358"/>
        <v>#VALUE!</v>
      </c>
      <c r="BZ394" s="15" t="e">
        <f t="shared" si="359"/>
        <v>#VALUE!</v>
      </c>
      <c r="CA394" s="15" t="e">
        <f t="shared" si="360"/>
        <v>#VALUE!</v>
      </c>
      <c r="CB394" s="15" t="e">
        <f t="shared" si="361"/>
        <v>#VALUE!</v>
      </c>
      <c r="CC394" s="15" t="e">
        <f t="shared" si="362"/>
        <v>#VALUE!</v>
      </c>
      <c r="CD394" s="15" t="e">
        <f t="shared" si="363"/>
        <v>#VALUE!</v>
      </c>
      <c r="CE394" s="15" t="e">
        <f t="shared" si="364"/>
        <v>#VALUE!</v>
      </c>
      <c r="CF394" s="15" t="e">
        <f t="shared" si="365"/>
        <v>#VALUE!</v>
      </c>
      <c r="CG394" s="15" t="e">
        <f t="shared" si="366"/>
        <v>#VALUE!</v>
      </c>
      <c r="CH394" s="15" t="e">
        <f t="shared" si="367"/>
        <v>#VALUE!</v>
      </c>
      <c r="CI394" s="15" t="e">
        <f t="shared" si="368"/>
        <v>#VALUE!</v>
      </c>
      <c r="CJ394" s="15">
        <f t="shared" si="369"/>
        <v>6.4241199204411306E-2</v>
      </c>
      <c r="CK394" s="15">
        <f t="shared" si="370"/>
        <v>6.5665159495878117E-2</v>
      </c>
      <c r="CL394" s="15">
        <f t="shared" si="371"/>
        <v>6.5725918458344912E-2</v>
      </c>
      <c r="CM394" s="15">
        <f t="shared" si="372"/>
        <v>6.6907934118040691E-2</v>
      </c>
      <c r="CN394" s="15">
        <f t="shared" si="373"/>
        <v>6.7286828204278074E-2</v>
      </c>
      <c r="CO394" s="15">
        <f t="shared" si="374"/>
        <v>6.6235511737917765E-2</v>
      </c>
      <c r="CP394" s="15">
        <f t="shared" si="375"/>
        <v>6.5107553071995936E-2</v>
      </c>
      <c r="CQ394" s="15">
        <f t="shared" si="376"/>
        <v>6.3441859954971702E-2</v>
      </c>
      <c r="CR394" s="15">
        <f t="shared" si="377"/>
        <v>6.1867373115486644E-2</v>
      </c>
      <c r="CS394" s="15">
        <f t="shared" si="378"/>
        <v>6.0472229778224328E-2</v>
      </c>
      <c r="CT394" s="15">
        <f t="shared" si="379"/>
        <v>6.0283020903767859E-2</v>
      </c>
      <c r="CU394" s="15">
        <f t="shared" si="380"/>
        <v>5.9869731373685356E-2</v>
      </c>
      <c r="CV394" s="15">
        <f t="shared" si="381"/>
        <v>5.8922578675006998E-2</v>
      </c>
      <c r="CW394" s="15">
        <f t="shared" si="382"/>
        <v>5.8867886972432115E-2</v>
      </c>
      <c r="CX394" s="15">
        <f t="shared" si="383"/>
        <v>5.7795577820626026E-2</v>
      </c>
      <c r="CY394" s="15">
        <f t="shared" si="384"/>
        <v>5.7805787688685335E-2</v>
      </c>
      <c r="CZ394" s="15">
        <f t="shared" si="385"/>
        <v>5.8163712993667273E-2</v>
      </c>
      <c r="DA394" s="15">
        <f t="shared" si="386"/>
        <v>5.8782922749078752E-2</v>
      </c>
      <c r="DB394" s="15">
        <f t="shared" si="387"/>
        <v>5.8960700068409408E-2</v>
      </c>
      <c r="DC394" s="15">
        <f t="shared" si="388"/>
        <v>5.9364840382493879E-2</v>
      </c>
      <c r="DD394" s="15">
        <f t="shared" si="389"/>
        <v>5.9577016780156512E-2</v>
      </c>
      <c r="DE394" s="15">
        <f t="shared" si="390"/>
        <v>5.9664070476613519E-2</v>
      </c>
      <c r="DF394" s="15">
        <f t="shared" si="391"/>
        <v>5.9382136714570412E-2</v>
      </c>
      <c r="DG394" s="15">
        <f t="shared" si="392"/>
        <v>5.9046728295912121E-2</v>
      </c>
      <c r="DH394" s="15">
        <f t="shared" si="393"/>
        <v>5.9192562580577077E-2</v>
      </c>
      <c r="DI394" s="15">
        <f t="shared" si="394"/>
        <v>6.0448515726754692E-2</v>
      </c>
      <c r="DJ394" s="15">
        <f t="shared" si="395"/>
        <v>6.0816487362636257E-2</v>
      </c>
      <c r="DK394" s="15">
        <f t="shared" si="396"/>
        <v>6.1772344898731589E-2</v>
      </c>
      <c r="DL394" s="15">
        <f t="shared" si="397"/>
        <v>6.4257934169817343E-2</v>
      </c>
      <c r="DN394" s="15" t="e">
        <f t="shared" si="398"/>
        <v>#VALUE!</v>
      </c>
    </row>
    <row r="395" spans="1:118" x14ac:dyDescent="0.25">
      <c r="A395" s="15" t="s">
        <v>171</v>
      </c>
      <c r="B395" s="15" t="s">
        <v>170</v>
      </c>
      <c r="C395" s="15" t="s">
        <v>169</v>
      </c>
      <c r="D395" s="15" t="s">
        <v>6</v>
      </c>
      <c r="E395" s="15" t="s">
        <v>6</v>
      </c>
      <c r="F395" s="15" t="s">
        <v>6</v>
      </c>
      <c r="G395" s="15" t="s">
        <v>6</v>
      </c>
      <c r="H395" s="15" t="s">
        <v>6</v>
      </c>
      <c r="I395" s="15" t="s">
        <v>6</v>
      </c>
      <c r="J395" s="15" t="s">
        <v>6</v>
      </c>
      <c r="K395" s="15" t="s">
        <v>6</v>
      </c>
      <c r="L395" s="15" t="s">
        <v>6</v>
      </c>
      <c r="M395" s="15" t="s">
        <v>6</v>
      </c>
      <c r="N395" s="15" t="s">
        <v>6</v>
      </c>
      <c r="O395" s="15" t="s">
        <v>6</v>
      </c>
      <c r="P395" s="15" t="s">
        <v>6</v>
      </c>
      <c r="Q395" s="15" t="s">
        <v>6</v>
      </c>
      <c r="R395" s="15" t="s">
        <v>6</v>
      </c>
      <c r="S395" s="15" t="s">
        <v>6</v>
      </c>
      <c r="T395" s="15" t="s">
        <v>6</v>
      </c>
      <c r="U395" s="15" t="s">
        <v>6</v>
      </c>
      <c r="V395" s="15" t="s">
        <v>6</v>
      </c>
      <c r="W395" s="15" t="s">
        <v>6</v>
      </c>
      <c r="X395" s="15" t="s">
        <v>6</v>
      </c>
      <c r="Y395" s="15" t="s">
        <v>6</v>
      </c>
      <c r="Z395" s="15" t="s">
        <v>6</v>
      </c>
      <c r="AA395" s="15" t="s">
        <v>6</v>
      </c>
      <c r="AB395" s="15" t="s">
        <v>6</v>
      </c>
      <c r="AC395" s="15" t="s">
        <v>6</v>
      </c>
      <c r="AD395" s="15" t="s">
        <v>6</v>
      </c>
      <c r="AE395" s="15">
        <v>32869</v>
      </c>
      <c r="AF395" s="15">
        <v>31924</v>
      </c>
      <c r="AG395" s="15">
        <v>36057</v>
      </c>
      <c r="AH395" s="15">
        <v>37014</v>
      </c>
      <c r="AI395" s="15">
        <v>41544</v>
      </c>
      <c r="AJ395" s="15">
        <v>45832</v>
      </c>
      <c r="AK395" s="15">
        <v>52347</v>
      </c>
      <c r="AL395" s="15">
        <v>52665</v>
      </c>
      <c r="AM395" s="15">
        <v>58916</v>
      </c>
      <c r="AN395" s="15">
        <v>65988</v>
      </c>
      <c r="AO395" s="15">
        <v>73294</v>
      </c>
      <c r="AP395" s="15">
        <v>81416</v>
      </c>
      <c r="AQ395" s="15">
        <v>95851</v>
      </c>
      <c r="AR395" s="15">
        <v>110165</v>
      </c>
      <c r="AS395" s="15">
        <v>101807</v>
      </c>
      <c r="AT395" s="15">
        <v>105497</v>
      </c>
      <c r="AU395" s="15">
        <v>108726</v>
      </c>
      <c r="AV395" s="15">
        <v>113345</v>
      </c>
      <c r="AW395" s="15">
        <v>118185</v>
      </c>
      <c r="AX395" s="15">
        <v>123992</v>
      </c>
      <c r="AY395" s="15">
        <v>131451</v>
      </c>
      <c r="AZ395" s="15">
        <v>131472</v>
      </c>
      <c r="BA395" s="15">
        <v>125608</v>
      </c>
      <c r="BB395" s="15">
        <v>121628</v>
      </c>
      <c r="BC395" s="15">
        <v>123296</v>
      </c>
      <c r="BD395" s="15">
        <v>123993</v>
      </c>
      <c r="BE395" s="15">
        <v>126053</v>
      </c>
      <c r="BF395" s="15">
        <v>129237</v>
      </c>
      <c r="BG395" s="15">
        <v>131132</v>
      </c>
      <c r="BI395" s="15" t="e">
        <f t="shared" si="342"/>
        <v>#VALUE!</v>
      </c>
      <c r="BJ395" s="15" t="e">
        <f t="shared" si="343"/>
        <v>#VALUE!</v>
      </c>
      <c r="BK395" s="15" t="e">
        <f t="shared" si="344"/>
        <v>#VALUE!</v>
      </c>
      <c r="BL395" s="15" t="e">
        <f t="shared" si="345"/>
        <v>#VALUE!</v>
      </c>
      <c r="BM395" s="15" t="e">
        <f t="shared" si="346"/>
        <v>#VALUE!</v>
      </c>
      <c r="BN395" s="15" t="e">
        <f t="shared" si="347"/>
        <v>#VALUE!</v>
      </c>
      <c r="BO395" s="15" t="e">
        <f t="shared" si="348"/>
        <v>#VALUE!</v>
      </c>
      <c r="BP395" s="15" t="e">
        <f t="shared" si="349"/>
        <v>#VALUE!</v>
      </c>
      <c r="BQ395" s="15" t="e">
        <f t="shared" si="350"/>
        <v>#VALUE!</v>
      </c>
      <c r="BR395" s="15" t="e">
        <f t="shared" si="351"/>
        <v>#VALUE!</v>
      </c>
      <c r="BS395" s="15" t="e">
        <f t="shared" si="352"/>
        <v>#VALUE!</v>
      </c>
      <c r="BT395" s="15" t="e">
        <f t="shared" si="353"/>
        <v>#VALUE!</v>
      </c>
      <c r="BU395" s="15" t="e">
        <f t="shared" si="354"/>
        <v>#VALUE!</v>
      </c>
      <c r="BV395" s="15" t="e">
        <f t="shared" si="355"/>
        <v>#VALUE!</v>
      </c>
      <c r="BW395" s="15" t="e">
        <f t="shared" si="356"/>
        <v>#VALUE!</v>
      </c>
      <c r="BX395" s="15" t="e">
        <f t="shared" si="357"/>
        <v>#VALUE!</v>
      </c>
      <c r="BY395" s="15" t="e">
        <f t="shared" si="358"/>
        <v>#VALUE!</v>
      </c>
      <c r="BZ395" s="15" t="e">
        <f t="shared" si="359"/>
        <v>#VALUE!</v>
      </c>
      <c r="CA395" s="15" t="e">
        <f t="shared" si="360"/>
        <v>#VALUE!</v>
      </c>
      <c r="CB395" s="15" t="e">
        <f t="shared" si="361"/>
        <v>#VALUE!</v>
      </c>
      <c r="CC395" s="15" t="e">
        <f t="shared" si="362"/>
        <v>#VALUE!</v>
      </c>
      <c r="CD395" s="15" t="e">
        <f t="shared" si="363"/>
        <v>#VALUE!</v>
      </c>
      <c r="CE395" s="15" t="e">
        <f t="shared" si="364"/>
        <v>#VALUE!</v>
      </c>
      <c r="CF395" s="15" t="e">
        <f t="shared" si="365"/>
        <v>#VALUE!</v>
      </c>
      <c r="CG395" s="15" t="e">
        <f t="shared" si="366"/>
        <v>#VALUE!</v>
      </c>
      <c r="CH395" s="15" t="e">
        <f t="shared" si="367"/>
        <v>#VALUE!</v>
      </c>
      <c r="CI395" s="15" t="e">
        <f t="shared" si="368"/>
        <v>#VALUE!</v>
      </c>
      <c r="CJ395" s="15">
        <f t="shared" si="369"/>
        <v>1.0630164454003008E-2</v>
      </c>
      <c r="CK395" s="15">
        <f t="shared" si="370"/>
        <v>9.5384101474533523E-3</v>
      </c>
      <c r="CL395" s="15">
        <f t="shared" si="371"/>
        <v>1.003586603703949E-2</v>
      </c>
      <c r="CM395" s="15">
        <f t="shared" si="372"/>
        <v>9.6752691713521688E-3</v>
      </c>
      <c r="CN395" s="15">
        <f t="shared" si="373"/>
        <v>1.0490509074022682E-2</v>
      </c>
      <c r="CO395" s="15">
        <f t="shared" si="374"/>
        <v>1.0871859977123359E-2</v>
      </c>
      <c r="CP395" s="15">
        <f t="shared" si="375"/>
        <v>1.1708113751682509E-2</v>
      </c>
      <c r="CQ395" s="15">
        <f t="shared" si="376"/>
        <v>1.1108373771202724E-2</v>
      </c>
      <c r="CR395" s="15">
        <f t="shared" si="377"/>
        <v>1.1820605122850748E-2</v>
      </c>
      <c r="CS395" s="15">
        <f t="shared" si="378"/>
        <v>1.2526027078982042E-2</v>
      </c>
      <c r="CT395" s="15">
        <f t="shared" si="379"/>
        <v>1.3180667251722799E-2</v>
      </c>
      <c r="CU395" s="15">
        <f t="shared" si="380"/>
        <v>1.3792231891639433E-2</v>
      </c>
      <c r="CV395" s="15">
        <f t="shared" si="381"/>
        <v>1.5197505256839123E-2</v>
      </c>
      <c r="CW395" s="15">
        <f t="shared" si="382"/>
        <v>1.6218871809005247E-2</v>
      </c>
      <c r="CX395" s="15">
        <f t="shared" si="383"/>
        <v>1.4332748049303515E-2</v>
      </c>
      <c r="CY395" s="15">
        <f t="shared" si="384"/>
        <v>1.4287140138349495E-2</v>
      </c>
      <c r="CZ395" s="15">
        <f t="shared" si="385"/>
        <v>1.4001106685713234E-2</v>
      </c>
      <c r="DA395" s="15">
        <f t="shared" si="386"/>
        <v>1.372212506074442E-2</v>
      </c>
      <c r="DB395" s="15">
        <f t="shared" si="387"/>
        <v>1.343910561976013E-2</v>
      </c>
      <c r="DC395" s="15">
        <f t="shared" si="388"/>
        <v>1.3326752645531079E-2</v>
      </c>
      <c r="DD395" s="15">
        <f t="shared" si="389"/>
        <v>1.3481455575890684E-2</v>
      </c>
      <c r="DE395" s="15">
        <f t="shared" si="390"/>
        <v>1.3129281157076822E-2</v>
      </c>
      <c r="DF395" s="15">
        <f t="shared" si="391"/>
        <v>1.2756007737610197E-2</v>
      </c>
      <c r="DG395" s="15">
        <f t="shared" si="392"/>
        <v>1.1921752886218264E-2</v>
      </c>
      <c r="DH395" s="15">
        <f t="shared" si="393"/>
        <v>1.1534526258457172E-2</v>
      </c>
      <c r="DI395" s="15">
        <f t="shared" si="394"/>
        <v>1.1220449301202548E-2</v>
      </c>
      <c r="DJ395" s="15">
        <f t="shared" si="395"/>
        <v>1.1064764947588672E-2</v>
      </c>
      <c r="DK395" s="15">
        <f t="shared" si="396"/>
        <v>1.0891424455928106E-2</v>
      </c>
      <c r="DL395" s="15">
        <f t="shared" si="397"/>
        <v>1.0688029467310966E-2</v>
      </c>
      <c r="DN395" s="15" t="e">
        <f t="shared" si="398"/>
        <v>#VALUE!</v>
      </c>
    </row>
    <row r="396" spans="1:118" x14ac:dyDescent="0.25">
      <c r="A396" s="15" t="s">
        <v>168</v>
      </c>
      <c r="B396" s="15" t="s">
        <v>167</v>
      </c>
      <c r="C396" s="15" t="s">
        <v>166</v>
      </c>
      <c r="D396" s="15" t="s">
        <v>6</v>
      </c>
      <c r="E396" s="15" t="s">
        <v>6</v>
      </c>
      <c r="F396" s="15" t="s">
        <v>6</v>
      </c>
      <c r="G396" s="15" t="s">
        <v>6</v>
      </c>
      <c r="H396" s="15" t="s">
        <v>6</v>
      </c>
      <c r="I396" s="15" t="s">
        <v>6</v>
      </c>
      <c r="J396" s="15" t="s">
        <v>6</v>
      </c>
      <c r="K396" s="15" t="s">
        <v>6</v>
      </c>
      <c r="L396" s="15" t="s">
        <v>6</v>
      </c>
      <c r="M396" s="15" t="s">
        <v>6</v>
      </c>
      <c r="N396" s="15" t="s">
        <v>6</v>
      </c>
      <c r="O396" s="15" t="s">
        <v>6</v>
      </c>
      <c r="P396" s="15" t="s">
        <v>6</v>
      </c>
      <c r="Q396" s="15" t="s">
        <v>6</v>
      </c>
      <c r="R396" s="15" t="s">
        <v>6</v>
      </c>
      <c r="S396" s="15" t="s">
        <v>6</v>
      </c>
      <c r="T396" s="15" t="s">
        <v>6</v>
      </c>
      <c r="U396" s="15" t="s">
        <v>6</v>
      </c>
      <c r="V396" s="15" t="s">
        <v>6</v>
      </c>
      <c r="W396" s="15" t="s">
        <v>6</v>
      </c>
      <c r="X396" s="15" t="s">
        <v>6</v>
      </c>
      <c r="Y396" s="15" t="s">
        <v>6</v>
      </c>
      <c r="Z396" s="15" t="s">
        <v>6</v>
      </c>
      <c r="AA396" s="15" t="s">
        <v>6</v>
      </c>
      <c r="AB396" s="15" t="s">
        <v>6</v>
      </c>
      <c r="AC396" s="15" t="s">
        <v>6</v>
      </c>
      <c r="AD396" s="15" t="s">
        <v>6</v>
      </c>
      <c r="AE396" s="15">
        <v>209301</v>
      </c>
      <c r="AF396" s="15">
        <v>229668</v>
      </c>
      <c r="AG396" s="15">
        <v>251758</v>
      </c>
      <c r="AH396" s="15">
        <v>268811</v>
      </c>
      <c r="AI396" s="15">
        <v>275838</v>
      </c>
      <c r="AJ396" s="15">
        <v>301055</v>
      </c>
      <c r="AK396" s="15">
        <v>317595</v>
      </c>
      <c r="AL396" s="15">
        <v>338499</v>
      </c>
      <c r="AM396" s="15">
        <v>359280</v>
      </c>
      <c r="AN396" s="15">
        <v>384216</v>
      </c>
      <c r="AO396" s="15">
        <v>415347</v>
      </c>
      <c r="AP396" s="15">
        <v>449637</v>
      </c>
      <c r="AQ396" s="15">
        <v>484822</v>
      </c>
      <c r="AR396" s="15">
        <v>526694</v>
      </c>
      <c r="AS396" s="15">
        <v>554336</v>
      </c>
      <c r="AT396" s="15">
        <v>573756</v>
      </c>
      <c r="AU396" s="15">
        <v>605981</v>
      </c>
      <c r="AV396" s="15">
        <v>638102</v>
      </c>
      <c r="AW396" s="15">
        <v>669218</v>
      </c>
      <c r="AX396" s="15">
        <v>709368</v>
      </c>
      <c r="AY396" s="15">
        <v>752997</v>
      </c>
      <c r="AZ396" s="15">
        <v>788055</v>
      </c>
      <c r="BA396" s="15">
        <v>785090</v>
      </c>
      <c r="BB396" s="15">
        <v>815850</v>
      </c>
      <c r="BC396" s="15">
        <v>854273</v>
      </c>
      <c r="BD396" s="15">
        <v>882743</v>
      </c>
      <c r="BE396" s="15">
        <v>907482</v>
      </c>
      <c r="BF396" s="15">
        <v>951684</v>
      </c>
      <c r="BG396" s="15">
        <v>987362</v>
      </c>
      <c r="BI396" s="15" t="e">
        <f t="shared" si="342"/>
        <v>#VALUE!</v>
      </c>
      <c r="BJ396" s="15" t="e">
        <f t="shared" si="343"/>
        <v>#VALUE!</v>
      </c>
      <c r="BK396" s="15" t="e">
        <f t="shared" si="344"/>
        <v>#VALUE!</v>
      </c>
      <c r="BL396" s="15" t="e">
        <f t="shared" si="345"/>
        <v>#VALUE!</v>
      </c>
      <c r="BM396" s="15" t="e">
        <f t="shared" si="346"/>
        <v>#VALUE!</v>
      </c>
      <c r="BN396" s="15" t="e">
        <f t="shared" si="347"/>
        <v>#VALUE!</v>
      </c>
      <c r="BO396" s="15" t="e">
        <f t="shared" si="348"/>
        <v>#VALUE!</v>
      </c>
      <c r="BP396" s="15" t="e">
        <f t="shared" si="349"/>
        <v>#VALUE!</v>
      </c>
      <c r="BQ396" s="15" t="e">
        <f t="shared" si="350"/>
        <v>#VALUE!</v>
      </c>
      <c r="BR396" s="15" t="e">
        <f t="shared" si="351"/>
        <v>#VALUE!</v>
      </c>
      <c r="BS396" s="15" t="e">
        <f t="shared" si="352"/>
        <v>#VALUE!</v>
      </c>
      <c r="BT396" s="15" t="e">
        <f t="shared" si="353"/>
        <v>#VALUE!</v>
      </c>
      <c r="BU396" s="15" t="e">
        <f t="shared" si="354"/>
        <v>#VALUE!</v>
      </c>
      <c r="BV396" s="15" t="e">
        <f t="shared" si="355"/>
        <v>#VALUE!</v>
      </c>
      <c r="BW396" s="15" t="e">
        <f t="shared" si="356"/>
        <v>#VALUE!</v>
      </c>
      <c r="BX396" s="15" t="e">
        <f t="shared" si="357"/>
        <v>#VALUE!</v>
      </c>
      <c r="BY396" s="15" t="e">
        <f t="shared" si="358"/>
        <v>#VALUE!</v>
      </c>
      <c r="BZ396" s="15" t="e">
        <f t="shared" si="359"/>
        <v>#VALUE!</v>
      </c>
      <c r="CA396" s="15" t="e">
        <f t="shared" si="360"/>
        <v>#VALUE!</v>
      </c>
      <c r="CB396" s="15" t="e">
        <f t="shared" si="361"/>
        <v>#VALUE!</v>
      </c>
      <c r="CC396" s="15" t="e">
        <f t="shared" si="362"/>
        <v>#VALUE!</v>
      </c>
      <c r="CD396" s="15" t="e">
        <f t="shared" si="363"/>
        <v>#VALUE!</v>
      </c>
      <c r="CE396" s="15" t="e">
        <f t="shared" si="364"/>
        <v>#VALUE!</v>
      </c>
      <c r="CF396" s="15" t="e">
        <f t="shared" si="365"/>
        <v>#VALUE!</v>
      </c>
      <c r="CG396" s="15" t="e">
        <f t="shared" si="366"/>
        <v>#VALUE!</v>
      </c>
      <c r="CH396" s="15" t="e">
        <f t="shared" si="367"/>
        <v>#VALUE!</v>
      </c>
      <c r="CI396" s="15" t="e">
        <f t="shared" si="368"/>
        <v>#VALUE!</v>
      </c>
      <c r="CJ396" s="15">
        <f t="shared" si="369"/>
        <v>6.7690043822059801E-2</v>
      </c>
      <c r="CK396" s="15">
        <f t="shared" si="370"/>
        <v>6.8621337606356234E-2</v>
      </c>
      <c r="CL396" s="15">
        <f t="shared" si="371"/>
        <v>7.0072650574173889E-2</v>
      </c>
      <c r="CM396" s="15">
        <f t="shared" si="372"/>
        <v>7.0265812428279784E-2</v>
      </c>
      <c r="CN396" s="15">
        <f t="shared" si="373"/>
        <v>6.9653404630277985E-2</v>
      </c>
      <c r="CO396" s="15">
        <f t="shared" si="374"/>
        <v>7.1413593240811507E-2</v>
      </c>
      <c r="CP396" s="15">
        <f t="shared" si="375"/>
        <v>7.1034412420303103E-2</v>
      </c>
      <c r="CQ396" s="15">
        <f t="shared" si="376"/>
        <v>7.1397957147599944E-2</v>
      </c>
      <c r="CR396" s="15">
        <f t="shared" si="377"/>
        <v>7.2084102935328548E-2</v>
      </c>
      <c r="CS396" s="15">
        <f t="shared" si="378"/>
        <v>7.293295781321095E-2</v>
      </c>
      <c r="CT396" s="15">
        <f t="shared" si="379"/>
        <v>7.4693025363621976E-2</v>
      </c>
      <c r="CU396" s="15">
        <f t="shared" si="380"/>
        <v>7.6170504213681337E-2</v>
      </c>
      <c r="CV396" s="15">
        <f t="shared" si="381"/>
        <v>7.6870193254439265E-2</v>
      </c>
      <c r="CW396" s="15">
        <f t="shared" si="382"/>
        <v>7.7541709876750409E-2</v>
      </c>
      <c r="CX396" s="15">
        <f t="shared" si="383"/>
        <v>7.8041374587785844E-2</v>
      </c>
      <c r="CY396" s="15">
        <f t="shared" si="384"/>
        <v>7.7702042496173851E-2</v>
      </c>
      <c r="CZ396" s="15">
        <f t="shared" si="385"/>
        <v>7.8034735302643252E-2</v>
      </c>
      <c r="DA396" s="15">
        <f t="shared" si="386"/>
        <v>7.7251889765857659E-2</v>
      </c>
      <c r="DB396" s="15">
        <f t="shared" si="387"/>
        <v>7.6098416758849555E-2</v>
      </c>
      <c r="DC396" s="15">
        <f t="shared" si="388"/>
        <v>7.6243401757009249E-2</v>
      </c>
      <c r="DD396" s="15">
        <f t="shared" si="389"/>
        <v>7.7226461603783603E-2</v>
      </c>
      <c r="DE396" s="15">
        <f t="shared" si="390"/>
        <v>7.8698092842888021E-2</v>
      </c>
      <c r="DF396" s="15">
        <f t="shared" si="391"/>
        <v>7.972911052417353E-2</v>
      </c>
      <c r="DG396" s="15">
        <f t="shared" si="392"/>
        <v>7.9968116652589627E-2</v>
      </c>
      <c r="DH396" s="15">
        <f t="shared" si="393"/>
        <v>7.9918524123986048E-2</v>
      </c>
      <c r="DI396" s="15">
        <f t="shared" si="394"/>
        <v>7.9881711689300527E-2</v>
      </c>
      <c r="DJ396" s="15">
        <f t="shared" si="395"/>
        <v>7.9657564866902522E-2</v>
      </c>
      <c r="DK396" s="15">
        <f t="shared" si="396"/>
        <v>8.0202994435923797E-2</v>
      </c>
      <c r="DL396" s="15">
        <f t="shared" si="397"/>
        <v>8.0475811784332496E-2</v>
      </c>
      <c r="DN396" s="15" t="e">
        <f t="shared" si="398"/>
        <v>#VALUE!</v>
      </c>
    </row>
    <row r="397" spans="1:118" x14ac:dyDescent="0.25">
      <c r="A397" s="15" t="s">
        <v>165</v>
      </c>
      <c r="B397" s="16" t="s">
        <v>164</v>
      </c>
      <c r="C397" s="15" t="s">
        <v>163</v>
      </c>
      <c r="D397" s="15" t="s">
        <v>4</v>
      </c>
      <c r="E397" s="15" t="s">
        <v>4</v>
      </c>
      <c r="F397" s="15" t="s">
        <v>4</v>
      </c>
      <c r="G397" s="15" t="s">
        <v>4</v>
      </c>
      <c r="H397" s="15" t="s">
        <v>4</v>
      </c>
      <c r="I397" s="15" t="s">
        <v>4</v>
      </c>
      <c r="J397" s="15" t="s">
        <v>4</v>
      </c>
      <c r="K397" s="15" t="s">
        <v>4</v>
      </c>
      <c r="L397" s="15" t="s">
        <v>4</v>
      </c>
      <c r="M397" s="15" t="s">
        <v>4</v>
      </c>
      <c r="N397" s="15" t="s">
        <v>4</v>
      </c>
      <c r="O397" s="15" t="s">
        <v>4</v>
      </c>
      <c r="P397" s="15" t="s">
        <v>4</v>
      </c>
      <c r="Q397" s="15" t="s">
        <v>4</v>
      </c>
      <c r="R397" s="15" t="s">
        <v>4</v>
      </c>
      <c r="S397" s="15" t="s">
        <v>4</v>
      </c>
      <c r="T397" s="15" t="s">
        <v>4</v>
      </c>
      <c r="U397" s="15" t="s">
        <v>4</v>
      </c>
      <c r="V397" s="15" t="s">
        <v>4</v>
      </c>
      <c r="W397" s="15" t="s">
        <v>4</v>
      </c>
      <c r="X397" s="15" t="s">
        <v>4</v>
      </c>
      <c r="Y397" s="15" t="s">
        <v>4</v>
      </c>
      <c r="Z397" s="15" t="s">
        <v>4</v>
      </c>
      <c r="AA397" s="15" t="s">
        <v>4</v>
      </c>
      <c r="AB397" s="15" t="s">
        <v>4</v>
      </c>
      <c r="AC397" s="15" t="s">
        <v>4</v>
      </c>
      <c r="AD397" s="15" t="s">
        <v>4</v>
      </c>
      <c r="AE397" s="15" t="s">
        <v>4</v>
      </c>
      <c r="AF397" s="15" t="s">
        <v>4</v>
      </c>
      <c r="AG397" s="15" t="s">
        <v>4</v>
      </c>
      <c r="AH397" s="15" t="s">
        <v>4</v>
      </c>
      <c r="AI397" s="15" t="s">
        <v>4</v>
      </c>
      <c r="AJ397" s="15" t="s">
        <v>4</v>
      </c>
      <c r="AK397" s="15" t="s">
        <v>4</v>
      </c>
      <c r="AL397" s="15" t="s">
        <v>4</v>
      </c>
      <c r="AM397" s="15" t="s">
        <v>4</v>
      </c>
      <c r="AN397" s="15" t="s">
        <v>4</v>
      </c>
      <c r="AO397" s="15" t="s">
        <v>4</v>
      </c>
      <c r="AP397" s="15" t="s">
        <v>4</v>
      </c>
      <c r="AQ397" s="15" t="s">
        <v>4</v>
      </c>
      <c r="AR397" s="15" t="s">
        <v>4</v>
      </c>
      <c r="AS397" s="15" t="s">
        <v>4</v>
      </c>
      <c r="AT397" s="15" t="s">
        <v>4</v>
      </c>
      <c r="AU397" s="15" t="s">
        <v>4</v>
      </c>
      <c r="AV397" s="15" t="s">
        <v>4</v>
      </c>
      <c r="AW397" s="15" t="s">
        <v>4</v>
      </c>
      <c r="AX397" s="15" t="s">
        <v>4</v>
      </c>
      <c r="AY397" s="15" t="s">
        <v>4</v>
      </c>
      <c r="AZ397" s="15" t="s">
        <v>4</v>
      </c>
      <c r="BA397" s="15" t="s">
        <v>4</v>
      </c>
      <c r="BB397" s="15" t="s">
        <v>4</v>
      </c>
      <c r="BC397" s="15" t="s">
        <v>4</v>
      </c>
      <c r="BD397" s="15" t="s">
        <v>4</v>
      </c>
      <c r="BE397" s="15" t="s">
        <v>4</v>
      </c>
      <c r="BF397" s="15" t="s">
        <v>4</v>
      </c>
      <c r="BG397" s="15" t="s">
        <v>4</v>
      </c>
      <c r="BI397" s="15" t="e">
        <f t="shared" si="342"/>
        <v>#VALUE!</v>
      </c>
      <c r="BJ397" s="15" t="e">
        <f t="shared" si="343"/>
        <v>#VALUE!</v>
      </c>
      <c r="BK397" s="15" t="e">
        <f t="shared" si="344"/>
        <v>#VALUE!</v>
      </c>
      <c r="BL397" s="15" t="e">
        <f t="shared" si="345"/>
        <v>#VALUE!</v>
      </c>
      <c r="BM397" s="15" t="e">
        <f t="shared" si="346"/>
        <v>#VALUE!</v>
      </c>
      <c r="BN397" s="15" t="e">
        <f t="shared" si="347"/>
        <v>#VALUE!</v>
      </c>
      <c r="BO397" s="15" t="e">
        <f t="shared" si="348"/>
        <v>#VALUE!</v>
      </c>
      <c r="BP397" s="15" t="e">
        <f t="shared" si="349"/>
        <v>#VALUE!</v>
      </c>
      <c r="BQ397" s="15" t="e">
        <f t="shared" si="350"/>
        <v>#VALUE!</v>
      </c>
      <c r="BR397" s="15" t="e">
        <f t="shared" si="351"/>
        <v>#VALUE!</v>
      </c>
      <c r="BS397" s="15" t="e">
        <f t="shared" si="352"/>
        <v>#VALUE!</v>
      </c>
      <c r="BT397" s="15" t="e">
        <f t="shared" si="353"/>
        <v>#VALUE!</v>
      </c>
      <c r="BU397" s="15" t="e">
        <f t="shared" si="354"/>
        <v>#VALUE!</v>
      </c>
      <c r="BV397" s="15" t="e">
        <f t="shared" si="355"/>
        <v>#VALUE!</v>
      </c>
      <c r="BW397" s="15" t="e">
        <f t="shared" si="356"/>
        <v>#VALUE!</v>
      </c>
      <c r="BX397" s="15" t="e">
        <f t="shared" si="357"/>
        <v>#VALUE!</v>
      </c>
      <c r="BY397" s="15" t="e">
        <f t="shared" si="358"/>
        <v>#VALUE!</v>
      </c>
      <c r="BZ397" s="15" t="e">
        <f t="shared" si="359"/>
        <v>#VALUE!</v>
      </c>
      <c r="CA397" s="15" t="e">
        <f t="shared" si="360"/>
        <v>#VALUE!</v>
      </c>
      <c r="CB397" s="15" t="e">
        <f t="shared" si="361"/>
        <v>#VALUE!</v>
      </c>
      <c r="CC397" s="15" t="e">
        <f t="shared" si="362"/>
        <v>#VALUE!</v>
      </c>
      <c r="CD397" s="15" t="e">
        <f t="shared" si="363"/>
        <v>#VALUE!</v>
      </c>
      <c r="CE397" s="15" t="e">
        <f t="shared" si="364"/>
        <v>#VALUE!</v>
      </c>
      <c r="CF397" s="15" t="e">
        <f t="shared" si="365"/>
        <v>#VALUE!</v>
      </c>
      <c r="CG397" s="15" t="e">
        <f t="shared" si="366"/>
        <v>#VALUE!</v>
      </c>
      <c r="CH397" s="15" t="e">
        <f t="shared" si="367"/>
        <v>#VALUE!</v>
      </c>
      <c r="CI397" s="15" t="e">
        <f t="shared" si="368"/>
        <v>#VALUE!</v>
      </c>
      <c r="CJ397" s="15" t="e">
        <f t="shared" si="369"/>
        <v>#VALUE!</v>
      </c>
      <c r="CK397" s="15" t="e">
        <f t="shared" si="370"/>
        <v>#VALUE!</v>
      </c>
      <c r="CL397" s="15" t="e">
        <f t="shared" si="371"/>
        <v>#VALUE!</v>
      </c>
      <c r="CM397" s="15" t="e">
        <f t="shared" si="372"/>
        <v>#VALUE!</v>
      </c>
      <c r="CN397" s="15" t="e">
        <f t="shared" si="373"/>
        <v>#VALUE!</v>
      </c>
      <c r="CO397" s="15" t="e">
        <f t="shared" si="374"/>
        <v>#VALUE!</v>
      </c>
      <c r="CP397" s="15" t="e">
        <f t="shared" si="375"/>
        <v>#VALUE!</v>
      </c>
      <c r="CQ397" s="15" t="e">
        <f t="shared" si="376"/>
        <v>#VALUE!</v>
      </c>
      <c r="CR397" s="15" t="e">
        <f t="shared" si="377"/>
        <v>#VALUE!</v>
      </c>
      <c r="CS397" s="15" t="e">
        <f t="shared" si="378"/>
        <v>#VALUE!</v>
      </c>
      <c r="CT397" s="15" t="e">
        <f t="shared" si="379"/>
        <v>#VALUE!</v>
      </c>
      <c r="CU397" s="15" t="e">
        <f t="shared" si="380"/>
        <v>#VALUE!</v>
      </c>
      <c r="CV397" s="15" t="e">
        <f t="shared" si="381"/>
        <v>#VALUE!</v>
      </c>
      <c r="CW397" s="15" t="e">
        <f t="shared" si="382"/>
        <v>#VALUE!</v>
      </c>
      <c r="CX397" s="15" t="e">
        <f t="shared" si="383"/>
        <v>#VALUE!</v>
      </c>
      <c r="CY397" s="15" t="e">
        <f t="shared" si="384"/>
        <v>#VALUE!</v>
      </c>
      <c r="CZ397" s="15" t="e">
        <f t="shared" si="385"/>
        <v>#VALUE!</v>
      </c>
      <c r="DA397" s="15" t="e">
        <f t="shared" si="386"/>
        <v>#VALUE!</v>
      </c>
      <c r="DB397" s="15" t="e">
        <f t="shared" si="387"/>
        <v>#VALUE!</v>
      </c>
      <c r="DC397" s="15" t="e">
        <f t="shared" si="388"/>
        <v>#VALUE!</v>
      </c>
      <c r="DD397" s="15" t="e">
        <f t="shared" si="389"/>
        <v>#VALUE!</v>
      </c>
      <c r="DE397" s="15" t="e">
        <f t="shared" si="390"/>
        <v>#VALUE!</v>
      </c>
      <c r="DF397" s="15" t="e">
        <f t="shared" si="391"/>
        <v>#VALUE!</v>
      </c>
      <c r="DG397" s="15" t="e">
        <f t="shared" si="392"/>
        <v>#VALUE!</v>
      </c>
      <c r="DH397" s="15" t="e">
        <f t="shared" si="393"/>
        <v>#VALUE!</v>
      </c>
      <c r="DI397" s="15" t="e">
        <f t="shared" si="394"/>
        <v>#VALUE!</v>
      </c>
      <c r="DJ397" s="15" t="e">
        <f t="shared" si="395"/>
        <v>#VALUE!</v>
      </c>
      <c r="DK397" s="15" t="e">
        <f t="shared" si="396"/>
        <v>#VALUE!</v>
      </c>
      <c r="DL397" s="15" t="e">
        <f t="shared" si="397"/>
        <v>#VALUE!</v>
      </c>
      <c r="DN397" s="15" t="e">
        <f t="shared" si="398"/>
        <v>#VALUE!</v>
      </c>
    </row>
    <row r="398" spans="1:118" x14ac:dyDescent="0.25">
      <c r="A398" s="15" t="s">
        <v>162</v>
      </c>
      <c r="B398" s="15" t="s">
        <v>161</v>
      </c>
      <c r="C398" s="15" t="s">
        <v>160</v>
      </c>
      <c r="D398" s="15">
        <v>5196</v>
      </c>
      <c r="E398" s="15">
        <v>5547</v>
      </c>
      <c r="F398" s="15">
        <v>5896</v>
      </c>
      <c r="G398" s="15">
        <v>6417</v>
      </c>
      <c r="H398" s="15">
        <v>6925</v>
      </c>
      <c r="I398" s="15">
        <v>7521</v>
      </c>
      <c r="J398" s="15">
        <v>8104</v>
      </c>
      <c r="K398" s="15">
        <v>8856</v>
      </c>
      <c r="L398" s="15">
        <v>9659</v>
      </c>
      <c r="M398" s="15">
        <v>10709</v>
      </c>
      <c r="N398" s="15">
        <v>11585</v>
      </c>
      <c r="O398" s="15">
        <v>12741</v>
      </c>
      <c r="P398" s="15">
        <v>14328</v>
      </c>
      <c r="Q398" s="15">
        <v>16103</v>
      </c>
      <c r="R398" s="15">
        <v>17657</v>
      </c>
      <c r="S398" s="15">
        <v>19922</v>
      </c>
      <c r="T398" s="15">
        <v>22386</v>
      </c>
      <c r="U398" s="15">
        <v>24260</v>
      </c>
      <c r="V398" s="15">
        <v>26862</v>
      </c>
      <c r="W398" s="15">
        <v>29048</v>
      </c>
      <c r="X398" s="15">
        <v>31144</v>
      </c>
      <c r="Y398" s="15">
        <v>34984</v>
      </c>
      <c r="Z398" s="15">
        <v>39857</v>
      </c>
      <c r="AA398" s="15">
        <v>43614</v>
      </c>
      <c r="AB398" s="15">
        <v>47177</v>
      </c>
      <c r="AC398" s="15">
        <v>51884</v>
      </c>
      <c r="AD398" s="15">
        <v>55600</v>
      </c>
      <c r="AE398" s="15">
        <v>58679</v>
      </c>
      <c r="AF398" s="15">
        <v>61703</v>
      </c>
      <c r="AG398" s="15">
        <v>65651</v>
      </c>
      <c r="AH398" s="15">
        <v>68311</v>
      </c>
      <c r="AI398" s="15">
        <v>71996</v>
      </c>
      <c r="AJ398" s="15">
        <v>79093</v>
      </c>
      <c r="AK398" s="15">
        <v>83465</v>
      </c>
      <c r="AL398" s="15">
        <v>90587</v>
      </c>
      <c r="AM398" s="15">
        <v>95932</v>
      </c>
      <c r="AN398" s="15">
        <v>104928</v>
      </c>
      <c r="AO398" s="15">
        <v>116370</v>
      </c>
      <c r="AP398" s="15">
        <v>125317</v>
      </c>
      <c r="AQ398" s="15">
        <v>137493</v>
      </c>
      <c r="AR398" s="15">
        <v>152741</v>
      </c>
      <c r="AS398" s="15">
        <v>159088</v>
      </c>
      <c r="AT398" s="15">
        <v>162686</v>
      </c>
      <c r="AU398" s="15">
        <v>166848</v>
      </c>
      <c r="AV398" s="15">
        <v>172477</v>
      </c>
      <c r="AW398" s="15">
        <v>177797</v>
      </c>
      <c r="AX398" s="15">
        <v>189973</v>
      </c>
      <c r="AY398" s="15">
        <v>203303</v>
      </c>
      <c r="AZ398" s="15">
        <v>217288</v>
      </c>
      <c r="BA398" s="15">
        <v>217855</v>
      </c>
      <c r="BB398" s="15">
        <v>226844</v>
      </c>
      <c r="BC398" s="15">
        <v>240054</v>
      </c>
      <c r="BD398" s="15">
        <v>250122</v>
      </c>
      <c r="BE398" s="15">
        <v>255662</v>
      </c>
      <c r="BF398" s="15">
        <v>270753</v>
      </c>
      <c r="BG398" s="15">
        <v>275613</v>
      </c>
      <c r="BI398" s="15">
        <f t="shared" si="342"/>
        <v>1.567052096339323E-2</v>
      </c>
      <c r="BJ398" s="15">
        <f t="shared" si="343"/>
        <v>1.6220910850786335E-2</v>
      </c>
      <c r="BK398" s="15">
        <f t="shared" si="344"/>
        <v>1.6237593222952949E-2</v>
      </c>
      <c r="BL398" s="15">
        <f t="shared" si="345"/>
        <v>1.6777260106357945E-2</v>
      </c>
      <c r="BM398" s="15">
        <f t="shared" si="346"/>
        <v>1.6841240001653726E-2</v>
      </c>
      <c r="BN398" s="15">
        <f t="shared" si="347"/>
        <v>1.695515147143031E-2</v>
      </c>
      <c r="BO398" s="15">
        <f t="shared" si="348"/>
        <v>1.6862360772123004E-2</v>
      </c>
      <c r="BP398" s="15">
        <f t="shared" si="349"/>
        <v>1.7453272685707077E-2</v>
      </c>
      <c r="BQ398" s="15">
        <f t="shared" si="350"/>
        <v>1.732714562229011E-2</v>
      </c>
      <c r="BR398" s="15">
        <f t="shared" si="351"/>
        <v>1.7715877621648807E-2</v>
      </c>
      <c r="BS398" s="15">
        <f t="shared" si="352"/>
        <v>1.7886698533861982E-2</v>
      </c>
      <c r="BT398" s="15">
        <f t="shared" si="353"/>
        <v>1.8175722906175553E-2</v>
      </c>
      <c r="BU398" s="15">
        <f t="shared" si="354"/>
        <v>1.8621552809803609E-2</v>
      </c>
      <c r="BV398" s="15">
        <f t="shared" si="355"/>
        <v>1.8919265035370086E-2</v>
      </c>
      <c r="BW398" s="15">
        <f t="shared" si="356"/>
        <v>1.8945299297531436E-2</v>
      </c>
      <c r="BX398" s="15">
        <f t="shared" si="357"/>
        <v>1.9290151100696679E-2</v>
      </c>
      <c r="BY398" s="15">
        <f t="shared" si="358"/>
        <v>1.9463175942380791E-2</v>
      </c>
      <c r="BZ398" s="15">
        <f t="shared" si="359"/>
        <v>1.9002516697697844E-2</v>
      </c>
      <c r="CA398" s="15">
        <f t="shared" si="360"/>
        <v>1.8835022118634977E-2</v>
      </c>
      <c r="CB398" s="15">
        <f t="shared" si="361"/>
        <v>1.8274975212268542E-2</v>
      </c>
      <c r="CC398" s="15">
        <f t="shared" si="362"/>
        <v>1.7749752652432213E-2</v>
      </c>
      <c r="CD398" s="15">
        <f t="shared" si="363"/>
        <v>1.8056146232900749E-2</v>
      </c>
      <c r="CE398" s="15">
        <f t="shared" si="364"/>
        <v>1.9218260360969817E-2</v>
      </c>
      <c r="CF398" s="15">
        <f t="shared" si="365"/>
        <v>1.9074409615664686E-2</v>
      </c>
      <c r="CG398" s="15">
        <f t="shared" si="366"/>
        <v>1.8884736935858664E-2</v>
      </c>
      <c r="CH398" s="15">
        <f t="shared" si="367"/>
        <v>1.9056266009077841E-2</v>
      </c>
      <c r="CI398" s="15">
        <f t="shared" si="368"/>
        <v>1.9182924712885786E-2</v>
      </c>
      <c r="CJ398" s="15">
        <f t="shared" si="369"/>
        <v>1.8977377468022832E-2</v>
      </c>
      <c r="CK398" s="15">
        <f t="shared" si="370"/>
        <v>1.8435926617225727E-2</v>
      </c>
      <c r="CL398" s="15">
        <f t="shared" si="371"/>
        <v>1.8272863554862566E-2</v>
      </c>
      <c r="CM398" s="15">
        <f t="shared" si="372"/>
        <v>1.785614395537467E-2</v>
      </c>
      <c r="CN398" s="15">
        <f t="shared" si="373"/>
        <v>1.8180114849156003E-2</v>
      </c>
      <c r="CO398" s="15">
        <f t="shared" si="374"/>
        <v>1.8761738985220325E-2</v>
      </c>
      <c r="CP398" s="15">
        <f t="shared" si="375"/>
        <v>1.866807485212487E-2</v>
      </c>
      <c r="CQ398" s="15">
        <f t="shared" si="376"/>
        <v>1.9107077846994041E-2</v>
      </c>
      <c r="CR398" s="15">
        <f t="shared" si="377"/>
        <v>1.9247306175662265E-2</v>
      </c>
      <c r="CS398" s="15">
        <f t="shared" si="378"/>
        <v>1.9917727001021818E-2</v>
      </c>
      <c r="CT398" s="15">
        <f t="shared" si="379"/>
        <v>2.0927146124962236E-2</v>
      </c>
      <c r="CU398" s="15">
        <f t="shared" si="380"/>
        <v>2.1229256214559532E-2</v>
      </c>
      <c r="CV398" s="15">
        <f t="shared" si="381"/>
        <v>2.179998737914661E-2</v>
      </c>
      <c r="CW398" s="15">
        <f t="shared" si="382"/>
        <v>2.248705758615958E-2</v>
      </c>
      <c r="CX398" s="15">
        <f t="shared" si="383"/>
        <v>2.2396968987079453E-2</v>
      </c>
      <c r="CY398" s="15">
        <f t="shared" si="384"/>
        <v>2.2032073713447071E-2</v>
      </c>
      <c r="CZ398" s="15">
        <f t="shared" si="385"/>
        <v>2.1485722350660204E-2</v>
      </c>
      <c r="DA398" s="15">
        <f t="shared" si="386"/>
        <v>2.0880947232802639E-2</v>
      </c>
      <c r="DB398" s="15">
        <f t="shared" si="387"/>
        <v>2.0217732046169074E-2</v>
      </c>
      <c r="DC398" s="15">
        <f t="shared" si="388"/>
        <v>2.0418439740704852E-2</v>
      </c>
      <c r="DD398" s="15">
        <f t="shared" si="389"/>
        <v>2.0850509794108098E-2</v>
      </c>
      <c r="DE398" s="15">
        <f t="shared" si="390"/>
        <v>2.1699184952376997E-2</v>
      </c>
      <c r="DF398" s="15">
        <f t="shared" si="391"/>
        <v>2.2124069053540134E-2</v>
      </c>
      <c r="DG398" s="15">
        <f t="shared" si="392"/>
        <v>2.2234831714089649E-2</v>
      </c>
      <c r="DH398" s="15">
        <f t="shared" si="393"/>
        <v>2.2457412782634297E-2</v>
      </c>
      <c r="DI398" s="15">
        <f t="shared" si="394"/>
        <v>2.2634190802024175E-2</v>
      </c>
      <c r="DJ398" s="15">
        <f t="shared" si="395"/>
        <v>2.2441670852977835E-2</v>
      </c>
      <c r="DK398" s="15">
        <f t="shared" si="396"/>
        <v>2.2817659383271835E-2</v>
      </c>
      <c r="DL398" s="15">
        <f t="shared" si="397"/>
        <v>2.2464080968596353E-2</v>
      </c>
      <c r="DN398" s="15">
        <f t="shared" si="398"/>
        <v>1.9423598258527328E-2</v>
      </c>
    </row>
    <row r="399" spans="1:118" x14ac:dyDescent="0.25">
      <c r="A399" s="15" t="s">
        <v>159</v>
      </c>
      <c r="B399" s="15" t="s">
        <v>158</v>
      </c>
      <c r="C399" s="15" t="s">
        <v>157</v>
      </c>
      <c r="D399" s="15">
        <v>3073</v>
      </c>
      <c r="E399" s="15">
        <v>3302</v>
      </c>
      <c r="F399" s="15">
        <v>3627</v>
      </c>
      <c r="G399" s="15">
        <v>3990</v>
      </c>
      <c r="H399" s="15">
        <v>4420</v>
      </c>
      <c r="I399" s="15">
        <v>5048</v>
      </c>
      <c r="J399" s="15">
        <v>5746</v>
      </c>
      <c r="K399" s="15">
        <v>6409</v>
      </c>
      <c r="L399" s="15">
        <v>7211</v>
      </c>
      <c r="M399" s="15">
        <v>8069</v>
      </c>
      <c r="N399" s="15">
        <v>9176</v>
      </c>
      <c r="O399" s="15">
        <v>10102</v>
      </c>
      <c r="P399" s="15">
        <v>11005</v>
      </c>
      <c r="Q399" s="15">
        <v>12226</v>
      </c>
      <c r="R399" s="15">
        <v>13375</v>
      </c>
      <c r="S399" s="15">
        <v>14946</v>
      </c>
      <c r="T399" s="15">
        <v>16476</v>
      </c>
      <c r="U399" s="15">
        <v>17709</v>
      </c>
      <c r="V399" s="15">
        <v>19531</v>
      </c>
      <c r="W399" s="15">
        <v>21323</v>
      </c>
      <c r="X399" s="15">
        <v>23698</v>
      </c>
      <c r="Y399" s="15">
        <v>26272</v>
      </c>
      <c r="Z399" s="15">
        <v>28793</v>
      </c>
      <c r="AA399" s="15">
        <v>31841</v>
      </c>
      <c r="AB399" s="15">
        <v>34786</v>
      </c>
      <c r="AC399" s="15">
        <v>37936</v>
      </c>
      <c r="AD399" s="15">
        <v>40839</v>
      </c>
      <c r="AE399" s="15">
        <v>44543</v>
      </c>
      <c r="AF399" s="15">
        <v>49791</v>
      </c>
      <c r="AG399" s="15">
        <v>55648</v>
      </c>
      <c r="AH399" s="15">
        <v>60660</v>
      </c>
      <c r="AI399" s="15">
        <v>65157</v>
      </c>
      <c r="AJ399" s="15">
        <v>70801</v>
      </c>
      <c r="AK399" s="15">
        <v>75032</v>
      </c>
      <c r="AL399" s="15">
        <v>79880</v>
      </c>
      <c r="AM399" s="15">
        <v>85502</v>
      </c>
      <c r="AN399" s="15">
        <v>92619</v>
      </c>
      <c r="AO399" s="15">
        <v>99785</v>
      </c>
      <c r="AP399" s="15">
        <v>107390</v>
      </c>
      <c r="AQ399" s="15">
        <v>115367</v>
      </c>
      <c r="AR399" s="15">
        <v>125248</v>
      </c>
      <c r="AS399" s="15">
        <v>134385</v>
      </c>
      <c r="AT399" s="15">
        <v>139825</v>
      </c>
      <c r="AU399" s="15">
        <v>149662</v>
      </c>
      <c r="AV399" s="15">
        <v>159120</v>
      </c>
      <c r="AW399" s="15">
        <v>170733</v>
      </c>
      <c r="AX399" s="15">
        <v>183406</v>
      </c>
      <c r="AY399" s="15">
        <v>196576</v>
      </c>
      <c r="AZ399" s="15">
        <v>208923</v>
      </c>
      <c r="BA399" s="15">
        <v>219859</v>
      </c>
      <c r="BB399" s="15">
        <v>235502</v>
      </c>
      <c r="BC399" s="15">
        <v>246868</v>
      </c>
      <c r="BD399" s="15">
        <v>253027</v>
      </c>
      <c r="BE399" s="15">
        <v>259448</v>
      </c>
      <c r="BF399" s="15">
        <v>267389</v>
      </c>
      <c r="BG399" s="15">
        <v>279244</v>
      </c>
      <c r="BI399" s="15">
        <f t="shared" si="342"/>
        <v>9.2678042572185131E-3</v>
      </c>
      <c r="BJ399" s="15">
        <f t="shared" si="343"/>
        <v>9.6559307065614709E-3</v>
      </c>
      <c r="BK399" s="15">
        <f t="shared" si="344"/>
        <v>9.9887636736177669E-3</v>
      </c>
      <c r="BL399" s="15">
        <f t="shared" si="345"/>
        <v>1.0431863460241267E-2</v>
      </c>
      <c r="BM399" s="15">
        <f t="shared" si="346"/>
        <v>1.0749210224882233E-2</v>
      </c>
      <c r="BN399" s="15">
        <f t="shared" si="347"/>
        <v>1.1380083051160778E-2</v>
      </c>
      <c r="BO399" s="15">
        <f t="shared" si="348"/>
        <v>1.1955963104222457E-2</v>
      </c>
      <c r="BP399" s="15">
        <f t="shared" si="349"/>
        <v>1.2630761590187067E-2</v>
      </c>
      <c r="BQ399" s="15">
        <f t="shared" si="350"/>
        <v>1.2935712504641679E-2</v>
      </c>
      <c r="BR399" s="15">
        <f t="shared" si="351"/>
        <v>1.3348530817918033E-2</v>
      </c>
      <c r="BS399" s="15">
        <f t="shared" si="352"/>
        <v>1.4167315127036475E-2</v>
      </c>
      <c r="BT399" s="15">
        <f t="shared" si="353"/>
        <v>1.4411047233198762E-2</v>
      </c>
      <c r="BU399" s="15">
        <f t="shared" si="354"/>
        <v>1.4302776987150245E-2</v>
      </c>
      <c r="BV399" s="15">
        <f t="shared" si="355"/>
        <v>1.4364213769014138E-2</v>
      </c>
      <c r="BW399" s="15">
        <f t="shared" si="356"/>
        <v>1.4350873767031938E-2</v>
      </c>
      <c r="BX399" s="15">
        <f t="shared" si="357"/>
        <v>1.4471970602901946E-2</v>
      </c>
      <c r="BY399" s="15">
        <f t="shared" si="358"/>
        <v>1.4324814027814971E-2</v>
      </c>
      <c r="BZ399" s="15">
        <f t="shared" si="359"/>
        <v>1.3871210560574243E-2</v>
      </c>
      <c r="CA399" s="15">
        <f t="shared" si="360"/>
        <v>1.3694692018429742E-2</v>
      </c>
      <c r="CB399" s="15">
        <f t="shared" si="361"/>
        <v>1.3414944108069477E-2</v>
      </c>
      <c r="CC399" s="15">
        <f t="shared" si="362"/>
        <v>1.350608908159962E-2</v>
      </c>
      <c r="CD399" s="15">
        <f t="shared" si="363"/>
        <v>1.3559657953086226E-2</v>
      </c>
      <c r="CE399" s="15">
        <f t="shared" si="364"/>
        <v>1.3883417481832652E-2</v>
      </c>
      <c r="CF399" s="15">
        <f t="shared" si="365"/>
        <v>1.3925534841389904E-2</v>
      </c>
      <c r="CG399" s="15">
        <f t="shared" si="366"/>
        <v>1.392467641119146E-2</v>
      </c>
      <c r="CH399" s="15">
        <f t="shared" si="367"/>
        <v>1.3933361100153746E-2</v>
      </c>
      <c r="CI399" s="15">
        <f t="shared" si="368"/>
        <v>1.4090134214919831E-2</v>
      </c>
      <c r="CJ399" s="15">
        <f t="shared" si="369"/>
        <v>1.4405653207419026E-2</v>
      </c>
      <c r="CK399" s="15">
        <f t="shared" si="370"/>
        <v>1.4876800515344249E-2</v>
      </c>
      <c r="CL399" s="15">
        <f t="shared" si="371"/>
        <v>1.548869493383181E-2</v>
      </c>
      <c r="CM399" s="15">
        <f t="shared" si="372"/>
        <v>1.585621191803703E-2</v>
      </c>
      <c r="CN399" s="15">
        <f t="shared" si="373"/>
        <v>1.6453160498172924E-2</v>
      </c>
      <c r="CO399" s="15">
        <f t="shared" si="374"/>
        <v>1.6794784391698181E-2</v>
      </c>
      <c r="CP399" s="15">
        <f t="shared" si="375"/>
        <v>1.6781920473307774E-2</v>
      </c>
      <c r="CQ399" s="15">
        <f t="shared" si="376"/>
        <v>1.6848702114187292E-2</v>
      </c>
      <c r="CR399" s="15">
        <f t="shared" si="377"/>
        <v>1.7154684282944952E-2</v>
      </c>
      <c r="CS399" s="15">
        <f t="shared" si="378"/>
        <v>1.758119812736009E-2</v>
      </c>
      <c r="CT399" s="15">
        <f t="shared" si="379"/>
        <v>1.7944618682472772E-2</v>
      </c>
      <c r="CU399" s="15">
        <f t="shared" si="380"/>
        <v>1.8192342817666782E-2</v>
      </c>
      <c r="CV399" s="15">
        <f t="shared" si="381"/>
        <v>1.8291834085880785E-2</v>
      </c>
      <c r="CW399" s="15">
        <f t="shared" si="382"/>
        <v>1.8439443165563375E-2</v>
      </c>
      <c r="CX399" s="15">
        <f t="shared" si="383"/>
        <v>1.89191936370353E-2</v>
      </c>
      <c r="CY399" s="15">
        <f t="shared" si="384"/>
        <v>1.8936077517320096E-2</v>
      </c>
      <c r="CZ399" s="15">
        <f t="shared" si="385"/>
        <v>1.9272608472648806E-2</v>
      </c>
      <c r="DA399" s="15">
        <f t="shared" si="386"/>
        <v>1.9263880538759118E-2</v>
      </c>
      <c r="DB399" s="15">
        <f t="shared" si="387"/>
        <v>1.9414467316313459E-2</v>
      </c>
      <c r="DC399" s="15">
        <f t="shared" si="388"/>
        <v>1.9712613682384937E-2</v>
      </c>
      <c r="DD399" s="15">
        <f t="shared" si="389"/>
        <v>2.0160596810113937E-2</v>
      </c>
      <c r="DE399" s="15">
        <f t="shared" si="390"/>
        <v>2.0863825051569619E-2</v>
      </c>
      <c r="DF399" s="15">
        <f t="shared" si="391"/>
        <v>2.2327583475441375E-2</v>
      </c>
      <c r="DG399" s="15">
        <f t="shared" si="392"/>
        <v>2.30834729520355E-2</v>
      </c>
      <c r="DH399" s="15">
        <f t="shared" si="393"/>
        <v>2.3094872732065966E-2</v>
      </c>
      <c r="DI399" s="15">
        <f t="shared" si="394"/>
        <v>2.2897071813210237E-2</v>
      </c>
      <c r="DJ399" s="15">
        <f t="shared" si="395"/>
        <v>2.2774000905349222E-2</v>
      </c>
      <c r="DK399" s="15">
        <f t="shared" si="396"/>
        <v>2.2534158900672101E-2</v>
      </c>
      <c r="DL399" s="15">
        <f t="shared" si="397"/>
        <v>2.2760028830260983E-2</v>
      </c>
      <c r="DN399" s="15">
        <f t="shared" si="398"/>
        <v>1.6101175973662757E-2</v>
      </c>
    </row>
    <row r="400" spans="1:118" x14ac:dyDescent="0.25">
      <c r="A400" s="15" t="s">
        <v>156</v>
      </c>
      <c r="B400" s="15" t="s">
        <v>155</v>
      </c>
      <c r="C400" s="15" t="s">
        <v>154</v>
      </c>
      <c r="D400" s="15" t="s">
        <v>6</v>
      </c>
      <c r="E400" s="15" t="s">
        <v>6</v>
      </c>
      <c r="F400" s="15" t="s">
        <v>6</v>
      </c>
      <c r="G400" s="15" t="s">
        <v>6</v>
      </c>
      <c r="H400" s="15" t="s">
        <v>6</v>
      </c>
      <c r="I400" s="15" t="s">
        <v>6</v>
      </c>
      <c r="J400" s="15" t="s">
        <v>6</v>
      </c>
      <c r="K400" s="15" t="s">
        <v>6</v>
      </c>
      <c r="L400" s="15" t="s">
        <v>6</v>
      </c>
      <c r="M400" s="15" t="s">
        <v>6</v>
      </c>
      <c r="N400" s="15" t="s">
        <v>6</v>
      </c>
      <c r="O400" s="15" t="s">
        <v>6</v>
      </c>
      <c r="P400" s="15" t="s">
        <v>6</v>
      </c>
      <c r="Q400" s="15" t="s">
        <v>6</v>
      </c>
      <c r="R400" s="15" t="s">
        <v>6</v>
      </c>
      <c r="S400" s="15" t="s">
        <v>6</v>
      </c>
      <c r="T400" s="15" t="s">
        <v>6</v>
      </c>
      <c r="U400" s="15" t="s">
        <v>6</v>
      </c>
      <c r="V400" s="15" t="s">
        <v>6</v>
      </c>
      <c r="W400" s="15" t="s">
        <v>6</v>
      </c>
      <c r="X400" s="15" t="s">
        <v>6</v>
      </c>
      <c r="Y400" s="15" t="s">
        <v>6</v>
      </c>
      <c r="Z400" s="15" t="s">
        <v>6</v>
      </c>
      <c r="AA400" s="15" t="s">
        <v>6</v>
      </c>
      <c r="AB400" s="15" t="s">
        <v>6</v>
      </c>
      <c r="AC400" s="15" t="s">
        <v>6</v>
      </c>
      <c r="AD400" s="15" t="s">
        <v>6</v>
      </c>
      <c r="AE400" s="15">
        <v>44225</v>
      </c>
      <c r="AF400" s="15">
        <v>49955</v>
      </c>
      <c r="AG400" s="15">
        <v>54440</v>
      </c>
      <c r="AH400" s="15">
        <v>59464</v>
      </c>
      <c r="AI400" s="15">
        <v>61452</v>
      </c>
      <c r="AJ400" s="15">
        <v>66157</v>
      </c>
      <c r="AK400" s="15">
        <v>69074</v>
      </c>
      <c r="AL400" s="15">
        <v>71412</v>
      </c>
      <c r="AM400" s="15">
        <v>73077</v>
      </c>
      <c r="AN400" s="15">
        <v>77508</v>
      </c>
      <c r="AO400" s="15">
        <v>82216</v>
      </c>
      <c r="AP400" s="15">
        <v>89708</v>
      </c>
      <c r="AQ400" s="15">
        <v>96866</v>
      </c>
      <c r="AR400" s="15">
        <v>102782</v>
      </c>
      <c r="AS400" s="15">
        <v>110721</v>
      </c>
      <c r="AT400" s="15">
        <v>116615</v>
      </c>
      <c r="AU400" s="15">
        <v>126687</v>
      </c>
      <c r="AV400" s="15">
        <v>132231</v>
      </c>
      <c r="AW400" s="15">
        <v>137455</v>
      </c>
      <c r="AX400" s="15">
        <v>143892</v>
      </c>
      <c r="AY400" s="15">
        <v>151745</v>
      </c>
      <c r="AZ400" s="15">
        <v>154982</v>
      </c>
      <c r="BA400" s="15">
        <v>149038</v>
      </c>
      <c r="BB400" s="15">
        <v>150956</v>
      </c>
      <c r="BC400" s="15">
        <v>155481</v>
      </c>
      <c r="BD400" s="15">
        <v>158124</v>
      </c>
      <c r="BE400" s="15">
        <v>160871</v>
      </c>
      <c r="BF400" s="15">
        <v>166794</v>
      </c>
      <c r="BG400" s="15">
        <v>172620</v>
      </c>
      <c r="BI400" s="15" t="e">
        <f t="shared" si="342"/>
        <v>#VALUE!</v>
      </c>
      <c r="BJ400" s="15" t="e">
        <f t="shared" si="343"/>
        <v>#VALUE!</v>
      </c>
      <c r="BK400" s="15" t="e">
        <f t="shared" si="344"/>
        <v>#VALUE!</v>
      </c>
      <c r="BL400" s="15" t="e">
        <f t="shared" si="345"/>
        <v>#VALUE!</v>
      </c>
      <c r="BM400" s="15" t="e">
        <f t="shared" si="346"/>
        <v>#VALUE!</v>
      </c>
      <c r="BN400" s="15" t="e">
        <f t="shared" si="347"/>
        <v>#VALUE!</v>
      </c>
      <c r="BO400" s="15" t="e">
        <f t="shared" si="348"/>
        <v>#VALUE!</v>
      </c>
      <c r="BP400" s="15" t="e">
        <f t="shared" si="349"/>
        <v>#VALUE!</v>
      </c>
      <c r="BQ400" s="15" t="e">
        <f t="shared" si="350"/>
        <v>#VALUE!</v>
      </c>
      <c r="BR400" s="15" t="e">
        <f t="shared" si="351"/>
        <v>#VALUE!</v>
      </c>
      <c r="BS400" s="15" t="e">
        <f t="shared" si="352"/>
        <v>#VALUE!</v>
      </c>
      <c r="BT400" s="15" t="e">
        <f t="shared" si="353"/>
        <v>#VALUE!</v>
      </c>
      <c r="BU400" s="15" t="e">
        <f t="shared" si="354"/>
        <v>#VALUE!</v>
      </c>
      <c r="BV400" s="15" t="e">
        <f t="shared" si="355"/>
        <v>#VALUE!</v>
      </c>
      <c r="BW400" s="15" t="e">
        <f t="shared" si="356"/>
        <v>#VALUE!</v>
      </c>
      <c r="BX400" s="15" t="e">
        <f t="shared" si="357"/>
        <v>#VALUE!</v>
      </c>
      <c r="BY400" s="15" t="e">
        <f t="shared" si="358"/>
        <v>#VALUE!</v>
      </c>
      <c r="BZ400" s="15" t="e">
        <f t="shared" si="359"/>
        <v>#VALUE!</v>
      </c>
      <c r="CA400" s="15" t="e">
        <f t="shared" si="360"/>
        <v>#VALUE!</v>
      </c>
      <c r="CB400" s="15" t="e">
        <f t="shared" si="361"/>
        <v>#VALUE!</v>
      </c>
      <c r="CC400" s="15" t="e">
        <f t="shared" si="362"/>
        <v>#VALUE!</v>
      </c>
      <c r="CD400" s="15" t="e">
        <f t="shared" si="363"/>
        <v>#VALUE!</v>
      </c>
      <c r="CE400" s="15" t="e">
        <f t="shared" si="364"/>
        <v>#VALUE!</v>
      </c>
      <c r="CF400" s="15" t="e">
        <f t="shared" si="365"/>
        <v>#VALUE!</v>
      </c>
      <c r="CG400" s="15" t="e">
        <f t="shared" si="366"/>
        <v>#VALUE!</v>
      </c>
      <c r="CH400" s="15" t="e">
        <f t="shared" si="367"/>
        <v>#VALUE!</v>
      </c>
      <c r="CI400" s="15" t="e">
        <f t="shared" si="368"/>
        <v>#VALUE!</v>
      </c>
      <c r="CJ400" s="15">
        <f t="shared" si="369"/>
        <v>1.4302808816157565E-2</v>
      </c>
      <c r="CK400" s="15">
        <f t="shared" si="370"/>
        <v>1.4925801244080697E-2</v>
      </c>
      <c r="CL400" s="15">
        <f t="shared" si="371"/>
        <v>1.5152468232421718E-2</v>
      </c>
      <c r="CM400" s="15">
        <f t="shared" si="372"/>
        <v>1.5543583671186184E-2</v>
      </c>
      <c r="CN400" s="15">
        <f t="shared" si="373"/>
        <v>1.551759011209421E-2</v>
      </c>
      <c r="CO400" s="15">
        <f t="shared" si="374"/>
        <v>1.5693175957988963E-2</v>
      </c>
      <c r="CP400" s="15">
        <f t="shared" si="375"/>
        <v>1.5449333281443399E-2</v>
      </c>
      <c r="CQ400" s="15">
        <f t="shared" si="376"/>
        <v>1.5062587823965233E-2</v>
      </c>
      <c r="CR400" s="15">
        <f t="shared" si="377"/>
        <v>1.4661795786587077E-2</v>
      </c>
      <c r="CS400" s="15">
        <f t="shared" si="378"/>
        <v>1.4712785761619386E-2</v>
      </c>
      <c r="CT400" s="15">
        <f t="shared" si="379"/>
        <v>1.4785135737818124E-2</v>
      </c>
      <c r="CU400" s="15">
        <f t="shared" si="380"/>
        <v>1.5196933508587874E-2</v>
      </c>
      <c r="CV400" s="15">
        <f t="shared" si="381"/>
        <v>1.5358436992926296E-2</v>
      </c>
      <c r="CW400" s="15">
        <f t="shared" si="382"/>
        <v>1.513192104818388E-2</v>
      </c>
      <c r="CX400" s="15">
        <f t="shared" si="383"/>
        <v>1.5587692366604797E-2</v>
      </c>
      <c r="CY400" s="15">
        <f t="shared" si="384"/>
        <v>1.5792817305076222E-2</v>
      </c>
      <c r="CZ400" s="15">
        <f t="shared" si="385"/>
        <v>1.631402059022637E-2</v>
      </c>
      <c r="DA400" s="15">
        <f t="shared" si="386"/>
        <v>1.6008560756163002E-2</v>
      </c>
      <c r="DB400" s="15">
        <f t="shared" si="387"/>
        <v>1.5630344485037261E-2</v>
      </c>
      <c r="DC400" s="15">
        <f t="shared" si="388"/>
        <v>1.5465619488924755E-2</v>
      </c>
      <c r="DD400" s="15">
        <f t="shared" si="389"/>
        <v>1.5562783671204722E-2</v>
      </c>
      <c r="DE400" s="15">
        <f t="shared" si="390"/>
        <v>1.5477076885466715E-2</v>
      </c>
      <c r="DF400" s="15">
        <f t="shared" si="391"/>
        <v>1.5135420364928575E-2</v>
      </c>
      <c r="DG400" s="15">
        <f t="shared" si="392"/>
        <v>1.4796429512052851E-2</v>
      </c>
      <c r="DH400" s="15">
        <f t="shared" si="393"/>
        <v>1.454548142025029E-2</v>
      </c>
      <c r="DI400" s="15">
        <f t="shared" si="394"/>
        <v>1.4309052327981027E-2</v>
      </c>
      <c r="DJ400" s="15">
        <f t="shared" si="395"/>
        <v>1.4121042750934426E-2</v>
      </c>
      <c r="DK400" s="15">
        <f t="shared" si="396"/>
        <v>1.4056533738032239E-2</v>
      </c>
      <c r="DL400" s="15">
        <f t="shared" si="397"/>
        <v>1.4069545546832343E-2</v>
      </c>
      <c r="DN400" s="15" t="e">
        <f t="shared" si="398"/>
        <v>#VALUE!</v>
      </c>
    </row>
    <row r="401" spans="1:118" x14ac:dyDescent="0.25">
      <c r="A401" s="15" t="s">
        <v>153</v>
      </c>
      <c r="B401" s="15" t="s">
        <v>152</v>
      </c>
      <c r="C401" s="15" t="s">
        <v>151</v>
      </c>
      <c r="D401" s="15">
        <v>6439</v>
      </c>
      <c r="E401" s="15">
        <v>6746</v>
      </c>
      <c r="F401" s="15">
        <v>7063</v>
      </c>
      <c r="G401" s="15">
        <v>7234</v>
      </c>
      <c r="H401" s="15">
        <v>7690</v>
      </c>
      <c r="I401" s="15">
        <v>8188</v>
      </c>
      <c r="J401" s="15">
        <v>8907</v>
      </c>
      <c r="K401" s="15">
        <v>9516</v>
      </c>
      <c r="L401" s="15">
        <v>10101</v>
      </c>
      <c r="M401" s="15">
        <v>10301</v>
      </c>
      <c r="N401" s="15">
        <v>10589</v>
      </c>
      <c r="O401" s="15">
        <v>10335</v>
      </c>
      <c r="P401" s="15">
        <v>10755</v>
      </c>
      <c r="Q401" s="15">
        <v>11294</v>
      </c>
      <c r="R401" s="15">
        <v>11666</v>
      </c>
      <c r="S401" s="15">
        <v>12296</v>
      </c>
      <c r="T401" s="15">
        <v>13109</v>
      </c>
      <c r="U401" s="15">
        <v>14622</v>
      </c>
      <c r="V401" s="15">
        <v>16035</v>
      </c>
      <c r="W401" s="15">
        <v>17004</v>
      </c>
      <c r="X401" s="15">
        <v>17947</v>
      </c>
      <c r="Y401" s="15">
        <v>18651</v>
      </c>
      <c r="Z401" s="15">
        <v>18837</v>
      </c>
      <c r="AA401" s="15">
        <v>22689</v>
      </c>
      <c r="AB401" s="15">
        <v>24143</v>
      </c>
      <c r="AC401" s="15">
        <v>26707</v>
      </c>
      <c r="AD401" s="15">
        <v>29433</v>
      </c>
      <c r="AE401" s="15">
        <v>32685</v>
      </c>
      <c r="AF401" s="15">
        <v>37743</v>
      </c>
      <c r="AG401" s="15">
        <v>41271</v>
      </c>
      <c r="AH401" s="15">
        <v>44450</v>
      </c>
      <c r="AI401" s="15">
        <v>42494</v>
      </c>
      <c r="AJ401" s="15">
        <v>47452</v>
      </c>
      <c r="AK401" s="15">
        <v>49723</v>
      </c>
      <c r="AL401" s="15">
        <v>52866</v>
      </c>
      <c r="AM401" s="15">
        <v>57106</v>
      </c>
      <c r="AN401" s="15">
        <v>60233</v>
      </c>
      <c r="AO401" s="15">
        <v>64274</v>
      </c>
      <c r="AP401" s="15">
        <v>69050</v>
      </c>
      <c r="AQ401" s="15">
        <v>74196</v>
      </c>
      <c r="AR401" s="15">
        <v>80392</v>
      </c>
      <c r="AS401" s="15">
        <v>83198</v>
      </c>
      <c r="AT401" s="15">
        <v>86467</v>
      </c>
      <c r="AU401" s="15">
        <v>91149</v>
      </c>
      <c r="AV401" s="15">
        <v>97740</v>
      </c>
      <c r="AW401" s="15">
        <v>103315</v>
      </c>
      <c r="AX401" s="15">
        <v>108066</v>
      </c>
      <c r="AY401" s="15">
        <v>111547</v>
      </c>
      <c r="AZ401" s="15">
        <v>114269</v>
      </c>
      <c r="BA401" s="15">
        <v>109887</v>
      </c>
      <c r="BB401" s="15">
        <v>114931</v>
      </c>
      <c r="BC401" s="15">
        <v>120937</v>
      </c>
      <c r="BD401" s="15">
        <v>126360</v>
      </c>
      <c r="BE401" s="15">
        <v>132352</v>
      </c>
      <c r="BF401" s="15">
        <v>142145</v>
      </c>
      <c r="BG401" s="15">
        <v>150847</v>
      </c>
      <c r="BI401" s="15">
        <f t="shared" si="342"/>
        <v>1.9419261832811587E-2</v>
      </c>
      <c r="BJ401" s="15">
        <f t="shared" si="343"/>
        <v>1.9727107373247631E-2</v>
      </c>
      <c r="BK401" s="15">
        <f t="shared" si="344"/>
        <v>1.945151304845941E-2</v>
      </c>
      <c r="BL401" s="15">
        <f t="shared" si="345"/>
        <v>1.8913308338693063E-2</v>
      </c>
      <c r="BM401" s="15">
        <f t="shared" si="346"/>
        <v>1.8701680232883343E-2</v>
      </c>
      <c r="BN401" s="15">
        <f t="shared" si="347"/>
        <v>1.845881933892719E-2</v>
      </c>
      <c r="BO401" s="15">
        <f t="shared" si="348"/>
        <v>1.8533199333329173E-2</v>
      </c>
      <c r="BP401" s="15">
        <f t="shared" si="349"/>
        <v>1.875399083979094E-2</v>
      </c>
      <c r="BQ401" s="15">
        <f t="shared" si="350"/>
        <v>1.8120043268532188E-2</v>
      </c>
      <c r="BR401" s="15">
        <f t="shared" si="351"/>
        <v>1.7040924024708595E-2</v>
      </c>
      <c r="BS401" s="15">
        <f t="shared" si="352"/>
        <v>1.6348921085460901E-2</v>
      </c>
      <c r="BT401" s="15">
        <f t="shared" si="353"/>
        <v>1.4743434285795803E-2</v>
      </c>
      <c r="BU401" s="15">
        <f t="shared" si="354"/>
        <v>1.3977861562635247E-2</v>
      </c>
      <c r="BV401" s="15">
        <f t="shared" si="355"/>
        <v>1.3269215631215907E-2</v>
      </c>
      <c r="BW401" s="15">
        <f t="shared" si="356"/>
        <v>1.2517180812425765E-2</v>
      </c>
      <c r="BX401" s="15">
        <f t="shared" si="357"/>
        <v>1.1906018368344864E-2</v>
      </c>
      <c r="BY401" s="15">
        <f t="shared" si="358"/>
        <v>1.1397425776318672E-2</v>
      </c>
      <c r="BZ401" s="15">
        <f t="shared" si="359"/>
        <v>1.1453206890096367E-2</v>
      </c>
      <c r="CA401" s="15">
        <f t="shared" si="360"/>
        <v>1.1243376504813931E-2</v>
      </c>
      <c r="CB401" s="15">
        <f t="shared" si="361"/>
        <v>1.0697730601398179E-2</v>
      </c>
      <c r="CC401" s="15">
        <f t="shared" si="362"/>
        <v>1.0228448845787341E-2</v>
      </c>
      <c r="CD401" s="15">
        <f t="shared" si="363"/>
        <v>9.6262629599197323E-3</v>
      </c>
      <c r="CE401" s="15">
        <f t="shared" si="364"/>
        <v>9.082830379094976E-3</v>
      </c>
      <c r="CF401" s="15">
        <f t="shared" si="365"/>
        <v>9.9229440035267583E-3</v>
      </c>
      <c r="CG401" s="15">
        <f t="shared" si="366"/>
        <v>9.6643322772205879E-3</v>
      </c>
      <c r="CH401" s="15">
        <f t="shared" si="367"/>
        <v>9.8091067825233583E-3</v>
      </c>
      <c r="CI401" s="15">
        <f t="shared" si="368"/>
        <v>1.0154874515726031E-2</v>
      </c>
      <c r="CJ401" s="15">
        <f t="shared" si="369"/>
        <v>1.0570657007486942E-2</v>
      </c>
      <c r="CK401" s="15">
        <f t="shared" si="370"/>
        <v>1.1277039662803278E-2</v>
      </c>
      <c r="CL401" s="15">
        <f t="shared" si="371"/>
        <v>1.1487096186999939E-2</v>
      </c>
      <c r="CM401" s="15">
        <f t="shared" si="372"/>
        <v>1.1619001314816121E-2</v>
      </c>
      <c r="CN401" s="15">
        <f t="shared" si="373"/>
        <v>1.0730398916606968E-2</v>
      </c>
      <c r="CO401" s="15">
        <f t="shared" si="374"/>
        <v>1.125614198888239E-2</v>
      </c>
      <c r="CP401" s="15">
        <f t="shared" si="375"/>
        <v>1.1121220701757683E-2</v>
      </c>
      <c r="CQ401" s="15">
        <f t="shared" si="376"/>
        <v>1.1150769729201619E-2</v>
      </c>
      <c r="CR401" s="15">
        <f t="shared" si="377"/>
        <v>1.1457455973683122E-2</v>
      </c>
      <c r="CS401" s="15">
        <f t="shared" si="378"/>
        <v>1.1433596851674929E-2</v>
      </c>
      <c r="CT401" s="15">
        <f t="shared" si="379"/>
        <v>1.1558575148541915E-2</v>
      </c>
      <c r="CU401" s="15">
        <f t="shared" si="380"/>
        <v>1.1697376585900841E-2</v>
      </c>
      <c r="CV401" s="15">
        <f t="shared" si="381"/>
        <v>1.1764030631255131E-2</v>
      </c>
      <c r="CW401" s="15">
        <f t="shared" si="382"/>
        <v>1.1835587913307764E-2</v>
      </c>
      <c r="CX401" s="15">
        <f t="shared" si="383"/>
        <v>1.1712907483826789E-2</v>
      </c>
      <c r="CY401" s="15">
        <f t="shared" si="384"/>
        <v>1.170996470366613E-2</v>
      </c>
      <c r="CZ401" s="15">
        <f t="shared" si="385"/>
        <v>1.173764208465386E-2</v>
      </c>
      <c r="DA401" s="15">
        <f t="shared" si="386"/>
        <v>1.1832903996092986E-2</v>
      </c>
      <c r="DB401" s="15">
        <f t="shared" si="387"/>
        <v>1.1748201523928737E-2</v>
      </c>
      <c r="DC401" s="15">
        <f t="shared" si="388"/>
        <v>1.1615014286340744E-2</v>
      </c>
      <c r="DD401" s="15">
        <f t="shared" si="389"/>
        <v>1.1440125408889078E-2</v>
      </c>
      <c r="DE401" s="15">
        <f t="shared" si="390"/>
        <v>1.1411325822517427E-2</v>
      </c>
      <c r="DF401" s="15">
        <f t="shared" si="391"/>
        <v>1.115947568835402E-2</v>
      </c>
      <c r="DG401" s="15">
        <f t="shared" si="392"/>
        <v>1.1265325261995193E-2</v>
      </c>
      <c r="DH401" s="15">
        <f t="shared" si="393"/>
        <v>1.1313838260114157E-2</v>
      </c>
      <c r="DI401" s="15">
        <f t="shared" si="394"/>
        <v>1.1434645292072568E-2</v>
      </c>
      <c r="DJ401" s="15">
        <f t="shared" si="395"/>
        <v>1.1617682802815133E-2</v>
      </c>
      <c r="DK401" s="15">
        <f t="shared" si="396"/>
        <v>1.1979243786902362E-2</v>
      </c>
      <c r="DL401" s="15">
        <f t="shared" si="397"/>
        <v>1.2294917953325331E-2</v>
      </c>
      <c r="DN401" s="15">
        <f t="shared" si="398"/>
        <v>1.2792771105037517E-2</v>
      </c>
    </row>
    <row r="402" spans="1:118" x14ac:dyDescent="0.25">
      <c r="A402" s="15" t="s">
        <v>150</v>
      </c>
      <c r="B402" s="15" t="s">
        <v>149</v>
      </c>
      <c r="C402" s="15" t="s">
        <v>148</v>
      </c>
      <c r="D402" s="15">
        <v>306</v>
      </c>
      <c r="E402" s="15">
        <v>315</v>
      </c>
      <c r="F402" s="15">
        <v>303</v>
      </c>
      <c r="G402" s="15">
        <v>331</v>
      </c>
      <c r="H402" s="15">
        <v>427</v>
      </c>
      <c r="I402" s="15">
        <v>499</v>
      </c>
      <c r="J402" s="15">
        <v>604</v>
      </c>
      <c r="K402" s="15">
        <v>712</v>
      </c>
      <c r="L402" s="15">
        <v>795</v>
      </c>
      <c r="M402" s="15">
        <v>909</v>
      </c>
      <c r="N402" s="15">
        <v>1007</v>
      </c>
      <c r="O402" s="15">
        <v>1192</v>
      </c>
      <c r="P402" s="15">
        <v>1448</v>
      </c>
      <c r="Q402" s="15">
        <v>1575</v>
      </c>
      <c r="R402" s="15">
        <v>1688</v>
      </c>
      <c r="S402" s="15">
        <v>1906</v>
      </c>
      <c r="T402" s="15">
        <v>2265</v>
      </c>
      <c r="U402" s="15">
        <v>2652</v>
      </c>
      <c r="V402" s="15">
        <v>3128</v>
      </c>
      <c r="W402" s="15">
        <v>3694</v>
      </c>
      <c r="X402" s="15">
        <v>4327</v>
      </c>
      <c r="Y402" s="15">
        <v>4891</v>
      </c>
      <c r="Z402" s="15">
        <v>5314</v>
      </c>
      <c r="AA402" s="15">
        <v>5782</v>
      </c>
      <c r="AB402" s="15">
        <v>6389</v>
      </c>
      <c r="AC402" s="15">
        <v>7203</v>
      </c>
      <c r="AD402" s="15">
        <v>7983</v>
      </c>
      <c r="AE402" s="15">
        <v>9076</v>
      </c>
      <c r="AF402" s="15">
        <v>9337</v>
      </c>
      <c r="AG402" s="15">
        <v>11569</v>
      </c>
      <c r="AH402" s="15">
        <v>11465</v>
      </c>
      <c r="AI402" s="15">
        <v>10948</v>
      </c>
      <c r="AJ402" s="15">
        <v>12013</v>
      </c>
      <c r="AK402" s="15">
        <v>12896</v>
      </c>
      <c r="AL402" s="15">
        <v>13603</v>
      </c>
      <c r="AM402" s="15">
        <v>14364</v>
      </c>
      <c r="AN402" s="15">
        <v>14412</v>
      </c>
      <c r="AO402" s="15">
        <v>15119</v>
      </c>
      <c r="AP402" s="15">
        <v>15774</v>
      </c>
      <c r="AQ402" s="15">
        <v>17161</v>
      </c>
      <c r="AR402" s="15">
        <v>18363</v>
      </c>
      <c r="AS402" s="15">
        <v>19924</v>
      </c>
      <c r="AT402" s="15">
        <v>21047</v>
      </c>
      <c r="AU402" s="15">
        <v>22142</v>
      </c>
      <c r="AV402" s="15">
        <v>23138</v>
      </c>
      <c r="AW402" s="15">
        <v>23888</v>
      </c>
      <c r="AX402" s="15">
        <v>25567</v>
      </c>
      <c r="AY402" s="15">
        <v>28224</v>
      </c>
      <c r="AZ402" s="15">
        <v>29348</v>
      </c>
      <c r="BA402" s="15">
        <v>30183</v>
      </c>
      <c r="BB402" s="15">
        <v>30828</v>
      </c>
      <c r="BC402" s="15">
        <v>31554</v>
      </c>
      <c r="BD402" s="15">
        <v>32281</v>
      </c>
      <c r="BE402" s="15">
        <v>33131</v>
      </c>
      <c r="BF402" s="15">
        <v>34045</v>
      </c>
      <c r="BG402" s="15">
        <v>35357</v>
      </c>
      <c r="BI402" s="15">
        <f t="shared" si="342"/>
        <v>9.2285977959937024E-4</v>
      </c>
      <c r="BJ402" s="15">
        <f t="shared" si="343"/>
        <v>9.2114420731885624E-4</v>
      </c>
      <c r="BK402" s="15">
        <f t="shared" si="344"/>
        <v>8.3446247397468525E-4</v>
      </c>
      <c r="BL402" s="15">
        <f t="shared" si="345"/>
        <v>8.6540020183956373E-4</v>
      </c>
      <c r="BM402" s="15">
        <f t="shared" si="346"/>
        <v>1.0384418022680347E-3</v>
      </c>
      <c r="BN402" s="15">
        <f t="shared" si="347"/>
        <v>1.1249329323552353E-3</v>
      </c>
      <c r="BO402" s="15">
        <f t="shared" si="348"/>
        <v>1.256770225365535E-3</v>
      </c>
      <c r="BP402" s="15">
        <f t="shared" si="349"/>
        <v>1.4031989783450135E-3</v>
      </c>
      <c r="BQ402" s="15">
        <f t="shared" si="350"/>
        <v>1.4261394315892575E-3</v>
      </c>
      <c r="BR402" s="15">
        <f t="shared" si="351"/>
        <v>1.5037569108300275E-3</v>
      </c>
      <c r="BS402" s="15">
        <f t="shared" si="352"/>
        <v>1.5547609342769976E-3</v>
      </c>
      <c r="BT402" s="15">
        <f t="shared" si="353"/>
        <v>1.7004522175779969E-3</v>
      </c>
      <c r="BU402" s="15">
        <f t="shared" si="354"/>
        <v>1.8819101387908728E-3</v>
      </c>
      <c r="BV402" s="15">
        <f t="shared" si="355"/>
        <v>1.8504528616225477E-3</v>
      </c>
      <c r="BW402" s="15">
        <f t="shared" si="356"/>
        <v>1.8111607415887785E-3</v>
      </c>
      <c r="BX402" s="15">
        <f t="shared" si="357"/>
        <v>1.8455490411569055E-3</v>
      </c>
      <c r="BY402" s="15">
        <f t="shared" si="358"/>
        <v>1.9692706829935003E-3</v>
      </c>
      <c r="BZ402" s="15">
        <f t="shared" si="359"/>
        <v>2.0772742902841995E-3</v>
      </c>
      <c r="CA402" s="15">
        <f t="shared" si="360"/>
        <v>2.1932823016562507E-3</v>
      </c>
      <c r="CB402" s="15">
        <f t="shared" si="361"/>
        <v>2.3240071066551915E-3</v>
      </c>
      <c r="CC402" s="15">
        <f t="shared" si="362"/>
        <v>2.4660666493409385E-3</v>
      </c>
      <c r="CD402" s="15">
        <f t="shared" si="363"/>
        <v>2.5243714619573969E-3</v>
      </c>
      <c r="CE402" s="15">
        <f t="shared" si="364"/>
        <v>2.5623061333816801E-3</v>
      </c>
      <c r="CF402" s="15">
        <f t="shared" si="365"/>
        <v>2.5287347273300594E-3</v>
      </c>
      <c r="CG402" s="15">
        <f t="shared" si="366"/>
        <v>2.5574874257201815E-3</v>
      </c>
      <c r="CH402" s="15">
        <f t="shared" si="367"/>
        <v>2.6455609448652316E-3</v>
      </c>
      <c r="CI402" s="15">
        <f t="shared" si="368"/>
        <v>2.7542677694778277E-3</v>
      </c>
      <c r="CJ402" s="15">
        <f t="shared" si="369"/>
        <v>2.9352694814120082E-3</v>
      </c>
      <c r="CK402" s="15">
        <f t="shared" si="370"/>
        <v>2.7897549037329892E-3</v>
      </c>
      <c r="CL402" s="15">
        <f t="shared" si="371"/>
        <v>3.2200386660706623E-3</v>
      </c>
      <c r="CM402" s="15">
        <f t="shared" si="372"/>
        <v>2.9968920151713574E-3</v>
      </c>
      <c r="CN402" s="15">
        <f t="shared" si="373"/>
        <v>2.7645410490660582E-3</v>
      </c>
      <c r="CO402" s="15">
        <f t="shared" si="374"/>
        <v>2.8496171649760632E-3</v>
      </c>
      <c r="CP402" s="15">
        <f t="shared" si="375"/>
        <v>2.8843646234110384E-3</v>
      </c>
      <c r="CQ402" s="15">
        <f t="shared" si="376"/>
        <v>2.8692150082535017E-3</v>
      </c>
      <c r="CR402" s="15">
        <f t="shared" si="377"/>
        <v>2.8819195462120332E-3</v>
      </c>
      <c r="CS402" s="15">
        <f t="shared" si="378"/>
        <v>2.7357262269244284E-3</v>
      </c>
      <c r="CT402" s="15">
        <f t="shared" si="379"/>
        <v>2.7188925175157174E-3</v>
      </c>
      <c r="CU402" s="15">
        <f t="shared" si="380"/>
        <v>2.6721856374511206E-3</v>
      </c>
      <c r="CV402" s="15">
        <f t="shared" si="381"/>
        <v>2.7209354906325045E-3</v>
      </c>
      <c r="CW402" s="15">
        <f t="shared" si="382"/>
        <v>2.7034642856511898E-3</v>
      </c>
      <c r="CX402" s="15">
        <f t="shared" si="383"/>
        <v>2.8049708972302813E-3</v>
      </c>
      <c r="CY402" s="15">
        <f t="shared" si="384"/>
        <v>2.850331653903351E-3</v>
      </c>
      <c r="CZ402" s="15">
        <f t="shared" si="385"/>
        <v>2.8513189507115354E-3</v>
      </c>
      <c r="DA402" s="15">
        <f t="shared" si="386"/>
        <v>2.8012045494331854E-3</v>
      </c>
      <c r="DB402" s="15">
        <f t="shared" si="387"/>
        <v>2.7163629482999533E-3</v>
      </c>
      <c r="DC402" s="15">
        <f t="shared" si="388"/>
        <v>2.7479602304043252E-3</v>
      </c>
      <c r="DD402" s="15">
        <f t="shared" si="389"/>
        <v>2.8946193043334679E-3</v>
      </c>
      <c r="DE402" s="15">
        <f t="shared" si="390"/>
        <v>2.9308000440998127E-3</v>
      </c>
      <c r="DF402" s="15">
        <f t="shared" si="391"/>
        <v>3.0652074831562367E-3</v>
      </c>
      <c r="DG402" s="15">
        <f t="shared" si="392"/>
        <v>3.0217038673359476E-3</v>
      </c>
      <c r="DH402" s="15">
        <f t="shared" si="393"/>
        <v>2.9519241626602454E-3</v>
      </c>
      <c r="DI402" s="15">
        <f t="shared" si="394"/>
        <v>2.9211917115653258E-3</v>
      </c>
      <c r="DJ402" s="15">
        <f t="shared" si="395"/>
        <v>2.9081951836018205E-3</v>
      </c>
      <c r="DK402" s="15">
        <f t="shared" si="396"/>
        <v>2.8691361266670718E-3</v>
      </c>
      <c r="DL402" s="15">
        <f t="shared" si="397"/>
        <v>2.8818035100182547E-3</v>
      </c>
      <c r="DN402" s="15">
        <f t="shared" si="398"/>
        <v>2.3482780287868502E-3</v>
      </c>
    </row>
    <row r="403" spans="1:118" x14ac:dyDescent="0.25">
      <c r="A403" s="15" t="s">
        <v>147</v>
      </c>
      <c r="B403" s="15" t="s">
        <v>146</v>
      </c>
      <c r="C403" s="15" t="s">
        <v>145</v>
      </c>
      <c r="D403" s="15" t="s">
        <v>6</v>
      </c>
      <c r="E403" s="15" t="s">
        <v>6</v>
      </c>
      <c r="F403" s="15" t="s">
        <v>6</v>
      </c>
      <c r="G403" s="15" t="s">
        <v>6</v>
      </c>
      <c r="H403" s="15" t="s">
        <v>6</v>
      </c>
      <c r="I403" s="15" t="s">
        <v>6</v>
      </c>
      <c r="J403" s="15" t="s">
        <v>6</v>
      </c>
      <c r="K403" s="15" t="s">
        <v>6</v>
      </c>
      <c r="L403" s="15" t="s">
        <v>6</v>
      </c>
      <c r="M403" s="15" t="s">
        <v>6</v>
      </c>
      <c r="N403" s="15" t="s">
        <v>6</v>
      </c>
      <c r="O403" s="15" t="s">
        <v>6</v>
      </c>
      <c r="P403" s="15" t="s">
        <v>6</v>
      </c>
      <c r="Q403" s="15" t="s">
        <v>6</v>
      </c>
      <c r="R403" s="15" t="s">
        <v>6</v>
      </c>
      <c r="S403" s="15" t="s">
        <v>6</v>
      </c>
      <c r="T403" s="15" t="s">
        <v>6</v>
      </c>
      <c r="U403" s="15" t="s">
        <v>6</v>
      </c>
      <c r="V403" s="15" t="s">
        <v>6</v>
      </c>
      <c r="W403" s="15" t="s">
        <v>6</v>
      </c>
      <c r="X403" s="15" t="s">
        <v>6</v>
      </c>
      <c r="Y403" s="15" t="s">
        <v>6</v>
      </c>
      <c r="Z403" s="15" t="s">
        <v>6</v>
      </c>
      <c r="AA403" s="15" t="s">
        <v>6</v>
      </c>
      <c r="AB403" s="15" t="s">
        <v>6</v>
      </c>
      <c r="AC403" s="15" t="s">
        <v>6</v>
      </c>
      <c r="AD403" s="15" t="s">
        <v>6</v>
      </c>
      <c r="AE403" s="15">
        <v>20093</v>
      </c>
      <c r="AF403" s="15">
        <v>21140</v>
      </c>
      <c r="AG403" s="15">
        <v>23179</v>
      </c>
      <c r="AH403" s="15">
        <v>24462</v>
      </c>
      <c r="AI403" s="15">
        <v>23790</v>
      </c>
      <c r="AJ403" s="15">
        <v>25538</v>
      </c>
      <c r="AK403" s="15">
        <v>27405</v>
      </c>
      <c r="AL403" s="15">
        <v>30151</v>
      </c>
      <c r="AM403" s="15">
        <v>33300</v>
      </c>
      <c r="AN403" s="15">
        <v>34516</v>
      </c>
      <c r="AO403" s="15">
        <v>37584</v>
      </c>
      <c r="AP403" s="15">
        <v>42399</v>
      </c>
      <c r="AQ403" s="15">
        <v>43739</v>
      </c>
      <c r="AR403" s="15">
        <v>47169</v>
      </c>
      <c r="AS403" s="15">
        <v>47019</v>
      </c>
      <c r="AT403" s="15">
        <v>47117</v>
      </c>
      <c r="AU403" s="15">
        <v>49494</v>
      </c>
      <c r="AV403" s="15">
        <v>53396</v>
      </c>
      <c r="AW403" s="15">
        <v>56029</v>
      </c>
      <c r="AX403" s="15">
        <v>58462</v>
      </c>
      <c r="AY403" s="15">
        <v>61602</v>
      </c>
      <c r="AZ403" s="15">
        <v>63244</v>
      </c>
      <c r="BA403" s="15">
        <v>58268</v>
      </c>
      <c r="BB403" s="15">
        <v>56789</v>
      </c>
      <c r="BC403" s="15">
        <v>59380</v>
      </c>
      <c r="BD403" s="15">
        <v>62828</v>
      </c>
      <c r="BE403" s="15">
        <v>66018</v>
      </c>
      <c r="BF403" s="15">
        <v>70559</v>
      </c>
      <c r="BG403" s="15">
        <v>73681</v>
      </c>
      <c r="BI403" s="15" t="e">
        <f t="shared" si="342"/>
        <v>#VALUE!</v>
      </c>
      <c r="BJ403" s="15" t="e">
        <f t="shared" si="343"/>
        <v>#VALUE!</v>
      </c>
      <c r="BK403" s="15" t="e">
        <f t="shared" si="344"/>
        <v>#VALUE!</v>
      </c>
      <c r="BL403" s="15" t="e">
        <f t="shared" si="345"/>
        <v>#VALUE!</v>
      </c>
      <c r="BM403" s="15" t="e">
        <f t="shared" si="346"/>
        <v>#VALUE!</v>
      </c>
      <c r="BN403" s="15" t="e">
        <f t="shared" si="347"/>
        <v>#VALUE!</v>
      </c>
      <c r="BO403" s="15" t="e">
        <f t="shared" si="348"/>
        <v>#VALUE!</v>
      </c>
      <c r="BP403" s="15" t="e">
        <f t="shared" si="349"/>
        <v>#VALUE!</v>
      </c>
      <c r="BQ403" s="15" t="e">
        <f t="shared" si="350"/>
        <v>#VALUE!</v>
      </c>
      <c r="BR403" s="15" t="e">
        <f t="shared" si="351"/>
        <v>#VALUE!</v>
      </c>
      <c r="BS403" s="15" t="e">
        <f t="shared" si="352"/>
        <v>#VALUE!</v>
      </c>
      <c r="BT403" s="15" t="e">
        <f t="shared" si="353"/>
        <v>#VALUE!</v>
      </c>
      <c r="BU403" s="15" t="e">
        <f t="shared" si="354"/>
        <v>#VALUE!</v>
      </c>
      <c r="BV403" s="15" t="e">
        <f t="shared" si="355"/>
        <v>#VALUE!</v>
      </c>
      <c r="BW403" s="15" t="e">
        <f t="shared" si="356"/>
        <v>#VALUE!</v>
      </c>
      <c r="BX403" s="15" t="e">
        <f t="shared" si="357"/>
        <v>#VALUE!</v>
      </c>
      <c r="BY403" s="15" t="e">
        <f t="shared" si="358"/>
        <v>#VALUE!</v>
      </c>
      <c r="BZ403" s="15" t="e">
        <f t="shared" si="359"/>
        <v>#VALUE!</v>
      </c>
      <c r="CA403" s="15" t="e">
        <f t="shared" si="360"/>
        <v>#VALUE!</v>
      </c>
      <c r="CB403" s="15" t="e">
        <f t="shared" si="361"/>
        <v>#VALUE!</v>
      </c>
      <c r="CC403" s="15" t="e">
        <f t="shared" si="362"/>
        <v>#VALUE!</v>
      </c>
      <c r="CD403" s="15" t="e">
        <f t="shared" si="363"/>
        <v>#VALUE!</v>
      </c>
      <c r="CE403" s="15" t="e">
        <f t="shared" si="364"/>
        <v>#VALUE!</v>
      </c>
      <c r="CF403" s="15" t="e">
        <f t="shared" si="365"/>
        <v>#VALUE!</v>
      </c>
      <c r="CG403" s="15" t="e">
        <f t="shared" si="366"/>
        <v>#VALUE!</v>
      </c>
      <c r="CH403" s="15" t="e">
        <f t="shared" si="367"/>
        <v>#VALUE!</v>
      </c>
      <c r="CI403" s="15" t="e">
        <f t="shared" si="368"/>
        <v>#VALUE!</v>
      </c>
      <c r="CJ403" s="15">
        <f t="shared" si="369"/>
        <v>6.4982778415614241E-3</v>
      </c>
      <c r="CK403" s="15">
        <f t="shared" si="370"/>
        <v>6.3163134481006092E-3</v>
      </c>
      <c r="CL403" s="15">
        <f t="shared" si="371"/>
        <v>6.4514889999871964E-3</v>
      </c>
      <c r="CM403" s="15">
        <f t="shared" si="372"/>
        <v>6.394240948549651E-3</v>
      </c>
      <c r="CN403" s="15">
        <f t="shared" si="373"/>
        <v>6.0073466895580498E-3</v>
      </c>
      <c r="CO403" s="15">
        <f t="shared" si="374"/>
        <v>6.0578975409272201E-3</v>
      </c>
      <c r="CP403" s="15">
        <f t="shared" si="375"/>
        <v>6.1294984882583371E-3</v>
      </c>
      <c r="CQ403" s="15">
        <f t="shared" si="376"/>
        <v>6.3596046249982602E-3</v>
      </c>
      <c r="CR403" s="15">
        <f t="shared" si="377"/>
        <v>6.6811418051281471E-3</v>
      </c>
      <c r="CS403" s="15">
        <f t="shared" si="378"/>
        <v>6.5519238446102943E-3</v>
      </c>
      <c r="CT403" s="15">
        <f t="shared" si="379"/>
        <v>6.7588369851386155E-3</v>
      </c>
      <c r="CU403" s="15">
        <f t="shared" si="380"/>
        <v>7.1825788539552462E-3</v>
      </c>
      <c r="CV403" s="15">
        <f t="shared" si="381"/>
        <v>6.9349686745979319E-3</v>
      </c>
      <c r="CW403" s="15">
        <f t="shared" si="382"/>
        <v>6.9443831013386147E-3</v>
      </c>
      <c r="CX403" s="15">
        <f t="shared" si="383"/>
        <v>6.6195004324869806E-3</v>
      </c>
      <c r="CY403" s="15">
        <f t="shared" si="384"/>
        <v>6.3809130297412548E-3</v>
      </c>
      <c r="CZ403" s="15">
        <f t="shared" si="385"/>
        <v>6.373551627970226E-3</v>
      </c>
      <c r="DA403" s="15">
        <f t="shared" si="386"/>
        <v>6.4643926926067231E-3</v>
      </c>
      <c r="DB403" s="15">
        <f t="shared" si="387"/>
        <v>6.3711947266534702E-3</v>
      </c>
      <c r="DC403" s="15">
        <f t="shared" si="388"/>
        <v>6.2835393667578388E-3</v>
      </c>
      <c r="DD403" s="15">
        <f t="shared" si="389"/>
        <v>6.3178266151342928E-3</v>
      </c>
      <c r="DE403" s="15">
        <f t="shared" si="390"/>
        <v>6.3157802231514426E-3</v>
      </c>
      <c r="DF403" s="15">
        <f t="shared" si="391"/>
        <v>5.9173544587531922E-3</v>
      </c>
      <c r="DG403" s="15">
        <f t="shared" si="392"/>
        <v>5.5663533450804829E-3</v>
      </c>
      <c r="DH403" s="15">
        <f t="shared" si="393"/>
        <v>5.5550883177652713E-3</v>
      </c>
      <c r="DI403" s="15">
        <f t="shared" si="394"/>
        <v>5.6854692498443755E-3</v>
      </c>
      <c r="DJ403" s="15">
        <f t="shared" si="395"/>
        <v>5.7949723712240799E-3</v>
      </c>
      <c r="DK403" s="15">
        <f t="shared" si="396"/>
        <v>5.9463467751946514E-3</v>
      </c>
      <c r="DL403" s="15">
        <f t="shared" si="397"/>
        <v>6.0054349752992342E-3</v>
      </c>
      <c r="DN403" s="15" t="e">
        <f t="shared" si="398"/>
        <v>#VALUE!</v>
      </c>
    </row>
    <row r="404" spans="1:118" x14ac:dyDescent="0.25">
      <c r="A404" s="15" t="s">
        <v>144</v>
      </c>
      <c r="B404" s="15" t="s">
        <v>143</v>
      </c>
      <c r="C404" s="15" t="s">
        <v>142</v>
      </c>
      <c r="D404" s="15" t="s">
        <v>6</v>
      </c>
      <c r="E404" s="15" t="s">
        <v>6</v>
      </c>
      <c r="F404" s="15" t="s">
        <v>6</v>
      </c>
      <c r="G404" s="15" t="s">
        <v>6</v>
      </c>
      <c r="H404" s="15" t="s">
        <v>6</v>
      </c>
      <c r="I404" s="15" t="s">
        <v>6</v>
      </c>
      <c r="J404" s="15" t="s">
        <v>6</v>
      </c>
      <c r="K404" s="15" t="s">
        <v>6</v>
      </c>
      <c r="L404" s="15" t="s">
        <v>6</v>
      </c>
      <c r="M404" s="15" t="s">
        <v>6</v>
      </c>
      <c r="N404" s="15" t="s">
        <v>6</v>
      </c>
      <c r="O404" s="15" t="s">
        <v>6</v>
      </c>
      <c r="P404" s="15" t="s">
        <v>6</v>
      </c>
      <c r="Q404" s="15" t="s">
        <v>6</v>
      </c>
      <c r="R404" s="15" t="s">
        <v>6</v>
      </c>
      <c r="S404" s="15" t="s">
        <v>6</v>
      </c>
      <c r="T404" s="15" t="s">
        <v>6</v>
      </c>
      <c r="U404" s="15" t="s">
        <v>6</v>
      </c>
      <c r="V404" s="15" t="s">
        <v>6</v>
      </c>
      <c r="W404" s="15" t="s">
        <v>6</v>
      </c>
      <c r="X404" s="15" t="s">
        <v>6</v>
      </c>
      <c r="Y404" s="15" t="s">
        <v>6</v>
      </c>
      <c r="Z404" s="15" t="s">
        <v>6</v>
      </c>
      <c r="AA404" s="15" t="s">
        <v>6</v>
      </c>
      <c r="AB404" s="15" t="s">
        <v>6</v>
      </c>
      <c r="AC404" s="15" t="s">
        <v>6</v>
      </c>
      <c r="AD404" s="15" t="s">
        <v>6</v>
      </c>
      <c r="AE404" s="15">
        <v>508922</v>
      </c>
      <c r="AF404" s="15">
        <v>536151</v>
      </c>
      <c r="AG404" s="15">
        <v>574026</v>
      </c>
      <c r="AH404" s="15">
        <v>613505</v>
      </c>
      <c r="AI404" s="15">
        <v>628407</v>
      </c>
      <c r="AJ404" s="15">
        <v>635258</v>
      </c>
      <c r="AK404" s="15">
        <v>654867</v>
      </c>
      <c r="AL404" s="15">
        <v>677979</v>
      </c>
      <c r="AM404" s="15">
        <v>694944</v>
      </c>
      <c r="AN404" s="15">
        <v>731121</v>
      </c>
      <c r="AO404" s="15">
        <v>748592</v>
      </c>
      <c r="AP404" s="15">
        <v>744500</v>
      </c>
      <c r="AQ404" s="15">
        <v>787539</v>
      </c>
      <c r="AR404" s="15">
        <v>862405</v>
      </c>
      <c r="AS404" s="15">
        <v>891307</v>
      </c>
      <c r="AT404" s="15">
        <v>888309</v>
      </c>
      <c r="AU404" s="15">
        <v>956085</v>
      </c>
      <c r="AV404" s="15">
        <v>1033096</v>
      </c>
      <c r="AW404" s="15">
        <v>1141470</v>
      </c>
      <c r="AX404" s="15">
        <v>1220155</v>
      </c>
      <c r="AY404" s="15">
        <v>1292655</v>
      </c>
      <c r="AZ404" s="15">
        <v>1385127</v>
      </c>
      <c r="BA404" s="15">
        <v>1269197</v>
      </c>
      <c r="BB404" s="15">
        <v>1343276</v>
      </c>
      <c r="BC404" s="15">
        <v>1457136</v>
      </c>
      <c r="BD404" s="15">
        <v>1472844</v>
      </c>
      <c r="BE404" s="15">
        <v>1498173</v>
      </c>
      <c r="BF404" s="15">
        <v>1518055</v>
      </c>
      <c r="BG404" s="15">
        <v>1428838</v>
      </c>
      <c r="BI404" s="15" t="e">
        <f t="shared" si="342"/>
        <v>#VALUE!</v>
      </c>
      <c r="BJ404" s="15" t="e">
        <f t="shared" si="343"/>
        <v>#VALUE!</v>
      </c>
      <c r="BK404" s="15" t="e">
        <f t="shared" si="344"/>
        <v>#VALUE!</v>
      </c>
      <c r="BL404" s="15" t="e">
        <f t="shared" si="345"/>
        <v>#VALUE!</v>
      </c>
      <c r="BM404" s="15" t="e">
        <f t="shared" si="346"/>
        <v>#VALUE!</v>
      </c>
      <c r="BN404" s="15" t="e">
        <f t="shared" si="347"/>
        <v>#VALUE!</v>
      </c>
      <c r="BO404" s="15" t="e">
        <f t="shared" si="348"/>
        <v>#VALUE!</v>
      </c>
      <c r="BP404" s="15" t="e">
        <f t="shared" si="349"/>
        <v>#VALUE!</v>
      </c>
      <c r="BQ404" s="15" t="e">
        <f t="shared" si="350"/>
        <v>#VALUE!</v>
      </c>
      <c r="BR404" s="15" t="e">
        <f t="shared" si="351"/>
        <v>#VALUE!</v>
      </c>
      <c r="BS404" s="15" t="e">
        <f t="shared" si="352"/>
        <v>#VALUE!</v>
      </c>
      <c r="BT404" s="15" t="e">
        <f t="shared" si="353"/>
        <v>#VALUE!</v>
      </c>
      <c r="BU404" s="15" t="e">
        <f t="shared" si="354"/>
        <v>#VALUE!</v>
      </c>
      <c r="BV404" s="15" t="e">
        <f t="shared" si="355"/>
        <v>#VALUE!</v>
      </c>
      <c r="BW404" s="15" t="e">
        <f t="shared" si="356"/>
        <v>#VALUE!</v>
      </c>
      <c r="BX404" s="15" t="e">
        <f t="shared" si="357"/>
        <v>#VALUE!</v>
      </c>
      <c r="BY404" s="15" t="e">
        <f t="shared" si="358"/>
        <v>#VALUE!</v>
      </c>
      <c r="BZ404" s="15" t="e">
        <f t="shared" si="359"/>
        <v>#VALUE!</v>
      </c>
      <c r="CA404" s="15" t="e">
        <f t="shared" si="360"/>
        <v>#VALUE!</v>
      </c>
      <c r="CB404" s="15" t="e">
        <f t="shared" si="361"/>
        <v>#VALUE!</v>
      </c>
      <c r="CC404" s="15" t="e">
        <f t="shared" si="362"/>
        <v>#VALUE!</v>
      </c>
      <c r="CD404" s="15" t="e">
        <f t="shared" si="363"/>
        <v>#VALUE!</v>
      </c>
      <c r="CE404" s="15" t="e">
        <f t="shared" si="364"/>
        <v>#VALUE!</v>
      </c>
      <c r="CF404" s="15" t="e">
        <f t="shared" si="365"/>
        <v>#VALUE!</v>
      </c>
      <c r="CG404" s="15" t="e">
        <f t="shared" si="366"/>
        <v>#VALUE!</v>
      </c>
      <c r="CH404" s="15" t="e">
        <f t="shared" si="367"/>
        <v>#VALUE!</v>
      </c>
      <c r="CI404" s="15" t="e">
        <f t="shared" si="368"/>
        <v>#VALUE!</v>
      </c>
      <c r="CJ404" s="15">
        <f t="shared" si="369"/>
        <v>0.16459048204265778</v>
      </c>
      <c r="CK404" s="15">
        <f t="shared" si="370"/>
        <v>0.16019383971204304</v>
      </c>
      <c r="CL404" s="15">
        <f t="shared" si="371"/>
        <v>0.15977058650962728</v>
      </c>
      <c r="CM404" s="15">
        <f t="shared" si="372"/>
        <v>0.160367050655709</v>
      </c>
      <c r="CN404" s="15">
        <f t="shared" si="373"/>
        <v>0.1586825855882768</v>
      </c>
      <c r="CO404" s="15">
        <f t="shared" si="374"/>
        <v>0.1506902606333442</v>
      </c>
      <c r="CP404" s="15">
        <f t="shared" si="375"/>
        <v>0.14646985172451277</v>
      </c>
      <c r="CQ404" s="15">
        <f t="shared" si="376"/>
        <v>0.14300283188125421</v>
      </c>
      <c r="CR404" s="15">
        <f t="shared" si="377"/>
        <v>0.13943001233102029</v>
      </c>
      <c r="CS404" s="15">
        <f t="shared" si="378"/>
        <v>0.13878343704934881</v>
      </c>
      <c r="CT404" s="15">
        <f t="shared" si="379"/>
        <v>0.13462141593174984</v>
      </c>
      <c r="CU404" s="15">
        <f t="shared" si="380"/>
        <v>0.12612160562205904</v>
      </c>
      <c r="CV404" s="15">
        <f t="shared" si="381"/>
        <v>0.12486701330675555</v>
      </c>
      <c r="CW404" s="15">
        <f t="shared" si="382"/>
        <v>0.1269662428397873</v>
      </c>
      <c r="CX404" s="15">
        <f t="shared" si="383"/>
        <v>0.12548133886255924</v>
      </c>
      <c r="CY404" s="15">
        <f t="shared" si="384"/>
        <v>0.12030100542344428</v>
      </c>
      <c r="CZ404" s="15">
        <f t="shared" si="385"/>
        <v>0.12311910753279011</v>
      </c>
      <c r="DA404" s="15">
        <f t="shared" si="386"/>
        <v>0.12507188240994149</v>
      </c>
      <c r="DB404" s="15">
        <f t="shared" si="387"/>
        <v>0.12979934756346065</v>
      </c>
      <c r="DC404" s="15">
        <f t="shared" si="388"/>
        <v>0.13114316951261351</v>
      </c>
      <c r="DD404" s="15">
        <f t="shared" si="389"/>
        <v>0.13257313339155255</v>
      </c>
      <c r="DE404" s="15">
        <f t="shared" si="390"/>
        <v>0.13832391552009818</v>
      </c>
      <c r="DF404" s="15">
        <f t="shared" si="391"/>
        <v>0.12889216254180982</v>
      </c>
      <c r="DG404" s="15">
        <f t="shared" si="392"/>
        <v>0.13166544323665377</v>
      </c>
      <c r="DH404" s="15">
        <f t="shared" si="393"/>
        <v>0.13631726458395449</v>
      </c>
      <c r="DI404" s="15">
        <f t="shared" si="394"/>
        <v>0.13328148710475884</v>
      </c>
      <c r="DJ404" s="15">
        <f t="shared" si="395"/>
        <v>0.13150763643724278</v>
      </c>
      <c r="DK404" s="15">
        <f t="shared" si="396"/>
        <v>0.12793380651395453</v>
      </c>
      <c r="DL404" s="15">
        <f t="shared" si="397"/>
        <v>0.11645870304741532</v>
      </c>
      <c r="DN404" s="15" t="e">
        <f t="shared" si="398"/>
        <v>#VALUE!</v>
      </c>
    </row>
    <row r="405" spans="1:118" x14ac:dyDescent="0.25">
      <c r="A405" s="15" t="s">
        <v>141</v>
      </c>
      <c r="B405" s="15" t="s">
        <v>140</v>
      </c>
      <c r="C405" s="15" t="s">
        <v>139</v>
      </c>
      <c r="D405" s="15" t="s">
        <v>6</v>
      </c>
      <c r="E405" s="15" t="s">
        <v>6</v>
      </c>
      <c r="F405" s="15" t="s">
        <v>6</v>
      </c>
      <c r="G405" s="15" t="s">
        <v>6</v>
      </c>
      <c r="H405" s="15" t="s">
        <v>6</v>
      </c>
      <c r="I405" s="15" t="s">
        <v>6</v>
      </c>
      <c r="J405" s="15" t="s">
        <v>6</v>
      </c>
      <c r="K405" s="15" t="s">
        <v>6</v>
      </c>
      <c r="L405" s="15" t="s">
        <v>6</v>
      </c>
      <c r="M405" s="15" t="s">
        <v>6</v>
      </c>
      <c r="N405" s="15" t="s">
        <v>6</v>
      </c>
      <c r="O405" s="15" t="s">
        <v>6</v>
      </c>
      <c r="P405" s="15" t="s">
        <v>6</v>
      </c>
      <c r="Q405" s="15" t="s">
        <v>6</v>
      </c>
      <c r="R405" s="15" t="s">
        <v>6</v>
      </c>
      <c r="S405" s="15" t="s">
        <v>6</v>
      </c>
      <c r="T405" s="15" t="s">
        <v>6</v>
      </c>
      <c r="U405" s="15" t="s">
        <v>6</v>
      </c>
      <c r="V405" s="15" t="s">
        <v>6</v>
      </c>
      <c r="W405" s="15" t="s">
        <v>6</v>
      </c>
      <c r="X405" s="15" t="s">
        <v>6</v>
      </c>
      <c r="Y405" s="15" t="s">
        <v>6</v>
      </c>
      <c r="Z405" s="15" t="s">
        <v>6</v>
      </c>
      <c r="AA405" s="15" t="s">
        <v>6</v>
      </c>
      <c r="AB405" s="15" t="s">
        <v>6</v>
      </c>
      <c r="AC405" s="15" t="s">
        <v>6</v>
      </c>
      <c r="AD405" s="15" t="s">
        <v>6</v>
      </c>
      <c r="AE405" s="15">
        <v>2459668</v>
      </c>
      <c r="AF405" s="15">
        <v>2670167</v>
      </c>
      <c r="AG405" s="15">
        <v>2872868</v>
      </c>
      <c r="AH405" s="15">
        <v>3063305</v>
      </c>
      <c r="AI405" s="15">
        <v>3169740</v>
      </c>
      <c r="AJ405" s="15">
        <v>3390071</v>
      </c>
      <c r="AK405" s="15">
        <v>3591406</v>
      </c>
      <c r="AL405" s="15">
        <v>3802118</v>
      </c>
      <c r="AM405" s="15">
        <v>4006563</v>
      </c>
      <c r="AN405" s="15">
        <v>4236281</v>
      </c>
      <c r="AO405" s="15">
        <v>4477309</v>
      </c>
      <c r="AP405" s="15">
        <v>4747551</v>
      </c>
      <c r="AQ405" s="15">
        <v>5079789</v>
      </c>
      <c r="AR405" s="15">
        <v>5463087</v>
      </c>
      <c r="AS405" s="15">
        <v>5712864</v>
      </c>
      <c r="AT405" s="15">
        <v>5943827</v>
      </c>
      <c r="AU405" s="15">
        <v>6253875</v>
      </c>
      <c r="AV405" s="15">
        <v>6649697</v>
      </c>
      <c r="AW405" s="15">
        <v>7079990</v>
      </c>
      <c r="AX405" s="15">
        <v>7481402</v>
      </c>
      <c r="AY405" s="15">
        <v>7839727</v>
      </c>
      <c r="AZ405" s="15">
        <v>8042938</v>
      </c>
      <c r="BA405" s="15">
        <v>7935939</v>
      </c>
      <c r="BB405" s="15">
        <v>8224465</v>
      </c>
      <c r="BC405" s="15">
        <v>8634925</v>
      </c>
      <c r="BD405" s="15">
        <v>8956219</v>
      </c>
      <c r="BE405" s="15">
        <v>9217017</v>
      </c>
      <c r="BF405" s="15">
        <v>9588360</v>
      </c>
      <c r="BG405" s="15">
        <v>9910935</v>
      </c>
      <c r="BI405" s="15" t="e">
        <f t="shared" si="342"/>
        <v>#VALUE!</v>
      </c>
      <c r="BJ405" s="15" t="e">
        <f t="shared" si="343"/>
        <v>#VALUE!</v>
      </c>
      <c r="BK405" s="15" t="e">
        <f t="shared" si="344"/>
        <v>#VALUE!</v>
      </c>
      <c r="BL405" s="15" t="e">
        <f t="shared" si="345"/>
        <v>#VALUE!</v>
      </c>
      <c r="BM405" s="15" t="e">
        <f t="shared" si="346"/>
        <v>#VALUE!</v>
      </c>
      <c r="BN405" s="15" t="e">
        <f t="shared" si="347"/>
        <v>#VALUE!</v>
      </c>
      <c r="BO405" s="15" t="e">
        <f t="shared" si="348"/>
        <v>#VALUE!</v>
      </c>
      <c r="BP405" s="15" t="e">
        <f t="shared" si="349"/>
        <v>#VALUE!</v>
      </c>
      <c r="BQ405" s="15" t="e">
        <f t="shared" si="350"/>
        <v>#VALUE!</v>
      </c>
      <c r="BR405" s="15" t="e">
        <f t="shared" si="351"/>
        <v>#VALUE!</v>
      </c>
      <c r="BS405" s="15" t="e">
        <f t="shared" si="352"/>
        <v>#VALUE!</v>
      </c>
      <c r="BT405" s="15" t="e">
        <f t="shared" si="353"/>
        <v>#VALUE!</v>
      </c>
      <c r="BU405" s="15" t="e">
        <f t="shared" si="354"/>
        <v>#VALUE!</v>
      </c>
      <c r="BV405" s="15" t="e">
        <f t="shared" si="355"/>
        <v>#VALUE!</v>
      </c>
      <c r="BW405" s="15" t="e">
        <f t="shared" si="356"/>
        <v>#VALUE!</v>
      </c>
      <c r="BX405" s="15" t="e">
        <f t="shared" si="357"/>
        <v>#VALUE!</v>
      </c>
      <c r="BY405" s="15" t="e">
        <f t="shared" si="358"/>
        <v>#VALUE!</v>
      </c>
      <c r="BZ405" s="15" t="e">
        <f t="shared" si="359"/>
        <v>#VALUE!</v>
      </c>
      <c r="CA405" s="15" t="e">
        <f t="shared" si="360"/>
        <v>#VALUE!</v>
      </c>
      <c r="CB405" s="15" t="e">
        <f t="shared" si="361"/>
        <v>#VALUE!</v>
      </c>
      <c r="CC405" s="15" t="e">
        <f t="shared" si="362"/>
        <v>#VALUE!</v>
      </c>
      <c r="CD405" s="15" t="e">
        <f t="shared" si="363"/>
        <v>#VALUE!</v>
      </c>
      <c r="CE405" s="15" t="e">
        <f t="shared" si="364"/>
        <v>#VALUE!</v>
      </c>
      <c r="CF405" s="15" t="e">
        <f t="shared" si="365"/>
        <v>#VALUE!</v>
      </c>
      <c r="CG405" s="15" t="e">
        <f t="shared" si="366"/>
        <v>#VALUE!</v>
      </c>
      <c r="CH405" s="15" t="e">
        <f t="shared" si="367"/>
        <v>#VALUE!</v>
      </c>
      <c r="CI405" s="15" t="e">
        <f t="shared" si="368"/>
        <v>#VALUE!</v>
      </c>
      <c r="CJ405" s="15">
        <f t="shared" si="369"/>
        <v>0.79548131498520402</v>
      </c>
      <c r="CK405" s="15">
        <f t="shared" si="370"/>
        <v>0.79780566370740114</v>
      </c>
      <c r="CL405" s="15">
        <f t="shared" si="371"/>
        <v>0.799615009293551</v>
      </c>
      <c r="CM405" s="15">
        <f t="shared" si="372"/>
        <v>0.80073216698948935</v>
      </c>
      <c r="CN405" s="15">
        <f t="shared" si="373"/>
        <v>0.80040887329801313</v>
      </c>
      <c r="CO405" s="15">
        <f t="shared" si="374"/>
        <v>0.80416253326292908</v>
      </c>
      <c r="CP405" s="15">
        <f t="shared" si="375"/>
        <v>0.80326647136368989</v>
      </c>
      <c r="CQ405" s="15">
        <f t="shared" si="376"/>
        <v>0.80196236335740556</v>
      </c>
      <c r="CR405" s="15">
        <f t="shared" si="377"/>
        <v>0.80385632294833775</v>
      </c>
      <c r="CS405" s="15">
        <f t="shared" si="378"/>
        <v>0.80414273080222343</v>
      </c>
      <c r="CT405" s="15">
        <f t="shared" si="379"/>
        <v>0.80516713662978889</v>
      </c>
      <c r="CU405" s="15">
        <f t="shared" si="380"/>
        <v>0.80425621879464337</v>
      </c>
      <c r="CV405" s="15">
        <f t="shared" si="381"/>
        <v>0.80541799283401894</v>
      </c>
      <c r="CW405" s="15">
        <f t="shared" si="382"/>
        <v>0.80429453759763125</v>
      </c>
      <c r="CX405" s="15">
        <f t="shared" si="383"/>
        <v>0.80427711603265273</v>
      </c>
      <c r="CY405" s="15">
        <f t="shared" si="384"/>
        <v>0.80495454190266513</v>
      </c>
      <c r="CZ405" s="15">
        <f t="shared" si="385"/>
        <v>0.805337923533606</v>
      </c>
      <c r="DA405" s="15">
        <f t="shared" si="386"/>
        <v>0.80504630861579241</v>
      </c>
      <c r="DB405" s="15">
        <f t="shared" si="387"/>
        <v>0.80508299189275734</v>
      </c>
      <c r="DC405" s="15">
        <f t="shared" si="388"/>
        <v>0.80410666733161418</v>
      </c>
      <c r="DD405" s="15">
        <f t="shared" si="389"/>
        <v>0.80403291932058907</v>
      </c>
      <c r="DE405" s="15">
        <f t="shared" si="390"/>
        <v>0.80319759592108686</v>
      </c>
      <c r="DF405" s="15">
        <f t="shared" si="391"/>
        <v>0.8059271645850784</v>
      </c>
      <c r="DG405" s="15">
        <f t="shared" si="392"/>
        <v>0.80614693451632102</v>
      </c>
      <c r="DH405" s="15">
        <f t="shared" si="393"/>
        <v>0.80781022216704768</v>
      </c>
      <c r="DI405" s="15">
        <f t="shared" si="394"/>
        <v>0.81047156871732251</v>
      </c>
      <c r="DJ405" s="15">
        <f t="shared" si="395"/>
        <v>0.80905751249814672</v>
      </c>
      <c r="DK405" s="15">
        <f t="shared" si="396"/>
        <v>0.8080572792330587</v>
      </c>
      <c r="DL405" s="15">
        <f t="shared" si="397"/>
        <v>0.80779950987252236</v>
      </c>
      <c r="DN405" s="15" t="e">
        <f t="shared" si="398"/>
        <v>#VALUE!</v>
      </c>
    </row>
    <row r="406" spans="1:118" x14ac:dyDescent="0.25">
      <c r="A406" s="15" t="s">
        <v>138</v>
      </c>
      <c r="B406" s="15" t="s">
        <v>137</v>
      </c>
      <c r="C406" s="15" t="s">
        <v>136</v>
      </c>
      <c r="D406" s="15" t="s">
        <v>6</v>
      </c>
      <c r="E406" s="15" t="s">
        <v>6</v>
      </c>
      <c r="F406" s="15" t="s">
        <v>6</v>
      </c>
      <c r="G406" s="15" t="s">
        <v>6</v>
      </c>
      <c r="H406" s="15" t="s">
        <v>6</v>
      </c>
      <c r="I406" s="15" t="s">
        <v>6</v>
      </c>
      <c r="J406" s="15" t="s">
        <v>6</v>
      </c>
      <c r="K406" s="15" t="s">
        <v>6</v>
      </c>
      <c r="L406" s="15" t="s">
        <v>6</v>
      </c>
      <c r="M406" s="15" t="s">
        <v>6</v>
      </c>
      <c r="N406" s="15" t="s">
        <v>6</v>
      </c>
      <c r="O406" s="15" t="s">
        <v>6</v>
      </c>
      <c r="P406" s="15" t="s">
        <v>6</v>
      </c>
      <c r="Q406" s="15" t="s">
        <v>6</v>
      </c>
      <c r="R406" s="15" t="s">
        <v>6</v>
      </c>
      <c r="S406" s="15" t="s">
        <v>6</v>
      </c>
      <c r="T406" s="15" t="s">
        <v>6</v>
      </c>
      <c r="U406" s="15" t="s">
        <v>6</v>
      </c>
      <c r="V406" s="15" t="s">
        <v>6</v>
      </c>
      <c r="W406" s="15" t="s">
        <v>6</v>
      </c>
      <c r="X406" s="15" t="s">
        <v>6</v>
      </c>
      <c r="Y406" s="15" t="s">
        <v>6</v>
      </c>
      <c r="Z406" s="15" t="s">
        <v>6</v>
      </c>
      <c r="AA406" s="15" t="s">
        <v>6</v>
      </c>
      <c r="AB406" s="15" t="s">
        <v>6</v>
      </c>
      <c r="AC406" s="15" t="s">
        <v>6</v>
      </c>
      <c r="AD406" s="15" t="s">
        <v>6</v>
      </c>
      <c r="AE406" s="15">
        <v>2597885</v>
      </c>
      <c r="AF406" s="15">
        <v>2818165</v>
      </c>
      <c r="AG406" s="15">
        <v>3028274</v>
      </c>
      <c r="AH406" s="15">
        <v>3230872</v>
      </c>
      <c r="AI406" s="15">
        <v>3346024</v>
      </c>
      <c r="AJ406" s="15">
        <v>3562591</v>
      </c>
      <c r="AK406" s="15">
        <v>3762397</v>
      </c>
      <c r="AL406" s="15">
        <v>3987335</v>
      </c>
      <c r="AM406" s="15">
        <v>4198157</v>
      </c>
      <c r="AN406" s="15">
        <v>4428025</v>
      </c>
      <c r="AO406" s="15">
        <v>4677443</v>
      </c>
      <c r="AP406" s="15">
        <v>4977161</v>
      </c>
      <c r="AQ406" s="15">
        <v>5322611</v>
      </c>
      <c r="AR406" s="15">
        <v>5681203</v>
      </c>
      <c r="AS406" s="15">
        <v>5948991</v>
      </c>
      <c r="AT406" s="15">
        <v>6205060</v>
      </c>
      <c r="AU406" s="15">
        <v>6496402</v>
      </c>
      <c r="AV406" s="15">
        <v>6881129</v>
      </c>
      <c r="AW406" s="15">
        <v>7274185</v>
      </c>
      <c r="AX406" s="15">
        <v>7660837</v>
      </c>
      <c r="AY406" s="15">
        <v>8020929</v>
      </c>
      <c r="AZ406" s="15">
        <v>8202740</v>
      </c>
      <c r="BA406" s="15">
        <v>8205870</v>
      </c>
      <c r="BB406" s="15">
        <v>8458198</v>
      </c>
      <c r="BC406" s="15">
        <v>8835336</v>
      </c>
      <c r="BD406" s="15">
        <v>9180181</v>
      </c>
      <c r="BE406" s="15">
        <v>9449361</v>
      </c>
      <c r="BF406" s="15">
        <v>9841840</v>
      </c>
      <c r="BG406" s="15">
        <v>10274054</v>
      </c>
      <c r="BI406" s="15" t="e">
        <f t="shared" si="342"/>
        <v>#VALUE!</v>
      </c>
      <c r="BJ406" s="15" t="e">
        <f t="shared" si="343"/>
        <v>#VALUE!</v>
      </c>
      <c r="BK406" s="15" t="e">
        <f t="shared" si="344"/>
        <v>#VALUE!</v>
      </c>
      <c r="BL406" s="15" t="e">
        <f t="shared" si="345"/>
        <v>#VALUE!</v>
      </c>
      <c r="BM406" s="15" t="e">
        <f t="shared" si="346"/>
        <v>#VALUE!</v>
      </c>
      <c r="BN406" s="15" t="e">
        <f t="shared" si="347"/>
        <v>#VALUE!</v>
      </c>
      <c r="BO406" s="15" t="e">
        <f t="shared" si="348"/>
        <v>#VALUE!</v>
      </c>
      <c r="BP406" s="15" t="e">
        <f t="shared" si="349"/>
        <v>#VALUE!</v>
      </c>
      <c r="BQ406" s="15" t="e">
        <f t="shared" si="350"/>
        <v>#VALUE!</v>
      </c>
      <c r="BR406" s="15" t="e">
        <f t="shared" si="351"/>
        <v>#VALUE!</v>
      </c>
      <c r="BS406" s="15" t="e">
        <f t="shared" si="352"/>
        <v>#VALUE!</v>
      </c>
      <c r="BT406" s="15" t="e">
        <f t="shared" si="353"/>
        <v>#VALUE!</v>
      </c>
      <c r="BU406" s="15" t="e">
        <f t="shared" si="354"/>
        <v>#VALUE!</v>
      </c>
      <c r="BV406" s="15" t="e">
        <f t="shared" si="355"/>
        <v>#VALUE!</v>
      </c>
      <c r="BW406" s="15" t="e">
        <f t="shared" si="356"/>
        <v>#VALUE!</v>
      </c>
      <c r="BX406" s="15" t="e">
        <f t="shared" si="357"/>
        <v>#VALUE!</v>
      </c>
      <c r="BY406" s="15" t="e">
        <f t="shared" si="358"/>
        <v>#VALUE!</v>
      </c>
      <c r="BZ406" s="15" t="e">
        <f t="shared" si="359"/>
        <v>#VALUE!</v>
      </c>
      <c r="CA406" s="15" t="e">
        <f t="shared" si="360"/>
        <v>#VALUE!</v>
      </c>
      <c r="CB406" s="15" t="e">
        <f t="shared" si="361"/>
        <v>#VALUE!</v>
      </c>
      <c r="CC406" s="15" t="e">
        <f t="shared" si="362"/>
        <v>#VALUE!</v>
      </c>
      <c r="CD406" s="15" t="e">
        <f t="shared" si="363"/>
        <v>#VALUE!</v>
      </c>
      <c r="CE406" s="15" t="e">
        <f t="shared" si="364"/>
        <v>#VALUE!</v>
      </c>
      <c r="CF406" s="15" t="e">
        <f t="shared" si="365"/>
        <v>#VALUE!</v>
      </c>
      <c r="CG406" s="15" t="e">
        <f t="shared" si="366"/>
        <v>#VALUE!</v>
      </c>
      <c r="CH406" s="15" t="e">
        <f t="shared" si="367"/>
        <v>#VALUE!</v>
      </c>
      <c r="CI406" s="15" t="e">
        <f t="shared" si="368"/>
        <v>#VALUE!</v>
      </c>
      <c r="CJ406" s="15">
        <f t="shared" si="369"/>
        <v>0.84018207984993776</v>
      </c>
      <c r="CK406" s="15">
        <f t="shared" si="370"/>
        <v>0.84202523597286916</v>
      </c>
      <c r="CL406" s="15">
        <f t="shared" si="371"/>
        <v>0.84286968376320071</v>
      </c>
      <c r="CM406" s="15">
        <f t="shared" si="372"/>
        <v>0.84453331869522141</v>
      </c>
      <c r="CN406" s="15">
        <f t="shared" si="373"/>
        <v>0.84492333751920068</v>
      </c>
      <c r="CO406" s="15">
        <f t="shared" si="374"/>
        <v>0.84508619540408203</v>
      </c>
      <c r="CP406" s="15">
        <f t="shared" si="375"/>
        <v>0.8415109185815618</v>
      </c>
      <c r="CQ406" s="15">
        <f t="shared" si="376"/>
        <v>0.84102928949014744</v>
      </c>
      <c r="CR406" s="15">
        <f t="shared" si="377"/>
        <v>0.84229676387962071</v>
      </c>
      <c r="CS406" s="15">
        <f t="shared" si="378"/>
        <v>0.84054011420878727</v>
      </c>
      <c r="CT406" s="15">
        <f t="shared" si="379"/>
        <v>0.8411577997093902</v>
      </c>
      <c r="CU406" s="15">
        <f t="shared" si="380"/>
        <v>0.84315317227601472</v>
      </c>
      <c r="CV406" s="15">
        <f t="shared" si="381"/>
        <v>0.84391825492284633</v>
      </c>
      <c r="CW406" s="15">
        <f t="shared" si="382"/>
        <v>0.83640632848850394</v>
      </c>
      <c r="CX406" s="15">
        <f t="shared" si="383"/>
        <v>0.83751990679004562</v>
      </c>
      <c r="CY406" s="15">
        <f t="shared" si="384"/>
        <v>0.84033253824153209</v>
      </c>
      <c r="CZ406" s="15">
        <f t="shared" si="385"/>
        <v>0.83656915066571769</v>
      </c>
      <c r="DA406" s="15">
        <f t="shared" si="386"/>
        <v>0.83306464949592118</v>
      </c>
      <c r="DB406" s="15">
        <f t="shared" si="387"/>
        <v>0.82716538065469258</v>
      </c>
      <c r="DC406" s="15">
        <f t="shared" si="388"/>
        <v>0.82339247497203349</v>
      </c>
      <c r="DD406" s="15">
        <f t="shared" si="389"/>
        <v>0.82261677728486882</v>
      </c>
      <c r="DE406" s="15">
        <f t="shared" si="390"/>
        <v>0.81915601586954123</v>
      </c>
      <c r="DF406" s="15">
        <f t="shared" si="391"/>
        <v>0.83333976509317387</v>
      </c>
      <c r="DG406" s="15">
        <f t="shared" si="392"/>
        <v>0.82905701334154591</v>
      </c>
      <c r="DH406" s="15">
        <f t="shared" si="393"/>
        <v>0.82655897266976996</v>
      </c>
      <c r="DI406" s="15">
        <f t="shared" si="394"/>
        <v>0.83073847302962989</v>
      </c>
      <c r="DJ406" s="15">
        <f t="shared" si="395"/>
        <v>0.82945236027632374</v>
      </c>
      <c r="DK406" s="15">
        <f t="shared" si="396"/>
        <v>0.82941925971147168</v>
      </c>
      <c r="DL406" s="15">
        <f t="shared" si="397"/>
        <v>0.83739584465076478</v>
      </c>
      <c r="DN406" s="15" t="e">
        <f t="shared" si="398"/>
        <v>#VALUE!</v>
      </c>
    </row>
    <row r="407" spans="1:118" x14ac:dyDescent="0.25">
      <c r="A407" s="15" t="s">
        <v>135</v>
      </c>
      <c r="B407" s="15" t="s">
        <v>134</v>
      </c>
      <c r="C407" s="15" t="s">
        <v>133</v>
      </c>
      <c r="D407" s="15" t="s">
        <v>6</v>
      </c>
      <c r="E407" s="15" t="s">
        <v>6</v>
      </c>
      <c r="F407" s="15" t="s">
        <v>6</v>
      </c>
      <c r="G407" s="15" t="s">
        <v>6</v>
      </c>
      <c r="H407" s="15" t="s">
        <v>6</v>
      </c>
      <c r="I407" s="15" t="s">
        <v>6</v>
      </c>
      <c r="J407" s="15" t="s">
        <v>6</v>
      </c>
      <c r="K407" s="15" t="s">
        <v>6</v>
      </c>
      <c r="L407" s="15" t="s">
        <v>6</v>
      </c>
      <c r="M407" s="15" t="s">
        <v>6</v>
      </c>
      <c r="N407" s="15" t="s">
        <v>6</v>
      </c>
      <c r="O407" s="15" t="s">
        <v>6</v>
      </c>
      <c r="P407" s="15" t="s">
        <v>6</v>
      </c>
      <c r="Q407" s="15" t="s">
        <v>6</v>
      </c>
      <c r="R407" s="15" t="s">
        <v>6</v>
      </c>
      <c r="S407" s="15" t="s">
        <v>6</v>
      </c>
      <c r="T407" s="15" t="s">
        <v>6</v>
      </c>
      <c r="U407" s="15" t="s">
        <v>6</v>
      </c>
      <c r="V407" s="15" t="s">
        <v>6</v>
      </c>
      <c r="W407" s="15" t="s">
        <v>6</v>
      </c>
      <c r="X407" s="15" t="s">
        <v>6</v>
      </c>
      <c r="Y407" s="15" t="s">
        <v>6</v>
      </c>
      <c r="Z407" s="15" t="s">
        <v>6</v>
      </c>
      <c r="AA407" s="15" t="s">
        <v>6</v>
      </c>
      <c r="AB407" s="15" t="s">
        <v>6</v>
      </c>
      <c r="AC407" s="15" t="s">
        <v>6</v>
      </c>
      <c r="AD407" s="15" t="s">
        <v>6</v>
      </c>
      <c r="AE407" s="15">
        <v>2274315</v>
      </c>
      <c r="AF407" s="15">
        <v>2476091</v>
      </c>
      <c r="AG407" s="15">
        <v>2663558</v>
      </c>
      <c r="AH407" s="15">
        <v>2840337</v>
      </c>
      <c r="AI407" s="15">
        <v>2943678</v>
      </c>
      <c r="AJ407" s="15">
        <v>3158702</v>
      </c>
      <c r="AK407" s="15">
        <v>3349467</v>
      </c>
      <c r="AL407" s="15">
        <v>3555737</v>
      </c>
      <c r="AM407" s="15">
        <v>3754888</v>
      </c>
      <c r="AN407" s="15">
        <v>3966593</v>
      </c>
      <c r="AO407" s="15">
        <v>4203080</v>
      </c>
      <c r="AP407" s="15">
        <v>4490106</v>
      </c>
      <c r="AQ407" s="15">
        <v>4807431</v>
      </c>
      <c r="AR407" s="15">
        <v>5140943</v>
      </c>
      <c r="AS407" s="15">
        <v>5385274</v>
      </c>
      <c r="AT407" s="15">
        <v>5630289</v>
      </c>
      <c r="AU407" s="15">
        <v>5897096</v>
      </c>
      <c r="AV407" s="15">
        <v>6248865</v>
      </c>
      <c r="AW407" s="15">
        <v>6606353</v>
      </c>
      <c r="AX407" s="15">
        <v>6961042</v>
      </c>
      <c r="AY407" s="15">
        <v>7284000</v>
      </c>
      <c r="AZ407" s="15">
        <v>7430276</v>
      </c>
      <c r="BA407" s="15">
        <v>7436306</v>
      </c>
      <c r="BB407" s="15">
        <v>7669693</v>
      </c>
      <c r="BC407" s="15">
        <v>8006562</v>
      </c>
      <c r="BD407" s="15">
        <v>8331778</v>
      </c>
      <c r="BE407" s="15">
        <v>8584102</v>
      </c>
      <c r="BF407" s="15">
        <v>8956072</v>
      </c>
      <c r="BG407" s="15">
        <v>9378075</v>
      </c>
      <c r="BI407" s="15" t="e">
        <f t="shared" si="342"/>
        <v>#VALUE!</v>
      </c>
      <c r="BJ407" s="15" t="e">
        <f t="shared" si="343"/>
        <v>#VALUE!</v>
      </c>
      <c r="BK407" s="15" t="e">
        <f t="shared" si="344"/>
        <v>#VALUE!</v>
      </c>
      <c r="BL407" s="15" t="e">
        <f t="shared" si="345"/>
        <v>#VALUE!</v>
      </c>
      <c r="BM407" s="15" t="e">
        <f t="shared" si="346"/>
        <v>#VALUE!</v>
      </c>
      <c r="BN407" s="15" t="e">
        <f t="shared" si="347"/>
        <v>#VALUE!</v>
      </c>
      <c r="BO407" s="15" t="e">
        <f t="shared" si="348"/>
        <v>#VALUE!</v>
      </c>
      <c r="BP407" s="15" t="e">
        <f t="shared" si="349"/>
        <v>#VALUE!</v>
      </c>
      <c r="BQ407" s="15" t="e">
        <f t="shared" si="350"/>
        <v>#VALUE!</v>
      </c>
      <c r="BR407" s="15" t="e">
        <f t="shared" si="351"/>
        <v>#VALUE!</v>
      </c>
      <c r="BS407" s="15" t="e">
        <f t="shared" si="352"/>
        <v>#VALUE!</v>
      </c>
      <c r="BT407" s="15" t="e">
        <f t="shared" si="353"/>
        <v>#VALUE!</v>
      </c>
      <c r="BU407" s="15" t="e">
        <f t="shared" si="354"/>
        <v>#VALUE!</v>
      </c>
      <c r="BV407" s="15" t="e">
        <f t="shared" si="355"/>
        <v>#VALUE!</v>
      </c>
      <c r="BW407" s="15" t="e">
        <f t="shared" si="356"/>
        <v>#VALUE!</v>
      </c>
      <c r="BX407" s="15" t="e">
        <f t="shared" si="357"/>
        <v>#VALUE!</v>
      </c>
      <c r="BY407" s="15" t="e">
        <f t="shared" si="358"/>
        <v>#VALUE!</v>
      </c>
      <c r="BZ407" s="15" t="e">
        <f t="shared" si="359"/>
        <v>#VALUE!</v>
      </c>
      <c r="CA407" s="15" t="e">
        <f t="shared" si="360"/>
        <v>#VALUE!</v>
      </c>
      <c r="CB407" s="15" t="e">
        <f t="shared" si="361"/>
        <v>#VALUE!</v>
      </c>
      <c r="CC407" s="15" t="e">
        <f t="shared" si="362"/>
        <v>#VALUE!</v>
      </c>
      <c r="CD407" s="15" t="e">
        <f t="shared" si="363"/>
        <v>#VALUE!</v>
      </c>
      <c r="CE407" s="15" t="e">
        <f t="shared" si="364"/>
        <v>#VALUE!</v>
      </c>
      <c r="CF407" s="15" t="e">
        <f t="shared" si="365"/>
        <v>#VALUE!</v>
      </c>
      <c r="CG407" s="15" t="e">
        <f t="shared" si="366"/>
        <v>#VALUE!</v>
      </c>
      <c r="CH407" s="15" t="e">
        <f t="shared" si="367"/>
        <v>#VALUE!</v>
      </c>
      <c r="CI407" s="15" t="e">
        <f t="shared" si="368"/>
        <v>#VALUE!</v>
      </c>
      <c r="CJ407" s="15">
        <f t="shared" si="369"/>
        <v>0.73553629469122428</v>
      </c>
      <c r="CK407" s="15">
        <f t="shared" si="370"/>
        <v>0.7398186793765793</v>
      </c>
      <c r="CL407" s="15">
        <f t="shared" si="371"/>
        <v>0.74135705327356216</v>
      </c>
      <c r="CM407" s="15">
        <f t="shared" si="372"/>
        <v>0.74244947890935609</v>
      </c>
      <c r="CN407" s="15">
        <f t="shared" si="373"/>
        <v>0.74332468635665661</v>
      </c>
      <c r="CO407" s="15">
        <f t="shared" si="374"/>
        <v>0.7492792340168335</v>
      </c>
      <c r="CP407" s="15">
        <f t="shared" si="375"/>
        <v>0.74915354544685953</v>
      </c>
      <c r="CQ407" s="15">
        <f t="shared" si="376"/>
        <v>0.74999441048314941</v>
      </c>
      <c r="CR407" s="15">
        <f t="shared" si="377"/>
        <v>0.7533615372484691</v>
      </c>
      <c r="CS407" s="15">
        <f t="shared" si="378"/>
        <v>0.75294979889223212</v>
      </c>
      <c r="CT407" s="15">
        <f t="shared" si="379"/>
        <v>0.75585176020371458</v>
      </c>
      <c r="CU407" s="15">
        <f t="shared" si="380"/>
        <v>0.76064389272429955</v>
      </c>
      <c r="CV407" s="15">
        <f t="shared" si="381"/>
        <v>0.76223469650177211</v>
      </c>
      <c r="CW407" s="15">
        <f t="shared" si="382"/>
        <v>0.75686738523490094</v>
      </c>
      <c r="CX407" s="15">
        <f t="shared" si="383"/>
        <v>0.75815784198006952</v>
      </c>
      <c r="CY407" s="15">
        <f t="shared" si="384"/>
        <v>0.76249303736037644</v>
      </c>
      <c r="CZ407" s="15">
        <f t="shared" si="385"/>
        <v>0.7593939833332668</v>
      </c>
      <c r="DA407" s="15">
        <f t="shared" si="386"/>
        <v>0.75651953785088599</v>
      </c>
      <c r="DB407" s="15">
        <f t="shared" si="387"/>
        <v>0.75122456934821846</v>
      </c>
      <c r="DC407" s="15">
        <f t="shared" si="388"/>
        <v>0.74817798639551714</v>
      </c>
      <c r="DD407" s="15">
        <f t="shared" si="389"/>
        <v>0.74703823032755734</v>
      </c>
      <c r="DE407" s="15">
        <f t="shared" si="390"/>
        <v>0.74201489806711796</v>
      </c>
      <c r="DF407" s="15">
        <f t="shared" si="391"/>
        <v>0.75518738356822124</v>
      </c>
      <c r="DG407" s="15">
        <f t="shared" si="392"/>
        <v>0.75176920330152608</v>
      </c>
      <c r="DH407" s="15">
        <f t="shared" si="393"/>
        <v>0.74902591835067944</v>
      </c>
      <c r="DI407" s="15">
        <f t="shared" si="394"/>
        <v>0.75396427732109683</v>
      </c>
      <c r="DJ407" s="15">
        <f t="shared" si="395"/>
        <v>0.75350107427927782</v>
      </c>
      <c r="DK407" s="15">
        <f t="shared" si="396"/>
        <v>0.75477132407787972</v>
      </c>
      <c r="DL407" s="15">
        <f t="shared" si="397"/>
        <v>0.76436828498499432</v>
      </c>
      <c r="DN407" s="15" t="e">
        <f t="shared" si="398"/>
        <v>#VALUE!</v>
      </c>
    </row>
    <row r="408" spans="1:118" ht="13.8" x14ac:dyDescent="0.3">
      <c r="A408" s="279" t="s">
        <v>132</v>
      </c>
      <c r="B408" s="276"/>
      <c r="C408" s="276"/>
      <c r="D408" s="276"/>
      <c r="E408" s="276"/>
      <c r="F408" s="276"/>
      <c r="G408" s="276"/>
      <c r="H408" s="276"/>
      <c r="I408" s="276"/>
      <c r="J408" s="276"/>
      <c r="K408" s="276"/>
      <c r="L408" s="276"/>
      <c r="M408" s="276"/>
      <c r="N408" s="276"/>
      <c r="O408" s="276"/>
      <c r="P408" s="276"/>
      <c r="Q408" s="276"/>
      <c r="R408" s="276"/>
      <c r="S408" s="276"/>
      <c r="T408" s="276"/>
      <c r="U408" s="276"/>
      <c r="V408" s="276"/>
      <c r="W408" s="276"/>
      <c r="X408" s="276"/>
      <c r="Y408" s="276"/>
      <c r="Z408" s="276"/>
      <c r="AA408" s="276"/>
      <c r="AB408" s="276"/>
      <c r="AC408" s="276"/>
      <c r="AD408" s="276"/>
      <c r="AE408" s="276"/>
      <c r="AF408" s="276"/>
      <c r="AG408" s="276"/>
      <c r="AH408" s="276"/>
      <c r="AI408" s="276"/>
      <c r="AJ408" s="276"/>
      <c r="AK408" s="276"/>
      <c r="AL408" s="276"/>
      <c r="AM408" s="276"/>
      <c r="AN408" s="276"/>
      <c r="AO408" s="276"/>
      <c r="AP408" s="276"/>
      <c r="AQ408" s="276"/>
      <c r="AR408" s="276"/>
      <c r="AS408" s="276"/>
      <c r="AT408" s="276"/>
      <c r="AU408" s="276"/>
      <c r="AV408" s="276"/>
      <c r="AW408" s="276"/>
      <c r="AX408" s="276"/>
      <c r="AY408" s="276"/>
      <c r="AZ408" s="276"/>
      <c r="BA408" s="276"/>
      <c r="BB408" s="276"/>
      <c r="BC408" s="276"/>
      <c r="BD408" s="276"/>
      <c r="BE408" s="276"/>
      <c r="BF408" s="276"/>
      <c r="BG408" s="276"/>
    </row>
    <row r="409" spans="1:118" x14ac:dyDescent="0.25">
      <c r="A409" s="278" t="s">
        <v>131</v>
      </c>
      <c r="B409" s="276"/>
      <c r="C409" s="276"/>
      <c r="D409" s="276"/>
      <c r="E409" s="276"/>
      <c r="F409" s="276"/>
      <c r="G409" s="276"/>
      <c r="H409" s="276"/>
      <c r="I409" s="276"/>
      <c r="J409" s="276"/>
      <c r="K409" s="276"/>
      <c r="L409" s="276"/>
      <c r="M409" s="276"/>
      <c r="N409" s="276"/>
      <c r="O409" s="276"/>
      <c r="P409" s="276"/>
      <c r="Q409" s="276"/>
      <c r="R409" s="276"/>
      <c r="S409" s="276"/>
      <c r="T409" s="276"/>
      <c r="U409" s="276"/>
      <c r="V409" s="276"/>
      <c r="W409" s="276"/>
      <c r="X409" s="276"/>
      <c r="Y409" s="276"/>
      <c r="Z409" s="276"/>
      <c r="AA409" s="276"/>
      <c r="AB409" s="276"/>
      <c r="AC409" s="276"/>
      <c r="AD409" s="276"/>
      <c r="AE409" s="276"/>
      <c r="AF409" s="276"/>
      <c r="AG409" s="276"/>
      <c r="AH409" s="276"/>
      <c r="AI409" s="276"/>
      <c r="AJ409" s="276"/>
      <c r="AK409" s="276"/>
      <c r="AL409" s="276"/>
      <c r="AM409" s="276"/>
      <c r="AN409" s="276"/>
      <c r="AO409" s="276"/>
      <c r="AP409" s="276"/>
      <c r="AQ409" s="276"/>
      <c r="AR409" s="276"/>
      <c r="AS409" s="276"/>
      <c r="AT409" s="276"/>
      <c r="AU409" s="276"/>
      <c r="AV409" s="276"/>
      <c r="AW409" s="276"/>
      <c r="AX409" s="276"/>
      <c r="AY409" s="276"/>
      <c r="AZ409" s="276"/>
      <c r="BA409" s="276"/>
      <c r="BB409" s="276"/>
      <c r="BC409" s="276"/>
      <c r="BD409" s="276"/>
      <c r="BE409" s="276"/>
      <c r="BF409" s="276"/>
      <c r="BG409" s="276"/>
    </row>
    <row r="410" spans="1:118" x14ac:dyDescent="0.25">
      <c r="A410" s="278" t="s">
        <v>130</v>
      </c>
      <c r="B410" s="276"/>
      <c r="C410" s="276"/>
      <c r="D410" s="276"/>
      <c r="E410" s="276"/>
      <c r="F410" s="276"/>
      <c r="G410" s="276"/>
      <c r="H410" s="276"/>
      <c r="I410" s="276"/>
      <c r="J410" s="276"/>
      <c r="K410" s="276"/>
      <c r="L410" s="276"/>
      <c r="M410" s="276"/>
      <c r="N410" s="276"/>
      <c r="O410" s="276"/>
      <c r="P410" s="276"/>
      <c r="Q410" s="276"/>
      <c r="R410" s="276"/>
      <c r="S410" s="276"/>
      <c r="T410" s="276"/>
      <c r="U410" s="276"/>
      <c r="V410" s="276"/>
      <c r="W410" s="276"/>
      <c r="X410" s="276"/>
      <c r="Y410" s="276"/>
      <c r="Z410" s="276"/>
      <c r="AA410" s="276"/>
      <c r="AB410" s="276"/>
      <c r="AC410" s="276"/>
      <c r="AD410" s="276"/>
      <c r="AE410" s="276"/>
      <c r="AF410" s="276"/>
      <c r="AG410" s="276"/>
      <c r="AH410" s="276"/>
      <c r="AI410" s="276"/>
      <c r="AJ410" s="276"/>
      <c r="AK410" s="276"/>
      <c r="AL410" s="276"/>
      <c r="AM410" s="276"/>
      <c r="AN410" s="276"/>
      <c r="AO410" s="276"/>
      <c r="AP410" s="276"/>
      <c r="AQ410" s="276"/>
      <c r="AR410" s="276"/>
      <c r="AS410" s="276"/>
      <c r="AT410" s="276"/>
      <c r="AU410" s="276"/>
      <c r="AV410" s="276"/>
      <c r="AW410" s="276"/>
      <c r="AX410" s="276"/>
      <c r="AY410" s="276"/>
      <c r="AZ410" s="276"/>
      <c r="BA410" s="276"/>
      <c r="BB410" s="276"/>
      <c r="BC410" s="276"/>
      <c r="BD410" s="276"/>
      <c r="BE410" s="276"/>
      <c r="BF410" s="276"/>
      <c r="BG410" s="276"/>
    </row>
    <row r="411" spans="1:118" x14ac:dyDescent="0.25">
      <c r="A411" s="278" t="s">
        <v>129</v>
      </c>
      <c r="B411" s="276"/>
      <c r="C411" s="276"/>
      <c r="D411" s="276"/>
      <c r="E411" s="276"/>
      <c r="F411" s="276"/>
      <c r="G411" s="276"/>
      <c r="H411" s="276"/>
      <c r="I411" s="276"/>
      <c r="J411" s="276"/>
      <c r="K411" s="276"/>
      <c r="L411" s="276"/>
      <c r="M411" s="276"/>
      <c r="N411" s="276"/>
      <c r="O411" s="276"/>
      <c r="P411" s="276"/>
      <c r="Q411" s="276"/>
      <c r="R411" s="276"/>
      <c r="S411" s="276"/>
      <c r="T411" s="276"/>
      <c r="U411" s="276"/>
      <c r="V411" s="276"/>
      <c r="W411" s="276"/>
      <c r="X411" s="276"/>
      <c r="Y411" s="276"/>
      <c r="Z411" s="276"/>
      <c r="AA411" s="276"/>
      <c r="AB411" s="276"/>
      <c r="AC411" s="276"/>
      <c r="AD411" s="276"/>
      <c r="AE411" s="276"/>
      <c r="AF411" s="276"/>
      <c r="AG411" s="276"/>
      <c r="AH411" s="276"/>
      <c r="AI411" s="276"/>
      <c r="AJ411" s="276"/>
      <c r="AK411" s="276"/>
      <c r="AL411" s="276"/>
      <c r="AM411" s="276"/>
      <c r="AN411" s="276"/>
      <c r="AO411" s="276"/>
      <c r="AP411" s="276"/>
      <c r="AQ411" s="276"/>
      <c r="AR411" s="276"/>
      <c r="AS411" s="276"/>
      <c r="AT411" s="276"/>
      <c r="AU411" s="276"/>
      <c r="AV411" s="276"/>
      <c r="AW411" s="276"/>
      <c r="AX411" s="276"/>
      <c r="AY411" s="276"/>
      <c r="AZ411" s="276"/>
      <c r="BA411" s="276"/>
      <c r="BB411" s="276"/>
      <c r="BC411" s="276"/>
      <c r="BD411" s="276"/>
      <c r="BE411" s="276"/>
      <c r="BF411" s="276"/>
      <c r="BG411" s="276"/>
    </row>
    <row r="412" spans="1:118" x14ac:dyDescent="0.25">
      <c r="A412" s="278" t="s">
        <v>128</v>
      </c>
      <c r="B412" s="276"/>
      <c r="C412" s="276"/>
      <c r="D412" s="276"/>
      <c r="E412" s="276"/>
      <c r="F412" s="276"/>
      <c r="G412" s="276"/>
      <c r="H412" s="276"/>
      <c r="I412" s="276"/>
      <c r="J412" s="276"/>
      <c r="K412" s="276"/>
      <c r="L412" s="276"/>
      <c r="M412" s="276"/>
      <c r="N412" s="276"/>
      <c r="O412" s="276"/>
      <c r="P412" s="276"/>
      <c r="Q412" s="276"/>
      <c r="R412" s="276"/>
      <c r="S412" s="276"/>
      <c r="T412" s="276"/>
      <c r="U412" s="276"/>
      <c r="V412" s="276"/>
      <c r="W412" s="276"/>
      <c r="X412" s="276"/>
      <c r="Y412" s="276"/>
      <c r="Z412" s="276"/>
      <c r="AA412" s="276"/>
      <c r="AB412" s="276"/>
      <c r="AC412" s="276"/>
      <c r="AD412" s="276"/>
      <c r="AE412" s="276"/>
      <c r="AF412" s="276"/>
      <c r="AG412" s="276"/>
      <c r="AH412" s="276"/>
      <c r="AI412" s="276"/>
      <c r="AJ412" s="276"/>
      <c r="AK412" s="276"/>
      <c r="AL412" s="276"/>
      <c r="AM412" s="276"/>
      <c r="AN412" s="276"/>
      <c r="AO412" s="276"/>
      <c r="AP412" s="276"/>
      <c r="AQ412" s="276"/>
      <c r="AR412" s="276"/>
      <c r="AS412" s="276"/>
      <c r="AT412" s="276"/>
      <c r="AU412" s="276"/>
      <c r="AV412" s="276"/>
      <c r="AW412" s="276"/>
      <c r="AX412" s="276"/>
      <c r="AY412" s="276"/>
      <c r="AZ412" s="276"/>
      <c r="BA412" s="276"/>
      <c r="BB412" s="276"/>
      <c r="BC412" s="276"/>
      <c r="BD412" s="276"/>
      <c r="BE412" s="276"/>
      <c r="BF412" s="276"/>
      <c r="BG412" s="276"/>
    </row>
    <row r="416" spans="1:118" x14ac:dyDescent="0.25">
      <c r="A416" s="15" t="s">
        <v>127</v>
      </c>
    </row>
  </sheetData>
  <mergeCells count="68">
    <mergeCell ref="A412:BG412"/>
    <mergeCell ref="BC6"/>
    <mergeCell ref="BD6"/>
    <mergeCell ref="BE6"/>
    <mergeCell ref="BF6"/>
    <mergeCell ref="BG6"/>
    <mergeCell ref="A408:BG408"/>
    <mergeCell ref="BA6"/>
    <mergeCell ref="BB6"/>
    <mergeCell ref="A409:BG409"/>
    <mergeCell ref="A410:BG410"/>
    <mergeCell ref="A411:BG411"/>
    <mergeCell ref="AV6"/>
    <mergeCell ref="AW6"/>
    <mergeCell ref="AX6"/>
    <mergeCell ref="AY6"/>
    <mergeCell ref="AZ6"/>
    <mergeCell ref="AQ6"/>
    <mergeCell ref="AR6"/>
    <mergeCell ref="AS6"/>
    <mergeCell ref="AT6"/>
    <mergeCell ref="AU6"/>
    <mergeCell ref="AL6"/>
    <mergeCell ref="AM6"/>
    <mergeCell ref="AN6"/>
    <mergeCell ref="AO6"/>
    <mergeCell ref="AP6"/>
    <mergeCell ref="AB6"/>
    <mergeCell ref="AC6"/>
    <mergeCell ref="AD6"/>
    <mergeCell ref="AE6"/>
    <mergeCell ref="AF6"/>
    <mergeCell ref="AG6"/>
    <mergeCell ref="AH6"/>
    <mergeCell ref="AI6"/>
    <mergeCell ref="AJ6"/>
    <mergeCell ref="AK6"/>
    <mergeCell ref="Q6"/>
    <mergeCell ref="A1:BG1"/>
    <mergeCell ref="A2:BG2"/>
    <mergeCell ref="A3:BG3"/>
    <mergeCell ref="A4:BG4"/>
    <mergeCell ref="A6"/>
    <mergeCell ref="W6"/>
    <mergeCell ref="X6"/>
    <mergeCell ref="Y6"/>
    <mergeCell ref="Z6"/>
    <mergeCell ref="AA6"/>
    <mergeCell ref="R6"/>
    <mergeCell ref="S6"/>
    <mergeCell ref="T6"/>
    <mergeCell ref="U6"/>
    <mergeCell ref="V6"/>
    <mergeCell ref="G6"/>
    <mergeCell ref="M6"/>
    <mergeCell ref="N6"/>
    <mergeCell ref="O6"/>
    <mergeCell ref="P6"/>
    <mergeCell ref="H6"/>
    <mergeCell ref="I6"/>
    <mergeCell ref="J6"/>
    <mergeCell ref="K6"/>
    <mergeCell ref="L6"/>
    <mergeCell ref="B6"/>
    <mergeCell ref="C6"/>
    <mergeCell ref="D6"/>
    <mergeCell ref="E6"/>
    <mergeCell ref="F6"/>
  </mergeCells>
  <printOptions gridLines="1"/>
  <pageMargins left="0.74803149606299213" right="0.74803149606299213" top="0.78740157480314965" bottom="0.59055118110236227" header="0.51181102362204722" footer="0.51181102362204722"/>
  <pageSetup scale="10" fitToHeight="6"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R225"/>
  <sheetViews>
    <sheetView topLeftCell="J1" workbookViewId="0">
      <selection activeCell="L132" sqref="L132"/>
    </sheetView>
  </sheetViews>
  <sheetFormatPr defaultColWidth="14.6640625" defaultRowHeight="13.8" x14ac:dyDescent="0.25"/>
  <cols>
    <col min="1" max="1" width="14.6640625" style="7"/>
    <col min="11" max="11" width="14.6640625" style="7"/>
    <col min="15" max="15" width="14.6640625" style="7"/>
    <col min="16" max="16" width="14.6640625" style="43"/>
  </cols>
  <sheetData>
    <row r="1" spans="1:18" s="60" customFormat="1" x14ac:dyDescent="0.25">
      <c r="A1" s="58"/>
      <c r="B1" s="59" t="str">
        <f>[2]HIST_benchmark!B1</f>
        <v>SHOCKS(1)</v>
      </c>
      <c r="C1" s="59" t="str">
        <f>[2]HIST_benchmark!G1</f>
        <v>VAR(5)</v>
      </c>
      <c r="D1" s="59" t="str">
        <f>[2]HIST_benchmark!H1</f>
        <v>VAR(6)</v>
      </c>
      <c r="E1" s="59" t="str">
        <f>[2]HIST_benchmark!BE1</f>
        <v>HIPOINT(1,5)</v>
      </c>
      <c r="F1" s="59" t="str">
        <f>[2]HIST_benchmark!BF1</f>
        <v>HIPOINT(2,5)</v>
      </c>
      <c r="G1" s="59" t="str">
        <f>[2]HIST_benchmark!BP1</f>
        <v>HIPOINT(1,6)</v>
      </c>
      <c r="H1" s="59" t="str">
        <f>[2]HIST_benchmark!BQ1</f>
        <v>HIPOINT(2,6)</v>
      </c>
      <c r="I1" s="60" t="s">
        <v>1415</v>
      </c>
      <c r="K1" s="58"/>
      <c r="L1" s="61" t="s">
        <v>1416</v>
      </c>
      <c r="M1" s="61" t="s">
        <v>1417</v>
      </c>
      <c r="O1" s="58"/>
      <c r="P1" s="120" t="s">
        <v>1416</v>
      </c>
      <c r="Q1" s="61" t="s">
        <v>1417</v>
      </c>
      <c r="R1" s="60" t="s">
        <v>1419</v>
      </c>
    </row>
    <row r="2" spans="1:18" x14ac:dyDescent="0.25">
      <c r="A2" s="11">
        <v>21916</v>
      </c>
      <c r="K2" s="11">
        <v>21916</v>
      </c>
      <c r="O2" s="11">
        <v>21916</v>
      </c>
    </row>
    <row r="3" spans="1:18" x14ac:dyDescent="0.25">
      <c r="A3" s="7">
        <v>22007</v>
      </c>
      <c r="K3" s="7">
        <v>22007</v>
      </c>
      <c r="O3" s="7">
        <v>22007</v>
      </c>
    </row>
    <row r="4" spans="1:18" x14ac:dyDescent="0.25">
      <c r="A4" s="7">
        <v>22098</v>
      </c>
      <c r="I4">
        <v>1</v>
      </c>
      <c r="K4" s="7">
        <v>22098</v>
      </c>
      <c r="N4" s="61"/>
      <c r="O4" s="7">
        <v>22098</v>
      </c>
    </row>
    <row r="5" spans="1:18" x14ac:dyDescent="0.25">
      <c r="A5" s="7">
        <v>22190</v>
      </c>
      <c r="I5">
        <v>1</v>
      </c>
      <c r="K5" s="7">
        <v>22190</v>
      </c>
      <c r="O5" s="7">
        <v>22190</v>
      </c>
    </row>
    <row r="6" spans="1:18" x14ac:dyDescent="0.25">
      <c r="A6" s="11">
        <v>22282</v>
      </c>
      <c r="I6">
        <v>1</v>
      </c>
      <c r="K6" s="11">
        <v>22282</v>
      </c>
      <c r="O6" s="11">
        <v>22282</v>
      </c>
    </row>
    <row r="7" spans="1:18" x14ac:dyDescent="0.25">
      <c r="A7" s="7">
        <v>22372</v>
      </c>
      <c r="I7">
        <v>0</v>
      </c>
      <c r="K7" s="7">
        <v>22372</v>
      </c>
      <c r="O7" s="7">
        <v>22372</v>
      </c>
    </row>
    <row r="8" spans="1:18" x14ac:dyDescent="0.25">
      <c r="A8" s="7">
        <v>22463</v>
      </c>
      <c r="I8">
        <v>0</v>
      </c>
      <c r="K8" s="7">
        <v>22463</v>
      </c>
      <c r="O8" s="7">
        <v>22463</v>
      </c>
    </row>
    <row r="9" spans="1:18" x14ac:dyDescent="0.25">
      <c r="A9" s="7">
        <v>22555</v>
      </c>
      <c r="I9">
        <v>0</v>
      </c>
      <c r="K9" s="7">
        <v>22555</v>
      </c>
      <c r="O9" s="7">
        <v>22555</v>
      </c>
    </row>
    <row r="10" spans="1:18" x14ac:dyDescent="0.25">
      <c r="A10" s="11">
        <v>22647</v>
      </c>
      <c r="I10">
        <v>0</v>
      </c>
      <c r="K10" s="11">
        <v>22647</v>
      </c>
      <c r="O10" s="11">
        <v>22647</v>
      </c>
    </row>
    <row r="11" spans="1:18" x14ac:dyDescent="0.25">
      <c r="A11" s="7">
        <v>22737</v>
      </c>
      <c r="I11">
        <v>0</v>
      </c>
      <c r="K11" s="7">
        <v>22737</v>
      </c>
      <c r="O11" s="7">
        <v>22737</v>
      </c>
    </row>
    <row r="12" spans="1:18" x14ac:dyDescent="0.25">
      <c r="A12" s="7">
        <v>22828</v>
      </c>
      <c r="I12">
        <v>0</v>
      </c>
      <c r="K12" s="7">
        <v>22828</v>
      </c>
      <c r="O12" s="7">
        <v>22828</v>
      </c>
    </row>
    <row r="13" spans="1:18" x14ac:dyDescent="0.25">
      <c r="A13" s="7">
        <v>22920</v>
      </c>
      <c r="I13">
        <v>0</v>
      </c>
      <c r="K13" s="7">
        <v>22920</v>
      </c>
      <c r="O13" s="7">
        <v>22920</v>
      </c>
    </row>
    <row r="14" spans="1:18" x14ac:dyDescent="0.25">
      <c r="A14" s="11">
        <v>23012</v>
      </c>
      <c r="B14" s="44">
        <f>[2]HIST_benchmark!B2</f>
        <v>0.32609569250791848</v>
      </c>
      <c r="C14" s="44">
        <f>[2]HIST_benchmark!G2</f>
        <v>532.81435828582948</v>
      </c>
      <c r="D14" s="44">
        <f>[2]HIST_benchmark!H2</f>
        <v>814.78960646905171</v>
      </c>
      <c r="E14" s="44">
        <f>[2]HIST_benchmark!BE2</f>
        <v>529.74426796760883</v>
      </c>
      <c r="F14" s="44">
        <f>[2]HIST_benchmark!BF2</f>
        <v>-0.31636382143244646</v>
      </c>
      <c r="G14" s="44">
        <f>[2]HIST_benchmark!BP2</f>
        <v>815.63285212926917</v>
      </c>
      <c r="H14" s="44">
        <f>[2]HIST_benchmark!BQ2</f>
        <v>-4.7465736433878192E-3</v>
      </c>
      <c r="I14">
        <v>0</v>
      </c>
      <c r="K14" s="11">
        <v>23012</v>
      </c>
      <c r="L14">
        <f>F14</f>
        <v>-0.31636382143244646</v>
      </c>
      <c r="M14">
        <f>C14-E14</f>
        <v>3.0700903182206503</v>
      </c>
      <c r="O14" s="11">
        <v>23012</v>
      </c>
      <c r="P14" s="43">
        <f>H14</f>
        <v>-4.7465736433878192E-3</v>
      </c>
      <c r="Q14">
        <f>D14-G14</f>
        <v>-0.8432456602174625</v>
      </c>
      <c r="R14">
        <f>I14</f>
        <v>0</v>
      </c>
    </row>
    <row r="15" spans="1:18" x14ac:dyDescent="0.25">
      <c r="A15" s="7">
        <v>23102</v>
      </c>
      <c r="B15" s="44">
        <f>[2]HIST_benchmark!B3</f>
        <v>0.44321570934543791</v>
      </c>
      <c r="C15" s="44">
        <f>[2]HIST_benchmark!G3</f>
        <v>534.21464847831589</v>
      </c>
      <c r="D15" s="44">
        <f>[2]HIST_benchmark!H3</f>
        <v>816.08324838143812</v>
      </c>
      <c r="E15" s="44">
        <f>[2]HIST_benchmark!BE3</f>
        <v>531.62970646776557</v>
      </c>
      <c r="F15" s="44">
        <f>[2]HIST_benchmark!BF3</f>
        <v>-0.96356775827928232</v>
      </c>
      <c r="G15" s="44">
        <f>[2]HIST_benchmark!BP3</f>
        <v>817.58548923464468</v>
      </c>
      <c r="H15" s="44">
        <f>[2]HIST_benchmark!BQ3</f>
        <v>-2.401270498012309E-3</v>
      </c>
      <c r="I15">
        <v>0</v>
      </c>
      <c r="K15" s="7">
        <v>23102</v>
      </c>
      <c r="L15">
        <f t="shared" ref="L15:L78" si="0">F15</f>
        <v>-0.96356775827928232</v>
      </c>
      <c r="M15">
        <f t="shared" ref="M15:M78" si="1">C15-E15</f>
        <v>2.5849420105503214</v>
      </c>
      <c r="O15" s="7">
        <v>23102</v>
      </c>
      <c r="P15" s="43">
        <f t="shared" ref="P15:P78" si="2">H15</f>
        <v>-2.401270498012309E-3</v>
      </c>
      <c r="Q15">
        <f t="shared" ref="Q15:Q78" si="3">D15-G15</f>
        <v>-1.5022408532065583</v>
      </c>
      <c r="R15">
        <f t="shared" ref="R15:R78" si="4">I15</f>
        <v>0</v>
      </c>
    </row>
    <row r="16" spans="1:18" x14ac:dyDescent="0.25">
      <c r="A16" s="7">
        <v>23193</v>
      </c>
      <c r="B16" s="44">
        <f>[2]HIST_benchmark!B4</f>
        <v>-0.18003413939881657</v>
      </c>
      <c r="C16" s="44">
        <f>[2]HIST_benchmark!G4</f>
        <v>532.97845401604764</v>
      </c>
      <c r="D16" s="44">
        <f>[2]HIST_benchmark!H4</f>
        <v>818.01808089425151</v>
      </c>
      <c r="E16" s="44">
        <f>[2]HIST_benchmark!BE4</f>
        <v>530.78028331309281</v>
      </c>
      <c r="F16" s="44">
        <f>[2]HIST_benchmark!BF4</f>
        <v>-0.94054688170172085</v>
      </c>
      <c r="G16" s="44">
        <f>[2]HIST_benchmark!BP4</f>
        <v>819.31474270430476</v>
      </c>
      <c r="H16" s="44">
        <f>[2]HIST_benchmark!BQ4</f>
        <v>5.3177598520960601E-2</v>
      </c>
      <c r="I16">
        <v>0</v>
      </c>
      <c r="K16" s="7">
        <v>23193</v>
      </c>
      <c r="L16">
        <f t="shared" si="0"/>
        <v>-0.94054688170172085</v>
      </c>
      <c r="M16">
        <f t="shared" si="1"/>
        <v>2.1981707029548261</v>
      </c>
      <c r="O16" s="7">
        <v>23193</v>
      </c>
      <c r="P16" s="43">
        <f t="shared" si="2"/>
        <v>5.3177598520960601E-2</v>
      </c>
      <c r="Q16">
        <f t="shared" si="3"/>
        <v>-1.2966618100532514</v>
      </c>
      <c r="R16">
        <f t="shared" si="4"/>
        <v>0</v>
      </c>
    </row>
    <row r="17" spans="1:18" x14ac:dyDescent="0.25">
      <c r="A17" s="7">
        <v>23285</v>
      </c>
      <c r="B17" s="44">
        <f>[2]HIST_benchmark!B5</f>
        <v>0.52029833832598216</v>
      </c>
      <c r="C17" s="44">
        <f>[2]HIST_benchmark!G5</f>
        <v>535.5000676930656</v>
      </c>
      <c r="D17" s="44">
        <f>[2]HIST_benchmark!H5</f>
        <v>818.7299270155147</v>
      </c>
      <c r="E17" s="44">
        <f>[2]HIST_benchmark!BE5</f>
        <v>535.23960053467704</v>
      </c>
      <c r="F17" s="44">
        <f>[2]HIST_benchmark!BF5</f>
        <v>-1.1419006850364894</v>
      </c>
      <c r="G17" s="44">
        <f>[2]HIST_benchmark!BP5</f>
        <v>820.51518437582808</v>
      </c>
      <c r="H17" s="44">
        <f>[2]HIST_benchmark!BQ5</f>
        <v>0.11780859833481827</v>
      </c>
      <c r="I17">
        <v>0</v>
      </c>
      <c r="K17" s="7">
        <v>23285</v>
      </c>
      <c r="L17">
        <f t="shared" si="0"/>
        <v>-1.1419006850364894</v>
      </c>
      <c r="M17">
        <f t="shared" si="1"/>
        <v>0.26046715838856471</v>
      </c>
      <c r="O17" s="7">
        <v>23285</v>
      </c>
      <c r="P17" s="43">
        <f t="shared" si="2"/>
        <v>0.11780859833481827</v>
      </c>
      <c r="Q17">
        <f t="shared" si="3"/>
        <v>-1.7852573603133806</v>
      </c>
      <c r="R17">
        <f t="shared" si="4"/>
        <v>0</v>
      </c>
    </row>
    <row r="18" spans="1:18" x14ac:dyDescent="0.25">
      <c r="A18" s="11">
        <v>23377</v>
      </c>
      <c r="B18" s="44">
        <f>[2]HIST_benchmark!B6</f>
        <v>-0.83223809745508115</v>
      </c>
      <c r="C18" s="44">
        <f>[2]HIST_benchmark!G6</f>
        <v>534.73118787035946</v>
      </c>
      <c r="D18" s="44">
        <f>[2]HIST_benchmark!H6</f>
        <v>820.86823653807267</v>
      </c>
      <c r="E18" s="44">
        <f>[2]HIST_benchmark!BE6</f>
        <v>536.76247449668256</v>
      </c>
      <c r="F18" s="44">
        <f>[2]HIST_benchmark!BF6</f>
        <v>-0.42855769613765915</v>
      </c>
      <c r="G18" s="44">
        <f>[2]HIST_benchmark!BP6</f>
        <v>821.9925886813495</v>
      </c>
      <c r="H18" s="44">
        <f>[2]HIST_benchmark!BQ6</f>
        <v>0.150817595063927</v>
      </c>
      <c r="I18">
        <v>0</v>
      </c>
      <c r="K18" s="11">
        <v>23377</v>
      </c>
      <c r="L18">
        <f t="shared" si="0"/>
        <v>-0.42855769613765915</v>
      </c>
      <c r="M18">
        <f t="shared" si="1"/>
        <v>-2.0312866263230944</v>
      </c>
      <c r="O18" s="11">
        <v>23377</v>
      </c>
      <c r="P18" s="43">
        <f t="shared" si="2"/>
        <v>0.150817595063927</v>
      </c>
      <c r="Q18">
        <f t="shared" si="3"/>
        <v>-1.1243521432768375</v>
      </c>
      <c r="R18">
        <f t="shared" si="4"/>
        <v>0</v>
      </c>
    </row>
    <row r="19" spans="1:18" x14ac:dyDescent="0.25">
      <c r="A19" s="7">
        <v>23468</v>
      </c>
      <c r="B19" s="44">
        <f>[2]HIST_benchmark!B7</f>
        <v>-0.78633916593586639</v>
      </c>
      <c r="C19" s="44">
        <f>[2]HIST_benchmark!G7</f>
        <v>535.30016245101979</v>
      </c>
      <c r="D19" s="44">
        <f>[2]HIST_benchmark!H7</f>
        <v>822.05107367671565</v>
      </c>
      <c r="E19" s="44">
        <f>[2]HIST_benchmark!BE7</f>
        <v>533.89465993370118</v>
      </c>
      <c r="F19" s="44">
        <f>[2]HIST_benchmark!BF7</f>
        <v>1.7970385289620481</v>
      </c>
      <c r="G19" s="44">
        <f>[2]HIST_benchmark!BP7</f>
        <v>823.30803950427821</v>
      </c>
      <c r="H19" s="44">
        <f>[2]HIST_benchmark!BQ7</f>
        <v>0.21481713548394055</v>
      </c>
      <c r="I19">
        <v>0</v>
      </c>
      <c r="K19" s="7">
        <v>23468</v>
      </c>
      <c r="L19">
        <f t="shared" si="0"/>
        <v>1.7970385289620481</v>
      </c>
      <c r="M19">
        <f t="shared" si="1"/>
        <v>1.4055025173186095</v>
      </c>
      <c r="O19" s="7">
        <v>23468</v>
      </c>
      <c r="P19" s="43">
        <f t="shared" si="2"/>
        <v>0.21481713548394055</v>
      </c>
      <c r="Q19">
        <f t="shared" si="3"/>
        <v>-1.256965827562567</v>
      </c>
      <c r="R19">
        <f t="shared" si="4"/>
        <v>0</v>
      </c>
    </row>
    <row r="20" spans="1:18" x14ac:dyDescent="0.25">
      <c r="A20" s="7">
        <v>23559</v>
      </c>
      <c r="B20" s="44">
        <f>[2]HIST_benchmark!B8</f>
        <v>-1.2106914538478122</v>
      </c>
      <c r="C20" s="44">
        <f>[2]HIST_benchmark!G8</f>
        <v>536.03690125294747</v>
      </c>
      <c r="D20" s="44">
        <f>[2]HIST_benchmark!H8</f>
        <v>823.40076610163476</v>
      </c>
      <c r="E20" s="44">
        <f>[2]HIST_benchmark!BE8</f>
        <v>534.06419349676753</v>
      </c>
      <c r="F20" s="44">
        <f>[2]HIST_benchmark!BF8</f>
        <v>3.1277695035661282</v>
      </c>
      <c r="G20" s="44">
        <f>[2]HIST_benchmark!BP8</f>
        <v>824.53426656442184</v>
      </c>
      <c r="H20" s="44">
        <f>[2]HIST_benchmark!BQ8</f>
        <v>0.16456190203825827</v>
      </c>
      <c r="I20">
        <v>0</v>
      </c>
      <c r="K20" s="7">
        <v>23559</v>
      </c>
      <c r="L20">
        <f t="shared" si="0"/>
        <v>3.1277695035661282</v>
      </c>
      <c r="M20">
        <f t="shared" si="1"/>
        <v>1.9727077561799433</v>
      </c>
      <c r="O20" s="7">
        <v>23559</v>
      </c>
      <c r="P20" s="43">
        <f t="shared" si="2"/>
        <v>0.16456190203825827</v>
      </c>
      <c r="Q20">
        <f t="shared" si="3"/>
        <v>-1.1335004627870831</v>
      </c>
      <c r="R20">
        <f t="shared" si="4"/>
        <v>0</v>
      </c>
    </row>
    <row r="21" spans="1:18" x14ac:dyDescent="0.25">
      <c r="A21" s="7">
        <v>23651</v>
      </c>
      <c r="B21" s="44">
        <f>[2]HIST_benchmark!B9</f>
        <v>3.2157958935570252</v>
      </c>
      <c r="C21" s="44">
        <f>[2]HIST_benchmark!G9</f>
        <v>535.66456584280536</v>
      </c>
      <c r="D21" s="44">
        <f>[2]HIST_benchmark!H9</f>
        <v>823.75321972668553</v>
      </c>
      <c r="E21" s="44">
        <f>[2]HIST_benchmark!BE9</f>
        <v>532.94970662166486</v>
      </c>
      <c r="F21" s="44">
        <f>[2]HIST_benchmark!BF9</f>
        <v>0.87235739673292301</v>
      </c>
      <c r="G21" s="44">
        <f>[2]HIST_benchmark!BP9</f>
        <v>825.75505028908663</v>
      </c>
      <c r="H21" s="44">
        <f>[2]HIST_benchmark!BQ9</f>
        <v>-9.5192163589217671E-2</v>
      </c>
      <c r="I21">
        <v>0</v>
      </c>
      <c r="K21" s="7">
        <v>23651</v>
      </c>
      <c r="L21">
        <f t="shared" si="0"/>
        <v>0.87235739673292301</v>
      </c>
      <c r="M21">
        <f t="shared" si="1"/>
        <v>2.7148592211405003</v>
      </c>
      <c r="O21" s="7">
        <v>23651</v>
      </c>
      <c r="P21" s="43">
        <f t="shared" si="2"/>
        <v>-9.5192163589217671E-2</v>
      </c>
      <c r="Q21">
        <f t="shared" si="3"/>
        <v>-2.0018305624010964</v>
      </c>
      <c r="R21">
        <f t="shared" si="4"/>
        <v>0</v>
      </c>
    </row>
    <row r="22" spans="1:18" x14ac:dyDescent="0.25">
      <c r="A22" s="11">
        <v>23743</v>
      </c>
      <c r="B22" s="44">
        <f>[2]HIST_benchmark!B10</f>
        <v>0.8984600714830967</v>
      </c>
      <c r="C22" s="44">
        <f>[2]HIST_benchmark!G10</f>
        <v>534.18276926282942</v>
      </c>
      <c r="D22" s="44">
        <f>[2]HIST_benchmark!H10</f>
        <v>826.1913770071958</v>
      </c>
      <c r="E22" s="44">
        <f>[2]HIST_benchmark!BE10</f>
        <v>532.13846604281355</v>
      </c>
      <c r="F22" s="44">
        <f>[2]HIST_benchmark!BF10</f>
        <v>-3.1282246586268911</v>
      </c>
      <c r="G22" s="44">
        <f>[2]HIST_benchmark!BP10</f>
        <v>826.96775054107093</v>
      </c>
      <c r="H22" s="44">
        <f>[2]HIST_benchmark!BQ10</f>
        <v>-0.21776375991055374</v>
      </c>
      <c r="I22">
        <v>0</v>
      </c>
      <c r="K22" s="11">
        <v>23743</v>
      </c>
      <c r="L22">
        <f t="shared" si="0"/>
        <v>-3.1282246586268911</v>
      </c>
      <c r="M22">
        <f t="shared" si="1"/>
        <v>2.0443032200158768</v>
      </c>
      <c r="O22" s="11">
        <v>23743</v>
      </c>
      <c r="P22" s="43">
        <f t="shared" si="2"/>
        <v>-0.21776375991055374</v>
      </c>
      <c r="Q22">
        <f t="shared" si="3"/>
        <v>-0.77637353387513031</v>
      </c>
      <c r="R22">
        <f t="shared" si="4"/>
        <v>0</v>
      </c>
    </row>
    <row r="23" spans="1:18" x14ac:dyDescent="0.25">
      <c r="A23" s="7">
        <v>23833</v>
      </c>
      <c r="B23" s="44">
        <f>[2]HIST_benchmark!B11</f>
        <v>1.1064324719012153</v>
      </c>
      <c r="C23" s="44">
        <f>[2]HIST_benchmark!G11</f>
        <v>531.58917340386188</v>
      </c>
      <c r="D23" s="44">
        <f>[2]HIST_benchmark!H11</f>
        <v>827.54782545165926</v>
      </c>
      <c r="E23" s="44">
        <f>[2]HIST_benchmark!BE11</f>
        <v>531.11501846731221</v>
      </c>
      <c r="F23" s="44">
        <f>[2]HIST_benchmark!BF11</f>
        <v>-4.6814914280453195</v>
      </c>
      <c r="G23" s="44">
        <f>[2]HIST_benchmark!BP11</f>
        <v>828.33653013976152</v>
      </c>
      <c r="H23" s="44">
        <f>[2]HIST_benchmark!BQ11</f>
        <v>3.313623364454088E-2</v>
      </c>
      <c r="I23">
        <v>0</v>
      </c>
      <c r="K23" s="7">
        <v>23833</v>
      </c>
      <c r="L23">
        <f t="shared" si="0"/>
        <v>-4.6814914280453195</v>
      </c>
      <c r="M23">
        <f t="shared" si="1"/>
        <v>0.47415493654966667</v>
      </c>
      <c r="O23" s="7">
        <v>23833</v>
      </c>
      <c r="P23" s="43">
        <f t="shared" si="2"/>
        <v>3.313623364454088E-2</v>
      </c>
      <c r="Q23">
        <f t="shared" si="3"/>
        <v>-0.78870468810225702</v>
      </c>
      <c r="R23">
        <f t="shared" si="4"/>
        <v>0</v>
      </c>
    </row>
    <row r="24" spans="1:18" x14ac:dyDescent="0.25">
      <c r="A24" s="7">
        <v>23924</v>
      </c>
      <c r="B24" s="44">
        <f>[2]HIST_benchmark!B12</f>
        <v>-0.94676853049824017</v>
      </c>
      <c r="C24" s="44">
        <f>[2]HIST_benchmark!G12</f>
        <v>530.00917123701709</v>
      </c>
      <c r="D24" s="44">
        <f>[2]HIST_benchmark!H12</f>
        <v>829.55984400918771</v>
      </c>
      <c r="E24" s="44">
        <f>[2]HIST_benchmark!BE12</f>
        <v>531.02985343274952</v>
      </c>
      <c r="F24" s="44">
        <f>[2]HIST_benchmark!BF12</f>
        <v>-5.7285462156748963</v>
      </c>
      <c r="G24" s="44">
        <f>[2]HIST_benchmark!BP12</f>
        <v>829.49289560767272</v>
      </c>
      <c r="H24" s="44">
        <f>[2]HIST_benchmark!BQ12</f>
        <v>0.32045821318672552</v>
      </c>
      <c r="I24">
        <v>0</v>
      </c>
      <c r="K24" s="7">
        <v>23924</v>
      </c>
      <c r="L24">
        <f t="shared" si="0"/>
        <v>-5.7285462156748963</v>
      </c>
      <c r="M24">
        <f t="shared" si="1"/>
        <v>-1.0206821957324337</v>
      </c>
      <c r="O24" s="7">
        <v>23924</v>
      </c>
      <c r="P24" s="43">
        <f t="shared" si="2"/>
        <v>0.32045821318672552</v>
      </c>
      <c r="Q24">
        <f t="shared" si="3"/>
        <v>6.6948401514991929E-2</v>
      </c>
      <c r="R24">
        <f t="shared" si="4"/>
        <v>0</v>
      </c>
    </row>
    <row r="25" spans="1:18" x14ac:dyDescent="0.25">
      <c r="A25" s="7">
        <v>24016</v>
      </c>
      <c r="B25" s="44">
        <f>[2]HIST_benchmark!B13</f>
        <v>-1.4368176963617618</v>
      </c>
      <c r="C25" s="44">
        <f>[2]HIST_benchmark!G13</f>
        <v>529.55204247896108</v>
      </c>
      <c r="D25" s="44">
        <f>[2]HIST_benchmark!H13</f>
        <v>831.88885834489474</v>
      </c>
      <c r="E25" s="44">
        <f>[2]HIST_benchmark!BE13</f>
        <v>530.18821336665121</v>
      </c>
      <c r="F25" s="44">
        <f>[2]HIST_benchmark!BF13</f>
        <v>-0.45315938606756845</v>
      </c>
      <c r="G25" s="44">
        <f>[2]HIST_benchmark!BP13</f>
        <v>830.5588461702348</v>
      </c>
      <c r="H25" s="44">
        <f>[2]HIST_benchmark!BQ13</f>
        <v>0.44539134016747539</v>
      </c>
      <c r="I25">
        <v>0</v>
      </c>
      <c r="K25" s="7">
        <v>24016</v>
      </c>
      <c r="L25">
        <f t="shared" si="0"/>
        <v>-0.45315938606756845</v>
      </c>
      <c r="M25">
        <f t="shared" si="1"/>
        <v>-0.63617088769012753</v>
      </c>
      <c r="O25" s="7">
        <v>24016</v>
      </c>
      <c r="P25" s="43">
        <f t="shared" si="2"/>
        <v>0.44539134016747539</v>
      </c>
      <c r="Q25">
        <f t="shared" si="3"/>
        <v>1.3300121746599416</v>
      </c>
      <c r="R25">
        <f t="shared" si="4"/>
        <v>0</v>
      </c>
    </row>
    <row r="26" spans="1:18" x14ac:dyDescent="0.25">
      <c r="A26" s="11">
        <v>24108</v>
      </c>
      <c r="B26" s="44">
        <f>[2]HIST_benchmark!B14</f>
        <v>-1.4419164216598492</v>
      </c>
      <c r="C26" s="44">
        <f>[2]HIST_benchmark!G14</f>
        <v>531.70384142647083</v>
      </c>
      <c r="D26" s="44">
        <f>[2]HIST_benchmark!H14</f>
        <v>834.32920829304271</v>
      </c>
      <c r="E26" s="44">
        <f>[2]HIST_benchmark!BE14</f>
        <v>528.97963567301076</v>
      </c>
      <c r="F26" s="44">
        <f>[2]HIST_benchmark!BF14</f>
        <v>4.6203746795345069</v>
      </c>
      <c r="G26" s="44">
        <f>[2]HIST_benchmark!BP14</f>
        <v>831.67277460390517</v>
      </c>
      <c r="H26" s="44">
        <f>[2]HIST_benchmark!BQ14</f>
        <v>0.61791583634192193</v>
      </c>
      <c r="I26">
        <v>0</v>
      </c>
      <c r="K26" s="11">
        <v>24108</v>
      </c>
      <c r="L26">
        <f t="shared" si="0"/>
        <v>4.6203746795345069</v>
      </c>
      <c r="M26">
        <f t="shared" si="1"/>
        <v>2.724205753460069</v>
      </c>
      <c r="O26" s="11">
        <v>24108</v>
      </c>
      <c r="P26" s="43">
        <f t="shared" si="2"/>
        <v>0.61791583634192193</v>
      </c>
      <c r="Q26">
        <f t="shared" si="3"/>
        <v>2.6564336891375433</v>
      </c>
      <c r="R26">
        <f t="shared" si="4"/>
        <v>0</v>
      </c>
    </row>
    <row r="27" spans="1:18" x14ac:dyDescent="0.25">
      <c r="A27" s="7">
        <v>24198</v>
      </c>
      <c r="B27" s="44">
        <f>[2]HIST_benchmark!B15</f>
        <v>-1.7940619679306302</v>
      </c>
      <c r="C27" s="44">
        <f>[2]HIST_benchmark!G15</f>
        <v>532.51408137338512</v>
      </c>
      <c r="D27" s="44">
        <f>[2]HIST_benchmark!H15</f>
        <v>834.73771141425675</v>
      </c>
      <c r="E27" s="44">
        <f>[2]HIST_benchmark!BE15</f>
        <v>528.93709971348892</v>
      </c>
      <c r="F27" s="44">
        <f>[2]HIST_benchmark!BF15</f>
        <v>7.3845136582707482</v>
      </c>
      <c r="G27" s="44">
        <f>[2]HIST_benchmark!BP15</f>
        <v>832.79799214777461</v>
      </c>
      <c r="H27" s="44">
        <f>[2]HIST_benchmark!BQ15</f>
        <v>0.45836924515015198</v>
      </c>
      <c r="I27">
        <v>0</v>
      </c>
      <c r="K27" s="7">
        <v>24198</v>
      </c>
      <c r="L27">
        <f t="shared" si="0"/>
        <v>7.3845136582707482</v>
      </c>
      <c r="M27">
        <f t="shared" si="1"/>
        <v>3.5769816598962052</v>
      </c>
      <c r="O27" s="7">
        <v>24198</v>
      </c>
      <c r="P27" s="43">
        <f t="shared" si="2"/>
        <v>0.45836924515015198</v>
      </c>
      <c r="Q27">
        <f t="shared" si="3"/>
        <v>1.9397192664821432</v>
      </c>
      <c r="R27">
        <f t="shared" si="4"/>
        <v>0</v>
      </c>
    </row>
    <row r="28" spans="1:18" x14ac:dyDescent="0.25">
      <c r="A28" s="7">
        <v>24289</v>
      </c>
      <c r="B28" s="44">
        <f>[2]HIST_benchmark!B16</f>
        <v>1.7318800828787571</v>
      </c>
      <c r="C28" s="44">
        <f>[2]HIST_benchmark!G16</f>
        <v>538.27524775996994</v>
      </c>
      <c r="D28" s="44">
        <f>[2]HIST_benchmark!H16</f>
        <v>835.44860089058591</v>
      </c>
      <c r="E28" s="44">
        <f>[2]HIST_benchmark!BE16</f>
        <v>528.87388727596044</v>
      </c>
      <c r="F28" s="44">
        <f>[2]HIST_benchmark!BF16</f>
        <v>5.6273054981397763</v>
      </c>
      <c r="G28" s="44">
        <f>[2]HIST_benchmark!BP16</f>
        <v>833.83251229487757</v>
      </c>
      <c r="H28" s="44">
        <f>[2]HIST_benchmark!BQ16</f>
        <v>0.12450435007644955</v>
      </c>
      <c r="I28">
        <v>0</v>
      </c>
      <c r="K28" s="7">
        <v>24289</v>
      </c>
      <c r="L28">
        <f t="shared" si="0"/>
        <v>5.6273054981397763</v>
      </c>
      <c r="M28">
        <f t="shared" si="1"/>
        <v>9.4013604840095013</v>
      </c>
      <c r="O28" s="7">
        <v>24289</v>
      </c>
      <c r="P28" s="43">
        <f t="shared" si="2"/>
        <v>0.12450435007644955</v>
      </c>
      <c r="Q28">
        <f t="shared" si="3"/>
        <v>1.6160885957083337</v>
      </c>
      <c r="R28">
        <f t="shared" si="4"/>
        <v>0</v>
      </c>
    </row>
    <row r="29" spans="1:18" x14ac:dyDescent="0.25">
      <c r="A29" s="7">
        <v>24381</v>
      </c>
      <c r="B29" s="44">
        <f>[2]HIST_benchmark!B17</f>
        <v>-2.4497988238705699</v>
      </c>
      <c r="C29" s="44">
        <f>[2]HIST_benchmark!G17</f>
        <v>535.06581827810555</v>
      </c>
      <c r="D29" s="44">
        <f>[2]HIST_benchmark!H17</f>
        <v>836.30158445667519</v>
      </c>
      <c r="E29" s="44">
        <f>[2]HIST_benchmark!BE17</f>
        <v>528.81506298836223</v>
      </c>
      <c r="F29" s="44">
        <f>[2]HIST_benchmark!BF17</f>
        <v>3.8308272241736177</v>
      </c>
      <c r="G29" s="44">
        <f>[2]HIST_benchmark!BP17</f>
        <v>834.76601032261317</v>
      </c>
      <c r="H29" s="44">
        <f>[2]HIST_benchmark!BQ17</f>
        <v>-0.25509637428422138</v>
      </c>
      <c r="I29">
        <v>0</v>
      </c>
      <c r="K29" s="7">
        <v>24381</v>
      </c>
      <c r="L29">
        <f t="shared" si="0"/>
        <v>3.8308272241736177</v>
      </c>
      <c r="M29">
        <f t="shared" si="1"/>
        <v>6.2507552897433243</v>
      </c>
      <c r="O29" s="7">
        <v>24381</v>
      </c>
      <c r="P29" s="43">
        <f t="shared" si="2"/>
        <v>-0.25509637428422138</v>
      </c>
      <c r="Q29">
        <f t="shared" si="3"/>
        <v>1.535574134062017</v>
      </c>
      <c r="R29">
        <f t="shared" si="4"/>
        <v>0</v>
      </c>
    </row>
    <row r="30" spans="1:18" x14ac:dyDescent="0.25">
      <c r="A30" s="11">
        <v>24473</v>
      </c>
      <c r="B30" s="44">
        <f>[2]HIST_benchmark!B18</f>
        <v>-0.40915174812770061</v>
      </c>
      <c r="C30" s="44">
        <f>[2]HIST_benchmark!G18</f>
        <v>534.29047744679644</v>
      </c>
      <c r="D30" s="44">
        <f>[2]HIST_benchmark!H18</f>
        <v>837.21442977113941</v>
      </c>
      <c r="E30" s="44">
        <f>[2]HIST_benchmark!BE18</f>
        <v>529.0807178784097</v>
      </c>
      <c r="F30" s="44">
        <f>[2]HIST_benchmark!BF18</f>
        <v>5.2859709453346113</v>
      </c>
      <c r="G30" s="44">
        <f>[2]HIST_benchmark!BP18</f>
        <v>835.75289104735816</v>
      </c>
      <c r="H30" s="44">
        <f>[2]HIST_benchmark!BQ18</f>
        <v>-0.42078738603242982</v>
      </c>
      <c r="I30">
        <v>0</v>
      </c>
      <c r="K30" s="11">
        <v>24473</v>
      </c>
      <c r="L30">
        <f t="shared" si="0"/>
        <v>5.2859709453346113</v>
      </c>
      <c r="M30">
        <f t="shared" si="1"/>
        <v>5.2097595683867439</v>
      </c>
      <c r="O30" s="11">
        <v>24473</v>
      </c>
      <c r="P30" s="43">
        <f t="shared" si="2"/>
        <v>-0.42078738603242982</v>
      </c>
      <c r="Q30">
        <f t="shared" si="3"/>
        <v>1.4615387237812456</v>
      </c>
      <c r="R30">
        <f t="shared" si="4"/>
        <v>0</v>
      </c>
    </row>
    <row r="31" spans="1:18" x14ac:dyDescent="0.25">
      <c r="A31" s="7">
        <v>24563</v>
      </c>
      <c r="B31" s="44">
        <f>[2]HIST_benchmark!B19</f>
        <v>0.28080462499676323</v>
      </c>
      <c r="C31" s="44">
        <f>[2]HIST_benchmark!G19</f>
        <v>533.18563441343122</v>
      </c>
      <c r="D31" s="44">
        <f>[2]HIST_benchmark!H19</f>
        <v>837.30225449713203</v>
      </c>
      <c r="E31" s="44">
        <f>[2]HIST_benchmark!BE19</f>
        <v>528.74027545978595</v>
      </c>
      <c r="F31" s="44">
        <f>[2]HIST_benchmark!BF19</f>
        <v>2.0210182225728204</v>
      </c>
      <c r="G31" s="44">
        <f>[2]HIST_benchmark!BP19</f>
        <v>836.81291783116217</v>
      </c>
      <c r="H31" s="44">
        <f>[2]HIST_benchmark!BQ19</f>
        <v>-0.77045472912038804</v>
      </c>
      <c r="I31">
        <v>0</v>
      </c>
      <c r="K31" s="7">
        <v>24563</v>
      </c>
      <c r="L31">
        <f t="shared" si="0"/>
        <v>2.0210182225728204</v>
      </c>
      <c r="M31">
        <f t="shared" si="1"/>
        <v>4.4453589536452682</v>
      </c>
      <c r="O31" s="7">
        <v>24563</v>
      </c>
      <c r="P31" s="43">
        <f t="shared" si="2"/>
        <v>-0.77045472912038804</v>
      </c>
      <c r="Q31">
        <f t="shared" si="3"/>
        <v>0.48933666596985859</v>
      </c>
      <c r="R31">
        <f t="shared" si="4"/>
        <v>0</v>
      </c>
    </row>
    <row r="32" spans="1:18" x14ac:dyDescent="0.25">
      <c r="A32" s="7">
        <v>24654</v>
      </c>
      <c r="B32" s="44">
        <f>[2]HIST_benchmark!B20</f>
        <v>0.99106182493918726</v>
      </c>
      <c r="C32" s="44">
        <f>[2]HIST_benchmark!G20</f>
        <v>530.31146276850507</v>
      </c>
      <c r="D32" s="44">
        <f>[2]HIST_benchmark!H20</f>
        <v>838.1625441107783</v>
      </c>
      <c r="E32" s="44">
        <f>[2]HIST_benchmark!BE20</f>
        <v>529.14397651734089</v>
      </c>
      <c r="F32" s="44">
        <f>[2]HIST_benchmark!BF20</f>
        <v>2.2058105209895302</v>
      </c>
      <c r="G32" s="44">
        <f>[2]HIST_benchmark!BP20</f>
        <v>837.71279931639401</v>
      </c>
      <c r="H32" s="44">
        <f>[2]HIST_benchmark!BQ20</f>
        <v>-1.1094342314582946</v>
      </c>
      <c r="I32">
        <v>0</v>
      </c>
      <c r="K32" s="7">
        <v>24654</v>
      </c>
      <c r="L32">
        <f t="shared" si="0"/>
        <v>2.2058105209895302</v>
      </c>
      <c r="M32">
        <f t="shared" si="1"/>
        <v>1.1674862511641777</v>
      </c>
      <c r="O32" s="7">
        <v>24654</v>
      </c>
      <c r="P32" s="43">
        <f t="shared" si="2"/>
        <v>-1.1094342314582946</v>
      </c>
      <c r="Q32">
        <f t="shared" si="3"/>
        <v>0.44974479438428716</v>
      </c>
      <c r="R32">
        <f t="shared" si="4"/>
        <v>0</v>
      </c>
    </row>
    <row r="33" spans="1:18" x14ac:dyDescent="0.25">
      <c r="A33" s="7">
        <v>24746</v>
      </c>
      <c r="B33" s="44">
        <f>[2]HIST_benchmark!B21</f>
        <v>-1.8426342500714152</v>
      </c>
      <c r="C33" s="44">
        <f>[2]HIST_benchmark!G21</f>
        <v>528.86712095904682</v>
      </c>
      <c r="D33" s="44">
        <f>[2]HIST_benchmark!H21</f>
        <v>838.96325099957585</v>
      </c>
      <c r="E33" s="44">
        <f>[2]HIST_benchmark!BE21</f>
        <v>529.13469113819394</v>
      </c>
      <c r="F33" s="44">
        <f>[2]HIST_benchmark!BF21</f>
        <v>1.9479831095927693</v>
      </c>
      <c r="G33" s="44">
        <f>[2]HIST_benchmark!BP21</f>
        <v>838.51823997128952</v>
      </c>
      <c r="H33" s="44">
        <f>[2]HIST_benchmark!BQ21</f>
        <v>-0.86777852564978275</v>
      </c>
      <c r="I33">
        <v>0</v>
      </c>
      <c r="K33" s="7">
        <v>24746</v>
      </c>
      <c r="L33">
        <f t="shared" si="0"/>
        <v>1.9479831095927693</v>
      </c>
      <c r="M33">
        <f t="shared" si="1"/>
        <v>-0.26757017914712833</v>
      </c>
      <c r="O33" s="7">
        <v>24746</v>
      </c>
      <c r="P33" s="43">
        <f t="shared" si="2"/>
        <v>-0.86777852564978275</v>
      </c>
      <c r="Q33">
        <f t="shared" si="3"/>
        <v>0.44501102828633066</v>
      </c>
      <c r="R33">
        <f t="shared" si="4"/>
        <v>0</v>
      </c>
    </row>
    <row r="34" spans="1:18" x14ac:dyDescent="0.25">
      <c r="A34" s="11">
        <v>24838</v>
      </c>
      <c r="B34" s="44">
        <f>[2]HIST_benchmark!B22</f>
        <v>0.80219235635128472</v>
      </c>
      <c r="C34" s="44">
        <f>[2]HIST_benchmark!G22</f>
        <v>526.66649723633122</v>
      </c>
      <c r="D34" s="44">
        <f>[2]HIST_benchmark!H22</f>
        <v>840.97416020980995</v>
      </c>
      <c r="E34" s="44">
        <f>[2]HIST_benchmark!BE22</f>
        <v>529.31199952101531</v>
      </c>
      <c r="F34" s="44">
        <f>[2]HIST_benchmark!BF22</f>
        <v>-0.65654840629929367</v>
      </c>
      <c r="G34" s="44">
        <f>[2]HIST_benchmark!BP22</f>
        <v>839.40191574558014</v>
      </c>
      <c r="H34" s="44">
        <f>[2]HIST_benchmark!BQ22</f>
        <v>-0.85675312927639879</v>
      </c>
      <c r="I34">
        <v>0</v>
      </c>
      <c r="K34" s="11">
        <v>24838</v>
      </c>
      <c r="L34">
        <f t="shared" si="0"/>
        <v>-0.65654840629929367</v>
      </c>
      <c r="M34">
        <f t="shared" si="1"/>
        <v>-2.6455022846840848</v>
      </c>
      <c r="O34" s="11">
        <v>24838</v>
      </c>
      <c r="P34" s="43">
        <f t="shared" si="2"/>
        <v>-0.85675312927639879</v>
      </c>
      <c r="Q34">
        <f t="shared" si="3"/>
        <v>1.5722444642298115</v>
      </c>
      <c r="R34">
        <f t="shared" si="4"/>
        <v>0</v>
      </c>
    </row>
    <row r="35" spans="1:18" x14ac:dyDescent="0.25">
      <c r="A35" s="7">
        <v>24929</v>
      </c>
      <c r="B35" s="44">
        <f>[2]HIST_benchmark!B23</f>
        <v>0.45335564922674054</v>
      </c>
      <c r="C35" s="44">
        <f>[2]HIST_benchmark!G23</f>
        <v>523.02079319831591</v>
      </c>
      <c r="D35" s="44">
        <f>[2]HIST_benchmark!H23</f>
        <v>842.64804272825165</v>
      </c>
      <c r="E35" s="44">
        <f>[2]HIST_benchmark!BE23</f>
        <v>529.36920613296888</v>
      </c>
      <c r="F35" s="44">
        <f>[2]HIST_benchmark!BF23</f>
        <v>-2.5802595327281779</v>
      </c>
      <c r="G35" s="44">
        <f>[2]HIST_benchmark!BP23</f>
        <v>840.35405479602093</v>
      </c>
      <c r="H35" s="44">
        <f>[2]HIST_benchmark!BQ23</f>
        <v>-0.98258639677976589</v>
      </c>
      <c r="I35">
        <v>0</v>
      </c>
      <c r="K35" s="7">
        <v>24929</v>
      </c>
      <c r="L35">
        <f t="shared" si="0"/>
        <v>-2.5802595327281779</v>
      </c>
      <c r="M35">
        <f t="shared" si="1"/>
        <v>-6.3484129346529699</v>
      </c>
      <c r="O35" s="7">
        <v>24929</v>
      </c>
      <c r="P35" s="43">
        <f t="shared" si="2"/>
        <v>-0.98258639677976589</v>
      </c>
      <c r="Q35">
        <f t="shared" si="3"/>
        <v>2.2939879322307206</v>
      </c>
      <c r="R35">
        <f t="shared" si="4"/>
        <v>0</v>
      </c>
    </row>
    <row r="36" spans="1:18" x14ac:dyDescent="0.25">
      <c r="A36" s="7">
        <v>25020</v>
      </c>
      <c r="B36" s="44">
        <f>[2]HIST_benchmark!B24</f>
        <v>0.61055735531383792</v>
      </c>
      <c r="C36" s="44">
        <f>[2]HIST_benchmark!G24</f>
        <v>521.0081381406103</v>
      </c>
      <c r="D36" s="44">
        <f>[2]HIST_benchmark!H24</f>
        <v>843.36593969845183</v>
      </c>
      <c r="E36" s="44">
        <f>[2]HIST_benchmark!BE24</f>
        <v>529.72950502481922</v>
      </c>
      <c r="F36" s="44">
        <f>[2]HIST_benchmark!BF24</f>
        <v>-2.3982961782490975</v>
      </c>
      <c r="G36" s="44">
        <f>[2]HIST_benchmark!BP24</f>
        <v>841.19268966699701</v>
      </c>
      <c r="H36" s="44">
        <f>[2]HIST_benchmark!BQ24</f>
        <v>-0.83687761702731223</v>
      </c>
      <c r="I36">
        <v>0</v>
      </c>
      <c r="K36" s="7">
        <v>25020</v>
      </c>
      <c r="L36">
        <f t="shared" si="0"/>
        <v>-2.3982961782490975</v>
      </c>
      <c r="M36">
        <f t="shared" si="1"/>
        <v>-8.7213668842089191</v>
      </c>
      <c r="O36" s="7">
        <v>25020</v>
      </c>
      <c r="P36" s="43">
        <f t="shared" si="2"/>
        <v>-0.83687761702731223</v>
      </c>
      <c r="Q36">
        <f t="shared" si="3"/>
        <v>2.1732500314548133</v>
      </c>
      <c r="R36">
        <f t="shared" si="4"/>
        <v>0</v>
      </c>
    </row>
    <row r="37" spans="1:18" x14ac:dyDescent="0.25">
      <c r="A37" s="7">
        <v>25112</v>
      </c>
      <c r="B37" s="44">
        <f>[2]HIST_benchmark!B25</f>
        <v>-0.3581487284518371</v>
      </c>
      <c r="C37" s="44">
        <f>[2]HIST_benchmark!G25</f>
        <v>520.32233373767497</v>
      </c>
      <c r="D37" s="44">
        <f>[2]HIST_benchmark!H25</f>
        <v>843.81066930954546</v>
      </c>
      <c r="E37" s="44">
        <f>[2]HIST_benchmark!BE25</f>
        <v>530.07712009164959</v>
      </c>
      <c r="F37" s="44">
        <f>[2]HIST_benchmark!BF25</f>
        <v>-3.2593360756012544</v>
      </c>
      <c r="G37" s="44">
        <f>[2]HIST_benchmark!BP25</f>
        <v>841.96742384766912</v>
      </c>
      <c r="H37" s="44">
        <f>[2]HIST_benchmark!BQ25</f>
        <v>-0.50807159476744346</v>
      </c>
      <c r="I37">
        <v>0</v>
      </c>
      <c r="K37" s="7">
        <v>25112</v>
      </c>
      <c r="L37">
        <f t="shared" si="0"/>
        <v>-3.2593360756012544</v>
      </c>
      <c r="M37">
        <f t="shared" si="1"/>
        <v>-9.7547863539746231</v>
      </c>
      <c r="O37" s="7">
        <v>25112</v>
      </c>
      <c r="P37" s="43">
        <f t="shared" si="2"/>
        <v>-0.50807159476744346</v>
      </c>
      <c r="Q37">
        <f t="shared" si="3"/>
        <v>1.8432454618763359</v>
      </c>
      <c r="R37">
        <f t="shared" si="4"/>
        <v>0</v>
      </c>
    </row>
    <row r="38" spans="1:18" x14ac:dyDescent="0.25">
      <c r="A38" s="11">
        <v>25204</v>
      </c>
      <c r="B38" s="44">
        <f>[2]HIST_benchmark!B26</f>
        <v>0.11779432498209816</v>
      </c>
      <c r="C38" s="44">
        <f>[2]HIST_benchmark!G26</f>
        <v>519.81259965513846</v>
      </c>
      <c r="D38" s="44">
        <f>[2]HIST_benchmark!H26</f>
        <v>845.35289546473496</v>
      </c>
      <c r="E38" s="44">
        <f>[2]HIST_benchmark!BE26</f>
        <v>530.41004582028074</v>
      </c>
      <c r="F38" s="44">
        <f>[2]HIST_benchmark!BF26</f>
        <v>-3.609983377528124</v>
      </c>
      <c r="G38" s="44">
        <f>[2]HIST_benchmark!BP26</f>
        <v>842.83355180402907</v>
      </c>
      <c r="H38" s="44">
        <f>[2]HIST_benchmark!BQ26</f>
        <v>-0.3561385254712377</v>
      </c>
      <c r="I38">
        <v>0</v>
      </c>
      <c r="K38" s="11">
        <v>25204</v>
      </c>
      <c r="L38">
        <f t="shared" si="0"/>
        <v>-3.609983377528124</v>
      </c>
      <c r="M38">
        <f t="shared" si="1"/>
        <v>-10.597446165142287</v>
      </c>
      <c r="O38" s="11">
        <v>25204</v>
      </c>
      <c r="P38" s="43">
        <f t="shared" si="2"/>
        <v>-0.3561385254712377</v>
      </c>
      <c r="Q38">
        <f t="shared" si="3"/>
        <v>2.5193436607058857</v>
      </c>
      <c r="R38">
        <f t="shared" si="4"/>
        <v>0</v>
      </c>
    </row>
    <row r="39" spans="1:18" x14ac:dyDescent="0.25">
      <c r="A39" s="7">
        <v>25294</v>
      </c>
      <c r="B39" s="44">
        <f>[2]HIST_benchmark!B27</f>
        <v>-0.28519842537127654</v>
      </c>
      <c r="C39" s="44">
        <f>[2]HIST_benchmark!G27</f>
        <v>521.30165860215016</v>
      </c>
      <c r="D39" s="44">
        <f>[2]HIST_benchmark!H27</f>
        <v>845.67423045070188</v>
      </c>
      <c r="E39" s="44">
        <f>[2]HIST_benchmark!BE27</f>
        <v>530.60521545418032</v>
      </c>
      <c r="F39" s="44">
        <f>[2]HIST_benchmark!BF27</f>
        <v>-1.761952171069197</v>
      </c>
      <c r="G39" s="44">
        <f>[2]HIST_benchmark!BP27</f>
        <v>843.78170706287358</v>
      </c>
      <c r="H39" s="44">
        <f>[2]HIST_benchmark!BQ27</f>
        <v>-0.16486072060149581</v>
      </c>
      <c r="I39">
        <v>0</v>
      </c>
      <c r="K39" s="7">
        <v>25294</v>
      </c>
      <c r="L39">
        <f t="shared" si="0"/>
        <v>-1.761952171069197</v>
      </c>
      <c r="M39">
        <f t="shared" si="1"/>
        <v>-9.3035568520301695</v>
      </c>
      <c r="O39" s="7">
        <v>25294</v>
      </c>
      <c r="P39" s="43">
        <f t="shared" si="2"/>
        <v>-0.16486072060149581</v>
      </c>
      <c r="Q39">
        <f t="shared" si="3"/>
        <v>1.8925233878283052</v>
      </c>
      <c r="R39">
        <f t="shared" si="4"/>
        <v>0</v>
      </c>
    </row>
    <row r="40" spans="1:18" x14ac:dyDescent="0.25">
      <c r="A40" s="7">
        <v>25385</v>
      </c>
      <c r="B40" s="44">
        <f>[2]HIST_benchmark!B28</f>
        <v>-0.52076651958878717</v>
      </c>
      <c r="C40" s="44">
        <f>[2]HIST_benchmark!G28</f>
        <v>519.40666932604574</v>
      </c>
      <c r="D40" s="44">
        <f>[2]HIST_benchmark!H28</f>
        <v>846.29692912057908</v>
      </c>
      <c r="E40" s="44">
        <f>[2]HIST_benchmark!BE28</f>
        <v>531.38660857496427</v>
      </c>
      <c r="F40" s="44">
        <f>[2]HIST_benchmark!BF28</f>
        <v>0.23675252642374289</v>
      </c>
      <c r="G40" s="44">
        <f>[2]HIST_benchmark!BP28</f>
        <v>844.61854855893853</v>
      </c>
      <c r="H40" s="44">
        <f>[2]HIST_benchmark!BQ28</f>
        <v>1.669354033106174E-2</v>
      </c>
      <c r="I40">
        <v>0</v>
      </c>
      <c r="K40" s="7">
        <v>25385</v>
      </c>
      <c r="L40">
        <f t="shared" si="0"/>
        <v>0.23675252642374289</v>
      </c>
      <c r="M40">
        <f t="shared" si="1"/>
        <v>-11.979939248918527</v>
      </c>
      <c r="O40" s="7">
        <v>25385</v>
      </c>
      <c r="P40" s="43">
        <f t="shared" si="2"/>
        <v>1.669354033106174E-2</v>
      </c>
      <c r="Q40">
        <f t="shared" si="3"/>
        <v>1.6783805616405516</v>
      </c>
      <c r="R40">
        <f t="shared" si="4"/>
        <v>0</v>
      </c>
    </row>
    <row r="41" spans="1:18" x14ac:dyDescent="0.25">
      <c r="A41" s="7">
        <v>25477</v>
      </c>
      <c r="B41" s="44">
        <f>[2]HIST_benchmark!B29</f>
        <v>2.4670893328584591</v>
      </c>
      <c r="C41" s="44">
        <f>[2]HIST_benchmark!G29</f>
        <v>516.97845238775517</v>
      </c>
      <c r="D41" s="44">
        <f>[2]HIST_benchmark!H29</f>
        <v>845.86102339839397</v>
      </c>
      <c r="E41" s="44">
        <f>[2]HIST_benchmark!BE29</f>
        <v>531.91986661354053</v>
      </c>
      <c r="F41" s="44">
        <f>[2]HIST_benchmark!BF29</f>
        <v>-2.2022391795374006</v>
      </c>
      <c r="G41" s="44">
        <f>[2]HIST_benchmark!BP29</f>
        <v>845.38889723538205</v>
      </c>
      <c r="H41" s="44">
        <f>[2]HIST_benchmark!BQ29</f>
        <v>7.22071256060417E-2</v>
      </c>
      <c r="I41">
        <v>0</v>
      </c>
      <c r="K41" s="7">
        <v>25477</v>
      </c>
      <c r="L41">
        <f t="shared" si="0"/>
        <v>-2.2022391795374006</v>
      </c>
      <c r="M41">
        <f t="shared" si="1"/>
        <v>-14.941414225785365</v>
      </c>
      <c r="O41" s="7">
        <v>25477</v>
      </c>
      <c r="P41" s="43">
        <f t="shared" si="2"/>
        <v>7.22071256060417E-2</v>
      </c>
      <c r="Q41">
        <f t="shared" si="3"/>
        <v>0.47212616301192156</v>
      </c>
      <c r="R41">
        <f t="shared" si="4"/>
        <v>0</v>
      </c>
    </row>
    <row r="42" spans="1:18" x14ac:dyDescent="0.25">
      <c r="A42" s="11">
        <v>25569</v>
      </c>
      <c r="B42" s="44">
        <f>[2]HIST_benchmark!B30</f>
        <v>0.71626993320131116</v>
      </c>
      <c r="C42" s="44">
        <f>[2]HIST_benchmark!G30</f>
        <v>516.03450833407396</v>
      </c>
      <c r="D42" s="44">
        <f>[2]HIST_benchmark!H30</f>
        <v>845.68272861297942</v>
      </c>
      <c r="E42" s="44">
        <f>[2]HIST_benchmark!BE30</f>
        <v>532.55559967138208</v>
      </c>
      <c r="F42" s="44">
        <f>[2]HIST_benchmark!BF30</f>
        <v>-4.5898437160728918</v>
      </c>
      <c r="G42" s="44">
        <f>[2]HIST_benchmark!BP30</f>
        <v>846.24552310811032</v>
      </c>
      <c r="H42" s="44">
        <f>[2]HIST_benchmark!BQ30</f>
        <v>4.284983476020443E-2</v>
      </c>
      <c r="I42">
        <v>1</v>
      </c>
      <c r="K42" s="11">
        <v>25569</v>
      </c>
      <c r="L42">
        <f t="shared" si="0"/>
        <v>-4.5898437160728918</v>
      </c>
      <c r="M42">
        <f t="shared" si="1"/>
        <v>-16.521091337308121</v>
      </c>
      <c r="O42" s="11">
        <v>25569</v>
      </c>
      <c r="P42" s="43">
        <f t="shared" si="2"/>
        <v>4.284983476020443E-2</v>
      </c>
      <c r="Q42">
        <f t="shared" si="3"/>
        <v>-0.56279449513090185</v>
      </c>
      <c r="R42">
        <f t="shared" si="4"/>
        <v>1</v>
      </c>
    </row>
    <row r="43" spans="1:18" x14ac:dyDescent="0.25">
      <c r="A43" s="7">
        <v>25659</v>
      </c>
      <c r="B43" s="44">
        <f>[2]HIST_benchmark!B31</f>
        <v>-1.0570472881736277</v>
      </c>
      <c r="C43" s="44">
        <f>[2]HIST_benchmark!G31</f>
        <v>516.58292588345057</v>
      </c>
      <c r="D43" s="44">
        <f>[2]HIST_benchmark!H31</f>
        <v>845.85890271001836</v>
      </c>
      <c r="E43" s="44">
        <f>[2]HIST_benchmark!BE31</f>
        <v>532.98562026786306</v>
      </c>
      <c r="F43" s="44">
        <f>[2]HIST_benchmark!BF31</f>
        <v>-2.6670377259812312</v>
      </c>
      <c r="G43" s="44">
        <f>[2]HIST_benchmark!BP31</f>
        <v>847.17927502092232</v>
      </c>
      <c r="H43" s="44">
        <f>[2]HIST_benchmark!BQ31</f>
        <v>0.35190080639688404</v>
      </c>
      <c r="I43">
        <v>1</v>
      </c>
      <c r="K43" s="7">
        <v>25659</v>
      </c>
      <c r="L43">
        <f t="shared" si="0"/>
        <v>-2.6670377259812312</v>
      </c>
      <c r="M43">
        <f t="shared" si="1"/>
        <v>-16.402694384412484</v>
      </c>
      <c r="O43" s="7">
        <v>25659</v>
      </c>
      <c r="P43" s="43">
        <f t="shared" si="2"/>
        <v>0.35190080639688404</v>
      </c>
      <c r="Q43">
        <f t="shared" si="3"/>
        <v>-1.3203723109039629</v>
      </c>
      <c r="R43">
        <f t="shared" si="4"/>
        <v>1</v>
      </c>
    </row>
    <row r="44" spans="1:18" x14ac:dyDescent="0.25">
      <c r="A44" s="7">
        <v>25750</v>
      </c>
      <c r="B44" s="44">
        <f>[2]HIST_benchmark!B32</f>
        <v>-0.77356960319667634</v>
      </c>
      <c r="C44" s="44">
        <f>[2]HIST_benchmark!G32</f>
        <v>519.00624707428165</v>
      </c>
      <c r="D44" s="44">
        <f>[2]HIST_benchmark!H32</f>
        <v>846.74145388530894</v>
      </c>
      <c r="E44" s="44">
        <f>[2]HIST_benchmark!BE32</f>
        <v>533.88562885502506</v>
      </c>
      <c r="F44" s="44">
        <f>[2]HIST_benchmark!BF32</f>
        <v>-1.7195847727098226</v>
      </c>
      <c r="G44" s="44">
        <f>[2]HIST_benchmark!BP32</f>
        <v>847.99493705046166</v>
      </c>
      <c r="H44" s="44">
        <f>[2]HIST_benchmark!BQ32</f>
        <v>0.546243751759107</v>
      </c>
      <c r="I44">
        <v>1</v>
      </c>
      <c r="K44" s="7">
        <v>25750</v>
      </c>
      <c r="L44">
        <f t="shared" si="0"/>
        <v>-1.7195847727098226</v>
      </c>
      <c r="M44">
        <f t="shared" si="1"/>
        <v>-14.879381780743415</v>
      </c>
      <c r="O44" s="7">
        <v>25750</v>
      </c>
      <c r="P44" s="43">
        <f t="shared" si="2"/>
        <v>0.546243751759107</v>
      </c>
      <c r="Q44">
        <f t="shared" si="3"/>
        <v>-1.2534831651527156</v>
      </c>
      <c r="R44">
        <f t="shared" si="4"/>
        <v>1</v>
      </c>
    </row>
    <row r="45" spans="1:18" x14ac:dyDescent="0.25">
      <c r="A45" s="7">
        <v>25842</v>
      </c>
      <c r="B45" s="44">
        <f>[2]HIST_benchmark!B33</f>
        <v>0.97908053782159155</v>
      </c>
      <c r="C45" s="44">
        <f>[2]HIST_benchmark!G33</f>
        <v>522.56478713235049</v>
      </c>
      <c r="D45" s="44">
        <f>[2]HIST_benchmark!H33</f>
        <v>845.7082187675453</v>
      </c>
      <c r="E45" s="44">
        <f>[2]HIST_benchmark!BE33</f>
        <v>534.54968644777784</v>
      </c>
      <c r="F45" s="44">
        <f>[2]HIST_benchmark!BF33</f>
        <v>-0.20990259642201181</v>
      </c>
      <c r="G45" s="44">
        <f>[2]HIST_benchmark!BP33</f>
        <v>848.73854140591277</v>
      </c>
      <c r="H45" s="44">
        <f>[2]HIST_benchmark!BQ33</f>
        <v>0.32789596372390406</v>
      </c>
      <c r="I45">
        <v>1</v>
      </c>
      <c r="K45" s="7">
        <v>25842</v>
      </c>
      <c r="L45">
        <f t="shared" si="0"/>
        <v>-0.20990259642201181</v>
      </c>
      <c r="M45">
        <f t="shared" si="1"/>
        <v>-11.984899315427356</v>
      </c>
      <c r="O45" s="7">
        <v>25842</v>
      </c>
      <c r="P45" s="43">
        <f t="shared" si="2"/>
        <v>0.32789596372390406</v>
      </c>
      <c r="Q45">
        <f t="shared" si="3"/>
        <v>-3.0303226383674655</v>
      </c>
      <c r="R45">
        <f t="shared" si="4"/>
        <v>1</v>
      </c>
    </row>
    <row r="46" spans="1:18" x14ac:dyDescent="0.25">
      <c r="A46" s="11">
        <v>25934</v>
      </c>
      <c r="B46" s="44">
        <f>[2]HIST_benchmark!B34</f>
        <v>1.2680342758816059</v>
      </c>
      <c r="C46" s="44">
        <f>[2]HIST_benchmark!G34</f>
        <v>521.92696105466212</v>
      </c>
      <c r="D46" s="44">
        <f>[2]HIST_benchmark!H34</f>
        <v>848.34916197432233</v>
      </c>
      <c r="E46" s="44">
        <f>[2]HIST_benchmark!BE34</f>
        <v>535.20479319565982</v>
      </c>
      <c r="F46" s="44">
        <f>[2]HIST_benchmark!BF34</f>
        <v>-7.7816190025373544E-2</v>
      </c>
      <c r="G46" s="44">
        <f>[2]HIST_benchmark!BP34</f>
        <v>849.56268084316923</v>
      </c>
      <c r="H46" s="44">
        <f>[2]HIST_benchmark!BQ34</f>
        <v>0.2900433778210072</v>
      </c>
      <c r="I46">
        <v>0</v>
      </c>
      <c r="K46" s="11">
        <v>25934</v>
      </c>
      <c r="L46">
        <f t="shared" si="0"/>
        <v>-7.7816190025373544E-2</v>
      </c>
      <c r="M46">
        <f t="shared" si="1"/>
        <v>-13.277832140997702</v>
      </c>
      <c r="O46" s="11">
        <v>25934</v>
      </c>
      <c r="P46" s="43">
        <f t="shared" si="2"/>
        <v>0.2900433778210072</v>
      </c>
      <c r="Q46">
        <f t="shared" si="3"/>
        <v>-1.2135188688469043</v>
      </c>
      <c r="R46">
        <f t="shared" si="4"/>
        <v>0</v>
      </c>
    </row>
    <row r="47" spans="1:18" x14ac:dyDescent="0.25">
      <c r="A47" s="7">
        <v>26024</v>
      </c>
      <c r="B47" s="44">
        <f>[2]HIST_benchmark!B35</f>
        <v>0.78905339785548445</v>
      </c>
      <c r="C47" s="44">
        <f>[2]HIST_benchmark!G35</f>
        <v>519.31999294252387</v>
      </c>
      <c r="D47" s="44">
        <f>[2]HIST_benchmark!H35</f>
        <v>848.91845869969256</v>
      </c>
      <c r="E47" s="44">
        <f>[2]HIST_benchmark!BE35</f>
        <v>535.64511183675722</v>
      </c>
      <c r="F47" s="44">
        <f>[2]HIST_benchmark!BF35</f>
        <v>-2.7210477942591069</v>
      </c>
      <c r="G47" s="44">
        <f>[2]HIST_benchmark!BP35</f>
        <v>850.46057830727636</v>
      </c>
      <c r="H47" s="44">
        <f>[2]HIST_benchmark!BQ35</f>
        <v>0.37558302505055963</v>
      </c>
      <c r="I47">
        <v>0</v>
      </c>
      <c r="K47" s="7">
        <v>26024</v>
      </c>
      <c r="L47">
        <f t="shared" si="0"/>
        <v>-2.7210477942591069</v>
      </c>
      <c r="M47">
        <f t="shared" si="1"/>
        <v>-16.325118894233356</v>
      </c>
      <c r="O47" s="7">
        <v>26024</v>
      </c>
      <c r="P47" s="43">
        <f t="shared" si="2"/>
        <v>0.37558302505055963</v>
      </c>
      <c r="Q47">
        <f t="shared" si="3"/>
        <v>-1.5421196075837997</v>
      </c>
      <c r="R47">
        <f t="shared" si="4"/>
        <v>0</v>
      </c>
    </row>
    <row r="48" spans="1:18" x14ac:dyDescent="0.25">
      <c r="A48" s="7">
        <v>26115</v>
      </c>
      <c r="B48" s="44">
        <f>[2]HIST_benchmark!B36</f>
        <v>0.59706036714209543</v>
      </c>
      <c r="C48" s="44">
        <f>[2]HIST_benchmark!G36</f>
        <v>515.88686813004949</v>
      </c>
      <c r="D48" s="44">
        <f>[2]HIST_benchmark!H36</f>
        <v>849.69904840987192</v>
      </c>
      <c r="E48" s="44">
        <f>[2]HIST_benchmark!BE36</f>
        <v>536.48483368749942</v>
      </c>
      <c r="F48" s="44">
        <f>[2]HIST_benchmark!BF36</f>
        <v>-5.3286763179419268</v>
      </c>
      <c r="G48" s="44">
        <f>[2]HIST_benchmark!BP36</f>
        <v>851.23796314269464</v>
      </c>
      <c r="H48" s="44">
        <f>[2]HIST_benchmark!BQ36</f>
        <v>0.41330835013638989</v>
      </c>
      <c r="I48">
        <v>0</v>
      </c>
      <c r="K48" s="7">
        <v>26115</v>
      </c>
      <c r="L48">
        <f t="shared" si="0"/>
        <v>-5.3286763179419268</v>
      </c>
      <c r="M48">
        <f t="shared" si="1"/>
        <v>-20.597965557449925</v>
      </c>
      <c r="O48" s="7">
        <v>26115</v>
      </c>
      <c r="P48" s="43">
        <f t="shared" si="2"/>
        <v>0.41330835013638989</v>
      </c>
      <c r="Q48">
        <f t="shared" si="3"/>
        <v>-1.5389147328227182</v>
      </c>
      <c r="R48">
        <f t="shared" si="4"/>
        <v>0</v>
      </c>
    </row>
    <row r="49" spans="1:18" x14ac:dyDescent="0.25">
      <c r="A49" s="7">
        <v>26207</v>
      </c>
      <c r="B49" s="44">
        <f>[2]HIST_benchmark!B37</f>
        <v>0.34254803831637959</v>
      </c>
      <c r="C49" s="44">
        <f>[2]HIST_benchmark!G37</f>
        <v>513.30942107927922</v>
      </c>
      <c r="D49" s="44">
        <f>[2]HIST_benchmark!H37</f>
        <v>849.99046012786948</v>
      </c>
      <c r="E49" s="44">
        <f>[2]HIST_benchmark!BE37</f>
        <v>537.03318613380497</v>
      </c>
      <c r="F49" s="44">
        <f>[2]HIST_benchmark!BF37</f>
        <v>-5.1523529894581088</v>
      </c>
      <c r="G49" s="44">
        <f>[2]HIST_benchmark!BP37</f>
        <v>851.94027469784999</v>
      </c>
      <c r="H49" s="44">
        <f>[2]HIST_benchmark!BQ37</f>
        <v>0.4384681622568678</v>
      </c>
      <c r="I49">
        <v>0</v>
      </c>
      <c r="K49" s="7">
        <v>26207</v>
      </c>
      <c r="L49">
        <f t="shared" si="0"/>
        <v>-5.1523529894581088</v>
      </c>
      <c r="M49">
        <f t="shared" si="1"/>
        <v>-23.723765054525757</v>
      </c>
      <c r="O49" s="7">
        <v>26207</v>
      </c>
      <c r="P49" s="43">
        <f t="shared" si="2"/>
        <v>0.4384681622568678</v>
      </c>
      <c r="Q49">
        <f t="shared" si="3"/>
        <v>-1.9498145699805036</v>
      </c>
      <c r="R49">
        <f t="shared" si="4"/>
        <v>0</v>
      </c>
    </row>
    <row r="50" spans="1:18" x14ac:dyDescent="0.25">
      <c r="A50" s="11">
        <v>26299</v>
      </c>
      <c r="B50" s="44">
        <f>[2]HIST_benchmark!B38</f>
        <v>-0.23378025207089298</v>
      </c>
      <c r="C50" s="44">
        <f>[2]HIST_benchmark!G38</f>
        <v>513.54821166037186</v>
      </c>
      <c r="D50" s="44">
        <f>[2]HIST_benchmark!H38</f>
        <v>851.76730762530872</v>
      </c>
      <c r="E50" s="44">
        <f>[2]HIST_benchmark!BE38</f>
        <v>537.56442852967484</v>
      </c>
      <c r="F50" s="44">
        <f>[2]HIST_benchmark!BF38</f>
        <v>-2.3281536298346737</v>
      </c>
      <c r="G50" s="44">
        <f>[2]HIST_benchmark!BP38</f>
        <v>852.72435527765708</v>
      </c>
      <c r="H50" s="44">
        <f>[2]HIST_benchmark!BQ38</f>
        <v>0.55945622940851081</v>
      </c>
      <c r="I50">
        <v>0</v>
      </c>
      <c r="K50" s="11">
        <v>26299</v>
      </c>
      <c r="L50">
        <f t="shared" si="0"/>
        <v>-2.3281536298346737</v>
      </c>
      <c r="M50">
        <f t="shared" si="1"/>
        <v>-24.01621686930298</v>
      </c>
      <c r="O50" s="11">
        <v>26299</v>
      </c>
      <c r="P50" s="43">
        <f t="shared" si="2"/>
        <v>0.55945622940851081</v>
      </c>
      <c r="Q50">
        <f t="shared" si="3"/>
        <v>-0.95704765234836486</v>
      </c>
      <c r="R50">
        <f t="shared" si="4"/>
        <v>0</v>
      </c>
    </row>
    <row r="51" spans="1:18" x14ac:dyDescent="0.25">
      <c r="A51" s="7">
        <v>26390</v>
      </c>
      <c r="B51" s="44">
        <f>[2]HIST_benchmark!B39</f>
        <v>0.49134189285562063</v>
      </c>
      <c r="C51" s="44">
        <f>[2]HIST_benchmark!G39</f>
        <v>518.11954296087492</v>
      </c>
      <c r="D51" s="44">
        <f>[2]HIST_benchmark!H39</f>
        <v>854.05776316489744</v>
      </c>
      <c r="E51" s="44">
        <f>[2]HIST_benchmark!BE39</f>
        <v>537.83319291291855</v>
      </c>
      <c r="F51" s="44">
        <f>[2]HIST_benchmark!BF39</f>
        <v>-1.3831725943208539</v>
      </c>
      <c r="G51" s="44">
        <f>[2]HIST_benchmark!BP39</f>
        <v>853.58285810968789</v>
      </c>
      <c r="H51" s="44">
        <f>[2]HIST_benchmark!BQ39</f>
        <v>0.66982054994082318</v>
      </c>
      <c r="I51">
        <v>0</v>
      </c>
      <c r="K51" s="7">
        <v>26390</v>
      </c>
      <c r="L51">
        <f t="shared" si="0"/>
        <v>-1.3831725943208539</v>
      </c>
      <c r="M51">
        <f t="shared" si="1"/>
        <v>-19.713649952043625</v>
      </c>
      <c r="O51" s="7">
        <v>26390</v>
      </c>
      <c r="P51" s="43">
        <f t="shared" si="2"/>
        <v>0.66982054994082318</v>
      </c>
      <c r="Q51">
        <f t="shared" si="3"/>
        <v>0.47490505520954684</v>
      </c>
      <c r="R51">
        <f t="shared" si="4"/>
        <v>0</v>
      </c>
    </row>
    <row r="52" spans="1:18" x14ac:dyDescent="0.25">
      <c r="A52" s="7">
        <v>26481</v>
      </c>
      <c r="B52" s="44">
        <f>[2]HIST_benchmark!B40</f>
        <v>9.9423819641895464E-2</v>
      </c>
      <c r="C52" s="44">
        <f>[2]HIST_benchmark!G40</f>
        <v>519.4163714891406</v>
      </c>
      <c r="D52" s="44">
        <f>[2]HIST_benchmark!H40</f>
        <v>854.97378228919649</v>
      </c>
      <c r="E52" s="44">
        <f>[2]HIST_benchmark!BE40</f>
        <v>538.50324180345024</v>
      </c>
      <c r="F52" s="44">
        <f>[2]HIST_benchmark!BF40</f>
        <v>-1.3195102910902961</v>
      </c>
      <c r="G52" s="44">
        <f>[2]HIST_benchmark!BP40</f>
        <v>854.32298982949897</v>
      </c>
      <c r="H52" s="44">
        <f>[2]HIST_benchmark!BQ40</f>
        <v>0.65836501256762858</v>
      </c>
      <c r="I52">
        <v>0</v>
      </c>
      <c r="K52" s="7">
        <v>26481</v>
      </c>
      <c r="L52">
        <f t="shared" si="0"/>
        <v>-1.3195102910902961</v>
      </c>
      <c r="M52">
        <f t="shared" si="1"/>
        <v>-19.086870314309635</v>
      </c>
      <c r="O52" s="7">
        <v>26481</v>
      </c>
      <c r="P52" s="43">
        <f t="shared" si="2"/>
        <v>0.65836501256762858</v>
      </c>
      <c r="Q52">
        <f t="shared" si="3"/>
        <v>0.65079245969752719</v>
      </c>
      <c r="R52">
        <f t="shared" si="4"/>
        <v>0</v>
      </c>
    </row>
    <row r="53" spans="1:18" x14ac:dyDescent="0.25">
      <c r="A53" s="7">
        <v>26573</v>
      </c>
      <c r="B53" s="44">
        <f>[2]HIST_benchmark!B41</f>
        <v>0.3034285708365782</v>
      </c>
      <c r="C53" s="44">
        <f>[2]HIST_benchmark!G41</f>
        <v>536.15300087174717</v>
      </c>
      <c r="D53" s="44">
        <f>[2]HIST_benchmark!H41</f>
        <v>856.62119008957711</v>
      </c>
      <c r="E53" s="44">
        <f>[2]HIST_benchmark!BE41</f>
        <v>538.87565365589796</v>
      </c>
      <c r="F53" s="44">
        <f>[2]HIST_benchmark!BF41</f>
        <v>-0.90457419611357182</v>
      </c>
      <c r="G53" s="44">
        <f>[2]HIST_benchmark!BP41</f>
        <v>854.99240057543636</v>
      </c>
      <c r="H53" s="44">
        <f>[2]HIST_benchmark!BQ41</f>
        <v>0.65961608312250064</v>
      </c>
      <c r="I53">
        <v>0</v>
      </c>
      <c r="K53" s="7">
        <v>26573</v>
      </c>
      <c r="L53">
        <f t="shared" si="0"/>
        <v>-0.90457419611357182</v>
      </c>
      <c r="M53">
        <f t="shared" si="1"/>
        <v>-2.7226527841507959</v>
      </c>
      <c r="O53" s="7">
        <v>26573</v>
      </c>
      <c r="P53" s="43">
        <f t="shared" si="2"/>
        <v>0.65961608312250064</v>
      </c>
      <c r="Q53">
        <f t="shared" si="3"/>
        <v>1.6287895141407489</v>
      </c>
      <c r="R53">
        <f t="shared" si="4"/>
        <v>0</v>
      </c>
    </row>
    <row r="54" spans="1:18" x14ac:dyDescent="0.25">
      <c r="A54" s="11">
        <v>26665</v>
      </c>
      <c r="B54" s="44">
        <f>[2]HIST_benchmark!B42</f>
        <v>-4.7410991724600546E-2</v>
      </c>
      <c r="C54" s="44">
        <f>[2]HIST_benchmark!G42</f>
        <v>553.60459358513231</v>
      </c>
      <c r="D54" s="44">
        <f>[2]HIST_benchmark!H42</f>
        <v>859.05365856404467</v>
      </c>
      <c r="E54" s="44">
        <f>[2]HIST_benchmark!BE42</f>
        <v>539.22602199086236</v>
      </c>
      <c r="F54" s="44">
        <f>[2]HIST_benchmark!BF42</f>
        <v>-1.4507271517438767</v>
      </c>
      <c r="G54" s="44">
        <f>[2]HIST_benchmark!BP42</f>
        <v>855.74666846023035</v>
      </c>
      <c r="H54" s="44">
        <f>[2]HIST_benchmark!BQ42</f>
        <v>0.64019829629444303</v>
      </c>
      <c r="I54">
        <v>0</v>
      </c>
      <c r="K54" s="11">
        <v>26665</v>
      </c>
      <c r="L54">
        <f t="shared" si="0"/>
        <v>-1.4507271517438767</v>
      </c>
      <c r="M54">
        <f t="shared" si="1"/>
        <v>14.378571594269943</v>
      </c>
      <c r="O54" s="11">
        <v>26665</v>
      </c>
      <c r="P54" s="43">
        <f t="shared" si="2"/>
        <v>0.64019829629444303</v>
      </c>
      <c r="Q54">
        <f t="shared" si="3"/>
        <v>3.3069901038143144</v>
      </c>
      <c r="R54">
        <f t="shared" si="4"/>
        <v>0</v>
      </c>
    </row>
    <row r="55" spans="1:18" x14ac:dyDescent="0.25">
      <c r="A55" s="7">
        <v>26755</v>
      </c>
      <c r="B55" s="44">
        <f>[2]HIST_benchmark!B43</f>
        <v>-1.6561891603982721</v>
      </c>
      <c r="C55" s="44">
        <f>[2]HIST_benchmark!G43</f>
        <v>571.42022113917756</v>
      </c>
      <c r="D55" s="44">
        <f>[2]HIST_benchmark!H43</f>
        <v>860.18100371361163</v>
      </c>
      <c r="E55" s="44">
        <f>[2]HIST_benchmark!BE43</f>
        <v>539.3194944232531</v>
      </c>
      <c r="F55" s="44">
        <f>[2]HIST_benchmark!BF43</f>
        <v>0.96383630105526663</v>
      </c>
      <c r="G55" s="44">
        <f>[2]HIST_benchmark!BP43</f>
        <v>856.57938918523303</v>
      </c>
      <c r="H55" s="44">
        <f>[2]HIST_benchmark!BQ43</f>
        <v>0.56935117310638361</v>
      </c>
      <c r="I55">
        <v>0</v>
      </c>
      <c r="K55" s="7">
        <v>26755</v>
      </c>
      <c r="L55">
        <f t="shared" si="0"/>
        <v>0.96383630105526663</v>
      </c>
      <c r="M55">
        <f t="shared" si="1"/>
        <v>32.100726715924452</v>
      </c>
      <c r="O55" s="7">
        <v>26755</v>
      </c>
      <c r="P55" s="43">
        <f t="shared" si="2"/>
        <v>0.56935117310638361</v>
      </c>
      <c r="Q55">
        <f t="shared" si="3"/>
        <v>3.6016145283786045</v>
      </c>
      <c r="R55">
        <f t="shared" si="4"/>
        <v>0</v>
      </c>
    </row>
    <row r="56" spans="1:18" x14ac:dyDescent="0.25">
      <c r="A56" s="7">
        <v>26846</v>
      </c>
      <c r="B56" s="44">
        <f>[2]HIST_benchmark!B44</f>
        <v>0.76268935553951767</v>
      </c>
      <c r="C56" s="44">
        <f>[2]HIST_benchmark!G44</f>
        <v>586.07893401614103</v>
      </c>
      <c r="D56" s="44">
        <f>[2]HIST_benchmark!H44</f>
        <v>859.63555116624661</v>
      </c>
      <c r="E56" s="44">
        <f>[2]HIST_benchmark!BE44</f>
        <v>539.81414747431677</v>
      </c>
      <c r="F56" s="44">
        <f>[2]HIST_benchmark!BF44</f>
        <v>2.2734086220873451</v>
      </c>
      <c r="G56" s="44">
        <f>[2]HIST_benchmark!BP44</f>
        <v>857.29714876624416</v>
      </c>
      <c r="H56" s="44">
        <f>[2]HIST_benchmark!BQ44</f>
        <v>0.46738809968917394</v>
      </c>
      <c r="I56">
        <v>0</v>
      </c>
      <c r="K56" s="7">
        <v>26846</v>
      </c>
      <c r="L56">
        <f t="shared" si="0"/>
        <v>2.2734086220873451</v>
      </c>
      <c r="M56">
        <f t="shared" si="1"/>
        <v>46.264786541824265</v>
      </c>
      <c r="O56" s="7">
        <v>26846</v>
      </c>
      <c r="P56" s="43">
        <f t="shared" si="2"/>
        <v>0.46738809968917394</v>
      </c>
      <c r="Q56">
        <f t="shared" si="3"/>
        <v>2.338402400002451</v>
      </c>
      <c r="R56">
        <f t="shared" si="4"/>
        <v>0</v>
      </c>
    </row>
    <row r="57" spans="1:18" x14ac:dyDescent="0.25">
      <c r="A57" s="7">
        <v>26938</v>
      </c>
      <c r="B57" s="44">
        <f>[2]HIST_benchmark!B45</f>
        <v>0.58354083557217129</v>
      </c>
      <c r="C57" s="44">
        <f>[2]HIST_benchmark!G45</f>
        <v>584.83629167449931</v>
      </c>
      <c r="D57" s="44">
        <f>[2]HIST_benchmark!H45</f>
        <v>860.56435326001213</v>
      </c>
      <c r="E57" s="44">
        <f>[2]HIST_benchmark!BE45</f>
        <v>540.02059203984516</v>
      </c>
      <c r="F57" s="44">
        <f>[2]HIST_benchmark!BF45</f>
        <v>1.1461169311021422</v>
      </c>
      <c r="G57" s="44">
        <f>[2]HIST_benchmark!BP45</f>
        <v>857.94702036829256</v>
      </c>
      <c r="H57" s="44">
        <f>[2]HIST_benchmark!BQ45</f>
        <v>0.2169007573604631</v>
      </c>
      <c r="I57">
        <v>0</v>
      </c>
      <c r="K57" s="7">
        <v>26938</v>
      </c>
      <c r="L57">
        <f t="shared" si="0"/>
        <v>1.1461169311021422</v>
      </c>
      <c r="M57">
        <f t="shared" si="1"/>
        <v>44.815699634654152</v>
      </c>
      <c r="O57" s="7">
        <v>26938</v>
      </c>
      <c r="P57" s="43">
        <f t="shared" si="2"/>
        <v>0.2169007573604631</v>
      </c>
      <c r="Q57">
        <f t="shared" si="3"/>
        <v>2.6173328917195704</v>
      </c>
      <c r="R57">
        <f t="shared" si="4"/>
        <v>0</v>
      </c>
    </row>
    <row r="58" spans="1:18" x14ac:dyDescent="0.25">
      <c r="A58" s="11">
        <v>27030</v>
      </c>
      <c r="B58" s="44">
        <f>[2]HIST_benchmark!B46</f>
        <v>-1.0507935397244874</v>
      </c>
      <c r="C58" s="44">
        <f>[2]HIST_benchmark!G46</f>
        <v>592.43679352523964</v>
      </c>
      <c r="D58" s="44">
        <f>[2]HIST_benchmark!H46</f>
        <v>859.72974356578982</v>
      </c>
      <c r="E58" s="44">
        <f>[2]HIST_benchmark!BE46</f>
        <v>540.20599408170017</v>
      </c>
      <c r="F58" s="44">
        <f>[2]HIST_benchmark!BF46</f>
        <v>2.3148652624885244</v>
      </c>
      <c r="G58" s="44">
        <f>[2]HIST_benchmark!BP46</f>
        <v>858.68468086806149</v>
      </c>
      <c r="H58" s="44">
        <f>[2]HIST_benchmark!BQ46</f>
        <v>0.18757088643849329</v>
      </c>
      <c r="I58">
        <v>1</v>
      </c>
      <c r="K58" s="11">
        <v>27030</v>
      </c>
      <c r="L58">
        <f t="shared" si="0"/>
        <v>2.3148652624885244</v>
      </c>
      <c r="M58">
        <f t="shared" si="1"/>
        <v>52.230799443539468</v>
      </c>
      <c r="O58" s="11">
        <v>27030</v>
      </c>
      <c r="P58" s="43">
        <f t="shared" si="2"/>
        <v>0.18757088643849329</v>
      </c>
      <c r="Q58">
        <f t="shared" si="3"/>
        <v>1.0450626977283264</v>
      </c>
      <c r="R58">
        <f t="shared" si="4"/>
        <v>1</v>
      </c>
    </row>
    <row r="59" spans="1:18" x14ac:dyDescent="0.25">
      <c r="A59" s="7">
        <v>27120</v>
      </c>
      <c r="B59" s="44">
        <f>[2]HIST_benchmark!B47</f>
        <v>2.8463914895597516E-2</v>
      </c>
      <c r="C59" s="44">
        <f>[2]HIST_benchmark!G47</f>
        <v>578.08223233101853</v>
      </c>
      <c r="D59" s="44">
        <f>[2]HIST_benchmark!H47</f>
        <v>859.99337949552159</v>
      </c>
      <c r="E59" s="44">
        <f>[2]HIST_benchmark!BE47</f>
        <v>540.13947487785231</v>
      </c>
      <c r="F59" s="44">
        <f>[2]HIST_benchmark!BF47</f>
        <v>1.1571670454611649</v>
      </c>
      <c r="G59" s="44">
        <f>[2]HIST_benchmark!BP47</f>
        <v>859.50287655717511</v>
      </c>
      <c r="H59" s="44">
        <f>[2]HIST_benchmark!BQ47</f>
        <v>0.2144892257505262</v>
      </c>
      <c r="I59">
        <v>1</v>
      </c>
      <c r="K59" s="7">
        <v>27120</v>
      </c>
      <c r="L59">
        <f t="shared" si="0"/>
        <v>1.1571670454611649</v>
      </c>
      <c r="M59">
        <f t="shared" si="1"/>
        <v>37.942757453166223</v>
      </c>
      <c r="O59" s="7">
        <v>27120</v>
      </c>
      <c r="P59" s="43">
        <f t="shared" si="2"/>
        <v>0.2144892257505262</v>
      </c>
      <c r="Q59">
        <f t="shared" si="3"/>
        <v>0.49050293834648073</v>
      </c>
      <c r="R59">
        <f t="shared" si="4"/>
        <v>1</v>
      </c>
    </row>
    <row r="60" spans="1:18" x14ac:dyDescent="0.25">
      <c r="A60" s="7">
        <v>27211</v>
      </c>
      <c r="B60" s="44">
        <f>[2]HIST_benchmark!B48</f>
        <v>-1.7071014930243529</v>
      </c>
      <c r="C60" s="44">
        <f>[2]HIST_benchmark!G48</f>
        <v>582.43213703620916</v>
      </c>
      <c r="D60" s="44">
        <f>[2]HIST_benchmark!H48</f>
        <v>859.02019882694913</v>
      </c>
      <c r="E60" s="44">
        <f>[2]HIST_benchmark!BE48</f>
        <v>540.47620418847612</v>
      </c>
      <c r="F60" s="44">
        <f>[2]HIST_benchmark!BF48</f>
        <v>2.2573782676217888</v>
      </c>
      <c r="G60" s="44">
        <f>[2]HIST_benchmark!BP48</f>
        <v>860.20836716475708</v>
      </c>
      <c r="H60" s="44">
        <f>[2]HIST_benchmark!BQ48</f>
        <v>-1.9869876815619136E-2</v>
      </c>
      <c r="I60">
        <v>1</v>
      </c>
      <c r="K60" s="7">
        <v>27211</v>
      </c>
      <c r="L60">
        <f t="shared" si="0"/>
        <v>2.2573782676217888</v>
      </c>
      <c r="M60">
        <f t="shared" si="1"/>
        <v>41.955932847733038</v>
      </c>
      <c r="O60" s="7">
        <v>27211</v>
      </c>
      <c r="P60" s="43">
        <f t="shared" si="2"/>
        <v>-1.9869876815619136E-2</v>
      </c>
      <c r="Q60">
        <f t="shared" si="3"/>
        <v>-1.1881683378079515</v>
      </c>
      <c r="R60">
        <f t="shared" si="4"/>
        <v>1</v>
      </c>
    </row>
    <row r="61" spans="1:18" x14ac:dyDescent="0.25">
      <c r="A61" s="7">
        <v>27303</v>
      </c>
      <c r="B61" s="44">
        <f>[2]HIST_benchmark!B49</f>
        <v>0.8466577011816474</v>
      </c>
      <c r="C61" s="44">
        <f>[2]HIST_benchmark!G49</f>
        <v>590.47578143754993</v>
      </c>
      <c r="D61" s="44">
        <f>[2]HIST_benchmark!H49</f>
        <v>858.61967295129671</v>
      </c>
      <c r="E61" s="44">
        <f>[2]HIST_benchmark!BE49</f>
        <v>540.52182170936885</v>
      </c>
      <c r="F61" s="44">
        <f>[2]HIST_benchmark!BF49</f>
        <v>3.9847766096069108</v>
      </c>
      <c r="G61" s="44">
        <f>[2]HIST_benchmark!BP49</f>
        <v>860.84779395775308</v>
      </c>
      <c r="H61" s="44">
        <f>[2]HIST_benchmark!BQ49</f>
        <v>-0.11744995814035519</v>
      </c>
      <c r="I61">
        <v>1</v>
      </c>
      <c r="K61" s="7">
        <v>27303</v>
      </c>
      <c r="L61">
        <f t="shared" si="0"/>
        <v>3.9847766096069108</v>
      </c>
      <c r="M61">
        <f t="shared" si="1"/>
        <v>49.953959728181076</v>
      </c>
      <c r="O61" s="7">
        <v>27303</v>
      </c>
      <c r="P61" s="43">
        <f t="shared" si="2"/>
        <v>-0.11744995814035519</v>
      </c>
      <c r="Q61">
        <f t="shared" si="3"/>
        <v>-2.2281210064563766</v>
      </c>
      <c r="R61">
        <f t="shared" si="4"/>
        <v>1</v>
      </c>
    </row>
    <row r="62" spans="1:18" x14ac:dyDescent="0.25">
      <c r="A62" s="11">
        <v>27395</v>
      </c>
      <c r="B62" s="44">
        <f>[2]HIST_benchmark!B50</f>
        <v>1.5748948396828157</v>
      </c>
      <c r="C62" s="44">
        <f>[2]HIST_benchmark!G50</f>
        <v>563.95069695420204</v>
      </c>
      <c r="D62" s="44">
        <f>[2]HIST_benchmark!H50</f>
        <v>857.40271081682556</v>
      </c>
      <c r="E62" s="44">
        <f>[2]HIST_benchmark!BE50</f>
        <v>540.54576275077295</v>
      </c>
      <c r="F62" s="44">
        <f>[2]HIST_benchmark!BF50</f>
        <v>0.33350126239304245</v>
      </c>
      <c r="G62" s="44">
        <f>[2]HIST_benchmark!BP50</f>
        <v>861.57647849704779</v>
      </c>
      <c r="H62" s="44">
        <f>[2]HIST_benchmark!BQ50</f>
        <v>-0.28093098891793034</v>
      </c>
      <c r="I62">
        <v>1</v>
      </c>
      <c r="K62" s="11">
        <v>27395</v>
      </c>
      <c r="L62">
        <f t="shared" si="0"/>
        <v>0.33350126239304245</v>
      </c>
      <c r="M62">
        <f t="shared" si="1"/>
        <v>23.404934203429093</v>
      </c>
      <c r="O62" s="11">
        <v>27395</v>
      </c>
      <c r="P62" s="43">
        <f t="shared" si="2"/>
        <v>-0.28093098891793034</v>
      </c>
      <c r="Q62">
        <f t="shared" si="3"/>
        <v>-4.1737676802222268</v>
      </c>
      <c r="R62">
        <f t="shared" si="4"/>
        <v>1</v>
      </c>
    </row>
    <row r="63" spans="1:18" x14ac:dyDescent="0.25">
      <c r="A63" s="7">
        <v>27485</v>
      </c>
      <c r="B63" s="44">
        <f>[2]HIST_benchmark!B51</f>
        <v>2.8211548050685206E-2</v>
      </c>
      <c r="C63" s="44">
        <f>[2]HIST_benchmark!G51</f>
        <v>553.06643980381102</v>
      </c>
      <c r="D63" s="44">
        <f>[2]HIST_benchmark!H51</f>
        <v>858.17067122413027</v>
      </c>
      <c r="E63" s="44">
        <f>[2]HIST_benchmark!BE51</f>
        <v>540.31242106279228</v>
      </c>
      <c r="F63" s="44">
        <f>[2]HIST_benchmark!BF51</f>
        <v>-0.90189314941869725</v>
      </c>
      <c r="G63" s="44">
        <f>[2]HIST_benchmark!BP51</f>
        <v>862.3873127457282</v>
      </c>
      <c r="H63" s="44">
        <f>[2]HIST_benchmark!BQ51</f>
        <v>-0.28836792967672409</v>
      </c>
      <c r="I63">
        <v>0</v>
      </c>
      <c r="K63" s="7">
        <v>27485</v>
      </c>
      <c r="L63">
        <f t="shared" si="0"/>
        <v>-0.90189314941869725</v>
      </c>
      <c r="M63">
        <f t="shared" si="1"/>
        <v>12.75401874101874</v>
      </c>
      <c r="O63" s="7">
        <v>27485</v>
      </c>
      <c r="P63" s="43">
        <f t="shared" si="2"/>
        <v>-0.28836792967672409</v>
      </c>
      <c r="Q63">
        <f t="shared" si="3"/>
        <v>-4.2166415215979214</v>
      </c>
      <c r="R63">
        <f t="shared" si="4"/>
        <v>0</v>
      </c>
    </row>
    <row r="64" spans="1:18" x14ac:dyDescent="0.25">
      <c r="A64" s="7">
        <v>27576</v>
      </c>
      <c r="B64" s="44">
        <f>[2]HIST_benchmark!B52</f>
        <v>0.594690405391329</v>
      </c>
      <c r="C64" s="44">
        <f>[2]HIST_benchmark!G52</f>
        <v>554.01497744035373</v>
      </c>
      <c r="D64" s="44">
        <f>[2]HIST_benchmark!H52</f>
        <v>859.81093636623496</v>
      </c>
      <c r="E64" s="44">
        <f>[2]HIST_benchmark!BE52</f>
        <v>540.47833288116658</v>
      </c>
      <c r="F64" s="44">
        <f>[2]HIST_benchmark!BF52</f>
        <v>-2.7113445818741866</v>
      </c>
      <c r="G64" s="44">
        <f>[2]HIST_benchmark!BP52</f>
        <v>863.08667599818966</v>
      </c>
      <c r="H64" s="44">
        <f>[2]HIST_benchmark!BQ52</f>
        <v>4.0033166294506373E-4</v>
      </c>
      <c r="I64">
        <v>0</v>
      </c>
      <c r="K64" s="7">
        <v>27576</v>
      </c>
      <c r="L64">
        <f t="shared" si="0"/>
        <v>-2.7113445818741866</v>
      </c>
      <c r="M64">
        <f t="shared" si="1"/>
        <v>13.536644559187152</v>
      </c>
      <c r="O64" s="7">
        <v>27576</v>
      </c>
      <c r="P64" s="43">
        <f t="shared" si="2"/>
        <v>4.0033166294506373E-4</v>
      </c>
      <c r="Q64">
        <f t="shared" si="3"/>
        <v>-3.275739631954707</v>
      </c>
      <c r="R64">
        <f t="shared" si="4"/>
        <v>0</v>
      </c>
    </row>
    <row r="65" spans="1:18" x14ac:dyDescent="0.25">
      <c r="A65" s="7">
        <v>27668</v>
      </c>
      <c r="B65" s="44">
        <f>[2]HIST_benchmark!B53</f>
        <v>-0.11399891861524286</v>
      </c>
      <c r="C65" s="44">
        <f>[2]HIST_benchmark!G53</f>
        <v>549.28141489010886</v>
      </c>
      <c r="D65" s="44">
        <f>[2]HIST_benchmark!H53</f>
        <v>861.14846707031563</v>
      </c>
      <c r="E65" s="44">
        <f>[2]HIST_benchmark!BE53</f>
        <v>540.34671020052315</v>
      </c>
      <c r="F65" s="44">
        <f>[2]HIST_benchmark!BF53</f>
        <v>-2.8564319866795813</v>
      </c>
      <c r="G65" s="44">
        <f>[2]HIST_benchmark!BP53</f>
        <v>863.721257917917</v>
      </c>
      <c r="H65" s="44">
        <f>[2]HIST_benchmark!BQ53</f>
        <v>5.7933460221647692E-2</v>
      </c>
      <c r="I65">
        <v>0</v>
      </c>
      <c r="K65" s="7">
        <v>27668</v>
      </c>
      <c r="L65">
        <f t="shared" si="0"/>
        <v>-2.8564319866795813</v>
      </c>
      <c r="M65">
        <f t="shared" si="1"/>
        <v>8.9347046895857147</v>
      </c>
      <c r="O65" s="7">
        <v>27668</v>
      </c>
      <c r="P65" s="43">
        <f t="shared" si="2"/>
        <v>5.7933460221647692E-2</v>
      </c>
      <c r="Q65">
        <f t="shared" si="3"/>
        <v>-2.5727908476013681</v>
      </c>
      <c r="R65">
        <f t="shared" si="4"/>
        <v>0</v>
      </c>
    </row>
    <row r="66" spans="1:18" x14ac:dyDescent="0.25">
      <c r="A66" s="11">
        <v>27760</v>
      </c>
      <c r="B66" s="44">
        <f>[2]HIST_benchmark!B54</f>
        <v>-0.84536913928649626</v>
      </c>
      <c r="C66" s="44">
        <f>[2]HIST_benchmark!G54</f>
        <v>543.3425557880754</v>
      </c>
      <c r="D66" s="44">
        <f>[2]HIST_benchmark!H54</f>
        <v>863.38200033479563</v>
      </c>
      <c r="E66" s="44">
        <f>[2]HIST_benchmark!BE54</f>
        <v>540.18663526041939</v>
      </c>
      <c r="F66" s="44">
        <f>[2]HIST_benchmark!BF54</f>
        <v>0.85886047478663841</v>
      </c>
      <c r="G66" s="44">
        <f>[2]HIST_benchmark!BP54</f>
        <v>864.44640080674901</v>
      </c>
      <c r="H66" s="44">
        <f>[2]HIST_benchmark!BQ54</f>
        <v>0.28357341339903996</v>
      </c>
      <c r="I66">
        <v>0</v>
      </c>
      <c r="K66" s="11">
        <v>27760</v>
      </c>
      <c r="L66">
        <f t="shared" si="0"/>
        <v>0.85886047478663841</v>
      </c>
      <c r="M66">
        <f t="shared" si="1"/>
        <v>3.1559205276560078</v>
      </c>
      <c r="O66" s="11">
        <v>27760</v>
      </c>
      <c r="P66" s="43">
        <f t="shared" si="2"/>
        <v>0.28357341339903996</v>
      </c>
      <c r="Q66">
        <f t="shared" si="3"/>
        <v>-1.0644004719533768</v>
      </c>
      <c r="R66">
        <f t="shared" si="4"/>
        <v>0</v>
      </c>
    </row>
    <row r="67" spans="1:18" x14ac:dyDescent="0.25">
      <c r="A67" s="7">
        <v>27851</v>
      </c>
      <c r="B67" s="44">
        <f>[2]HIST_benchmark!B55</f>
        <v>0.50940347353636284</v>
      </c>
      <c r="C67" s="44">
        <f>[2]HIST_benchmark!G55</f>
        <v>546.40552489475817</v>
      </c>
      <c r="D67" s="44">
        <f>[2]HIST_benchmark!H55</f>
        <v>864.13558340366592</v>
      </c>
      <c r="E67" s="44">
        <f>[2]HIST_benchmark!BE55</f>
        <v>539.76381249443853</v>
      </c>
      <c r="F67" s="44">
        <f>[2]HIST_benchmark!BF55</f>
        <v>1.6498838106825815</v>
      </c>
      <c r="G67" s="44">
        <f>[2]HIST_benchmark!BP55</f>
        <v>865.25489938907083</v>
      </c>
      <c r="H67" s="44">
        <f>[2]HIST_benchmark!BQ55</f>
        <v>0.47901571152033284</v>
      </c>
      <c r="I67">
        <v>0</v>
      </c>
      <c r="K67" s="7">
        <v>27851</v>
      </c>
      <c r="L67">
        <f t="shared" si="0"/>
        <v>1.6498838106825815</v>
      </c>
      <c r="M67">
        <f t="shared" si="1"/>
        <v>6.6417124003196477</v>
      </c>
      <c r="O67" s="7">
        <v>27851</v>
      </c>
      <c r="P67" s="43">
        <f t="shared" si="2"/>
        <v>0.47901571152033284</v>
      </c>
      <c r="Q67">
        <f t="shared" si="3"/>
        <v>-1.11931598540491</v>
      </c>
      <c r="R67">
        <f t="shared" si="4"/>
        <v>0</v>
      </c>
    </row>
    <row r="68" spans="1:18" x14ac:dyDescent="0.25">
      <c r="A68" s="7">
        <v>27942</v>
      </c>
      <c r="B68" s="44">
        <f>[2]HIST_benchmark!B56</f>
        <v>-0.52619468689108018</v>
      </c>
      <c r="C68" s="44">
        <f>[2]HIST_benchmark!G56</f>
        <v>543.51450120992399</v>
      </c>
      <c r="D68" s="44">
        <f>[2]HIST_benchmark!H56</f>
        <v>864.64303771177367</v>
      </c>
      <c r="E68" s="44">
        <f>[2]HIST_benchmark!BE56</f>
        <v>539.73277289751502</v>
      </c>
      <c r="F68" s="44">
        <f>[2]HIST_benchmark!BF56</f>
        <v>2.2345274926005914</v>
      </c>
      <c r="G68" s="44">
        <f>[2]HIST_benchmark!BP56</f>
        <v>865.95323518976966</v>
      </c>
      <c r="H68" s="44">
        <f>[2]HIST_benchmark!BQ56</f>
        <v>0.43575916476152088</v>
      </c>
      <c r="I68">
        <v>0</v>
      </c>
      <c r="K68" s="7">
        <v>27942</v>
      </c>
      <c r="L68">
        <f t="shared" si="0"/>
        <v>2.2345274926005914</v>
      </c>
      <c r="M68">
        <f t="shared" si="1"/>
        <v>3.7817283124089727</v>
      </c>
      <c r="O68" s="7">
        <v>27942</v>
      </c>
      <c r="P68" s="43">
        <f t="shared" si="2"/>
        <v>0.43575916476152088</v>
      </c>
      <c r="Q68">
        <f t="shared" si="3"/>
        <v>-1.3101974779959846</v>
      </c>
      <c r="R68">
        <f t="shared" si="4"/>
        <v>0</v>
      </c>
    </row>
    <row r="69" spans="1:18" x14ac:dyDescent="0.25">
      <c r="A69" s="7">
        <v>28034</v>
      </c>
      <c r="B69" s="44">
        <f>[2]HIST_benchmark!B57</f>
        <v>-0.93195398980550925</v>
      </c>
      <c r="C69" s="44">
        <f>[2]HIST_benchmark!G57</f>
        <v>538.64408074523567</v>
      </c>
      <c r="D69" s="44">
        <f>[2]HIST_benchmark!H57</f>
        <v>865.39070147320592</v>
      </c>
      <c r="E69" s="44">
        <f>[2]HIST_benchmark!BE57</f>
        <v>539.39933508304227</v>
      </c>
      <c r="F69" s="44">
        <f>[2]HIST_benchmark!BF57</f>
        <v>3.5955017000666203</v>
      </c>
      <c r="G69" s="44">
        <f>[2]HIST_benchmark!BP57</f>
        <v>866.58806814546642</v>
      </c>
      <c r="H69" s="44">
        <f>[2]HIST_benchmark!BQ57</f>
        <v>0.51913928234125706</v>
      </c>
      <c r="I69">
        <v>0</v>
      </c>
      <c r="K69" s="7">
        <v>28034</v>
      </c>
      <c r="L69">
        <f t="shared" si="0"/>
        <v>3.5955017000666203</v>
      </c>
      <c r="M69">
        <f t="shared" si="1"/>
        <v>-0.75525433780660478</v>
      </c>
      <c r="O69" s="7">
        <v>28034</v>
      </c>
      <c r="P69" s="43">
        <f t="shared" si="2"/>
        <v>0.51913928234125706</v>
      </c>
      <c r="Q69">
        <f t="shared" si="3"/>
        <v>-1.1973666722605003</v>
      </c>
      <c r="R69">
        <f t="shared" si="4"/>
        <v>0</v>
      </c>
    </row>
    <row r="70" spans="1:18" x14ac:dyDescent="0.25">
      <c r="A70" s="11">
        <v>28126</v>
      </c>
      <c r="B70" s="44">
        <f>[2]HIST_benchmark!B58</f>
        <v>-0.64468083882366201</v>
      </c>
      <c r="C70" s="44">
        <f>[2]HIST_benchmark!G58</f>
        <v>541.94211964960505</v>
      </c>
      <c r="D70" s="44">
        <f>[2]HIST_benchmark!H58</f>
        <v>866.54752559866677</v>
      </c>
      <c r="E70" s="44">
        <f>[2]HIST_benchmark!BE58</f>
        <v>539.03252136768231</v>
      </c>
      <c r="F70" s="44">
        <f>[2]HIST_benchmark!BF58</f>
        <v>4.0594079354236783</v>
      </c>
      <c r="G70" s="44">
        <f>[2]HIST_benchmark!BP58</f>
        <v>867.31475686058889</v>
      </c>
      <c r="H70" s="44">
        <f>[2]HIST_benchmark!BQ58</f>
        <v>0.42149988172684516</v>
      </c>
      <c r="I70">
        <v>0</v>
      </c>
      <c r="K70" s="11">
        <v>28126</v>
      </c>
      <c r="L70">
        <f t="shared" si="0"/>
        <v>4.0594079354236783</v>
      </c>
      <c r="M70">
        <f t="shared" si="1"/>
        <v>2.9095982819227402</v>
      </c>
      <c r="O70" s="11">
        <v>28126</v>
      </c>
      <c r="P70" s="43">
        <f t="shared" si="2"/>
        <v>0.42149988172684516</v>
      </c>
      <c r="Q70">
        <f t="shared" si="3"/>
        <v>-0.76723126192212021</v>
      </c>
      <c r="R70">
        <f t="shared" si="4"/>
        <v>0</v>
      </c>
    </row>
    <row r="71" spans="1:18" x14ac:dyDescent="0.25">
      <c r="A71" s="7">
        <v>28216</v>
      </c>
      <c r="B71" s="44">
        <f>[2]HIST_benchmark!B59</f>
        <v>-1.7213514146206788</v>
      </c>
      <c r="C71" s="44">
        <f>[2]HIST_benchmark!G59</f>
        <v>541.85138284327763</v>
      </c>
      <c r="D71" s="44">
        <f>[2]HIST_benchmark!H59</f>
        <v>868.49085958208298</v>
      </c>
      <c r="E71" s="44">
        <f>[2]HIST_benchmark!BE59</f>
        <v>538.39848133640669</v>
      </c>
      <c r="F71" s="44">
        <f>[2]HIST_benchmark!BF59</f>
        <v>6.3568242993167132</v>
      </c>
      <c r="G71" s="44">
        <f>[2]HIST_benchmark!BP59</f>
        <v>868.12608937565233</v>
      </c>
      <c r="H71" s="44">
        <f>[2]HIST_benchmark!BQ59</f>
        <v>0.17765956527921389</v>
      </c>
      <c r="I71">
        <v>0</v>
      </c>
      <c r="K71" s="7">
        <v>28216</v>
      </c>
      <c r="L71">
        <f t="shared" si="0"/>
        <v>6.3568242993167132</v>
      </c>
      <c r="M71">
        <f t="shared" si="1"/>
        <v>3.4529015068709441</v>
      </c>
      <c r="O71" s="7">
        <v>28216</v>
      </c>
      <c r="P71" s="43">
        <f t="shared" si="2"/>
        <v>0.17765956527921389</v>
      </c>
      <c r="Q71">
        <f t="shared" si="3"/>
        <v>0.36477020643064861</v>
      </c>
      <c r="R71">
        <f t="shared" si="4"/>
        <v>0</v>
      </c>
    </row>
    <row r="72" spans="1:18" x14ac:dyDescent="0.25">
      <c r="A72" s="7">
        <v>28307</v>
      </c>
      <c r="B72" s="44">
        <f>[2]HIST_benchmark!B60</f>
        <v>-0.10685956006198191</v>
      </c>
      <c r="C72" s="44">
        <f>[2]HIST_benchmark!G60</f>
        <v>520.86915201256318</v>
      </c>
      <c r="D72" s="44">
        <f>[2]HIST_benchmark!H60</f>
        <v>870.24437877160722</v>
      </c>
      <c r="E72" s="44">
        <f>[2]HIST_benchmark!BE60</f>
        <v>538.15357525984859</v>
      </c>
      <c r="F72" s="44">
        <f>[2]HIST_benchmark!BF60</f>
        <v>7.3601842603571868</v>
      </c>
      <c r="G72" s="44">
        <f>[2]HIST_benchmark!BP60</f>
        <v>868.82848880174095</v>
      </c>
      <c r="H72" s="44">
        <f>[2]HIST_benchmark!BQ60</f>
        <v>-6.9402896319843421E-3</v>
      </c>
      <c r="I72">
        <v>0</v>
      </c>
      <c r="K72" s="7">
        <v>28307</v>
      </c>
      <c r="L72">
        <f t="shared" si="0"/>
        <v>7.3601842603571868</v>
      </c>
      <c r="M72">
        <f t="shared" si="1"/>
        <v>-17.284423247285417</v>
      </c>
      <c r="O72" s="7">
        <v>28307</v>
      </c>
      <c r="P72" s="43">
        <f t="shared" si="2"/>
        <v>-6.9402896319843421E-3</v>
      </c>
      <c r="Q72">
        <f t="shared" si="3"/>
        <v>1.4158899698662708</v>
      </c>
      <c r="R72">
        <f t="shared" si="4"/>
        <v>0</v>
      </c>
    </row>
    <row r="73" spans="1:18" x14ac:dyDescent="0.25">
      <c r="A73" s="7">
        <v>28399</v>
      </c>
      <c r="B73" s="44">
        <f>[2]HIST_benchmark!B61</f>
        <v>9.6660844760495662E-3</v>
      </c>
      <c r="C73" s="44">
        <f>[2]HIST_benchmark!G61</f>
        <v>529.0629734524656</v>
      </c>
      <c r="D73" s="44">
        <f>[2]HIST_benchmark!H61</f>
        <v>870.25434902702023</v>
      </c>
      <c r="E73" s="44">
        <f>[2]HIST_benchmark!BE61</f>
        <v>537.60362224782341</v>
      </c>
      <c r="F73" s="44">
        <f>[2]HIST_benchmark!BF61</f>
        <v>5.8454750510071563</v>
      </c>
      <c r="G73" s="44">
        <f>[2]HIST_benchmark!BP61</f>
        <v>869.46857984639814</v>
      </c>
      <c r="H73" s="44">
        <f>[2]HIST_benchmark!BQ61</f>
        <v>-0.36282519822952963</v>
      </c>
      <c r="I73">
        <v>0</v>
      </c>
      <c r="K73" s="7">
        <v>28399</v>
      </c>
      <c r="L73">
        <f t="shared" si="0"/>
        <v>5.8454750510071563</v>
      </c>
      <c r="M73">
        <f t="shared" si="1"/>
        <v>-8.5406487953578107</v>
      </c>
      <c r="O73" s="7">
        <v>28399</v>
      </c>
      <c r="P73" s="43">
        <f t="shared" si="2"/>
        <v>-0.36282519822952963</v>
      </c>
      <c r="Q73">
        <f t="shared" si="3"/>
        <v>0.78576918062208279</v>
      </c>
      <c r="R73">
        <f t="shared" si="4"/>
        <v>0</v>
      </c>
    </row>
    <row r="74" spans="1:18" x14ac:dyDescent="0.25">
      <c r="A74" s="11">
        <v>28491</v>
      </c>
      <c r="B74" s="44">
        <f>[2]HIST_benchmark!B62</f>
        <v>-0.28529437640657102</v>
      </c>
      <c r="C74" s="44">
        <f>[2]HIST_benchmark!G62</f>
        <v>536.52650236949762</v>
      </c>
      <c r="D74" s="44">
        <f>[2]HIST_benchmark!H62</f>
        <v>870.60268318254157</v>
      </c>
      <c r="E74" s="44">
        <f>[2]HIST_benchmark!BE62</f>
        <v>537.01917799448177</v>
      </c>
      <c r="F74" s="44">
        <f>[2]HIST_benchmark!BF62</f>
        <v>4.4501860024015514</v>
      </c>
      <c r="G74" s="44">
        <f>[2]HIST_benchmark!BP62</f>
        <v>870.20163862107029</v>
      </c>
      <c r="H74" s="44">
        <f>[2]HIST_benchmark!BQ62</f>
        <v>-0.57670837377759199</v>
      </c>
      <c r="I74">
        <v>0</v>
      </c>
      <c r="K74" s="11">
        <v>28491</v>
      </c>
      <c r="L74">
        <f t="shared" si="0"/>
        <v>4.4501860024015514</v>
      </c>
      <c r="M74">
        <f t="shared" si="1"/>
        <v>-0.49267562498414463</v>
      </c>
      <c r="O74" s="11">
        <v>28491</v>
      </c>
      <c r="P74" s="43">
        <f t="shared" si="2"/>
        <v>-0.57670837377759199</v>
      </c>
      <c r="Q74">
        <f t="shared" si="3"/>
        <v>0.40104456147128076</v>
      </c>
      <c r="R74">
        <f t="shared" si="4"/>
        <v>0</v>
      </c>
    </row>
    <row r="75" spans="1:18" x14ac:dyDescent="0.25">
      <c r="A75" s="7">
        <v>28581</v>
      </c>
      <c r="B75" s="44">
        <f>[2]HIST_benchmark!B63</f>
        <v>0.73032667670199058</v>
      </c>
      <c r="C75" s="44">
        <f>[2]HIST_benchmark!G63</f>
        <v>542.67910580762373</v>
      </c>
      <c r="D75" s="44">
        <f>[2]HIST_benchmark!H63</f>
        <v>874.41693887506244</v>
      </c>
      <c r="E75" s="44">
        <f>[2]HIST_benchmark!BE63</f>
        <v>536.16701398579107</v>
      </c>
      <c r="F75" s="44">
        <f>[2]HIST_benchmark!BF63</f>
        <v>1.4203340492458665</v>
      </c>
      <c r="G75" s="44">
        <f>[2]HIST_benchmark!BP63</f>
        <v>871.02037578253362</v>
      </c>
      <c r="H75" s="44">
        <f>[2]HIST_benchmark!BQ63</f>
        <v>-0.68189348412818163</v>
      </c>
      <c r="I75">
        <v>0</v>
      </c>
      <c r="K75" s="7">
        <v>28581</v>
      </c>
      <c r="L75">
        <f t="shared" si="0"/>
        <v>1.4203340492458665</v>
      </c>
      <c r="M75">
        <f t="shared" si="1"/>
        <v>6.5120918218326551</v>
      </c>
      <c r="O75" s="7">
        <v>28581</v>
      </c>
      <c r="P75" s="43">
        <f t="shared" si="2"/>
        <v>-0.68189348412818163</v>
      </c>
      <c r="Q75">
        <f t="shared" si="3"/>
        <v>3.3965630925288224</v>
      </c>
      <c r="R75">
        <f t="shared" si="4"/>
        <v>0</v>
      </c>
    </row>
    <row r="76" spans="1:18" x14ac:dyDescent="0.25">
      <c r="A76" s="7">
        <v>28672</v>
      </c>
      <c r="B76" s="44">
        <f>[2]HIST_benchmark!B64</f>
        <v>0.18333350102098375</v>
      </c>
      <c r="C76" s="44">
        <f>[2]HIST_benchmark!G64</f>
        <v>535.76638884372812</v>
      </c>
      <c r="D76" s="44">
        <f>[2]HIST_benchmark!H64</f>
        <v>875.38924475929389</v>
      </c>
      <c r="E76" s="44">
        <f>[2]HIST_benchmark!BE64</f>
        <v>535.70425223979464</v>
      </c>
      <c r="F76" s="44">
        <f>[2]HIST_benchmark!BF64</f>
        <v>-0.55867803858279785</v>
      </c>
      <c r="G76" s="44">
        <f>[2]HIST_benchmark!BP64</f>
        <v>871.73113441027749</v>
      </c>
      <c r="H76" s="44">
        <f>[2]HIST_benchmark!BQ64</f>
        <v>-0.83604147273842955</v>
      </c>
      <c r="I76">
        <v>0</v>
      </c>
      <c r="K76" s="7">
        <v>28672</v>
      </c>
      <c r="L76">
        <f t="shared" si="0"/>
        <v>-0.55867803858279785</v>
      </c>
      <c r="M76">
        <f t="shared" si="1"/>
        <v>6.2136603933481638E-2</v>
      </c>
      <c r="O76" s="7">
        <v>28672</v>
      </c>
      <c r="P76" s="43">
        <f t="shared" si="2"/>
        <v>-0.83604147273842955</v>
      </c>
      <c r="Q76">
        <f t="shared" si="3"/>
        <v>3.6581103490163969</v>
      </c>
      <c r="R76">
        <f t="shared" si="4"/>
        <v>0</v>
      </c>
    </row>
    <row r="77" spans="1:18" x14ac:dyDescent="0.25">
      <c r="A77" s="7">
        <v>28764</v>
      </c>
      <c r="B77" s="44">
        <f>[2]HIST_benchmark!B65</f>
        <v>-0.79984732945266201</v>
      </c>
      <c r="C77" s="44">
        <f>[2]HIST_benchmark!G65</f>
        <v>540.44997215219382</v>
      </c>
      <c r="D77" s="44">
        <f>[2]HIST_benchmark!H65</f>
        <v>876.72201245642043</v>
      </c>
      <c r="E77" s="44">
        <f>[2]HIST_benchmark!BE65</f>
        <v>534.93776917101513</v>
      </c>
      <c r="F77" s="44">
        <f>[2]HIST_benchmark!BF65</f>
        <v>-1.252894618744449E-2</v>
      </c>
      <c r="G77" s="44">
        <f>[2]HIST_benchmark!BP65</f>
        <v>872.38044889727882</v>
      </c>
      <c r="H77" s="44">
        <f>[2]HIST_benchmark!BQ65</f>
        <v>-0.6961769143587162</v>
      </c>
      <c r="I77">
        <v>0</v>
      </c>
      <c r="K77" s="7">
        <v>28764</v>
      </c>
      <c r="L77">
        <f t="shared" si="0"/>
        <v>-1.252894618744449E-2</v>
      </c>
      <c r="M77">
        <f t="shared" si="1"/>
        <v>5.5122029811786888</v>
      </c>
      <c r="O77" s="7">
        <v>28764</v>
      </c>
      <c r="P77" s="43">
        <f t="shared" si="2"/>
        <v>-0.6961769143587162</v>
      </c>
      <c r="Q77">
        <f t="shared" si="3"/>
        <v>4.3415635591416049</v>
      </c>
      <c r="R77">
        <f t="shared" si="4"/>
        <v>0</v>
      </c>
    </row>
    <row r="78" spans="1:18" x14ac:dyDescent="0.25">
      <c r="A78" s="11">
        <v>28856</v>
      </c>
      <c r="B78" s="44">
        <f>[2]HIST_benchmark!B66</f>
        <v>6.1793722210155156E-3</v>
      </c>
      <c r="C78" s="44">
        <f>[2]HIST_benchmark!G66</f>
        <v>542.69588267517736</v>
      </c>
      <c r="D78" s="44">
        <f>[2]HIST_benchmark!H66</f>
        <v>876.91962714110014</v>
      </c>
      <c r="E78" s="44">
        <f>[2]HIST_benchmark!BE66</f>
        <v>534.13839618228496</v>
      </c>
      <c r="F78" s="44">
        <f>[2]HIST_benchmark!BF66</f>
        <v>6.4897562027226741E-2</v>
      </c>
      <c r="G78" s="44">
        <f>[2]HIST_benchmark!BP66</f>
        <v>873.12350900582612</v>
      </c>
      <c r="H78" s="44">
        <f>[2]HIST_benchmark!BQ66</f>
        <v>-0.56286818562523422</v>
      </c>
      <c r="I78">
        <v>0</v>
      </c>
      <c r="K78" s="11">
        <v>28856</v>
      </c>
      <c r="L78">
        <f t="shared" si="0"/>
        <v>6.4897562027226741E-2</v>
      </c>
      <c r="M78">
        <f t="shared" si="1"/>
        <v>8.5574864928923944</v>
      </c>
      <c r="O78" s="11">
        <v>28856</v>
      </c>
      <c r="P78" s="43">
        <f t="shared" si="2"/>
        <v>-0.56286818562523422</v>
      </c>
      <c r="Q78">
        <f t="shared" si="3"/>
        <v>3.7961181352740141</v>
      </c>
      <c r="R78">
        <f t="shared" si="4"/>
        <v>0</v>
      </c>
    </row>
    <row r="79" spans="1:18" x14ac:dyDescent="0.25">
      <c r="A79" s="7">
        <v>28946</v>
      </c>
      <c r="B79" s="44">
        <f>[2]HIST_benchmark!B67</f>
        <v>0.97577442609333431</v>
      </c>
      <c r="C79" s="44">
        <f>[2]HIST_benchmark!G67</f>
        <v>543.24967498422541</v>
      </c>
      <c r="D79" s="44">
        <f>[2]HIST_benchmark!H67</f>
        <v>877.04080349857702</v>
      </c>
      <c r="E79" s="44">
        <f>[2]HIST_benchmark!BE67</f>
        <v>533.07385047802654</v>
      </c>
      <c r="F79" s="44">
        <f>[2]HIST_benchmark!BF67</f>
        <v>-1.025977598474924</v>
      </c>
      <c r="G79" s="44">
        <f>[2]HIST_benchmark!BP67</f>
        <v>873.95294219882703</v>
      </c>
      <c r="H79" s="44">
        <f>[2]HIST_benchmark!BQ67</f>
        <v>-0.57004147525890403</v>
      </c>
      <c r="I79">
        <v>0</v>
      </c>
      <c r="K79" s="7">
        <v>28946</v>
      </c>
      <c r="L79">
        <f t="shared" ref="L79:L142" si="5">F79</f>
        <v>-1.025977598474924</v>
      </c>
      <c r="M79">
        <f t="shared" ref="M79:M142" si="6">C79-E79</f>
        <v>10.175824506198865</v>
      </c>
      <c r="O79" s="7">
        <v>28946</v>
      </c>
      <c r="P79" s="43">
        <f t="shared" ref="P79:P142" si="7">H79</f>
        <v>-0.57004147525890403</v>
      </c>
      <c r="Q79">
        <f t="shared" ref="Q79:Q142" si="8">D79-G79</f>
        <v>3.0878612997499886</v>
      </c>
      <c r="R79">
        <f t="shared" ref="R79:R142" si="9">I79</f>
        <v>0</v>
      </c>
    </row>
    <row r="80" spans="1:18" x14ac:dyDescent="0.25">
      <c r="A80" s="7">
        <v>29037</v>
      </c>
      <c r="B80" s="44">
        <f>[2]HIST_benchmark!B68</f>
        <v>1.3058106444456929</v>
      </c>
      <c r="C80" s="44">
        <f>[2]HIST_benchmark!G68</f>
        <v>545.00720589651212</v>
      </c>
      <c r="D80" s="44">
        <f>[2]HIST_benchmark!H68</f>
        <v>877.75708685405164</v>
      </c>
      <c r="E80" s="44">
        <f>[2]HIST_benchmark!BE68</f>
        <v>532.40174677058963</v>
      </c>
      <c r="F80" s="44">
        <f>[2]HIST_benchmark!BF68</f>
        <v>-2.8035991059999787</v>
      </c>
      <c r="G80" s="44">
        <f>[2]HIST_benchmark!BP68</f>
        <v>874.67501450682846</v>
      </c>
      <c r="H80" s="44">
        <f>[2]HIST_benchmark!BQ68</f>
        <v>-0.42736940608403984</v>
      </c>
      <c r="I80">
        <v>0</v>
      </c>
      <c r="K80" s="7">
        <v>29037</v>
      </c>
      <c r="L80">
        <f t="shared" si="5"/>
        <v>-2.8035991059999787</v>
      </c>
      <c r="M80">
        <f t="shared" si="6"/>
        <v>12.605459125922494</v>
      </c>
      <c r="O80" s="7">
        <v>29037</v>
      </c>
      <c r="P80" s="43">
        <f t="shared" si="7"/>
        <v>-0.42736940608403984</v>
      </c>
      <c r="Q80">
        <f t="shared" si="8"/>
        <v>3.0820723472231748</v>
      </c>
      <c r="R80">
        <f t="shared" si="9"/>
        <v>0</v>
      </c>
    </row>
    <row r="81" spans="1:18" x14ac:dyDescent="0.25">
      <c r="A81" s="7">
        <v>29129</v>
      </c>
      <c r="B81" s="44">
        <f>[2]HIST_benchmark!B69</f>
        <v>-0.78705546612665134</v>
      </c>
      <c r="C81" s="44">
        <f>[2]HIST_benchmark!G69</f>
        <v>543.52302840317986</v>
      </c>
      <c r="D81" s="44">
        <f>[2]HIST_benchmark!H69</f>
        <v>878.01572759556962</v>
      </c>
      <c r="E81" s="44">
        <f>[2]HIST_benchmark!BE69</f>
        <v>531.42943250701342</v>
      </c>
      <c r="F81" s="44">
        <f>[2]HIST_benchmark!BF69</f>
        <v>-3.1790435455151282</v>
      </c>
      <c r="G81" s="44">
        <f>[2]HIST_benchmark!BP69</f>
        <v>875.33618762227184</v>
      </c>
      <c r="H81" s="44">
        <f>[2]HIST_benchmark!BQ69</f>
        <v>-0.15194640255481318</v>
      </c>
      <c r="I81">
        <v>0</v>
      </c>
      <c r="K81" s="7">
        <v>29129</v>
      </c>
      <c r="L81">
        <f t="shared" si="5"/>
        <v>-3.1790435455151282</v>
      </c>
      <c r="M81">
        <f t="shared" si="6"/>
        <v>12.093595896166448</v>
      </c>
      <c r="O81" s="7">
        <v>29129</v>
      </c>
      <c r="P81" s="43">
        <f t="shared" si="7"/>
        <v>-0.15194640255481318</v>
      </c>
      <c r="Q81">
        <f t="shared" si="8"/>
        <v>2.6795399732977785</v>
      </c>
      <c r="R81">
        <f t="shared" si="9"/>
        <v>0</v>
      </c>
    </row>
    <row r="82" spans="1:18" x14ac:dyDescent="0.25">
      <c r="A82" s="11">
        <v>29221</v>
      </c>
      <c r="B82" s="44">
        <f>[2]HIST_benchmark!B70</f>
        <v>-0.59776719266395961</v>
      </c>
      <c r="C82" s="44">
        <f>[2]HIST_benchmark!G70</f>
        <v>536.47551465645233</v>
      </c>
      <c r="D82" s="44">
        <f>[2]HIST_benchmark!H70</f>
        <v>878.33809064029572</v>
      </c>
      <c r="E82" s="44">
        <f>[2]HIST_benchmark!BE70</f>
        <v>530.42842639691196</v>
      </c>
      <c r="F82" s="44">
        <f>[2]HIST_benchmark!BF70</f>
        <v>-2.0182795634026434</v>
      </c>
      <c r="G82" s="44">
        <f>[2]HIST_benchmark!BP70</f>
        <v>876.09159248410242</v>
      </c>
      <c r="H82" s="44">
        <f>[2]HIST_benchmark!BQ70</f>
        <v>0.10206583389219759</v>
      </c>
      <c r="I82">
        <v>0</v>
      </c>
      <c r="K82" s="11">
        <v>29221</v>
      </c>
      <c r="L82">
        <f t="shared" si="5"/>
        <v>-2.0182795634026434</v>
      </c>
      <c r="M82">
        <f t="shared" si="6"/>
        <v>6.0470882595403737</v>
      </c>
      <c r="O82" s="11">
        <v>29221</v>
      </c>
      <c r="P82" s="43">
        <f t="shared" si="7"/>
        <v>0.10206583389219759</v>
      </c>
      <c r="Q82">
        <f t="shared" si="8"/>
        <v>2.2464981561932973</v>
      </c>
      <c r="R82">
        <f t="shared" si="9"/>
        <v>0</v>
      </c>
    </row>
    <row r="83" spans="1:18" x14ac:dyDescent="0.25">
      <c r="A83" s="7">
        <v>29312</v>
      </c>
      <c r="B83" s="44">
        <f>[2]HIST_benchmark!B71</f>
        <v>0.28485882646053146</v>
      </c>
      <c r="C83" s="44">
        <f>[2]HIST_benchmark!G71</f>
        <v>530.57842319435497</v>
      </c>
      <c r="D83" s="44">
        <f>[2]HIST_benchmark!H71</f>
        <v>876.28963503750151</v>
      </c>
      <c r="E83" s="44">
        <f>[2]HIST_benchmark!BE71</f>
        <v>529.16681535090163</v>
      </c>
      <c r="F83" s="44">
        <f>[2]HIST_benchmark!BF71</f>
        <v>-0.71265606281735927</v>
      </c>
      <c r="G83" s="44">
        <f>[2]HIST_benchmark!BP71</f>
        <v>876.93380215288346</v>
      </c>
      <c r="H83" s="44">
        <f>[2]HIST_benchmark!BQ71</f>
        <v>0.14318996153042463</v>
      </c>
      <c r="I83">
        <v>1</v>
      </c>
      <c r="K83" s="7">
        <v>29312</v>
      </c>
      <c r="L83">
        <f t="shared" si="5"/>
        <v>-0.71265606281735927</v>
      </c>
      <c r="M83">
        <f t="shared" si="6"/>
        <v>1.4116078434533392</v>
      </c>
      <c r="O83" s="7">
        <v>29312</v>
      </c>
      <c r="P83" s="43">
        <f t="shared" si="7"/>
        <v>0.14318996153042463</v>
      </c>
      <c r="Q83">
        <f t="shared" si="8"/>
        <v>-0.64416711538194704</v>
      </c>
      <c r="R83">
        <f t="shared" si="9"/>
        <v>1</v>
      </c>
    </row>
    <row r="84" spans="1:18" x14ac:dyDescent="0.25">
      <c r="A84" s="7">
        <v>29403</v>
      </c>
      <c r="B84" s="44">
        <f>[2]HIST_benchmark!B72</f>
        <v>-0.60366184962338709</v>
      </c>
      <c r="C84" s="44">
        <f>[2]HIST_benchmark!G72</f>
        <v>543.23292709496639</v>
      </c>
      <c r="D84" s="44">
        <f>[2]HIST_benchmark!H72</f>
        <v>876.13778185188892</v>
      </c>
      <c r="E84" s="44">
        <f>[2]HIST_benchmark!BE72</f>
        <v>528.30276575094308</v>
      </c>
      <c r="F84" s="44">
        <f>[2]HIST_benchmark!BF72</f>
        <v>2.0670081399207447</v>
      </c>
      <c r="G84" s="44">
        <f>[2]HIST_benchmark!BP72</f>
        <v>877.66903677612493</v>
      </c>
      <c r="H84" s="44">
        <f>[2]HIST_benchmark!BQ72</f>
        <v>0.14929290586940169</v>
      </c>
      <c r="I84">
        <v>1</v>
      </c>
      <c r="K84" s="7">
        <v>29403</v>
      </c>
      <c r="L84">
        <f t="shared" si="5"/>
        <v>2.0670081399207447</v>
      </c>
      <c r="M84">
        <f t="shared" si="6"/>
        <v>14.930161344023304</v>
      </c>
      <c r="O84" s="7">
        <v>29403</v>
      </c>
      <c r="P84" s="43">
        <f t="shared" si="7"/>
        <v>0.14929290586940169</v>
      </c>
      <c r="Q84">
        <f t="shared" si="8"/>
        <v>-1.5312549242360092</v>
      </c>
      <c r="R84">
        <f t="shared" si="9"/>
        <v>1</v>
      </c>
    </row>
    <row r="85" spans="1:18" x14ac:dyDescent="0.25">
      <c r="A85" s="7">
        <v>29495</v>
      </c>
      <c r="B85" s="44">
        <f>[2]HIST_benchmark!B73</f>
        <v>-0.38713014344688484</v>
      </c>
      <c r="C85" s="44">
        <f>[2]HIST_benchmark!G73</f>
        <v>546.60792153724174</v>
      </c>
      <c r="D85" s="44">
        <f>[2]HIST_benchmark!H73</f>
        <v>877.97420542290206</v>
      </c>
      <c r="E85" s="44">
        <f>[2]HIST_benchmark!BE73</f>
        <v>527.14407748284282</v>
      </c>
      <c r="F85" s="44">
        <f>[2]HIST_benchmark!BF73</f>
        <v>2.7212826931993277</v>
      </c>
      <c r="G85" s="44">
        <f>[2]HIST_benchmark!BP73</f>
        <v>878.34372007084642</v>
      </c>
      <c r="H85" s="44">
        <f>[2]HIST_benchmark!BQ73</f>
        <v>0.25968920685329522</v>
      </c>
      <c r="I85">
        <v>0</v>
      </c>
      <c r="K85" s="7">
        <v>29495</v>
      </c>
      <c r="L85">
        <f t="shared" si="5"/>
        <v>2.7212826931993277</v>
      </c>
      <c r="M85">
        <f t="shared" si="6"/>
        <v>19.463844054398919</v>
      </c>
      <c r="O85" s="7">
        <v>29495</v>
      </c>
      <c r="P85" s="43">
        <f t="shared" si="7"/>
        <v>0.25968920685329522</v>
      </c>
      <c r="Q85">
        <f t="shared" si="8"/>
        <v>-0.36951464794435651</v>
      </c>
      <c r="R85">
        <f t="shared" si="9"/>
        <v>0</v>
      </c>
    </row>
    <row r="86" spans="1:18" x14ac:dyDescent="0.25">
      <c r="A86" s="11">
        <v>29587</v>
      </c>
      <c r="B86" s="44">
        <f>[2]HIST_benchmark!B74</f>
        <v>1.1866856598876592</v>
      </c>
      <c r="C86" s="44">
        <f>[2]HIST_benchmark!G74</f>
        <v>534.32176271429557</v>
      </c>
      <c r="D86" s="44">
        <f>[2]HIST_benchmark!H74</f>
        <v>880.02194423318247</v>
      </c>
      <c r="E86" s="44">
        <f>[2]HIST_benchmark!BE74</f>
        <v>525.96270775084997</v>
      </c>
      <c r="F86" s="44">
        <f>[2]HIST_benchmark!BF74</f>
        <v>0.21503372995005066</v>
      </c>
      <c r="G86" s="44">
        <f>[2]HIST_benchmark!BP74</f>
        <v>879.11294583657889</v>
      </c>
      <c r="H86" s="44">
        <f>[2]HIST_benchmark!BQ74</f>
        <v>8.5879076287596945E-2</v>
      </c>
      <c r="I86">
        <v>0</v>
      </c>
      <c r="K86" s="11">
        <v>29587</v>
      </c>
      <c r="L86">
        <f t="shared" si="5"/>
        <v>0.21503372995005066</v>
      </c>
      <c r="M86">
        <f t="shared" si="6"/>
        <v>8.3590549634456011</v>
      </c>
      <c r="O86" s="11">
        <v>29587</v>
      </c>
      <c r="P86" s="43">
        <f t="shared" si="7"/>
        <v>8.5879076287596945E-2</v>
      </c>
      <c r="Q86">
        <f t="shared" si="8"/>
        <v>0.90899839660357884</v>
      </c>
      <c r="R86">
        <f t="shared" si="9"/>
        <v>0</v>
      </c>
    </row>
    <row r="87" spans="1:18" x14ac:dyDescent="0.25">
      <c r="A87" s="7">
        <v>29677</v>
      </c>
      <c r="B87" s="44">
        <f>[2]HIST_benchmark!B75</f>
        <v>-0.85607126378909992</v>
      </c>
      <c r="C87" s="44">
        <f>[2]HIST_benchmark!G75</f>
        <v>526.57543897208234</v>
      </c>
      <c r="D87" s="44">
        <f>[2]HIST_benchmark!H75</f>
        <v>879.28988318574181</v>
      </c>
      <c r="E87" s="44">
        <f>[2]HIST_benchmark!BE75</f>
        <v>524.52721155550023</v>
      </c>
      <c r="F87" s="44">
        <f>[2]HIST_benchmark!BF75</f>
        <v>0.2907628121884045</v>
      </c>
      <c r="G87" s="44">
        <f>[2]HIST_benchmark!BP75</f>
        <v>879.96925674926376</v>
      </c>
      <c r="H87" s="44">
        <f>[2]HIST_benchmark!BQ75</f>
        <v>-8.2745225267217393E-2</v>
      </c>
      <c r="I87">
        <v>0</v>
      </c>
      <c r="K87" s="7">
        <v>29677</v>
      </c>
      <c r="L87">
        <f t="shared" si="5"/>
        <v>0.2907628121884045</v>
      </c>
      <c r="M87">
        <f t="shared" si="6"/>
        <v>2.0482274165821082</v>
      </c>
      <c r="O87" s="7">
        <v>29677</v>
      </c>
      <c r="P87" s="43">
        <f t="shared" si="7"/>
        <v>-8.2745225267217393E-2</v>
      </c>
      <c r="Q87">
        <f t="shared" si="8"/>
        <v>-0.67937356352194911</v>
      </c>
      <c r="R87">
        <f t="shared" si="9"/>
        <v>0</v>
      </c>
    </row>
    <row r="88" spans="1:18" x14ac:dyDescent="0.25">
      <c r="A88" s="7">
        <v>29768</v>
      </c>
      <c r="B88" s="44">
        <f>[2]HIST_benchmark!B76</f>
        <v>-0.48540216067492781</v>
      </c>
      <c r="C88" s="44">
        <f>[2]HIST_benchmark!G76</f>
        <v>520.01448323781517</v>
      </c>
      <c r="D88" s="44">
        <f>[2]HIST_benchmark!H76</f>
        <v>880.43101041953719</v>
      </c>
      <c r="E88" s="44">
        <f>[2]HIST_benchmark!BE76</f>
        <v>523.49612905143351</v>
      </c>
      <c r="F88" s="44">
        <f>[2]HIST_benchmark!BF76</f>
        <v>1.5353035731480986</v>
      </c>
      <c r="G88" s="44">
        <f>[2]HIST_benchmark!BP76</f>
        <v>880.71884116819263</v>
      </c>
      <c r="H88" s="44">
        <f>[2]HIST_benchmark!BQ76</f>
        <v>-2.4016866547526661E-2</v>
      </c>
      <c r="I88">
        <v>0</v>
      </c>
      <c r="K88" s="7">
        <v>29768</v>
      </c>
      <c r="L88">
        <f t="shared" si="5"/>
        <v>1.5353035731480986</v>
      </c>
      <c r="M88">
        <f t="shared" si="6"/>
        <v>-3.4816458136183428</v>
      </c>
      <c r="O88" s="7">
        <v>29768</v>
      </c>
      <c r="P88" s="43">
        <f t="shared" si="7"/>
        <v>-2.4016866547526661E-2</v>
      </c>
      <c r="Q88">
        <f t="shared" si="8"/>
        <v>-0.28783074865543767</v>
      </c>
      <c r="R88">
        <f t="shared" si="9"/>
        <v>0</v>
      </c>
    </row>
    <row r="89" spans="1:18" x14ac:dyDescent="0.25">
      <c r="A89" s="7">
        <v>29860</v>
      </c>
      <c r="B89" s="44">
        <f>[2]HIST_benchmark!B77</f>
        <v>0.17560191794175858</v>
      </c>
      <c r="C89" s="44">
        <f>[2]HIST_benchmark!G77</f>
        <v>516.12912999464277</v>
      </c>
      <c r="D89" s="44">
        <f>[2]HIST_benchmark!H77</f>
        <v>879.25648000909291</v>
      </c>
      <c r="E89" s="44">
        <f>[2]HIST_benchmark!BE77</f>
        <v>522.17767686149773</v>
      </c>
      <c r="F89" s="44">
        <f>[2]HIST_benchmark!BF77</f>
        <v>0.58977064124394474</v>
      </c>
      <c r="G89" s="44">
        <f>[2]HIST_benchmark!BP77</f>
        <v>881.40809146707238</v>
      </c>
      <c r="H89" s="44">
        <f>[2]HIST_benchmark!BQ77</f>
        <v>-0.18440137662764755</v>
      </c>
      <c r="I89">
        <v>1</v>
      </c>
      <c r="K89" s="7">
        <v>29860</v>
      </c>
      <c r="L89">
        <f t="shared" si="5"/>
        <v>0.58977064124394474</v>
      </c>
      <c r="M89">
        <f t="shared" si="6"/>
        <v>-6.0485468668549629</v>
      </c>
      <c r="O89" s="7">
        <v>29860</v>
      </c>
      <c r="P89" s="43">
        <f t="shared" si="7"/>
        <v>-0.18440137662764755</v>
      </c>
      <c r="Q89">
        <f t="shared" si="8"/>
        <v>-2.1516114579794703</v>
      </c>
      <c r="R89">
        <f t="shared" si="9"/>
        <v>1</v>
      </c>
    </row>
    <row r="90" spans="1:18" x14ac:dyDescent="0.25">
      <c r="A90" s="11">
        <v>29952</v>
      </c>
      <c r="B90" s="44">
        <f>[2]HIST_benchmark!B78</f>
        <v>-0.34791622909986891</v>
      </c>
      <c r="C90" s="44">
        <f>[2]HIST_benchmark!G78</f>
        <v>515.27865662105796</v>
      </c>
      <c r="D90" s="44">
        <f>[2]HIST_benchmark!H78</f>
        <v>877.57038865677384</v>
      </c>
      <c r="E90" s="44">
        <f>[2]HIST_benchmark!BE78</f>
        <v>520.84415579853851</v>
      </c>
      <c r="F90" s="44">
        <f>[2]HIST_benchmark!BF78</f>
        <v>1.4471645626450709</v>
      </c>
      <c r="G90" s="44">
        <f>[2]HIST_benchmark!BP78</f>
        <v>882.1920707249501</v>
      </c>
      <c r="H90" s="44">
        <f>[2]HIST_benchmark!BQ78</f>
        <v>-0.36260293942007138</v>
      </c>
      <c r="I90">
        <v>1</v>
      </c>
      <c r="K90" s="11">
        <v>29952</v>
      </c>
      <c r="L90">
        <f t="shared" si="5"/>
        <v>1.4471645626450709</v>
      </c>
      <c r="M90">
        <f t="shared" si="6"/>
        <v>-5.5654991774805467</v>
      </c>
      <c r="O90" s="11">
        <v>29952</v>
      </c>
      <c r="P90" s="43">
        <f t="shared" si="7"/>
        <v>-0.36260293942007138</v>
      </c>
      <c r="Q90">
        <f t="shared" si="8"/>
        <v>-4.6216820681762556</v>
      </c>
      <c r="R90">
        <f t="shared" si="9"/>
        <v>1</v>
      </c>
    </row>
    <row r="91" spans="1:18" x14ac:dyDescent="0.25">
      <c r="A91" s="7">
        <v>30042</v>
      </c>
      <c r="B91" s="44">
        <f>[2]HIST_benchmark!B79</f>
        <v>-0.63297637949488295</v>
      </c>
      <c r="C91" s="44">
        <f>[2]HIST_benchmark!G79</f>
        <v>513.14327605054814</v>
      </c>
      <c r="D91" s="44">
        <f>[2]HIST_benchmark!H79</f>
        <v>878.11254566969103</v>
      </c>
      <c r="E91" s="44">
        <f>[2]HIST_benchmark!BE79</f>
        <v>519.26444111712863</v>
      </c>
      <c r="F91" s="44">
        <f>[2]HIST_benchmark!BF79</f>
        <v>1.9783246358274482</v>
      </c>
      <c r="G91" s="44">
        <f>[2]HIST_benchmark!BP79</f>
        <v>883.06328648868202</v>
      </c>
      <c r="H91" s="44">
        <f>[2]HIST_benchmark!BQ79</f>
        <v>-0.3189676721011665</v>
      </c>
      <c r="I91">
        <v>1</v>
      </c>
      <c r="K91" s="7">
        <v>30042</v>
      </c>
      <c r="L91">
        <f t="shared" si="5"/>
        <v>1.9783246358274482</v>
      </c>
      <c r="M91">
        <f t="shared" si="6"/>
        <v>-6.1211650665804882</v>
      </c>
      <c r="O91" s="7">
        <v>30042</v>
      </c>
      <c r="P91" s="43">
        <f t="shared" si="7"/>
        <v>-0.3189676721011665</v>
      </c>
      <c r="Q91">
        <f t="shared" si="8"/>
        <v>-4.9507408189909938</v>
      </c>
      <c r="R91">
        <f t="shared" si="9"/>
        <v>1</v>
      </c>
    </row>
    <row r="92" spans="1:18" x14ac:dyDescent="0.25">
      <c r="A92" s="7">
        <v>30133</v>
      </c>
      <c r="B92" s="44">
        <f>[2]HIST_benchmark!B80</f>
        <v>0.13588094900606015</v>
      </c>
      <c r="C92" s="44">
        <f>[2]HIST_benchmark!G80</f>
        <v>506.76633606972797</v>
      </c>
      <c r="D92" s="44">
        <f>[2]HIST_benchmark!H80</f>
        <v>877.75246218452185</v>
      </c>
      <c r="E92" s="44">
        <f>[2]HIST_benchmark!BE80</f>
        <v>518.09737334830174</v>
      </c>
      <c r="F92" s="44">
        <f>[2]HIST_benchmark!BF80</f>
        <v>0.36365880245955395</v>
      </c>
      <c r="G92" s="44">
        <f>[2]HIST_benchmark!BP80</f>
        <v>883.82789202827428</v>
      </c>
      <c r="H92" s="44">
        <f>[2]HIST_benchmark!BQ80</f>
        <v>-0.44799600435328557</v>
      </c>
      <c r="I92">
        <v>1</v>
      </c>
      <c r="K92" s="7">
        <v>30133</v>
      </c>
      <c r="L92">
        <f t="shared" si="5"/>
        <v>0.36365880245955395</v>
      </c>
      <c r="M92">
        <f t="shared" si="6"/>
        <v>-11.331037278573774</v>
      </c>
      <c r="O92" s="7">
        <v>30133</v>
      </c>
      <c r="P92" s="43">
        <f t="shared" si="7"/>
        <v>-0.44799600435328557</v>
      </c>
      <c r="Q92">
        <f t="shared" si="8"/>
        <v>-6.0754298437524312</v>
      </c>
      <c r="R92">
        <f t="shared" si="9"/>
        <v>1</v>
      </c>
    </row>
    <row r="93" spans="1:18" x14ac:dyDescent="0.25">
      <c r="A93" s="7">
        <v>30225</v>
      </c>
      <c r="B93" s="44">
        <f>[2]HIST_benchmark!B81</f>
        <v>0.84214310456212971</v>
      </c>
      <c r="C93" s="44">
        <f>[2]HIST_benchmark!G81</f>
        <v>502.39485512494798</v>
      </c>
      <c r="D93" s="44">
        <f>[2]HIST_benchmark!H81</f>
        <v>877.84953535911825</v>
      </c>
      <c r="E93" s="44">
        <f>[2]HIST_benchmark!BE81</f>
        <v>516.6514103644372</v>
      </c>
      <c r="F93" s="44">
        <f>[2]HIST_benchmark!BF81</f>
        <v>-1.370757921358404</v>
      </c>
      <c r="G93" s="44">
        <f>[2]HIST_benchmark!BP81</f>
        <v>884.53224144295416</v>
      </c>
      <c r="H93" s="44">
        <f>[2]HIST_benchmark!BQ81</f>
        <v>-0.61267686075484562</v>
      </c>
      <c r="I93">
        <v>1</v>
      </c>
      <c r="K93" s="7">
        <v>30225</v>
      </c>
      <c r="L93">
        <f t="shared" si="5"/>
        <v>-1.370757921358404</v>
      </c>
      <c r="M93">
        <f t="shared" si="6"/>
        <v>-14.256555239489217</v>
      </c>
      <c r="O93" s="7">
        <v>30225</v>
      </c>
      <c r="P93" s="43">
        <f t="shared" si="7"/>
        <v>-0.61267686075484562</v>
      </c>
      <c r="Q93">
        <f t="shared" si="8"/>
        <v>-6.6827060838359102</v>
      </c>
      <c r="R93">
        <f t="shared" si="9"/>
        <v>1</v>
      </c>
    </row>
    <row r="94" spans="1:18" x14ac:dyDescent="0.25">
      <c r="A94" s="11">
        <v>30317</v>
      </c>
      <c r="B94" s="44">
        <f>[2]HIST_benchmark!B82</f>
        <v>0.25484773011427686</v>
      </c>
      <c r="C94" s="44">
        <f>[2]HIST_benchmark!G82</f>
        <v>504.39668061761074</v>
      </c>
      <c r="D94" s="44">
        <f>[2]HIST_benchmark!H82</f>
        <v>879.15164306650286</v>
      </c>
      <c r="E94" s="44">
        <f>[2]HIST_benchmark!BE82</f>
        <v>515.19907446710602</v>
      </c>
      <c r="F94" s="44">
        <f>[2]HIST_benchmark!BF82</f>
        <v>-2.1756465944259844</v>
      </c>
      <c r="G94" s="44">
        <f>[2]HIST_benchmark!BP82</f>
        <v>885.33135682234149</v>
      </c>
      <c r="H94" s="44">
        <f>[2]HIST_benchmark!BQ82</f>
        <v>-0.60238371221419129</v>
      </c>
      <c r="I94">
        <v>0</v>
      </c>
      <c r="K94" s="11">
        <v>30317</v>
      </c>
      <c r="L94">
        <f t="shared" si="5"/>
        <v>-2.1756465944259844</v>
      </c>
      <c r="M94">
        <f t="shared" si="6"/>
        <v>-10.802393849495274</v>
      </c>
      <c r="O94" s="11">
        <v>30317</v>
      </c>
      <c r="P94" s="43">
        <f t="shared" si="7"/>
        <v>-0.60238371221419129</v>
      </c>
      <c r="Q94">
        <f t="shared" si="8"/>
        <v>-6.1797137558386339</v>
      </c>
      <c r="R94">
        <f t="shared" si="9"/>
        <v>0</v>
      </c>
    </row>
    <row r="95" spans="1:18" x14ac:dyDescent="0.25">
      <c r="A95" s="7">
        <v>30407</v>
      </c>
      <c r="B95" s="44">
        <f>[2]HIST_benchmark!B83</f>
        <v>0.42191869538486043</v>
      </c>
      <c r="C95" s="44">
        <f>[2]HIST_benchmark!G83</f>
        <v>503.73877913527576</v>
      </c>
      <c r="D95" s="44">
        <f>[2]HIST_benchmark!H83</f>
        <v>881.40777904327672</v>
      </c>
      <c r="E95" s="44">
        <f>[2]HIST_benchmark!BE83</f>
        <v>513.50941247498474</v>
      </c>
      <c r="F95" s="44">
        <f>[2]HIST_benchmark!BF83</f>
        <v>-3.1807091944257309</v>
      </c>
      <c r="G95" s="44">
        <f>[2]HIST_benchmark!BP83</f>
        <v>886.21770377019516</v>
      </c>
      <c r="H95" s="44">
        <f>[2]HIST_benchmark!BQ83</f>
        <v>-0.46939717773898337</v>
      </c>
      <c r="I95">
        <v>0</v>
      </c>
      <c r="K95" s="7">
        <v>30407</v>
      </c>
      <c r="L95">
        <f t="shared" si="5"/>
        <v>-3.1807091944257309</v>
      </c>
      <c r="M95">
        <f t="shared" si="6"/>
        <v>-9.7706333397089793</v>
      </c>
      <c r="O95" s="7">
        <v>30407</v>
      </c>
      <c r="P95" s="43">
        <f t="shared" si="7"/>
        <v>-0.46939717773898337</v>
      </c>
      <c r="Q95">
        <f t="shared" si="8"/>
        <v>-4.8099247269184389</v>
      </c>
      <c r="R95">
        <f t="shared" si="9"/>
        <v>0</v>
      </c>
    </row>
    <row r="96" spans="1:18" x14ac:dyDescent="0.25">
      <c r="A96" s="7">
        <v>30498</v>
      </c>
      <c r="B96" s="44">
        <f>[2]HIST_benchmark!B84</f>
        <v>-3.5524891345456249</v>
      </c>
      <c r="C96" s="44">
        <f>[2]HIST_benchmark!G84</f>
        <v>507.81525267976082</v>
      </c>
      <c r="D96" s="44">
        <f>[2]HIST_benchmark!H84</f>
        <v>883.3462720719931</v>
      </c>
      <c r="E96" s="44">
        <f>[2]HIST_benchmark!BE84</f>
        <v>512.24140869526502</v>
      </c>
      <c r="F96" s="44">
        <f>[2]HIST_benchmark!BF84</f>
        <v>-0.42300196610312923</v>
      </c>
      <c r="G96" s="44">
        <f>[2]HIST_benchmark!BP84</f>
        <v>886.99739083299005</v>
      </c>
      <c r="H96" s="44">
        <f>[2]HIST_benchmark!BQ84</f>
        <v>-0.29417565393964651</v>
      </c>
      <c r="I96">
        <v>0</v>
      </c>
      <c r="K96" s="7">
        <v>30498</v>
      </c>
      <c r="L96">
        <f t="shared" si="5"/>
        <v>-0.42300196610312923</v>
      </c>
      <c r="M96">
        <f t="shared" si="6"/>
        <v>-4.4261560155042048</v>
      </c>
      <c r="O96" s="7">
        <v>30498</v>
      </c>
      <c r="P96" s="43">
        <f t="shared" si="7"/>
        <v>-0.29417565393964651</v>
      </c>
      <c r="Q96">
        <f t="shared" si="8"/>
        <v>-3.6511187609969511</v>
      </c>
      <c r="R96">
        <f t="shared" si="9"/>
        <v>0</v>
      </c>
    </row>
    <row r="97" spans="1:18" x14ac:dyDescent="0.25">
      <c r="A97" s="7">
        <v>30590</v>
      </c>
      <c r="B97" s="44">
        <f>[2]HIST_benchmark!B85</f>
        <v>1.4570949006922902</v>
      </c>
      <c r="C97" s="44">
        <f>[2]HIST_benchmark!G85</f>
        <v>507.40624035904978</v>
      </c>
      <c r="D97" s="44">
        <f>[2]HIST_benchmark!H85</f>
        <v>885.38796907958317</v>
      </c>
      <c r="E97" s="44">
        <f>[2]HIST_benchmark!BE85</f>
        <v>510.70362729165294</v>
      </c>
      <c r="F97" s="44">
        <f>[2]HIST_benchmark!BF85</f>
        <v>1.9797228024689844</v>
      </c>
      <c r="G97" s="44">
        <f>[2]HIST_benchmark!BP85</f>
        <v>887.71672685319766</v>
      </c>
      <c r="H97" s="44">
        <f>[2]HIST_benchmark!BQ85</f>
        <v>-0.27208840484661323</v>
      </c>
      <c r="I97">
        <v>0</v>
      </c>
      <c r="K97" s="7">
        <v>30590</v>
      </c>
      <c r="L97">
        <f t="shared" si="5"/>
        <v>1.9797228024689844</v>
      </c>
      <c r="M97">
        <f t="shared" si="6"/>
        <v>-3.2973869326031604</v>
      </c>
      <c r="O97" s="7">
        <v>30590</v>
      </c>
      <c r="P97" s="43">
        <f t="shared" si="7"/>
        <v>-0.27208840484661323</v>
      </c>
      <c r="Q97">
        <f t="shared" si="8"/>
        <v>-2.328757773614484</v>
      </c>
      <c r="R97">
        <f t="shared" si="9"/>
        <v>0</v>
      </c>
    </row>
    <row r="98" spans="1:18" x14ac:dyDescent="0.25">
      <c r="A98" s="11">
        <v>30682</v>
      </c>
      <c r="B98" s="44">
        <f>[2]HIST_benchmark!B86</f>
        <v>4.5355504612383399E-2</v>
      </c>
      <c r="C98" s="44">
        <f>[2]HIST_benchmark!G86</f>
        <v>504.27232504388411</v>
      </c>
      <c r="D98" s="44">
        <f>[2]HIST_benchmark!H86</f>
        <v>887.35520854164497</v>
      </c>
      <c r="E98" s="44">
        <f>[2]HIST_benchmark!BE86</f>
        <v>509.1686629468814</v>
      </c>
      <c r="F98" s="44">
        <f>[2]HIST_benchmark!BF86</f>
        <v>9.5561247131058735E-2</v>
      </c>
      <c r="G98" s="44">
        <f>[2]HIST_benchmark!BP86</f>
        <v>888.53068774421638</v>
      </c>
      <c r="H98" s="44">
        <f>[2]HIST_benchmark!BQ86</f>
        <v>-0.50592150358613708</v>
      </c>
      <c r="I98">
        <v>0</v>
      </c>
      <c r="K98" s="11">
        <v>30682</v>
      </c>
      <c r="L98">
        <f t="shared" si="5"/>
        <v>9.5561247131058735E-2</v>
      </c>
      <c r="M98">
        <f t="shared" si="6"/>
        <v>-4.8963379029972884</v>
      </c>
      <c r="O98" s="11">
        <v>30682</v>
      </c>
      <c r="P98" s="43">
        <f t="shared" si="7"/>
        <v>-0.50592150358613708</v>
      </c>
      <c r="Q98">
        <f t="shared" si="8"/>
        <v>-1.1754792025714096</v>
      </c>
      <c r="R98">
        <f t="shared" si="9"/>
        <v>0</v>
      </c>
    </row>
    <row r="99" spans="1:18" x14ac:dyDescent="0.25">
      <c r="A99" s="7">
        <v>30773</v>
      </c>
      <c r="B99" s="44">
        <f>[2]HIST_benchmark!B87</f>
        <v>1.9927428029245762</v>
      </c>
      <c r="C99" s="44">
        <f>[2]HIST_benchmark!G87</f>
        <v>504.73088543489973</v>
      </c>
      <c r="D99" s="44">
        <f>[2]HIST_benchmark!H87</f>
        <v>889.09612127811465</v>
      </c>
      <c r="E99" s="44">
        <f>[2]HIST_benchmark!BE87</f>
        <v>507.40561317139452</v>
      </c>
      <c r="F99" s="44">
        <f>[2]HIST_benchmark!BF87</f>
        <v>-0.9062755924311432</v>
      </c>
      <c r="G99" s="44">
        <f>[2]HIST_benchmark!BP87</f>
        <v>889.43169240178725</v>
      </c>
      <c r="H99" s="44">
        <f>[2]HIST_benchmark!BQ87</f>
        <v>-0.49986938751112575</v>
      </c>
      <c r="I99">
        <v>0</v>
      </c>
      <c r="K99" s="7">
        <v>30773</v>
      </c>
      <c r="L99">
        <f t="shared" si="5"/>
        <v>-0.9062755924311432</v>
      </c>
      <c r="M99">
        <f t="shared" si="6"/>
        <v>-2.6747277364947877</v>
      </c>
      <c r="O99" s="7">
        <v>30773</v>
      </c>
      <c r="P99" s="43">
        <f t="shared" si="7"/>
        <v>-0.49986938751112575</v>
      </c>
      <c r="Q99">
        <f t="shared" si="8"/>
        <v>-0.33557112367259379</v>
      </c>
      <c r="R99">
        <f t="shared" si="9"/>
        <v>0</v>
      </c>
    </row>
    <row r="100" spans="1:18" x14ac:dyDescent="0.25">
      <c r="A100" s="7">
        <v>30864</v>
      </c>
      <c r="B100" s="44">
        <f>[2]HIST_benchmark!B88</f>
        <v>0.89111792695305336</v>
      </c>
      <c r="C100" s="44">
        <f>[2]HIST_benchmark!G88</f>
        <v>494.50892634954118</v>
      </c>
      <c r="D100" s="44">
        <f>[2]HIST_benchmark!H88</f>
        <v>890.0753464136352</v>
      </c>
      <c r="E100" s="44">
        <f>[2]HIST_benchmark!BE88</f>
        <v>506.0734778170048</v>
      </c>
      <c r="F100" s="44">
        <f>[2]HIST_benchmark!BF88</f>
        <v>-6.4775132590689282</v>
      </c>
      <c r="G100" s="44">
        <f>[2]HIST_benchmark!BP88</f>
        <v>890.22580324251851</v>
      </c>
      <c r="H100" s="44">
        <f>[2]HIST_benchmark!BQ88</f>
        <v>-0.32139892892996613</v>
      </c>
      <c r="I100">
        <v>0</v>
      </c>
      <c r="K100" s="7">
        <v>30864</v>
      </c>
      <c r="L100">
        <f t="shared" si="5"/>
        <v>-6.4775132590689282</v>
      </c>
      <c r="M100">
        <f t="shared" si="6"/>
        <v>-11.564551467463616</v>
      </c>
      <c r="O100" s="7">
        <v>30864</v>
      </c>
      <c r="P100" s="43">
        <f t="shared" si="7"/>
        <v>-0.32139892892996613</v>
      </c>
      <c r="Q100">
        <f t="shared" si="8"/>
        <v>-0.15045682888330703</v>
      </c>
      <c r="R100">
        <f t="shared" si="9"/>
        <v>0</v>
      </c>
    </row>
    <row r="101" spans="1:18" x14ac:dyDescent="0.25">
      <c r="A101" s="7">
        <v>30956</v>
      </c>
      <c r="B101" s="44">
        <f>[2]HIST_benchmark!B89</f>
        <v>0.83482671935076813</v>
      </c>
      <c r="C101" s="44">
        <f>[2]HIST_benchmark!G89</f>
        <v>490.80293037343728</v>
      </c>
      <c r="D101" s="44">
        <f>[2]HIST_benchmark!H89</f>
        <v>890.86945925070142</v>
      </c>
      <c r="E101" s="44">
        <f>[2]HIST_benchmark!BE89</f>
        <v>504.48081892024891</v>
      </c>
      <c r="F101" s="44">
        <f>[2]HIST_benchmark!BF89</f>
        <v>-7.4385585234431915</v>
      </c>
      <c r="G101" s="44">
        <f>[2]HIST_benchmark!BP89</f>
        <v>890.95928299596483</v>
      </c>
      <c r="H101" s="44">
        <f>[2]HIST_benchmark!BQ89</f>
        <v>-0.25788976443323008</v>
      </c>
      <c r="I101">
        <v>0</v>
      </c>
      <c r="K101" s="7">
        <v>30956</v>
      </c>
      <c r="L101">
        <f t="shared" si="5"/>
        <v>-7.4385585234431915</v>
      </c>
      <c r="M101">
        <f t="shared" si="6"/>
        <v>-13.67788854681163</v>
      </c>
      <c r="O101" s="7">
        <v>30956</v>
      </c>
      <c r="P101" s="43">
        <f t="shared" si="7"/>
        <v>-0.25788976443323008</v>
      </c>
      <c r="Q101">
        <f t="shared" si="8"/>
        <v>-8.9823745263402088E-2</v>
      </c>
      <c r="R101">
        <f t="shared" si="9"/>
        <v>0</v>
      </c>
    </row>
    <row r="102" spans="1:18" x14ac:dyDescent="0.25">
      <c r="A102" s="11">
        <v>31048</v>
      </c>
      <c r="B102" s="44">
        <f>[2]HIST_benchmark!B90</f>
        <v>1.1393771501590406</v>
      </c>
      <c r="C102" s="44">
        <f>[2]HIST_benchmark!G90</f>
        <v>488.66259851411178</v>
      </c>
      <c r="D102" s="44">
        <f>[2]HIST_benchmark!H90</f>
        <v>891.85833414823708</v>
      </c>
      <c r="E102" s="44">
        <f>[2]HIST_benchmark!BE90</f>
        <v>502.90020489523192</v>
      </c>
      <c r="F102" s="44">
        <f>[2]HIST_benchmark!BF90</f>
        <v>-6.7837550256524537</v>
      </c>
      <c r="G102" s="44">
        <f>[2]HIST_benchmark!BP90</f>
        <v>891.78706238291159</v>
      </c>
      <c r="H102" s="44">
        <f>[2]HIST_benchmark!BQ90</f>
        <v>0.1198360021727467</v>
      </c>
      <c r="I102">
        <v>0</v>
      </c>
      <c r="K102" s="11">
        <v>31048</v>
      </c>
      <c r="L102">
        <f t="shared" si="5"/>
        <v>-6.7837550256524537</v>
      </c>
      <c r="M102">
        <f t="shared" si="6"/>
        <v>-14.237606381120145</v>
      </c>
      <c r="O102" s="11">
        <v>31048</v>
      </c>
      <c r="P102" s="43">
        <f t="shared" si="7"/>
        <v>0.1198360021727467</v>
      </c>
      <c r="Q102">
        <f t="shared" si="8"/>
        <v>7.1271765325491288E-2</v>
      </c>
      <c r="R102">
        <f t="shared" si="9"/>
        <v>0</v>
      </c>
    </row>
    <row r="103" spans="1:18" x14ac:dyDescent="0.25">
      <c r="A103" s="7">
        <v>31138</v>
      </c>
      <c r="B103" s="44">
        <f>[2]HIST_benchmark!B91</f>
        <v>0.29043156343743887</v>
      </c>
      <c r="C103" s="44">
        <f>[2]HIST_benchmark!G91</f>
        <v>487.28454243889854</v>
      </c>
      <c r="D103" s="44">
        <f>[2]HIST_benchmark!H91</f>
        <v>892.76989076207519</v>
      </c>
      <c r="E103" s="44">
        <f>[2]HIST_benchmark!BE91</f>
        <v>501.10068605809795</v>
      </c>
      <c r="F103" s="44">
        <f>[2]HIST_benchmark!BF91</f>
        <v>-5.5705119692184439</v>
      </c>
      <c r="G103" s="44">
        <f>[2]HIST_benchmark!BP91</f>
        <v>892.70151601101929</v>
      </c>
      <c r="H103" s="44">
        <f>[2]HIST_benchmark!BQ91</f>
        <v>0.39584634139066566</v>
      </c>
      <c r="I103">
        <v>0</v>
      </c>
      <c r="K103" s="7">
        <v>31138</v>
      </c>
      <c r="L103">
        <f t="shared" si="5"/>
        <v>-5.5705119692184439</v>
      </c>
      <c r="M103">
        <f t="shared" si="6"/>
        <v>-13.816143619199408</v>
      </c>
      <c r="O103" s="7">
        <v>31138</v>
      </c>
      <c r="P103" s="43">
        <f t="shared" si="7"/>
        <v>0.39584634139066566</v>
      </c>
      <c r="Q103">
        <f t="shared" si="8"/>
        <v>6.8374751055898741E-2</v>
      </c>
      <c r="R103">
        <f t="shared" si="9"/>
        <v>0</v>
      </c>
    </row>
    <row r="104" spans="1:18" x14ac:dyDescent="0.25">
      <c r="A104" s="7">
        <v>31229</v>
      </c>
      <c r="B104" s="44">
        <f>[2]HIST_benchmark!B92</f>
        <v>0.93251550077133771</v>
      </c>
      <c r="C104" s="44">
        <f>[2]HIST_benchmark!G92</f>
        <v>483.52712053827452</v>
      </c>
      <c r="D104" s="44">
        <f>[2]HIST_benchmark!H92</f>
        <v>894.31404344650537</v>
      </c>
      <c r="E104" s="44">
        <f>[2]HIST_benchmark!BE92</f>
        <v>499.74119972163078</v>
      </c>
      <c r="F104" s="44">
        <f>[2]HIST_benchmark!BF92</f>
        <v>-4.0583209453120048</v>
      </c>
      <c r="G104" s="44">
        <f>[2]HIST_benchmark!BP92</f>
        <v>893.5086628710261</v>
      </c>
      <c r="H104" s="44">
        <f>[2]HIST_benchmark!BQ92</f>
        <v>0.76903522513566713</v>
      </c>
      <c r="I104">
        <v>0</v>
      </c>
      <c r="K104" s="7">
        <v>31229</v>
      </c>
      <c r="L104">
        <f t="shared" si="5"/>
        <v>-4.0583209453120048</v>
      </c>
      <c r="M104">
        <f t="shared" si="6"/>
        <v>-16.214079183356262</v>
      </c>
      <c r="O104" s="7">
        <v>31229</v>
      </c>
      <c r="P104" s="43">
        <f t="shared" si="7"/>
        <v>0.76903522513566713</v>
      </c>
      <c r="Q104">
        <f t="shared" si="8"/>
        <v>0.80538057547926201</v>
      </c>
      <c r="R104">
        <f t="shared" si="9"/>
        <v>0</v>
      </c>
    </row>
    <row r="105" spans="1:18" x14ac:dyDescent="0.25">
      <c r="A105" s="7">
        <v>31321</v>
      </c>
      <c r="B105" s="44">
        <f>[2]HIST_benchmark!B93</f>
        <v>0.41177145388322517</v>
      </c>
      <c r="C105" s="44">
        <f>[2]HIST_benchmark!G93</f>
        <v>484.92615620698717</v>
      </c>
      <c r="D105" s="44">
        <f>[2]HIST_benchmark!H93</f>
        <v>895.06106340939289</v>
      </c>
      <c r="E105" s="44">
        <f>[2]HIST_benchmark!BE93</f>
        <v>498.13022440232976</v>
      </c>
      <c r="F105" s="44">
        <f>[2]HIST_benchmark!BF93</f>
        <v>-4.6738341954487623</v>
      </c>
      <c r="G105" s="44">
        <f>[2]HIST_benchmark!BP93</f>
        <v>894.25472353354212</v>
      </c>
      <c r="H105" s="44">
        <f>[2]HIST_benchmark!BQ93</f>
        <v>0.9953769533593686</v>
      </c>
      <c r="I105">
        <v>0</v>
      </c>
      <c r="K105" s="7">
        <v>31321</v>
      </c>
      <c r="L105">
        <f t="shared" si="5"/>
        <v>-4.6738341954487623</v>
      </c>
      <c r="M105">
        <f t="shared" si="6"/>
        <v>-13.204068195342586</v>
      </c>
      <c r="O105" s="7">
        <v>31321</v>
      </c>
      <c r="P105" s="43">
        <f t="shared" si="7"/>
        <v>0.9953769533593686</v>
      </c>
      <c r="Q105">
        <f t="shared" si="8"/>
        <v>0.80633987585076738</v>
      </c>
      <c r="R105">
        <f t="shared" si="9"/>
        <v>0</v>
      </c>
    </row>
    <row r="106" spans="1:18" x14ac:dyDescent="0.25">
      <c r="A106" s="11">
        <v>31413</v>
      </c>
      <c r="B106" s="44">
        <f>[2]HIST_benchmark!B94</f>
        <v>-7.3834958616884994E-2</v>
      </c>
      <c r="C106" s="44">
        <f>[2]HIST_benchmark!G94</f>
        <v>484.20662021749683</v>
      </c>
      <c r="D106" s="44">
        <f>[2]HIST_benchmark!H94</f>
        <v>895.98384706486854</v>
      </c>
      <c r="E106" s="44">
        <f>[2]HIST_benchmark!BE94</f>
        <v>496.54023158522182</v>
      </c>
      <c r="F106" s="44">
        <f>[2]HIST_benchmark!BF94</f>
        <v>-2.6252902899790342</v>
      </c>
      <c r="G106" s="44">
        <f>[2]HIST_benchmark!BP94</f>
        <v>895.09458760904852</v>
      </c>
      <c r="H106" s="44">
        <f>[2]HIST_benchmark!BQ94</f>
        <v>1.1163863887423986</v>
      </c>
      <c r="I106">
        <v>0</v>
      </c>
      <c r="K106" s="11">
        <v>31413</v>
      </c>
      <c r="L106">
        <f t="shared" si="5"/>
        <v>-2.6252902899790342</v>
      </c>
      <c r="M106">
        <f t="shared" si="6"/>
        <v>-12.333611367724984</v>
      </c>
      <c r="O106" s="11">
        <v>31413</v>
      </c>
      <c r="P106" s="43">
        <f t="shared" si="7"/>
        <v>1.1163863887423986</v>
      </c>
      <c r="Q106">
        <f t="shared" si="8"/>
        <v>0.88925945582002441</v>
      </c>
      <c r="R106">
        <f t="shared" si="9"/>
        <v>0</v>
      </c>
    </row>
    <row r="107" spans="1:18" x14ac:dyDescent="0.25">
      <c r="A107" s="7">
        <v>31503</v>
      </c>
      <c r="B107" s="44">
        <f>[2]HIST_benchmark!B95</f>
        <v>0.23052641398349383</v>
      </c>
      <c r="C107" s="44">
        <f>[2]HIST_benchmark!G95</f>
        <v>481.78408551120322</v>
      </c>
      <c r="D107" s="44">
        <f>[2]HIST_benchmark!H95</f>
        <v>896.44142577647278</v>
      </c>
      <c r="E107" s="44">
        <f>[2]HIST_benchmark!BE95</f>
        <v>494.7401570596088</v>
      </c>
      <c r="F107" s="44">
        <f>[2]HIST_benchmark!BF95</f>
        <v>-1.8084074010105269</v>
      </c>
      <c r="G107" s="44">
        <f>[2]HIST_benchmark!BP95</f>
        <v>896.02058979144704</v>
      </c>
      <c r="H107" s="44">
        <f>[2]HIST_benchmark!BQ95</f>
        <v>1.2259325685605518</v>
      </c>
      <c r="I107">
        <v>0</v>
      </c>
      <c r="K107" s="7">
        <v>31503</v>
      </c>
      <c r="L107">
        <f t="shared" si="5"/>
        <v>-1.8084074010105269</v>
      </c>
      <c r="M107">
        <f t="shared" si="6"/>
        <v>-12.956071548405589</v>
      </c>
      <c r="O107" s="7">
        <v>31503</v>
      </c>
      <c r="P107" s="43">
        <f t="shared" si="7"/>
        <v>1.2259325685605518</v>
      </c>
      <c r="Q107">
        <f t="shared" si="8"/>
        <v>0.4208359850257466</v>
      </c>
      <c r="R107">
        <f t="shared" si="9"/>
        <v>0</v>
      </c>
    </row>
    <row r="108" spans="1:18" x14ac:dyDescent="0.25">
      <c r="A108" s="7">
        <v>31594</v>
      </c>
      <c r="B108" s="44">
        <f>[2]HIST_benchmark!B96</f>
        <v>0.50686721210013508</v>
      </c>
      <c r="C108" s="44">
        <f>[2]HIST_benchmark!G96</f>
        <v>483.14234697640677</v>
      </c>
      <c r="D108" s="44">
        <f>[2]HIST_benchmark!H96</f>
        <v>897.44408075607714</v>
      </c>
      <c r="E108" s="44">
        <f>[2]HIST_benchmark!BE96</f>
        <v>493.38880780851457</v>
      </c>
      <c r="F108" s="44">
        <f>[2]HIST_benchmark!BF96</f>
        <v>-0.84316602672919316</v>
      </c>
      <c r="G108" s="44">
        <f>[2]HIST_benchmark!BP96</f>
        <v>896.83871036426831</v>
      </c>
      <c r="H108" s="44">
        <f>[2]HIST_benchmark!BQ96</f>
        <v>1.1232768443184113</v>
      </c>
      <c r="I108">
        <v>0</v>
      </c>
      <c r="K108" s="7">
        <v>31594</v>
      </c>
      <c r="L108">
        <f t="shared" si="5"/>
        <v>-0.84316602672919316</v>
      </c>
      <c r="M108">
        <f t="shared" si="6"/>
        <v>-10.2464608321078</v>
      </c>
      <c r="O108" s="7">
        <v>31594</v>
      </c>
      <c r="P108" s="43">
        <f t="shared" si="7"/>
        <v>1.1232768443184113</v>
      </c>
      <c r="Q108">
        <f t="shared" si="8"/>
        <v>0.60537039180883312</v>
      </c>
      <c r="R108">
        <f t="shared" si="9"/>
        <v>0</v>
      </c>
    </row>
    <row r="109" spans="1:18" x14ac:dyDescent="0.25">
      <c r="A109" s="7">
        <v>31686</v>
      </c>
      <c r="B109" s="44">
        <f>[2]HIST_benchmark!B97</f>
        <v>-0.4551679904198726</v>
      </c>
      <c r="C109" s="44">
        <f>[2]HIST_benchmark!G97</f>
        <v>480.83896581302747</v>
      </c>
      <c r="D109" s="44">
        <f>[2]HIST_benchmark!H97</f>
        <v>897.96055799661531</v>
      </c>
      <c r="E109" s="44">
        <f>[2]HIST_benchmark!BE97</f>
        <v>491.79451821576163</v>
      </c>
      <c r="F109" s="44">
        <f>[2]HIST_benchmark!BF97</f>
        <v>1.173225143902016</v>
      </c>
      <c r="G109" s="44">
        <f>[2]HIST_benchmark!BP97</f>
        <v>897.59513236025725</v>
      </c>
      <c r="H109" s="44">
        <f>[2]HIST_benchmark!BQ97</f>
        <v>1.0820812479383903</v>
      </c>
      <c r="I109">
        <v>0</v>
      </c>
      <c r="K109" s="7">
        <v>31686</v>
      </c>
      <c r="L109">
        <f t="shared" si="5"/>
        <v>1.173225143902016</v>
      </c>
      <c r="M109">
        <f t="shared" si="6"/>
        <v>-10.955552402734156</v>
      </c>
      <c r="O109" s="7">
        <v>31686</v>
      </c>
      <c r="P109" s="43">
        <f t="shared" si="7"/>
        <v>1.0820812479383903</v>
      </c>
      <c r="Q109">
        <f t="shared" si="8"/>
        <v>0.36542563635805436</v>
      </c>
      <c r="R109">
        <f t="shared" si="9"/>
        <v>0</v>
      </c>
    </row>
    <row r="110" spans="1:18" x14ac:dyDescent="0.25">
      <c r="A110" s="11">
        <v>31778</v>
      </c>
      <c r="B110" s="44">
        <f>[2]HIST_benchmark!B98</f>
        <v>-1.5186230719641254</v>
      </c>
      <c r="C110" s="44">
        <f>[2]HIST_benchmark!G98</f>
        <v>482.99003634096397</v>
      </c>
      <c r="D110" s="44">
        <f>[2]HIST_benchmark!H98</f>
        <v>898.65716252680534</v>
      </c>
      <c r="E110" s="44">
        <f>[2]HIST_benchmark!BE98</f>
        <v>490.2295985770707</v>
      </c>
      <c r="F110" s="44">
        <f>[2]HIST_benchmark!BF98</f>
        <v>3.0770618727492547</v>
      </c>
      <c r="G110" s="44">
        <f>[2]HIST_benchmark!BP98</f>
        <v>898.44470910633959</v>
      </c>
      <c r="H110" s="44">
        <f>[2]HIST_benchmark!BQ98</f>
        <v>1.0605165661473848</v>
      </c>
      <c r="I110">
        <v>0</v>
      </c>
      <c r="K110" s="11">
        <v>31778</v>
      </c>
      <c r="L110">
        <f t="shared" si="5"/>
        <v>3.0770618727492547</v>
      </c>
      <c r="M110">
        <f t="shared" si="6"/>
        <v>-7.2395622361067353</v>
      </c>
      <c r="O110" s="11">
        <v>31778</v>
      </c>
      <c r="P110" s="43">
        <f t="shared" si="7"/>
        <v>1.0605165661473848</v>
      </c>
      <c r="Q110">
        <f t="shared" si="8"/>
        <v>0.21245342046574933</v>
      </c>
      <c r="R110">
        <f t="shared" si="9"/>
        <v>0</v>
      </c>
    </row>
    <row r="111" spans="1:18" x14ac:dyDescent="0.25">
      <c r="A111" s="7">
        <v>31868</v>
      </c>
      <c r="B111" s="44">
        <f>[2]HIST_benchmark!B99</f>
        <v>2.4451119761082055E-2</v>
      </c>
      <c r="C111" s="44">
        <f>[2]HIST_benchmark!G99</f>
        <v>487.15642829222838</v>
      </c>
      <c r="D111" s="44">
        <f>[2]HIST_benchmark!H99</f>
        <v>899.77286655713795</v>
      </c>
      <c r="E111" s="44">
        <f>[2]HIST_benchmark!BE99</f>
        <v>488.462809937413</v>
      </c>
      <c r="F111" s="44">
        <f>[2]HIST_benchmark!BF99</f>
        <v>4.2712455021740539</v>
      </c>
      <c r="G111" s="44">
        <f>[2]HIST_benchmark!BP99</f>
        <v>899.37974024950188</v>
      </c>
      <c r="H111" s="44">
        <f>[2]HIST_benchmark!BQ99</f>
        <v>0.79063980336559325</v>
      </c>
      <c r="I111">
        <v>0</v>
      </c>
      <c r="K111" s="7">
        <v>31868</v>
      </c>
      <c r="L111">
        <f t="shared" si="5"/>
        <v>4.2712455021740539</v>
      </c>
      <c r="M111">
        <f t="shared" si="6"/>
        <v>-1.3063816451846151</v>
      </c>
      <c r="O111" s="7">
        <v>31868</v>
      </c>
      <c r="P111" s="43">
        <f t="shared" si="7"/>
        <v>0.79063980336559325</v>
      </c>
      <c r="Q111">
        <f t="shared" si="8"/>
        <v>0.39312630763606649</v>
      </c>
      <c r="R111">
        <f t="shared" si="9"/>
        <v>0</v>
      </c>
    </row>
    <row r="112" spans="1:18" x14ac:dyDescent="0.25">
      <c r="A112" s="7">
        <v>31959</v>
      </c>
      <c r="B112" s="44">
        <f>[2]HIST_benchmark!B100</f>
        <v>0.61868835860925442</v>
      </c>
      <c r="C112" s="44">
        <f>[2]HIST_benchmark!G100</f>
        <v>488.59762227721563</v>
      </c>
      <c r="D112" s="44">
        <f>[2]HIST_benchmark!H100</f>
        <v>900.67543198775036</v>
      </c>
      <c r="E112" s="44">
        <f>[2]HIST_benchmark!BE100</f>
        <v>487.15276937827764</v>
      </c>
      <c r="F112" s="44">
        <f>[2]HIST_benchmark!BF100</f>
        <v>3.2299669445980612</v>
      </c>
      <c r="G112" s="44">
        <f>[2]HIST_benchmark!BP100</f>
        <v>900.20617233815608</v>
      </c>
      <c r="H112" s="44">
        <f>[2]HIST_benchmark!BQ100</f>
        <v>0.39828285152975695</v>
      </c>
      <c r="I112">
        <v>0</v>
      </c>
      <c r="K112" s="7">
        <v>31959</v>
      </c>
      <c r="L112">
        <f t="shared" si="5"/>
        <v>3.2299669445980612</v>
      </c>
      <c r="M112">
        <f t="shared" si="6"/>
        <v>1.4448528989379952</v>
      </c>
      <c r="O112" s="7">
        <v>31959</v>
      </c>
      <c r="P112" s="43">
        <f t="shared" si="7"/>
        <v>0.39828285152975695</v>
      </c>
      <c r="Q112">
        <f t="shared" si="8"/>
        <v>0.46925964959427802</v>
      </c>
      <c r="R112">
        <f t="shared" si="9"/>
        <v>0</v>
      </c>
    </row>
    <row r="113" spans="1:18" x14ac:dyDescent="0.25">
      <c r="A113" s="7">
        <v>32051</v>
      </c>
      <c r="B113" s="44">
        <f>[2]HIST_benchmark!B101</f>
        <v>0.31632471505010168</v>
      </c>
      <c r="C113" s="44">
        <f>[2]HIST_benchmark!G101</f>
        <v>489.0910077046301</v>
      </c>
      <c r="D113" s="44">
        <f>[2]HIST_benchmark!H101</f>
        <v>902.31308887094451</v>
      </c>
      <c r="E113" s="44">
        <f>[2]HIST_benchmark!BE101</f>
        <v>485.6076068352329</v>
      </c>
      <c r="F113" s="44">
        <f>[2]HIST_benchmark!BF101</f>
        <v>2.2697056537314779</v>
      </c>
      <c r="G113" s="44">
        <f>[2]HIST_benchmark!BP101</f>
        <v>900.97015603237139</v>
      </c>
      <c r="H113" s="44">
        <f>[2]HIST_benchmark!BQ101</f>
        <v>0.16888340139905722</v>
      </c>
      <c r="I113">
        <v>0</v>
      </c>
      <c r="K113" s="7">
        <v>32051</v>
      </c>
      <c r="L113">
        <f t="shared" si="5"/>
        <v>2.2697056537314779</v>
      </c>
      <c r="M113">
        <f t="shared" si="6"/>
        <v>3.4834008693972009</v>
      </c>
      <c r="O113" s="7">
        <v>32051</v>
      </c>
      <c r="P113" s="43">
        <f t="shared" si="7"/>
        <v>0.16888340139905722</v>
      </c>
      <c r="Q113">
        <f t="shared" si="8"/>
        <v>1.3429328385731196</v>
      </c>
      <c r="R113">
        <f t="shared" si="9"/>
        <v>0</v>
      </c>
    </row>
    <row r="114" spans="1:18" x14ac:dyDescent="0.25">
      <c r="A114" s="11">
        <v>32143</v>
      </c>
      <c r="B114" s="44">
        <f>[2]HIST_benchmark!B102</f>
        <v>1.8183551038384219E-2</v>
      </c>
      <c r="C114" s="44">
        <f>[2]HIST_benchmark!G102</f>
        <v>489.32435175428327</v>
      </c>
      <c r="D114" s="44">
        <f>[2]HIST_benchmark!H102</f>
        <v>902.87345589765164</v>
      </c>
      <c r="E114" s="44">
        <f>[2]HIST_benchmark!BE102</f>
        <v>484.0994149817904</v>
      </c>
      <c r="F114" s="44">
        <f>[2]HIST_benchmark!BF102</f>
        <v>0.18459261603271671</v>
      </c>
      <c r="G114" s="44">
        <f>[2]HIST_benchmark!BP102</f>
        <v>901.82651371219254</v>
      </c>
      <c r="H114" s="44">
        <f>[2]HIST_benchmark!BQ102</f>
        <v>6.9319374179940496E-2</v>
      </c>
      <c r="I114">
        <v>0</v>
      </c>
      <c r="K114" s="11">
        <v>32143</v>
      </c>
      <c r="L114">
        <f t="shared" si="5"/>
        <v>0.18459261603271671</v>
      </c>
      <c r="M114">
        <f t="shared" si="6"/>
        <v>5.2249367724928675</v>
      </c>
      <c r="O114" s="11">
        <v>32143</v>
      </c>
      <c r="P114" s="43">
        <f t="shared" si="7"/>
        <v>6.9319374179940496E-2</v>
      </c>
      <c r="Q114">
        <f t="shared" si="8"/>
        <v>1.0469421854591019</v>
      </c>
      <c r="R114">
        <f t="shared" si="9"/>
        <v>0</v>
      </c>
    </row>
    <row r="115" spans="1:18" x14ac:dyDescent="0.25">
      <c r="A115" s="7">
        <v>32234</v>
      </c>
      <c r="B115" s="44">
        <f>[2]HIST_benchmark!B103</f>
        <v>0.59472412104140226</v>
      </c>
      <c r="C115" s="44">
        <f>[2]HIST_benchmark!G103</f>
        <v>491.06976514696652</v>
      </c>
      <c r="D115" s="44">
        <f>[2]HIST_benchmark!H103</f>
        <v>904.18625470028792</v>
      </c>
      <c r="E115" s="44">
        <f>[2]HIST_benchmark!BE103</f>
        <v>482.39672334815907</v>
      </c>
      <c r="F115" s="44">
        <f>[2]HIST_benchmark!BF103</f>
        <v>-1.5211382478926794</v>
      </c>
      <c r="G115" s="44">
        <f>[2]HIST_benchmark!BP103</f>
        <v>902.7675155873319</v>
      </c>
      <c r="H115" s="44">
        <f>[2]HIST_benchmark!BQ103</f>
        <v>-6.2673102799294611E-2</v>
      </c>
      <c r="I115">
        <v>0</v>
      </c>
      <c r="K115" s="7">
        <v>32234</v>
      </c>
      <c r="L115">
        <f t="shared" si="5"/>
        <v>-1.5211382478926794</v>
      </c>
      <c r="M115">
        <f t="shared" si="6"/>
        <v>8.6730417988074464</v>
      </c>
      <c r="O115" s="7">
        <v>32234</v>
      </c>
      <c r="P115" s="43">
        <f t="shared" si="7"/>
        <v>-6.2673102799294611E-2</v>
      </c>
      <c r="Q115">
        <f t="shared" si="8"/>
        <v>1.4187391129560183</v>
      </c>
      <c r="R115">
        <f t="shared" si="9"/>
        <v>0</v>
      </c>
    </row>
    <row r="116" spans="1:18" x14ac:dyDescent="0.25">
      <c r="A116" s="7">
        <v>32325</v>
      </c>
      <c r="B116" s="44">
        <f>[2]HIST_benchmark!B104</f>
        <v>-3.3410661699970308</v>
      </c>
      <c r="C116" s="44">
        <f>[2]HIST_benchmark!G104</f>
        <v>493.41855152238372</v>
      </c>
      <c r="D116" s="44">
        <f>[2]HIST_benchmark!H104</f>
        <v>904.76214224757405</v>
      </c>
      <c r="E116" s="44">
        <f>[2]HIST_benchmark!BE104</f>
        <v>481.15790546536812</v>
      </c>
      <c r="F116" s="44">
        <f>[2]HIST_benchmark!BF104</f>
        <v>2.4047314138209686</v>
      </c>
      <c r="G116" s="44">
        <f>[2]HIST_benchmark!BP104</f>
        <v>903.59908035285036</v>
      </c>
      <c r="H116" s="44">
        <f>[2]HIST_benchmark!BQ104</f>
        <v>-2.3098179963085386E-2</v>
      </c>
      <c r="I116">
        <v>0</v>
      </c>
      <c r="K116" s="7">
        <v>32325</v>
      </c>
      <c r="L116">
        <f t="shared" si="5"/>
        <v>2.4047314138209686</v>
      </c>
      <c r="M116">
        <f t="shared" si="6"/>
        <v>12.260646057015606</v>
      </c>
      <c r="O116" s="7">
        <v>32325</v>
      </c>
      <c r="P116" s="43">
        <f t="shared" si="7"/>
        <v>-2.3098179963085386E-2</v>
      </c>
      <c r="Q116">
        <f t="shared" si="8"/>
        <v>1.1630618947236826</v>
      </c>
      <c r="R116">
        <f t="shared" si="9"/>
        <v>0</v>
      </c>
    </row>
    <row r="117" spans="1:18" x14ac:dyDescent="0.25">
      <c r="A117" s="7">
        <v>32417</v>
      </c>
      <c r="B117" s="44">
        <f>[2]HIST_benchmark!B105</f>
        <v>2.1051896963617995</v>
      </c>
      <c r="C117" s="44">
        <f>[2]HIST_benchmark!G105</f>
        <v>489.17931828564701</v>
      </c>
      <c r="D117" s="44">
        <f>[2]HIST_benchmark!H105</f>
        <v>906.07841215756616</v>
      </c>
      <c r="E117" s="44">
        <f>[2]HIST_benchmark!BE105</f>
        <v>479.69083579194444</v>
      </c>
      <c r="F117" s="44">
        <f>[2]HIST_benchmark!BF105</f>
        <v>3.2046160474030216</v>
      </c>
      <c r="G117" s="44">
        <f>[2]HIST_benchmark!BP105</f>
        <v>904.3673324803168</v>
      </c>
      <c r="H117" s="44">
        <f>[2]HIST_benchmark!BQ105</f>
        <v>5.1528220134287039E-3</v>
      </c>
      <c r="I117">
        <v>0</v>
      </c>
      <c r="K117" s="7">
        <v>32417</v>
      </c>
      <c r="L117">
        <f t="shared" si="5"/>
        <v>3.2046160474030216</v>
      </c>
      <c r="M117">
        <f t="shared" si="6"/>
        <v>9.4884824937025769</v>
      </c>
      <c r="O117" s="7">
        <v>32417</v>
      </c>
      <c r="P117" s="43">
        <f t="shared" si="7"/>
        <v>5.1528220134287039E-3</v>
      </c>
      <c r="Q117">
        <f t="shared" si="8"/>
        <v>1.7110796772493586</v>
      </c>
      <c r="R117">
        <f t="shared" si="9"/>
        <v>0</v>
      </c>
    </row>
    <row r="118" spans="1:18" x14ac:dyDescent="0.25">
      <c r="A118" s="11">
        <v>32509</v>
      </c>
      <c r="B118" s="44">
        <f>[2]HIST_benchmark!B106</f>
        <v>1.6546658128952905</v>
      </c>
      <c r="C118" s="44">
        <f>[2]HIST_benchmark!G106</f>
        <v>484.21813456755837</v>
      </c>
      <c r="D118" s="44">
        <f>[2]HIST_benchmark!H106</f>
        <v>907.08139018752513</v>
      </c>
      <c r="E118" s="44">
        <f>[2]HIST_benchmark!BE106</f>
        <v>478.2673405676893</v>
      </c>
      <c r="F118" s="44">
        <f>[2]HIST_benchmark!BF106</f>
        <v>-1.479675408587525</v>
      </c>
      <c r="G118" s="44">
        <f>[2]HIST_benchmark!BP106</f>
        <v>905.22706989379105</v>
      </c>
      <c r="H118" s="44">
        <f>[2]HIST_benchmark!BQ106</f>
        <v>-0.27178022577095362</v>
      </c>
      <c r="I118">
        <v>0</v>
      </c>
      <c r="K118" s="11">
        <v>32509</v>
      </c>
      <c r="L118">
        <f t="shared" si="5"/>
        <v>-1.479675408587525</v>
      </c>
      <c r="M118">
        <f t="shared" si="6"/>
        <v>5.9507939998690631</v>
      </c>
      <c r="O118" s="11">
        <v>32509</v>
      </c>
      <c r="P118" s="43">
        <f t="shared" si="7"/>
        <v>-0.27178022577095362</v>
      </c>
      <c r="Q118">
        <f t="shared" si="8"/>
        <v>1.8543202937340766</v>
      </c>
      <c r="R118">
        <f t="shared" si="9"/>
        <v>0</v>
      </c>
    </row>
    <row r="119" spans="1:18" x14ac:dyDescent="0.25">
      <c r="A119" s="7">
        <v>32599</v>
      </c>
      <c r="B119" s="44">
        <f>[2]HIST_benchmark!B107</f>
        <v>-0.84902472170973153</v>
      </c>
      <c r="C119" s="44">
        <f>[2]HIST_benchmark!G107</f>
        <v>477.94056807108859</v>
      </c>
      <c r="D119" s="44">
        <f>[2]HIST_benchmark!H107</f>
        <v>907.86472886253</v>
      </c>
      <c r="E119" s="44">
        <f>[2]HIST_benchmark!BE107</f>
        <v>476.65567317899934</v>
      </c>
      <c r="F119" s="44">
        <f>[2]HIST_benchmark!BF107</f>
        <v>-0.23373913582634032</v>
      </c>
      <c r="G119" s="44">
        <f>[2]HIST_benchmark!BP107</f>
        <v>906.17054015615383</v>
      </c>
      <c r="H119" s="44">
        <f>[2]HIST_benchmark!BQ107</f>
        <v>-0.11121093469955667</v>
      </c>
      <c r="I119">
        <v>0</v>
      </c>
      <c r="K119" s="7">
        <v>32599</v>
      </c>
      <c r="L119">
        <f t="shared" si="5"/>
        <v>-0.23373913582634032</v>
      </c>
      <c r="M119">
        <f t="shared" si="6"/>
        <v>1.2848948920892553</v>
      </c>
      <c r="O119" s="7">
        <v>32599</v>
      </c>
      <c r="P119" s="43">
        <f t="shared" si="7"/>
        <v>-0.11121093469955667</v>
      </c>
      <c r="Q119">
        <f t="shared" si="8"/>
        <v>1.6941887063761669</v>
      </c>
      <c r="R119">
        <f t="shared" si="9"/>
        <v>0</v>
      </c>
    </row>
    <row r="120" spans="1:18" x14ac:dyDescent="0.25">
      <c r="A120" s="7">
        <v>32690</v>
      </c>
      <c r="B120" s="44">
        <f>[2]HIST_benchmark!B108</f>
        <v>-0.57664751455087349</v>
      </c>
      <c r="C120" s="44">
        <f>[2]HIST_benchmark!G108</f>
        <v>473.2832009759976</v>
      </c>
      <c r="D120" s="44">
        <f>[2]HIST_benchmark!H108</f>
        <v>908.60801545954985</v>
      </c>
      <c r="E120" s="44">
        <f>[2]HIST_benchmark!BE108</f>
        <v>475.5139217506661</v>
      </c>
      <c r="F120" s="44">
        <f>[2]HIST_benchmark!BF108</f>
        <v>-1.483850731663324</v>
      </c>
      <c r="G120" s="44">
        <f>[2]HIST_benchmark!BP108</f>
        <v>907.00364117495167</v>
      </c>
      <c r="H120" s="44">
        <f>[2]HIST_benchmark!BQ108</f>
        <v>0.31034121208517718</v>
      </c>
      <c r="I120">
        <v>0</v>
      </c>
      <c r="K120" s="7">
        <v>32690</v>
      </c>
      <c r="L120">
        <f t="shared" si="5"/>
        <v>-1.483850731663324</v>
      </c>
      <c r="M120">
        <f t="shared" si="6"/>
        <v>-2.2307207746684981</v>
      </c>
      <c r="O120" s="7">
        <v>32690</v>
      </c>
      <c r="P120" s="43">
        <f t="shared" si="7"/>
        <v>0.31034121208517718</v>
      </c>
      <c r="Q120">
        <f t="shared" si="8"/>
        <v>1.6043742845981797</v>
      </c>
      <c r="R120">
        <f t="shared" si="9"/>
        <v>0</v>
      </c>
    </row>
    <row r="121" spans="1:18" x14ac:dyDescent="0.25">
      <c r="A121" s="7">
        <v>32782</v>
      </c>
      <c r="B121" s="44">
        <f>[2]HIST_benchmark!B109</f>
        <v>1.1826368885088288</v>
      </c>
      <c r="C121" s="44">
        <f>[2]HIST_benchmark!G109</f>
        <v>473.6472700001903</v>
      </c>
      <c r="D121" s="44">
        <f>[2]HIST_benchmark!H109</f>
        <v>908.81953366166817</v>
      </c>
      <c r="E121" s="44">
        <f>[2]HIST_benchmark!BE109</f>
        <v>474.14966745833243</v>
      </c>
      <c r="F121" s="44">
        <f>[2]HIST_benchmark!BF109</f>
        <v>-2.1660810505346717</v>
      </c>
      <c r="G121" s="44">
        <f>[2]HIST_benchmark!BP109</f>
        <v>907.77247854543884</v>
      </c>
      <c r="H121" s="44">
        <f>[2]HIST_benchmark!BQ109</f>
        <v>0.12108594052631361</v>
      </c>
      <c r="I121">
        <v>0</v>
      </c>
      <c r="K121" s="7">
        <v>32782</v>
      </c>
      <c r="L121">
        <f t="shared" si="5"/>
        <v>-2.1660810505346717</v>
      </c>
      <c r="M121">
        <f t="shared" si="6"/>
        <v>-0.50239745814212711</v>
      </c>
      <c r="O121" s="7">
        <v>32782</v>
      </c>
      <c r="P121" s="43">
        <f t="shared" si="7"/>
        <v>0.12108594052631361</v>
      </c>
      <c r="Q121">
        <f t="shared" si="8"/>
        <v>1.0470551162293305</v>
      </c>
      <c r="R121">
        <f t="shared" si="9"/>
        <v>0</v>
      </c>
    </row>
    <row r="122" spans="1:18" x14ac:dyDescent="0.25">
      <c r="A122" s="11">
        <v>32874</v>
      </c>
      <c r="B122" s="44">
        <f>[2]HIST_benchmark!B110</f>
        <v>-2.0589087216124997</v>
      </c>
      <c r="C122" s="44">
        <f>[2]HIST_benchmark!G110</f>
        <v>473.51231062835222</v>
      </c>
      <c r="D122" s="44">
        <f>[2]HIST_benchmark!H110</f>
        <v>909.90847364159504</v>
      </c>
      <c r="E122" s="44">
        <f>[2]HIST_benchmark!BE110</f>
        <v>472.83443613663007</v>
      </c>
      <c r="F122" s="44">
        <f>[2]HIST_benchmark!BF110</f>
        <v>3.0348584072509084</v>
      </c>
      <c r="G122" s="44">
        <f>[2]HIST_benchmark!BP110</f>
        <v>908.63183327068043</v>
      </c>
      <c r="H122" s="44">
        <f>[2]HIST_benchmark!BQ110</f>
        <v>0.26171554178779388</v>
      </c>
      <c r="I122">
        <v>0</v>
      </c>
      <c r="K122" s="11">
        <v>32874</v>
      </c>
      <c r="L122">
        <f t="shared" si="5"/>
        <v>3.0348584072509084</v>
      </c>
      <c r="M122">
        <f t="shared" si="6"/>
        <v>0.6778744917221502</v>
      </c>
      <c r="O122" s="11">
        <v>32874</v>
      </c>
      <c r="P122" s="43">
        <f t="shared" si="7"/>
        <v>0.26171554178779388</v>
      </c>
      <c r="Q122">
        <f t="shared" si="8"/>
        <v>1.2766403709146061</v>
      </c>
      <c r="R122">
        <f t="shared" si="9"/>
        <v>0</v>
      </c>
    </row>
    <row r="123" spans="1:18" x14ac:dyDescent="0.25">
      <c r="A123" s="7">
        <v>32964</v>
      </c>
      <c r="B123" s="44">
        <f>[2]HIST_benchmark!B111</f>
        <v>0.24988716431418198</v>
      </c>
      <c r="C123" s="44">
        <f>[2]HIST_benchmark!G111</f>
        <v>475.72462186421035</v>
      </c>
      <c r="D123" s="44">
        <f>[2]HIST_benchmark!H111</f>
        <v>910.29444529562863</v>
      </c>
      <c r="E123" s="44">
        <f>[2]HIST_benchmark!BE111</f>
        <v>471.33617460291958</v>
      </c>
      <c r="F123" s="44">
        <f>[2]HIST_benchmark!BF111</f>
        <v>4.9213018627774545</v>
      </c>
      <c r="G123" s="44">
        <f>[2]HIST_benchmark!BP111</f>
        <v>909.57393796970166</v>
      </c>
      <c r="H123" s="44">
        <f>[2]HIST_benchmark!BQ111</f>
        <v>0.53291972652868935</v>
      </c>
      <c r="I123">
        <v>0</v>
      </c>
      <c r="K123" s="7">
        <v>32964</v>
      </c>
      <c r="L123">
        <f t="shared" si="5"/>
        <v>4.9213018627774545</v>
      </c>
      <c r="M123">
        <f t="shared" si="6"/>
        <v>4.3884472612907643</v>
      </c>
      <c r="O123" s="7">
        <v>32964</v>
      </c>
      <c r="P123" s="43">
        <f t="shared" si="7"/>
        <v>0.53291972652868935</v>
      </c>
      <c r="Q123">
        <f t="shared" si="8"/>
        <v>0.72050732592697386</v>
      </c>
      <c r="R123">
        <f t="shared" si="9"/>
        <v>0</v>
      </c>
    </row>
    <row r="124" spans="1:18" x14ac:dyDescent="0.25">
      <c r="A124" s="7">
        <v>33055</v>
      </c>
      <c r="B124" s="44">
        <f>[2]HIST_benchmark!B112</f>
        <v>0.37638046413782328</v>
      </c>
      <c r="C124" s="44">
        <f>[2]HIST_benchmark!G112</f>
        <v>474.69801946796878</v>
      </c>
      <c r="D124" s="44">
        <f>[2]HIST_benchmark!H112</f>
        <v>910.31893654569535</v>
      </c>
      <c r="E124" s="44">
        <f>[2]HIST_benchmark!BE112</f>
        <v>470.31265928027204</v>
      </c>
      <c r="F124" s="44">
        <f>[2]HIST_benchmark!BF112</f>
        <v>2.1797877416776714</v>
      </c>
      <c r="G124" s="44">
        <f>[2]HIST_benchmark!BP112</f>
        <v>910.40467761234163</v>
      </c>
      <c r="H124" s="44">
        <f>[2]HIST_benchmark!BQ112</f>
        <v>0.33798653773044407</v>
      </c>
      <c r="I124">
        <v>0</v>
      </c>
      <c r="K124" s="7">
        <v>33055</v>
      </c>
      <c r="L124">
        <f t="shared" si="5"/>
        <v>2.1797877416776714</v>
      </c>
      <c r="M124">
        <f t="shared" si="6"/>
        <v>4.3853601876967332</v>
      </c>
      <c r="O124" s="7">
        <v>33055</v>
      </c>
      <c r="P124" s="43">
        <f t="shared" si="7"/>
        <v>0.33798653773044407</v>
      </c>
      <c r="Q124">
        <f t="shared" si="8"/>
        <v>-8.5741066646278341E-2</v>
      </c>
      <c r="R124">
        <f t="shared" si="9"/>
        <v>0</v>
      </c>
    </row>
    <row r="125" spans="1:18" x14ac:dyDescent="0.25">
      <c r="A125" s="7">
        <v>33147</v>
      </c>
      <c r="B125" s="44">
        <f>[2]HIST_benchmark!B113</f>
        <v>-0.35740219144678381</v>
      </c>
      <c r="C125" s="44">
        <f>[2]HIST_benchmark!G113</f>
        <v>474.46220468863544</v>
      </c>
      <c r="D125" s="44">
        <f>[2]HIST_benchmark!H113</f>
        <v>909.46376709224467</v>
      </c>
      <c r="E125" s="44">
        <f>[2]HIST_benchmark!BE113</f>
        <v>469.07115527433677</v>
      </c>
      <c r="F125" s="44">
        <f>[2]HIST_benchmark!BF113</f>
        <v>3.0737973008441486</v>
      </c>
      <c r="G125" s="44">
        <f>[2]HIST_benchmark!BP113</f>
        <v>911.17014687164715</v>
      </c>
      <c r="H125" s="44">
        <f>[2]HIST_benchmark!BQ113</f>
        <v>0.21462971426308286</v>
      </c>
      <c r="I125">
        <v>1</v>
      </c>
      <c r="K125" s="7">
        <v>33147</v>
      </c>
      <c r="L125">
        <f t="shared" si="5"/>
        <v>3.0737973008441486</v>
      </c>
      <c r="M125">
        <f t="shared" si="6"/>
        <v>5.3910494142986636</v>
      </c>
      <c r="O125" s="7">
        <v>33147</v>
      </c>
      <c r="P125" s="43">
        <f t="shared" si="7"/>
        <v>0.21462971426308286</v>
      </c>
      <c r="Q125">
        <f t="shared" si="8"/>
        <v>-1.7063797794024822</v>
      </c>
      <c r="R125">
        <f t="shared" si="9"/>
        <v>1</v>
      </c>
    </row>
    <row r="126" spans="1:18" x14ac:dyDescent="0.25">
      <c r="A126" s="11">
        <v>33239</v>
      </c>
      <c r="B126" s="44">
        <f>[2]HIST_benchmark!B114</f>
        <v>-0.78975176974604133</v>
      </c>
      <c r="C126" s="44">
        <f>[2]HIST_benchmark!G114</f>
        <v>473.82707791498137</v>
      </c>
      <c r="D126" s="44">
        <f>[2]HIST_benchmark!H114</f>
        <v>908.99338981130848</v>
      </c>
      <c r="E126" s="44">
        <f>[2]HIST_benchmark!BE114</f>
        <v>467.88286896571583</v>
      </c>
      <c r="F126" s="44">
        <f>[2]HIST_benchmark!BF114</f>
        <v>3.7351732462012706</v>
      </c>
      <c r="G126" s="44">
        <f>[2]HIST_benchmark!BP114</f>
        <v>912.02511785064723</v>
      </c>
      <c r="H126" s="44">
        <f>[2]HIST_benchmark!BQ114</f>
        <v>0.3040939354746115</v>
      </c>
      <c r="I126">
        <v>1</v>
      </c>
      <c r="K126" s="11">
        <v>33239</v>
      </c>
      <c r="L126">
        <f t="shared" si="5"/>
        <v>3.7351732462012706</v>
      </c>
      <c r="M126">
        <f t="shared" si="6"/>
        <v>5.9442089492655441</v>
      </c>
      <c r="O126" s="11">
        <v>33239</v>
      </c>
      <c r="P126" s="43">
        <f t="shared" si="7"/>
        <v>0.3040939354746115</v>
      </c>
      <c r="Q126">
        <f t="shared" si="8"/>
        <v>-3.0317280393387591</v>
      </c>
      <c r="R126">
        <f t="shared" si="9"/>
        <v>1</v>
      </c>
    </row>
    <row r="127" spans="1:18" x14ac:dyDescent="0.25">
      <c r="A127" s="7">
        <v>33329</v>
      </c>
      <c r="B127" s="44">
        <f>[2]HIST_benchmark!B115</f>
        <v>0.28962071764499381</v>
      </c>
      <c r="C127" s="44">
        <f>[2]HIST_benchmark!G115</f>
        <v>465.97022260884347</v>
      </c>
      <c r="D127" s="44">
        <f>[2]HIST_benchmark!H115</f>
        <v>909.76642736879433</v>
      </c>
      <c r="E127" s="44">
        <f>[2]HIST_benchmark!BE115</f>
        <v>466.51542509551615</v>
      </c>
      <c r="F127" s="44">
        <f>[2]HIST_benchmark!BF115</f>
        <v>2.7158187005287573</v>
      </c>
      <c r="G127" s="44">
        <f>[2]HIST_benchmark!BP115</f>
        <v>912.96181629473756</v>
      </c>
      <c r="H127" s="44">
        <f>[2]HIST_benchmark!BQ115</f>
        <v>0.11420599410553223</v>
      </c>
      <c r="I127">
        <v>0</v>
      </c>
      <c r="K127" s="7">
        <v>33329</v>
      </c>
      <c r="L127">
        <f t="shared" si="5"/>
        <v>2.7158187005287573</v>
      </c>
      <c r="M127">
        <f t="shared" si="6"/>
        <v>-0.54520248667267879</v>
      </c>
      <c r="O127" s="7">
        <v>33329</v>
      </c>
      <c r="P127" s="43">
        <f t="shared" si="7"/>
        <v>0.11420599410553223</v>
      </c>
      <c r="Q127">
        <f t="shared" si="8"/>
        <v>-3.1953889259432344</v>
      </c>
      <c r="R127">
        <f t="shared" si="9"/>
        <v>0</v>
      </c>
    </row>
    <row r="128" spans="1:18" x14ac:dyDescent="0.25">
      <c r="A128" s="7">
        <v>33420</v>
      </c>
      <c r="B128" s="44">
        <f>[2]HIST_benchmark!B116</f>
        <v>-0.70009784785073337</v>
      </c>
      <c r="C128" s="44">
        <f>[2]HIST_benchmark!G116</f>
        <v>462.69138065914098</v>
      </c>
      <c r="D128" s="44">
        <f>[2]HIST_benchmark!H116</f>
        <v>910.24544479350664</v>
      </c>
      <c r="E128" s="44">
        <f>[2]HIST_benchmark!BE116</f>
        <v>465.62627622305604</v>
      </c>
      <c r="F128" s="44">
        <f>[2]HIST_benchmark!BF116</f>
        <v>3.7311699553238213</v>
      </c>
      <c r="G128" s="44">
        <f>[2]HIST_benchmark!BP116</f>
        <v>913.78612231854606</v>
      </c>
      <c r="H128" s="44">
        <f>[2]HIST_benchmark!BQ116</f>
        <v>-1.7627372559218202E-2</v>
      </c>
      <c r="I128">
        <v>0</v>
      </c>
      <c r="K128" s="7">
        <v>33420</v>
      </c>
      <c r="L128">
        <f t="shared" si="5"/>
        <v>3.7311699553238213</v>
      </c>
      <c r="M128">
        <f t="shared" si="6"/>
        <v>-2.9348955639150631</v>
      </c>
      <c r="O128" s="7">
        <v>33420</v>
      </c>
      <c r="P128" s="43">
        <f t="shared" si="7"/>
        <v>-1.7627372559218202E-2</v>
      </c>
      <c r="Q128">
        <f t="shared" si="8"/>
        <v>-3.5406775250394276</v>
      </c>
      <c r="R128">
        <f t="shared" si="9"/>
        <v>0</v>
      </c>
    </row>
    <row r="129" spans="1:18" x14ac:dyDescent="0.25">
      <c r="A129" s="7">
        <v>33512</v>
      </c>
      <c r="B129" s="44">
        <f>[2]HIST_benchmark!B117</f>
        <v>0.99766252121321264</v>
      </c>
      <c r="C129" s="44">
        <f>[2]HIST_benchmark!G117</f>
        <v>463.09387975339041</v>
      </c>
      <c r="D129" s="44">
        <f>[2]HIST_benchmark!H117</f>
        <v>910.68004203078044</v>
      </c>
      <c r="E129" s="44">
        <f>[2]HIST_benchmark!BE117</f>
        <v>464.52236259341561</v>
      </c>
      <c r="F129" s="44">
        <f>[2]HIST_benchmark!BF117</f>
        <v>3.6957956107272594</v>
      </c>
      <c r="G129" s="44">
        <f>[2]HIST_benchmark!BP117</f>
        <v>914.54412775446121</v>
      </c>
      <c r="H129" s="44">
        <f>[2]HIST_benchmark!BQ117</f>
        <v>-5.760577024034319E-2</v>
      </c>
      <c r="I129">
        <v>0</v>
      </c>
      <c r="K129" s="7">
        <v>33512</v>
      </c>
      <c r="L129">
        <f t="shared" si="5"/>
        <v>3.6957956107272594</v>
      </c>
      <c r="M129">
        <f t="shared" si="6"/>
        <v>-1.4284828400251968</v>
      </c>
      <c r="O129" s="7">
        <v>33512</v>
      </c>
      <c r="P129" s="43">
        <f t="shared" si="7"/>
        <v>-5.760577024034319E-2</v>
      </c>
      <c r="Q129">
        <f t="shared" si="8"/>
        <v>-3.8640857236807733</v>
      </c>
      <c r="R129">
        <f t="shared" si="9"/>
        <v>0</v>
      </c>
    </row>
    <row r="130" spans="1:18" x14ac:dyDescent="0.25">
      <c r="A130" s="11">
        <v>33604</v>
      </c>
      <c r="B130" s="44">
        <f>[2]HIST_benchmark!B118</f>
        <v>-3.5897460302935898E-2</v>
      </c>
      <c r="C130" s="44">
        <f>[2]HIST_benchmark!G118</f>
        <v>462.41445137036652</v>
      </c>
      <c r="D130" s="44">
        <f>[2]HIST_benchmark!H118</f>
        <v>911.85539763454744</v>
      </c>
      <c r="E130" s="44">
        <f>[2]HIST_benchmark!BE118</f>
        <v>463.47456544441536</v>
      </c>
      <c r="F130" s="44">
        <f>[2]HIST_benchmark!BF118</f>
        <v>1.0098958344220819</v>
      </c>
      <c r="G130" s="44">
        <f>[2]HIST_benchmark!BP118</f>
        <v>915.39060386675033</v>
      </c>
      <c r="H130" s="44">
        <f>[2]HIST_benchmark!BQ118</f>
        <v>-0.1061222631859664</v>
      </c>
      <c r="I130">
        <v>0</v>
      </c>
      <c r="K130" s="11">
        <v>33604</v>
      </c>
      <c r="L130">
        <f t="shared" si="5"/>
        <v>1.0098958344220819</v>
      </c>
      <c r="M130">
        <f t="shared" si="6"/>
        <v>-1.0601140740488404</v>
      </c>
      <c r="O130" s="11">
        <v>33604</v>
      </c>
      <c r="P130" s="43">
        <f t="shared" si="7"/>
        <v>-0.1061222631859664</v>
      </c>
      <c r="Q130">
        <f t="shared" si="8"/>
        <v>-3.5352062322028814</v>
      </c>
      <c r="R130">
        <f t="shared" si="9"/>
        <v>0</v>
      </c>
    </row>
    <row r="131" spans="1:18" x14ac:dyDescent="0.25">
      <c r="A131" s="7">
        <v>33695</v>
      </c>
      <c r="B131" s="44">
        <f>[2]HIST_benchmark!B119</f>
        <v>-0.43516892880644575</v>
      </c>
      <c r="C131" s="44">
        <f>[2]HIST_benchmark!G119</f>
        <v>459.3786086991642</v>
      </c>
      <c r="D131" s="44">
        <f>[2]HIST_benchmark!H119</f>
        <v>912.95098540616345</v>
      </c>
      <c r="E131" s="44">
        <f>[2]HIST_benchmark!BE119</f>
        <v>462.25018486047657</v>
      </c>
      <c r="F131" s="44">
        <f>[2]HIST_benchmark!BF119</f>
        <v>1.0107878235526755</v>
      </c>
      <c r="G131" s="44">
        <f>[2]HIST_benchmark!BP119</f>
        <v>916.31777754938366</v>
      </c>
      <c r="H131" s="44">
        <f>[2]HIST_benchmark!BQ119</f>
        <v>-9.5684856219691028E-2</v>
      </c>
      <c r="I131">
        <v>0</v>
      </c>
      <c r="K131" s="7">
        <v>33695</v>
      </c>
      <c r="L131">
        <f t="shared" si="5"/>
        <v>1.0107878235526755</v>
      </c>
      <c r="M131">
        <f t="shared" si="6"/>
        <v>-2.8715761613123618</v>
      </c>
      <c r="O131" s="7">
        <v>33695</v>
      </c>
      <c r="P131" s="43">
        <f t="shared" si="7"/>
        <v>-9.5684856219691028E-2</v>
      </c>
      <c r="Q131">
        <f t="shared" si="8"/>
        <v>-3.3667921432202093</v>
      </c>
      <c r="R131">
        <f t="shared" si="9"/>
        <v>0</v>
      </c>
    </row>
    <row r="132" spans="1:18" x14ac:dyDescent="0.25">
      <c r="A132" s="7">
        <v>33786</v>
      </c>
      <c r="B132" s="44">
        <f>[2]HIST_benchmark!B120</f>
        <v>2.0975273989171104</v>
      </c>
      <c r="C132" s="44">
        <f>[2]HIST_benchmark!G120</f>
        <v>466.08356224204681</v>
      </c>
      <c r="D132" s="44">
        <f>[2]HIST_benchmark!H120</f>
        <v>913.91880276480947</v>
      </c>
      <c r="E132" s="44">
        <f>[2]HIST_benchmark!BE120</f>
        <v>461.50634990425732</v>
      </c>
      <c r="F132" s="44">
        <f>[2]HIST_benchmark!BF120</f>
        <v>-1.0781978562575318</v>
      </c>
      <c r="G132" s="44">
        <f>[2]HIST_benchmark!BP120</f>
        <v>917.13153203781997</v>
      </c>
      <c r="H132" s="44">
        <f>[2]HIST_benchmark!BQ120</f>
        <v>-9.5352988499371349E-2</v>
      </c>
      <c r="I132">
        <v>0</v>
      </c>
      <c r="K132" s="7">
        <v>33786</v>
      </c>
      <c r="L132">
        <f t="shared" si="5"/>
        <v>-1.0781978562575318</v>
      </c>
      <c r="M132">
        <f t="shared" si="6"/>
        <v>4.57721233778949</v>
      </c>
      <c r="O132" s="7">
        <v>33786</v>
      </c>
      <c r="P132" s="43">
        <f t="shared" si="7"/>
        <v>-9.5352988499371349E-2</v>
      </c>
      <c r="Q132">
        <f t="shared" si="8"/>
        <v>-3.2127292730104955</v>
      </c>
      <c r="R132">
        <f t="shared" si="9"/>
        <v>0</v>
      </c>
    </row>
    <row r="133" spans="1:18" x14ac:dyDescent="0.25">
      <c r="A133" s="7">
        <v>33878</v>
      </c>
      <c r="B133" s="44">
        <f>[2]HIST_benchmark!B121</f>
        <v>-2.6033404633800656</v>
      </c>
      <c r="C133" s="44">
        <f>[2]HIST_benchmark!G121</f>
        <v>460.34233393411063</v>
      </c>
      <c r="D133" s="44">
        <f>[2]HIST_benchmark!H121</f>
        <v>914.91562186511851</v>
      </c>
      <c r="E133" s="44">
        <f>[2]HIST_benchmark!BE121</f>
        <v>460.54967918402963</v>
      </c>
      <c r="F133" s="44">
        <f>[2]HIST_benchmark!BF121</f>
        <v>0.17049047630473524</v>
      </c>
      <c r="G133" s="44">
        <f>[2]HIST_benchmark!BP121</f>
        <v>917.87796423534667</v>
      </c>
      <c r="H133" s="44">
        <f>[2]HIST_benchmark!BQ121</f>
        <v>-5.3969379342674983E-2</v>
      </c>
      <c r="I133">
        <v>0</v>
      </c>
      <c r="K133" s="7">
        <v>33878</v>
      </c>
      <c r="L133">
        <f t="shared" si="5"/>
        <v>0.17049047630473524</v>
      </c>
      <c r="M133">
        <f t="shared" si="6"/>
        <v>-0.20734524991900116</v>
      </c>
      <c r="O133" s="7">
        <v>33878</v>
      </c>
      <c r="P133" s="43">
        <f t="shared" si="7"/>
        <v>-5.3969379342674983E-2</v>
      </c>
      <c r="Q133">
        <f t="shared" si="8"/>
        <v>-2.9623423702281571</v>
      </c>
      <c r="R133">
        <f t="shared" si="9"/>
        <v>0</v>
      </c>
    </row>
    <row r="134" spans="1:18" x14ac:dyDescent="0.25">
      <c r="A134" s="11">
        <v>33970</v>
      </c>
      <c r="B134" s="44">
        <f>[2]HIST_benchmark!B122</f>
        <v>-0.27272564684675632</v>
      </c>
      <c r="C134" s="44">
        <f>[2]HIST_benchmark!G122</f>
        <v>457.77982368445419</v>
      </c>
      <c r="D134" s="44">
        <f>[2]HIST_benchmark!H122</f>
        <v>915.10255170405014</v>
      </c>
      <c r="E134" s="44">
        <f>[2]HIST_benchmark!BE122</f>
        <v>459.6507348183315</v>
      </c>
      <c r="F134" s="44">
        <f>[2]HIST_benchmark!BF122</f>
        <v>3.5964345498184684</v>
      </c>
      <c r="G134" s="44">
        <f>[2]HIST_benchmark!BP122</f>
        <v>918.71185240526256</v>
      </c>
      <c r="H134" s="44">
        <f>[2]HIST_benchmark!BQ122</f>
        <v>0.19645545133073483</v>
      </c>
      <c r="I134">
        <v>0</v>
      </c>
      <c r="K134" s="11">
        <v>33970</v>
      </c>
      <c r="L134">
        <f t="shared" si="5"/>
        <v>3.5964345498184684</v>
      </c>
      <c r="M134">
        <f t="shared" si="6"/>
        <v>-1.8709111338773141</v>
      </c>
      <c r="O134" s="11">
        <v>33970</v>
      </c>
      <c r="P134" s="43">
        <f t="shared" si="7"/>
        <v>0.19645545133073483</v>
      </c>
      <c r="Q134">
        <f t="shared" si="8"/>
        <v>-3.609300701212419</v>
      </c>
      <c r="R134">
        <f t="shared" si="9"/>
        <v>0</v>
      </c>
    </row>
    <row r="135" spans="1:18" x14ac:dyDescent="0.25">
      <c r="A135" s="7">
        <v>34060</v>
      </c>
      <c r="B135" s="44">
        <f>[2]HIST_benchmark!B123</f>
        <v>-0.69556238891828603</v>
      </c>
      <c r="C135" s="44">
        <f>[2]HIST_benchmark!G123</f>
        <v>458.98021014335279</v>
      </c>
      <c r="D135" s="44">
        <f>[2]HIST_benchmark!H123</f>
        <v>915.69501437166389</v>
      </c>
      <c r="E135" s="44">
        <f>[2]HIST_benchmark!BE123</f>
        <v>458.57650092447545</v>
      </c>
      <c r="F135" s="44">
        <f>[2]HIST_benchmark!BF123</f>
        <v>2.5703903010651743</v>
      </c>
      <c r="G135" s="44">
        <f>[2]HIST_benchmark!BP123</f>
        <v>919.62543234169561</v>
      </c>
      <c r="H135" s="44">
        <f>[2]HIST_benchmark!BQ123</f>
        <v>2.9992960561457949E-2</v>
      </c>
      <c r="I135">
        <v>0</v>
      </c>
      <c r="K135" s="7">
        <v>34060</v>
      </c>
      <c r="L135">
        <f t="shared" si="5"/>
        <v>2.5703903010651743</v>
      </c>
      <c r="M135">
        <f t="shared" si="6"/>
        <v>0.40370921887733857</v>
      </c>
      <c r="O135" s="7">
        <v>34060</v>
      </c>
      <c r="P135" s="43">
        <f t="shared" si="7"/>
        <v>2.9992960561457949E-2</v>
      </c>
      <c r="Q135">
        <f t="shared" si="8"/>
        <v>-3.9304179700317263</v>
      </c>
      <c r="R135">
        <f t="shared" si="9"/>
        <v>0</v>
      </c>
    </row>
    <row r="136" spans="1:18" x14ac:dyDescent="0.25">
      <c r="A136" s="7">
        <v>34151</v>
      </c>
      <c r="B136" s="44">
        <f>[2]HIST_benchmark!B124</f>
        <v>-1.2249884495843222</v>
      </c>
      <c r="C136" s="44">
        <f>[2]HIST_benchmark!G124</f>
        <v>459.00269452084922</v>
      </c>
      <c r="D136" s="44">
        <f>[2]HIST_benchmark!H124</f>
        <v>916.18116736215848</v>
      </c>
      <c r="E136" s="44">
        <f>[2]HIST_benchmark!BE124</f>
        <v>457.98379438096083</v>
      </c>
      <c r="F136" s="44">
        <f>[2]HIST_benchmark!BF124</f>
        <v>6.093392823747422</v>
      </c>
      <c r="G136" s="44">
        <f>[2]HIST_benchmark!BP124</f>
        <v>920.42459805042768</v>
      </c>
      <c r="H136" s="44">
        <f>[2]HIST_benchmark!BQ124</f>
        <v>-0.16055994612145241</v>
      </c>
      <c r="I136">
        <v>0</v>
      </c>
      <c r="K136" s="7">
        <v>34151</v>
      </c>
      <c r="L136">
        <f t="shared" si="5"/>
        <v>6.093392823747422</v>
      </c>
      <c r="M136">
        <f t="shared" si="6"/>
        <v>1.0189001398883875</v>
      </c>
      <c r="O136" s="7">
        <v>34151</v>
      </c>
      <c r="P136" s="43">
        <f t="shared" si="7"/>
        <v>-0.16055994612145241</v>
      </c>
      <c r="Q136">
        <f t="shared" si="8"/>
        <v>-4.2434306882691999</v>
      </c>
      <c r="R136">
        <f t="shared" si="9"/>
        <v>0</v>
      </c>
    </row>
    <row r="137" spans="1:18" x14ac:dyDescent="0.25">
      <c r="A137" s="7">
        <v>34243</v>
      </c>
      <c r="B137" s="44">
        <f>[2]HIST_benchmark!B125</f>
        <v>-0.51620527618022216</v>
      </c>
      <c r="C137" s="44">
        <f>[2]HIST_benchmark!G125</f>
        <v>457.93887840819821</v>
      </c>
      <c r="D137" s="44">
        <f>[2]HIST_benchmark!H125</f>
        <v>917.50758228758718</v>
      </c>
      <c r="E137" s="44">
        <f>[2]HIST_benchmark!BE125</f>
        <v>457.17892597438885</v>
      </c>
      <c r="F137" s="44">
        <f>[2]HIST_benchmark!BF125</f>
        <v>5.5273565996204184</v>
      </c>
      <c r="G137" s="44">
        <f>[2]HIST_benchmark!BP125</f>
        <v>921.15545904167402</v>
      </c>
      <c r="H137" s="44">
        <f>[2]HIST_benchmark!BQ125</f>
        <v>-0.15061595428744567</v>
      </c>
      <c r="I137">
        <v>0</v>
      </c>
      <c r="K137" s="7">
        <v>34243</v>
      </c>
      <c r="L137">
        <f t="shared" si="5"/>
        <v>5.5273565996204184</v>
      </c>
      <c r="M137">
        <f t="shared" si="6"/>
        <v>0.75995243380936017</v>
      </c>
      <c r="O137" s="7">
        <v>34243</v>
      </c>
      <c r="P137" s="43">
        <f t="shared" si="7"/>
        <v>-0.15061595428744567</v>
      </c>
      <c r="Q137">
        <f t="shared" si="8"/>
        <v>-3.6478767540868375</v>
      </c>
      <c r="R137">
        <f t="shared" si="9"/>
        <v>0</v>
      </c>
    </row>
    <row r="138" spans="1:18" x14ac:dyDescent="0.25">
      <c r="A138" s="11">
        <v>34335</v>
      </c>
      <c r="B138" s="44">
        <f>[2]HIST_benchmark!B126</f>
        <v>0.87384636086537526</v>
      </c>
      <c r="C138" s="44">
        <f>[2]HIST_benchmark!G126</f>
        <v>460.51212188489632</v>
      </c>
      <c r="D138" s="44">
        <f>[2]HIST_benchmark!H126</f>
        <v>918.4837931563759</v>
      </c>
      <c r="E138" s="44">
        <f>[2]HIST_benchmark!BE126</f>
        <v>456.43215494712643</v>
      </c>
      <c r="F138" s="44">
        <f>[2]HIST_benchmark!BF126</f>
        <v>2.4081657253280468</v>
      </c>
      <c r="G138" s="44">
        <f>[2]HIST_benchmark!BP126</f>
        <v>921.97280798309089</v>
      </c>
      <c r="H138" s="44">
        <f>[2]HIST_benchmark!BQ126</f>
        <v>-0.57708883304258052</v>
      </c>
      <c r="I138">
        <v>0</v>
      </c>
      <c r="K138" s="11">
        <v>34335</v>
      </c>
      <c r="L138">
        <f t="shared" si="5"/>
        <v>2.4081657253280468</v>
      </c>
      <c r="M138">
        <f t="shared" si="6"/>
        <v>4.079966937769882</v>
      </c>
      <c r="O138" s="11">
        <v>34335</v>
      </c>
      <c r="P138" s="43">
        <f t="shared" si="7"/>
        <v>-0.57708883304258052</v>
      </c>
      <c r="Q138">
        <f t="shared" si="8"/>
        <v>-3.4890148267149925</v>
      </c>
      <c r="R138">
        <f t="shared" si="9"/>
        <v>0</v>
      </c>
    </row>
    <row r="139" spans="1:18" x14ac:dyDescent="0.25">
      <c r="A139" s="7">
        <v>34425</v>
      </c>
      <c r="B139" s="44">
        <f>[2]HIST_benchmark!B127</f>
        <v>0.46412184801726319</v>
      </c>
      <c r="C139" s="44">
        <f>[2]HIST_benchmark!G127</f>
        <v>459.10266591633541</v>
      </c>
      <c r="D139" s="44">
        <f>[2]HIST_benchmark!H127</f>
        <v>919.84094811082184</v>
      </c>
      <c r="E139" s="44">
        <f>[2]HIST_benchmark!BE127</f>
        <v>455.51016802459537</v>
      </c>
      <c r="F139" s="44">
        <f>[2]HIST_benchmark!BF127</f>
        <v>0.97840022837345941</v>
      </c>
      <c r="G139" s="44">
        <f>[2]HIST_benchmark!BP127</f>
        <v>922.86889682825245</v>
      </c>
      <c r="H139" s="44">
        <f>[2]HIST_benchmark!BQ127</f>
        <v>-0.73821409118852443</v>
      </c>
      <c r="I139">
        <v>0</v>
      </c>
      <c r="K139" s="7">
        <v>34425</v>
      </c>
      <c r="L139">
        <f t="shared" si="5"/>
        <v>0.97840022837345941</v>
      </c>
      <c r="M139">
        <f t="shared" si="6"/>
        <v>3.5924978917400381</v>
      </c>
      <c r="O139" s="7">
        <v>34425</v>
      </c>
      <c r="P139" s="43">
        <f t="shared" si="7"/>
        <v>-0.73821409118852443</v>
      </c>
      <c r="Q139">
        <f t="shared" si="8"/>
        <v>-3.0279487174306041</v>
      </c>
      <c r="R139">
        <f t="shared" si="9"/>
        <v>0</v>
      </c>
    </row>
    <row r="140" spans="1:18" x14ac:dyDescent="0.25">
      <c r="A140" s="7">
        <v>34516</v>
      </c>
      <c r="B140" s="44">
        <f>[2]HIST_benchmark!B128</f>
        <v>1.368200568885789</v>
      </c>
      <c r="C140" s="44">
        <f>[2]HIST_benchmark!G128</f>
        <v>457.59959995742344</v>
      </c>
      <c r="D140" s="44">
        <f>[2]HIST_benchmark!H128</f>
        <v>920.42921181086422</v>
      </c>
      <c r="E140" s="44">
        <f>[2]HIST_benchmark!BE128</f>
        <v>455.0694906936501</v>
      </c>
      <c r="F140" s="44">
        <f>[2]HIST_benchmark!BF128</f>
        <v>-1.8976614169322374</v>
      </c>
      <c r="G140" s="44">
        <f>[2]HIST_benchmark!BP128</f>
        <v>923.6496374505349</v>
      </c>
      <c r="H140" s="44">
        <f>[2]HIST_benchmark!BQ128</f>
        <v>-0.69897978571987096</v>
      </c>
      <c r="I140">
        <v>0</v>
      </c>
      <c r="K140" s="7">
        <v>34516</v>
      </c>
      <c r="L140">
        <f t="shared" si="5"/>
        <v>-1.8976614169322374</v>
      </c>
      <c r="M140">
        <f t="shared" si="6"/>
        <v>2.5301092637733404</v>
      </c>
      <c r="O140" s="7">
        <v>34516</v>
      </c>
      <c r="P140" s="43">
        <f t="shared" si="7"/>
        <v>-0.69897978571987096</v>
      </c>
      <c r="Q140">
        <f t="shared" si="8"/>
        <v>-3.2204256396706796</v>
      </c>
      <c r="R140">
        <f t="shared" si="9"/>
        <v>0</v>
      </c>
    </row>
    <row r="141" spans="1:18" x14ac:dyDescent="0.25">
      <c r="A141" s="7">
        <v>34608</v>
      </c>
      <c r="B141" s="44">
        <f>[2]HIST_benchmark!B129</f>
        <v>-1.7851646818018492</v>
      </c>
      <c r="C141" s="44">
        <f>[2]HIST_benchmark!G129</f>
        <v>458.69707980698274</v>
      </c>
      <c r="D141" s="44">
        <f>[2]HIST_benchmark!H129</f>
        <v>921.55766387714289</v>
      </c>
      <c r="E141" s="44">
        <f>[2]HIST_benchmark!BE129</f>
        <v>454.41614884563035</v>
      </c>
      <c r="F141" s="44">
        <f>[2]HIST_benchmark!BF129</f>
        <v>-1.8346026733474332</v>
      </c>
      <c r="G141" s="44">
        <f>[2]HIST_benchmark!BP129</f>
        <v>924.36115888459096</v>
      </c>
      <c r="H141" s="44">
        <f>[2]HIST_benchmark!BQ129</f>
        <v>-0.58755817860833304</v>
      </c>
      <c r="I141">
        <v>0</v>
      </c>
      <c r="K141" s="7">
        <v>34608</v>
      </c>
      <c r="L141">
        <f t="shared" si="5"/>
        <v>-1.8346026733474332</v>
      </c>
      <c r="M141">
        <f t="shared" si="6"/>
        <v>4.2809309613523965</v>
      </c>
      <c r="O141" s="7">
        <v>34608</v>
      </c>
      <c r="P141" s="43">
        <f t="shared" si="7"/>
        <v>-0.58755817860833304</v>
      </c>
      <c r="Q141">
        <f t="shared" si="8"/>
        <v>-2.8034950074480776</v>
      </c>
      <c r="R141">
        <f t="shared" si="9"/>
        <v>0</v>
      </c>
    </row>
    <row r="142" spans="1:18" x14ac:dyDescent="0.25">
      <c r="A142" s="11">
        <v>34700</v>
      </c>
      <c r="B142" s="44">
        <f>[2]HIST_benchmark!B130</f>
        <v>1.4138126050502027</v>
      </c>
      <c r="C142" s="44">
        <f>[2]HIST_benchmark!G130</f>
        <v>458.28406006877077</v>
      </c>
      <c r="D142" s="44">
        <f>[2]HIST_benchmark!H130</f>
        <v>921.89928312553229</v>
      </c>
      <c r="E142" s="44">
        <f>[2]HIST_benchmark!BE130</f>
        <v>453.82012377755609</v>
      </c>
      <c r="F142" s="44">
        <f>[2]HIST_benchmark!BF130</f>
        <v>-1.5395241322995048</v>
      </c>
      <c r="G142" s="44">
        <f>[2]HIST_benchmark!BP130</f>
        <v>925.15827492451979</v>
      </c>
      <c r="H142" s="44">
        <f>[2]HIST_benchmark!BQ130</f>
        <v>-0.39162734450655989</v>
      </c>
      <c r="I142">
        <v>0</v>
      </c>
      <c r="K142" s="11">
        <v>34700</v>
      </c>
      <c r="L142">
        <f t="shared" si="5"/>
        <v>-1.5395241322995048</v>
      </c>
      <c r="M142">
        <f t="shared" si="6"/>
        <v>4.4639362912146794</v>
      </c>
      <c r="O142" s="11">
        <v>34700</v>
      </c>
      <c r="P142" s="43">
        <f t="shared" si="7"/>
        <v>-0.39162734450655989</v>
      </c>
      <c r="Q142">
        <f t="shared" si="8"/>
        <v>-3.2589917989874948</v>
      </c>
      <c r="R142">
        <f t="shared" si="9"/>
        <v>0</v>
      </c>
    </row>
    <row r="143" spans="1:18" x14ac:dyDescent="0.25">
      <c r="A143" s="7">
        <v>34790</v>
      </c>
      <c r="B143" s="44">
        <f>[2]HIST_benchmark!B131</f>
        <v>-0.5519939926927846</v>
      </c>
      <c r="C143" s="44">
        <f>[2]HIST_benchmark!G131</f>
        <v>457.06534029709866</v>
      </c>
      <c r="D143" s="44">
        <f>[2]HIST_benchmark!H131</f>
        <v>922.24764311956824</v>
      </c>
      <c r="E143" s="44">
        <f>[2]HIST_benchmark!BE131</f>
        <v>453.04783165714701</v>
      </c>
      <c r="F143" s="44">
        <f>[2]HIST_benchmark!BF131</f>
        <v>-1.7020406331574804</v>
      </c>
      <c r="G143" s="44">
        <f>[2]HIST_benchmark!BP131</f>
        <v>926.03326019323947</v>
      </c>
      <c r="H143" s="44">
        <f>[2]HIST_benchmark!BQ131</f>
        <v>-0.36390995648923763</v>
      </c>
      <c r="I143">
        <v>0</v>
      </c>
      <c r="K143" s="7">
        <v>34790</v>
      </c>
      <c r="L143">
        <f t="shared" ref="L143:L206" si="10">F143</f>
        <v>-1.7020406331574804</v>
      </c>
      <c r="M143">
        <f t="shared" ref="M143:M206" si="11">C143-E143</f>
        <v>4.0175086399516431</v>
      </c>
      <c r="O143" s="7">
        <v>34790</v>
      </c>
      <c r="P143" s="43">
        <f t="shared" ref="P143:P206" si="12">H143</f>
        <v>-0.36390995648923763</v>
      </c>
      <c r="Q143">
        <f t="shared" ref="Q143:Q206" si="13">D143-G143</f>
        <v>-3.7856170736712329</v>
      </c>
      <c r="R143">
        <f t="shared" ref="R143:R206" si="14">I143</f>
        <v>0</v>
      </c>
    </row>
    <row r="144" spans="1:18" x14ac:dyDescent="0.25">
      <c r="A144" s="7">
        <v>34881</v>
      </c>
      <c r="B144" s="44">
        <f>[2]HIST_benchmark!B132</f>
        <v>-1.2732101883523859</v>
      </c>
      <c r="C144" s="44">
        <f>[2]HIST_benchmark!G132</f>
        <v>464.00468303311101</v>
      </c>
      <c r="D144" s="44">
        <f>[2]HIST_benchmark!H132</f>
        <v>923.10053724197655</v>
      </c>
      <c r="E144" s="44">
        <f>[2]HIST_benchmark!BE132</f>
        <v>452.75553520152607</v>
      </c>
      <c r="F144" s="44">
        <f>[2]HIST_benchmark!BF132</f>
        <v>1.5950548439059276</v>
      </c>
      <c r="G144" s="44">
        <f>[2]HIST_benchmark!BP132</f>
        <v>926.79205071401009</v>
      </c>
      <c r="H144" s="44">
        <f>[2]HIST_benchmark!BQ132</f>
        <v>-0.16444455569853744</v>
      </c>
      <c r="I144">
        <v>0</v>
      </c>
      <c r="K144" s="7">
        <v>34881</v>
      </c>
      <c r="L144">
        <f t="shared" si="10"/>
        <v>1.5950548439059276</v>
      </c>
      <c r="M144">
        <f t="shared" si="11"/>
        <v>11.249147831584935</v>
      </c>
      <c r="O144" s="7">
        <v>34881</v>
      </c>
      <c r="P144" s="43">
        <f t="shared" si="12"/>
        <v>-0.16444455569853744</v>
      </c>
      <c r="Q144">
        <f t="shared" si="13"/>
        <v>-3.6915134720335345</v>
      </c>
      <c r="R144">
        <f t="shared" si="14"/>
        <v>0</v>
      </c>
    </row>
    <row r="145" spans="1:18" x14ac:dyDescent="0.25">
      <c r="A145" s="7">
        <v>34973</v>
      </c>
      <c r="B145" s="44">
        <f>[2]HIST_benchmark!B133</f>
        <v>-1.5091877884703062</v>
      </c>
      <c r="C145" s="44">
        <f>[2]HIST_benchmark!G133</f>
        <v>465.26287345852535</v>
      </c>
      <c r="D145" s="44">
        <f>[2]HIST_benchmark!H133</f>
        <v>923.80722637140718</v>
      </c>
      <c r="E145" s="44">
        <f>[2]HIST_benchmark!BE133</f>
        <v>452.24900569367429</v>
      </c>
      <c r="F145" s="44">
        <f>[2]HIST_benchmark!BF133</f>
        <v>1.8292379522613942</v>
      </c>
      <c r="G145" s="44">
        <f>[2]HIST_benchmark!BP133</f>
        <v>927.48080108627039</v>
      </c>
      <c r="H145" s="44">
        <f>[2]HIST_benchmark!BQ133</f>
        <v>4.7788937641826124E-3</v>
      </c>
      <c r="I145">
        <v>0</v>
      </c>
      <c r="K145" s="7">
        <v>34973</v>
      </c>
      <c r="L145">
        <f t="shared" si="10"/>
        <v>1.8292379522613942</v>
      </c>
      <c r="M145">
        <f t="shared" si="11"/>
        <v>13.013867764851057</v>
      </c>
      <c r="O145" s="7">
        <v>34973</v>
      </c>
      <c r="P145" s="43">
        <f t="shared" si="12"/>
        <v>4.7788937641826124E-3</v>
      </c>
      <c r="Q145">
        <f t="shared" si="13"/>
        <v>-3.6735747148632072</v>
      </c>
      <c r="R145">
        <f t="shared" si="14"/>
        <v>0</v>
      </c>
    </row>
    <row r="146" spans="1:18" x14ac:dyDescent="0.25">
      <c r="A146" s="11">
        <v>35065</v>
      </c>
      <c r="B146" s="44">
        <f>[2]HIST_benchmark!B134</f>
        <v>-1.4619433843618381</v>
      </c>
      <c r="C146" s="44">
        <f>[2]HIST_benchmark!G134</f>
        <v>465.88525348564065</v>
      </c>
      <c r="D146" s="44">
        <f>[2]HIST_benchmark!H134</f>
        <v>924.46161869399555</v>
      </c>
      <c r="E146" s="44">
        <f>[2]HIST_benchmark!BE134</f>
        <v>451.79797833148547</v>
      </c>
      <c r="F146" s="44">
        <f>[2]HIST_benchmark!BF134</f>
        <v>4.4755774533754789</v>
      </c>
      <c r="G146" s="44">
        <f>[2]HIST_benchmark!BP134</f>
        <v>928.25435201519019</v>
      </c>
      <c r="H146" s="44">
        <f>[2]HIST_benchmark!BQ134</f>
        <v>-0.30935458775059033</v>
      </c>
      <c r="I146">
        <v>0</v>
      </c>
      <c r="K146" s="11">
        <v>35065</v>
      </c>
      <c r="L146">
        <f t="shared" si="10"/>
        <v>4.4755774533754789</v>
      </c>
      <c r="M146">
        <f t="shared" si="11"/>
        <v>14.087275154155179</v>
      </c>
      <c r="O146" s="11">
        <v>35065</v>
      </c>
      <c r="P146" s="43">
        <f t="shared" si="12"/>
        <v>-0.30935458775059033</v>
      </c>
      <c r="Q146">
        <f t="shared" si="13"/>
        <v>-3.7927333211946461</v>
      </c>
      <c r="R146">
        <f t="shared" si="14"/>
        <v>0</v>
      </c>
    </row>
    <row r="147" spans="1:18" x14ac:dyDescent="0.25">
      <c r="A147" s="7">
        <v>35156</v>
      </c>
      <c r="B147" s="44">
        <f>[2]HIST_benchmark!B135</f>
        <v>-7.2806894586041329E-3</v>
      </c>
      <c r="C147" s="44">
        <f>[2]HIST_benchmark!G135</f>
        <v>470.05567100077309</v>
      </c>
      <c r="D147" s="44">
        <f>[2]HIST_benchmark!H135</f>
        <v>926.19266234476163</v>
      </c>
      <c r="E147" s="44">
        <f>[2]HIST_benchmark!BE135</f>
        <v>451.16863200664375</v>
      </c>
      <c r="F147" s="44">
        <f>[2]HIST_benchmark!BF135</f>
        <v>5.6043940742948735</v>
      </c>
      <c r="G147" s="44">
        <f>[2]HIST_benchmark!BP135</f>
        <v>929.10500630998024</v>
      </c>
      <c r="H147" s="44">
        <f>[2]HIST_benchmark!BQ135</f>
        <v>-0.48616957874992295</v>
      </c>
      <c r="I147">
        <v>0</v>
      </c>
      <c r="K147" s="7">
        <v>35156</v>
      </c>
      <c r="L147">
        <f t="shared" si="10"/>
        <v>5.6043940742948735</v>
      </c>
      <c r="M147">
        <f t="shared" si="11"/>
        <v>18.887038994129341</v>
      </c>
      <c r="O147" s="7">
        <v>35156</v>
      </c>
      <c r="P147" s="43">
        <f t="shared" si="12"/>
        <v>-0.48616957874992295</v>
      </c>
      <c r="Q147">
        <f t="shared" si="13"/>
        <v>-2.9123439652186107</v>
      </c>
      <c r="R147">
        <f t="shared" si="14"/>
        <v>0</v>
      </c>
    </row>
    <row r="148" spans="1:18" x14ac:dyDescent="0.25">
      <c r="A148" s="7">
        <v>35247</v>
      </c>
      <c r="B148" s="44">
        <f>[2]HIST_benchmark!B136</f>
        <v>0.74329536367833038</v>
      </c>
      <c r="C148" s="44">
        <f>[2]HIST_benchmark!G136</f>
        <v>465.4731535290158</v>
      </c>
      <c r="D148" s="44">
        <f>[2]HIST_benchmark!H136</f>
        <v>927.11343912087705</v>
      </c>
      <c r="E148" s="44">
        <f>[2]HIST_benchmark!BE136</f>
        <v>451.01700127556092</v>
      </c>
      <c r="F148" s="44">
        <f>[2]HIST_benchmark!BF136</f>
        <v>2.7584997583177255</v>
      </c>
      <c r="G148" s="44">
        <f>[2]HIST_benchmark!BP136</f>
        <v>929.83872938202148</v>
      </c>
      <c r="H148" s="44">
        <f>[2]HIST_benchmark!BQ136</f>
        <v>-0.78432650382592328</v>
      </c>
      <c r="I148">
        <v>0</v>
      </c>
      <c r="K148" s="7">
        <v>35247</v>
      </c>
      <c r="L148">
        <f t="shared" si="10"/>
        <v>2.7584997583177255</v>
      </c>
      <c r="M148">
        <f t="shared" si="11"/>
        <v>14.456152253454889</v>
      </c>
      <c r="O148" s="7">
        <v>35247</v>
      </c>
      <c r="P148" s="43">
        <f t="shared" si="12"/>
        <v>-0.78432650382592328</v>
      </c>
      <c r="Q148">
        <f t="shared" si="13"/>
        <v>-2.725290261144437</v>
      </c>
      <c r="R148">
        <f t="shared" si="14"/>
        <v>0</v>
      </c>
    </row>
    <row r="149" spans="1:18" x14ac:dyDescent="0.25">
      <c r="A149" s="7">
        <v>35339</v>
      </c>
      <c r="B149" s="44">
        <f>[2]HIST_benchmark!B137</f>
        <v>-0.27293306818113267</v>
      </c>
      <c r="C149" s="44">
        <f>[2]HIST_benchmark!G137</f>
        <v>457.56032290030259</v>
      </c>
      <c r="D149" s="44">
        <f>[2]HIST_benchmark!H137</f>
        <v>928.16465656688524</v>
      </c>
      <c r="E149" s="44">
        <f>[2]HIST_benchmark!BE137</f>
        <v>450.64863863754073</v>
      </c>
      <c r="F149" s="44">
        <f>[2]HIST_benchmark!BF137</f>
        <v>0.81458168366270911</v>
      </c>
      <c r="G149" s="44">
        <f>[2]HIST_benchmark!BP137</f>
        <v>930.50170634544509</v>
      </c>
      <c r="H149" s="44">
        <f>[2]HIST_benchmark!BQ137</f>
        <v>-0.96126477186123793</v>
      </c>
      <c r="I149">
        <v>0</v>
      </c>
      <c r="K149" s="7">
        <v>35339</v>
      </c>
      <c r="L149">
        <f t="shared" si="10"/>
        <v>0.81458168366270911</v>
      </c>
      <c r="M149">
        <f t="shared" si="11"/>
        <v>6.9116842627618666</v>
      </c>
      <c r="O149" s="7">
        <v>35339</v>
      </c>
      <c r="P149" s="43">
        <f t="shared" si="12"/>
        <v>-0.96126477186123793</v>
      </c>
      <c r="Q149">
        <f t="shared" si="13"/>
        <v>-2.3370497785598445</v>
      </c>
      <c r="R149">
        <f t="shared" si="14"/>
        <v>0</v>
      </c>
    </row>
    <row r="150" spans="1:18" x14ac:dyDescent="0.25">
      <c r="A150" s="11">
        <v>35431</v>
      </c>
      <c r="B150" s="44">
        <f>[2]HIST_benchmark!B138</f>
        <v>0.26238324438713739</v>
      </c>
      <c r="C150" s="44">
        <f>[2]HIST_benchmark!G138</f>
        <v>458.86856923299717</v>
      </c>
      <c r="D150" s="44">
        <f>[2]HIST_benchmark!H138</f>
        <v>928.9234728238863</v>
      </c>
      <c r="E150" s="44">
        <f>[2]HIST_benchmark!BE138</f>
        <v>450.33307012013199</v>
      </c>
      <c r="F150" s="44">
        <f>[2]HIST_benchmark!BF138</f>
        <v>-1.6136853161664817</v>
      </c>
      <c r="G150" s="44">
        <f>[2]HIST_benchmark!BP138</f>
        <v>931.24880946977601</v>
      </c>
      <c r="H150" s="44">
        <f>[2]HIST_benchmark!BQ138</f>
        <v>-0.9416805963802517</v>
      </c>
      <c r="I150">
        <v>0</v>
      </c>
      <c r="K150" s="11">
        <v>35431</v>
      </c>
      <c r="L150">
        <f t="shared" si="10"/>
        <v>-1.6136853161664817</v>
      </c>
      <c r="M150">
        <f t="shared" si="11"/>
        <v>8.5354991128651818</v>
      </c>
      <c r="O150" s="11">
        <v>35431</v>
      </c>
      <c r="P150" s="43">
        <f t="shared" si="12"/>
        <v>-0.9416805963802517</v>
      </c>
      <c r="Q150">
        <f t="shared" si="13"/>
        <v>-2.3253366458897062</v>
      </c>
      <c r="R150">
        <f t="shared" si="14"/>
        <v>0</v>
      </c>
    </row>
    <row r="151" spans="1:18" x14ac:dyDescent="0.25">
      <c r="A151" s="7">
        <v>35521</v>
      </c>
      <c r="B151" s="44">
        <f>[2]HIST_benchmark!B139</f>
        <v>3.5086744072575581E-2</v>
      </c>
      <c r="C151" s="44">
        <f>[2]HIST_benchmark!G139</f>
        <v>454.93326164792148</v>
      </c>
      <c r="D151" s="44">
        <f>[2]HIST_benchmark!H139</f>
        <v>930.42131555850244</v>
      </c>
      <c r="E151" s="44">
        <f>[2]HIST_benchmark!BE139</f>
        <v>449.83627527033894</v>
      </c>
      <c r="F151" s="44">
        <f>[2]HIST_benchmark!BF139</f>
        <v>-2.305211748951308</v>
      </c>
      <c r="G151" s="44">
        <f>[2]HIST_benchmark!BP139</f>
        <v>932.07237409999334</v>
      </c>
      <c r="H151" s="44">
        <f>[2]HIST_benchmark!BQ139</f>
        <v>-1.0097312762334241</v>
      </c>
      <c r="I151">
        <v>0</v>
      </c>
      <c r="K151" s="7">
        <v>35521</v>
      </c>
      <c r="L151">
        <f t="shared" si="10"/>
        <v>-2.305211748951308</v>
      </c>
      <c r="M151">
        <f t="shared" si="11"/>
        <v>5.0969863775825388</v>
      </c>
      <c r="O151" s="7">
        <v>35521</v>
      </c>
      <c r="P151" s="43">
        <f t="shared" si="12"/>
        <v>-1.0097312762334241</v>
      </c>
      <c r="Q151">
        <f t="shared" si="13"/>
        <v>-1.6510585414908974</v>
      </c>
      <c r="R151">
        <f t="shared" si="14"/>
        <v>0</v>
      </c>
    </row>
    <row r="152" spans="1:18" x14ac:dyDescent="0.25">
      <c r="A152" s="7">
        <v>35612</v>
      </c>
      <c r="B152" s="44">
        <f>[2]HIST_benchmark!B140</f>
        <v>-0.5243844102664531</v>
      </c>
      <c r="C152" s="44">
        <f>[2]HIST_benchmark!G140</f>
        <v>451.15150079560868</v>
      </c>
      <c r="D152" s="44">
        <f>[2]HIST_benchmark!H140</f>
        <v>931.68602153538563</v>
      </c>
      <c r="E152" s="44">
        <f>[2]HIST_benchmark!BE140</f>
        <v>449.81409931046329</v>
      </c>
      <c r="F152" s="44">
        <f>[2]HIST_benchmark!BF140</f>
        <v>-1.4325779801910699</v>
      </c>
      <c r="G152" s="44">
        <f>[2]HIST_benchmark!BP140</f>
        <v>932.77839907532575</v>
      </c>
      <c r="H152" s="44">
        <f>[2]HIST_benchmark!BQ140</f>
        <v>-0.90289671874404576</v>
      </c>
      <c r="I152">
        <v>0</v>
      </c>
      <c r="K152" s="7">
        <v>35612</v>
      </c>
      <c r="L152">
        <f t="shared" si="10"/>
        <v>-1.4325779801910699</v>
      </c>
      <c r="M152">
        <f t="shared" si="11"/>
        <v>1.3374014851453921</v>
      </c>
      <c r="O152" s="7">
        <v>35612</v>
      </c>
      <c r="P152" s="43">
        <f t="shared" si="12"/>
        <v>-0.90289671874404576</v>
      </c>
      <c r="Q152">
        <f t="shared" si="13"/>
        <v>-1.0923775399401165</v>
      </c>
      <c r="R152">
        <f t="shared" si="14"/>
        <v>0</v>
      </c>
    </row>
    <row r="153" spans="1:18" x14ac:dyDescent="0.25">
      <c r="A153" s="7">
        <v>35704</v>
      </c>
      <c r="B153" s="44">
        <f>[2]HIST_benchmark!B141</f>
        <v>0.12307688523038914</v>
      </c>
      <c r="C153" s="44">
        <f>[2]HIST_benchmark!G141</f>
        <v>449.57032953537026</v>
      </c>
      <c r="D153" s="44">
        <f>[2]HIST_benchmark!H141</f>
        <v>932.45882775279188</v>
      </c>
      <c r="E153" s="44">
        <f>[2]HIST_benchmark!BE141</f>
        <v>449.57191557894828</v>
      </c>
      <c r="F153" s="44">
        <f>[2]HIST_benchmark!BF141</f>
        <v>-1.7093324962106067</v>
      </c>
      <c r="G153" s="44">
        <f>[2]HIST_benchmark!BP141</f>
        <v>933.41310374962097</v>
      </c>
      <c r="H153" s="44">
        <f>[2]HIST_benchmark!BQ141</f>
        <v>-0.74585438867040921</v>
      </c>
      <c r="I153">
        <v>0</v>
      </c>
      <c r="K153" s="7">
        <v>35704</v>
      </c>
      <c r="L153">
        <f t="shared" si="10"/>
        <v>-1.7093324962106067</v>
      </c>
      <c r="M153">
        <f t="shared" si="11"/>
        <v>-1.5860435780155058E-3</v>
      </c>
      <c r="O153" s="7">
        <v>35704</v>
      </c>
      <c r="P153" s="43">
        <f t="shared" si="12"/>
        <v>-0.74585438867040921</v>
      </c>
      <c r="Q153">
        <f t="shared" si="13"/>
        <v>-0.95427599682909658</v>
      </c>
      <c r="R153">
        <f t="shared" si="14"/>
        <v>0</v>
      </c>
    </row>
    <row r="154" spans="1:18" x14ac:dyDescent="0.25">
      <c r="A154" s="11">
        <v>35796</v>
      </c>
      <c r="B154" s="44">
        <f>[2]HIST_benchmark!B142</f>
        <v>0.17153057978907563</v>
      </c>
      <c r="C154" s="44">
        <f>[2]HIST_benchmark!G142</f>
        <v>444.70711536291878</v>
      </c>
      <c r="D154" s="44">
        <f>[2]HIST_benchmark!H142</f>
        <v>933.44323532059605</v>
      </c>
      <c r="E154" s="44">
        <f>[2]HIST_benchmark!BE142</f>
        <v>449.37908125324634</v>
      </c>
      <c r="F154" s="44">
        <f>[2]HIST_benchmark!BF142</f>
        <v>-2.4829179135566051</v>
      </c>
      <c r="G154" s="44">
        <f>[2]HIST_benchmark!BP142</f>
        <v>934.13139536316385</v>
      </c>
      <c r="H154" s="44">
        <f>[2]HIST_benchmark!BQ142</f>
        <v>-0.72751288733877573</v>
      </c>
      <c r="I154">
        <v>0</v>
      </c>
      <c r="K154" s="11">
        <v>35796</v>
      </c>
      <c r="L154">
        <f t="shared" si="10"/>
        <v>-2.4829179135566051</v>
      </c>
      <c r="M154">
        <f t="shared" si="11"/>
        <v>-4.6719658903275558</v>
      </c>
      <c r="O154" s="11">
        <v>35796</v>
      </c>
      <c r="P154" s="43">
        <f t="shared" si="12"/>
        <v>-0.72751288733877573</v>
      </c>
      <c r="Q154">
        <f t="shared" si="13"/>
        <v>-0.68816004256780161</v>
      </c>
      <c r="R154">
        <f t="shared" si="14"/>
        <v>0</v>
      </c>
    </row>
    <row r="155" spans="1:18" x14ac:dyDescent="0.25">
      <c r="A155" s="7">
        <v>35886</v>
      </c>
      <c r="B155" s="44">
        <f>[2]HIST_benchmark!B143</f>
        <v>8.1677507379045805E-2</v>
      </c>
      <c r="C155" s="44">
        <f>[2]HIST_benchmark!G143</f>
        <v>443.63984959958168</v>
      </c>
      <c r="D155" s="44">
        <f>[2]HIST_benchmark!H143</f>
        <v>934.40842420257775</v>
      </c>
      <c r="E155" s="44">
        <f>[2]HIST_benchmark!BE143</f>
        <v>449.00141745521393</v>
      </c>
      <c r="F155" s="44">
        <f>[2]HIST_benchmark!BF143</f>
        <v>-3.2553852975646009</v>
      </c>
      <c r="G155" s="44">
        <f>[2]HIST_benchmark!BP143</f>
        <v>934.92564488145297</v>
      </c>
      <c r="H155" s="44">
        <f>[2]HIST_benchmark!BQ143</f>
        <v>-0.60626253428029031</v>
      </c>
      <c r="I155">
        <v>0</v>
      </c>
      <c r="K155" s="7">
        <v>35886</v>
      </c>
      <c r="L155">
        <f t="shared" si="10"/>
        <v>-3.2553852975646009</v>
      </c>
      <c r="M155">
        <f t="shared" si="11"/>
        <v>-5.361567855632245</v>
      </c>
      <c r="O155" s="7">
        <v>35886</v>
      </c>
      <c r="P155" s="43">
        <f t="shared" si="12"/>
        <v>-0.60626253428029031</v>
      </c>
      <c r="Q155">
        <f t="shared" si="13"/>
        <v>-0.51722067887521916</v>
      </c>
      <c r="R155">
        <f t="shared" si="14"/>
        <v>0</v>
      </c>
    </row>
    <row r="156" spans="1:18" x14ac:dyDescent="0.25">
      <c r="A156" s="7">
        <v>35977</v>
      </c>
      <c r="B156" s="44">
        <f>[2]HIST_benchmark!B144</f>
        <v>0.38247487909922784</v>
      </c>
      <c r="C156" s="44">
        <f>[2]HIST_benchmark!G144</f>
        <v>437.86906000288167</v>
      </c>
      <c r="D156" s="44">
        <f>[2]HIST_benchmark!H144</f>
        <v>935.70865632562175</v>
      </c>
      <c r="E156" s="44">
        <f>[2]HIST_benchmark!BE144</f>
        <v>449.0946214984898</v>
      </c>
      <c r="F156" s="44">
        <f>[2]HIST_benchmark!BF144</f>
        <v>-3.9172007255113499</v>
      </c>
      <c r="G156" s="44">
        <f>[2]HIST_benchmark!BP144</f>
        <v>935.60188733249254</v>
      </c>
      <c r="H156" s="44">
        <f>[2]HIST_benchmark!BQ144</f>
        <v>-0.49268095846275628</v>
      </c>
      <c r="I156">
        <v>0</v>
      </c>
      <c r="K156" s="7">
        <v>35977</v>
      </c>
      <c r="L156">
        <f t="shared" si="10"/>
        <v>-3.9172007255113499</v>
      </c>
      <c r="M156">
        <f t="shared" si="11"/>
        <v>-11.225561495608133</v>
      </c>
      <c r="O156" s="7">
        <v>35977</v>
      </c>
      <c r="P156" s="43">
        <f t="shared" si="12"/>
        <v>-0.49268095846275628</v>
      </c>
      <c r="Q156">
        <f t="shared" si="13"/>
        <v>0.10676899312920796</v>
      </c>
      <c r="R156">
        <f t="shared" si="14"/>
        <v>0</v>
      </c>
    </row>
    <row r="157" spans="1:18" x14ac:dyDescent="0.25">
      <c r="A157" s="7">
        <v>36069</v>
      </c>
      <c r="B157" s="44">
        <f>[2]HIST_benchmark!B145</f>
        <v>1.6826709873653267E-2</v>
      </c>
      <c r="C157" s="44">
        <f>[2]HIST_benchmark!G145</f>
        <v>435.15887997375199</v>
      </c>
      <c r="D157" s="44">
        <f>[2]HIST_benchmark!H145</f>
        <v>937.33686717229023</v>
      </c>
      <c r="E157" s="44">
        <f>[2]HIST_benchmark!BE145</f>
        <v>448.96392939722671</v>
      </c>
      <c r="F157" s="44">
        <f>[2]HIST_benchmark!BF145</f>
        <v>-4.0732783676367603</v>
      </c>
      <c r="G157" s="44">
        <f>[2]HIST_benchmark!BP145</f>
        <v>936.20637874559566</v>
      </c>
      <c r="H157" s="44">
        <f>[2]HIST_benchmark!BQ145</f>
        <v>-0.40026596722145769</v>
      </c>
      <c r="I157">
        <v>0</v>
      </c>
      <c r="K157" s="7">
        <v>36069</v>
      </c>
      <c r="L157">
        <f t="shared" si="10"/>
        <v>-4.0732783676367603</v>
      </c>
      <c r="M157">
        <f t="shared" si="11"/>
        <v>-13.805049423474713</v>
      </c>
      <c r="O157" s="7">
        <v>36069</v>
      </c>
      <c r="P157" s="43">
        <f t="shared" si="12"/>
        <v>-0.40026596722145769</v>
      </c>
      <c r="Q157">
        <f t="shared" si="13"/>
        <v>1.1304884266945692</v>
      </c>
      <c r="R157">
        <f t="shared" si="14"/>
        <v>0</v>
      </c>
    </row>
    <row r="158" spans="1:18" x14ac:dyDescent="0.25">
      <c r="A158" s="11">
        <v>36161</v>
      </c>
      <c r="B158" s="44">
        <f>[2]HIST_benchmark!B146</f>
        <v>0.58476145640796817</v>
      </c>
      <c r="C158" s="44">
        <f>[2]HIST_benchmark!G146</f>
        <v>429.26181243092503</v>
      </c>
      <c r="D158" s="44">
        <f>[2]HIST_benchmark!H146</f>
        <v>938.13228841001433</v>
      </c>
      <c r="E158" s="44">
        <f>[2]HIST_benchmark!BE146</f>
        <v>448.87857163512757</v>
      </c>
      <c r="F158" s="44">
        <f>[2]HIST_benchmark!BF146</f>
        <v>-3.9277546644664199</v>
      </c>
      <c r="G158" s="44">
        <f>[2]HIST_benchmark!BP146</f>
        <v>936.89406344176689</v>
      </c>
      <c r="H158" s="44">
        <f>[2]HIST_benchmark!BQ146</f>
        <v>-0.24491039499559975</v>
      </c>
      <c r="I158">
        <v>0</v>
      </c>
      <c r="K158" s="11">
        <v>36161</v>
      </c>
      <c r="L158">
        <f t="shared" si="10"/>
        <v>-3.9277546644664199</v>
      </c>
      <c r="M158">
        <f t="shared" si="11"/>
        <v>-19.616759204202538</v>
      </c>
      <c r="O158" s="11">
        <v>36161</v>
      </c>
      <c r="P158" s="43">
        <f t="shared" si="12"/>
        <v>-0.24491039499559975</v>
      </c>
      <c r="Q158">
        <f t="shared" si="13"/>
        <v>1.2382249682474367</v>
      </c>
      <c r="R158">
        <f t="shared" si="14"/>
        <v>0</v>
      </c>
    </row>
    <row r="159" spans="1:18" x14ac:dyDescent="0.25">
      <c r="A159" s="7">
        <v>36251</v>
      </c>
      <c r="B159" s="44">
        <f>[2]HIST_benchmark!B147</f>
        <v>0.78181623586126381</v>
      </c>
      <c r="C159" s="44">
        <f>[2]HIST_benchmark!G147</f>
        <v>422.39651221800705</v>
      </c>
      <c r="D159" s="44">
        <f>[2]HIST_benchmark!H147</f>
        <v>938.95320357612104</v>
      </c>
      <c r="E159" s="44">
        <f>[2]HIST_benchmark!BE147</f>
        <v>448.6042532944233</v>
      </c>
      <c r="F159" s="44">
        <f>[2]HIST_benchmark!BF147</f>
        <v>-4.3878968154617155</v>
      </c>
      <c r="G159" s="44">
        <f>[2]HIST_benchmark!BP147</f>
        <v>937.65734979136482</v>
      </c>
      <c r="H159" s="44">
        <f>[2]HIST_benchmark!BQ147</f>
        <v>-0.13620818452523054</v>
      </c>
      <c r="I159">
        <v>0</v>
      </c>
      <c r="K159" s="7">
        <v>36251</v>
      </c>
      <c r="L159">
        <f t="shared" si="10"/>
        <v>-4.3878968154617155</v>
      </c>
      <c r="M159">
        <f t="shared" si="11"/>
        <v>-26.207741076416255</v>
      </c>
      <c r="O159" s="7">
        <v>36251</v>
      </c>
      <c r="P159" s="43">
        <f t="shared" si="12"/>
        <v>-0.13620818452523054</v>
      </c>
      <c r="Q159">
        <f t="shared" si="13"/>
        <v>1.2958537847562184</v>
      </c>
      <c r="R159">
        <f t="shared" si="14"/>
        <v>0</v>
      </c>
    </row>
    <row r="160" spans="1:18" x14ac:dyDescent="0.25">
      <c r="A160" s="7">
        <v>36342</v>
      </c>
      <c r="B160" s="44">
        <f>[2]HIST_benchmark!B148</f>
        <v>1.0698813985628406</v>
      </c>
      <c r="C160" s="44">
        <f>[2]HIST_benchmark!G148</f>
        <v>422.57810890900618</v>
      </c>
      <c r="D160" s="44">
        <f>[2]HIST_benchmark!H148</f>
        <v>940.20427905758891</v>
      </c>
      <c r="E160" s="44">
        <f>[2]HIST_benchmark!BE148</f>
        <v>448.79656630518627</v>
      </c>
      <c r="F160" s="44">
        <f>[2]HIST_benchmark!BF148</f>
        <v>-5.4752197376698746</v>
      </c>
      <c r="G160" s="44">
        <f>[2]HIST_benchmark!BP148</f>
        <v>938.30231047075358</v>
      </c>
      <c r="H160" s="44">
        <f>[2]HIST_benchmark!BQ148</f>
        <v>8.0706010891162805E-3</v>
      </c>
      <c r="I160">
        <v>0</v>
      </c>
      <c r="K160" s="7">
        <v>36342</v>
      </c>
      <c r="L160">
        <f t="shared" si="10"/>
        <v>-5.4752197376698746</v>
      </c>
      <c r="M160">
        <f t="shared" si="11"/>
        <v>-26.218457396180099</v>
      </c>
      <c r="O160" s="7">
        <v>36342</v>
      </c>
      <c r="P160" s="43">
        <f t="shared" si="12"/>
        <v>8.0706010891162805E-3</v>
      </c>
      <c r="Q160">
        <f t="shared" si="13"/>
        <v>1.9019685868353235</v>
      </c>
      <c r="R160">
        <f t="shared" si="14"/>
        <v>0</v>
      </c>
    </row>
    <row r="161" spans="1:18" x14ac:dyDescent="0.25">
      <c r="A161" s="7">
        <v>36434</v>
      </c>
      <c r="B161" s="44">
        <f>[2]HIST_benchmark!B149</f>
        <v>0.80134426131244108</v>
      </c>
      <c r="C161" s="44">
        <f>[2]HIST_benchmark!G149</f>
        <v>422.68755990481935</v>
      </c>
      <c r="D161" s="44">
        <f>[2]HIST_benchmark!H149</f>
        <v>941.92470583630484</v>
      </c>
      <c r="E161" s="44">
        <f>[2]HIST_benchmark!BE149</f>
        <v>448.76065193482771</v>
      </c>
      <c r="F161" s="44">
        <f>[2]HIST_benchmark!BF149</f>
        <v>-6.4911051297414701</v>
      </c>
      <c r="G161" s="44">
        <f>[2]HIST_benchmark!BP149</f>
        <v>938.87523932114743</v>
      </c>
      <c r="H161" s="44">
        <f>[2]HIST_benchmark!BQ149</f>
        <v>0.20018245267397106</v>
      </c>
      <c r="I161">
        <v>0</v>
      </c>
      <c r="K161" s="7">
        <v>36434</v>
      </c>
      <c r="L161">
        <f t="shared" si="10"/>
        <v>-6.4911051297414701</v>
      </c>
      <c r="M161">
        <f t="shared" si="11"/>
        <v>-26.073092030008354</v>
      </c>
      <c r="O161" s="7">
        <v>36434</v>
      </c>
      <c r="P161" s="43">
        <f t="shared" si="12"/>
        <v>0.20018245267397106</v>
      </c>
      <c r="Q161">
        <f t="shared" si="13"/>
        <v>3.0494665151574054</v>
      </c>
      <c r="R161">
        <f t="shared" si="14"/>
        <v>0</v>
      </c>
    </row>
    <row r="162" spans="1:18" x14ac:dyDescent="0.25">
      <c r="A162" s="11">
        <v>36526</v>
      </c>
      <c r="B162" s="44">
        <f>[2]HIST_benchmark!B150</f>
        <v>0.56216159953061662</v>
      </c>
      <c r="C162" s="44">
        <f>[2]HIST_benchmark!G150</f>
        <v>424.76473688911426</v>
      </c>
      <c r="D162" s="44">
        <f>[2]HIST_benchmark!H150</f>
        <v>942.21479128265207</v>
      </c>
      <c r="E162" s="44">
        <f>[2]HIST_benchmark!BE150</f>
        <v>448.76565651676009</v>
      </c>
      <c r="F162" s="44">
        <f>[2]HIST_benchmark!BF150</f>
        <v>-6.5470709290984814</v>
      </c>
      <c r="G162" s="44">
        <f>[2]HIST_benchmark!BP150</f>
        <v>939.53111855986265</v>
      </c>
      <c r="H162" s="44">
        <f>[2]HIST_benchmark!BQ150</f>
        <v>0.37680838353423951</v>
      </c>
      <c r="I162">
        <v>0</v>
      </c>
      <c r="K162" s="11">
        <v>36526</v>
      </c>
      <c r="L162">
        <f t="shared" si="10"/>
        <v>-6.5470709290984814</v>
      </c>
      <c r="M162">
        <f t="shared" si="11"/>
        <v>-24.000919627645828</v>
      </c>
      <c r="O162" s="11">
        <v>36526</v>
      </c>
      <c r="P162" s="43">
        <f t="shared" si="12"/>
        <v>0.37680838353423951</v>
      </c>
      <c r="Q162">
        <f t="shared" si="13"/>
        <v>2.6836727227894244</v>
      </c>
      <c r="R162">
        <f t="shared" si="14"/>
        <v>0</v>
      </c>
    </row>
    <row r="163" spans="1:18" x14ac:dyDescent="0.25">
      <c r="A163" s="7">
        <v>36617</v>
      </c>
      <c r="B163" s="44">
        <f>[2]HIST_benchmark!B151</f>
        <v>0.18849122689572897</v>
      </c>
      <c r="C163" s="44">
        <f>[2]HIST_benchmark!G151</f>
        <v>425.41625071970253</v>
      </c>
      <c r="D163" s="44">
        <f>[2]HIST_benchmark!H151</f>
        <v>944.08566776198063</v>
      </c>
      <c r="E163" s="44">
        <f>[2]HIST_benchmark!BE151</f>
        <v>448.57721151888472</v>
      </c>
      <c r="F163" s="44">
        <f>[2]HIST_benchmark!BF151</f>
        <v>-5.7650108727235079</v>
      </c>
      <c r="G163" s="44">
        <f>[2]HIST_benchmark!BP151</f>
        <v>940.26239445986903</v>
      </c>
      <c r="H163" s="44">
        <f>[2]HIST_benchmark!BQ151</f>
        <v>0.5745683560736552</v>
      </c>
      <c r="I163">
        <v>0</v>
      </c>
      <c r="K163" s="7">
        <v>36617</v>
      </c>
      <c r="L163">
        <f t="shared" si="10"/>
        <v>-5.7650108727235079</v>
      </c>
      <c r="M163">
        <f t="shared" si="11"/>
        <v>-23.160960799182192</v>
      </c>
      <c r="O163" s="7">
        <v>36617</v>
      </c>
      <c r="P163" s="43">
        <f t="shared" si="12"/>
        <v>0.5745683560736552</v>
      </c>
      <c r="Q163">
        <f t="shared" si="13"/>
        <v>3.8232733021116019</v>
      </c>
      <c r="R163">
        <f t="shared" si="14"/>
        <v>0</v>
      </c>
    </row>
    <row r="164" spans="1:18" x14ac:dyDescent="0.25">
      <c r="A164" s="7">
        <v>36708</v>
      </c>
      <c r="B164" s="44">
        <f>[2]HIST_benchmark!B152</f>
        <v>-0.40006318169905053</v>
      </c>
      <c r="C164" s="44">
        <f>[2]HIST_benchmark!G152</f>
        <v>420.84833247275634</v>
      </c>
      <c r="D164" s="44">
        <f>[2]HIST_benchmark!H152</f>
        <v>944.2063017398325</v>
      </c>
      <c r="E164" s="44">
        <f>[2]HIST_benchmark!BE152</f>
        <v>448.85084571245756</v>
      </c>
      <c r="F164" s="44">
        <f>[2]HIST_benchmark!BF152</f>
        <v>-3.6675532395660184</v>
      </c>
      <c r="G164" s="44">
        <f>[2]HIST_benchmark!BP152</f>
        <v>940.87517752951067</v>
      </c>
      <c r="H164" s="44">
        <f>[2]HIST_benchmark!BQ152</f>
        <v>0.717110189363666</v>
      </c>
      <c r="I164">
        <v>0</v>
      </c>
      <c r="K164" s="7">
        <v>36708</v>
      </c>
      <c r="L164">
        <f t="shared" si="10"/>
        <v>-3.6675532395660184</v>
      </c>
      <c r="M164">
        <f t="shared" si="11"/>
        <v>-28.002513239701216</v>
      </c>
      <c r="O164" s="7">
        <v>36708</v>
      </c>
      <c r="P164" s="43">
        <f t="shared" si="12"/>
        <v>0.717110189363666</v>
      </c>
      <c r="Q164">
        <f t="shared" si="13"/>
        <v>3.3311242103218319</v>
      </c>
      <c r="R164">
        <f t="shared" si="14"/>
        <v>0</v>
      </c>
    </row>
    <row r="165" spans="1:18" x14ac:dyDescent="0.25">
      <c r="A165" s="7">
        <v>36800</v>
      </c>
      <c r="B165" s="44">
        <f>[2]HIST_benchmark!B153</f>
        <v>-0.94218781262561835</v>
      </c>
      <c r="C165" s="44">
        <f>[2]HIST_benchmark!G153</f>
        <v>419.11342594145094</v>
      </c>
      <c r="D165" s="44">
        <f>[2]HIST_benchmark!H153</f>
        <v>944.77260214200442</v>
      </c>
      <c r="E165" s="44">
        <f>[2]HIST_benchmark!BE153</f>
        <v>448.89164756198744</v>
      </c>
      <c r="F165" s="44">
        <f>[2]HIST_benchmark!BF153</f>
        <v>-1.0532982638850399</v>
      </c>
      <c r="G165" s="44">
        <f>[2]HIST_benchmark!BP153</f>
        <v>941.4157992957596</v>
      </c>
      <c r="H165" s="44">
        <f>[2]HIST_benchmark!BQ153</f>
        <v>0.79182412273098635</v>
      </c>
      <c r="I165">
        <v>0</v>
      </c>
      <c r="K165" s="7">
        <v>36800</v>
      </c>
      <c r="L165">
        <f t="shared" si="10"/>
        <v>-1.0532982638850399</v>
      </c>
      <c r="M165">
        <f t="shared" si="11"/>
        <v>-29.778221620536499</v>
      </c>
      <c r="O165" s="7">
        <v>36800</v>
      </c>
      <c r="P165" s="43">
        <f t="shared" si="12"/>
        <v>0.79182412273098635</v>
      </c>
      <c r="Q165">
        <f t="shared" si="13"/>
        <v>3.3568028462448183</v>
      </c>
      <c r="R165">
        <f t="shared" si="14"/>
        <v>0</v>
      </c>
    </row>
    <row r="166" spans="1:18" x14ac:dyDescent="0.25">
      <c r="A166" s="11">
        <v>36892</v>
      </c>
      <c r="B166" s="44">
        <f>[2]HIST_benchmark!B154</f>
        <v>-0.33300463926323615</v>
      </c>
      <c r="C166" s="44">
        <f>[2]HIST_benchmark!G154</f>
        <v>418.9615892587413</v>
      </c>
      <c r="D166" s="44">
        <f>[2]HIST_benchmark!H154</f>
        <v>944.48827095758202</v>
      </c>
      <c r="E166" s="44">
        <f>[2]HIST_benchmark!BE154</f>
        <v>448.96872083578444</v>
      </c>
      <c r="F166" s="44">
        <f>[2]HIST_benchmark!BF154</f>
        <v>0.50834647197746108</v>
      </c>
      <c r="G166" s="44">
        <f>[2]HIST_benchmark!BP154</f>
        <v>942.03927944138934</v>
      </c>
      <c r="H166" s="44">
        <f>[2]HIST_benchmark!BQ154</f>
        <v>0.71613683528448746</v>
      </c>
      <c r="I166">
        <v>0</v>
      </c>
      <c r="K166" s="11">
        <v>36892</v>
      </c>
      <c r="L166">
        <f t="shared" si="10"/>
        <v>0.50834647197746108</v>
      </c>
      <c r="M166">
        <f t="shared" si="11"/>
        <v>-30.00713157704314</v>
      </c>
      <c r="O166" s="11">
        <v>36892</v>
      </c>
      <c r="P166" s="43">
        <f t="shared" si="12"/>
        <v>0.71613683528448746</v>
      </c>
      <c r="Q166">
        <f t="shared" si="13"/>
        <v>2.4489915161926774</v>
      </c>
      <c r="R166">
        <f t="shared" si="14"/>
        <v>0</v>
      </c>
    </row>
    <row r="167" spans="1:18" x14ac:dyDescent="0.25">
      <c r="A167" s="7">
        <v>36982</v>
      </c>
      <c r="B167" s="44">
        <f>[2]HIST_benchmark!B155</f>
        <v>-0.4244926438248337</v>
      </c>
      <c r="C167" s="44">
        <f>[2]HIST_benchmark!G155</f>
        <v>418.36983224386768</v>
      </c>
      <c r="D167" s="44">
        <f>[2]HIST_benchmark!H155</f>
        <v>945.01679673667843</v>
      </c>
      <c r="E167" s="44">
        <f>[2]HIST_benchmark!BE155</f>
        <v>448.8476645383837</v>
      </c>
      <c r="F167" s="44">
        <f>[2]HIST_benchmark!BF155</f>
        <v>1.2550198960261127</v>
      </c>
      <c r="G167" s="44">
        <f>[2]HIST_benchmark!BP155</f>
        <v>942.73810141209174</v>
      </c>
      <c r="H167" s="44">
        <f>[2]HIST_benchmark!BQ155</f>
        <v>0.49084733699203298</v>
      </c>
      <c r="I167">
        <v>1</v>
      </c>
      <c r="K167" s="7">
        <v>36982</v>
      </c>
      <c r="L167">
        <f t="shared" si="10"/>
        <v>1.2550198960261127</v>
      </c>
      <c r="M167">
        <f t="shared" si="11"/>
        <v>-30.47783229451602</v>
      </c>
      <c r="O167" s="7">
        <v>36982</v>
      </c>
      <c r="P167" s="43">
        <f t="shared" si="12"/>
        <v>0.49084733699203298</v>
      </c>
      <c r="Q167">
        <f t="shared" si="13"/>
        <v>2.2786953245866925</v>
      </c>
      <c r="R167">
        <f t="shared" si="14"/>
        <v>1</v>
      </c>
    </row>
    <row r="168" spans="1:18" x14ac:dyDescent="0.25">
      <c r="A168" s="7">
        <v>37073</v>
      </c>
      <c r="B168" s="44">
        <f>[2]HIST_benchmark!B156</f>
        <v>0.87370983087855814</v>
      </c>
      <c r="C168" s="44">
        <f>[2]HIST_benchmark!G156</f>
        <v>423.67080068920205</v>
      </c>
      <c r="D168" s="44">
        <f>[2]HIST_benchmark!H156</f>
        <v>944.7000165943864</v>
      </c>
      <c r="E168" s="44">
        <f>[2]HIST_benchmark!BE156</f>
        <v>449.18398492627261</v>
      </c>
      <c r="F168" s="44">
        <f>[2]HIST_benchmark!BF156</f>
        <v>0.23210450348210543</v>
      </c>
      <c r="G168" s="44">
        <f>[2]HIST_benchmark!BP156</f>
        <v>943.31841252556683</v>
      </c>
      <c r="H168" s="44">
        <f>[2]HIST_benchmark!BQ156</f>
        <v>0.24748584848566679</v>
      </c>
      <c r="I168">
        <v>1</v>
      </c>
      <c r="K168" s="7">
        <v>37073</v>
      </c>
      <c r="L168">
        <f t="shared" si="10"/>
        <v>0.23210450348210543</v>
      </c>
      <c r="M168">
        <f t="shared" si="11"/>
        <v>-25.513184237070561</v>
      </c>
      <c r="O168" s="7">
        <v>37073</v>
      </c>
      <c r="P168" s="43">
        <f t="shared" si="12"/>
        <v>0.24748584848566679</v>
      </c>
      <c r="Q168">
        <f t="shared" si="13"/>
        <v>1.3816040688195699</v>
      </c>
      <c r="R168">
        <f t="shared" si="14"/>
        <v>1</v>
      </c>
    </row>
    <row r="169" spans="1:18" x14ac:dyDescent="0.25">
      <c r="A169" s="7">
        <v>37165</v>
      </c>
      <c r="B169" s="44">
        <f>[2]HIST_benchmark!B157</f>
        <v>-7.3218351703375706E-2</v>
      </c>
      <c r="C169" s="44">
        <f>[2]HIST_benchmark!G157</f>
        <v>416.28592296632354</v>
      </c>
      <c r="D169" s="44">
        <f>[2]HIST_benchmark!H157</f>
        <v>944.97745082263725</v>
      </c>
      <c r="E169" s="44">
        <f>[2]HIST_benchmark!BE157</f>
        <v>449.28275772818017</v>
      </c>
      <c r="F169" s="44">
        <f>[2]HIST_benchmark!BF157</f>
        <v>-1.5030789082366596</v>
      </c>
      <c r="G169" s="44">
        <f>[2]HIST_benchmark!BP157</f>
        <v>943.82658068607475</v>
      </c>
      <c r="H169" s="44">
        <f>[2]HIST_benchmark!BQ157</f>
        <v>3.9622082675464299E-2</v>
      </c>
      <c r="I169">
        <v>1</v>
      </c>
      <c r="K169" s="7">
        <v>37165</v>
      </c>
      <c r="L169">
        <f t="shared" si="10"/>
        <v>-1.5030789082366596</v>
      </c>
      <c r="M169">
        <f t="shared" si="11"/>
        <v>-32.996834761856633</v>
      </c>
      <c r="O169" s="7">
        <v>37165</v>
      </c>
      <c r="P169" s="43">
        <f t="shared" si="12"/>
        <v>3.9622082675464299E-2</v>
      </c>
      <c r="Q169">
        <f t="shared" si="13"/>
        <v>1.1508701365625029</v>
      </c>
      <c r="R169">
        <f t="shared" si="14"/>
        <v>1</v>
      </c>
    </row>
    <row r="170" spans="1:18" x14ac:dyDescent="0.25">
      <c r="A170" s="11">
        <v>37257</v>
      </c>
      <c r="B170" s="44">
        <f>[2]HIST_benchmark!B158</f>
        <v>-0.5660095967035722</v>
      </c>
      <c r="C170" s="44">
        <f>[2]HIST_benchmark!G158</f>
        <v>414.47630843351874</v>
      </c>
      <c r="D170" s="44">
        <f>[2]HIST_benchmark!H158</f>
        <v>945.89411215594055</v>
      </c>
      <c r="E170" s="44">
        <f>[2]HIST_benchmark!BE158</f>
        <v>449.4130835703611</v>
      </c>
      <c r="F170" s="44">
        <f>[2]HIST_benchmark!BF158</f>
        <v>-1.19253661093137</v>
      </c>
      <c r="G170" s="44">
        <f>[2]HIST_benchmark!BP158</f>
        <v>944.41766145496365</v>
      </c>
      <c r="H170" s="44">
        <f>[2]HIST_benchmark!BQ158</f>
        <v>-5.0570783488637971E-2</v>
      </c>
      <c r="I170">
        <v>0</v>
      </c>
      <c r="K170" s="11">
        <v>37257</v>
      </c>
      <c r="L170">
        <f t="shared" si="10"/>
        <v>-1.19253661093137</v>
      </c>
      <c r="M170">
        <f t="shared" si="11"/>
        <v>-34.936775136842357</v>
      </c>
      <c r="O170" s="11">
        <v>37257</v>
      </c>
      <c r="P170" s="43">
        <f t="shared" si="12"/>
        <v>-5.0570783488637971E-2</v>
      </c>
      <c r="Q170">
        <f t="shared" si="13"/>
        <v>1.4764507009768977</v>
      </c>
      <c r="R170">
        <f t="shared" si="14"/>
        <v>0</v>
      </c>
    </row>
    <row r="171" spans="1:18" x14ac:dyDescent="0.25">
      <c r="A171" s="7">
        <v>37347</v>
      </c>
      <c r="B171" s="44">
        <f>[2]HIST_benchmark!B159</f>
        <v>-1.235551412629001</v>
      </c>
      <c r="C171" s="44">
        <f>[2]HIST_benchmark!G159</f>
        <v>414.40187957249566</v>
      </c>
      <c r="D171" s="44">
        <f>[2]HIST_benchmark!H159</f>
        <v>946.44398074108369</v>
      </c>
      <c r="E171" s="44">
        <f>[2]HIST_benchmark!BE159</f>
        <v>449.34056770885746</v>
      </c>
      <c r="F171" s="44">
        <f>[2]HIST_benchmark!BF159</f>
        <v>-0.23071109776071808</v>
      </c>
      <c r="G171" s="44">
        <f>[2]HIST_benchmark!BP159</f>
        <v>945.08417359331963</v>
      </c>
      <c r="H171" s="44">
        <f>[2]HIST_benchmark!BQ159</f>
        <v>-9.4735603118238032E-2</v>
      </c>
      <c r="I171">
        <v>0</v>
      </c>
      <c r="K171" s="7">
        <v>37347</v>
      </c>
      <c r="L171">
        <f t="shared" si="10"/>
        <v>-0.23071109776071808</v>
      </c>
      <c r="M171">
        <f t="shared" si="11"/>
        <v>-34.938688136361804</v>
      </c>
      <c r="O171" s="7">
        <v>37347</v>
      </c>
      <c r="P171" s="43">
        <f t="shared" si="12"/>
        <v>-9.4735603118238032E-2</v>
      </c>
      <c r="Q171">
        <f t="shared" si="13"/>
        <v>1.3598071477640588</v>
      </c>
      <c r="R171">
        <f t="shared" si="14"/>
        <v>0</v>
      </c>
    </row>
    <row r="172" spans="1:18" x14ac:dyDescent="0.25">
      <c r="A172" s="7">
        <v>37438</v>
      </c>
      <c r="B172" s="44">
        <f>[2]HIST_benchmark!B160</f>
        <v>-0.15906697197567043</v>
      </c>
      <c r="C172" s="44">
        <f>[2]HIST_benchmark!G160</f>
        <v>424.96673821031817</v>
      </c>
      <c r="D172" s="44">
        <f>[2]HIST_benchmark!H160</f>
        <v>946.92988433088419</v>
      </c>
      <c r="E172" s="44">
        <f>[2]HIST_benchmark!BE160</f>
        <v>449.72073183091311</v>
      </c>
      <c r="F172" s="44">
        <f>[2]HIST_benchmark!BF160</f>
        <v>1.0271193623895556</v>
      </c>
      <c r="G172" s="44">
        <f>[2]HIST_benchmark!BP160</f>
        <v>945.63229910886434</v>
      </c>
      <c r="H172" s="44">
        <f>[2]HIST_benchmark!BQ160</f>
        <v>-0.2543844964541222</v>
      </c>
      <c r="I172">
        <v>0</v>
      </c>
      <c r="K172" s="7">
        <v>37438</v>
      </c>
      <c r="L172">
        <f t="shared" si="10"/>
        <v>1.0271193623895556</v>
      </c>
      <c r="M172">
        <f t="shared" si="11"/>
        <v>-24.75399362059494</v>
      </c>
      <c r="O172" s="7">
        <v>37438</v>
      </c>
      <c r="P172" s="43">
        <f t="shared" si="12"/>
        <v>-0.2543844964541222</v>
      </c>
      <c r="Q172">
        <f t="shared" si="13"/>
        <v>1.2975852220198476</v>
      </c>
      <c r="R172">
        <f t="shared" si="14"/>
        <v>0</v>
      </c>
    </row>
    <row r="173" spans="1:18" x14ac:dyDescent="0.25">
      <c r="A173" s="7">
        <v>37530</v>
      </c>
      <c r="B173" s="44">
        <f>[2]HIST_benchmark!B161</f>
        <v>-0.78078408495328067</v>
      </c>
      <c r="C173" s="44">
        <f>[2]HIST_benchmark!G161</f>
        <v>426.66648412938162</v>
      </c>
      <c r="D173" s="44">
        <f>[2]HIST_benchmark!H161</f>
        <v>946.99315642614386</v>
      </c>
      <c r="E173" s="44">
        <f>[2]HIST_benchmark!BE161</f>
        <v>449.85867604761336</v>
      </c>
      <c r="F173" s="44">
        <f>[2]HIST_benchmark!BF161</f>
        <v>1.4514336266685177</v>
      </c>
      <c r="G173" s="44">
        <f>[2]HIST_benchmark!BP161</f>
        <v>946.10843991070067</v>
      </c>
      <c r="H173" s="44">
        <f>[2]HIST_benchmark!BQ161</f>
        <v>-0.3749794204028376</v>
      </c>
      <c r="I173">
        <v>0</v>
      </c>
      <c r="K173" s="7">
        <v>37530</v>
      </c>
      <c r="L173">
        <f t="shared" si="10"/>
        <v>1.4514336266685177</v>
      </c>
      <c r="M173">
        <f t="shared" si="11"/>
        <v>-23.192191918231742</v>
      </c>
      <c r="O173" s="7">
        <v>37530</v>
      </c>
      <c r="P173" s="43">
        <f t="shared" si="12"/>
        <v>-0.3749794204028376</v>
      </c>
      <c r="Q173">
        <f t="shared" si="13"/>
        <v>0.88471651544318775</v>
      </c>
      <c r="R173">
        <f t="shared" si="14"/>
        <v>0</v>
      </c>
    </row>
    <row r="174" spans="1:18" x14ac:dyDescent="0.25">
      <c r="A174" s="11">
        <v>37622</v>
      </c>
      <c r="B174" s="44">
        <f>[2]HIST_benchmark!B162</f>
        <v>0.50283324078998093</v>
      </c>
      <c r="C174" s="44">
        <f>[2]HIST_benchmark!G162</f>
        <v>423.88583764117527</v>
      </c>
      <c r="D174" s="44">
        <f>[2]HIST_benchmark!H162</f>
        <v>947.51017610433962</v>
      </c>
      <c r="E174" s="44">
        <f>[2]HIST_benchmark!BE162</f>
        <v>450.0235340789128</v>
      </c>
      <c r="F174" s="44">
        <f>[2]HIST_benchmark!BF162</f>
        <v>0.22979526244557746</v>
      </c>
      <c r="G174" s="44">
        <f>[2]HIST_benchmark!BP162</f>
        <v>946.66768482250268</v>
      </c>
      <c r="H174" s="44">
        <f>[2]HIST_benchmark!BQ162</f>
        <v>-0.47520354141727239</v>
      </c>
      <c r="I174">
        <v>0</v>
      </c>
      <c r="K174" s="11">
        <v>37622</v>
      </c>
      <c r="L174">
        <f t="shared" si="10"/>
        <v>0.22979526244557746</v>
      </c>
      <c r="M174">
        <f t="shared" si="11"/>
        <v>-26.137696437737532</v>
      </c>
      <c r="O174" s="11">
        <v>37622</v>
      </c>
      <c r="P174" s="43">
        <f t="shared" si="12"/>
        <v>-0.47520354141727239</v>
      </c>
      <c r="Q174">
        <f t="shared" si="13"/>
        <v>0.84249128183694211</v>
      </c>
      <c r="R174">
        <f t="shared" si="14"/>
        <v>0</v>
      </c>
    </row>
    <row r="175" spans="1:18" x14ac:dyDescent="0.25">
      <c r="A175" s="7">
        <v>37712</v>
      </c>
      <c r="B175" s="44">
        <f>[2]HIST_benchmark!B163</f>
        <v>-0.36286825303435727</v>
      </c>
      <c r="C175" s="44">
        <f>[2]HIST_benchmark!G163</f>
        <v>421.62050273320995</v>
      </c>
      <c r="D175" s="44">
        <f>[2]HIST_benchmark!H163</f>
        <v>948.43367206733808</v>
      </c>
      <c r="E175" s="44">
        <f>[2]HIST_benchmark!BE163</f>
        <v>449.98095273384564</v>
      </c>
      <c r="F175" s="44">
        <f>[2]HIST_benchmark!BF163</f>
        <v>-1.8132233671458948</v>
      </c>
      <c r="G175" s="44">
        <f>[2]HIST_benchmark!BP163</f>
        <v>947.30258507037399</v>
      </c>
      <c r="H175" s="44">
        <f>[2]HIST_benchmark!BQ163</f>
        <v>-0.56750282016616893</v>
      </c>
      <c r="I175">
        <v>0</v>
      </c>
      <c r="K175" s="7">
        <v>37712</v>
      </c>
      <c r="L175">
        <f t="shared" si="10"/>
        <v>-1.8132233671458948</v>
      </c>
      <c r="M175">
        <f t="shared" si="11"/>
        <v>-28.360450000635694</v>
      </c>
      <c r="O175" s="7">
        <v>37712</v>
      </c>
      <c r="P175" s="43">
        <f t="shared" si="12"/>
        <v>-0.56750282016616893</v>
      </c>
      <c r="Q175">
        <f t="shared" si="13"/>
        <v>1.1310869969640862</v>
      </c>
      <c r="R175">
        <f t="shared" si="14"/>
        <v>0</v>
      </c>
    </row>
    <row r="176" spans="1:18" x14ac:dyDescent="0.25">
      <c r="A176" s="7">
        <v>37803</v>
      </c>
      <c r="B176" s="44">
        <f>[2]HIST_benchmark!B164</f>
        <v>-7.8332604543475653E-2</v>
      </c>
      <c r="C176" s="44">
        <f>[2]HIST_benchmark!G164</f>
        <v>421.21134828587981</v>
      </c>
      <c r="D176" s="44">
        <f>[2]HIST_benchmark!H164</f>
        <v>950.09481603441679</v>
      </c>
      <c r="E176" s="44">
        <f>[2]HIST_benchmark!BE164</f>
        <v>450.38650344884672</v>
      </c>
      <c r="F176" s="44">
        <f>[2]HIST_benchmark!BF164</f>
        <v>-1.9991495014738234</v>
      </c>
      <c r="G176" s="44">
        <f>[2]HIST_benchmark!BP164</f>
        <v>947.8193542775864</v>
      </c>
      <c r="H176" s="44">
        <f>[2]HIST_benchmark!BQ164</f>
        <v>-0.57463029394523346</v>
      </c>
      <c r="I176">
        <v>0</v>
      </c>
      <c r="K176" s="7">
        <v>37803</v>
      </c>
      <c r="L176">
        <f t="shared" si="10"/>
        <v>-1.9991495014738234</v>
      </c>
      <c r="M176">
        <f t="shared" si="11"/>
        <v>-29.175155162966917</v>
      </c>
      <c r="O176" s="7">
        <v>37803</v>
      </c>
      <c r="P176" s="43">
        <f t="shared" si="12"/>
        <v>-0.57463029394523346</v>
      </c>
      <c r="Q176">
        <f t="shared" si="13"/>
        <v>2.2754617568303956</v>
      </c>
      <c r="R176">
        <f t="shared" si="14"/>
        <v>0</v>
      </c>
    </row>
    <row r="177" spans="1:18" x14ac:dyDescent="0.25">
      <c r="A177" s="7">
        <v>37895</v>
      </c>
      <c r="B177" s="44">
        <f>[2]HIST_benchmark!B165</f>
        <v>-0.15698125264577453</v>
      </c>
      <c r="C177" s="44">
        <f>[2]HIST_benchmark!G165</f>
        <v>432.23216072677837</v>
      </c>
      <c r="D177" s="44">
        <f>[2]HIST_benchmark!H165</f>
        <v>951.25686337695788</v>
      </c>
      <c r="E177" s="44">
        <f>[2]HIST_benchmark!BE165</f>
        <v>450.54534400702806</v>
      </c>
      <c r="F177" s="44">
        <f>[2]HIST_benchmark!BF165</f>
        <v>-2.1368140320229827</v>
      </c>
      <c r="G177" s="44">
        <f>[2]HIST_benchmark!BP165</f>
        <v>948.26442506984631</v>
      </c>
      <c r="H177" s="44">
        <f>[2]HIST_benchmark!BQ165</f>
        <v>-0.5005999591529644</v>
      </c>
      <c r="I177">
        <v>0</v>
      </c>
      <c r="K177" s="7">
        <v>37895</v>
      </c>
      <c r="L177">
        <f t="shared" si="10"/>
        <v>-2.1368140320229827</v>
      </c>
      <c r="M177">
        <f t="shared" si="11"/>
        <v>-18.313183280249689</v>
      </c>
      <c r="O177" s="7">
        <v>37895</v>
      </c>
      <c r="P177" s="43">
        <f t="shared" si="12"/>
        <v>-0.5005999591529644</v>
      </c>
      <c r="Q177">
        <f t="shared" si="13"/>
        <v>2.9924383071115699</v>
      </c>
      <c r="R177">
        <f t="shared" si="14"/>
        <v>0</v>
      </c>
    </row>
    <row r="178" spans="1:18" x14ac:dyDescent="0.25">
      <c r="A178" s="11">
        <v>37987</v>
      </c>
      <c r="B178" s="44">
        <f>[2]HIST_benchmark!B166</f>
        <v>1.316542622603923</v>
      </c>
      <c r="C178" s="44">
        <f>[2]HIST_benchmark!G166</f>
        <v>437.47856071886861</v>
      </c>
      <c r="D178" s="44">
        <f>[2]HIST_benchmark!H166</f>
        <v>951.83028987231091</v>
      </c>
      <c r="E178" s="44">
        <f>[2]HIST_benchmark!BE166</f>
        <v>450.72667344034085</v>
      </c>
      <c r="F178" s="44">
        <f>[2]HIST_benchmark!BF166</f>
        <v>-2.971850648360828</v>
      </c>
      <c r="G178" s="44">
        <f>[2]HIST_benchmark!BP166</f>
        <v>948.79291604175819</v>
      </c>
      <c r="H178" s="44">
        <f>[2]HIST_benchmark!BQ166</f>
        <v>-0.46082569991767741</v>
      </c>
      <c r="I178">
        <v>0</v>
      </c>
      <c r="K178" s="11">
        <v>37987</v>
      </c>
      <c r="L178">
        <f t="shared" si="10"/>
        <v>-2.971850648360828</v>
      </c>
      <c r="M178">
        <f t="shared" si="11"/>
        <v>-13.248112721472239</v>
      </c>
      <c r="O178" s="11">
        <v>37987</v>
      </c>
      <c r="P178" s="43">
        <f t="shared" si="12"/>
        <v>-0.46082569991767741</v>
      </c>
      <c r="Q178">
        <f t="shared" si="13"/>
        <v>3.037373830552724</v>
      </c>
      <c r="R178">
        <f t="shared" si="14"/>
        <v>0</v>
      </c>
    </row>
    <row r="179" spans="1:18" x14ac:dyDescent="0.25">
      <c r="A179" s="7">
        <v>38078</v>
      </c>
      <c r="B179" s="44">
        <f>[2]HIST_benchmark!B167</f>
        <v>0.39606975789562043</v>
      </c>
      <c r="C179" s="44">
        <f>[2]HIST_benchmark!G167</f>
        <v>439.76821475148751</v>
      </c>
      <c r="D179" s="44">
        <f>[2]HIST_benchmark!H167</f>
        <v>952.56035641887274</v>
      </c>
      <c r="E179" s="44">
        <f>[2]HIST_benchmark!BE167</f>
        <v>450.69621121818403</v>
      </c>
      <c r="F179" s="44">
        <f>[2]HIST_benchmark!BF167</f>
        <v>-4.0964187347244092</v>
      </c>
      <c r="G179" s="44">
        <f>[2]HIST_benchmark!BP167</f>
        <v>949.39740720075076</v>
      </c>
      <c r="H179" s="44">
        <f>[2]HIST_benchmark!BQ167</f>
        <v>-0.27759970811644052</v>
      </c>
      <c r="I179">
        <v>0</v>
      </c>
      <c r="K179" s="7">
        <v>38078</v>
      </c>
      <c r="L179">
        <f t="shared" si="10"/>
        <v>-4.0964187347244092</v>
      </c>
      <c r="M179">
        <f t="shared" si="11"/>
        <v>-10.927996466696527</v>
      </c>
      <c r="O179" s="7">
        <v>38078</v>
      </c>
      <c r="P179" s="43">
        <f t="shared" si="12"/>
        <v>-0.27759970811644052</v>
      </c>
      <c r="Q179">
        <f t="shared" si="13"/>
        <v>3.1629492181219803</v>
      </c>
      <c r="R179">
        <f t="shared" si="14"/>
        <v>0</v>
      </c>
    </row>
    <row r="180" spans="1:18" x14ac:dyDescent="0.25">
      <c r="A180" s="7">
        <v>38169</v>
      </c>
      <c r="B180" s="44">
        <f>[2]HIST_benchmark!B168</f>
        <v>1.1133918343816067</v>
      </c>
      <c r="C180" s="44">
        <f>[2]HIST_benchmark!G168</f>
        <v>432.87957839483369</v>
      </c>
      <c r="D180" s="44">
        <f>[2]HIST_benchmark!H168</f>
        <v>953.46532682497502</v>
      </c>
      <c r="E180" s="44">
        <f>[2]HIST_benchmark!BE168</f>
        <v>451.10960848614332</v>
      </c>
      <c r="F180" s="44">
        <f>[2]HIST_benchmark!BF168</f>
        <v>-5.2459704948249737</v>
      </c>
      <c r="G180" s="44">
        <f>[2]HIST_benchmark!BP168</f>
        <v>949.88413992072014</v>
      </c>
      <c r="H180" s="44">
        <f>[2]HIST_benchmark!BQ168</f>
        <v>-1.0902864608510754E-2</v>
      </c>
      <c r="I180">
        <v>0</v>
      </c>
      <c r="K180" s="7">
        <v>38169</v>
      </c>
      <c r="L180">
        <f t="shared" si="10"/>
        <v>-5.2459704948249737</v>
      </c>
      <c r="M180">
        <f t="shared" si="11"/>
        <v>-18.230030091309629</v>
      </c>
      <c r="O180" s="7">
        <v>38169</v>
      </c>
      <c r="P180" s="43">
        <f t="shared" si="12"/>
        <v>-1.0902864608510754E-2</v>
      </c>
      <c r="Q180">
        <f t="shared" si="13"/>
        <v>3.5811869042548778</v>
      </c>
      <c r="R180">
        <f t="shared" si="14"/>
        <v>0</v>
      </c>
    </row>
    <row r="181" spans="1:18" x14ac:dyDescent="0.25">
      <c r="A181" s="7">
        <v>38261</v>
      </c>
      <c r="B181" s="44">
        <f>[2]HIST_benchmark!B169</f>
        <v>0.30679206819727023</v>
      </c>
      <c r="C181" s="44">
        <f>[2]HIST_benchmark!G169</f>
        <v>428.32271623454483</v>
      </c>
      <c r="D181" s="44">
        <f>[2]HIST_benchmark!H169</f>
        <v>954.32634606735508</v>
      </c>
      <c r="E181" s="44">
        <f>[2]HIST_benchmark!BE169</f>
        <v>451.27210947845219</v>
      </c>
      <c r="F181" s="44">
        <f>[2]HIST_benchmark!BF169</f>
        <v>-6.2978559575903432</v>
      </c>
      <c r="G181" s="44">
        <f>[2]HIST_benchmark!BP169</f>
        <v>950.29957350907932</v>
      </c>
      <c r="H181" s="44">
        <f>[2]HIST_benchmark!BQ169</f>
        <v>0.25135740603082013</v>
      </c>
      <c r="I181">
        <v>0</v>
      </c>
      <c r="K181" s="7">
        <v>38261</v>
      </c>
      <c r="L181">
        <f t="shared" si="10"/>
        <v>-6.2978559575903432</v>
      </c>
      <c r="M181">
        <f t="shared" si="11"/>
        <v>-22.949393243907366</v>
      </c>
      <c r="O181" s="7">
        <v>38261</v>
      </c>
      <c r="P181" s="43">
        <f t="shared" si="12"/>
        <v>0.25135740603082013</v>
      </c>
      <c r="Q181">
        <f t="shared" si="13"/>
        <v>4.0267725582757521</v>
      </c>
      <c r="R181">
        <f t="shared" si="14"/>
        <v>0</v>
      </c>
    </row>
    <row r="182" spans="1:18" x14ac:dyDescent="0.25">
      <c r="A182" s="11">
        <v>38353</v>
      </c>
      <c r="B182" s="44">
        <f>[2]HIST_benchmark!B170</f>
        <v>0.43523775890941152</v>
      </c>
      <c r="C182" s="44">
        <f>[2]HIST_benchmark!G170</f>
        <v>430.29174738960251</v>
      </c>
      <c r="D182" s="44">
        <f>[2]HIST_benchmark!H170</f>
        <v>955.38662445418174</v>
      </c>
      <c r="E182" s="44">
        <f>[2]HIST_benchmark!BE170</f>
        <v>451.4530061068848</v>
      </c>
      <c r="F182" s="44">
        <f>[2]HIST_benchmark!BF170</f>
        <v>-5.0028720338732455</v>
      </c>
      <c r="G182" s="44">
        <f>[2]HIST_benchmark!BP170</f>
        <v>950.79885213790396</v>
      </c>
      <c r="H182" s="44">
        <f>[2]HIST_benchmark!BQ170</f>
        <v>0.50216767164113207</v>
      </c>
      <c r="I182">
        <v>0</v>
      </c>
      <c r="K182" s="11">
        <v>38353</v>
      </c>
      <c r="L182">
        <f t="shared" si="10"/>
        <v>-5.0028720338732455</v>
      </c>
      <c r="M182">
        <f t="shared" si="11"/>
        <v>-21.161258717282294</v>
      </c>
      <c r="O182" s="11">
        <v>38353</v>
      </c>
      <c r="P182" s="43">
        <f t="shared" si="12"/>
        <v>0.50216767164113207</v>
      </c>
      <c r="Q182">
        <f t="shared" si="13"/>
        <v>4.5877723162777784</v>
      </c>
      <c r="R182">
        <f t="shared" si="14"/>
        <v>0</v>
      </c>
    </row>
    <row r="183" spans="1:18" x14ac:dyDescent="0.25">
      <c r="A183" s="7">
        <v>38443</v>
      </c>
      <c r="B183" s="44">
        <f>[2]HIST_benchmark!B171</f>
        <v>0.46369569585133957</v>
      </c>
      <c r="C183" s="44">
        <f>[2]HIST_benchmark!G171</f>
        <v>429.52602330142707</v>
      </c>
      <c r="D183" s="44">
        <f>[2]HIST_benchmark!H171</f>
        <v>955.90728579351901</v>
      </c>
      <c r="E183" s="44">
        <f>[2]HIST_benchmark!BE171</f>
        <v>451.41811683033893</v>
      </c>
      <c r="F183" s="44">
        <f>[2]HIST_benchmark!BF171</f>
        <v>-3.93553532427552</v>
      </c>
      <c r="G183" s="44">
        <f>[2]HIST_benchmark!BP171</f>
        <v>951.374580255468</v>
      </c>
      <c r="H183" s="44">
        <f>[2]HIST_benchmark!BQ171</f>
        <v>0.76979538369619149</v>
      </c>
      <c r="I183">
        <v>0</v>
      </c>
      <c r="K183" s="7">
        <v>38443</v>
      </c>
      <c r="L183">
        <f t="shared" si="10"/>
        <v>-3.93553532427552</v>
      </c>
      <c r="M183">
        <f t="shared" si="11"/>
        <v>-21.892093528911857</v>
      </c>
      <c r="O183" s="7">
        <v>38443</v>
      </c>
      <c r="P183" s="43">
        <f t="shared" si="12"/>
        <v>0.76979538369619149</v>
      </c>
      <c r="Q183">
        <f t="shared" si="13"/>
        <v>4.5327055380510046</v>
      </c>
      <c r="R183">
        <f t="shared" si="14"/>
        <v>0</v>
      </c>
    </row>
    <row r="184" spans="1:18" x14ac:dyDescent="0.25">
      <c r="A184" s="7">
        <v>38534</v>
      </c>
      <c r="B184" s="44">
        <f>[2]HIST_benchmark!B172</f>
        <v>0.24499418255625621</v>
      </c>
      <c r="C184" s="44">
        <f>[2]HIST_benchmark!G172</f>
        <v>431.6587488439265</v>
      </c>
      <c r="D184" s="44">
        <f>[2]HIST_benchmark!H172</f>
        <v>956.74412252026764</v>
      </c>
      <c r="E184" s="44">
        <f>[2]HIST_benchmark!BE172</f>
        <v>451.8231975695773</v>
      </c>
      <c r="F184" s="44">
        <f>[2]HIST_benchmark!BF172</f>
        <v>-2.8798101354909704</v>
      </c>
      <c r="G184" s="44">
        <f>[2]HIST_benchmark!BP172</f>
        <v>951.83302251043312</v>
      </c>
      <c r="H184" s="44">
        <f>[2]HIST_benchmark!BQ172</f>
        <v>0.9370331640633367</v>
      </c>
      <c r="I184">
        <v>0</v>
      </c>
      <c r="K184" s="7">
        <v>38534</v>
      </c>
      <c r="L184">
        <f t="shared" si="10"/>
        <v>-2.8798101354909704</v>
      </c>
      <c r="M184">
        <f t="shared" si="11"/>
        <v>-20.1644487256508</v>
      </c>
      <c r="O184" s="7">
        <v>38534</v>
      </c>
      <c r="P184" s="43">
        <f t="shared" si="12"/>
        <v>0.9370331640633367</v>
      </c>
      <c r="Q184">
        <f t="shared" si="13"/>
        <v>4.911100009834513</v>
      </c>
      <c r="R184">
        <f t="shared" si="14"/>
        <v>0</v>
      </c>
    </row>
    <row r="185" spans="1:18" x14ac:dyDescent="0.25">
      <c r="A185" s="7">
        <v>38626</v>
      </c>
      <c r="B185" s="44">
        <f>[2]HIST_benchmark!B173</f>
        <v>0.30707009422065434</v>
      </c>
      <c r="C185" s="44">
        <f>[2]HIST_benchmark!G173</f>
        <v>432.01549112960089</v>
      </c>
      <c r="D185" s="44">
        <f>[2]HIST_benchmark!H173</f>
        <v>957.31345551229356</v>
      </c>
      <c r="E185" s="44">
        <f>[2]HIST_benchmark!BE173</f>
        <v>451.97360279143015</v>
      </c>
      <c r="F185" s="44">
        <f>[2]HIST_benchmark!BF173</f>
        <v>-1.9746517882187504</v>
      </c>
      <c r="G185" s="44">
        <f>[2]HIST_benchmark!BP173</f>
        <v>952.22066029239318</v>
      </c>
      <c r="H185" s="44">
        <f>[2]HIST_benchmark!BQ173</f>
        <v>1.091347579931039</v>
      </c>
      <c r="I185">
        <v>0</v>
      </c>
      <c r="K185" s="7">
        <v>38626</v>
      </c>
      <c r="L185">
        <f t="shared" si="10"/>
        <v>-1.9746517882187504</v>
      </c>
      <c r="M185">
        <f t="shared" si="11"/>
        <v>-19.958111661829264</v>
      </c>
      <c r="O185" s="7">
        <v>38626</v>
      </c>
      <c r="P185" s="43">
        <f t="shared" si="12"/>
        <v>1.091347579931039</v>
      </c>
      <c r="Q185">
        <f t="shared" si="13"/>
        <v>5.0927952199003812</v>
      </c>
      <c r="R185">
        <f t="shared" si="14"/>
        <v>0</v>
      </c>
    </row>
    <row r="186" spans="1:18" x14ac:dyDescent="0.25">
      <c r="A186" s="11">
        <v>38718</v>
      </c>
      <c r="B186" s="44">
        <f>[2]HIST_benchmark!B174</f>
        <v>-1.0590952209093376</v>
      </c>
      <c r="C186" s="44">
        <f>[2]HIST_benchmark!G174</f>
        <v>432.51449177795354</v>
      </c>
      <c r="D186" s="44">
        <f>[2]HIST_benchmark!H174</f>
        <v>958.50781954330523</v>
      </c>
      <c r="E186" s="44">
        <f>[2]HIST_benchmark!BE174</f>
        <v>452.13873976587513</v>
      </c>
      <c r="F186" s="44">
        <f>[2]HIST_benchmark!BF174</f>
        <v>-0.39653821053315141</v>
      </c>
      <c r="G186" s="44">
        <f>[2]HIST_benchmark!BP174</f>
        <v>952.69265863946123</v>
      </c>
      <c r="H186" s="44">
        <f>[2]HIST_benchmark!BQ174</f>
        <v>1.1471700956244604</v>
      </c>
      <c r="I186">
        <v>0</v>
      </c>
      <c r="K186" s="11">
        <v>38718</v>
      </c>
      <c r="L186">
        <f t="shared" si="10"/>
        <v>-0.39653821053315141</v>
      </c>
      <c r="M186">
        <f t="shared" si="11"/>
        <v>-19.624247987921592</v>
      </c>
      <c r="O186" s="11">
        <v>38718</v>
      </c>
      <c r="P186" s="43">
        <f t="shared" si="12"/>
        <v>1.1471700956244604</v>
      </c>
      <c r="Q186">
        <f t="shared" si="13"/>
        <v>5.8151609038440029</v>
      </c>
      <c r="R186">
        <f t="shared" si="14"/>
        <v>0</v>
      </c>
    </row>
    <row r="187" spans="1:18" x14ac:dyDescent="0.25">
      <c r="A187" s="7">
        <v>38808</v>
      </c>
      <c r="B187" s="44">
        <f>[2]HIST_benchmark!B175</f>
        <v>3.7820065021893126E-2</v>
      </c>
      <c r="C187" s="44">
        <f>[2]HIST_benchmark!G175</f>
        <v>437.34326860655074</v>
      </c>
      <c r="D187" s="44">
        <f>[2]HIST_benchmark!H175</f>
        <v>958.80642251026222</v>
      </c>
      <c r="E187" s="44">
        <f>[2]HIST_benchmark!BE175</f>
        <v>452.08454710100796</v>
      </c>
      <c r="F187" s="44">
        <f>[2]HIST_benchmark!BF175</f>
        <v>1.3856063138475179</v>
      </c>
      <c r="G187" s="44">
        <f>[2]HIST_benchmark!BP175</f>
        <v>953.24164162918748</v>
      </c>
      <c r="H187" s="44">
        <f>[2]HIST_benchmark!BQ175</f>
        <v>1.1001575987841079</v>
      </c>
      <c r="I187">
        <v>0</v>
      </c>
      <c r="K187" s="7">
        <v>38808</v>
      </c>
      <c r="L187">
        <f t="shared" si="10"/>
        <v>1.3856063138475179</v>
      </c>
      <c r="M187">
        <f t="shared" si="11"/>
        <v>-14.741278494457219</v>
      </c>
      <c r="O187" s="7">
        <v>38808</v>
      </c>
      <c r="P187" s="43">
        <f t="shared" si="12"/>
        <v>1.1001575987841079</v>
      </c>
      <c r="Q187">
        <f t="shared" si="13"/>
        <v>5.5647808810747392</v>
      </c>
      <c r="R187">
        <f t="shared" si="14"/>
        <v>0</v>
      </c>
    </row>
    <row r="188" spans="1:18" x14ac:dyDescent="0.25">
      <c r="A188" s="7">
        <v>38899</v>
      </c>
      <c r="B188" s="44">
        <f>[2]HIST_benchmark!B176</f>
        <v>-0.50242899646781136</v>
      </c>
      <c r="C188" s="44">
        <f>[2]HIST_benchmark!G176</f>
        <v>438.48311185083651</v>
      </c>
      <c r="D188" s="44">
        <f>[2]HIST_benchmark!H176</f>
        <v>958.89548740334578</v>
      </c>
      <c r="E188" s="44">
        <f>[2]HIST_benchmark!BE176</f>
        <v>452.46690532103912</v>
      </c>
      <c r="F188" s="44">
        <f>[2]HIST_benchmark!BF176</f>
        <v>2.0188281729532491</v>
      </c>
      <c r="G188" s="44">
        <f>[2]HIST_benchmark!BP176</f>
        <v>953.67389228506374</v>
      </c>
      <c r="H188" s="44">
        <f>[2]HIST_benchmark!BQ176</f>
        <v>0.89815342713029622</v>
      </c>
      <c r="I188">
        <v>0</v>
      </c>
      <c r="K188" s="7">
        <v>38899</v>
      </c>
      <c r="L188">
        <f t="shared" si="10"/>
        <v>2.0188281729532491</v>
      </c>
      <c r="M188">
        <f t="shared" si="11"/>
        <v>-13.983793470202613</v>
      </c>
      <c r="O188" s="7">
        <v>38899</v>
      </c>
      <c r="P188" s="43">
        <f t="shared" si="12"/>
        <v>0.89815342713029622</v>
      </c>
      <c r="Q188">
        <f t="shared" si="13"/>
        <v>5.221595118282039</v>
      </c>
      <c r="R188">
        <f t="shared" si="14"/>
        <v>0</v>
      </c>
    </row>
    <row r="189" spans="1:18" x14ac:dyDescent="0.25">
      <c r="A189" s="7">
        <v>38991</v>
      </c>
      <c r="B189" s="44">
        <f>[2]HIST_benchmark!B177</f>
        <v>-7.7901941021188303E-2</v>
      </c>
      <c r="C189" s="44">
        <f>[2]HIST_benchmark!G177</f>
        <v>442.10002748700367</v>
      </c>
      <c r="D189" s="44">
        <f>[2]HIST_benchmark!H177</f>
        <v>959.67517722779439</v>
      </c>
      <c r="E189" s="44">
        <f>[2]HIST_benchmark!BE177</f>
        <v>452.59129761231833</v>
      </c>
      <c r="F189" s="44">
        <f>[2]HIST_benchmark!BF177</f>
        <v>3.1349410897736334</v>
      </c>
      <c r="G189" s="44">
        <f>[2]HIST_benchmark!BP177</f>
        <v>954.03590910229207</v>
      </c>
      <c r="H189" s="44">
        <f>[2]HIST_benchmark!BQ177</f>
        <v>0.68237261335605126</v>
      </c>
      <c r="I189">
        <v>0</v>
      </c>
      <c r="K189" s="7">
        <v>38991</v>
      </c>
      <c r="L189">
        <f t="shared" si="10"/>
        <v>3.1349410897736334</v>
      </c>
      <c r="M189">
        <f t="shared" si="11"/>
        <v>-10.491270125314657</v>
      </c>
      <c r="O189" s="7">
        <v>38991</v>
      </c>
      <c r="P189" s="43">
        <f t="shared" si="12"/>
        <v>0.68237261335605126</v>
      </c>
      <c r="Q189">
        <f t="shared" si="13"/>
        <v>5.6392681255023263</v>
      </c>
      <c r="R189">
        <f t="shared" si="14"/>
        <v>0</v>
      </c>
    </row>
    <row r="190" spans="1:18" x14ac:dyDescent="0.25">
      <c r="A190" s="11">
        <v>39083</v>
      </c>
      <c r="B190" s="44">
        <f>[2]HIST_benchmark!B178</f>
        <v>-0.20815627269826562</v>
      </c>
      <c r="C190" s="44">
        <f>[2]HIST_benchmark!G178</f>
        <v>441.73734272850891</v>
      </c>
      <c r="D190" s="44">
        <f>[2]HIST_benchmark!H178</f>
        <v>959.73699179286621</v>
      </c>
      <c r="E190" s="44">
        <f>[2]HIST_benchmark!BE178</f>
        <v>452.72726374149056</v>
      </c>
      <c r="F190" s="44">
        <f>[2]HIST_benchmark!BF178</f>
        <v>2.1491635663109037</v>
      </c>
      <c r="G190" s="44">
        <f>[2]HIST_benchmark!BP178</f>
        <v>954.48287294348154</v>
      </c>
      <c r="H190" s="44">
        <f>[2]HIST_benchmark!BQ178</f>
        <v>0.4923459767736631</v>
      </c>
      <c r="I190">
        <v>0</v>
      </c>
      <c r="K190" s="11">
        <v>39083</v>
      </c>
      <c r="L190">
        <f t="shared" si="10"/>
        <v>2.1491635663109037</v>
      </c>
      <c r="M190">
        <f t="shared" si="11"/>
        <v>-10.989921012981654</v>
      </c>
      <c r="O190" s="11">
        <v>39083</v>
      </c>
      <c r="P190" s="43">
        <f t="shared" si="12"/>
        <v>0.4923459767736631</v>
      </c>
      <c r="Q190">
        <f t="shared" si="13"/>
        <v>5.2541188493846676</v>
      </c>
      <c r="R190">
        <f t="shared" si="14"/>
        <v>0</v>
      </c>
    </row>
    <row r="191" spans="1:18" x14ac:dyDescent="0.25">
      <c r="A191" s="7">
        <v>39173</v>
      </c>
      <c r="B191" s="44">
        <f>[2]HIST_benchmark!B179</f>
        <v>-0.41329384771004402</v>
      </c>
      <c r="C191" s="44">
        <f>[2]HIST_benchmark!G179</f>
        <v>441.13006921710843</v>
      </c>
      <c r="D191" s="44">
        <f>[2]HIST_benchmark!H179</f>
        <v>960.49939118060047</v>
      </c>
      <c r="E191" s="44">
        <f>[2]HIST_benchmark!BE179</f>
        <v>452.64087825145555</v>
      </c>
      <c r="F191" s="44">
        <f>[2]HIST_benchmark!BF179</f>
        <v>1.7773183461435451</v>
      </c>
      <c r="G191" s="44">
        <f>[2]HIST_benchmark!BP179</f>
        <v>955.00742242053093</v>
      </c>
      <c r="H191" s="44">
        <f>[2]HIST_benchmark!BQ179</f>
        <v>0.22680331057472358</v>
      </c>
      <c r="I191">
        <v>0</v>
      </c>
      <c r="K191" s="7">
        <v>39173</v>
      </c>
      <c r="L191">
        <f t="shared" si="10"/>
        <v>1.7773183461435451</v>
      </c>
      <c r="M191">
        <f t="shared" si="11"/>
        <v>-11.510809034347119</v>
      </c>
      <c r="O191" s="7">
        <v>39173</v>
      </c>
      <c r="P191" s="43">
        <f t="shared" si="12"/>
        <v>0.22680331057472358</v>
      </c>
      <c r="Q191">
        <f t="shared" si="13"/>
        <v>5.4919687600695397</v>
      </c>
      <c r="R191">
        <f t="shared" si="14"/>
        <v>0</v>
      </c>
    </row>
    <row r="192" spans="1:18" x14ac:dyDescent="0.25">
      <c r="A192" s="7">
        <v>39264</v>
      </c>
      <c r="B192" s="44">
        <f>[2]HIST_benchmark!B180</f>
        <v>-0.16896122963062346</v>
      </c>
      <c r="C192" s="44">
        <f>[2]HIST_benchmark!G180</f>
        <v>451.04095285510135</v>
      </c>
      <c r="D192" s="44">
        <f>[2]HIST_benchmark!H180</f>
        <v>961.16970520398036</v>
      </c>
      <c r="E192" s="44">
        <f>[2]HIST_benchmark!BE180</f>
        <v>452.9881607009068</v>
      </c>
      <c r="F192" s="44">
        <f>[2]HIST_benchmark!BF180</f>
        <v>1.6400535107632663</v>
      </c>
      <c r="G192" s="44">
        <f>[2]HIST_benchmark!BP180</f>
        <v>955.41585379491858</v>
      </c>
      <c r="H192" s="44">
        <f>[2]HIST_benchmark!BQ180</f>
        <v>5.3150601725860724E-2</v>
      </c>
      <c r="I192">
        <v>0</v>
      </c>
      <c r="K192" s="7">
        <v>39264</v>
      </c>
      <c r="L192">
        <f t="shared" si="10"/>
        <v>1.6400535107632663</v>
      </c>
      <c r="M192">
        <f t="shared" si="11"/>
        <v>-1.9472078458054511</v>
      </c>
      <c r="O192" s="7">
        <v>39264</v>
      </c>
      <c r="P192" s="43">
        <f t="shared" si="12"/>
        <v>5.3150601725860724E-2</v>
      </c>
      <c r="Q192">
        <f t="shared" si="13"/>
        <v>5.7538514090617809</v>
      </c>
      <c r="R192">
        <f t="shared" si="14"/>
        <v>0</v>
      </c>
    </row>
    <row r="193" spans="1:18" x14ac:dyDescent="0.25">
      <c r="A193" s="7">
        <v>39356</v>
      </c>
      <c r="B193" s="44">
        <f>[2]HIST_benchmark!B181</f>
        <v>-1.0601249584032324</v>
      </c>
      <c r="C193" s="44">
        <f>[2]HIST_benchmark!G181</f>
        <v>460.33997058890691</v>
      </c>
      <c r="D193" s="44">
        <f>[2]HIST_benchmark!H181</f>
        <v>961.52586639409799</v>
      </c>
      <c r="E193" s="44">
        <f>[2]HIST_benchmark!BE181</f>
        <v>453.07473607309487</v>
      </c>
      <c r="F193" s="44">
        <f>[2]HIST_benchmark!BF181</f>
        <v>1.8404815858897337</v>
      </c>
      <c r="G193" s="44">
        <f>[2]HIST_benchmark!BP181</f>
        <v>955.75467750002861</v>
      </c>
      <c r="H193" s="44">
        <f>[2]HIST_benchmark!BQ181</f>
        <v>-0.11200488131089514</v>
      </c>
      <c r="I193">
        <v>0</v>
      </c>
      <c r="K193" s="7">
        <v>39356</v>
      </c>
      <c r="L193">
        <f t="shared" si="10"/>
        <v>1.8404815858897337</v>
      </c>
      <c r="M193">
        <f t="shared" si="11"/>
        <v>7.2652345158120397</v>
      </c>
      <c r="O193" s="7">
        <v>39356</v>
      </c>
      <c r="P193" s="43">
        <f t="shared" si="12"/>
        <v>-0.11200488131089514</v>
      </c>
      <c r="Q193">
        <f t="shared" si="13"/>
        <v>5.7711888940693825</v>
      </c>
      <c r="R193">
        <f t="shared" si="14"/>
        <v>0</v>
      </c>
    </row>
    <row r="194" spans="1:18" x14ac:dyDescent="0.25">
      <c r="A194" s="11">
        <v>39448</v>
      </c>
      <c r="B194" s="44">
        <f>[2]HIST_benchmark!B182</f>
        <v>-7.541417330874196E-3</v>
      </c>
      <c r="C194" s="44">
        <f>[2]HIST_benchmark!G182</f>
        <v>472.43210656085995</v>
      </c>
      <c r="D194" s="44">
        <f>[2]HIST_benchmark!H182</f>
        <v>960.84115455306346</v>
      </c>
      <c r="E194" s="44">
        <f>[2]HIST_benchmark!BE182</f>
        <v>453.17028835853461</v>
      </c>
      <c r="F194" s="44">
        <f>[2]HIST_benchmark!BF182</f>
        <v>2.1219612772638925</v>
      </c>
      <c r="G194" s="44">
        <f>[2]HIST_benchmark!BP182</f>
        <v>956.17908503613603</v>
      </c>
      <c r="H194" s="44">
        <f>[2]HIST_benchmark!BQ182</f>
        <v>-0.24530277717872195</v>
      </c>
      <c r="I194">
        <v>1</v>
      </c>
      <c r="K194" s="11">
        <v>39448</v>
      </c>
      <c r="L194">
        <f t="shared" si="10"/>
        <v>2.1219612772638925</v>
      </c>
      <c r="M194">
        <f t="shared" si="11"/>
        <v>19.261818202325344</v>
      </c>
      <c r="O194" s="11">
        <v>39448</v>
      </c>
      <c r="P194" s="43">
        <f t="shared" si="12"/>
        <v>-0.24530277717872195</v>
      </c>
      <c r="Q194">
        <f t="shared" si="13"/>
        <v>4.6620695169274313</v>
      </c>
      <c r="R194">
        <f t="shared" si="14"/>
        <v>1</v>
      </c>
    </row>
    <row r="195" spans="1:18" x14ac:dyDescent="0.25">
      <c r="A195" s="7">
        <v>39539</v>
      </c>
      <c r="B195" s="44">
        <f>[2]HIST_benchmark!B183</f>
        <v>-0.65370949354721131</v>
      </c>
      <c r="C195" s="44">
        <f>[2]HIST_benchmark!G183</f>
        <v>474.58460654135359</v>
      </c>
      <c r="D195" s="44">
        <f>[2]HIST_benchmark!H183</f>
        <v>961.33624984332062</v>
      </c>
      <c r="E195" s="44">
        <f>[2]HIST_benchmark!BE183</f>
        <v>453.04103841792289</v>
      </c>
      <c r="F195" s="44">
        <f>[2]HIST_benchmark!BF183</f>
        <v>1.3185747615486321</v>
      </c>
      <c r="G195" s="44">
        <f>[2]HIST_benchmark!BP183</f>
        <v>956.68172435425492</v>
      </c>
      <c r="H195" s="44">
        <f>[2]HIST_benchmark!BQ183</f>
        <v>-0.38957487831908111</v>
      </c>
      <c r="I195">
        <v>1</v>
      </c>
      <c r="K195" s="7">
        <v>39539</v>
      </c>
      <c r="L195">
        <f t="shared" si="10"/>
        <v>1.3185747615486321</v>
      </c>
      <c r="M195">
        <f t="shared" si="11"/>
        <v>21.543568123430703</v>
      </c>
      <c r="O195" s="7">
        <v>39539</v>
      </c>
      <c r="P195" s="43">
        <f t="shared" si="12"/>
        <v>-0.38957487831908111</v>
      </c>
      <c r="Q195">
        <f t="shared" si="13"/>
        <v>4.6545254890656906</v>
      </c>
      <c r="R195">
        <f t="shared" si="14"/>
        <v>1</v>
      </c>
    </row>
    <row r="196" spans="1:18" x14ac:dyDescent="0.25">
      <c r="A196" s="7">
        <v>39630</v>
      </c>
      <c r="B196" s="44">
        <f>[2]HIST_benchmark!B184</f>
        <v>-0.99361962288969186</v>
      </c>
      <c r="C196" s="44">
        <f>[2]HIST_benchmark!G184</f>
        <v>470.84575036536762</v>
      </c>
      <c r="D196" s="44">
        <f>[2]HIST_benchmark!H184</f>
        <v>960.85525745727784</v>
      </c>
      <c r="E196" s="44">
        <f>[2]HIST_benchmark!BE184</f>
        <v>453.3431538916243</v>
      </c>
      <c r="F196" s="44">
        <f>[2]HIST_benchmark!BF184</f>
        <v>2.2804126184252027</v>
      </c>
      <c r="G196" s="44">
        <f>[2]HIST_benchmark!BP184</f>
        <v>957.06889976100729</v>
      </c>
      <c r="H196" s="44">
        <f>[2]HIST_benchmark!BQ184</f>
        <v>-0.46245243040891637</v>
      </c>
      <c r="I196">
        <v>1</v>
      </c>
      <c r="K196" s="7">
        <v>39630</v>
      </c>
      <c r="L196">
        <f t="shared" si="10"/>
        <v>2.2804126184252027</v>
      </c>
      <c r="M196">
        <f t="shared" si="11"/>
        <v>17.502596473743324</v>
      </c>
      <c r="O196" s="7">
        <v>39630</v>
      </c>
      <c r="P196" s="43">
        <f t="shared" si="12"/>
        <v>-0.46245243040891637</v>
      </c>
      <c r="Q196">
        <f t="shared" si="13"/>
        <v>3.7863576962705565</v>
      </c>
      <c r="R196">
        <f t="shared" si="14"/>
        <v>1</v>
      </c>
    </row>
    <row r="197" spans="1:18" x14ac:dyDescent="0.25">
      <c r="A197" s="7">
        <v>39722</v>
      </c>
      <c r="B197" s="44">
        <f>[2]HIST_benchmark!B185</f>
        <v>1.9985351654688797</v>
      </c>
      <c r="C197" s="44">
        <f>[2]HIST_benchmark!G185</f>
        <v>445.71700971227153</v>
      </c>
      <c r="D197" s="44">
        <f>[2]HIST_benchmark!H185</f>
        <v>958.72002230740122</v>
      </c>
      <c r="E197" s="44">
        <f>[2]HIST_benchmark!BE185</f>
        <v>453.38240928193596</v>
      </c>
      <c r="F197" s="44">
        <f>[2]HIST_benchmark!BF185</f>
        <v>-0.54757919695771307</v>
      </c>
      <c r="G197" s="44">
        <f>[2]HIST_benchmark!BP185</f>
        <v>957.38712844808845</v>
      </c>
      <c r="H197" s="44">
        <f>[2]HIST_benchmark!BQ185</f>
        <v>-0.54768325238728721</v>
      </c>
      <c r="I197">
        <v>1</v>
      </c>
      <c r="K197" s="7">
        <v>39722</v>
      </c>
      <c r="L197">
        <f t="shared" si="10"/>
        <v>-0.54757919695771307</v>
      </c>
      <c r="M197">
        <f t="shared" si="11"/>
        <v>-7.6653995696644301</v>
      </c>
      <c r="O197" s="7">
        <v>39722</v>
      </c>
      <c r="P197" s="43">
        <f t="shared" si="12"/>
        <v>-0.54768325238728721</v>
      </c>
      <c r="Q197">
        <f t="shared" si="13"/>
        <v>1.3328938593127759</v>
      </c>
      <c r="R197">
        <f t="shared" si="14"/>
        <v>1</v>
      </c>
    </row>
    <row r="198" spans="1:18" x14ac:dyDescent="0.25">
      <c r="A198" s="11">
        <v>39814</v>
      </c>
      <c r="B198" s="44">
        <f>[2]HIST_benchmark!B186</f>
        <v>-1.3723997236879375</v>
      </c>
      <c r="C198" s="44">
        <f>[2]HIST_benchmark!G186</f>
        <v>445.29266498297449</v>
      </c>
      <c r="D198" s="44">
        <f>[2]HIST_benchmark!H186</f>
        <v>957.32458656655513</v>
      </c>
      <c r="E198" s="44">
        <f>[2]HIST_benchmark!BE186</f>
        <v>453.42863921339966</v>
      </c>
      <c r="F198" s="44">
        <f>[2]HIST_benchmark!BF186</f>
        <v>-1.5179466784219926</v>
      </c>
      <c r="G198" s="44">
        <f>[2]HIST_benchmark!BP186</f>
        <v>957.79160739688052</v>
      </c>
      <c r="H198" s="44">
        <f>[2]HIST_benchmark!BQ186</f>
        <v>-0.62639705878484619</v>
      </c>
      <c r="I198">
        <v>1</v>
      </c>
      <c r="K198" s="11">
        <v>39814</v>
      </c>
      <c r="L198">
        <f t="shared" si="10"/>
        <v>-1.5179466784219926</v>
      </c>
      <c r="M198">
        <f t="shared" si="11"/>
        <v>-8.1359742304251768</v>
      </c>
      <c r="O198" s="11">
        <v>39814</v>
      </c>
      <c r="P198" s="43">
        <f t="shared" si="12"/>
        <v>-0.62639705878484619</v>
      </c>
      <c r="Q198">
        <f t="shared" si="13"/>
        <v>-0.46702083032539576</v>
      </c>
      <c r="R198">
        <f t="shared" si="14"/>
        <v>1</v>
      </c>
    </row>
    <row r="199" spans="1:18" x14ac:dyDescent="0.25">
      <c r="A199" s="7">
        <v>39904</v>
      </c>
      <c r="B199" s="44">
        <f>[2]HIST_benchmark!B187</f>
        <v>0.52420299811361637</v>
      </c>
      <c r="C199" s="44">
        <f>[2]HIST_benchmark!G187</f>
        <v>452.51422846198943</v>
      </c>
      <c r="D199" s="44">
        <f>[2]HIST_benchmark!H187</f>
        <v>957.18953889648583</v>
      </c>
      <c r="E199" s="44">
        <f>[2]HIST_benchmark!BE187</f>
        <v>453.24821597793948</v>
      </c>
      <c r="F199" s="44">
        <f>[2]HIST_benchmark!BF187</f>
        <v>-0.31076428417219404</v>
      </c>
      <c r="G199" s="44">
        <f>[2]HIST_benchmark!BP187</f>
        <v>958.27498877434834</v>
      </c>
      <c r="H199" s="44">
        <f>[2]HIST_benchmark!BQ187</f>
        <v>-0.38060293811270185</v>
      </c>
      <c r="I199">
        <v>1</v>
      </c>
      <c r="K199" s="7">
        <v>39904</v>
      </c>
      <c r="L199">
        <f t="shared" si="10"/>
        <v>-0.31076428417219404</v>
      </c>
      <c r="M199">
        <f t="shared" si="11"/>
        <v>-0.73398751595004796</v>
      </c>
      <c r="O199" s="7">
        <v>39904</v>
      </c>
      <c r="P199" s="43">
        <f t="shared" si="12"/>
        <v>-0.38060293811270185</v>
      </c>
      <c r="Q199">
        <f t="shared" si="13"/>
        <v>-1.0854498778625157</v>
      </c>
      <c r="R199">
        <f t="shared" si="14"/>
        <v>1</v>
      </c>
    </row>
    <row r="200" spans="1:18" x14ac:dyDescent="0.25">
      <c r="A200" s="7">
        <v>39995</v>
      </c>
      <c r="B200" s="44">
        <f>[2]HIST_benchmark!B188</f>
        <v>1.0163025452518417</v>
      </c>
      <c r="C200" s="44">
        <f>[2]HIST_benchmark!G188</f>
        <v>450.91612670329556</v>
      </c>
      <c r="D200" s="44">
        <f>[2]HIST_benchmark!H188</f>
        <v>957.51570816065373</v>
      </c>
      <c r="E200" s="44">
        <f>[2]HIST_benchmark!BE188</f>
        <v>453.49745913170142</v>
      </c>
      <c r="F200" s="44">
        <f>[2]HIST_benchmark!BF188</f>
        <v>-3.6528028718666974</v>
      </c>
      <c r="G200" s="44">
        <f>[2]HIST_benchmark!BP188</f>
        <v>958.64357985230333</v>
      </c>
      <c r="H200" s="44">
        <f>[2]HIST_benchmark!BQ188</f>
        <v>-0.3310082849139917</v>
      </c>
      <c r="I200">
        <v>0</v>
      </c>
      <c r="K200" s="7">
        <v>39995</v>
      </c>
      <c r="L200">
        <f t="shared" si="10"/>
        <v>-3.6528028718666974</v>
      </c>
      <c r="M200">
        <f t="shared" si="11"/>
        <v>-2.5813324284058581</v>
      </c>
      <c r="O200" s="7">
        <v>39995</v>
      </c>
      <c r="P200" s="43">
        <f t="shared" si="12"/>
        <v>-0.3310082849139917</v>
      </c>
      <c r="Q200">
        <f t="shared" si="13"/>
        <v>-1.1278716916496023</v>
      </c>
      <c r="R200">
        <f t="shared" si="14"/>
        <v>0</v>
      </c>
    </row>
    <row r="201" spans="1:18" x14ac:dyDescent="0.25">
      <c r="A201" s="7">
        <v>40087</v>
      </c>
      <c r="B201" s="44">
        <f>[2]HIST_benchmark!B189</f>
        <v>-0.61469351814086859</v>
      </c>
      <c r="C201" s="44">
        <f>[2]HIST_benchmark!G189</f>
        <v>453.81193263663721</v>
      </c>
      <c r="D201" s="44">
        <f>[2]HIST_benchmark!H189</f>
        <v>958.47894165531568</v>
      </c>
      <c r="E201" s="44">
        <f>[2]HIST_benchmark!BE189</f>
        <v>453.48229527028894</v>
      </c>
      <c r="F201" s="44">
        <f>[2]HIST_benchmark!BF189</f>
        <v>-1.4767754498149657</v>
      </c>
      <c r="G201" s="44">
        <f>[2]HIST_benchmark!BP189</f>
        <v>958.94389955353279</v>
      </c>
      <c r="H201" s="44">
        <f>[2]HIST_benchmark!BQ189</f>
        <v>-0.25916122934245323</v>
      </c>
      <c r="I201">
        <v>0</v>
      </c>
      <c r="K201" s="7">
        <v>40087</v>
      </c>
      <c r="L201">
        <f t="shared" si="10"/>
        <v>-1.4767754498149657</v>
      </c>
      <c r="M201">
        <f t="shared" si="11"/>
        <v>0.32963736634826546</v>
      </c>
      <c r="O201" s="7">
        <v>40087</v>
      </c>
      <c r="P201" s="43">
        <f t="shared" si="12"/>
        <v>-0.25916122934245323</v>
      </c>
      <c r="Q201">
        <f t="shared" si="13"/>
        <v>-0.46495789821710787</v>
      </c>
      <c r="R201">
        <f t="shared" si="14"/>
        <v>0</v>
      </c>
    </row>
    <row r="202" spans="1:18" x14ac:dyDescent="0.25">
      <c r="A202" s="11">
        <v>40179</v>
      </c>
      <c r="B202" s="44">
        <f>[2]HIST_benchmark!B190</f>
        <v>-0.78342140628946122</v>
      </c>
      <c r="C202" s="44">
        <f>[2]HIST_benchmark!G190</f>
        <v>452.42650327009068</v>
      </c>
      <c r="D202" s="44">
        <f>[2]HIST_benchmark!H190</f>
        <v>958.91055207876479</v>
      </c>
      <c r="E202" s="44">
        <f>[2]HIST_benchmark!BE190</f>
        <v>453.47271098812416</v>
      </c>
      <c r="F202" s="44">
        <f>[2]HIST_benchmark!BF190</f>
        <v>0.13129742712686721</v>
      </c>
      <c r="G202" s="44">
        <f>[2]HIST_benchmark!BP190</f>
        <v>959.33114537526592</v>
      </c>
      <c r="H202" s="44">
        <f>[2]HIST_benchmark!BQ190</f>
        <v>0.16043257042645109</v>
      </c>
      <c r="I202">
        <v>0</v>
      </c>
      <c r="K202" s="11">
        <v>40179</v>
      </c>
      <c r="L202">
        <f t="shared" si="10"/>
        <v>0.13129742712686721</v>
      </c>
      <c r="M202">
        <f t="shared" si="11"/>
        <v>-1.0462077180334859</v>
      </c>
      <c r="O202" s="11">
        <v>40179</v>
      </c>
      <c r="P202" s="43">
        <f t="shared" si="12"/>
        <v>0.16043257042645109</v>
      </c>
      <c r="Q202">
        <f t="shared" si="13"/>
        <v>-0.42059329650112431</v>
      </c>
      <c r="R202">
        <f t="shared" si="14"/>
        <v>0</v>
      </c>
    </row>
    <row r="203" spans="1:18" x14ac:dyDescent="0.25">
      <c r="A203" s="7">
        <v>40269</v>
      </c>
      <c r="B203" s="44">
        <f>[2]HIST_benchmark!B191</f>
        <v>1.9876268573407689</v>
      </c>
      <c r="C203" s="44">
        <f>[2]HIST_benchmark!G191</f>
        <v>452.39617379946236</v>
      </c>
      <c r="D203" s="44">
        <f>[2]HIST_benchmark!H191</f>
        <v>959.87203570265331</v>
      </c>
      <c r="E203" s="44">
        <f>[2]HIST_benchmark!BE191</f>
        <v>453.23523012915496</v>
      </c>
      <c r="F203" s="44">
        <f>[2]HIST_benchmark!BF191</f>
        <v>-2.0158604833380309</v>
      </c>
      <c r="G203" s="44">
        <f>[2]HIST_benchmark!BP191</f>
        <v>959.79796880602782</v>
      </c>
      <c r="H203" s="44">
        <f>[2]HIST_benchmark!BQ191</f>
        <v>0.11642741970558745</v>
      </c>
      <c r="I203">
        <v>0</v>
      </c>
      <c r="K203" s="7">
        <v>40269</v>
      </c>
      <c r="L203">
        <f t="shared" si="10"/>
        <v>-2.0158604833380309</v>
      </c>
      <c r="M203">
        <f t="shared" si="11"/>
        <v>-0.83905632969259614</v>
      </c>
      <c r="O203" s="7">
        <v>40269</v>
      </c>
      <c r="P203" s="43">
        <f t="shared" si="12"/>
        <v>0.11642741970558745</v>
      </c>
      <c r="Q203">
        <f t="shared" si="13"/>
        <v>7.4066896625481604E-2</v>
      </c>
      <c r="R203">
        <f t="shared" si="14"/>
        <v>0</v>
      </c>
    </row>
    <row r="204" spans="1:18" x14ac:dyDescent="0.25">
      <c r="A204" s="7">
        <v>40360</v>
      </c>
      <c r="B204" s="44">
        <f>[2]HIST_benchmark!B192</f>
        <v>0.59833486875491726</v>
      </c>
      <c r="C204" s="44">
        <f>[2]HIST_benchmark!G192</f>
        <v>461.26123156553643</v>
      </c>
      <c r="D204" s="44">
        <f>[2]HIST_benchmark!H192</f>
        <v>960.54520680048552</v>
      </c>
      <c r="E204" s="44">
        <f>[2]HIST_benchmark!BE192</f>
        <v>453.42632309621865</v>
      </c>
      <c r="F204" s="44">
        <f>[2]HIST_benchmark!BF192</f>
        <v>-2.3835230442930424</v>
      </c>
      <c r="G204" s="44">
        <f>[2]HIST_benchmark!BP192</f>
        <v>960.15067526788494</v>
      </c>
      <c r="H204" s="44">
        <f>[2]HIST_benchmark!BQ192</f>
        <v>0.11678297801336157</v>
      </c>
      <c r="I204">
        <v>0</v>
      </c>
      <c r="K204" s="7">
        <v>40360</v>
      </c>
      <c r="L204">
        <f t="shared" si="10"/>
        <v>-2.3835230442930424</v>
      </c>
      <c r="M204">
        <f t="shared" si="11"/>
        <v>7.8349084693177815</v>
      </c>
      <c r="O204" s="7">
        <v>40360</v>
      </c>
      <c r="P204" s="43">
        <f t="shared" si="12"/>
        <v>0.11678297801336157</v>
      </c>
      <c r="Q204">
        <f t="shared" si="13"/>
        <v>0.39453153260058116</v>
      </c>
      <c r="R204">
        <f t="shared" si="14"/>
        <v>0</v>
      </c>
    </row>
    <row r="205" spans="1:18" x14ac:dyDescent="0.25">
      <c r="A205" s="7">
        <v>40452</v>
      </c>
      <c r="B205" s="44">
        <f>[2]HIST_benchmark!B193</f>
        <v>-1.9251350394625484</v>
      </c>
      <c r="C205" s="44">
        <f>[2]HIST_benchmark!G193</f>
        <v>474.63964498817279</v>
      </c>
      <c r="D205" s="44">
        <f>[2]HIST_benchmark!H193</f>
        <v>961.17305220423168</v>
      </c>
      <c r="E205" s="44">
        <f>[2]HIST_benchmark!BE193</f>
        <v>453.35206634614718</v>
      </c>
      <c r="F205" s="44">
        <f>[2]HIST_benchmark!BF193</f>
        <v>-1.7329344873701302E-2</v>
      </c>
      <c r="G205" s="44">
        <f>[2]HIST_benchmark!BP193</f>
        <v>960.43578068748093</v>
      </c>
      <c r="H205" s="44">
        <f>[2]HIST_benchmark!BQ193</f>
        <v>0.48054367182874103</v>
      </c>
      <c r="I205">
        <v>0</v>
      </c>
      <c r="K205" s="7">
        <v>40452</v>
      </c>
      <c r="L205">
        <f t="shared" si="10"/>
        <v>-1.7329344873701302E-2</v>
      </c>
      <c r="M205">
        <f t="shared" si="11"/>
        <v>21.287578642025608</v>
      </c>
      <c r="O205" s="7">
        <v>40452</v>
      </c>
      <c r="P205" s="43">
        <f t="shared" si="12"/>
        <v>0.48054367182874103</v>
      </c>
      <c r="Q205">
        <f t="shared" si="13"/>
        <v>0.7372715167507522</v>
      </c>
      <c r="R205">
        <f t="shared" si="14"/>
        <v>0</v>
      </c>
    </row>
    <row r="206" spans="1:18" x14ac:dyDescent="0.25">
      <c r="A206" s="11">
        <v>40544</v>
      </c>
      <c r="B206" s="44">
        <f>[2]HIST_benchmark!B194</f>
        <v>1.0094099978388524</v>
      </c>
      <c r="C206" s="44">
        <f>[2]HIST_benchmark!G194</f>
        <v>481.00460589245262</v>
      </c>
      <c r="D206" s="44">
        <f>[2]HIST_benchmark!H194</f>
        <v>960.78606701623301</v>
      </c>
      <c r="E206" s="44">
        <f>[2]HIST_benchmark!BE194</f>
        <v>453.28259507672567</v>
      </c>
      <c r="F206" s="44">
        <f>[2]HIST_benchmark!BF194</f>
        <v>-0.14514987474461805</v>
      </c>
      <c r="G206" s="44">
        <f>[2]HIST_benchmark!BP194</f>
        <v>960.80847844625828</v>
      </c>
      <c r="H206" s="44">
        <f>[2]HIST_benchmark!BQ194</f>
        <v>0.57372840152845583</v>
      </c>
      <c r="I206">
        <v>0</v>
      </c>
      <c r="K206" s="11">
        <v>40544</v>
      </c>
      <c r="L206">
        <f t="shared" si="10"/>
        <v>-0.14514987474461805</v>
      </c>
      <c r="M206">
        <f t="shared" si="11"/>
        <v>27.722010815726946</v>
      </c>
      <c r="O206" s="11">
        <v>40544</v>
      </c>
      <c r="P206" s="43">
        <f t="shared" si="12"/>
        <v>0.57372840152845583</v>
      </c>
      <c r="Q206">
        <f t="shared" si="13"/>
        <v>-2.2411430025272239E-2</v>
      </c>
      <c r="R206">
        <f t="shared" si="14"/>
        <v>0</v>
      </c>
    </row>
    <row r="207" spans="1:18" x14ac:dyDescent="0.25">
      <c r="A207" s="7">
        <v>40634</v>
      </c>
      <c r="B207" s="44">
        <f>[2]HIST_benchmark!B195</f>
        <v>0.14135090555847851</v>
      </c>
      <c r="C207" s="44">
        <f>[2]HIST_benchmark!G195</f>
        <v>478.46642508776011</v>
      </c>
      <c r="D207" s="44">
        <f>[2]HIST_benchmark!H195</f>
        <v>961.51119062843031</v>
      </c>
      <c r="E207" s="44">
        <f>[2]HIST_benchmark!BE195</f>
        <v>452.98458021309477</v>
      </c>
      <c r="F207" s="44">
        <f>[2]HIST_benchmark!BF195</f>
        <v>-0.32920620301024428</v>
      </c>
      <c r="G207" s="44">
        <f>[2]HIST_benchmark!BP195</f>
        <v>961.26141482581102</v>
      </c>
      <c r="H207" s="44">
        <f>[2]HIST_benchmark!BQ195</f>
        <v>0.3501035521707081</v>
      </c>
      <c r="I207">
        <v>0</v>
      </c>
      <c r="K207" s="7">
        <v>40634</v>
      </c>
      <c r="L207">
        <f t="shared" ref="L207:L217" si="15">F207</f>
        <v>-0.32920620301024428</v>
      </c>
      <c r="M207">
        <f t="shared" ref="M207:M217" si="16">C207-E207</f>
        <v>25.481844874665342</v>
      </c>
      <c r="O207" s="7">
        <v>40634</v>
      </c>
      <c r="P207" s="43">
        <f t="shared" ref="P207:P217" si="17">H207</f>
        <v>0.3501035521707081</v>
      </c>
      <c r="Q207">
        <f t="shared" ref="Q207:Q217" si="18">D207-G207</f>
        <v>0.24977580261929688</v>
      </c>
      <c r="R207">
        <f t="shared" ref="R207:R217" si="19">I207</f>
        <v>0</v>
      </c>
    </row>
    <row r="208" spans="1:18" x14ac:dyDescent="0.25">
      <c r="A208" s="7">
        <v>40725</v>
      </c>
      <c r="B208" s="44">
        <f>[2]HIST_benchmark!B196</f>
        <v>0.78693024492138774</v>
      </c>
      <c r="C208" s="44">
        <f>[2]HIST_benchmark!G196</f>
        <v>474.94171425689865</v>
      </c>
      <c r="D208" s="44">
        <f>[2]HIST_benchmark!H196</f>
        <v>961.7211158322275</v>
      </c>
      <c r="E208" s="44">
        <f>[2]HIST_benchmark!BE196</f>
        <v>453.11463746121558</v>
      </c>
      <c r="F208" s="44">
        <f>[2]HIST_benchmark!BF196</f>
        <v>1.8269263232998014</v>
      </c>
      <c r="G208" s="44">
        <f>[2]HIST_benchmark!BP196</f>
        <v>961.6008889802871</v>
      </c>
      <c r="H208" s="44">
        <f>[2]HIST_benchmark!BQ196</f>
        <v>0.42510995247118899</v>
      </c>
      <c r="I208">
        <v>0</v>
      </c>
      <c r="K208" s="7">
        <v>40725</v>
      </c>
      <c r="L208">
        <f t="shared" si="15"/>
        <v>1.8269263232998014</v>
      </c>
      <c r="M208">
        <f t="shared" si="16"/>
        <v>21.82707679568307</v>
      </c>
      <c r="O208" s="7">
        <v>40725</v>
      </c>
      <c r="P208" s="43">
        <f t="shared" si="17"/>
        <v>0.42510995247118899</v>
      </c>
      <c r="Q208">
        <f t="shared" si="18"/>
        <v>0.1202268519404015</v>
      </c>
      <c r="R208">
        <f t="shared" si="19"/>
        <v>0</v>
      </c>
    </row>
    <row r="209" spans="1:18" x14ac:dyDescent="0.25">
      <c r="A209" s="7">
        <v>40817</v>
      </c>
      <c r="B209" s="44">
        <f>[2]HIST_benchmark!B197</f>
        <v>0.10997559387856579</v>
      </c>
      <c r="C209" s="44">
        <f>[2]HIST_benchmark!G197</f>
        <v>468.06502152193258</v>
      </c>
      <c r="D209" s="44">
        <f>[2]HIST_benchmark!H197</f>
        <v>962.84123452302117</v>
      </c>
      <c r="E209" s="44">
        <f>[2]HIST_benchmark!BE197</f>
        <v>452.97898655582651</v>
      </c>
      <c r="F209" s="44">
        <f>[2]HIST_benchmark!BF197</f>
        <v>-0.71099788525407348</v>
      </c>
      <c r="G209" s="44">
        <f>[2]HIST_benchmark!BP197</f>
        <v>961.87340953914179</v>
      </c>
      <c r="H209" s="44">
        <f>[2]HIST_benchmark!BQ197</f>
        <v>0.52673322656664823</v>
      </c>
      <c r="I209">
        <v>0</v>
      </c>
      <c r="K209" s="7">
        <v>40817</v>
      </c>
      <c r="L209">
        <f t="shared" si="15"/>
        <v>-0.71099788525407348</v>
      </c>
      <c r="M209">
        <f t="shared" si="16"/>
        <v>15.08603496610607</v>
      </c>
      <c r="O209" s="7">
        <v>40817</v>
      </c>
      <c r="P209" s="43">
        <f t="shared" si="17"/>
        <v>0.52673322656664823</v>
      </c>
      <c r="Q209">
        <f t="shared" si="18"/>
        <v>0.96782498387938176</v>
      </c>
      <c r="R209">
        <f t="shared" si="19"/>
        <v>0</v>
      </c>
    </row>
    <row r="210" spans="1:18" x14ac:dyDescent="0.25">
      <c r="A210" s="11">
        <v>40909</v>
      </c>
      <c r="B210" s="44">
        <f>[2]HIST_benchmark!B198</f>
        <v>-0.51631880657528118</v>
      </c>
      <c r="C210" s="44">
        <f>[2]HIST_benchmark!G198</f>
        <v>467.8096750495074</v>
      </c>
      <c r="D210" s="44">
        <f>[2]HIST_benchmark!H198</f>
        <v>963.50196990081508</v>
      </c>
      <c r="E210" s="44">
        <f>[2]HIST_benchmark!BE198</f>
        <v>452.84790370927641</v>
      </c>
      <c r="F210" s="44">
        <f>[2]HIST_benchmark!BF198</f>
        <v>-0.78947345707757677</v>
      </c>
      <c r="G210" s="44">
        <f>[2]HIST_benchmark!BP198</f>
        <v>962.23416159053602</v>
      </c>
      <c r="H210" s="44">
        <f>[2]HIST_benchmark!BQ198</f>
        <v>0.4354852033241059</v>
      </c>
      <c r="I210">
        <v>0</v>
      </c>
      <c r="K210" s="11">
        <v>40909</v>
      </c>
      <c r="L210">
        <f t="shared" si="15"/>
        <v>-0.78947345707757677</v>
      </c>
      <c r="M210">
        <f t="shared" si="16"/>
        <v>14.961771340230996</v>
      </c>
      <c r="O210" s="11">
        <v>40909</v>
      </c>
      <c r="P210" s="43">
        <f t="shared" si="17"/>
        <v>0.4354852033241059</v>
      </c>
      <c r="Q210">
        <f t="shared" si="18"/>
        <v>1.2678083102790652</v>
      </c>
      <c r="R210">
        <f t="shared" si="19"/>
        <v>0</v>
      </c>
    </row>
    <row r="211" spans="1:18" x14ac:dyDescent="0.25">
      <c r="A211" s="7">
        <v>41000</v>
      </c>
      <c r="B211" s="44">
        <f>[2]HIST_benchmark!B199</f>
        <v>-1.1536503803534588</v>
      </c>
      <c r="C211" s="44">
        <f>[2]HIST_benchmark!G199</f>
        <v>467.24085723296963</v>
      </c>
      <c r="D211" s="44">
        <f>[2]HIST_benchmark!H199</f>
        <v>963.96782444959024</v>
      </c>
      <c r="E211" s="44">
        <f>[2]HIST_benchmark!BE199</f>
        <v>452.48819836908655</v>
      </c>
      <c r="F211" s="44">
        <f>[2]HIST_benchmark!BF199</f>
        <v>2.1487479414312247</v>
      </c>
      <c r="G211" s="44">
        <f>[2]HIST_benchmark!BP199</f>
        <v>962.67578216123809</v>
      </c>
      <c r="H211" s="44">
        <f>[2]HIST_benchmark!BQ199</f>
        <v>0.44213029771685797</v>
      </c>
      <c r="I211">
        <v>0</v>
      </c>
      <c r="K211" s="7">
        <v>41000</v>
      </c>
      <c r="L211">
        <f t="shared" si="15"/>
        <v>2.1487479414312247</v>
      </c>
      <c r="M211">
        <f t="shared" si="16"/>
        <v>14.752658863883084</v>
      </c>
      <c r="O211" s="7">
        <v>41000</v>
      </c>
      <c r="P211" s="43">
        <f t="shared" si="17"/>
        <v>0.44213029771685797</v>
      </c>
      <c r="Q211">
        <f t="shared" si="18"/>
        <v>1.2920422883521496</v>
      </c>
      <c r="R211">
        <f t="shared" si="19"/>
        <v>0</v>
      </c>
    </row>
    <row r="212" spans="1:18" x14ac:dyDescent="0.25">
      <c r="A212" s="7">
        <v>41091</v>
      </c>
      <c r="B212" s="44">
        <f>[2]HIST_benchmark!B200</f>
        <v>-1.5902401074777783</v>
      </c>
      <c r="C212" s="44">
        <f>[2]HIST_benchmark!G200</f>
        <v>475.48668484613097</v>
      </c>
      <c r="D212" s="44">
        <f>[2]HIST_benchmark!H200</f>
        <v>964.0875257311551</v>
      </c>
      <c r="E212" s="44">
        <f>[2]HIST_benchmark!BE200</f>
        <v>452.55662205212923</v>
      </c>
      <c r="F212" s="44">
        <f>[2]HIST_benchmark!BF200</f>
        <v>4.924447481091704</v>
      </c>
      <c r="G212" s="44">
        <f>[2]HIST_benchmark!BP200</f>
        <v>963.00456022483422</v>
      </c>
      <c r="H212" s="44">
        <f>[2]HIST_benchmark!BQ200</f>
        <v>0.32789288369974656</v>
      </c>
      <c r="I212">
        <v>0</v>
      </c>
      <c r="K212" s="7">
        <v>41091</v>
      </c>
      <c r="L212">
        <f t="shared" si="15"/>
        <v>4.924447481091704</v>
      </c>
      <c r="M212">
        <f t="shared" si="16"/>
        <v>22.930062794001742</v>
      </c>
      <c r="O212" s="7">
        <v>41091</v>
      </c>
      <c r="P212" s="43">
        <f t="shared" si="17"/>
        <v>0.32789288369974656</v>
      </c>
      <c r="Q212">
        <f t="shared" si="18"/>
        <v>1.0829655063208747</v>
      </c>
      <c r="R212">
        <f t="shared" si="19"/>
        <v>0</v>
      </c>
    </row>
    <row r="213" spans="1:18" x14ac:dyDescent="0.25">
      <c r="A213" s="7">
        <v>41183</v>
      </c>
      <c r="B213" s="44">
        <f>[2]HIST_benchmark!B201</f>
        <v>-0.43365237007093133</v>
      </c>
      <c r="C213" s="44">
        <f>[2]HIST_benchmark!G201</f>
        <v>474.37022309756907</v>
      </c>
      <c r="D213" s="44">
        <f>[2]HIST_benchmark!H201</f>
        <v>964.11027878585094</v>
      </c>
      <c r="E213" s="44">
        <f>[2]HIST_benchmark!BE201</f>
        <v>452.35952738304724</v>
      </c>
      <c r="F213" s="44">
        <f>[2]HIST_benchmark!BF201</f>
        <v>6.1742979351478766</v>
      </c>
      <c r="G213" s="44">
        <f>[2]HIST_benchmark!BP201</f>
        <v>963.26699334146645</v>
      </c>
      <c r="H213" s="44">
        <f>[2]HIST_benchmark!BQ201</f>
        <v>9.18736730384353E-2</v>
      </c>
      <c r="I213">
        <v>0</v>
      </c>
      <c r="K213" s="7">
        <v>41183</v>
      </c>
      <c r="L213">
        <f t="shared" si="15"/>
        <v>6.1742979351478766</v>
      </c>
      <c r="M213">
        <f t="shared" si="16"/>
        <v>22.01069571452183</v>
      </c>
      <c r="O213" s="7">
        <v>41183</v>
      </c>
      <c r="P213" s="43">
        <f t="shared" si="17"/>
        <v>9.18736730384353E-2</v>
      </c>
      <c r="Q213">
        <f t="shared" si="18"/>
        <v>0.84328544438449171</v>
      </c>
      <c r="R213">
        <f t="shared" si="19"/>
        <v>0</v>
      </c>
    </row>
    <row r="214" spans="1:18" x14ac:dyDescent="0.25">
      <c r="A214" s="11">
        <v>41275</v>
      </c>
      <c r="B214" s="44">
        <f>[2]HIST_benchmark!B202</f>
        <v>0.65239434999843782</v>
      </c>
      <c r="C214" s="44">
        <f>[2]HIST_benchmark!G202</f>
        <v>472.65477634820661</v>
      </c>
      <c r="D214" s="44">
        <f>[2]HIST_benchmark!H202</f>
        <v>964.58301931900417</v>
      </c>
      <c r="E214" s="44">
        <f>[2]HIST_benchmark!BE202</f>
        <v>452.16732034351674</v>
      </c>
      <c r="F214" s="44">
        <f>[2]HIST_benchmark!BF202</f>
        <v>4.2777837658352951</v>
      </c>
      <c r="G214" s="44">
        <f>[2]HIST_benchmark!BP202</f>
        <v>963.61825467927918</v>
      </c>
      <c r="H214" s="44">
        <f>[2]HIST_benchmark!BQ202</f>
        <v>-0.28589586959083135</v>
      </c>
      <c r="I214">
        <v>0</v>
      </c>
      <c r="K214" s="11">
        <v>41275</v>
      </c>
      <c r="L214">
        <f t="shared" si="15"/>
        <v>4.2777837658352951</v>
      </c>
      <c r="M214">
        <f t="shared" si="16"/>
        <v>20.487456004689875</v>
      </c>
      <c r="O214" s="11">
        <v>41275</v>
      </c>
      <c r="P214" s="43">
        <f t="shared" si="17"/>
        <v>-0.28589586959083135</v>
      </c>
      <c r="Q214">
        <f t="shared" si="18"/>
        <v>0.96476463972499005</v>
      </c>
      <c r="R214">
        <f t="shared" si="19"/>
        <v>0</v>
      </c>
    </row>
    <row r="215" spans="1:18" x14ac:dyDescent="0.25">
      <c r="A215" s="7">
        <v>41365</v>
      </c>
      <c r="B215" s="44">
        <f>[2]HIST_benchmark!B203</f>
        <v>0.25432593359674271</v>
      </c>
      <c r="C215" s="44">
        <f>[2]HIST_benchmark!G203</f>
        <v>472.66998720583462</v>
      </c>
      <c r="D215" s="44">
        <f>[2]HIST_benchmark!H203</f>
        <v>964.86082060498984</v>
      </c>
      <c r="E215" s="44">
        <f>[2]HIST_benchmark!BE203</f>
        <v>451.746936840373</v>
      </c>
      <c r="F215" s="44">
        <f>[2]HIST_benchmark!BF203</f>
        <v>2.018747619683495</v>
      </c>
      <c r="G215" s="44">
        <f>[2]HIST_benchmark!BP203</f>
        <v>964.05096853334317</v>
      </c>
      <c r="H215" s="44">
        <f>[2]HIST_benchmark!BQ203</f>
        <v>-0.54075638258893832</v>
      </c>
      <c r="I215">
        <v>0</v>
      </c>
      <c r="K215" s="7">
        <v>41365</v>
      </c>
      <c r="L215">
        <f t="shared" si="15"/>
        <v>2.018747619683495</v>
      </c>
      <c r="M215">
        <f t="shared" si="16"/>
        <v>20.92305036546162</v>
      </c>
      <c r="O215" s="7">
        <v>41365</v>
      </c>
      <c r="P215" s="43">
        <f t="shared" si="17"/>
        <v>-0.54075638258893832</v>
      </c>
      <c r="Q215">
        <f t="shared" si="18"/>
        <v>0.80985207164667372</v>
      </c>
      <c r="R215">
        <f t="shared" si="19"/>
        <v>0</v>
      </c>
    </row>
    <row r="216" spans="1:18" x14ac:dyDescent="0.25">
      <c r="A216" s="7">
        <v>41456</v>
      </c>
      <c r="B216" s="44">
        <f>[2]HIST_benchmark!B204</f>
        <v>1.5136447106860285</v>
      </c>
      <c r="C216" s="44">
        <f>[2]HIST_benchmark!G204</f>
        <v>468.56109006195339</v>
      </c>
      <c r="D216" s="44">
        <f>[2]HIST_benchmark!H204</f>
        <v>965.59488443871965</v>
      </c>
      <c r="E216" s="44">
        <f>[2]HIST_benchmark!BE204</f>
        <v>451.75525136063834</v>
      </c>
      <c r="F216" s="44">
        <f>[2]HIST_benchmark!BF204</f>
        <v>-1.9648783808445387</v>
      </c>
      <c r="G216" s="44">
        <f>[2]HIST_benchmark!BP204</f>
        <v>964.37141037375659</v>
      </c>
      <c r="H216" s="44">
        <f>[2]HIST_benchmark!BQ204</f>
        <v>-0.62225831268619913</v>
      </c>
      <c r="I216">
        <v>0</v>
      </c>
      <c r="K216" s="7">
        <v>41456</v>
      </c>
      <c r="L216">
        <f t="shared" si="15"/>
        <v>-1.9648783808445387</v>
      </c>
      <c r="M216">
        <f t="shared" si="16"/>
        <v>16.805838701315054</v>
      </c>
      <c r="O216" s="7">
        <v>41456</v>
      </c>
      <c r="P216" s="43">
        <f t="shared" si="17"/>
        <v>-0.62225831268619913</v>
      </c>
      <c r="Q216">
        <f t="shared" si="18"/>
        <v>1.2234740649630567</v>
      </c>
      <c r="R216">
        <f t="shared" si="19"/>
        <v>0</v>
      </c>
    </row>
    <row r="217" spans="1:18" x14ac:dyDescent="0.25">
      <c r="A217" s="7">
        <v>41548</v>
      </c>
      <c r="B217" s="44">
        <f>[2]HIST_benchmark!B205</f>
        <v>1.4164872747736967</v>
      </c>
      <c r="C217" s="44">
        <f>[2]HIST_benchmark!G205</f>
        <v>467.9310210070791</v>
      </c>
      <c r="D217" s="44">
        <f>[2]HIST_benchmark!H205</f>
        <v>966.53255365477389</v>
      </c>
      <c r="E217" s="44">
        <f>[2]HIST_benchmark!BE205</f>
        <v>451.49873584122793</v>
      </c>
      <c r="F217" s="44">
        <f>[2]HIST_benchmark!BF205</f>
        <v>-5.4094393907434437</v>
      </c>
      <c r="G217" s="44">
        <f>[2]HIST_benchmark!BP205</f>
        <v>964.62606352604701</v>
      </c>
      <c r="H217" s="44">
        <f>[2]HIST_benchmark!BQ205</f>
        <v>-0.68143409506342323</v>
      </c>
      <c r="I217">
        <v>0</v>
      </c>
      <c r="K217" s="7">
        <v>41548</v>
      </c>
      <c r="L217">
        <f t="shared" si="15"/>
        <v>-5.4094393907434437</v>
      </c>
      <c r="M217">
        <f t="shared" si="16"/>
        <v>16.432285165851169</v>
      </c>
      <c r="O217" s="7">
        <v>41548</v>
      </c>
      <c r="P217" s="43">
        <f t="shared" si="17"/>
        <v>-0.68143409506342323</v>
      </c>
      <c r="Q217">
        <f t="shared" si="18"/>
        <v>1.9064901287268867</v>
      </c>
      <c r="R217">
        <f t="shared" si="19"/>
        <v>0</v>
      </c>
    </row>
    <row r="218" spans="1:18" x14ac:dyDescent="0.25">
      <c r="A218" s="11">
        <v>41640</v>
      </c>
      <c r="B218" s="44"/>
      <c r="C218" s="44"/>
      <c r="D218" s="44"/>
      <c r="E218" s="44"/>
      <c r="F218" s="44"/>
      <c r="G218" s="44"/>
      <c r="H218" s="44"/>
      <c r="I218">
        <v>0</v>
      </c>
      <c r="K218" s="11">
        <v>41640</v>
      </c>
      <c r="O218" s="11">
        <v>41640</v>
      </c>
    </row>
    <row r="219" spans="1:18" x14ac:dyDescent="0.25">
      <c r="A219" s="7">
        <v>41730</v>
      </c>
      <c r="B219" s="44"/>
      <c r="C219" s="44"/>
      <c r="D219" s="44"/>
      <c r="E219" s="44"/>
      <c r="F219" s="44"/>
      <c r="G219" s="44"/>
      <c r="H219" s="44"/>
      <c r="I219">
        <v>0</v>
      </c>
      <c r="K219" s="7">
        <v>41730</v>
      </c>
      <c r="O219" s="7">
        <v>41730</v>
      </c>
    </row>
    <row r="220" spans="1:18" x14ac:dyDescent="0.25">
      <c r="A220" s="7">
        <v>41821</v>
      </c>
      <c r="B220" s="44"/>
      <c r="C220" s="44"/>
      <c r="D220" s="44"/>
      <c r="E220" s="44"/>
      <c r="F220" s="44"/>
      <c r="G220" s="44"/>
      <c r="H220" s="44"/>
      <c r="I220">
        <v>0</v>
      </c>
      <c r="K220" s="7">
        <v>41821</v>
      </c>
      <c r="O220" s="7">
        <v>41821</v>
      </c>
    </row>
    <row r="221" spans="1:18" x14ac:dyDescent="0.25">
      <c r="A221" s="7">
        <v>41913</v>
      </c>
      <c r="B221" s="44"/>
      <c r="C221" s="44"/>
      <c r="D221" s="44"/>
      <c r="E221" s="44"/>
      <c r="F221" s="44"/>
      <c r="G221" s="44"/>
      <c r="H221" s="44"/>
      <c r="I221">
        <v>0</v>
      </c>
      <c r="K221" s="7">
        <v>41913</v>
      </c>
      <c r="O221" s="7">
        <v>41913</v>
      </c>
    </row>
    <row r="222" spans="1:18" x14ac:dyDescent="0.25">
      <c r="A222" s="11">
        <v>42005</v>
      </c>
      <c r="B222" s="44"/>
      <c r="C222" s="44"/>
      <c r="D222" s="44"/>
      <c r="E222" s="44"/>
      <c r="F222" s="44"/>
      <c r="G222" s="44"/>
      <c r="H222" s="44"/>
      <c r="I222">
        <v>0</v>
      </c>
      <c r="K222" s="11">
        <v>42005</v>
      </c>
      <c r="O222" s="11">
        <v>42005</v>
      </c>
    </row>
    <row r="223" spans="1:18" x14ac:dyDescent="0.25">
      <c r="A223" s="7">
        <v>42095</v>
      </c>
      <c r="B223" s="44"/>
      <c r="C223" s="44"/>
      <c r="D223" s="44"/>
      <c r="E223" s="44"/>
      <c r="F223" s="44"/>
      <c r="G223" s="44"/>
      <c r="H223" s="44"/>
      <c r="I223">
        <v>0</v>
      </c>
      <c r="K223" s="7">
        <v>42095</v>
      </c>
      <c r="O223" s="7">
        <v>42095</v>
      </c>
    </row>
    <row r="224" spans="1:18" x14ac:dyDescent="0.25">
      <c r="A224" s="7">
        <v>42186</v>
      </c>
      <c r="B224" s="44"/>
      <c r="C224" s="44"/>
      <c r="D224" s="44"/>
      <c r="E224" s="44"/>
      <c r="F224" s="44"/>
      <c r="G224" s="44"/>
      <c r="H224" s="44"/>
      <c r="I224">
        <v>0</v>
      </c>
      <c r="K224" s="7">
        <v>42186</v>
      </c>
      <c r="O224" s="7">
        <v>42186</v>
      </c>
    </row>
    <row r="225" spans="1:15" x14ac:dyDescent="0.25">
      <c r="A225" s="7">
        <v>42278</v>
      </c>
      <c r="B225" s="44"/>
      <c r="C225" s="44"/>
      <c r="D225" s="44"/>
      <c r="E225" s="44"/>
      <c r="F225" s="44"/>
      <c r="G225" s="44"/>
      <c r="H225" s="44"/>
      <c r="I225">
        <v>0</v>
      </c>
      <c r="K225" s="7">
        <v>42278</v>
      </c>
      <c r="O225" s="7">
        <v>42278</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Y24"/>
  <sheetViews>
    <sheetView workbookViewId="0">
      <selection activeCell="H29" sqref="H29"/>
    </sheetView>
  </sheetViews>
  <sheetFormatPr defaultRowHeight="13.8" x14ac:dyDescent="0.25"/>
  <cols>
    <col min="39" max="39" width="9.109375" style="43"/>
    <col min="65" max="65" width="9.109375" style="43"/>
    <col min="91" max="91" width="9.109375" style="43"/>
  </cols>
  <sheetData>
    <row r="1" spans="1:129" s="49" customFormat="1" x14ac:dyDescent="0.25">
      <c r="A1" s="49" t="s">
        <v>0</v>
      </c>
      <c r="G1" s="44"/>
      <c r="H1" s="50"/>
      <c r="I1" s="50"/>
      <c r="J1" s="50"/>
      <c r="K1" s="50"/>
      <c r="L1" s="50"/>
      <c r="M1" s="50"/>
      <c r="N1" s="49" t="s">
        <v>1410</v>
      </c>
      <c r="T1" s="50"/>
      <c r="U1" s="50"/>
      <c r="V1" s="50"/>
      <c r="W1" s="50"/>
      <c r="X1" s="50"/>
      <c r="Y1" s="50"/>
      <c r="Z1" s="50"/>
      <c r="AA1" s="49" t="s">
        <v>1411</v>
      </c>
      <c r="AG1" s="50"/>
      <c r="AH1" s="50"/>
      <c r="AI1" s="50"/>
      <c r="AJ1" s="50"/>
      <c r="AK1" s="50"/>
      <c r="AL1" s="50"/>
      <c r="AM1" s="51"/>
      <c r="AN1" s="49" t="s">
        <v>1398</v>
      </c>
      <c r="AT1" s="50"/>
      <c r="AU1" s="50"/>
      <c r="AV1" s="50"/>
      <c r="AW1" s="50"/>
      <c r="AX1" s="50"/>
      <c r="AY1" s="50"/>
      <c r="AZ1" s="50"/>
      <c r="BA1" s="49" t="s">
        <v>1399</v>
      </c>
      <c r="BG1" s="50"/>
      <c r="BH1" s="50"/>
      <c r="BI1" s="50"/>
      <c r="BJ1" s="50"/>
      <c r="BK1" s="50"/>
      <c r="BL1" s="50"/>
      <c r="BM1" s="51"/>
      <c r="BN1" s="49" t="s">
        <v>2</v>
      </c>
      <c r="BT1" s="50"/>
      <c r="BU1" s="50"/>
      <c r="BV1" s="50"/>
      <c r="BW1" s="50"/>
      <c r="BX1" s="50"/>
      <c r="BY1" s="50"/>
      <c r="BZ1" s="50"/>
      <c r="CA1" s="49" t="s">
        <v>3</v>
      </c>
      <c r="CG1" s="50"/>
      <c r="CH1" s="50"/>
      <c r="CI1" s="50"/>
      <c r="CJ1" s="50"/>
      <c r="CK1" s="50"/>
      <c r="CL1" s="50"/>
      <c r="CM1" s="51"/>
      <c r="CN1" s="49" t="s">
        <v>1396</v>
      </c>
      <c r="CT1" s="50"/>
      <c r="CU1" s="50"/>
      <c r="CV1" s="50"/>
      <c r="CW1" s="50"/>
      <c r="CX1" s="50"/>
      <c r="CY1" s="50"/>
      <c r="CZ1" s="50"/>
      <c r="DA1" s="49" t="s">
        <v>1397</v>
      </c>
      <c r="DG1" s="50"/>
      <c r="DH1" s="50"/>
      <c r="DI1" s="50"/>
      <c r="DJ1" s="50"/>
      <c r="DK1" s="50"/>
      <c r="DL1" s="50"/>
      <c r="DM1" s="50"/>
      <c r="DN1" s="49" t="s">
        <v>1412</v>
      </c>
      <c r="DT1" s="50"/>
      <c r="DU1" s="50"/>
      <c r="DV1" s="50"/>
      <c r="DW1" s="50"/>
      <c r="DX1" s="50"/>
      <c r="DY1" s="50"/>
    </row>
    <row r="2" spans="1:129" x14ac:dyDescent="0.25">
      <c r="A2" s="44"/>
      <c r="B2" s="44" t="s">
        <v>1394</v>
      </c>
      <c r="C2" s="44" t="s">
        <v>1393</v>
      </c>
      <c r="D2" s="44" t="s">
        <v>1392</v>
      </c>
      <c r="E2" s="44" t="s">
        <v>1391</v>
      </c>
      <c r="F2" s="44" t="s">
        <v>1409</v>
      </c>
      <c r="G2" s="44" t="str">
        <f>[3]IRF1_benchmark!B1</f>
        <v>IRF1(1,1)</v>
      </c>
      <c r="H2" s="44" t="str">
        <f>[3]IRF1_benchmark!C1</f>
        <v>IRF1(2,1)</v>
      </c>
      <c r="I2" s="44" t="str">
        <f>[3]IRF1_benchmark!D1</f>
        <v>IRF1(3,1)</v>
      </c>
      <c r="J2" s="44" t="str">
        <f>[3]IRF1_benchmark!E1</f>
        <v>IRF1(4,1)</v>
      </c>
      <c r="K2" s="44" t="str">
        <f>[3]IRF1_benchmark!F1</f>
        <v>IRF1(5,1)</v>
      </c>
      <c r="L2" s="44" t="str">
        <f>[3]IRF1_benchmark!G1</f>
        <v>IRF1(6,1)</v>
      </c>
      <c r="M2" s="44"/>
      <c r="N2" s="44"/>
      <c r="O2" s="44" t="s">
        <v>1394</v>
      </c>
      <c r="P2" s="44" t="s">
        <v>1393</v>
      </c>
      <c r="Q2" s="44" t="s">
        <v>1392</v>
      </c>
      <c r="R2" s="44" t="s">
        <v>1391</v>
      </c>
      <c r="S2" s="44" t="s">
        <v>1409</v>
      </c>
      <c r="T2" s="44" t="str">
        <f>[3]IRF1_benchmark!H1</f>
        <v>IRF1(1,2)</v>
      </c>
      <c r="U2" s="44" t="str">
        <f>[3]IRF1_benchmark!I1</f>
        <v>IRF1(2,2)</v>
      </c>
      <c r="V2" s="44" t="str">
        <f>[3]IRF1_benchmark!J1</f>
        <v>IRF1(3,2)</v>
      </c>
      <c r="W2" s="44" t="str">
        <f>[3]IRF1_benchmark!K1</f>
        <v>IRF1(4,2)</v>
      </c>
      <c r="X2" s="44" t="str">
        <f>[3]IRF1_benchmark!L1</f>
        <v>IRF1(5,2)</v>
      </c>
      <c r="Y2" s="44" t="str">
        <f>[3]IRF1_benchmark!M1</f>
        <v>IRF1(6,2)</v>
      </c>
      <c r="Z2" s="44"/>
      <c r="AA2" s="44"/>
      <c r="AB2" s="44" t="s">
        <v>1394</v>
      </c>
      <c r="AC2" s="44" t="s">
        <v>1393</v>
      </c>
      <c r="AD2" s="44" t="s">
        <v>1392</v>
      </c>
      <c r="AE2" s="44" t="s">
        <v>1391</v>
      </c>
      <c r="AF2" s="44" t="s">
        <v>1409</v>
      </c>
      <c r="AG2" s="44" t="str">
        <f>[3]IRF1_benchmark!N1</f>
        <v>IRF1(1,3)</v>
      </c>
      <c r="AH2" s="44" t="str">
        <f>[3]IRF1_benchmark!O1</f>
        <v>IRF1(2,3)</v>
      </c>
      <c r="AI2" s="44" t="str">
        <f>[3]IRF1_benchmark!P1</f>
        <v>IRF1(3,3)</v>
      </c>
      <c r="AJ2" s="44" t="str">
        <f>[3]IRF1_benchmark!Q1</f>
        <v>IRF1(4,3)</v>
      </c>
      <c r="AK2" s="44" t="str">
        <f>[3]IRF1_benchmark!R1</f>
        <v>IRF1(5,3)</v>
      </c>
      <c r="AL2" s="44" t="str">
        <f>[3]IRF1_benchmark!S1</f>
        <v>IRF1(6,3)</v>
      </c>
      <c r="AM2" s="45"/>
      <c r="AN2" s="44"/>
      <c r="AO2" s="44" t="s">
        <v>1394</v>
      </c>
      <c r="AP2" s="44" t="s">
        <v>1393</v>
      </c>
      <c r="AQ2" s="44" t="s">
        <v>1392</v>
      </c>
      <c r="AR2" s="44" t="s">
        <v>1391</v>
      </c>
      <c r="AS2" s="44" t="s">
        <v>1409</v>
      </c>
      <c r="AT2" s="44" t="str">
        <f>[3]IRF1_benchmark!T1</f>
        <v>IRF1(1,4)</v>
      </c>
      <c r="AU2" s="44" t="str">
        <f>[3]IRF1_benchmark!U1</f>
        <v>IRF1(2,4)</v>
      </c>
      <c r="AV2" s="44" t="str">
        <f>[3]IRF1_benchmark!V1</f>
        <v>IRF1(3,4)</v>
      </c>
      <c r="AW2" s="44" t="str">
        <f>[3]IRF1_benchmark!W1</f>
        <v>IRF1(4,4)</v>
      </c>
      <c r="AX2" s="44" t="str">
        <f>[3]IRF1_benchmark!X1</f>
        <v>IRF1(5,4)</v>
      </c>
      <c r="AY2" s="44" t="str">
        <f>[3]IRF1_benchmark!Y1</f>
        <v>IRF1(6,4)</v>
      </c>
      <c r="AZ2" s="44"/>
      <c r="BA2" s="44"/>
      <c r="BB2" s="44" t="s">
        <v>1394</v>
      </c>
      <c r="BC2" s="44" t="s">
        <v>1393</v>
      </c>
      <c r="BD2" s="44" t="s">
        <v>1392</v>
      </c>
      <c r="BE2" s="44" t="s">
        <v>1391</v>
      </c>
      <c r="BF2" s="44" t="s">
        <v>1409</v>
      </c>
      <c r="BG2" s="44" t="str">
        <f>[3]IRF1_benchmark!Z1</f>
        <v>IRF1(1,5)</v>
      </c>
      <c r="BH2" s="44" t="str">
        <f>[3]IRF1_benchmark!AA1</f>
        <v>IRF1(2,5)</v>
      </c>
      <c r="BI2" s="44" t="str">
        <f>[3]IRF1_benchmark!AB1</f>
        <v>IRF1(3,5)</v>
      </c>
      <c r="BJ2" s="44" t="str">
        <f>[3]IRF1_benchmark!AC1</f>
        <v>IRF1(4,5)</v>
      </c>
      <c r="BK2" s="44" t="str">
        <f>[3]IRF1_benchmark!AD1</f>
        <v>IRF1(5,5)</v>
      </c>
      <c r="BL2" s="44" t="str">
        <f>[3]IRF1_benchmark!AE1</f>
        <v>IRF1(6,5)</v>
      </c>
      <c r="BM2" s="45" t="s">
        <v>1395</v>
      </c>
      <c r="BN2" s="44"/>
      <c r="BO2" s="44" t="s">
        <v>1394</v>
      </c>
      <c r="BP2" s="44" t="s">
        <v>1393</v>
      </c>
      <c r="BQ2" s="44" t="s">
        <v>1392</v>
      </c>
      <c r="BR2" s="44" t="s">
        <v>1391</v>
      </c>
      <c r="BS2" s="44" t="s">
        <v>1409</v>
      </c>
      <c r="BT2" s="44" t="str">
        <f>[3]IRF1_benchmark!AF1</f>
        <v>IRF1(1,6)</v>
      </c>
      <c r="BU2" s="44" t="str">
        <f>[3]IRF1_benchmark!AG1</f>
        <v>IRF1(2,6)</v>
      </c>
      <c r="BV2" s="44" t="str">
        <f>[3]IRF1_benchmark!AH1</f>
        <v>IRF1(3,6)</v>
      </c>
      <c r="BW2" s="44" t="str">
        <f>[3]IRF1_benchmark!AI1</f>
        <v>IRF1(4,6)</v>
      </c>
      <c r="BX2" s="44" t="str">
        <f>[3]IRF1_benchmark!AJ1</f>
        <v>IRF1(5,6)</v>
      </c>
      <c r="BY2" s="44" t="str">
        <f>[3]IRF1_benchmark!AK1</f>
        <v>IRF1(6,6)</v>
      </c>
      <c r="BZ2" s="44"/>
      <c r="CA2" s="44"/>
      <c r="CB2" s="44" t="s">
        <v>1394</v>
      </c>
      <c r="CC2" s="44" t="s">
        <v>1393</v>
      </c>
      <c r="CD2" s="44" t="s">
        <v>1392</v>
      </c>
      <c r="CE2" s="44" t="s">
        <v>1391</v>
      </c>
      <c r="CF2" s="44" t="s">
        <v>1409</v>
      </c>
      <c r="CG2" s="44" t="str">
        <f>[3]IRF1_benchmark!AL1</f>
        <v>IRF1(1,7)</v>
      </c>
      <c r="CH2" s="44" t="str">
        <f>[3]IRF1_benchmark!AM1</f>
        <v>IRF1(2,7)</v>
      </c>
      <c r="CI2" s="44" t="str">
        <f>[3]IRF1_benchmark!AN1</f>
        <v>IRF1(3,7)</v>
      </c>
      <c r="CJ2" s="44" t="str">
        <f>[3]IRF1_benchmark!AO1</f>
        <v>IRF1(4,7)</v>
      </c>
      <c r="CK2" s="44" t="str">
        <f>[3]IRF1_benchmark!AP1</f>
        <v>IRF1(5,7)</v>
      </c>
      <c r="CL2" s="44" t="str">
        <f>[3]IRF1_benchmark!AQ1</f>
        <v>IRF1(6,7)</v>
      </c>
      <c r="CM2" s="48" t="s">
        <v>1469</v>
      </c>
      <c r="CN2" s="44"/>
      <c r="CO2" s="44" t="s">
        <v>1394</v>
      </c>
      <c r="CP2" s="44" t="s">
        <v>1393</v>
      </c>
      <c r="CQ2" s="44" t="s">
        <v>1392</v>
      </c>
      <c r="CR2" s="44" t="s">
        <v>1391</v>
      </c>
      <c r="CS2" s="44" t="s">
        <v>1409</v>
      </c>
      <c r="CT2" s="44" t="str">
        <f>[3]IRF1_benchmark!AR1</f>
        <v>IRF1(1,8)</v>
      </c>
      <c r="CU2" s="44" t="str">
        <f>[3]IRF1_benchmark!AS1</f>
        <v>IRF1(2,8)</v>
      </c>
      <c r="CV2" s="44" t="str">
        <f>[3]IRF1_benchmark!AT1</f>
        <v>IRF1(3,8)</v>
      </c>
      <c r="CW2" s="44" t="str">
        <f>[3]IRF1_benchmark!AU1</f>
        <v>IRF1(4,8)</v>
      </c>
      <c r="CX2" s="44" t="str">
        <f>[3]IRF1_benchmark!AV1</f>
        <v>IRF1(5,8)</v>
      </c>
      <c r="CY2" s="44" t="str">
        <f>[3]IRF1_benchmark!AW1</f>
        <v>IRF1(6,8)</v>
      </c>
      <c r="CZ2" s="44"/>
      <c r="DA2" s="44"/>
      <c r="DB2" s="44" t="s">
        <v>1394</v>
      </c>
      <c r="DC2" s="44" t="s">
        <v>1393</v>
      </c>
      <c r="DD2" s="44" t="s">
        <v>1392</v>
      </c>
      <c r="DE2" s="44" t="s">
        <v>1391</v>
      </c>
      <c r="DF2" s="44" t="s">
        <v>1409</v>
      </c>
      <c r="DG2" s="44" t="str">
        <f>[3]IRF1_benchmark!AX1</f>
        <v>IRF1(1,9)</v>
      </c>
      <c r="DH2" s="44" t="str">
        <f>[3]IRF1_benchmark!AY1</f>
        <v>IRF1(2,9)</v>
      </c>
      <c r="DI2" s="44" t="str">
        <f>[3]IRF1_benchmark!AZ1</f>
        <v>IRF1(3,9)</v>
      </c>
      <c r="DJ2" s="44" t="str">
        <f>[3]IRF1_benchmark!BA1</f>
        <v>IRF1(4,9)</v>
      </c>
      <c r="DK2" s="44" t="str">
        <f>[3]IRF1_benchmark!BB1</f>
        <v>IRF1(5,9)</v>
      </c>
      <c r="DL2" s="44" t="str">
        <f>[3]IRF1_benchmark!BC1</f>
        <v>IRF1(6,9)</v>
      </c>
      <c r="DM2" s="44"/>
      <c r="DN2" s="44"/>
      <c r="DO2" s="44" t="s">
        <v>1394</v>
      </c>
      <c r="DP2" s="44" t="s">
        <v>1393</v>
      </c>
      <c r="DQ2" s="44" t="s">
        <v>1392</v>
      </c>
      <c r="DR2" s="44" t="s">
        <v>1391</v>
      </c>
      <c r="DS2" s="44" t="s">
        <v>1409</v>
      </c>
      <c r="DT2" s="44" t="str">
        <f>[3]IRF1_benchmark!BD1</f>
        <v>IRF1(1,10)</v>
      </c>
      <c r="DU2" s="44" t="str">
        <f>[3]IRF1_benchmark!BE1</f>
        <v>IRF1(2,10)</v>
      </c>
      <c r="DV2" s="44" t="str">
        <f>[3]IRF1_benchmark!BF1</f>
        <v>IRF1(3,10)</v>
      </c>
      <c r="DW2" s="44" t="str">
        <f>[3]IRF1_benchmark!BG1</f>
        <v>IRF1(4,10)</v>
      </c>
      <c r="DX2" s="44" t="str">
        <f>[3]IRF1_benchmark!BH1</f>
        <v>IRF1(5,10)</v>
      </c>
      <c r="DY2" s="44" t="str">
        <f>[3]IRF1_benchmark!BI1</f>
        <v>IRF1(6,10)</v>
      </c>
    </row>
    <row r="3" spans="1:129" x14ac:dyDescent="0.25">
      <c r="A3" s="44">
        <v>0</v>
      </c>
      <c r="B3">
        <f t="shared" ref="B3:B23" si="0">K3</f>
        <v>-4.4960060869693166</v>
      </c>
      <c r="C3">
        <f t="shared" ref="C3:C23" si="1">I3-B3</f>
        <v>0.15417418188190357</v>
      </c>
      <c r="D3">
        <f t="shared" ref="D3:D23" si="2">H3-C3-B3</f>
        <v>0.42115345663456338</v>
      </c>
      <c r="E3">
        <f t="shared" ref="E3:E23" si="3">J3-D3-C3-B3</f>
        <v>0.11932509294883165</v>
      </c>
      <c r="F3">
        <f t="shared" ref="F3:F23" si="4">L3</f>
        <v>-4.1218317601435803</v>
      </c>
      <c r="G3" s="44">
        <f>[3]IRF1_benchmark!B2</f>
        <v>-4.0238164529197205</v>
      </c>
      <c r="H3" s="44">
        <f>[3]IRF1_benchmark!C2</f>
        <v>-3.9206784484528496</v>
      </c>
      <c r="I3" s="44">
        <f>[3]IRF1_benchmark!D2</f>
        <v>-4.341831905087413</v>
      </c>
      <c r="J3" s="44">
        <f>[3]IRF1_benchmark!E2</f>
        <v>-3.8013533555040184</v>
      </c>
      <c r="K3" s="44">
        <f>[3]IRF1_benchmark!F2</f>
        <v>-4.4960060869693166</v>
      </c>
      <c r="L3" s="44">
        <f>[3]IRF1_benchmark!G2</f>
        <v>-4.1218317601435803</v>
      </c>
      <c r="M3" s="44"/>
      <c r="N3" s="44">
        <v>0</v>
      </c>
      <c r="O3">
        <f t="shared" ref="O3:O23" si="5">X3</f>
        <v>-0.22535420895025843</v>
      </c>
      <c r="P3">
        <f t="shared" ref="P3:P23" si="6">V3-O3</f>
        <v>7.6417077726787658E-2</v>
      </c>
      <c r="Q3">
        <f t="shared" ref="Q3:Q23" si="7">U3-P3-O3</f>
        <v>0.22302444663786861</v>
      </c>
      <c r="R3">
        <f t="shared" ref="R3:R23" si="8">W3-Q3-P3-O3</f>
        <v>7.7453252857245969E-2</v>
      </c>
      <c r="S3">
        <f t="shared" ref="S3:S23" si="9">Y3</f>
        <v>-3.8963616437049348E-2</v>
      </c>
      <c r="T3" s="44">
        <f>[3]IRF1_benchmark!H2</f>
        <v>-3.6050312699492403E-2</v>
      </c>
      <c r="U3" s="44">
        <f>[3]IRF1_benchmark!I2</f>
        <v>7.4087315414397836E-2</v>
      </c>
      <c r="V3" s="44">
        <f>[3]IRF1_benchmark!J2</f>
        <v>-0.14893713122347077</v>
      </c>
      <c r="W3" s="44">
        <f>[3]IRF1_benchmark!K2</f>
        <v>0.15154056827164381</v>
      </c>
      <c r="X3" s="44">
        <f>[3]IRF1_benchmark!L2</f>
        <v>-0.22535420895025843</v>
      </c>
      <c r="Y3" s="44">
        <f>[3]IRF1_benchmark!M2</f>
        <v>-3.8963616437049348E-2</v>
      </c>
      <c r="Z3" s="44"/>
      <c r="AA3" s="44">
        <v>0</v>
      </c>
      <c r="AB3">
        <f t="shared" ref="AB3:AB23" si="10">AK3</f>
        <v>-1.1437606126851165</v>
      </c>
      <c r="AC3">
        <f t="shared" ref="AC3:AC23" si="11">AI3-AB3</f>
        <v>0.41042633508628246</v>
      </c>
      <c r="AD3">
        <f t="shared" ref="AD3:AD23" si="12">AH3-AC3-AB3</f>
        <v>1.2261527948300937</v>
      </c>
      <c r="AE3">
        <f t="shared" ref="AE3:AE23" si="13">AJ3-AD3-AC3-AB3</f>
        <v>0.39180699461191815</v>
      </c>
      <c r="AF3">
        <f t="shared" ref="AF3:AF23" si="14">AL3</f>
        <v>-0.12476775397887857</v>
      </c>
      <c r="AG3" s="44">
        <f>[3]IRF1_benchmark!N2</f>
        <v>-0.11711106368563658</v>
      </c>
      <c r="AH3" s="44">
        <f>[3]IRF1_benchmark!O2</f>
        <v>0.49281851723125969</v>
      </c>
      <c r="AI3" s="44">
        <f>[3]IRF1_benchmark!P2</f>
        <v>-0.73333427759883407</v>
      </c>
      <c r="AJ3" s="44">
        <f>[3]IRF1_benchmark!Q2</f>
        <v>0.88462551184317773</v>
      </c>
      <c r="AK3" s="44">
        <f>[3]IRF1_benchmark!R2</f>
        <v>-1.1437606126851165</v>
      </c>
      <c r="AL3" s="44">
        <f>[3]IRF1_benchmark!S2</f>
        <v>-0.12476775397887857</v>
      </c>
      <c r="AM3" s="45"/>
      <c r="AN3" s="44">
        <v>0</v>
      </c>
      <c r="AO3">
        <f t="shared" ref="AO3:AO23" si="15">AX3</f>
        <v>-0.13155370343642633</v>
      </c>
      <c r="AP3">
        <f t="shared" ref="AP3:AP23" si="16">AV3-AO3</f>
        <v>3.653017743815648E-2</v>
      </c>
      <c r="AQ3">
        <f t="shared" ref="AQ3:AQ23" si="17">AU3-AP3-AO3</f>
        <v>0.10656991048657248</v>
      </c>
      <c r="AR3">
        <f t="shared" ref="AR3:AR23" si="18">AW3-AQ3-AP3-AO3</f>
        <v>3.4653192025327073E-2</v>
      </c>
      <c r="AS3">
        <f t="shared" ref="AS3:AS23" si="19">AY3</f>
        <v>-4.1582338555540423E-2</v>
      </c>
      <c r="AT3" s="44">
        <f>[3]IRF1_benchmark!T2</f>
        <v>-4.1243678123825178E-2</v>
      </c>
      <c r="AU3" s="44">
        <f>[3]IRF1_benchmark!U2</f>
        <v>1.1546384488302629E-2</v>
      </c>
      <c r="AV3" s="44">
        <f>[3]IRF1_benchmark!V2</f>
        <v>-9.5023525998269853E-2</v>
      </c>
      <c r="AW3" s="44">
        <f>[3]IRF1_benchmark!W2</f>
        <v>4.6199576513629707E-2</v>
      </c>
      <c r="AX3" s="44">
        <f>[3]IRF1_benchmark!X2</f>
        <v>-0.13155370343642633</v>
      </c>
      <c r="AY3" s="44">
        <f>[3]IRF1_benchmark!Y2</f>
        <v>-4.1582338555540423E-2</v>
      </c>
      <c r="AZ3" s="44"/>
      <c r="BA3" s="44">
        <v>0</v>
      </c>
      <c r="BB3">
        <f t="shared" ref="BB3:BB23" si="20">BK3</f>
        <v>0.47284394163628723</v>
      </c>
      <c r="BC3">
        <f t="shared" ref="BC3:BC23" si="21">BI3-BB3</f>
        <v>0.20127889541255112</v>
      </c>
      <c r="BD3">
        <f t="shared" ref="BD3:BD23" si="22">BH3-BC3-BB3</f>
        <v>0.64059829612886232</v>
      </c>
      <c r="BE3">
        <f t="shared" ref="BE3:BE23" si="23">BJ3-BD3-BC3-BB3</f>
        <v>0.20824613705068701</v>
      </c>
      <c r="BF3">
        <f t="shared" ref="BF3:BF23" si="24">BL3</f>
        <v>0.99156996736484182</v>
      </c>
      <c r="BG3" s="44">
        <f>[3]IRF1_benchmark!Z2</f>
        <v>0.9701563948898364</v>
      </c>
      <c r="BH3" s="44">
        <f>[3]IRF1_benchmark!AA2</f>
        <v>1.3147211331777007</v>
      </c>
      <c r="BI3" s="44">
        <f>[3]IRF1_benchmark!AB2</f>
        <v>0.67412283704883835</v>
      </c>
      <c r="BJ3" s="44">
        <f>[3]IRF1_benchmark!AC2</f>
        <v>1.5229672702283876</v>
      </c>
      <c r="BK3" s="44">
        <f>[3]IRF1_benchmark!AD2</f>
        <v>0.47284394163628723</v>
      </c>
      <c r="BL3" s="44">
        <f>[3]IRF1_benchmark!AE2</f>
        <v>0.99156996736484182</v>
      </c>
      <c r="BM3" s="45">
        <f>BF3+CM3</f>
        <v>1.0467226111232599</v>
      </c>
      <c r="BN3" s="44">
        <v>0</v>
      </c>
      <c r="BO3">
        <f t="shared" ref="BO3:BO23" si="25">BX3</f>
        <v>-5.1560206607449512E-2</v>
      </c>
      <c r="BP3">
        <f t="shared" ref="BP3:BP23" si="26">BV3-BO3</f>
        <v>2.6385048253066101E-2</v>
      </c>
      <c r="BQ3">
        <f t="shared" ref="BQ3:BQ23" si="27">BU3-BP3-BO3</f>
        <v>7.9800572768766995E-2</v>
      </c>
      <c r="BR3">
        <f t="shared" ref="BR3:BR23" si="28">BW3-BQ3-BP3-BO3</f>
        <v>2.7474623831677116E-2</v>
      </c>
      <c r="BS3">
        <f t="shared" ref="BS3:BS23" si="29">BY3</f>
        <v>1.4916568810477607E-2</v>
      </c>
      <c r="BT3" s="44">
        <f>[3]IRF1_benchmark!AF2</f>
        <v>1.4555769218948767E-2</v>
      </c>
      <c r="BU3" s="44">
        <f>[3]IRF1_benchmark!AG2</f>
        <v>5.4625414414383587E-2</v>
      </c>
      <c r="BV3" s="44">
        <f>[3]IRF1_benchmark!AH2</f>
        <v>-2.5175158354383411E-2</v>
      </c>
      <c r="BW3" s="44">
        <f>[3]IRF1_benchmark!AI2</f>
        <v>8.21000382460607E-2</v>
      </c>
      <c r="BX3" s="44">
        <f>[3]IRF1_benchmark!AJ2</f>
        <v>-5.1560206607449512E-2</v>
      </c>
      <c r="BY3" s="44">
        <f>[3]IRF1_benchmark!AK2</f>
        <v>1.4916568810477607E-2</v>
      </c>
      <c r="BZ3" s="44"/>
      <c r="CA3" s="44">
        <v>0</v>
      </c>
      <c r="CB3">
        <f t="shared" ref="CB3:CB23" si="30">CK3</f>
        <v>1.5517442007895231E-2</v>
      </c>
      <c r="CC3">
        <f t="shared" ref="CC3:CC23" si="31">CI3-CB3</f>
        <v>1.5644867605726427E-2</v>
      </c>
      <c r="CD3">
        <f t="shared" ref="CD3:CD23" si="32">CH3-CC3-CB3</f>
        <v>4.8891991994788025E-2</v>
      </c>
      <c r="CE3">
        <f t="shared" ref="CE3:CE23" si="33">CJ3-CD3-CC3-CB3</f>
        <v>1.6184854536074746E-2</v>
      </c>
      <c r="CF3">
        <f t="shared" ref="CF3:CF23" si="34">CL3</f>
        <v>5.5152643758418184E-2</v>
      </c>
      <c r="CG3" s="44">
        <f>[3]IRF1_benchmark!AL2</f>
        <v>5.4420696958588873E-2</v>
      </c>
      <c r="CH3" s="44">
        <f>[3]IRF1_benchmark!AM2</f>
        <v>8.0054301608409692E-2</v>
      </c>
      <c r="CI3" s="44">
        <f>[3]IRF1_benchmark!AN2</f>
        <v>3.116230961362166E-2</v>
      </c>
      <c r="CJ3" s="44">
        <f>[3]IRF1_benchmark!AO2</f>
        <v>9.6239156144484431E-2</v>
      </c>
      <c r="CK3" s="44">
        <f>[3]IRF1_benchmark!AP2</f>
        <v>1.5517442007895231E-2</v>
      </c>
      <c r="CL3" s="44">
        <f>[3]IRF1_benchmark!AQ2</f>
        <v>5.5152643758418184E-2</v>
      </c>
      <c r="CM3" s="45">
        <f t="shared" ref="CM3:CM23" si="35">CF3</f>
        <v>5.5152643758418184E-2</v>
      </c>
      <c r="CN3" s="44">
        <v>0</v>
      </c>
      <c r="CO3">
        <f t="shared" ref="CO3:CO23" si="36">CX3</f>
        <v>-8.24296456951705E-2</v>
      </c>
      <c r="CP3">
        <f t="shared" ref="CP3:CP23" si="37">CV3-CO3</f>
        <v>2.1679236739356324E-2</v>
      </c>
      <c r="CQ3">
        <f t="shared" ref="CQ3:CQ23" si="38">CU3-CP3-CO3</f>
        <v>6.7652985724064252E-2</v>
      </c>
      <c r="CR3">
        <f t="shared" ref="CR3:CR23" si="39">CW3-CQ3-CP3-CO3</f>
        <v>2.2831096251989168E-2</v>
      </c>
      <c r="CS3">
        <f t="shared" ref="CS3:CS23" si="40">CY3</f>
        <v>-2.7231418842338394E-2</v>
      </c>
      <c r="CT3" s="44">
        <f>[3]IRF1_benchmark!AR2</f>
        <v>-2.6290135898352773E-2</v>
      </c>
      <c r="CU3" s="44">
        <f>[3]IRF1_benchmark!AS2</f>
        <v>6.902576768250083E-3</v>
      </c>
      <c r="CV3" s="44">
        <f>[3]IRF1_benchmark!AT2</f>
        <v>-6.0750408955814177E-2</v>
      </c>
      <c r="CW3" s="44">
        <f>[3]IRF1_benchmark!AU2</f>
        <v>2.9733673020239246E-2</v>
      </c>
      <c r="CX3" s="44">
        <f>[3]IRF1_benchmark!AV2</f>
        <v>-8.24296456951705E-2</v>
      </c>
      <c r="CY3" s="44">
        <f>[3]IRF1_benchmark!AW2</f>
        <v>-2.7231418842338394E-2</v>
      </c>
      <c r="CZ3" s="44"/>
      <c r="DA3" s="44">
        <v>0</v>
      </c>
      <c r="DB3">
        <f t="shared" ref="DB3:DB23" si="41">DK3</f>
        <v>-8.2601050028504545E-3</v>
      </c>
      <c r="DC3">
        <f t="shared" ref="DC3:DC23" si="42">DI3-DB3</f>
        <v>3.2704052906575937E-2</v>
      </c>
      <c r="DD3">
        <f t="shared" ref="DD3:DD23" si="43">DH3-DC3-DB3</f>
        <v>9.93641439554281E-2</v>
      </c>
      <c r="DE3">
        <f t="shared" ref="DE3:DE23" si="44">DJ3-DD3-DC3-DB3</f>
        <v>3.3244287767260745E-2</v>
      </c>
      <c r="DF3">
        <f t="shared" ref="DF3:DF23" si="45">DL3</f>
        <v>7.455640845282889E-2</v>
      </c>
      <c r="DG3" s="44">
        <f>[3]IRF1_benchmark!AX2</f>
        <v>7.2352895168522044E-2</v>
      </c>
      <c r="DH3" s="44">
        <f>[3]IRF1_benchmark!AY2</f>
        <v>0.12380809185915358</v>
      </c>
      <c r="DI3" s="44">
        <f>[3]IRF1_benchmark!AZ2</f>
        <v>2.444394790372548E-2</v>
      </c>
      <c r="DJ3" s="44">
        <f>[3]IRF1_benchmark!BA2</f>
        <v>0.15705237962641433</v>
      </c>
      <c r="DK3" s="44">
        <f>[3]IRF1_benchmark!BB2</f>
        <v>-8.2601050028504545E-3</v>
      </c>
      <c r="DL3" s="44">
        <f>[3]IRF1_benchmark!BC2</f>
        <v>7.455640845282889E-2</v>
      </c>
      <c r="DM3" s="44"/>
      <c r="DN3" s="44">
        <v>0</v>
      </c>
      <c r="DO3">
        <f t="shared" ref="DO3:DO23" si="46">DX3</f>
        <v>-0.47996477431908724</v>
      </c>
      <c r="DP3">
        <f t="shared" ref="DP3:DP23" si="47">DV3-DO3</f>
        <v>6.8920273908780305E-2</v>
      </c>
      <c r="DQ3">
        <f t="shared" ref="DQ3:DQ23" si="48">DU3-DP3-DO3</f>
        <v>0.20531597714231592</v>
      </c>
      <c r="DR3">
        <f t="shared" ref="DR3:DR23" si="49">DW3-DQ3-DP3-DO3</f>
        <v>7.0945974510600973E-2</v>
      </c>
      <c r="DS3">
        <f t="shared" ref="DS3:DS23" si="50">DY3</f>
        <v>-0.30941247577450243</v>
      </c>
      <c r="DT3" s="44">
        <f>[3]IRF1_benchmark!BD2</f>
        <v>-0.30053768283779914</v>
      </c>
      <c r="DU3" s="44">
        <f>[3]IRF1_benchmark!BE2</f>
        <v>-0.20572852326799101</v>
      </c>
      <c r="DV3" s="44">
        <f>[3]IRF1_benchmark!BF2</f>
        <v>-0.41104450041030693</v>
      </c>
      <c r="DW3" s="44">
        <f>[3]IRF1_benchmark!BG2</f>
        <v>-0.13478254875739004</v>
      </c>
      <c r="DX3" s="44">
        <f>[3]IRF1_benchmark!BH2</f>
        <v>-0.47996477431908724</v>
      </c>
      <c r="DY3" s="44">
        <f>[3]IRF1_benchmark!BI2</f>
        <v>-0.30941247577450243</v>
      </c>
    </row>
    <row r="4" spans="1:129" x14ac:dyDescent="0.25">
      <c r="A4" s="44">
        <v>1</v>
      </c>
      <c r="B4">
        <f t="shared" si="0"/>
        <v>-0.19504032683831313</v>
      </c>
      <c r="C4">
        <f t="shared" si="1"/>
        <v>0.18718582251645335</v>
      </c>
      <c r="D4">
        <f t="shared" si="2"/>
        <v>0.56858273541336479</v>
      </c>
      <c r="E4">
        <f t="shared" si="3"/>
        <v>0.19451379390970872</v>
      </c>
      <c r="F4">
        <f t="shared" si="4"/>
        <v>0.27314701220997056</v>
      </c>
      <c r="G4" s="44">
        <f>[3]IRF1_benchmark!B3</f>
        <v>0.26787596217376947</v>
      </c>
      <c r="H4" s="44">
        <f>[3]IRF1_benchmark!C3</f>
        <v>0.56072823109150494</v>
      </c>
      <c r="I4" s="44">
        <f>[3]IRF1_benchmark!D3</f>
        <v>-7.8545043218597663E-3</v>
      </c>
      <c r="J4" s="44">
        <f>[3]IRF1_benchmark!E3</f>
        <v>0.75524202500121373</v>
      </c>
      <c r="K4" s="44">
        <f>[3]IRF1_benchmark!F3</f>
        <v>-0.19504032683831313</v>
      </c>
      <c r="L4" s="44">
        <f>[3]IRF1_benchmark!G3</f>
        <v>0.27314701220997056</v>
      </c>
      <c r="M4" s="44"/>
      <c r="N4" s="44">
        <v>1</v>
      </c>
      <c r="O4">
        <f t="shared" si="5"/>
        <v>-0.11371427149148819</v>
      </c>
      <c r="P4">
        <f t="shared" si="6"/>
        <v>8.8266934724150925E-2</v>
      </c>
      <c r="Q4">
        <f t="shared" si="7"/>
        <v>0.26136506199930776</v>
      </c>
      <c r="R4">
        <f t="shared" si="8"/>
        <v>8.6908804822038027E-2</v>
      </c>
      <c r="S4">
        <f t="shared" si="9"/>
        <v>0.10566752527069617</v>
      </c>
      <c r="T4" s="44">
        <f>[3]IRF1_benchmark!H3</f>
        <v>0.1040563517203882</v>
      </c>
      <c r="U4" s="44">
        <f>[3]IRF1_benchmark!I3</f>
        <v>0.23591772523197049</v>
      </c>
      <c r="V4" s="44">
        <f>[3]IRF1_benchmark!J3</f>
        <v>-2.5447336767337271E-2</v>
      </c>
      <c r="W4" s="44">
        <f>[3]IRF1_benchmark!K3</f>
        <v>0.32282653005400852</v>
      </c>
      <c r="X4" s="44">
        <f>[3]IRF1_benchmark!L3</f>
        <v>-0.11371427149148819</v>
      </c>
      <c r="Y4" s="44">
        <f>[3]IRF1_benchmark!M3</f>
        <v>0.10566752527069617</v>
      </c>
      <c r="Z4" s="44"/>
      <c r="AA4" s="44">
        <v>1</v>
      </c>
      <c r="AB4">
        <f t="shared" si="10"/>
        <v>-2.4311019002623335</v>
      </c>
      <c r="AC4">
        <f t="shared" si="11"/>
        <v>0.69047608036899999</v>
      </c>
      <c r="AD4">
        <f t="shared" si="12"/>
        <v>1.9876140980550863</v>
      </c>
      <c r="AE4">
        <f t="shared" si="13"/>
        <v>0.68619136951968907</v>
      </c>
      <c r="AF4">
        <f t="shared" si="14"/>
        <v>-0.75959159694556866</v>
      </c>
      <c r="AG4" s="44">
        <f>[3]IRF1_benchmark!N3</f>
        <v>-0.72570084389481671</v>
      </c>
      <c r="AH4" s="44">
        <f>[3]IRF1_benchmark!O3</f>
        <v>0.24698827816175276</v>
      </c>
      <c r="AI4" s="44">
        <f>[3]IRF1_benchmark!P3</f>
        <v>-1.7406258198933335</v>
      </c>
      <c r="AJ4" s="44">
        <f>[3]IRF1_benchmark!Q3</f>
        <v>0.93317964768144179</v>
      </c>
      <c r="AK4" s="44">
        <f>[3]IRF1_benchmark!R3</f>
        <v>-2.4311019002623335</v>
      </c>
      <c r="AL4" s="44">
        <f>[3]IRF1_benchmark!S3</f>
        <v>-0.75959159694556866</v>
      </c>
      <c r="AM4" s="45"/>
      <c r="AN4" s="44">
        <v>1</v>
      </c>
      <c r="AO4">
        <f t="shared" si="15"/>
        <v>-0.14352368076698599</v>
      </c>
      <c r="AP4">
        <f t="shared" si="16"/>
        <v>5.9257910760426746E-2</v>
      </c>
      <c r="AQ4">
        <f t="shared" si="17"/>
        <v>0.17838169133345932</v>
      </c>
      <c r="AR4">
        <f t="shared" si="18"/>
        <v>5.9310410836850097E-2</v>
      </c>
      <c r="AS4">
        <f t="shared" si="19"/>
        <v>3.6350713763719077E-3</v>
      </c>
      <c r="AT4" s="44">
        <f>[3]IRF1_benchmark!T3</f>
        <v>3.4694462618886186E-3</v>
      </c>
      <c r="AU4" s="44">
        <f>[3]IRF1_benchmark!U3</f>
        <v>9.4115921326900095E-2</v>
      </c>
      <c r="AV4" s="44">
        <f>[3]IRF1_benchmark!V3</f>
        <v>-8.4265770006559243E-2</v>
      </c>
      <c r="AW4" s="44">
        <f>[3]IRF1_benchmark!W3</f>
        <v>0.15342633216375018</v>
      </c>
      <c r="AX4" s="44">
        <f>[3]IRF1_benchmark!X3</f>
        <v>-0.14352368076698599</v>
      </c>
      <c r="AY4" s="44">
        <f>[3]IRF1_benchmark!Y3</f>
        <v>3.6350713763719077E-3</v>
      </c>
      <c r="AZ4" s="44"/>
      <c r="BA4" s="44">
        <v>1</v>
      </c>
      <c r="BB4">
        <f t="shared" si="20"/>
        <v>0.9082941376631799</v>
      </c>
      <c r="BC4">
        <f t="shared" si="21"/>
        <v>0.28282878684708601</v>
      </c>
      <c r="BD4">
        <f t="shared" si="22"/>
        <v>0.96871408633798128</v>
      </c>
      <c r="BE4">
        <f t="shared" si="23"/>
        <v>0.31968906666045127</v>
      </c>
      <c r="BF4">
        <f t="shared" si="24"/>
        <v>1.669800370493538</v>
      </c>
      <c r="BG4" s="44">
        <f>[3]IRF1_benchmark!Z3</f>
        <v>1.6362657213863028</v>
      </c>
      <c r="BH4" s="44">
        <f>[3]IRF1_benchmark!AA3</f>
        <v>2.1598370108482472</v>
      </c>
      <c r="BI4" s="44">
        <f>[3]IRF1_benchmark!AB3</f>
        <v>1.1911229245102659</v>
      </c>
      <c r="BJ4" s="44">
        <f>[3]IRF1_benchmark!AC3</f>
        <v>2.4795260775086985</v>
      </c>
      <c r="BK4" s="44">
        <f>[3]IRF1_benchmark!AD3</f>
        <v>0.9082941376631799</v>
      </c>
      <c r="BL4" s="44">
        <f>[3]IRF1_benchmark!AE3</f>
        <v>1.669800370493538</v>
      </c>
      <c r="BM4" s="45">
        <f t="shared" ref="BM4:BM23" si="51">BF4+CM4</f>
        <v>1.7629124196627022</v>
      </c>
      <c r="BN4" s="44">
        <v>1</v>
      </c>
      <c r="BO4">
        <f t="shared" si="25"/>
        <v>-0.10889953516324881</v>
      </c>
      <c r="BP4">
        <f t="shared" si="26"/>
        <v>3.8540022517084188E-2</v>
      </c>
      <c r="BQ4">
        <f t="shared" si="27"/>
        <v>0.11569189888749355</v>
      </c>
      <c r="BR4">
        <f t="shared" si="28"/>
        <v>3.8717233417066149E-2</v>
      </c>
      <c r="BS4">
        <f t="shared" si="29"/>
        <v>-1.440810686892606E-2</v>
      </c>
      <c r="BT4" s="44">
        <f>[3]IRF1_benchmark!AF3</f>
        <v>-1.2419897515678978E-2</v>
      </c>
      <c r="BU4" s="44">
        <f>[3]IRF1_benchmark!AG3</f>
        <v>4.5332386241328931E-2</v>
      </c>
      <c r="BV4" s="44">
        <f>[3]IRF1_benchmark!AH3</f>
        <v>-7.0359512646164621E-2</v>
      </c>
      <c r="BW4" s="44">
        <f>[3]IRF1_benchmark!AI3</f>
        <v>8.4049619658395081E-2</v>
      </c>
      <c r="BX4" s="44">
        <f>[3]IRF1_benchmark!AJ3</f>
        <v>-0.10889953516324881</v>
      </c>
      <c r="BY4" s="44">
        <f>[3]IRF1_benchmark!AK3</f>
        <v>-1.440810686892606E-2</v>
      </c>
      <c r="BZ4" s="44"/>
      <c r="CA4" s="44">
        <v>1</v>
      </c>
      <c r="CB4">
        <f t="shared" si="30"/>
        <v>2.3249893373211903E-2</v>
      </c>
      <c r="CC4">
        <f t="shared" si="31"/>
        <v>2.6713793916691413E-2</v>
      </c>
      <c r="CD4">
        <f t="shared" si="32"/>
        <v>8.605983704556415E-2</v>
      </c>
      <c r="CE4">
        <f t="shared" si="33"/>
        <v>2.7213124106042066E-2</v>
      </c>
      <c r="CF4">
        <f t="shared" si="34"/>
        <v>9.311204916916424E-2</v>
      </c>
      <c r="CG4" s="44">
        <f>[3]IRF1_benchmark!AL3</f>
        <v>9.1666403682408179E-2</v>
      </c>
      <c r="CH4" s="44">
        <f>[3]IRF1_benchmark!AM3</f>
        <v>0.13602352433546747</v>
      </c>
      <c r="CI4" s="44">
        <f>[3]IRF1_benchmark!AN3</f>
        <v>4.9963687289903316E-2</v>
      </c>
      <c r="CJ4" s="44">
        <f>[3]IRF1_benchmark!AO3</f>
        <v>0.16323664844150954</v>
      </c>
      <c r="CK4" s="44">
        <f>[3]IRF1_benchmark!AP3</f>
        <v>2.3249893373211903E-2</v>
      </c>
      <c r="CL4" s="44">
        <f>[3]IRF1_benchmark!AQ3</f>
        <v>9.311204916916424E-2</v>
      </c>
      <c r="CM4" s="45">
        <f t="shared" si="35"/>
        <v>9.311204916916424E-2</v>
      </c>
      <c r="CN4" s="44">
        <v>1</v>
      </c>
      <c r="CO4">
        <f t="shared" si="36"/>
        <v>-0.17542214786010976</v>
      </c>
      <c r="CP4">
        <f t="shared" si="37"/>
        <v>3.0954536781466285E-2</v>
      </c>
      <c r="CQ4">
        <f t="shared" si="38"/>
        <v>9.2484444131188809E-2</v>
      </c>
      <c r="CR4">
        <f t="shared" si="39"/>
        <v>3.0899795294239779E-2</v>
      </c>
      <c r="CS4">
        <f t="shared" si="40"/>
        <v>-9.8753983642390991E-2</v>
      </c>
      <c r="CT4" s="44">
        <f>[3]IRF1_benchmark!AR3</f>
        <v>-9.5700400325357995E-2</v>
      </c>
      <c r="CU4" s="44">
        <f>[3]IRF1_benchmark!AS3</f>
        <v>-5.1983166947454668E-2</v>
      </c>
      <c r="CV4" s="44">
        <f>[3]IRF1_benchmark!AT3</f>
        <v>-0.14446761107864348</v>
      </c>
      <c r="CW4" s="44">
        <f>[3]IRF1_benchmark!AU3</f>
        <v>-2.1083371653214895E-2</v>
      </c>
      <c r="CX4" s="44">
        <f>[3]IRF1_benchmark!AV3</f>
        <v>-0.17542214786010976</v>
      </c>
      <c r="CY4" s="44">
        <f>[3]IRF1_benchmark!AW3</f>
        <v>-9.8753983642390991E-2</v>
      </c>
      <c r="CZ4" s="44"/>
      <c r="DA4" s="44">
        <v>1</v>
      </c>
      <c r="DB4">
        <f t="shared" si="41"/>
        <v>-5.4148079519986181E-2</v>
      </c>
      <c r="DC4">
        <f t="shared" si="42"/>
        <v>5.1325297595502146E-2</v>
      </c>
      <c r="DD4">
        <f t="shared" si="43"/>
        <v>0.16128578992411952</v>
      </c>
      <c r="DE4">
        <f t="shared" si="44"/>
        <v>5.14155336895862E-2</v>
      </c>
      <c r="DF4">
        <f t="shared" si="45"/>
        <v>7.5362179798056483E-2</v>
      </c>
      <c r="DG4" s="44">
        <f>[3]IRF1_benchmark!AX3</f>
        <v>7.5077137999757931E-2</v>
      </c>
      <c r="DH4" s="44">
        <f>[3]IRF1_benchmark!AY3</f>
        <v>0.15846300799963547</v>
      </c>
      <c r="DI4" s="44">
        <f>[3]IRF1_benchmark!AZ3</f>
        <v>-2.8227819244840326E-3</v>
      </c>
      <c r="DJ4" s="44">
        <f>[3]IRF1_benchmark!BA3</f>
        <v>0.20987854168922168</v>
      </c>
      <c r="DK4" s="44">
        <f>[3]IRF1_benchmark!BB3</f>
        <v>-5.4148079519986181E-2</v>
      </c>
      <c r="DL4" s="44">
        <f>[3]IRF1_benchmark!BC3</f>
        <v>7.5362179798056483E-2</v>
      </c>
      <c r="DM4" s="44"/>
      <c r="DN4" s="44">
        <v>1</v>
      </c>
      <c r="DO4">
        <f t="shared" si="46"/>
        <v>-0.25790617189058695</v>
      </c>
      <c r="DP4">
        <f t="shared" si="47"/>
        <v>7.8042669188616021E-2</v>
      </c>
      <c r="DQ4">
        <f t="shared" si="48"/>
        <v>0.23336491526368369</v>
      </c>
      <c r="DR4">
        <f t="shared" si="49"/>
        <v>7.6399361116817888E-2</v>
      </c>
      <c r="DS4">
        <f t="shared" si="50"/>
        <v>-6.1844968612416923E-2</v>
      </c>
      <c r="DT4" s="44">
        <f>[3]IRF1_benchmark!BD3</f>
        <v>-6.0263048049528464E-2</v>
      </c>
      <c r="DU4" s="44">
        <f>[3]IRF1_benchmark!BE3</f>
        <v>5.3501412561712758E-2</v>
      </c>
      <c r="DV4" s="44">
        <f>[3]IRF1_benchmark!BF3</f>
        <v>-0.17986350270197093</v>
      </c>
      <c r="DW4" s="44">
        <f>[3]IRF1_benchmark!BG3</f>
        <v>0.12990077367853065</v>
      </c>
      <c r="DX4" s="44">
        <f>[3]IRF1_benchmark!BH3</f>
        <v>-0.25790617189058695</v>
      </c>
      <c r="DY4" s="44">
        <f>[3]IRF1_benchmark!BI3</f>
        <v>-6.1844968612416923E-2</v>
      </c>
    </row>
    <row r="5" spans="1:129" x14ac:dyDescent="0.25">
      <c r="A5" s="44">
        <v>2</v>
      </c>
      <c r="B5">
        <f t="shared" si="0"/>
        <v>-0.34872410653650043</v>
      </c>
      <c r="C5">
        <f t="shared" si="1"/>
        <v>0.19708538343819196</v>
      </c>
      <c r="D5">
        <f t="shared" si="2"/>
        <v>0.57358747585941416</v>
      </c>
      <c r="E5">
        <f t="shared" si="3"/>
        <v>0.17748123284692394</v>
      </c>
      <c r="F5">
        <f t="shared" si="4"/>
        <v>0.13707264841276778</v>
      </c>
      <c r="G5" s="44">
        <f>[3]IRF1_benchmark!B4</f>
        <v>0.14616755270885384</v>
      </c>
      <c r="H5" s="44">
        <f>[3]IRF1_benchmark!C4</f>
        <v>0.42194875276110572</v>
      </c>
      <c r="I5" s="44">
        <f>[3]IRF1_benchmark!D4</f>
        <v>-0.15163872309830848</v>
      </c>
      <c r="J5" s="44">
        <f>[3]IRF1_benchmark!E4</f>
        <v>0.59942998560802963</v>
      </c>
      <c r="K5" s="44">
        <f>[3]IRF1_benchmark!F4</f>
        <v>-0.34872410653650043</v>
      </c>
      <c r="L5" s="44">
        <f>[3]IRF1_benchmark!G4</f>
        <v>0.13707264841276778</v>
      </c>
      <c r="M5" s="44"/>
      <c r="N5" s="44">
        <v>2</v>
      </c>
      <c r="O5">
        <f t="shared" si="5"/>
        <v>-0.36321465411423093</v>
      </c>
      <c r="P5">
        <f t="shared" si="6"/>
        <v>9.5302630150032486E-2</v>
      </c>
      <c r="Q5">
        <f t="shared" si="7"/>
        <v>0.29435676293922047</v>
      </c>
      <c r="R5">
        <f t="shared" si="8"/>
        <v>9.7592881807613108E-2</v>
      </c>
      <c r="S5">
        <f t="shared" si="9"/>
        <v>-0.1208541350095382</v>
      </c>
      <c r="T5" s="44">
        <f>[3]IRF1_benchmark!H4</f>
        <v>-0.11774796589758463</v>
      </c>
      <c r="U5" s="44">
        <f>[3]IRF1_benchmark!I4</f>
        <v>2.6444738975022045E-2</v>
      </c>
      <c r="V5" s="44">
        <f>[3]IRF1_benchmark!J4</f>
        <v>-0.26791202396419844</v>
      </c>
      <c r="W5" s="44">
        <f>[3]IRF1_benchmark!K4</f>
        <v>0.12403762078263515</v>
      </c>
      <c r="X5" s="44">
        <f>[3]IRF1_benchmark!L4</f>
        <v>-0.36321465411423093</v>
      </c>
      <c r="Y5" s="44">
        <f>[3]IRF1_benchmark!M4</f>
        <v>-0.1208541350095382</v>
      </c>
      <c r="Z5" s="44"/>
      <c r="AA5" s="44">
        <v>2</v>
      </c>
      <c r="AB5">
        <f t="shared" si="10"/>
        <v>-2.2644707208369397</v>
      </c>
      <c r="AC5">
        <f t="shared" si="11"/>
        <v>0.80805126646725967</v>
      </c>
      <c r="AD5">
        <f t="shared" si="12"/>
        <v>2.3043660641026604</v>
      </c>
      <c r="AE5">
        <f t="shared" si="13"/>
        <v>0.76044627200192672</v>
      </c>
      <c r="AF5">
        <f t="shared" si="14"/>
        <v>-0.30015968678511906</v>
      </c>
      <c r="AG5" s="44">
        <f>[3]IRF1_benchmark!N4</f>
        <v>-0.29190850166924126</v>
      </c>
      <c r="AH5" s="44">
        <f>[3]IRF1_benchmark!O4</f>
        <v>0.84794660973298053</v>
      </c>
      <c r="AI5" s="44">
        <f>[3]IRF1_benchmark!P4</f>
        <v>-1.45641945436968</v>
      </c>
      <c r="AJ5" s="44">
        <f>[3]IRF1_benchmark!Q4</f>
        <v>1.6083928817349071</v>
      </c>
      <c r="AK5" s="44">
        <f>[3]IRF1_benchmark!R4</f>
        <v>-2.2644707208369397</v>
      </c>
      <c r="AL5" s="44">
        <f>[3]IRF1_benchmark!S4</f>
        <v>-0.30015968678511906</v>
      </c>
      <c r="AM5" s="45"/>
      <c r="AN5" s="44">
        <v>2</v>
      </c>
      <c r="AO5">
        <f t="shared" si="15"/>
        <v>-0.34658838837150091</v>
      </c>
      <c r="AP5">
        <f t="shared" si="16"/>
        <v>8.0078976365526466E-2</v>
      </c>
      <c r="AQ5">
        <f t="shared" si="17"/>
        <v>0.23152836190868364</v>
      </c>
      <c r="AR5">
        <f t="shared" si="18"/>
        <v>7.8416227762397261E-2</v>
      </c>
      <c r="AS5">
        <f t="shared" si="19"/>
        <v>-0.15004437850585101</v>
      </c>
      <c r="AT5" s="44">
        <f>[3]IRF1_benchmark!T4</f>
        <v>-0.14882829420682286</v>
      </c>
      <c r="AU5" s="44">
        <f>[3]IRF1_benchmark!U4</f>
        <v>-3.4981050097290793E-2</v>
      </c>
      <c r="AV5" s="44">
        <f>[3]IRF1_benchmark!V4</f>
        <v>-0.26650941200597444</v>
      </c>
      <c r="AW5" s="44">
        <f>[3]IRF1_benchmark!W4</f>
        <v>4.3435177665106461E-2</v>
      </c>
      <c r="AX5" s="44">
        <f>[3]IRF1_benchmark!X4</f>
        <v>-0.34658838837150091</v>
      </c>
      <c r="AY5" s="44">
        <f>[3]IRF1_benchmark!Y4</f>
        <v>-0.15004437850585101</v>
      </c>
      <c r="AZ5" s="44"/>
      <c r="BA5" s="44">
        <v>2</v>
      </c>
      <c r="BB5">
        <f t="shared" si="20"/>
        <v>0.28744309722889594</v>
      </c>
      <c r="BC5">
        <f t="shared" si="21"/>
        <v>0.36710598187819432</v>
      </c>
      <c r="BD5">
        <f t="shared" si="22"/>
        <v>1.1574078964408121</v>
      </c>
      <c r="BE5">
        <f t="shared" si="23"/>
        <v>0.39719264320232028</v>
      </c>
      <c r="BF5">
        <f t="shared" si="24"/>
        <v>1.2275524446846842</v>
      </c>
      <c r="BG5" s="44">
        <f>[3]IRF1_benchmark!Z4</f>
        <v>1.195935702054103</v>
      </c>
      <c r="BH5" s="44">
        <f>[3]IRF1_benchmark!AA4</f>
        <v>1.8119569755479024</v>
      </c>
      <c r="BI5" s="44">
        <f>[3]IRF1_benchmark!AB4</f>
        <v>0.65454907910709026</v>
      </c>
      <c r="BJ5" s="44">
        <f>[3]IRF1_benchmark!AC4</f>
        <v>2.2091496187502226</v>
      </c>
      <c r="BK5" s="44">
        <f>[3]IRF1_benchmark!AD4</f>
        <v>0.28744309722889594</v>
      </c>
      <c r="BL5" s="44">
        <f>[3]IRF1_benchmark!AE4</f>
        <v>1.2275524446846842</v>
      </c>
      <c r="BM5" s="45">
        <f t="shared" si="51"/>
        <v>1.3647135363907676</v>
      </c>
      <c r="BN5" s="44">
        <v>2</v>
      </c>
      <c r="BO5">
        <f t="shared" si="25"/>
        <v>-0.26679874803466885</v>
      </c>
      <c r="BP5">
        <f t="shared" si="26"/>
        <v>5.1390911076972606E-2</v>
      </c>
      <c r="BQ5">
        <f t="shared" si="27"/>
        <v>0.14798293188936351</v>
      </c>
      <c r="BR5">
        <f t="shared" si="28"/>
        <v>4.7843466472649226E-2</v>
      </c>
      <c r="BS5">
        <f t="shared" si="29"/>
        <v>-0.14201106381465073</v>
      </c>
      <c r="BT5" s="44">
        <f>[3]IRF1_benchmark!AF4</f>
        <v>-0.13815689837058479</v>
      </c>
      <c r="BU5" s="44">
        <f>[3]IRF1_benchmark!AG4</f>
        <v>-6.7424905068332736E-2</v>
      </c>
      <c r="BV5" s="44">
        <f>[3]IRF1_benchmark!AH4</f>
        <v>-0.21540783695769625</v>
      </c>
      <c r="BW5" s="44">
        <f>[3]IRF1_benchmark!AI4</f>
        <v>-1.9581438595683523E-2</v>
      </c>
      <c r="BX5" s="44">
        <f>[3]IRF1_benchmark!AJ4</f>
        <v>-0.26679874803466885</v>
      </c>
      <c r="BY5" s="44">
        <f>[3]IRF1_benchmark!AK4</f>
        <v>-0.14201106381465073</v>
      </c>
      <c r="BZ5" s="44"/>
      <c r="CA5" s="44">
        <v>2</v>
      </c>
      <c r="CB5">
        <f t="shared" si="30"/>
        <v>3.9751327983196971E-2</v>
      </c>
      <c r="CC5">
        <f t="shared" si="31"/>
        <v>3.8828301863339687E-2</v>
      </c>
      <c r="CD5">
        <f t="shared" si="32"/>
        <v>0.1183266372241831</v>
      </c>
      <c r="CE5">
        <f t="shared" si="33"/>
        <v>3.8169301454237081E-2</v>
      </c>
      <c r="CF5">
        <f t="shared" si="34"/>
        <v>0.13716109170608351</v>
      </c>
      <c r="CG5" s="44">
        <f>[3]IRF1_benchmark!AL4</f>
        <v>0.1347052904396277</v>
      </c>
      <c r="CH5" s="44">
        <f>[3]IRF1_benchmark!AM4</f>
        <v>0.19690626707071976</v>
      </c>
      <c r="CI5" s="44">
        <f>[3]IRF1_benchmark!AN4</f>
        <v>7.8579629846536658E-2</v>
      </c>
      <c r="CJ5" s="44">
        <f>[3]IRF1_benchmark!AO4</f>
        <v>0.23507556852495684</v>
      </c>
      <c r="CK5" s="44">
        <f>[3]IRF1_benchmark!AP4</f>
        <v>3.9751327983196971E-2</v>
      </c>
      <c r="CL5" s="44">
        <f>[3]IRF1_benchmark!AQ4</f>
        <v>0.13716109170608351</v>
      </c>
      <c r="CM5" s="45">
        <f t="shared" si="35"/>
        <v>0.13716109170608351</v>
      </c>
      <c r="CN5" s="44">
        <v>2</v>
      </c>
      <c r="CO5">
        <f t="shared" si="36"/>
        <v>-0.25958827159018077</v>
      </c>
      <c r="CP5">
        <f t="shared" si="37"/>
        <v>4.2871131838109811E-2</v>
      </c>
      <c r="CQ5">
        <f t="shared" si="38"/>
        <v>0.11951576420313273</v>
      </c>
      <c r="CR5">
        <f t="shared" si="39"/>
        <v>3.8777583826682782E-2</v>
      </c>
      <c r="CS5">
        <f t="shared" si="40"/>
        <v>-0.15717501387643559</v>
      </c>
      <c r="CT5" s="44">
        <f>[3]IRF1_benchmark!AR4</f>
        <v>-0.15349698830916095</v>
      </c>
      <c r="CU5" s="44">
        <f>[3]IRF1_benchmark!AS4</f>
        <v>-9.7201375548938235E-2</v>
      </c>
      <c r="CV5" s="44">
        <f>[3]IRF1_benchmark!AT4</f>
        <v>-0.21671713975207096</v>
      </c>
      <c r="CW5" s="44">
        <f>[3]IRF1_benchmark!AU4</f>
        <v>-5.8423791722255453E-2</v>
      </c>
      <c r="CX5" s="44">
        <f>[3]IRF1_benchmark!AV4</f>
        <v>-0.25958827159018077</v>
      </c>
      <c r="CY5" s="44">
        <f>[3]IRF1_benchmark!AW4</f>
        <v>-0.15717501387643559</v>
      </c>
      <c r="CZ5" s="44"/>
      <c r="DA5" s="44">
        <v>2</v>
      </c>
      <c r="DB5">
        <f t="shared" si="41"/>
        <v>-0.10978426696671333</v>
      </c>
      <c r="DC5">
        <f t="shared" si="42"/>
        <v>6.1584739559597111E-2</v>
      </c>
      <c r="DD5">
        <f t="shared" si="43"/>
        <v>0.18462020311952476</v>
      </c>
      <c r="DE5">
        <f t="shared" si="44"/>
        <v>6.4633071641389289E-2</v>
      </c>
      <c r="DF5">
        <f t="shared" si="45"/>
        <v>4.3222949032942964E-2</v>
      </c>
      <c r="DG5" s="44">
        <f>[3]IRF1_benchmark!AX4</f>
        <v>4.3289433819222567E-2</v>
      </c>
      <c r="DH5" s="44">
        <f>[3]IRF1_benchmark!AY4</f>
        <v>0.13642067571240854</v>
      </c>
      <c r="DI5" s="44">
        <f>[3]IRF1_benchmark!AZ4</f>
        <v>-4.8199527407116215E-2</v>
      </c>
      <c r="DJ5" s="44">
        <f>[3]IRF1_benchmark!BA4</f>
        <v>0.20105374735379783</v>
      </c>
      <c r="DK5" s="44">
        <f>[3]IRF1_benchmark!BB4</f>
        <v>-0.10978426696671333</v>
      </c>
      <c r="DL5" s="44">
        <f>[3]IRF1_benchmark!BC4</f>
        <v>4.3222949032942964E-2</v>
      </c>
      <c r="DM5" s="44"/>
      <c r="DN5" s="44">
        <v>2</v>
      </c>
      <c r="DO5">
        <f t="shared" si="46"/>
        <v>-0.34161226215445989</v>
      </c>
      <c r="DP5">
        <f t="shared" si="47"/>
        <v>9.0249877538702117E-2</v>
      </c>
      <c r="DQ5">
        <f t="shared" si="48"/>
        <v>0.26444578867657975</v>
      </c>
      <c r="DR5">
        <f t="shared" si="49"/>
        <v>8.467075783528355E-2</v>
      </c>
      <c r="DS5">
        <f t="shared" si="50"/>
        <v>-0.11533194839602331</v>
      </c>
      <c r="DT5" s="44">
        <f>[3]IRF1_benchmark!BD4</f>
        <v>-0.11432419167625223</v>
      </c>
      <c r="DU5" s="44">
        <f>[3]IRF1_benchmark!BE4</f>
        <v>1.3083404060821965E-2</v>
      </c>
      <c r="DV5" s="44">
        <f>[3]IRF1_benchmark!BF4</f>
        <v>-0.25136238461575777</v>
      </c>
      <c r="DW5" s="44">
        <f>[3]IRF1_benchmark!BG4</f>
        <v>9.7754161896105529E-2</v>
      </c>
      <c r="DX5" s="44">
        <f>[3]IRF1_benchmark!BH4</f>
        <v>-0.34161226215445989</v>
      </c>
      <c r="DY5" s="44">
        <f>[3]IRF1_benchmark!BI4</f>
        <v>-0.11533194839602331</v>
      </c>
    </row>
    <row r="6" spans="1:129" x14ac:dyDescent="0.25">
      <c r="A6" s="44">
        <v>3</v>
      </c>
      <c r="B6">
        <f t="shared" si="0"/>
        <v>-0.42807883091389781</v>
      </c>
      <c r="C6">
        <f t="shared" si="1"/>
        <v>0.20571027307877252</v>
      </c>
      <c r="D6">
        <f t="shared" si="2"/>
        <v>0.60384217631676551</v>
      </c>
      <c r="E6">
        <f t="shared" si="3"/>
        <v>0.21104064738218672</v>
      </c>
      <c r="F6">
        <f t="shared" si="4"/>
        <v>7.5822899819864509E-2</v>
      </c>
      <c r="G6" s="44">
        <f>[3]IRF1_benchmark!B5</f>
        <v>7.2072785155823091E-2</v>
      </c>
      <c r="H6" s="44">
        <f>[3]IRF1_benchmark!C5</f>
        <v>0.38147361848164019</v>
      </c>
      <c r="I6" s="44">
        <f>[3]IRF1_benchmark!D5</f>
        <v>-0.2223685578351253</v>
      </c>
      <c r="J6" s="44">
        <f>[3]IRF1_benchmark!E5</f>
        <v>0.59251426586382694</v>
      </c>
      <c r="K6" s="44">
        <f>[3]IRF1_benchmark!F5</f>
        <v>-0.42807883091389781</v>
      </c>
      <c r="L6" s="44">
        <f>[3]IRF1_benchmark!G5</f>
        <v>7.5822899819864509E-2</v>
      </c>
      <c r="M6" s="44"/>
      <c r="N6" s="44">
        <v>3</v>
      </c>
      <c r="O6">
        <f t="shared" si="5"/>
        <v>-0.49246993979280257</v>
      </c>
      <c r="P6">
        <f t="shared" si="6"/>
        <v>0.10586687245848969</v>
      </c>
      <c r="Q6">
        <f t="shared" si="7"/>
        <v>0.31544676712818043</v>
      </c>
      <c r="R6">
        <f t="shared" si="8"/>
        <v>9.9761534328849544E-2</v>
      </c>
      <c r="S6">
        <f t="shared" si="9"/>
        <v>-0.22798355149810512</v>
      </c>
      <c r="T6" s="44">
        <f>[3]IRF1_benchmark!H5</f>
        <v>-0.22431817033795967</v>
      </c>
      <c r="U6" s="44">
        <f>[3]IRF1_benchmark!I5</f>
        <v>-7.115630020613245E-2</v>
      </c>
      <c r="V6" s="44">
        <f>[3]IRF1_benchmark!J5</f>
        <v>-0.38660306733431288</v>
      </c>
      <c r="W6" s="44">
        <f>[3]IRF1_benchmark!K5</f>
        <v>2.860523412271708E-2</v>
      </c>
      <c r="X6" s="44">
        <f>[3]IRF1_benchmark!L5</f>
        <v>-0.49246993979280257</v>
      </c>
      <c r="Y6" s="44">
        <f>[3]IRF1_benchmark!M5</f>
        <v>-0.22798355149810512</v>
      </c>
      <c r="Z6" s="44"/>
      <c r="AA6" s="44">
        <v>3</v>
      </c>
      <c r="AB6">
        <f t="shared" si="10"/>
        <v>-2.1730841636174647</v>
      </c>
      <c r="AC6">
        <f t="shared" si="11"/>
        <v>0.85586685785124272</v>
      </c>
      <c r="AD6">
        <f t="shared" si="12"/>
        <v>2.5002156322716464</v>
      </c>
      <c r="AE6">
        <f t="shared" si="13"/>
        <v>0.86390029773660704</v>
      </c>
      <c r="AF6">
        <f t="shared" si="14"/>
        <v>-5.2219425766385455E-2</v>
      </c>
      <c r="AG6" s="44">
        <f>[3]IRF1_benchmark!N5</f>
        <v>-5.5433008836477227E-2</v>
      </c>
      <c r="AH6" s="44">
        <f>[3]IRF1_benchmark!O5</f>
        <v>1.1829983265054242</v>
      </c>
      <c r="AI6" s="44">
        <f>[3]IRF1_benchmark!P5</f>
        <v>-1.317217305766222</v>
      </c>
      <c r="AJ6" s="44">
        <f>[3]IRF1_benchmark!Q5</f>
        <v>2.0468986242420315</v>
      </c>
      <c r="AK6" s="44">
        <f>[3]IRF1_benchmark!R5</f>
        <v>-2.1730841636174647</v>
      </c>
      <c r="AL6" s="44">
        <f>[3]IRF1_benchmark!S5</f>
        <v>-5.2219425766385455E-2</v>
      </c>
      <c r="AM6" s="45"/>
      <c r="AN6" s="44">
        <v>3</v>
      </c>
      <c r="AO6">
        <f t="shared" si="15"/>
        <v>-0.50854791826779311</v>
      </c>
      <c r="AP6">
        <f t="shared" si="16"/>
        <v>9.4495581323087219E-2</v>
      </c>
      <c r="AQ6">
        <f t="shared" si="17"/>
        <v>0.26797420148334428</v>
      </c>
      <c r="AR6">
        <f t="shared" si="18"/>
        <v>8.8150816830211365E-2</v>
      </c>
      <c r="AS6">
        <f t="shared" si="19"/>
        <v>-0.27995482811272121</v>
      </c>
      <c r="AT6" s="44">
        <f>[3]IRF1_benchmark!T5</f>
        <v>-0.27652331889753984</v>
      </c>
      <c r="AU6" s="44">
        <f>[3]IRF1_benchmark!U5</f>
        <v>-0.14607813546136159</v>
      </c>
      <c r="AV6" s="44">
        <f>[3]IRF1_benchmark!V5</f>
        <v>-0.41405233694470589</v>
      </c>
      <c r="AW6" s="44">
        <f>[3]IRF1_benchmark!W5</f>
        <v>-5.7927318631150269E-2</v>
      </c>
      <c r="AX6" s="44">
        <f>[3]IRF1_benchmark!X5</f>
        <v>-0.50854791826779311</v>
      </c>
      <c r="AY6" s="44">
        <f>[3]IRF1_benchmark!Y5</f>
        <v>-0.27995482811272121</v>
      </c>
      <c r="AZ6" s="44"/>
      <c r="BA6" s="44">
        <v>3</v>
      </c>
      <c r="BB6">
        <f t="shared" si="20"/>
        <v>0.22303493863789353</v>
      </c>
      <c r="BC6">
        <f t="shared" si="21"/>
        <v>0.41254188023830046</v>
      </c>
      <c r="BD6">
        <f t="shared" si="22"/>
        <v>1.2702912963224195</v>
      </c>
      <c r="BE6">
        <f t="shared" si="23"/>
        <v>0.46199169597419015</v>
      </c>
      <c r="BF6">
        <f t="shared" si="24"/>
        <v>1.2665728703566972</v>
      </c>
      <c r="BG6" s="44">
        <f>[3]IRF1_benchmark!Z5</f>
        <v>1.231712452962668</v>
      </c>
      <c r="BH6" s="44">
        <f>[3]IRF1_benchmark!AA5</f>
        <v>1.9058681151986137</v>
      </c>
      <c r="BI6" s="44">
        <f>[3]IRF1_benchmark!AB5</f>
        <v>0.63557681887619399</v>
      </c>
      <c r="BJ6" s="44">
        <f>[3]IRF1_benchmark!AC5</f>
        <v>2.3678598111728038</v>
      </c>
      <c r="BK6" s="44">
        <f>[3]IRF1_benchmark!AD5</f>
        <v>0.22303493863789353</v>
      </c>
      <c r="BL6" s="44">
        <f>[3]IRF1_benchmark!AE5</f>
        <v>1.2665728703566972</v>
      </c>
      <c r="BM6" s="45">
        <f t="shared" si="51"/>
        <v>1.4245628274263957</v>
      </c>
      <c r="BN6" s="44">
        <v>3</v>
      </c>
      <c r="BO6">
        <f t="shared" si="25"/>
        <v>-0.35348186143773425</v>
      </c>
      <c r="BP6">
        <f t="shared" si="26"/>
        <v>6.0932119279622221E-2</v>
      </c>
      <c r="BQ6">
        <f t="shared" si="27"/>
        <v>0.16762061860274735</v>
      </c>
      <c r="BR6">
        <f t="shared" si="28"/>
        <v>5.5022874127344745E-2</v>
      </c>
      <c r="BS6">
        <f t="shared" si="29"/>
        <v>-0.20826823198877267</v>
      </c>
      <c r="BT6" s="44">
        <f>[3]IRF1_benchmark!AF5</f>
        <v>-0.20357410492010605</v>
      </c>
      <c r="BU6" s="44">
        <f>[3]IRF1_benchmark!AG5</f>
        <v>-0.12492912355536469</v>
      </c>
      <c r="BV6" s="44">
        <f>[3]IRF1_benchmark!AH5</f>
        <v>-0.29254974215811202</v>
      </c>
      <c r="BW6" s="44">
        <f>[3]IRF1_benchmark!AI5</f>
        <v>-6.9906249428019943E-2</v>
      </c>
      <c r="BX6" s="44">
        <f>[3]IRF1_benchmark!AJ5</f>
        <v>-0.35348186143773425</v>
      </c>
      <c r="BY6" s="44">
        <f>[3]IRF1_benchmark!AK5</f>
        <v>-0.20826823198877267</v>
      </c>
      <c r="BZ6" s="44"/>
      <c r="CA6" s="44">
        <v>3</v>
      </c>
      <c r="CB6">
        <f t="shared" si="30"/>
        <v>3.5843442165923237E-2</v>
      </c>
      <c r="CC6">
        <f t="shared" si="31"/>
        <v>4.741756350145683E-2</v>
      </c>
      <c r="CD6">
        <f t="shared" si="32"/>
        <v>0.14988734025279249</v>
      </c>
      <c r="CE6">
        <f t="shared" si="33"/>
        <v>5.15594783579644E-2</v>
      </c>
      <c r="CF6">
        <f t="shared" si="34"/>
        <v>0.15798995706969843</v>
      </c>
      <c r="CG6" s="44">
        <f>[3]IRF1_benchmark!AL5</f>
        <v>0.15522471760526438</v>
      </c>
      <c r="CH6" s="44">
        <f>[3]IRF1_benchmark!AM5</f>
        <v>0.23314834592017253</v>
      </c>
      <c r="CI6" s="44">
        <f>[3]IRF1_benchmark!AN5</f>
        <v>8.3261005667380067E-2</v>
      </c>
      <c r="CJ6" s="44">
        <f>[3]IRF1_benchmark!AO5</f>
        <v>0.28470782427813696</v>
      </c>
      <c r="CK6" s="44">
        <f>[3]IRF1_benchmark!AP5</f>
        <v>3.5843442165923237E-2</v>
      </c>
      <c r="CL6" s="44">
        <f>[3]IRF1_benchmark!AQ5</f>
        <v>0.15798995706969843</v>
      </c>
      <c r="CM6" s="45">
        <f t="shared" si="35"/>
        <v>0.15798995706969843</v>
      </c>
      <c r="CN6" s="44">
        <v>3</v>
      </c>
      <c r="CO6">
        <f t="shared" si="36"/>
        <v>-0.35788395093638609</v>
      </c>
      <c r="CP6">
        <f t="shared" si="37"/>
        <v>5.3352739205106137E-2</v>
      </c>
      <c r="CQ6">
        <f t="shared" si="38"/>
        <v>0.15073322692542593</v>
      </c>
      <c r="CR6">
        <f t="shared" si="39"/>
        <v>4.6399524712421369E-2</v>
      </c>
      <c r="CS6">
        <f t="shared" si="40"/>
        <v>-0.22864838610244179</v>
      </c>
      <c r="CT6" s="44">
        <f>[3]IRF1_benchmark!AR5</f>
        <v>-0.22311053805972828</v>
      </c>
      <c r="CU6" s="44">
        <f>[3]IRF1_benchmark!AS5</f>
        <v>-0.15379798480585402</v>
      </c>
      <c r="CV6" s="44">
        <f>[3]IRF1_benchmark!AT5</f>
        <v>-0.30453121173127995</v>
      </c>
      <c r="CW6" s="44">
        <f>[3]IRF1_benchmark!AU5</f>
        <v>-0.10739846009343262</v>
      </c>
      <c r="CX6" s="44">
        <f>[3]IRF1_benchmark!AV5</f>
        <v>-0.35788395093638609</v>
      </c>
      <c r="CY6" s="44">
        <f>[3]IRF1_benchmark!AW5</f>
        <v>-0.22864838610244179</v>
      </c>
      <c r="CZ6" s="44"/>
      <c r="DA6" s="44">
        <v>3</v>
      </c>
      <c r="DB6">
        <f t="shared" si="41"/>
        <v>-0.13326132639933755</v>
      </c>
      <c r="DC6">
        <f t="shared" si="42"/>
        <v>7.0817370870042765E-2</v>
      </c>
      <c r="DD6">
        <f t="shared" si="43"/>
        <v>0.20038006597837377</v>
      </c>
      <c r="DE6">
        <f t="shared" si="44"/>
        <v>7.009937541411583E-2</v>
      </c>
      <c r="DF6">
        <f t="shared" si="45"/>
        <v>3.5883716946105121E-2</v>
      </c>
      <c r="DG6" s="44">
        <f>[3]IRF1_benchmark!AX5</f>
        <v>3.6144606407247835E-2</v>
      </c>
      <c r="DH6" s="44">
        <f>[3]IRF1_benchmark!AY5</f>
        <v>0.13793611044907897</v>
      </c>
      <c r="DI6" s="44">
        <f>[3]IRF1_benchmark!AZ5</f>
        <v>-6.2443955529294784E-2</v>
      </c>
      <c r="DJ6" s="44">
        <f>[3]IRF1_benchmark!BA5</f>
        <v>0.20803548586319481</v>
      </c>
      <c r="DK6" s="44">
        <f>[3]IRF1_benchmark!BB5</f>
        <v>-0.13326132639933755</v>
      </c>
      <c r="DL6" s="44">
        <f>[3]IRF1_benchmark!BC5</f>
        <v>3.5883716946105121E-2</v>
      </c>
      <c r="DM6" s="44"/>
      <c r="DN6" s="44">
        <v>3</v>
      </c>
      <c r="DO6">
        <f t="shared" si="46"/>
        <v>-0.25155700000275977</v>
      </c>
      <c r="DP6">
        <f t="shared" si="47"/>
        <v>9.7005089179048126E-2</v>
      </c>
      <c r="DQ6">
        <f t="shared" si="48"/>
        <v>0.27522361898444325</v>
      </c>
      <c r="DR6">
        <f t="shared" si="49"/>
        <v>9.1339907465192272E-2</v>
      </c>
      <c r="DS6">
        <f t="shared" si="50"/>
        <v>-1.4682555366875566E-2</v>
      </c>
      <c r="DT6" s="44">
        <f>[3]IRF1_benchmark!BD5</f>
        <v>-1.4110310316156716E-2</v>
      </c>
      <c r="DU6" s="44">
        <f>[3]IRF1_benchmark!BE5</f>
        <v>0.12067170816073158</v>
      </c>
      <c r="DV6" s="44">
        <f>[3]IRF1_benchmark!BF5</f>
        <v>-0.15455191082371164</v>
      </c>
      <c r="DW6" s="44">
        <f>[3]IRF1_benchmark!BG5</f>
        <v>0.21201161562592388</v>
      </c>
      <c r="DX6" s="44">
        <f>[3]IRF1_benchmark!BH5</f>
        <v>-0.25155700000275977</v>
      </c>
      <c r="DY6" s="44">
        <f>[3]IRF1_benchmark!BI5</f>
        <v>-1.4682555366875566E-2</v>
      </c>
    </row>
    <row r="7" spans="1:129" x14ac:dyDescent="0.25">
      <c r="A7" s="44">
        <v>4</v>
      </c>
      <c r="B7">
        <f t="shared" si="0"/>
        <v>-0.36645620648146104</v>
      </c>
      <c r="C7">
        <f t="shared" si="1"/>
        <v>0.20961164372148999</v>
      </c>
      <c r="D7">
        <f t="shared" si="2"/>
        <v>0.63128996389230074</v>
      </c>
      <c r="E7">
        <f t="shared" si="3"/>
        <v>0.21168080172331527</v>
      </c>
      <c r="F7">
        <f t="shared" si="4"/>
        <v>0.14975842487958616</v>
      </c>
      <c r="G7" s="44">
        <f>[3]IRF1_benchmark!B6</f>
        <v>0.15904806539272021</v>
      </c>
      <c r="H7" s="44">
        <f>[3]IRF1_benchmark!C6</f>
        <v>0.47444540113232969</v>
      </c>
      <c r="I7" s="44">
        <f>[3]IRF1_benchmark!D6</f>
        <v>-0.15684456275997105</v>
      </c>
      <c r="J7" s="44">
        <f>[3]IRF1_benchmark!E6</f>
        <v>0.68612620285564496</v>
      </c>
      <c r="K7" s="44">
        <f>[3]IRF1_benchmark!F6</f>
        <v>-0.36645620648146104</v>
      </c>
      <c r="L7" s="44">
        <f>[3]IRF1_benchmark!G6</f>
        <v>0.14975842487958616</v>
      </c>
      <c r="M7" s="44"/>
      <c r="N7" s="44">
        <v>4</v>
      </c>
      <c r="O7">
        <f t="shared" si="5"/>
        <v>-0.58605462981213541</v>
      </c>
      <c r="P7">
        <f t="shared" si="6"/>
        <v>0.11627224448184531</v>
      </c>
      <c r="Q7">
        <f t="shared" si="7"/>
        <v>0.3388527931360219</v>
      </c>
      <c r="R7">
        <f t="shared" si="8"/>
        <v>0.10734565524813172</v>
      </c>
      <c r="S7">
        <f t="shared" si="9"/>
        <v>-0.2965363949938668</v>
      </c>
      <c r="T7" s="44">
        <f>[3]IRF1_benchmark!H6</f>
        <v>-0.2941469669214638</v>
      </c>
      <c r="U7" s="44">
        <f>[3]IRF1_benchmark!I6</f>
        <v>-0.1309295921942682</v>
      </c>
      <c r="V7" s="44">
        <f>[3]IRF1_benchmark!J6</f>
        <v>-0.4697823853302901</v>
      </c>
      <c r="W7" s="44">
        <f>[3]IRF1_benchmark!K6</f>
        <v>-2.3583936946136495E-2</v>
      </c>
      <c r="X7" s="44">
        <f>[3]IRF1_benchmark!L6</f>
        <v>-0.58605462981213541</v>
      </c>
      <c r="Y7" s="44">
        <f>[3]IRF1_benchmark!M6</f>
        <v>-0.2965363949938668</v>
      </c>
      <c r="Z7" s="44"/>
      <c r="AA7" s="44">
        <v>4</v>
      </c>
      <c r="AB7">
        <f t="shared" si="10"/>
        <v>-3.2072274616913301</v>
      </c>
      <c r="AC7">
        <f t="shared" si="11"/>
        <v>0.85517334395159672</v>
      </c>
      <c r="AD7">
        <f t="shared" si="12"/>
        <v>2.5398534449275054</v>
      </c>
      <c r="AE7">
        <f t="shared" si="13"/>
        <v>0.87381477017278231</v>
      </c>
      <c r="AF7">
        <f t="shared" si="14"/>
        <v>-1.0788578719442701</v>
      </c>
      <c r="AG7" s="44">
        <f>[3]IRF1_benchmark!N6</f>
        <v>-1.0582509589947189</v>
      </c>
      <c r="AH7" s="44">
        <f>[3]IRF1_benchmark!O6</f>
        <v>0.1877993271877722</v>
      </c>
      <c r="AI7" s="44">
        <f>[3]IRF1_benchmark!P6</f>
        <v>-2.3520541177397334</v>
      </c>
      <c r="AJ7" s="44">
        <f>[3]IRF1_benchmark!Q6</f>
        <v>1.0616140973605543</v>
      </c>
      <c r="AK7" s="44">
        <f>[3]IRF1_benchmark!R6</f>
        <v>-3.2072274616913301</v>
      </c>
      <c r="AL7" s="44">
        <f>[3]IRF1_benchmark!S6</f>
        <v>-1.0788578719442701</v>
      </c>
      <c r="AM7" s="45"/>
      <c r="AN7" s="44">
        <v>4</v>
      </c>
      <c r="AO7">
        <f t="shared" si="15"/>
        <v>-0.65705488023325032</v>
      </c>
      <c r="AP7">
        <f t="shared" si="16"/>
        <v>0.10778036579374073</v>
      </c>
      <c r="AQ7">
        <f t="shared" si="17"/>
        <v>0.29151929060618614</v>
      </c>
      <c r="AR7">
        <f t="shared" si="18"/>
        <v>9.4982509365423518E-2</v>
      </c>
      <c r="AS7">
        <f t="shared" si="19"/>
        <v>-0.39901659054259658</v>
      </c>
      <c r="AT7" s="44">
        <f>[3]IRF1_benchmark!T6</f>
        <v>-0.3959235748191956</v>
      </c>
      <c r="AU7" s="44">
        <f>[3]IRF1_benchmark!U6</f>
        <v>-0.25775522383332344</v>
      </c>
      <c r="AV7" s="44">
        <f>[3]IRF1_benchmark!V6</f>
        <v>-0.54927451443950959</v>
      </c>
      <c r="AW7" s="44">
        <f>[3]IRF1_benchmark!W6</f>
        <v>-0.16277271446789998</v>
      </c>
      <c r="AX7" s="44">
        <f>[3]IRF1_benchmark!X6</f>
        <v>-0.65705488023325032</v>
      </c>
      <c r="AY7" s="44">
        <f>[3]IRF1_benchmark!Y6</f>
        <v>-0.39901659054259658</v>
      </c>
      <c r="AZ7" s="44"/>
      <c r="BA7" s="44">
        <v>4</v>
      </c>
      <c r="BB7">
        <f t="shared" si="20"/>
        <v>-0.92149801084636751</v>
      </c>
      <c r="BC7">
        <f t="shared" si="21"/>
        <v>0.44042980456318703</v>
      </c>
      <c r="BD7">
        <f t="shared" si="22"/>
        <v>1.3212082668176568</v>
      </c>
      <c r="BE7">
        <f t="shared" si="23"/>
        <v>0.47327826687347108</v>
      </c>
      <c r="BF7">
        <f t="shared" si="24"/>
        <v>0.16286478089208073</v>
      </c>
      <c r="BG7" s="44">
        <f>[3]IRF1_benchmark!Z6</f>
        <v>0.16561831433143456</v>
      </c>
      <c r="BH7" s="44">
        <f>[3]IRF1_benchmark!AA6</f>
        <v>0.84014006053447621</v>
      </c>
      <c r="BI7" s="44">
        <f>[3]IRF1_benchmark!AB6</f>
        <v>-0.48106820628318048</v>
      </c>
      <c r="BJ7" s="44">
        <f>[3]IRF1_benchmark!AC6</f>
        <v>1.3134183274079474</v>
      </c>
      <c r="BK7" s="44">
        <f>[3]IRF1_benchmark!AD6</f>
        <v>-0.92149801084636751</v>
      </c>
      <c r="BL7" s="44">
        <f>[3]IRF1_benchmark!AE6</f>
        <v>0.16286478089208073</v>
      </c>
      <c r="BM7" s="45">
        <f t="shared" si="51"/>
        <v>0.30772221681878187</v>
      </c>
      <c r="BN7" s="44">
        <v>4</v>
      </c>
      <c r="BO7">
        <f t="shared" si="25"/>
        <v>-0.37723630064537783</v>
      </c>
      <c r="BP7">
        <f t="shared" si="26"/>
        <v>6.9579008041551094E-2</v>
      </c>
      <c r="BQ7">
        <f t="shared" si="27"/>
        <v>0.19515378069200726</v>
      </c>
      <c r="BR7">
        <f t="shared" si="28"/>
        <v>6.0658201203749762E-2</v>
      </c>
      <c r="BS7">
        <f t="shared" si="29"/>
        <v>-0.20961737199411126</v>
      </c>
      <c r="BT7" s="44">
        <f>[3]IRF1_benchmark!AF6</f>
        <v>-0.20511584747185885</v>
      </c>
      <c r="BU7" s="44">
        <f>[3]IRF1_benchmark!AG6</f>
        <v>-0.11250351191181948</v>
      </c>
      <c r="BV7" s="44">
        <f>[3]IRF1_benchmark!AH6</f>
        <v>-0.30765729260382674</v>
      </c>
      <c r="BW7" s="44">
        <f>[3]IRF1_benchmark!AI6</f>
        <v>-5.1845310708069706E-2</v>
      </c>
      <c r="BX7" s="44">
        <f>[3]IRF1_benchmark!AJ6</f>
        <v>-0.37723630064537783</v>
      </c>
      <c r="BY7" s="44">
        <f>[3]IRF1_benchmark!AK6</f>
        <v>-0.20961737199411126</v>
      </c>
      <c r="BZ7" s="44"/>
      <c r="CA7" s="44">
        <v>4</v>
      </c>
      <c r="CB7">
        <f t="shared" si="30"/>
        <v>-7.1687627554230856E-4</v>
      </c>
      <c r="CC7">
        <f t="shared" si="31"/>
        <v>5.8274440408362438E-2</v>
      </c>
      <c r="CD7">
        <f t="shared" si="32"/>
        <v>0.17843977925887311</v>
      </c>
      <c r="CE7">
        <f t="shared" si="33"/>
        <v>6.2245041190707805E-2</v>
      </c>
      <c r="CF7">
        <f t="shared" si="34"/>
        <v>0.14485743592670117</v>
      </c>
      <c r="CG7" s="44">
        <f>[3]IRF1_benchmark!AL6</f>
        <v>0.14289863397600949</v>
      </c>
      <c r="CH7" s="44">
        <f>[3]IRF1_benchmark!AM6</f>
        <v>0.23599734339169323</v>
      </c>
      <c r="CI7" s="44">
        <f>[3]IRF1_benchmark!AN6</f>
        <v>5.7557564132820128E-2</v>
      </c>
      <c r="CJ7" s="44">
        <f>[3]IRF1_benchmark!AO6</f>
        <v>0.29824238458240104</v>
      </c>
      <c r="CK7" s="44">
        <f>[3]IRF1_benchmark!AP6</f>
        <v>-7.1687627554230856E-4</v>
      </c>
      <c r="CL7" s="44">
        <f>[3]IRF1_benchmark!AQ6</f>
        <v>0.14485743592670117</v>
      </c>
      <c r="CM7" s="45">
        <f t="shared" si="35"/>
        <v>0.14485743592670117</v>
      </c>
      <c r="CN7" s="44">
        <v>4</v>
      </c>
      <c r="CO7">
        <f t="shared" si="36"/>
        <v>-0.43787479306665927</v>
      </c>
      <c r="CP7">
        <f t="shared" si="37"/>
        <v>6.4576136506416193E-2</v>
      </c>
      <c r="CQ7">
        <f t="shared" si="38"/>
        <v>0.18129023774019803</v>
      </c>
      <c r="CR7">
        <f t="shared" si="39"/>
        <v>5.5206841230864279E-2</v>
      </c>
      <c r="CS7">
        <f t="shared" si="40"/>
        <v>-0.28092232690733404</v>
      </c>
      <c r="CT7" s="44">
        <f>[3]IRF1_benchmark!AR6</f>
        <v>-0.27472629389886127</v>
      </c>
      <c r="CU7" s="44">
        <f>[3]IRF1_benchmark!AS6</f>
        <v>-0.19200841882004505</v>
      </c>
      <c r="CV7" s="44">
        <f>[3]IRF1_benchmark!AT6</f>
        <v>-0.37329865656024308</v>
      </c>
      <c r="CW7" s="44">
        <f>[3]IRF1_benchmark!AU6</f>
        <v>-0.13680157758918074</v>
      </c>
      <c r="CX7" s="44">
        <f>[3]IRF1_benchmark!AV6</f>
        <v>-0.43787479306665927</v>
      </c>
      <c r="CY7" s="44">
        <f>[3]IRF1_benchmark!AW6</f>
        <v>-0.28092232690733404</v>
      </c>
      <c r="CZ7" s="44"/>
      <c r="DA7" s="44">
        <v>4</v>
      </c>
      <c r="DB7">
        <f t="shared" si="41"/>
        <v>-0.13536402393134056</v>
      </c>
      <c r="DC7">
        <f t="shared" si="42"/>
        <v>7.1480416716963605E-2</v>
      </c>
      <c r="DD7">
        <f t="shared" si="43"/>
        <v>0.21858973571717505</v>
      </c>
      <c r="DE7">
        <f t="shared" si="44"/>
        <v>7.3748647045107349E-2</v>
      </c>
      <c r="DF7">
        <f t="shared" si="45"/>
        <v>4.5618299617974242E-2</v>
      </c>
      <c r="DG7" s="44">
        <f>[3]IRF1_benchmark!AX6</f>
        <v>4.370654764559128E-2</v>
      </c>
      <c r="DH7" s="44">
        <f>[3]IRF1_benchmark!AY6</f>
        <v>0.15470612850279811</v>
      </c>
      <c r="DI7" s="44">
        <f>[3]IRF1_benchmark!AZ6</f>
        <v>-6.3883607214376956E-2</v>
      </c>
      <c r="DJ7" s="44">
        <f>[3]IRF1_benchmark!BA6</f>
        <v>0.22845477554790544</v>
      </c>
      <c r="DK7" s="44">
        <f>[3]IRF1_benchmark!BB6</f>
        <v>-0.13536402393134056</v>
      </c>
      <c r="DL7" s="44">
        <f>[3]IRF1_benchmark!BC6</f>
        <v>4.5618299617974242E-2</v>
      </c>
      <c r="DM7" s="44"/>
      <c r="DN7" s="44">
        <v>4</v>
      </c>
      <c r="DO7">
        <f t="shared" si="46"/>
        <v>6.841306221060213E-2</v>
      </c>
      <c r="DP7">
        <f t="shared" si="47"/>
        <v>9.2772915889715521E-2</v>
      </c>
      <c r="DQ7">
        <f t="shared" si="48"/>
        <v>0.27563975162688309</v>
      </c>
      <c r="DR7">
        <f t="shared" si="49"/>
        <v>9.5625515976144701E-2</v>
      </c>
      <c r="DS7">
        <f t="shared" si="50"/>
        <v>0.30260932655080464</v>
      </c>
      <c r="DT7" s="44">
        <f>[3]IRF1_benchmark!BD6</f>
        <v>0.2945801293415693</v>
      </c>
      <c r="DU7" s="44">
        <f>[3]IRF1_benchmark!BE6</f>
        <v>0.43682572972720074</v>
      </c>
      <c r="DV7" s="44">
        <f>[3]IRF1_benchmark!BF6</f>
        <v>0.16118597810031765</v>
      </c>
      <c r="DW7" s="44">
        <f>[3]IRF1_benchmark!BG6</f>
        <v>0.53245124570334545</v>
      </c>
      <c r="DX7" s="44">
        <f>[3]IRF1_benchmark!BH6</f>
        <v>6.841306221060213E-2</v>
      </c>
      <c r="DY7" s="44">
        <f>[3]IRF1_benchmark!BI6</f>
        <v>0.30260932655080464</v>
      </c>
    </row>
    <row r="8" spans="1:129" x14ac:dyDescent="0.25">
      <c r="A8" s="44">
        <v>5</v>
      </c>
      <c r="B8">
        <f t="shared" si="0"/>
        <v>-1.2771973414422495</v>
      </c>
      <c r="C8">
        <f t="shared" si="1"/>
        <v>0.21216537346536102</v>
      </c>
      <c r="D8">
        <f t="shared" si="2"/>
        <v>0.62668322565002521</v>
      </c>
      <c r="E8">
        <f t="shared" si="3"/>
        <v>0.21864638134144854</v>
      </c>
      <c r="F8">
        <f t="shared" si="4"/>
        <v>-0.74545900569324275</v>
      </c>
      <c r="G8" s="44">
        <f>[3]IRF1_benchmark!B7</f>
        <v>-0.73973360766217766</v>
      </c>
      <c r="H8" s="44">
        <f>[3]IRF1_benchmark!C7</f>
        <v>-0.43834874232686327</v>
      </c>
      <c r="I8" s="44">
        <f>[3]IRF1_benchmark!D7</f>
        <v>-1.0650319679768885</v>
      </c>
      <c r="J8" s="44">
        <f>[3]IRF1_benchmark!E7</f>
        <v>-0.21970236098541462</v>
      </c>
      <c r="K8" s="44">
        <f>[3]IRF1_benchmark!F7</f>
        <v>-1.2771973414422495</v>
      </c>
      <c r="L8" s="44">
        <f>[3]IRF1_benchmark!G7</f>
        <v>-0.74545900569324275</v>
      </c>
      <c r="M8" s="44"/>
      <c r="N8" s="44">
        <v>5</v>
      </c>
      <c r="O8">
        <f t="shared" si="5"/>
        <v>-0.69364072961293188</v>
      </c>
      <c r="P8">
        <f t="shared" si="6"/>
        <v>0.13410524571595062</v>
      </c>
      <c r="Q8">
        <f t="shared" si="7"/>
        <v>0.36127058993264144</v>
      </c>
      <c r="R8">
        <f t="shared" si="8"/>
        <v>0.11706964063228931</v>
      </c>
      <c r="S8">
        <f t="shared" si="9"/>
        <v>-0.37336065161053839</v>
      </c>
      <c r="T8" s="44">
        <f>[3]IRF1_benchmark!H7</f>
        <v>-0.37090171198215899</v>
      </c>
      <c r="U8" s="44">
        <f>[3]IRF1_benchmark!I7</f>
        <v>-0.19826489396433983</v>
      </c>
      <c r="V8" s="44">
        <f>[3]IRF1_benchmark!J7</f>
        <v>-0.55953548389698127</v>
      </c>
      <c r="W8" s="44">
        <f>[3]IRF1_benchmark!K7</f>
        <v>-8.119525333205059E-2</v>
      </c>
      <c r="X8" s="44">
        <f>[3]IRF1_benchmark!L7</f>
        <v>-0.69364072961293188</v>
      </c>
      <c r="Y8" s="44">
        <f>[3]IRF1_benchmark!M7</f>
        <v>-0.37336065161053839</v>
      </c>
      <c r="Z8" s="44"/>
      <c r="AA8" s="44">
        <v>5</v>
      </c>
      <c r="AB8">
        <f t="shared" si="10"/>
        <v>-2.9684554150843301</v>
      </c>
      <c r="AC8">
        <f t="shared" si="11"/>
        <v>0.82029616085601553</v>
      </c>
      <c r="AD8">
        <f t="shared" si="12"/>
        <v>2.5088950458038202</v>
      </c>
      <c r="AE8">
        <f t="shared" si="13"/>
        <v>0.8632446620225549</v>
      </c>
      <c r="AF8">
        <f t="shared" si="14"/>
        <v>-0.87868421129188667</v>
      </c>
      <c r="AG8" s="44">
        <f>[3]IRF1_benchmark!N7</f>
        <v>-0.87973114200130265</v>
      </c>
      <c r="AH8" s="44">
        <f>[3]IRF1_benchmark!O7</f>
        <v>0.36073579157550556</v>
      </c>
      <c r="AI8" s="44">
        <f>[3]IRF1_benchmark!P7</f>
        <v>-2.1481592542283146</v>
      </c>
      <c r="AJ8" s="44">
        <f>[3]IRF1_benchmark!Q7</f>
        <v>1.2239804535980603</v>
      </c>
      <c r="AK8" s="44">
        <f>[3]IRF1_benchmark!R7</f>
        <v>-2.9684554150843301</v>
      </c>
      <c r="AL8" s="44">
        <f>[3]IRF1_benchmark!S7</f>
        <v>-0.87868421129188667</v>
      </c>
      <c r="AM8" s="45"/>
      <c r="AN8" s="44">
        <v>5</v>
      </c>
      <c r="AO8">
        <f t="shared" si="15"/>
        <v>-0.73333606317978584</v>
      </c>
      <c r="AP8">
        <f t="shared" si="16"/>
        <v>0.11284101713263894</v>
      </c>
      <c r="AQ8">
        <f t="shared" si="17"/>
        <v>0.31076514531597954</v>
      </c>
      <c r="AR8">
        <f t="shared" si="18"/>
        <v>9.636911142077953E-2</v>
      </c>
      <c r="AS8">
        <f t="shared" si="19"/>
        <v>-0.45766977431466249</v>
      </c>
      <c r="AT8" s="44">
        <f>[3]IRF1_benchmark!T7</f>
        <v>-0.45604752912121127</v>
      </c>
      <c r="AU8" s="44">
        <f>[3]IRF1_benchmark!U7</f>
        <v>-0.30972990073116735</v>
      </c>
      <c r="AV8" s="44">
        <f>[3]IRF1_benchmark!V7</f>
        <v>-0.62049504604714689</v>
      </c>
      <c r="AW8" s="44">
        <f>[3]IRF1_benchmark!W7</f>
        <v>-0.21336078931038782</v>
      </c>
      <c r="AX8" s="44">
        <f>[3]IRF1_benchmark!X7</f>
        <v>-0.73333606317978584</v>
      </c>
      <c r="AY8" s="44">
        <f>[3]IRF1_benchmark!Y7</f>
        <v>-0.45766977431466249</v>
      </c>
      <c r="AZ8" s="44"/>
      <c r="BA8" s="44">
        <v>5</v>
      </c>
      <c r="BB8">
        <f t="shared" si="20"/>
        <v>-1.5770018724715822</v>
      </c>
      <c r="BC8">
        <f t="shared" si="21"/>
        <v>0.45923772588346301</v>
      </c>
      <c r="BD8">
        <f t="shared" si="22"/>
        <v>1.3444568314829124</v>
      </c>
      <c r="BE8">
        <f t="shared" si="23"/>
        <v>0.48274464226507496</v>
      </c>
      <c r="BF8">
        <f t="shared" si="24"/>
        <v>-0.45258554078779628</v>
      </c>
      <c r="BG8" s="44">
        <f>[3]IRF1_benchmark!Z7</f>
        <v>-0.44864620041253289</v>
      </c>
      <c r="BH8" s="44">
        <f>[3]IRF1_benchmark!AA7</f>
        <v>0.22669268489479333</v>
      </c>
      <c r="BI8" s="44">
        <f>[3]IRF1_benchmark!AB7</f>
        <v>-1.1177641465881192</v>
      </c>
      <c r="BJ8" s="44">
        <f>[3]IRF1_benchmark!AC7</f>
        <v>0.70943732715986818</v>
      </c>
      <c r="BK8" s="44">
        <f>[3]IRF1_benchmark!AD7</f>
        <v>-1.5770018724715822</v>
      </c>
      <c r="BL8" s="44">
        <f>[3]IRF1_benchmark!AE7</f>
        <v>-0.45258554078779628</v>
      </c>
      <c r="BM8" s="45">
        <f t="shared" si="51"/>
        <v>-0.3274072687963534</v>
      </c>
      <c r="BN8" s="44">
        <v>5</v>
      </c>
      <c r="BO8">
        <f t="shared" si="25"/>
        <v>-0.46121663435810312</v>
      </c>
      <c r="BP8">
        <f t="shared" si="26"/>
        <v>7.7994243490369597E-2</v>
      </c>
      <c r="BQ8">
        <f t="shared" si="27"/>
        <v>0.21246767994606872</v>
      </c>
      <c r="BR8">
        <f t="shared" si="28"/>
        <v>6.6159498430109986E-2</v>
      </c>
      <c r="BS8">
        <f t="shared" si="29"/>
        <v>-0.27460775215217442</v>
      </c>
      <c r="BT8" s="44">
        <f>[3]IRF1_benchmark!AF7</f>
        <v>-0.26852422845521834</v>
      </c>
      <c r="BU8" s="44">
        <f>[3]IRF1_benchmark!AG7</f>
        <v>-0.1707547109216648</v>
      </c>
      <c r="BV8" s="44">
        <f>[3]IRF1_benchmark!AH7</f>
        <v>-0.38322239086773352</v>
      </c>
      <c r="BW8" s="44">
        <f>[3]IRF1_benchmark!AI7</f>
        <v>-0.10459521249155479</v>
      </c>
      <c r="BX8" s="44">
        <f>[3]IRF1_benchmark!AJ7</f>
        <v>-0.46121663435810312</v>
      </c>
      <c r="BY8" s="44">
        <f>[3]IRF1_benchmark!AK7</f>
        <v>-0.27460775215217442</v>
      </c>
      <c r="BZ8" s="44"/>
      <c r="CA8" s="44">
        <v>5</v>
      </c>
      <c r="CB8">
        <f t="shared" si="30"/>
        <v>-4.2235598354300248E-2</v>
      </c>
      <c r="CC8">
        <f t="shared" si="31"/>
        <v>6.8104454177999124E-2</v>
      </c>
      <c r="CD8">
        <f t="shared" si="32"/>
        <v>0.20350274979196661</v>
      </c>
      <c r="CE8">
        <f t="shared" si="33"/>
        <v>7.3607751022971846E-2</v>
      </c>
      <c r="CF8">
        <f t="shared" si="34"/>
        <v>0.12517827199144285</v>
      </c>
      <c r="CG8" s="44">
        <f>[3]IRF1_benchmark!AL7</f>
        <v>0.12425608456476067</v>
      </c>
      <c r="CH8" s="44">
        <f>[3]IRF1_benchmark!AM7</f>
        <v>0.2293716056156655</v>
      </c>
      <c r="CI8" s="44">
        <f>[3]IRF1_benchmark!AN7</f>
        <v>2.5868855823698869E-2</v>
      </c>
      <c r="CJ8" s="44">
        <f>[3]IRF1_benchmark!AO7</f>
        <v>0.30297935663863734</v>
      </c>
      <c r="CK8" s="44">
        <f>[3]IRF1_benchmark!AP7</f>
        <v>-4.2235598354300248E-2</v>
      </c>
      <c r="CL8" s="44">
        <f>[3]IRF1_benchmark!AQ7</f>
        <v>0.12517827199144285</v>
      </c>
      <c r="CM8" s="45">
        <f t="shared" si="35"/>
        <v>0.12517827199144285</v>
      </c>
      <c r="CN8" s="44">
        <v>5</v>
      </c>
      <c r="CO8">
        <f t="shared" si="36"/>
        <v>-0.4690970860063679</v>
      </c>
      <c r="CP8">
        <f t="shared" si="37"/>
        <v>7.5028944193269498E-2</v>
      </c>
      <c r="CQ8">
        <f t="shared" si="38"/>
        <v>0.20724179825586531</v>
      </c>
      <c r="CR8">
        <f t="shared" si="39"/>
        <v>6.093501252096567E-2</v>
      </c>
      <c r="CS8">
        <f t="shared" si="40"/>
        <v>-0.28874873387353261</v>
      </c>
      <c r="CT8" s="44">
        <f>[3]IRF1_benchmark!AR7</f>
        <v>-0.28241589831238673</v>
      </c>
      <c r="CU8" s="44">
        <f>[3]IRF1_benchmark!AS7</f>
        <v>-0.18682634355723307</v>
      </c>
      <c r="CV8" s="44">
        <f>[3]IRF1_benchmark!AT7</f>
        <v>-0.3940681418130984</v>
      </c>
      <c r="CW8" s="44">
        <f>[3]IRF1_benchmark!AU7</f>
        <v>-0.12589133103626743</v>
      </c>
      <c r="CX8" s="44">
        <f>[3]IRF1_benchmark!AV7</f>
        <v>-0.4690970860063679</v>
      </c>
      <c r="CY8" s="44">
        <f>[3]IRF1_benchmark!AW7</f>
        <v>-0.28874873387353261</v>
      </c>
      <c r="CZ8" s="44"/>
      <c r="DA8" s="44">
        <v>5</v>
      </c>
      <c r="DB8">
        <f t="shared" si="41"/>
        <v>-0.24524018207950418</v>
      </c>
      <c r="DC8">
        <f t="shared" si="42"/>
        <v>7.3617040502637204E-2</v>
      </c>
      <c r="DD8">
        <f t="shared" si="43"/>
        <v>0.2271726389721426</v>
      </c>
      <c r="DE8">
        <f t="shared" si="44"/>
        <v>7.6572758174978162E-2</v>
      </c>
      <c r="DF8">
        <f t="shared" si="45"/>
        <v>-5.9361868665341933E-2</v>
      </c>
      <c r="DG8" s="44">
        <f>[3]IRF1_benchmark!AX7</f>
        <v>-5.7395557547338216E-2</v>
      </c>
      <c r="DH8" s="44">
        <f>[3]IRF1_benchmark!AY7</f>
        <v>5.5549497395275621E-2</v>
      </c>
      <c r="DI8" s="44">
        <f>[3]IRF1_benchmark!AZ7</f>
        <v>-0.17162314157686698</v>
      </c>
      <c r="DJ8" s="44">
        <f>[3]IRF1_benchmark!BA7</f>
        <v>0.13212225557025378</v>
      </c>
      <c r="DK8" s="44">
        <f>[3]IRF1_benchmark!BB7</f>
        <v>-0.24524018207950418</v>
      </c>
      <c r="DL8" s="44">
        <f>[3]IRF1_benchmark!BC7</f>
        <v>-5.9361868665341933E-2</v>
      </c>
      <c r="DM8" s="44"/>
      <c r="DN8" s="44">
        <v>5</v>
      </c>
      <c r="DO8">
        <f t="shared" si="46"/>
        <v>-0.20940544927035626</v>
      </c>
      <c r="DP8">
        <f t="shared" si="47"/>
        <v>9.4140840311926197E-2</v>
      </c>
      <c r="DQ8">
        <f t="shared" si="48"/>
        <v>0.27141223099014761</v>
      </c>
      <c r="DR8">
        <f t="shared" si="49"/>
        <v>8.9810016593962053E-2</v>
      </c>
      <c r="DS8">
        <f t="shared" si="50"/>
        <v>2.323213973104488E-2</v>
      </c>
      <c r="DT8" s="44">
        <f>[3]IRF1_benchmark!BD7</f>
        <v>2.1985028292954699E-2</v>
      </c>
      <c r="DU8" s="44">
        <f>[3]IRF1_benchmark!BE7</f>
        <v>0.15614762203171756</v>
      </c>
      <c r="DV8" s="44">
        <f>[3]IRF1_benchmark!BF7</f>
        <v>-0.11526460895843006</v>
      </c>
      <c r="DW8" s="44">
        <f>[3]IRF1_benchmark!BG7</f>
        <v>0.2459576386256796</v>
      </c>
      <c r="DX8" s="44">
        <f>[3]IRF1_benchmark!BH7</f>
        <v>-0.20940544927035626</v>
      </c>
      <c r="DY8" s="44">
        <f>[3]IRF1_benchmark!BI7</f>
        <v>2.323213973104488E-2</v>
      </c>
    </row>
    <row r="9" spans="1:129" x14ac:dyDescent="0.25">
      <c r="A9" s="44">
        <v>6</v>
      </c>
      <c r="B9">
        <f t="shared" si="0"/>
        <v>-0.61029201200876337</v>
      </c>
      <c r="C9">
        <f t="shared" si="1"/>
        <v>0.18291434777905319</v>
      </c>
      <c r="D9">
        <f t="shared" si="2"/>
        <v>0.5199152054456353</v>
      </c>
      <c r="E9">
        <f t="shared" si="3"/>
        <v>0.17327292613095957</v>
      </c>
      <c r="F9">
        <f t="shared" si="4"/>
        <v>-0.16890989294701292</v>
      </c>
      <c r="G9" s="44">
        <f>[3]IRF1_benchmark!B8</f>
        <v>-0.15301353973582205</v>
      </c>
      <c r="H9" s="44">
        <f>[3]IRF1_benchmark!C8</f>
        <v>9.2537541215925154E-2</v>
      </c>
      <c r="I9" s="44">
        <f>[3]IRF1_benchmark!D8</f>
        <v>-0.42737766422971019</v>
      </c>
      <c r="J9" s="44">
        <f>[3]IRF1_benchmark!E8</f>
        <v>0.26581046734688468</v>
      </c>
      <c r="K9" s="44">
        <f>[3]IRF1_benchmark!F8</f>
        <v>-0.61029201200876337</v>
      </c>
      <c r="L9" s="44">
        <f>[3]IRF1_benchmark!G8</f>
        <v>-0.16890989294701292</v>
      </c>
      <c r="M9" s="44"/>
      <c r="N9" s="44">
        <v>6</v>
      </c>
      <c r="O9">
        <f t="shared" si="5"/>
        <v>-0.6354038205576471</v>
      </c>
      <c r="P9">
        <f t="shared" si="6"/>
        <v>0.13209502457209821</v>
      </c>
      <c r="Q9">
        <f t="shared" si="7"/>
        <v>0.3689674672749762</v>
      </c>
      <c r="R9">
        <f t="shared" si="8"/>
        <v>0.11648704830015355</v>
      </c>
      <c r="S9">
        <f t="shared" si="9"/>
        <v>-0.31249275368382168</v>
      </c>
      <c r="T9" s="44">
        <f>[3]IRF1_benchmark!H8</f>
        <v>-0.31184502053848617</v>
      </c>
      <c r="U9" s="44">
        <f>[3]IRF1_benchmark!I8</f>
        <v>-0.13434132871057269</v>
      </c>
      <c r="V9" s="44">
        <f>[3]IRF1_benchmark!J8</f>
        <v>-0.5033087959855489</v>
      </c>
      <c r="W9" s="44">
        <f>[3]IRF1_benchmark!K8</f>
        <v>-1.7854280410419119E-2</v>
      </c>
      <c r="X9" s="44">
        <f>[3]IRF1_benchmark!L8</f>
        <v>-0.6354038205576471</v>
      </c>
      <c r="Y9" s="44">
        <f>[3]IRF1_benchmark!M8</f>
        <v>-0.31249275368382168</v>
      </c>
      <c r="Z9" s="44"/>
      <c r="AA9" s="44">
        <v>6</v>
      </c>
      <c r="AB9">
        <f t="shared" si="10"/>
        <v>-2.8254809486545787</v>
      </c>
      <c r="AC9">
        <f t="shared" si="11"/>
        <v>0.83003976008676306</v>
      </c>
      <c r="AD9">
        <f t="shared" si="12"/>
        <v>2.412189431127655</v>
      </c>
      <c r="AE9">
        <f t="shared" si="13"/>
        <v>0.82243195461603946</v>
      </c>
      <c r="AF9">
        <f t="shared" si="14"/>
        <v>-0.79479488378312124</v>
      </c>
      <c r="AG9" s="44">
        <f>[3]IRF1_benchmark!N8</f>
        <v>-0.78124402146969396</v>
      </c>
      <c r="AH9" s="44">
        <f>[3]IRF1_benchmark!O8</f>
        <v>0.41674824255983922</v>
      </c>
      <c r="AI9" s="44">
        <f>[3]IRF1_benchmark!P8</f>
        <v>-1.9954411885678156</v>
      </c>
      <c r="AJ9" s="44">
        <f>[3]IRF1_benchmark!Q8</f>
        <v>1.2391801971758787</v>
      </c>
      <c r="AK9" s="44">
        <f>[3]IRF1_benchmark!R8</f>
        <v>-2.8254809486545787</v>
      </c>
      <c r="AL9" s="44">
        <f>[3]IRF1_benchmark!S8</f>
        <v>-0.79479488378312124</v>
      </c>
      <c r="AM9" s="45"/>
      <c r="AN9" s="44">
        <v>6</v>
      </c>
      <c r="AO9">
        <f t="shared" si="15"/>
        <v>-0.69386827771317439</v>
      </c>
      <c r="AP9">
        <f t="shared" si="16"/>
        <v>0.12227366145055607</v>
      </c>
      <c r="AQ9">
        <f t="shared" si="17"/>
        <v>0.31990547472456055</v>
      </c>
      <c r="AR9">
        <f t="shared" si="18"/>
        <v>9.4125203507220867E-2</v>
      </c>
      <c r="AS9">
        <f t="shared" si="19"/>
        <v>-0.40475769710956538</v>
      </c>
      <c r="AT9" s="44">
        <f>[3]IRF1_benchmark!T8</f>
        <v>-0.40364581169924463</v>
      </c>
      <c r="AU9" s="44">
        <f>[3]IRF1_benchmark!U8</f>
        <v>-0.25168914153805777</v>
      </c>
      <c r="AV9" s="44">
        <f>[3]IRF1_benchmark!V8</f>
        <v>-0.57159461626261832</v>
      </c>
      <c r="AW9" s="44">
        <f>[3]IRF1_benchmark!W8</f>
        <v>-0.1575639380308369</v>
      </c>
      <c r="AX9" s="44">
        <f>[3]IRF1_benchmark!X8</f>
        <v>-0.69386827771317439</v>
      </c>
      <c r="AY9" s="44">
        <f>[3]IRF1_benchmark!Y8</f>
        <v>-0.40475769710956538</v>
      </c>
      <c r="AZ9" s="44"/>
      <c r="BA9" s="44">
        <v>6</v>
      </c>
      <c r="BB9">
        <f t="shared" si="20"/>
        <v>-1.3153335990754722</v>
      </c>
      <c r="BC9">
        <f t="shared" si="21"/>
        <v>0.42146196318318929</v>
      </c>
      <c r="BD9">
        <f t="shared" si="22"/>
        <v>1.2928365034708553</v>
      </c>
      <c r="BE9">
        <f t="shared" si="23"/>
        <v>0.47301218458971395</v>
      </c>
      <c r="BF9">
        <f t="shared" si="24"/>
        <v>-0.25508947852822833</v>
      </c>
      <c r="BG9" s="44">
        <f>[3]IRF1_benchmark!Z8</f>
        <v>-0.25587679093937232</v>
      </c>
      <c r="BH9" s="44">
        <f>[3]IRF1_benchmark!AA8</f>
        <v>0.39896486757857241</v>
      </c>
      <c r="BI9" s="44">
        <f>[3]IRF1_benchmark!AB8</f>
        <v>-0.89387163589228291</v>
      </c>
      <c r="BJ9" s="44">
        <f>[3]IRF1_benchmark!AC8</f>
        <v>0.87197705216828636</v>
      </c>
      <c r="BK9" s="44">
        <f>[3]IRF1_benchmark!AD8</f>
        <v>-1.3153335990754722</v>
      </c>
      <c r="BL9" s="44">
        <f>[3]IRF1_benchmark!AE8</f>
        <v>-0.25508947852822833</v>
      </c>
      <c r="BM9" s="45">
        <f t="shared" si="51"/>
        <v>-0.15054731882359634</v>
      </c>
      <c r="BN9" s="44">
        <v>6</v>
      </c>
      <c r="BO9">
        <f t="shared" si="25"/>
        <v>-0.4637894739137568</v>
      </c>
      <c r="BP9">
        <f t="shared" si="26"/>
        <v>8.1955636364316853E-2</v>
      </c>
      <c r="BQ9">
        <f t="shared" si="27"/>
        <v>0.23003104334742497</v>
      </c>
      <c r="BR9">
        <f t="shared" si="28"/>
        <v>7.0400342159604168E-2</v>
      </c>
      <c r="BS9">
        <f t="shared" si="29"/>
        <v>-0.26059350820597715</v>
      </c>
      <c r="BT9" s="44">
        <f>[3]IRF1_benchmark!AF8</f>
        <v>-0.25661017558950511</v>
      </c>
      <c r="BU9" s="44">
        <f>[3]IRF1_benchmark!AG8</f>
        <v>-0.15180279420201498</v>
      </c>
      <c r="BV9" s="44">
        <f>[3]IRF1_benchmark!AH8</f>
        <v>-0.38183383754943995</v>
      </c>
      <c r="BW9" s="44">
        <f>[3]IRF1_benchmark!AI8</f>
        <v>-8.1402452042410811E-2</v>
      </c>
      <c r="BX9" s="44">
        <f>[3]IRF1_benchmark!AJ8</f>
        <v>-0.4637894739137568</v>
      </c>
      <c r="BY9" s="44">
        <f>[3]IRF1_benchmark!AK8</f>
        <v>-0.26059350820597715</v>
      </c>
      <c r="BZ9" s="44"/>
      <c r="CA9" s="44">
        <v>6</v>
      </c>
      <c r="CB9">
        <f t="shared" si="30"/>
        <v>-7.9602524422221058E-2</v>
      </c>
      <c r="CC9">
        <f t="shared" si="31"/>
        <v>7.4372862506669177E-2</v>
      </c>
      <c r="CD9">
        <f t="shared" si="32"/>
        <v>0.22546986236646016</v>
      </c>
      <c r="CE9">
        <f t="shared" si="33"/>
        <v>8.3181003884257337E-2</v>
      </c>
      <c r="CF9">
        <f t="shared" si="34"/>
        <v>0.10454215970463197</v>
      </c>
      <c r="CG9" s="44">
        <f>[3]IRF1_benchmark!AL8</f>
        <v>0.10374955629622956</v>
      </c>
      <c r="CH9" s="44">
        <f>[3]IRF1_benchmark!AM8</f>
        <v>0.22024020045090831</v>
      </c>
      <c r="CI9" s="44">
        <f>[3]IRF1_benchmark!AN8</f>
        <v>-5.2296619155518843E-3</v>
      </c>
      <c r="CJ9" s="44">
        <f>[3]IRF1_benchmark!AO8</f>
        <v>0.30342120433516562</v>
      </c>
      <c r="CK9" s="44">
        <f>[3]IRF1_benchmark!AP8</f>
        <v>-7.9602524422221058E-2</v>
      </c>
      <c r="CL9" s="44">
        <f>[3]IRF1_benchmark!AQ8</f>
        <v>0.10454215970463197</v>
      </c>
      <c r="CM9" s="45">
        <f t="shared" si="35"/>
        <v>0.10454215970463197</v>
      </c>
      <c r="CN9" s="44">
        <v>6</v>
      </c>
      <c r="CO9">
        <f t="shared" si="36"/>
        <v>-0.47129806756579701</v>
      </c>
      <c r="CP9">
        <f t="shared" si="37"/>
        <v>8.513037570200388E-2</v>
      </c>
      <c r="CQ9">
        <f t="shared" si="38"/>
        <v>0.22577482343972705</v>
      </c>
      <c r="CR9">
        <f t="shared" si="39"/>
        <v>6.868308752543334E-2</v>
      </c>
      <c r="CS9">
        <f t="shared" si="40"/>
        <v>-0.27001931730114015</v>
      </c>
      <c r="CT9" s="44">
        <f>[3]IRF1_benchmark!AR8</f>
        <v>-0.26381938069234118</v>
      </c>
      <c r="CU9" s="44">
        <f>[3]IRF1_benchmark!AS8</f>
        <v>-0.16039286842406608</v>
      </c>
      <c r="CV9" s="44">
        <f>[3]IRF1_benchmark!AT8</f>
        <v>-0.38616769186379313</v>
      </c>
      <c r="CW9" s="44">
        <f>[3]IRF1_benchmark!AU8</f>
        <v>-9.1709780898632756E-2</v>
      </c>
      <c r="CX9" s="44">
        <f>[3]IRF1_benchmark!AV8</f>
        <v>-0.47129806756579701</v>
      </c>
      <c r="CY9" s="44">
        <f>[3]IRF1_benchmark!AW8</f>
        <v>-0.27001931730114015</v>
      </c>
      <c r="CZ9" s="44"/>
      <c r="DA9" s="44">
        <v>6</v>
      </c>
      <c r="DB9">
        <f t="shared" si="41"/>
        <v>-0.26495786471131427</v>
      </c>
      <c r="DC9">
        <f t="shared" si="42"/>
        <v>7.4934105429147108E-2</v>
      </c>
      <c r="DD9">
        <f t="shared" si="43"/>
        <v>0.21970741391245263</v>
      </c>
      <c r="DE9">
        <f t="shared" si="44"/>
        <v>7.7339633074481773E-2</v>
      </c>
      <c r="DF9">
        <f t="shared" si="45"/>
        <v>-8.0429149031895381E-2</v>
      </c>
      <c r="DG9" s="44">
        <f>[3]IRF1_benchmark!AX8</f>
        <v>-7.8894123647507849E-2</v>
      </c>
      <c r="DH9" s="44">
        <f>[3]IRF1_benchmark!AY8</f>
        <v>2.9683654630285456E-2</v>
      </c>
      <c r="DI9" s="44">
        <f>[3]IRF1_benchmark!AZ8</f>
        <v>-0.19002375928216717</v>
      </c>
      <c r="DJ9" s="44">
        <f>[3]IRF1_benchmark!BA8</f>
        <v>0.10702328770476723</v>
      </c>
      <c r="DK9" s="44">
        <f>[3]IRF1_benchmark!BB8</f>
        <v>-0.26495786471131427</v>
      </c>
      <c r="DL9" s="44">
        <f>[3]IRF1_benchmark!BC8</f>
        <v>-8.0429149031895381E-2</v>
      </c>
      <c r="DM9" s="44"/>
      <c r="DN9" s="44">
        <v>6</v>
      </c>
      <c r="DO9">
        <f t="shared" si="46"/>
        <v>-3.7700006518375864E-2</v>
      </c>
      <c r="DP9">
        <f t="shared" si="47"/>
        <v>7.8666053939519115E-2</v>
      </c>
      <c r="DQ9">
        <f t="shared" si="48"/>
        <v>0.2464451965737679</v>
      </c>
      <c r="DR9">
        <f t="shared" si="49"/>
        <v>8.5660603367779017E-2</v>
      </c>
      <c r="DS9">
        <f t="shared" si="50"/>
        <v>0.15995782831090422</v>
      </c>
      <c r="DT9" s="44">
        <f>[3]IRF1_benchmark!BD8</f>
        <v>0.16085174736226743</v>
      </c>
      <c r="DU9" s="44">
        <f>[3]IRF1_benchmark!BE8</f>
        <v>0.28741124399491114</v>
      </c>
      <c r="DV9" s="44">
        <f>[3]IRF1_benchmark!BF8</f>
        <v>4.0966047421143244E-2</v>
      </c>
      <c r="DW9" s="44">
        <f>[3]IRF1_benchmark!BG8</f>
        <v>0.37307184736269017</v>
      </c>
      <c r="DX9" s="44">
        <f>[3]IRF1_benchmark!BH8</f>
        <v>-3.7700006518375864E-2</v>
      </c>
      <c r="DY9" s="44">
        <f>[3]IRF1_benchmark!BI8</f>
        <v>0.15995782831090422</v>
      </c>
    </row>
    <row r="10" spans="1:129" x14ac:dyDescent="0.25">
      <c r="A10" s="44">
        <v>7</v>
      </c>
      <c r="B10">
        <f t="shared" si="0"/>
        <v>-0.77530682275358032</v>
      </c>
      <c r="C10">
        <f t="shared" si="1"/>
        <v>0.1818175316681212</v>
      </c>
      <c r="D10">
        <f t="shared" si="2"/>
        <v>0.50995655643887317</v>
      </c>
      <c r="E10">
        <f t="shared" si="3"/>
        <v>0.16562689003457842</v>
      </c>
      <c r="F10">
        <f t="shared" si="4"/>
        <v>-0.34056113546108763</v>
      </c>
      <c r="G10" s="44">
        <f>[3]IRF1_benchmark!B9</f>
        <v>-0.33288023977280451</v>
      </c>
      <c r="H10" s="44">
        <f>[3]IRF1_benchmark!C9</f>
        <v>-8.3532734646585977E-2</v>
      </c>
      <c r="I10" s="44">
        <f>[3]IRF1_benchmark!D9</f>
        <v>-0.59348929108545911</v>
      </c>
      <c r="J10" s="44">
        <f>[3]IRF1_benchmark!E9</f>
        <v>8.2094155387992473E-2</v>
      </c>
      <c r="K10" s="44">
        <f>[3]IRF1_benchmark!F9</f>
        <v>-0.77530682275358032</v>
      </c>
      <c r="L10" s="44">
        <f>[3]IRF1_benchmark!G9</f>
        <v>-0.34056113546108763</v>
      </c>
      <c r="M10" s="44"/>
      <c r="N10" s="44">
        <v>7</v>
      </c>
      <c r="O10">
        <f t="shared" si="5"/>
        <v>-0.75527097693183121</v>
      </c>
      <c r="P10">
        <f t="shared" si="6"/>
        <v>0.14773412239891104</v>
      </c>
      <c r="Q10">
        <f t="shared" si="7"/>
        <v>0.39308619103989806</v>
      </c>
      <c r="R10">
        <f t="shared" si="8"/>
        <v>0.12606212560871843</v>
      </c>
      <c r="S10">
        <f t="shared" si="9"/>
        <v>-0.40593418606821435</v>
      </c>
      <c r="T10" s="44">
        <f>[3]IRF1_benchmark!H9</f>
        <v>-0.4006658772962805</v>
      </c>
      <c r="U10" s="44">
        <f>[3]IRF1_benchmark!I9</f>
        <v>-0.21445066349302214</v>
      </c>
      <c r="V10" s="44">
        <f>[3]IRF1_benchmark!J9</f>
        <v>-0.60753685453292017</v>
      </c>
      <c r="W10" s="44">
        <f>[3]IRF1_benchmark!K9</f>
        <v>-8.8388537884303675E-2</v>
      </c>
      <c r="X10" s="44">
        <f>[3]IRF1_benchmark!L9</f>
        <v>-0.75527097693183121</v>
      </c>
      <c r="Y10" s="44">
        <f>[3]IRF1_benchmark!M9</f>
        <v>-0.40593418606821435</v>
      </c>
      <c r="Z10" s="44"/>
      <c r="AA10" s="44">
        <v>7</v>
      </c>
      <c r="AB10">
        <f t="shared" si="10"/>
        <v>-2.674227303796143</v>
      </c>
      <c r="AC10">
        <f t="shared" si="11"/>
        <v>0.77613663151217493</v>
      </c>
      <c r="AD10">
        <f t="shared" si="12"/>
        <v>2.2949709211512355</v>
      </c>
      <c r="AE10">
        <f t="shared" si="13"/>
        <v>0.75506387327438751</v>
      </c>
      <c r="AF10">
        <f t="shared" si="14"/>
        <v>-0.77320604406741889</v>
      </c>
      <c r="AG10" s="44">
        <f>[3]IRF1_benchmark!N9</f>
        <v>-0.75616622502842357</v>
      </c>
      <c r="AH10" s="44">
        <f>[3]IRF1_benchmark!O9</f>
        <v>0.39688024886726719</v>
      </c>
      <c r="AI10" s="44">
        <f>[3]IRF1_benchmark!P9</f>
        <v>-1.8980906722839681</v>
      </c>
      <c r="AJ10" s="44">
        <f>[3]IRF1_benchmark!Q9</f>
        <v>1.1519441221416549</v>
      </c>
      <c r="AK10" s="44">
        <f>[3]IRF1_benchmark!R9</f>
        <v>-2.674227303796143</v>
      </c>
      <c r="AL10" s="44">
        <f>[3]IRF1_benchmark!S9</f>
        <v>-0.77320604406741889</v>
      </c>
      <c r="AM10" s="45"/>
      <c r="AN10" s="44">
        <v>7</v>
      </c>
      <c r="AO10">
        <f t="shared" si="15"/>
        <v>-0.66509997338798188</v>
      </c>
      <c r="AP10">
        <f t="shared" si="16"/>
        <v>0.127509943180239</v>
      </c>
      <c r="AQ10">
        <f t="shared" si="17"/>
        <v>0.32080436183870664</v>
      </c>
      <c r="AR10">
        <f t="shared" si="18"/>
        <v>9.4737490305918381E-2</v>
      </c>
      <c r="AS10">
        <f t="shared" si="19"/>
        <v>-0.36881958717805741</v>
      </c>
      <c r="AT10" s="44">
        <f>[3]IRF1_benchmark!T9</f>
        <v>-0.368193195558423</v>
      </c>
      <c r="AU10" s="44">
        <f>[3]IRF1_benchmark!U9</f>
        <v>-0.21678566836903623</v>
      </c>
      <c r="AV10" s="44">
        <f>[3]IRF1_benchmark!V9</f>
        <v>-0.53759003020774287</v>
      </c>
      <c r="AW10" s="44">
        <f>[3]IRF1_benchmark!W9</f>
        <v>-0.12204817806311778</v>
      </c>
      <c r="AX10" s="44">
        <f>[3]IRF1_benchmark!X9</f>
        <v>-0.66509997338798188</v>
      </c>
      <c r="AY10" s="44">
        <f>[3]IRF1_benchmark!Y9</f>
        <v>-0.36881958717805741</v>
      </c>
      <c r="AZ10" s="44"/>
      <c r="BA10" s="44">
        <v>7</v>
      </c>
      <c r="BB10">
        <f t="shared" si="20"/>
        <v>-1.3600510143034332</v>
      </c>
      <c r="BC10">
        <f t="shared" si="21"/>
        <v>0.4299903660999792</v>
      </c>
      <c r="BD10">
        <f t="shared" si="22"/>
        <v>1.2610618870501784</v>
      </c>
      <c r="BE10">
        <f t="shared" si="23"/>
        <v>0.44386797062687844</v>
      </c>
      <c r="BF10">
        <f t="shared" si="24"/>
        <v>-0.291599189298614</v>
      </c>
      <c r="BG10" s="44">
        <f>[3]IRF1_benchmark!Z9</f>
        <v>-0.30424892660716113</v>
      </c>
      <c r="BH10" s="44">
        <f>[3]IRF1_benchmark!AA9</f>
        <v>0.33100123884672433</v>
      </c>
      <c r="BI10" s="44">
        <f>[3]IRF1_benchmark!AB9</f>
        <v>-0.93006064820345402</v>
      </c>
      <c r="BJ10" s="44">
        <f>[3]IRF1_benchmark!AC9</f>
        <v>0.77486920947360283</v>
      </c>
      <c r="BK10" s="44">
        <f>[3]IRF1_benchmark!AD9</f>
        <v>-1.3600510143034332</v>
      </c>
      <c r="BL10" s="44">
        <f>[3]IRF1_benchmark!AE9</f>
        <v>-0.291599189298614</v>
      </c>
      <c r="BM10" s="45">
        <f t="shared" si="51"/>
        <v>-0.18841898017888403</v>
      </c>
      <c r="BN10" s="44">
        <v>7</v>
      </c>
      <c r="BO10">
        <f t="shared" si="25"/>
        <v>-0.44250058356653876</v>
      </c>
      <c r="BP10">
        <f t="shared" si="26"/>
        <v>9.0430109936492975E-2</v>
      </c>
      <c r="BQ10">
        <f t="shared" si="27"/>
        <v>0.24072665699376422</v>
      </c>
      <c r="BR10">
        <f t="shared" si="28"/>
        <v>7.220934076716945E-2</v>
      </c>
      <c r="BS10">
        <f t="shared" si="29"/>
        <v>-0.22545044906294179</v>
      </c>
      <c r="BT10" s="44">
        <f>[3]IRF1_benchmark!AF9</f>
        <v>-0.22263900909480028</v>
      </c>
      <c r="BU10" s="44">
        <f>[3]IRF1_benchmark!AG9</f>
        <v>-0.11134381663628157</v>
      </c>
      <c r="BV10" s="44">
        <f>[3]IRF1_benchmark!AH9</f>
        <v>-0.35207047363004579</v>
      </c>
      <c r="BW10" s="44">
        <f>[3]IRF1_benchmark!AI9</f>
        <v>-3.9134475869112138E-2</v>
      </c>
      <c r="BX10" s="44">
        <f>[3]IRF1_benchmark!AJ9</f>
        <v>-0.44250058356653876</v>
      </c>
      <c r="BY10" s="44">
        <f>[3]IRF1_benchmark!AK9</f>
        <v>-0.22545044906294179</v>
      </c>
      <c r="BZ10" s="44"/>
      <c r="CA10" s="44">
        <v>7</v>
      </c>
      <c r="CB10">
        <f t="shared" si="30"/>
        <v>-9.3867546776082361E-2</v>
      </c>
      <c r="CC10">
        <f t="shared" si="31"/>
        <v>7.9349641501617107E-2</v>
      </c>
      <c r="CD10">
        <f t="shared" si="32"/>
        <v>0.24324345576206521</v>
      </c>
      <c r="CE10">
        <f t="shared" si="33"/>
        <v>8.8672691917776159E-2</v>
      </c>
      <c r="CF10">
        <f t="shared" si="34"/>
        <v>0.10318020911972997</v>
      </c>
      <c r="CG10" s="44">
        <f>[3]IRF1_benchmark!AL9</f>
        <v>0.10261178349550122</v>
      </c>
      <c r="CH10" s="44">
        <f>[3]IRF1_benchmark!AM9</f>
        <v>0.22872555048759996</v>
      </c>
      <c r="CI10" s="44">
        <f>[3]IRF1_benchmark!AN9</f>
        <v>-1.4517905274465261E-2</v>
      </c>
      <c r="CJ10" s="44">
        <f>[3]IRF1_benchmark!AO9</f>
        <v>0.31739824240537612</v>
      </c>
      <c r="CK10" s="44">
        <f>[3]IRF1_benchmark!AP9</f>
        <v>-9.3867546776082361E-2</v>
      </c>
      <c r="CL10" s="44">
        <f>[3]IRF1_benchmark!AQ9</f>
        <v>0.10318020911972997</v>
      </c>
      <c r="CM10" s="45">
        <f t="shared" si="35"/>
        <v>0.10318020911972997</v>
      </c>
      <c r="CN10" s="44">
        <v>7</v>
      </c>
      <c r="CO10">
        <f t="shared" si="36"/>
        <v>-0.47128289917477234</v>
      </c>
      <c r="CP10">
        <f t="shared" si="37"/>
        <v>9.619480021423682E-2</v>
      </c>
      <c r="CQ10">
        <f t="shared" si="38"/>
        <v>0.24022815629163446</v>
      </c>
      <c r="CR10">
        <f t="shared" si="39"/>
        <v>7.2194462612092059E-2</v>
      </c>
      <c r="CS10">
        <f t="shared" si="40"/>
        <v>-0.24938955122580272</v>
      </c>
      <c r="CT10" s="44">
        <f>[3]IRF1_benchmark!AR9</f>
        <v>-0.24532828042850716</v>
      </c>
      <c r="CU10" s="44">
        <f>[3]IRF1_benchmark!AS9</f>
        <v>-0.13485994266890106</v>
      </c>
      <c r="CV10" s="44">
        <f>[3]IRF1_benchmark!AT9</f>
        <v>-0.37508809896053552</v>
      </c>
      <c r="CW10" s="44">
        <f>[3]IRF1_benchmark!AU9</f>
        <v>-6.2665480056809011E-2</v>
      </c>
      <c r="CX10" s="44">
        <f>[3]IRF1_benchmark!AV9</f>
        <v>-0.47128289917477234</v>
      </c>
      <c r="CY10" s="44">
        <f>[3]IRF1_benchmark!AW9</f>
        <v>-0.24938955122580272</v>
      </c>
      <c r="CZ10" s="44"/>
      <c r="DA10" s="44">
        <v>7</v>
      </c>
      <c r="DB10">
        <f t="shared" si="41"/>
        <v>-0.27812687741119119</v>
      </c>
      <c r="DC10">
        <f t="shared" si="42"/>
        <v>7.1163116165495199E-2</v>
      </c>
      <c r="DD10">
        <f t="shared" si="43"/>
        <v>0.20743074662121719</v>
      </c>
      <c r="DE10">
        <f t="shared" si="44"/>
        <v>7.1549616835767715E-2</v>
      </c>
      <c r="DF10">
        <f t="shared" si="45"/>
        <v>-0.10427188530534347</v>
      </c>
      <c r="DG10" s="44">
        <f>[3]IRF1_benchmark!AX9</f>
        <v>-0.10060433739689452</v>
      </c>
      <c r="DH10" s="44">
        <f>[3]IRF1_benchmark!AY9</f>
        <v>4.669853755212062E-4</v>
      </c>
      <c r="DI10" s="44">
        <f>[3]IRF1_benchmark!AZ9</f>
        <v>-0.20696376124569599</v>
      </c>
      <c r="DJ10" s="44">
        <f>[3]IRF1_benchmark!BA9</f>
        <v>7.2016602211288916E-2</v>
      </c>
      <c r="DK10" s="44">
        <f>[3]IRF1_benchmark!BB9</f>
        <v>-0.27812687741119119</v>
      </c>
      <c r="DL10" s="44">
        <f>[3]IRF1_benchmark!BC9</f>
        <v>-0.10427188530534347</v>
      </c>
      <c r="DM10" s="44"/>
      <c r="DN10" s="44">
        <v>7</v>
      </c>
      <c r="DO10">
        <f t="shared" si="46"/>
        <v>-4.3606826561170306E-2</v>
      </c>
      <c r="DP10">
        <f t="shared" si="47"/>
        <v>7.5183394448001775E-2</v>
      </c>
      <c r="DQ10">
        <f t="shared" si="48"/>
        <v>0.23677736296531565</v>
      </c>
      <c r="DR10">
        <f t="shared" si="49"/>
        <v>8.8082315981550502E-2</v>
      </c>
      <c r="DS10">
        <f t="shared" si="50"/>
        <v>0.14510276919651449</v>
      </c>
      <c r="DT10" s="44">
        <f>[3]IRF1_benchmark!BD9</f>
        <v>0.14644398318877047</v>
      </c>
      <c r="DU10" s="44">
        <f>[3]IRF1_benchmark!BE9</f>
        <v>0.26835393085214709</v>
      </c>
      <c r="DV10" s="44">
        <f>[3]IRF1_benchmark!BF9</f>
        <v>3.1576567886831469E-2</v>
      </c>
      <c r="DW10" s="44">
        <f>[3]IRF1_benchmark!BG9</f>
        <v>0.35643624683369762</v>
      </c>
      <c r="DX10" s="44">
        <f>[3]IRF1_benchmark!BH9</f>
        <v>-4.3606826561170306E-2</v>
      </c>
      <c r="DY10" s="44">
        <f>[3]IRF1_benchmark!BI9</f>
        <v>0.14510276919651449</v>
      </c>
    </row>
    <row r="11" spans="1:129" x14ac:dyDescent="0.25">
      <c r="A11" s="44">
        <v>8</v>
      </c>
      <c r="B11">
        <f t="shared" si="0"/>
        <v>-0.34053795328398145</v>
      </c>
      <c r="C11">
        <f t="shared" si="1"/>
        <v>0.17023677154156838</v>
      </c>
      <c r="D11">
        <f t="shared" si="2"/>
        <v>0.48681223702442755</v>
      </c>
      <c r="E11">
        <f t="shared" si="3"/>
        <v>0.16235083032818101</v>
      </c>
      <c r="F11">
        <f t="shared" si="4"/>
        <v>7.4011114313110762E-2</v>
      </c>
      <c r="G11" s="44">
        <f>[3]IRF1_benchmark!B10</f>
        <v>8.0290399746336061E-2</v>
      </c>
      <c r="H11" s="44">
        <f>[3]IRF1_benchmark!C10</f>
        <v>0.31651105528201451</v>
      </c>
      <c r="I11" s="44">
        <f>[3]IRF1_benchmark!D10</f>
        <v>-0.17030118174241307</v>
      </c>
      <c r="J11" s="44">
        <f>[3]IRF1_benchmark!E10</f>
        <v>0.47886188561019549</v>
      </c>
      <c r="K11" s="44">
        <f>[3]IRF1_benchmark!F10</f>
        <v>-0.34053795328398145</v>
      </c>
      <c r="L11" s="44">
        <f>[3]IRF1_benchmark!G10</f>
        <v>7.4011114313110762E-2</v>
      </c>
      <c r="M11" s="44"/>
      <c r="N11" s="44">
        <v>8</v>
      </c>
      <c r="O11">
        <f t="shared" si="5"/>
        <v>-0.7070019370693148</v>
      </c>
      <c r="P11">
        <f t="shared" si="6"/>
        <v>0.1605715294694009</v>
      </c>
      <c r="Q11">
        <f t="shared" si="7"/>
        <v>0.4167561472399991</v>
      </c>
      <c r="R11">
        <f t="shared" si="8"/>
        <v>0.13128800120534123</v>
      </c>
      <c r="S11">
        <f t="shared" si="9"/>
        <v>-0.33075064764806772</v>
      </c>
      <c r="T11" s="44">
        <f>[3]IRF1_benchmark!H10</f>
        <v>-0.33034826187426042</v>
      </c>
      <c r="U11" s="44">
        <f>[3]IRF1_benchmark!I10</f>
        <v>-0.12967426035991478</v>
      </c>
      <c r="V11" s="44">
        <f>[3]IRF1_benchmark!J10</f>
        <v>-0.5464304075999139</v>
      </c>
      <c r="W11" s="44">
        <f>[3]IRF1_benchmark!K10</f>
        <v>1.6137408454263568E-3</v>
      </c>
      <c r="X11" s="44">
        <f>[3]IRF1_benchmark!L10</f>
        <v>-0.7070019370693148</v>
      </c>
      <c r="Y11" s="44">
        <f>[3]IRF1_benchmark!M10</f>
        <v>-0.33075064764806772</v>
      </c>
      <c r="Z11" s="44"/>
      <c r="AA11" s="44">
        <v>8</v>
      </c>
      <c r="AB11">
        <f t="shared" si="10"/>
        <v>-2.0791707725764272</v>
      </c>
      <c r="AC11">
        <f t="shared" si="11"/>
        <v>0.71894693944855215</v>
      </c>
      <c r="AD11">
        <f t="shared" si="12"/>
        <v>2.2405280537748196</v>
      </c>
      <c r="AE11">
        <f t="shared" si="13"/>
        <v>0.7694359477564181</v>
      </c>
      <c r="AF11">
        <f t="shared" si="14"/>
        <v>-0.24861465889013176</v>
      </c>
      <c r="AG11" s="44">
        <f>[3]IRF1_benchmark!N10</f>
        <v>-0.24838373997788443</v>
      </c>
      <c r="AH11" s="44">
        <f>[3]IRF1_benchmark!O10</f>
        <v>0.88030422064694447</v>
      </c>
      <c r="AI11" s="44">
        <f>[3]IRF1_benchmark!P10</f>
        <v>-1.3602238331278751</v>
      </c>
      <c r="AJ11" s="44">
        <f>[3]IRF1_benchmark!Q10</f>
        <v>1.6497401684033626</v>
      </c>
      <c r="AK11" s="44">
        <f>[3]IRF1_benchmark!R10</f>
        <v>-2.0791707725764272</v>
      </c>
      <c r="AL11" s="44">
        <f>[3]IRF1_benchmark!S10</f>
        <v>-0.24861465889013176</v>
      </c>
      <c r="AM11" s="45"/>
      <c r="AN11" s="44">
        <v>8</v>
      </c>
      <c r="AO11">
        <f t="shared" si="15"/>
        <v>-0.59919018586130202</v>
      </c>
      <c r="AP11">
        <f t="shared" si="16"/>
        <v>0.12748663043035707</v>
      </c>
      <c r="AQ11">
        <f t="shared" si="17"/>
        <v>0.32380432365504164</v>
      </c>
      <c r="AR11">
        <f t="shared" si="18"/>
        <v>9.8964642761699806E-2</v>
      </c>
      <c r="AS11">
        <f t="shared" si="19"/>
        <v>-0.30103973170324821</v>
      </c>
      <c r="AT11" s="44">
        <f>[3]IRF1_benchmark!T10</f>
        <v>-0.30146929735676981</v>
      </c>
      <c r="AU11" s="44">
        <f>[3]IRF1_benchmark!U10</f>
        <v>-0.14789923177590331</v>
      </c>
      <c r="AV11" s="44">
        <f>[3]IRF1_benchmark!V10</f>
        <v>-0.47170355543094494</v>
      </c>
      <c r="AW11" s="44">
        <f>[3]IRF1_benchmark!W10</f>
        <v>-4.8934589014203521E-2</v>
      </c>
      <c r="AX11" s="44">
        <f>[3]IRF1_benchmark!X10</f>
        <v>-0.59919018586130202</v>
      </c>
      <c r="AY11" s="44">
        <f>[3]IRF1_benchmark!Y10</f>
        <v>-0.30103973170324821</v>
      </c>
      <c r="AZ11" s="44"/>
      <c r="BA11" s="44">
        <v>8</v>
      </c>
      <c r="BB11">
        <f t="shared" si="20"/>
        <v>-1.445487723508706</v>
      </c>
      <c r="BC11">
        <f t="shared" si="21"/>
        <v>0.43503181078266873</v>
      </c>
      <c r="BD11">
        <f t="shared" si="22"/>
        <v>1.2430501229082838</v>
      </c>
      <c r="BE11">
        <f t="shared" si="23"/>
        <v>0.42132322673829514</v>
      </c>
      <c r="BF11">
        <f t="shared" si="24"/>
        <v>-0.38429934745294542</v>
      </c>
      <c r="BG11" s="44">
        <f>[3]IRF1_benchmark!Z10</f>
        <v>-0.39503970676664335</v>
      </c>
      <c r="BH11" s="44">
        <f>[3]IRF1_benchmark!AA10</f>
        <v>0.23259421018224635</v>
      </c>
      <c r="BI11" s="44">
        <f>[3]IRF1_benchmark!AB10</f>
        <v>-1.0104559127260373</v>
      </c>
      <c r="BJ11" s="44">
        <f>[3]IRF1_benchmark!AC10</f>
        <v>0.65391743692054161</v>
      </c>
      <c r="BK11" s="44">
        <f>[3]IRF1_benchmark!AD10</f>
        <v>-1.445487723508706</v>
      </c>
      <c r="BL11" s="44">
        <f>[3]IRF1_benchmark!AE10</f>
        <v>-0.38429934745294542</v>
      </c>
      <c r="BM11" s="45">
        <f t="shared" si="51"/>
        <v>-0.29504193046944327</v>
      </c>
      <c r="BN11" s="44">
        <v>8</v>
      </c>
      <c r="BO11">
        <f t="shared" si="25"/>
        <v>-0.41809411037754241</v>
      </c>
      <c r="BP11">
        <f t="shared" si="26"/>
        <v>9.9252602731678519E-2</v>
      </c>
      <c r="BQ11">
        <f t="shared" si="27"/>
        <v>0.24588915054794774</v>
      </c>
      <c r="BR11">
        <f t="shared" si="28"/>
        <v>7.3771858558457359E-2</v>
      </c>
      <c r="BS11">
        <f t="shared" si="29"/>
        <v>-0.19139819787968759</v>
      </c>
      <c r="BT11" s="44">
        <f>[3]IRF1_benchmark!AF10</f>
        <v>-0.18777257752269974</v>
      </c>
      <c r="BU11" s="44">
        <f>[3]IRF1_benchmark!AG10</f>
        <v>-7.2952357097916143E-2</v>
      </c>
      <c r="BV11" s="44">
        <f>[3]IRF1_benchmark!AH10</f>
        <v>-0.31884150764586389</v>
      </c>
      <c r="BW11" s="44">
        <f>[3]IRF1_benchmark!AI10</f>
        <v>8.1950146054119918E-4</v>
      </c>
      <c r="BX11" s="44">
        <f>[3]IRF1_benchmark!AJ10</f>
        <v>-0.41809411037754241</v>
      </c>
      <c r="BY11" s="44">
        <f>[3]IRF1_benchmark!AK10</f>
        <v>-0.19139819787968759</v>
      </c>
      <c r="BZ11" s="44"/>
      <c r="CA11" s="44">
        <v>8</v>
      </c>
      <c r="CB11">
        <f t="shared" si="30"/>
        <v>-0.11898298719730707</v>
      </c>
      <c r="CC11">
        <f t="shared" si="31"/>
        <v>8.315072381759038E-2</v>
      </c>
      <c r="CD11">
        <f t="shared" si="32"/>
        <v>0.25932152514317441</v>
      </c>
      <c r="CE11">
        <f t="shared" si="33"/>
        <v>9.6977614265671544E-2</v>
      </c>
      <c r="CF11">
        <f t="shared" si="34"/>
        <v>8.9257416983502133E-2</v>
      </c>
      <c r="CG11" s="44">
        <f>[3]IRF1_benchmark!AL10</f>
        <v>9.0312345219862714E-2</v>
      </c>
      <c r="CH11" s="44">
        <f>[3]IRF1_benchmark!AM10</f>
        <v>0.22348926176345776</v>
      </c>
      <c r="CI11" s="44">
        <f>[3]IRF1_benchmark!AN10</f>
        <v>-3.5832263379716692E-2</v>
      </c>
      <c r="CJ11" s="44">
        <f>[3]IRF1_benchmark!AO10</f>
        <v>0.32046687602912927</v>
      </c>
      <c r="CK11" s="44">
        <f>[3]IRF1_benchmark!AP10</f>
        <v>-0.11898298719730707</v>
      </c>
      <c r="CL11" s="44">
        <f>[3]IRF1_benchmark!AQ10</f>
        <v>8.9257416983502133E-2</v>
      </c>
      <c r="CM11" s="45">
        <f t="shared" si="35"/>
        <v>8.9257416983502133E-2</v>
      </c>
      <c r="CN11" s="44">
        <v>8</v>
      </c>
      <c r="CO11">
        <f t="shared" si="36"/>
        <v>-0.43935277214560292</v>
      </c>
      <c r="CP11">
        <f t="shared" si="37"/>
        <v>0.1025860376919227</v>
      </c>
      <c r="CQ11">
        <f t="shared" si="38"/>
        <v>0.2503183266958226</v>
      </c>
      <c r="CR11">
        <f t="shared" si="39"/>
        <v>7.3042618205422238E-2</v>
      </c>
      <c r="CS11">
        <f t="shared" si="40"/>
        <v>-0.20666822066571794</v>
      </c>
      <c r="CT11" s="44">
        <f>[3]IRF1_benchmark!AR10</f>
        <v>-0.2033291233885573</v>
      </c>
      <c r="CU11" s="44">
        <f>[3]IRF1_benchmark!AS10</f>
        <v>-8.6448407757857615E-2</v>
      </c>
      <c r="CV11" s="44">
        <f>[3]IRF1_benchmark!AT10</f>
        <v>-0.33676673445368022</v>
      </c>
      <c r="CW11" s="44">
        <f>[3]IRF1_benchmark!AU10</f>
        <v>-1.3405789552435361E-2</v>
      </c>
      <c r="CX11" s="44">
        <f>[3]IRF1_benchmark!AV10</f>
        <v>-0.43935277214560292</v>
      </c>
      <c r="CY11" s="44">
        <f>[3]IRF1_benchmark!AW10</f>
        <v>-0.20666822066571794</v>
      </c>
      <c r="CZ11" s="44"/>
      <c r="DA11" s="44">
        <v>8</v>
      </c>
      <c r="DB11">
        <f t="shared" si="41"/>
        <v>-0.26826084261166916</v>
      </c>
      <c r="DC11">
        <f t="shared" si="42"/>
        <v>6.6967190958239692E-2</v>
      </c>
      <c r="DD11">
        <f t="shared" si="43"/>
        <v>0.20443564620299282</v>
      </c>
      <c r="DE11">
        <f t="shared" si="44"/>
        <v>6.5980044658364156E-2</v>
      </c>
      <c r="DF11">
        <f t="shared" si="45"/>
        <v>-9.8588863993293141E-2</v>
      </c>
      <c r="DG11" s="44">
        <f>[3]IRF1_benchmark!AX10</f>
        <v>-9.5949224228038865E-2</v>
      </c>
      <c r="DH11" s="44">
        <f>[3]IRF1_benchmark!AY10</f>
        <v>3.141994549563331E-3</v>
      </c>
      <c r="DI11" s="44">
        <f>[3]IRF1_benchmark!AZ10</f>
        <v>-0.20129365165342947</v>
      </c>
      <c r="DJ11" s="44">
        <f>[3]IRF1_benchmark!BA10</f>
        <v>6.9122039207927505E-2</v>
      </c>
      <c r="DK11" s="44">
        <f>[3]IRF1_benchmark!BB10</f>
        <v>-0.26826084261166916</v>
      </c>
      <c r="DL11" s="44">
        <f>[3]IRF1_benchmark!BC10</f>
        <v>-9.8588863993293141E-2</v>
      </c>
      <c r="DM11" s="44"/>
      <c r="DN11" s="44">
        <v>8</v>
      </c>
      <c r="DO11">
        <f t="shared" si="46"/>
        <v>-0.21132873508490113</v>
      </c>
      <c r="DP11">
        <f t="shared" si="47"/>
        <v>7.6771148641569309E-2</v>
      </c>
      <c r="DQ11">
        <f t="shared" si="48"/>
        <v>0.22908851854325579</v>
      </c>
      <c r="DR11">
        <f t="shared" si="49"/>
        <v>8.2610327456678512E-2</v>
      </c>
      <c r="DS11">
        <f t="shared" si="50"/>
        <v>-2.1160638241190632E-2</v>
      </c>
      <c r="DT11" s="44">
        <f>[3]IRF1_benchmark!BD10</f>
        <v>-1.8574616403401311E-2</v>
      </c>
      <c r="DU11" s="44">
        <f>[3]IRF1_benchmark!BE10</f>
        <v>9.4530932099923956E-2</v>
      </c>
      <c r="DV11" s="44">
        <f>[3]IRF1_benchmark!BF10</f>
        <v>-0.13455758644333182</v>
      </c>
      <c r="DW11" s="44">
        <f>[3]IRF1_benchmark!BG10</f>
        <v>0.17714125955660248</v>
      </c>
      <c r="DX11" s="44">
        <f>[3]IRF1_benchmark!BH10</f>
        <v>-0.21132873508490113</v>
      </c>
      <c r="DY11" s="44">
        <f>[3]IRF1_benchmark!BI10</f>
        <v>-2.1160638241190632E-2</v>
      </c>
    </row>
    <row r="12" spans="1:129" x14ac:dyDescent="0.25">
      <c r="A12" s="44">
        <v>9</v>
      </c>
      <c r="B12">
        <f t="shared" si="0"/>
        <v>-0.31509160994609653</v>
      </c>
      <c r="C12">
        <f t="shared" si="1"/>
        <v>0.15353092469617016</v>
      </c>
      <c r="D12">
        <f t="shared" si="2"/>
        <v>0.46533495317238605</v>
      </c>
      <c r="E12">
        <f t="shared" si="3"/>
        <v>0.15925136142770921</v>
      </c>
      <c r="F12">
        <f t="shared" si="4"/>
        <v>6.6991492074683148E-2</v>
      </c>
      <c r="G12" s="44">
        <f>[3]IRF1_benchmark!B11</f>
        <v>6.5895566698042751E-2</v>
      </c>
      <c r="H12" s="44">
        <f>[3]IRF1_benchmark!C11</f>
        <v>0.30377426792245971</v>
      </c>
      <c r="I12" s="44">
        <f>[3]IRF1_benchmark!D11</f>
        <v>-0.16156068524992637</v>
      </c>
      <c r="J12" s="44">
        <f>[3]IRF1_benchmark!E11</f>
        <v>0.46302562935016889</v>
      </c>
      <c r="K12" s="44">
        <f>[3]IRF1_benchmark!F11</f>
        <v>-0.31509160994609653</v>
      </c>
      <c r="L12" s="44">
        <f>[3]IRF1_benchmark!G11</f>
        <v>6.6991492074683148E-2</v>
      </c>
      <c r="M12" s="44"/>
      <c r="N12" s="44">
        <v>9</v>
      </c>
      <c r="O12">
        <f t="shared" si="5"/>
        <v>-0.65872939177096412</v>
      </c>
      <c r="P12">
        <f t="shared" si="6"/>
        <v>0.16738377726982157</v>
      </c>
      <c r="Q12">
        <f t="shared" si="7"/>
        <v>0.43382348238906648</v>
      </c>
      <c r="R12">
        <f t="shared" si="8"/>
        <v>0.13465038322137113</v>
      </c>
      <c r="S12">
        <f t="shared" si="9"/>
        <v>-0.26626149571871449</v>
      </c>
      <c r="T12" s="44">
        <f>[3]IRF1_benchmark!H11</f>
        <v>-0.26858225081767417</v>
      </c>
      <c r="U12" s="44">
        <f>[3]IRF1_benchmark!I11</f>
        <v>-5.7522132112076088E-2</v>
      </c>
      <c r="V12" s="44">
        <f>[3]IRF1_benchmark!J11</f>
        <v>-0.49134561450114256</v>
      </c>
      <c r="W12" s="44">
        <f>[3]IRF1_benchmark!K11</f>
        <v>7.712825110929511E-2</v>
      </c>
      <c r="X12" s="44">
        <f>[3]IRF1_benchmark!L11</f>
        <v>-0.65872939177096412</v>
      </c>
      <c r="Y12" s="44">
        <f>[3]IRF1_benchmark!M11</f>
        <v>-0.26626149571871449</v>
      </c>
      <c r="Z12" s="44"/>
      <c r="AA12" s="44">
        <v>9</v>
      </c>
      <c r="AB12">
        <f t="shared" si="10"/>
        <v>-2.21628129174261</v>
      </c>
      <c r="AC12">
        <f t="shared" si="11"/>
        <v>0.74277461817815738</v>
      </c>
      <c r="AD12">
        <f t="shared" si="12"/>
        <v>2.1844426748552128</v>
      </c>
      <c r="AE12">
        <f t="shared" si="13"/>
        <v>0.72755480300908526</v>
      </c>
      <c r="AF12">
        <f t="shared" si="14"/>
        <v>-0.41408806761447509</v>
      </c>
      <c r="AG12" s="44">
        <f>[3]IRF1_benchmark!N11</f>
        <v>-0.39746902592590955</v>
      </c>
      <c r="AH12" s="44">
        <f>[3]IRF1_benchmark!O11</f>
        <v>0.71093600129076018</v>
      </c>
      <c r="AI12" s="44">
        <f>[3]IRF1_benchmark!P11</f>
        <v>-1.4735066735644526</v>
      </c>
      <c r="AJ12" s="44">
        <f>[3]IRF1_benchmark!Q11</f>
        <v>1.4384908042998454</v>
      </c>
      <c r="AK12" s="44">
        <f>[3]IRF1_benchmark!R11</f>
        <v>-2.21628129174261</v>
      </c>
      <c r="AL12" s="44">
        <f>[3]IRF1_benchmark!S11</f>
        <v>-0.41408806761447509</v>
      </c>
      <c r="AM12" s="45"/>
      <c r="AN12" s="44">
        <v>9</v>
      </c>
      <c r="AO12">
        <f t="shared" si="15"/>
        <v>-0.56865794768800271</v>
      </c>
      <c r="AP12">
        <f t="shared" si="16"/>
        <v>0.13071639953997655</v>
      </c>
      <c r="AQ12">
        <f t="shared" si="17"/>
        <v>0.31926392040827106</v>
      </c>
      <c r="AR12">
        <f t="shared" si="18"/>
        <v>0.10246471729038048</v>
      </c>
      <c r="AS12">
        <f t="shared" si="19"/>
        <v>-0.26772597194228648</v>
      </c>
      <c r="AT12" s="44">
        <f>[3]IRF1_benchmark!T11</f>
        <v>-0.27081469524703328</v>
      </c>
      <c r="AU12" s="44">
        <f>[3]IRF1_benchmark!U11</f>
        <v>-0.11867762773975511</v>
      </c>
      <c r="AV12" s="44">
        <f>[3]IRF1_benchmark!V11</f>
        <v>-0.43794154814802616</v>
      </c>
      <c r="AW12" s="44">
        <f>[3]IRF1_benchmark!W11</f>
        <v>-1.6212910449374594E-2</v>
      </c>
      <c r="AX12" s="44">
        <f>[3]IRF1_benchmark!X11</f>
        <v>-0.56865794768800271</v>
      </c>
      <c r="AY12" s="44">
        <f>[3]IRF1_benchmark!Y11</f>
        <v>-0.26772597194228648</v>
      </c>
      <c r="AZ12" s="44"/>
      <c r="BA12" s="44">
        <v>9</v>
      </c>
      <c r="BB12">
        <f t="shared" si="20"/>
        <v>-1.6735871964611113</v>
      </c>
      <c r="BC12">
        <f t="shared" si="21"/>
        <v>0.45180476497034938</v>
      </c>
      <c r="BD12">
        <f t="shared" si="22"/>
        <v>1.2012636061634094</v>
      </c>
      <c r="BE12">
        <f t="shared" si="23"/>
        <v>0.41768879885030019</v>
      </c>
      <c r="BF12">
        <f t="shared" si="24"/>
        <v>-0.61815947528825577</v>
      </c>
      <c r="BG12" s="44">
        <f>[3]IRF1_benchmark!Z11</f>
        <v>-0.63295935772028633</v>
      </c>
      <c r="BH12" s="44">
        <f>[3]IRF1_benchmark!AA11</f>
        <v>-2.051882532735257E-2</v>
      </c>
      <c r="BI12" s="44">
        <f>[3]IRF1_benchmark!AB11</f>
        <v>-1.2217824314907619</v>
      </c>
      <c r="BJ12" s="44">
        <f>[3]IRF1_benchmark!AC11</f>
        <v>0.39716997352294764</v>
      </c>
      <c r="BK12" s="44">
        <f>[3]IRF1_benchmark!AD11</f>
        <v>-1.6735871964611113</v>
      </c>
      <c r="BL12" s="44">
        <f>[3]IRF1_benchmark!AE11</f>
        <v>-0.61815947528825577</v>
      </c>
      <c r="BM12" s="45">
        <f t="shared" si="51"/>
        <v>-0.55236336692134425</v>
      </c>
      <c r="BN12" s="44">
        <v>9</v>
      </c>
      <c r="BO12">
        <f t="shared" si="25"/>
        <v>-0.38397046884540209</v>
      </c>
      <c r="BP12">
        <f t="shared" si="26"/>
        <v>0.10353506350130731</v>
      </c>
      <c r="BQ12">
        <f t="shared" si="27"/>
        <v>0.24984980079793648</v>
      </c>
      <c r="BR12">
        <f t="shared" si="28"/>
        <v>7.647965544096974E-2</v>
      </c>
      <c r="BS12">
        <f t="shared" si="29"/>
        <v>-0.15169838815814032</v>
      </c>
      <c r="BT12" s="44">
        <f>[3]IRF1_benchmark!AF11</f>
        <v>-0.14834665651825985</v>
      </c>
      <c r="BU12" s="44">
        <f>[3]IRF1_benchmark!AG11</f>
        <v>-3.0585604546158305E-2</v>
      </c>
      <c r="BV12" s="44">
        <f>[3]IRF1_benchmark!AH11</f>
        <v>-0.28043540534409478</v>
      </c>
      <c r="BW12" s="44">
        <f>[3]IRF1_benchmark!AI11</f>
        <v>4.5894050894811425E-2</v>
      </c>
      <c r="BX12" s="44">
        <f>[3]IRF1_benchmark!AJ11</f>
        <v>-0.38397046884540209</v>
      </c>
      <c r="BY12" s="44">
        <f>[3]IRF1_benchmark!AK11</f>
        <v>-0.15169838815814032</v>
      </c>
      <c r="BZ12" s="44"/>
      <c r="CA12" s="44">
        <v>9</v>
      </c>
      <c r="CB12">
        <f t="shared" si="30"/>
        <v>-0.15013016399566775</v>
      </c>
      <c r="CC12">
        <f t="shared" si="31"/>
        <v>8.6357264907090198E-2</v>
      </c>
      <c r="CD12">
        <f t="shared" si="32"/>
        <v>0.27210610926799716</v>
      </c>
      <c r="CE12">
        <f t="shared" si="33"/>
        <v>0.10145482612717346</v>
      </c>
      <c r="CF12">
        <f t="shared" si="34"/>
        <v>6.5796108366911507E-2</v>
      </c>
      <c r="CG12" s="44">
        <f>[3]IRF1_benchmark!AL11</f>
        <v>6.796983612835919E-2</v>
      </c>
      <c r="CH12" s="44">
        <f>[3]IRF1_benchmark!AM11</f>
        <v>0.20833321017941964</v>
      </c>
      <c r="CI12" s="44">
        <f>[3]IRF1_benchmark!AN11</f>
        <v>-6.3772899088577556E-2</v>
      </c>
      <c r="CJ12" s="44">
        <f>[3]IRF1_benchmark!AO11</f>
        <v>0.30978803630659307</v>
      </c>
      <c r="CK12" s="44">
        <f>[3]IRF1_benchmark!AP11</f>
        <v>-0.15013016399566775</v>
      </c>
      <c r="CL12" s="44">
        <f>[3]IRF1_benchmark!AQ11</f>
        <v>6.5796108366911507E-2</v>
      </c>
      <c r="CM12" s="45">
        <f t="shared" si="35"/>
        <v>6.5796108366911507E-2</v>
      </c>
      <c r="CN12" s="44">
        <v>9</v>
      </c>
      <c r="CO12">
        <f t="shared" si="36"/>
        <v>-0.40920580701256704</v>
      </c>
      <c r="CP12">
        <f t="shared" si="37"/>
        <v>0.10429579097319663</v>
      </c>
      <c r="CQ12">
        <f t="shared" si="38"/>
        <v>0.25761039149138831</v>
      </c>
      <c r="CR12">
        <f t="shared" si="39"/>
        <v>7.6750197966748923E-2</v>
      </c>
      <c r="CS12">
        <f t="shared" si="40"/>
        <v>-0.17044668740872421</v>
      </c>
      <c r="CT12" s="44">
        <f>[3]IRF1_benchmark!AR11</f>
        <v>-0.16749955179275167</v>
      </c>
      <c r="CU12" s="44">
        <f>[3]IRF1_benchmark!AS11</f>
        <v>-4.7299624547982103E-2</v>
      </c>
      <c r="CV12" s="44">
        <f>[3]IRF1_benchmark!AT11</f>
        <v>-0.3049100160393704</v>
      </c>
      <c r="CW12" s="44">
        <f>[3]IRF1_benchmark!AU11</f>
        <v>2.9450573418766848E-2</v>
      </c>
      <c r="CX12" s="44">
        <f>[3]IRF1_benchmark!AV11</f>
        <v>-0.40920580701256704</v>
      </c>
      <c r="CY12" s="44">
        <f>[3]IRF1_benchmark!AW11</f>
        <v>-0.17044668740872421</v>
      </c>
      <c r="CZ12" s="44"/>
      <c r="DA12" s="44">
        <v>9</v>
      </c>
      <c r="DB12">
        <f t="shared" si="41"/>
        <v>-0.20595916353200672</v>
      </c>
      <c r="DC12">
        <f t="shared" si="42"/>
        <v>6.5742081530896973E-2</v>
      </c>
      <c r="DD12">
        <f t="shared" si="43"/>
        <v>0.19765628557573919</v>
      </c>
      <c r="DE12">
        <f t="shared" si="44"/>
        <v>6.5303521552354249E-2</v>
      </c>
      <c r="DF12">
        <f t="shared" si="45"/>
        <v>-3.9550165633544562E-2</v>
      </c>
      <c r="DG12" s="44">
        <f>[3]IRF1_benchmark!AX11</f>
        <v>-3.9217593822816733E-2</v>
      </c>
      <c r="DH12" s="44">
        <f>[3]IRF1_benchmark!AY11</f>
        <v>5.7439203574629449E-2</v>
      </c>
      <c r="DI12" s="44">
        <f>[3]IRF1_benchmark!AZ11</f>
        <v>-0.14021708200110974</v>
      </c>
      <c r="DJ12" s="44">
        <f>[3]IRF1_benchmark!BA11</f>
        <v>0.1227427251269837</v>
      </c>
      <c r="DK12" s="44">
        <f>[3]IRF1_benchmark!BB11</f>
        <v>-0.20595916353200672</v>
      </c>
      <c r="DL12" s="44">
        <f>[3]IRF1_benchmark!BC11</f>
        <v>-3.9550165633544562E-2</v>
      </c>
      <c r="DM12" s="44"/>
      <c r="DN12" s="44">
        <v>9</v>
      </c>
      <c r="DO12">
        <f t="shared" si="46"/>
        <v>-4.7274770238890394E-2</v>
      </c>
      <c r="DP12">
        <f t="shared" si="47"/>
        <v>6.7881693535376347E-2</v>
      </c>
      <c r="DQ12">
        <f t="shared" si="48"/>
        <v>0.22001159335452994</v>
      </c>
      <c r="DR12">
        <f t="shared" si="49"/>
        <v>8.0519655090985437E-2</v>
      </c>
      <c r="DS12">
        <f t="shared" si="50"/>
        <v>0.12665881078709629</v>
      </c>
      <c r="DT12" s="44">
        <f>[3]IRF1_benchmark!BD11</f>
        <v>0.12666782848809119</v>
      </c>
      <c r="DU12" s="44">
        <f>[3]IRF1_benchmark!BE11</f>
        <v>0.24061851665101588</v>
      </c>
      <c r="DV12" s="44">
        <f>[3]IRF1_benchmark!BF11</f>
        <v>2.0606923296485946E-2</v>
      </c>
      <c r="DW12" s="44">
        <f>[3]IRF1_benchmark!BG11</f>
        <v>0.32113817174200132</v>
      </c>
      <c r="DX12" s="44">
        <f>[3]IRF1_benchmark!BH11</f>
        <v>-4.7274770238890394E-2</v>
      </c>
      <c r="DY12" s="44">
        <f>[3]IRF1_benchmark!BI11</f>
        <v>0.12665881078709629</v>
      </c>
    </row>
    <row r="13" spans="1:129" x14ac:dyDescent="0.25">
      <c r="A13" s="44">
        <v>10</v>
      </c>
      <c r="B13">
        <f t="shared" si="0"/>
        <v>-0.63101390329055618</v>
      </c>
      <c r="C13">
        <f t="shared" si="1"/>
        <v>0.15134095868951364</v>
      </c>
      <c r="D13">
        <f t="shared" si="2"/>
        <v>0.42658589658944385</v>
      </c>
      <c r="E13">
        <f t="shared" si="3"/>
        <v>0.14319553610887131</v>
      </c>
      <c r="F13">
        <f t="shared" si="4"/>
        <v>-0.262181745830669</v>
      </c>
      <c r="G13" s="44">
        <f>[3]IRF1_benchmark!B12</f>
        <v>-0.25355844232437635</v>
      </c>
      <c r="H13" s="44">
        <f>[3]IRF1_benchmark!C12</f>
        <v>-5.3087048011598678E-2</v>
      </c>
      <c r="I13" s="44">
        <f>[3]IRF1_benchmark!D12</f>
        <v>-0.47967294460104254</v>
      </c>
      <c r="J13" s="44">
        <f>[3]IRF1_benchmark!E12</f>
        <v>9.0108488097272635E-2</v>
      </c>
      <c r="K13" s="44">
        <f>[3]IRF1_benchmark!F12</f>
        <v>-0.63101390329055618</v>
      </c>
      <c r="L13" s="44">
        <f>[3]IRF1_benchmark!G12</f>
        <v>-0.262181745830669</v>
      </c>
      <c r="M13" s="44"/>
      <c r="N13" s="44">
        <v>10</v>
      </c>
      <c r="O13">
        <f t="shared" si="5"/>
        <v>-0.69992754107451605</v>
      </c>
      <c r="P13">
        <f t="shared" si="6"/>
        <v>0.17869748967004895</v>
      </c>
      <c r="Q13">
        <f t="shared" si="7"/>
        <v>0.44764789028822799</v>
      </c>
      <c r="R13">
        <f t="shared" si="8"/>
        <v>0.13587815035320272</v>
      </c>
      <c r="S13">
        <f t="shared" si="9"/>
        <v>-0.29177056705695775</v>
      </c>
      <c r="T13" s="44">
        <f>[3]IRF1_benchmark!H12</f>
        <v>-0.29196418929273077</v>
      </c>
      <c r="U13" s="44">
        <f>[3]IRF1_benchmark!I12</f>
        <v>-7.3582161116239109E-2</v>
      </c>
      <c r="V13" s="44">
        <f>[3]IRF1_benchmark!J12</f>
        <v>-0.5212300514044671</v>
      </c>
      <c r="W13" s="44">
        <f>[3]IRF1_benchmark!K12</f>
        <v>6.2295989236963591E-2</v>
      </c>
      <c r="X13" s="44">
        <f>[3]IRF1_benchmark!L12</f>
        <v>-0.69992754107451605</v>
      </c>
      <c r="Y13" s="44">
        <f>[3]IRF1_benchmark!M12</f>
        <v>-0.29177056705695775</v>
      </c>
      <c r="Z13" s="44"/>
      <c r="AA13" s="44">
        <v>10</v>
      </c>
      <c r="AB13">
        <f t="shared" si="10"/>
        <v>-2.5658375398752695</v>
      </c>
      <c r="AC13">
        <f t="shared" si="11"/>
        <v>0.74716410353260909</v>
      </c>
      <c r="AD13">
        <f t="shared" si="12"/>
        <v>2.1465979844743774</v>
      </c>
      <c r="AE13">
        <f t="shared" si="13"/>
        <v>0.77455324549296911</v>
      </c>
      <c r="AF13">
        <f t="shared" si="14"/>
        <v>-0.77233071956280053</v>
      </c>
      <c r="AG13" s="44">
        <f>[3]IRF1_benchmark!N12</f>
        <v>-0.75045913861889979</v>
      </c>
      <c r="AH13" s="44">
        <f>[3]IRF1_benchmark!O12</f>
        <v>0.32792454813171701</v>
      </c>
      <c r="AI13" s="44">
        <f>[3]IRF1_benchmark!P12</f>
        <v>-1.8186734363426604</v>
      </c>
      <c r="AJ13" s="44">
        <f>[3]IRF1_benchmark!Q12</f>
        <v>1.1024777936246861</v>
      </c>
      <c r="AK13" s="44">
        <f>[3]IRF1_benchmark!R12</f>
        <v>-2.5658375398752695</v>
      </c>
      <c r="AL13" s="44">
        <f>[3]IRF1_benchmark!S12</f>
        <v>-0.77233071956280053</v>
      </c>
      <c r="AM13" s="45"/>
      <c r="AN13" s="44">
        <v>10</v>
      </c>
      <c r="AO13">
        <f t="shared" si="15"/>
        <v>-0.55306040526539246</v>
      </c>
      <c r="AP13">
        <f t="shared" si="16"/>
        <v>0.13348602380484725</v>
      </c>
      <c r="AQ13">
        <f t="shared" si="17"/>
        <v>0.32062275562302572</v>
      </c>
      <c r="AR13">
        <f t="shared" si="18"/>
        <v>9.8464966404496312E-2</v>
      </c>
      <c r="AS13">
        <f t="shared" si="19"/>
        <v>-0.25039756476041275</v>
      </c>
      <c r="AT13" s="44">
        <f>[3]IRF1_benchmark!T12</f>
        <v>-0.25110687133492354</v>
      </c>
      <c r="AU13" s="44">
        <f>[3]IRF1_benchmark!U12</f>
        <v>-9.8951625837519486E-2</v>
      </c>
      <c r="AV13" s="44">
        <f>[3]IRF1_benchmark!V12</f>
        <v>-0.41957438146054521</v>
      </c>
      <c r="AW13" s="44">
        <f>[3]IRF1_benchmark!W12</f>
        <v>-4.8665943302319582E-4</v>
      </c>
      <c r="AX13" s="44">
        <f>[3]IRF1_benchmark!X12</f>
        <v>-0.55306040526539246</v>
      </c>
      <c r="AY13" s="44">
        <f>[3]IRF1_benchmark!Y12</f>
        <v>-0.25039756476041275</v>
      </c>
      <c r="AZ13" s="44"/>
      <c r="BA13" s="44">
        <v>10</v>
      </c>
      <c r="BB13">
        <f t="shared" si="20"/>
        <v>-1.6390603673825859</v>
      </c>
      <c r="BC13">
        <f t="shared" si="21"/>
        <v>0.45037339783394348</v>
      </c>
      <c r="BD13">
        <f t="shared" si="22"/>
        <v>1.1925877823922548</v>
      </c>
      <c r="BE13">
        <f t="shared" si="23"/>
        <v>0.40559797168627609</v>
      </c>
      <c r="BF13">
        <f t="shared" si="24"/>
        <v>-0.58598616006153792</v>
      </c>
      <c r="BG13" s="44">
        <f>[3]IRF1_benchmark!Z12</f>
        <v>-0.60197912097961859</v>
      </c>
      <c r="BH13" s="44">
        <f>[3]IRF1_benchmark!AA12</f>
        <v>3.9008128436124785E-3</v>
      </c>
      <c r="BI13" s="44">
        <f>[3]IRF1_benchmark!AB12</f>
        <v>-1.1886869695486424</v>
      </c>
      <c r="BJ13" s="44">
        <f>[3]IRF1_benchmark!AC12</f>
        <v>0.40949878452988853</v>
      </c>
      <c r="BK13" s="44">
        <f>[3]IRF1_benchmark!AD12</f>
        <v>-1.6390603673825859</v>
      </c>
      <c r="BL13" s="44">
        <f>[3]IRF1_benchmark!AE12</f>
        <v>-0.58598616006153792</v>
      </c>
      <c r="BM13" s="45">
        <f t="shared" si="51"/>
        <v>-0.54039371539850012</v>
      </c>
      <c r="BN13" s="44">
        <v>10</v>
      </c>
      <c r="BO13">
        <f t="shared" si="25"/>
        <v>-0.35845510227853616</v>
      </c>
      <c r="BP13">
        <f t="shared" si="26"/>
        <v>0.10228085821484667</v>
      </c>
      <c r="BQ13">
        <f t="shared" si="27"/>
        <v>0.25591970787626739</v>
      </c>
      <c r="BR13">
        <f t="shared" si="28"/>
        <v>7.5620310458965556E-2</v>
      </c>
      <c r="BS13">
        <f t="shared" si="29"/>
        <v>-0.1232227546343809</v>
      </c>
      <c r="BT13" s="44">
        <f>[3]IRF1_benchmark!AF12</f>
        <v>-0.12087049779588967</v>
      </c>
      <c r="BU13" s="44">
        <f>[3]IRF1_benchmark!AG12</f>
        <v>-2.5453618742212608E-4</v>
      </c>
      <c r="BV13" s="44">
        <f>[3]IRF1_benchmark!AH12</f>
        <v>-0.25617424406368949</v>
      </c>
      <c r="BW13" s="44">
        <f>[3]IRF1_benchmark!AI12</f>
        <v>7.5365774271543437E-2</v>
      </c>
      <c r="BX13" s="44">
        <f>[3]IRF1_benchmark!AJ12</f>
        <v>-0.35845510227853616</v>
      </c>
      <c r="BY13" s="44">
        <f>[3]IRF1_benchmark!AK12</f>
        <v>-0.1232227546343809</v>
      </c>
      <c r="BZ13" s="44"/>
      <c r="CA13" s="44">
        <v>10</v>
      </c>
      <c r="CB13">
        <f t="shared" si="30"/>
        <v>-0.17425863700649524</v>
      </c>
      <c r="CC13">
        <f t="shared" si="31"/>
        <v>8.6203066996922165E-2</v>
      </c>
      <c r="CD13">
        <f t="shared" si="32"/>
        <v>0.28303037483932408</v>
      </c>
      <c r="CE13">
        <f t="shared" si="33"/>
        <v>0.10287655899082686</v>
      </c>
      <c r="CF13">
        <f t="shared" si="34"/>
        <v>4.5592444663037746E-2</v>
      </c>
      <c r="CG13" s="44">
        <f>[3]IRF1_benchmark!AL12</f>
        <v>4.9433816635760602E-2</v>
      </c>
      <c r="CH13" s="44">
        <f>[3]IRF1_benchmark!AM12</f>
        <v>0.19497480482975102</v>
      </c>
      <c r="CI13" s="44">
        <f>[3]IRF1_benchmark!AN12</f>
        <v>-8.8055570009573078E-2</v>
      </c>
      <c r="CJ13" s="44">
        <f>[3]IRF1_benchmark!AO12</f>
        <v>0.29785136382057786</v>
      </c>
      <c r="CK13" s="44">
        <f>[3]IRF1_benchmark!AP12</f>
        <v>-0.17425863700649524</v>
      </c>
      <c r="CL13" s="44">
        <f>[3]IRF1_benchmark!AQ12</f>
        <v>4.5592444663037746E-2</v>
      </c>
      <c r="CM13" s="45">
        <f t="shared" si="35"/>
        <v>4.5592444663037746E-2</v>
      </c>
      <c r="CN13" s="44">
        <v>10</v>
      </c>
      <c r="CO13">
        <f t="shared" si="36"/>
        <v>-0.39365552403438187</v>
      </c>
      <c r="CP13">
        <f t="shared" si="37"/>
        <v>0.10848341109559595</v>
      </c>
      <c r="CQ13">
        <f t="shared" si="38"/>
        <v>0.26007943867950822</v>
      </c>
      <c r="CR13">
        <f t="shared" si="39"/>
        <v>7.7023450850746245E-2</v>
      </c>
      <c r="CS13">
        <f t="shared" si="40"/>
        <v>-0.14884318677600261</v>
      </c>
      <c r="CT13" s="44">
        <f>[3]IRF1_benchmark!AR12</f>
        <v>-0.14707565870226502</v>
      </c>
      <c r="CU13" s="44">
        <f>[3]IRF1_benchmark!AS12</f>
        <v>-2.509267425927772E-2</v>
      </c>
      <c r="CV13" s="44">
        <f>[3]IRF1_benchmark!AT12</f>
        <v>-0.28517211293878592</v>
      </c>
      <c r="CW13" s="44">
        <f>[3]IRF1_benchmark!AU12</f>
        <v>5.1930776591468567E-2</v>
      </c>
      <c r="CX13" s="44">
        <f>[3]IRF1_benchmark!AV12</f>
        <v>-0.39365552403438187</v>
      </c>
      <c r="CY13" s="44">
        <f>[3]IRF1_benchmark!AW12</f>
        <v>-0.14884318677600261</v>
      </c>
      <c r="CZ13" s="44"/>
      <c r="DA13" s="44">
        <v>10</v>
      </c>
      <c r="DB13">
        <f t="shared" si="41"/>
        <v>-0.20153288259101101</v>
      </c>
      <c r="DC13">
        <f t="shared" si="42"/>
        <v>6.531737926993042E-2</v>
      </c>
      <c r="DD13">
        <f t="shared" si="43"/>
        <v>0.18917569899962172</v>
      </c>
      <c r="DE13">
        <f t="shared" si="44"/>
        <v>6.0936267487886914E-2</v>
      </c>
      <c r="DF13">
        <f t="shared" si="45"/>
        <v>-3.9199941932616694E-2</v>
      </c>
      <c r="DG13" s="44">
        <f>[3]IRF1_benchmark!AX12</f>
        <v>-3.9260667298736833E-2</v>
      </c>
      <c r="DH13" s="44">
        <f>[3]IRF1_benchmark!AY12</f>
        <v>5.2960195678541114E-2</v>
      </c>
      <c r="DI13" s="44">
        <f>[3]IRF1_benchmark!AZ12</f>
        <v>-0.13621550332108059</v>
      </c>
      <c r="DJ13" s="44">
        <f>[3]IRF1_benchmark!BA12</f>
        <v>0.11389646316642806</v>
      </c>
      <c r="DK13" s="44">
        <f>[3]IRF1_benchmark!BB12</f>
        <v>-0.20153288259101101</v>
      </c>
      <c r="DL13" s="44">
        <f>[3]IRF1_benchmark!BC12</f>
        <v>-3.9199941932616694E-2</v>
      </c>
      <c r="DM13" s="44"/>
      <c r="DN13" s="44">
        <v>10</v>
      </c>
      <c r="DO13">
        <f t="shared" si="46"/>
        <v>-0.14675084100789038</v>
      </c>
      <c r="DP13">
        <f t="shared" si="47"/>
        <v>6.9229617496202572E-2</v>
      </c>
      <c r="DQ13">
        <f t="shared" si="48"/>
        <v>0.21561695057201971</v>
      </c>
      <c r="DR13">
        <f t="shared" si="49"/>
        <v>7.6698027692349902E-2</v>
      </c>
      <c r="DS13">
        <f t="shared" si="50"/>
        <v>2.7411845647112909E-2</v>
      </c>
      <c r="DT13" s="44">
        <f>[3]IRF1_benchmark!BD12</f>
        <v>2.9154663556337716E-2</v>
      </c>
      <c r="DU13" s="44">
        <f>[3]IRF1_benchmark!BE12</f>
        <v>0.13809572706033191</v>
      </c>
      <c r="DV13" s="44">
        <f>[3]IRF1_benchmark!BF12</f>
        <v>-7.7521223511687803E-2</v>
      </c>
      <c r="DW13" s="44">
        <f>[3]IRF1_benchmark!BG12</f>
        <v>0.21479375475268181</v>
      </c>
      <c r="DX13" s="44">
        <f>[3]IRF1_benchmark!BH12</f>
        <v>-0.14675084100789038</v>
      </c>
      <c r="DY13" s="44">
        <f>[3]IRF1_benchmark!BI12</f>
        <v>2.7411845647112909E-2</v>
      </c>
    </row>
    <row r="14" spans="1:129" x14ac:dyDescent="0.25">
      <c r="A14" s="44">
        <v>11</v>
      </c>
      <c r="B14">
        <f t="shared" si="0"/>
        <v>-0.41735253332335026</v>
      </c>
      <c r="C14">
        <f t="shared" si="1"/>
        <v>0.13423970974740967</v>
      </c>
      <c r="D14">
        <f t="shared" si="2"/>
        <v>0.38612565301138935</v>
      </c>
      <c r="E14">
        <f t="shared" si="3"/>
        <v>0.14716635178639204</v>
      </c>
      <c r="F14">
        <f t="shared" si="4"/>
        <v>-9.0558643880359641E-2</v>
      </c>
      <c r="G14" s="44">
        <f>[3]IRF1_benchmark!B13</f>
        <v>-8.9064011638305518E-2</v>
      </c>
      <c r="H14" s="44">
        <f>[3]IRF1_benchmark!C13</f>
        <v>0.10301282943544879</v>
      </c>
      <c r="I14" s="44">
        <f>[3]IRF1_benchmark!D13</f>
        <v>-0.28311282357594059</v>
      </c>
      <c r="J14" s="44">
        <f>[3]IRF1_benchmark!E13</f>
        <v>0.2501791812218408</v>
      </c>
      <c r="K14" s="44">
        <f>[3]IRF1_benchmark!F13</f>
        <v>-0.41735253332335026</v>
      </c>
      <c r="L14" s="44">
        <f>[3]IRF1_benchmark!G13</f>
        <v>-9.0558643880359641E-2</v>
      </c>
      <c r="M14" s="44"/>
      <c r="N14" s="44">
        <v>11</v>
      </c>
      <c r="O14">
        <f t="shared" si="5"/>
        <v>-0.67516327962745981</v>
      </c>
      <c r="P14">
        <f t="shared" si="6"/>
        <v>0.18366768101789599</v>
      </c>
      <c r="Q14">
        <f t="shared" si="7"/>
        <v>0.45372354709902946</v>
      </c>
      <c r="R14">
        <f t="shared" si="8"/>
        <v>0.14409703808594143</v>
      </c>
      <c r="S14">
        <f t="shared" si="9"/>
        <v>-0.25804423549576022</v>
      </c>
      <c r="T14" s="44">
        <f>[3]IRF1_benchmark!H13</f>
        <v>-0.26013355286622453</v>
      </c>
      <c r="U14" s="44">
        <f>[3]IRF1_benchmark!I13</f>
        <v>-3.7772051510534366E-2</v>
      </c>
      <c r="V14" s="44">
        <f>[3]IRF1_benchmark!J13</f>
        <v>-0.49149559860956382</v>
      </c>
      <c r="W14" s="44">
        <f>[3]IRF1_benchmark!K13</f>
        <v>0.10632498657540707</v>
      </c>
      <c r="X14" s="44">
        <f>[3]IRF1_benchmark!L13</f>
        <v>-0.67516327962745981</v>
      </c>
      <c r="Y14" s="44">
        <f>[3]IRF1_benchmark!M13</f>
        <v>-0.25804423549576022</v>
      </c>
      <c r="Z14" s="44"/>
      <c r="AA14" s="44">
        <v>11</v>
      </c>
      <c r="AB14">
        <f t="shared" si="10"/>
        <v>-2.6236965640414773</v>
      </c>
      <c r="AC14">
        <f t="shared" si="11"/>
        <v>0.70180056120447598</v>
      </c>
      <c r="AD14">
        <f t="shared" si="12"/>
        <v>2.0690642320511783</v>
      </c>
      <c r="AE14">
        <f t="shared" si="13"/>
        <v>0.7603465390781039</v>
      </c>
      <c r="AF14">
        <f t="shared" si="14"/>
        <v>-0.90669543632138527</v>
      </c>
      <c r="AG14" s="44">
        <f>[3]IRF1_benchmark!N13</f>
        <v>-0.87120735058645526</v>
      </c>
      <c r="AH14" s="44">
        <f>[3]IRF1_benchmark!O13</f>
        <v>0.14716822921417669</v>
      </c>
      <c r="AI14" s="44">
        <f>[3]IRF1_benchmark!P13</f>
        <v>-1.9218960028370013</v>
      </c>
      <c r="AJ14" s="44">
        <f>[3]IRF1_benchmark!Q13</f>
        <v>0.90751476829228084</v>
      </c>
      <c r="AK14" s="44">
        <f>[3]IRF1_benchmark!R13</f>
        <v>-2.6236965640414773</v>
      </c>
      <c r="AL14" s="44">
        <f>[3]IRF1_benchmark!S13</f>
        <v>-0.90669543632138527</v>
      </c>
      <c r="AM14" s="45"/>
      <c r="AN14" s="44">
        <v>11</v>
      </c>
      <c r="AO14">
        <f t="shared" si="15"/>
        <v>-0.52443555490919758</v>
      </c>
      <c r="AP14">
        <f t="shared" si="16"/>
        <v>0.13000021874163314</v>
      </c>
      <c r="AQ14">
        <f t="shared" si="17"/>
        <v>0.31847037657839816</v>
      </c>
      <c r="AR14">
        <f t="shared" si="18"/>
        <v>0.10446649029016203</v>
      </c>
      <c r="AS14">
        <f t="shared" si="19"/>
        <v>-0.22756111332942289</v>
      </c>
      <c r="AT14" s="44">
        <f>[3]IRF1_benchmark!T13</f>
        <v>-0.22775536425447501</v>
      </c>
      <c r="AU14" s="44">
        <f>[3]IRF1_benchmark!U13</f>
        <v>-7.596495958916627E-2</v>
      </c>
      <c r="AV14" s="44">
        <f>[3]IRF1_benchmark!V13</f>
        <v>-0.39443533616756443</v>
      </c>
      <c r="AW14" s="44">
        <f>[3]IRF1_benchmark!W13</f>
        <v>2.8501530700995752E-2</v>
      </c>
      <c r="AX14" s="44">
        <f>[3]IRF1_benchmark!X13</f>
        <v>-0.52443555490919758</v>
      </c>
      <c r="AY14" s="44">
        <f>[3]IRF1_benchmark!Y13</f>
        <v>-0.22756111332942289</v>
      </c>
      <c r="AZ14" s="44"/>
      <c r="BA14" s="44">
        <v>11</v>
      </c>
      <c r="BB14">
        <f t="shared" si="20"/>
        <v>-1.6426420250616935</v>
      </c>
      <c r="BC14">
        <f t="shared" si="21"/>
        <v>0.44022893314100631</v>
      </c>
      <c r="BD14">
        <f t="shared" si="22"/>
        <v>1.1700871992462614</v>
      </c>
      <c r="BE14">
        <f t="shared" si="23"/>
        <v>0.38911833256473582</v>
      </c>
      <c r="BF14">
        <f t="shared" si="24"/>
        <v>-0.61513585204851573</v>
      </c>
      <c r="BG14" s="44">
        <f>[3]IRF1_benchmark!Z13</f>
        <v>-0.62985772697285336</v>
      </c>
      <c r="BH14" s="44">
        <f>[3]IRF1_benchmark!AA13</f>
        <v>-3.2325892674425837E-2</v>
      </c>
      <c r="BI14" s="44">
        <f>[3]IRF1_benchmark!AB13</f>
        <v>-1.2024130919206872</v>
      </c>
      <c r="BJ14" s="44">
        <f>[3]IRF1_benchmark!AC13</f>
        <v>0.3567924398903099</v>
      </c>
      <c r="BK14" s="44">
        <f>[3]IRF1_benchmark!AD13</f>
        <v>-1.6426420250616935</v>
      </c>
      <c r="BL14" s="44">
        <f>[3]IRF1_benchmark!AE13</f>
        <v>-0.61513585204851573</v>
      </c>
      <c r="BM14" s="45">
        <f t="shared" si="51"/>
        <v>-0.58444084197310708</v>
      </c>
      <c r="BN14" s="44">
        <v>11</v>
      </c>
      <c r="BO14">
        <f t="shared" si="25"/>
        <v>-0.32531895590507098</v>
      </c>
      <c r="BP14">
        <f t="shared" si="26"/>
        <v>0.10270881120035888</v>
      </c>
      <c r="BQ14">
        <f t="shared" si="27"/>
        <v>0.25505603157848228</v>
      </c>
      <c r="BR14">
        <f t="shared" si="28"/>
        <v>7.9404073022570187E-2</v>
      </c>
      <c r="BS14">
        <f t="shared" si="29"/>
        <v>-9.0083216029552438E-2</v>
      </c>
      <c r="BT14" s="44">
        <f>[3]IRF1_benchmark!AF13</f>
        <v>-8.7306343482128332E-2</v>
      </c>
      <c r="BU14" s="44">
        <f>[3]IRF1_benchmark!AG13</f>
        <v>3.2445886873770161E-2</v>
      </c>
      <c r="BV14" s="44">
        <f>[3]IRF1_benchmark!AH13</f>
        <v>-0.2226101447047121</v>
      </c>
      <c r="BW14" s="44">
        <f>[3]IRF1_benchmark!AI13</f>
        <v>0.11184995989634036</v>
      </c>
      <c r="BX14" s="44">
        <f>[3]IRF1_benchmark!AJ13</f>
        <v>-0.32531895590507098</v>
      </c>
      <c r="BY14" s="44">
        <f>[3]IRF1_benchmark!AK13</f>
        <v>-9.0083216029552438E-2</v>
      </c>
      <c r="BZ14" s="44"/>
      <c r="CA14" s="44">
        <v>11</v>
      </c>
      <c r="CB14">
        <f t="shared" si="30"/>
        <v>-0.19914825319704868</v>
      </c>
      <c r="CC14">
        <f t="shared" si="31"/>
        <v>9.2600320885539184E-2</v>
      </c>
      <c r="CD14">
        <f t="shared" si="32"/>
        <v>0.28679994785459467</v>
      </c>
      <c r="CE14">
        <f t="shared" si="33"/>
        <v>0.10547891761284062</v>
      </c>
      <c r="CF14">
        <f t="shared" si="34"/>
        <v>3.0695010075408594E-2</v>
      </c>
      <c r="CG14" s="44">
        <f>[3]IRF1_benchmark!AL13</f>
        <v>3.3198549447267758E-2</v>
      </c>
      <c r="CH14" s="44">
        <f>[3]IRF1_benchmark!AM13</f>
        <v>0.18025201554308518</v>
      </c>
      <c r="CI14" s="44">
        <f>[3]IRF1_benchmark!AN13</f>
        <v>-0.1065479323115095</v>
      </c>
      <c r="CJ14" s="44">
        <f>[3]IRF1_benchmark!AO13</f>
        <v>0.28573093315592579</v>
      </c>
      <c r="CK14" s="44">
        <f>[3]IRF1_benchmark!AP13</f>
        <v>-0.19914825319704868</v>
      </c>
      <c r="CL14" s="44">
        <f>[3]IRF1_benchmark!AQ13</f>
        <v>3.0695010075408594E-2</v>
      </c>
      <c r="CM14" s="45">
        <f t="shared" si="35"/>
        <v>3.0695010075408594E-2</v>
      </c>
      <c r="CN14" s="44">
        <v>11</v>
      </c>
      <c r="CO14">
        <f t="shared" si="36"/>
        <v>-0.3595222204962249</v>
      </c>
      <c r="CP14">
        <f t="shared" si="37"/>
        <v>0.10743752243254218</v>
      </c>
      <c r="CQ14">
        <f t="shared" si="38"/>
        <v>0.26060169992210436</v>
      </c>
      <c r="CR14">
        <f t="shared" si="39"/>
        <v>7.958714764788094E-2</v>
      </c>
      <c r="CS14">
        <f t="shared" si="40"/>
        <v>-0.1147585267307836</v>
      </c>
      <c r="CT14" s="44">
        <f>[3]IRF1_benchmark!AR13</f>
        <v>-0.11323046415105655</v>
      </c>
      <c r="CU14" s="44">
        <f>[3]IRF1_benchmark!AS13</f>
        <v>8.5170018584216616E-3</v>
      </c>
      <c r="CV14" s="44">
        <f>[3]IRF1_benchmark!AT13</f>
        <v>-0.25208469806368272</v>
      </c>
      <c r="CW14" s="44">
        <f>[3]IRF1_benchmark!AU13</f>
        <v>8.8104149506302576E-2</v>
      </c>
      <c r="CX14" s="44">
        <f>[3]IRF1_benchmark!AV13</f>
        <v>-0.3595222204962249</v>
      </c>
      <c r="CY14" s="44">
        <f>[3]IRF1_benchmark!AW13</f>
        <v>-0.1147585267307836</v>
      </c>
      <c r="CZ14" s="44"/>
      <c r="DA14" s="44">
        <v>11</v>
      </c>
      <c r="DB14">
        <f t="shared" si="41"/>
        <v>-0.18657885403632585</v>
      </c>
      <c r="DC14">
        <f t="shared" si="42"/>
        <v>6.6357059129641571E-2</v>
      </c>
      <c r="DD14">
        <f t="shared" si="43"/>
        <v>0.18311213757329919</v>
      </c>
      <c r="DE14">
        <f t="shared" si="44"/>
        <v>6.006245504626731E-2</v>
      </c>
      <c r="DF14">
        <f t="shared" si="45"/>
        <v>-2.6335933646144082E-2</v>
      </c>
      <c r="DG14" s="44">
        <f>[3]IRF1_benchmark!AX13</f>
        <v>-2.6459756413167557E-2</v>
      </c>
      <c r="DH14" s="44">
        <f>[3]IRF1_benchmark!AY13</f>
        <v>6.2890342666614932E-2</v>
      </c>
      <c r="DI14" s="44">
        <f>[3]IRF1_benchmark!AZ13</f>
        <v>-0.12022179490668428</v>
      </c>
      <c r="DJ14" s="44">
        <f>[3]IRF1_benchmark!BA13</f>
        <v>0.12295279771288223</v>
      </c>
      <c r="DK14" s="44">
        <f>[3]IRF1_benchmark!BB13</f>
        <v>-0.18657885403632585</v>
      </c>
      <c r="DL14" s="44">
        <f>[3]IRF1_benchmark!BC13</f>
        <v>-2.6335933646144082E-2</v>
      </c>
      <c r="DM14" s="44"/>
      <c r="DN14" s="44">
        <v>11</v>
      </c>
      <c r="DO14">
        <f t="shared" si="46"/>
        <v>-0.14662040955120187</v>
      </c>
      <c r="DP14">
        <f t="shared" si="47"/>
        <v>6.8210327039300606E-2</v>
      </c>
      <c r="DQ14">
        <f t="shared" si="48"/>
        <v>0.21085368950084801</v>
      </c>
      <c r="DR14">
        <f t="shared" si="49"/>
        <v>7.3534113548545887E-2</v>
      </c>
      <c r="DS14">
        <f t="shared" si="50"/>
        <v>2.3806039437029258E-2</v>
      </c>
      <c r="DT14" s="44">
        <f>[3]IRF1_benchmark!BD13</f>
        <v>2.6267294289640856E-2</v>
      </c>
      <c r="DU14" s="44">
        <f>[3]IRF1_benchmark!BE13</f>
        <v>0.13244360698894675</v>
      </c>
      <c r="DV14" s="44">
        <f>[3]IRF1_benchmark!BF13</f>
        <v>-7.8410082511901263E-2</v>
      </c>
      <c r="DW14" s="44">
        <f>[3]IRF1_benchmark!BG13</f>
        <v>0.20597772053749264</v>
      </c>
      <c r="DX14" s="44">
        <f>[3]IRF1_benchmark!BH13</f>
        <v>-0.14662040955120187</v>
      </c>
      <c r="DY14" s="44">
        <f>[3]IRF1_benchmark!BI13</f>
        <v>2.3806039437029258E-2</v>
      </c>
    </row>
    <row r="15" spans="1:129" x14ac:dyDescent="0.25">
      <c r="A15" s="44">
        <v>12</v>
      </c>
      <c r="B15">
        <f t="shared" si="0"/>
        <v>-0.59577964160011121</v>
      </c>
      <c r="C15">
        <f t="shared" si="1"/>
        <v>0.13381338390841763</v>
      </c>
      <c r="D15">
        <f t="shared" si="2"/>
        <v>0.36203443617119291</v>
      </c>
      <c r="E15">
        <f t="shared" si="3"/>
        <v>0.11224181890184676</v>
      </c>
      <c r="F15">
        <f t="shared" si="4"/>
        <v>-0.27636508505721485</v>
      </c>
      <c r="G15" s="44">
        <f>[3]IRF1_benchmark!B14</f>
        <v>-0.27666313282939592</v>
      </c>
      <c r="H15" s="44">
        <f>[3]IRF1_benchmark!C14</f>
        <v>-9.9931821520500647E-2</v>
      </c>
      <c r="I15" s="44">
        <f>[3]IRF1_benchmark!D14</f>
        <v>-0.46196625769169358</v>
      </c>
      <c r="J15" s="44">
        <f>[3]IRF1_benchmark!E14</f>
        <v>1.2309997381346104E-2</v>
      </c>
      <c r="K15" s="44">
        <f>[3]IRF1_benchmark!F14</f>
        <v>-0.59577964160011121</v>
      </c>
      <c r="L15" s="44">
        <f>[3]IRF1_benchmark!G14</f>
        <v>-0.27636508505721485</v>
      </c>
      <c r="M15" s="44"/>
      <c r="N15" s="44">
        <v>12</v>
      </c>
      <c r="O15">
        <f t="shared" si="5"/>
        <v>-0.67400173174914602</v>
      </c>
      <c r="P15">
        <f t="shared" si="6"/>
        <v>0.19152333373226021</v>
      </c>
      <c r="Q15">
        <f t="shared" si="7"/>
        <v>0.45207831037010726</v>
      </c>
      <c r="R15">
        <f t="shared" si="8"/>
        <v>0.14507405070388102</v>
      </c>
      <c r="S15">
        <f t="shared" si="9"/>
        <v>-0.25481999508340619</v>
      </c>
      <c r="T15" s="44">
        <f>[3]IRF1_benchmark!H14</f>
        <v>-0.25538108336737586</v>
      </c>
      <c r="U15" s="44">
        <f>[3]IRF1_benchmark!I14</f>
        <v>-3.0400087646778557E-2</v>
      </c>
      <c r="V15" s="44">
        <f>[3]IRF1_benchmark!J14</f>
        <v>-0.4824783980168858</v>
      </c>
      <c r="W15" s="44">
        <f>[3]IRF1_benchmark!K14</f>
        <v>0.11467396305710256</v>
      </c>
      <c r="X15" s="44">
        <f>[3]IRF1_benchmark!L14</f>
        <v>-0.67400173174914602</v>
      </c>
      <c r="Y15" s="44">
        <f>[3]IRF1_benchmark!M14</f>
        <v>-0.25481999508340619</v>
      </c>
      <c r="Z15" s="44"/>
      <c r="AA15" s="44">
        <v>12</v>
      </c>
      <c r="AB15">
        <f t="shared" si="10"/>
        <v>-2.6223030166017893</v>
      </c>
      <c r="AC15">
        <f t="shared" si="11"/>
        <v>0.7116575102418623</v>
      </c>
      <c r="AD15">
        <f t="shared" si="12"/>
        <v>2.0066675462074284</v>
      </c>
      <c r="AE15">
        <f t="shared" si="13"/>
        <v>0.77783617437295782</v>
      </c>
      <c r="AF15">
        <f t="shared" si="14"/>
        <v>-0.93400139275356642</v>
      </c>
      <c r="AG15" s="44">
        <f>[3]IRF1_benchmark!N14</f>
        <v>-0.88421078140721143</v>
      </c>
      <c r="AH15" s="44">
        <f>[3]IRF1_benchmark!O14</f>
        <v>9.6022039847501267E-2</v>
      </c>
      <c r="AI15" s="44">
        <f>[3]IRF1_benchmark!P14</f>
        <v>-1.910645506359927</v>
      </c>
      <c r="AJ15" s="44">
        <f>[3]IRF1_benchmark!Q14</f>
        <v>0.87385821422045917</v>
      </c>
      <c r="AK15" s="44">
        <f>[3]IRF1_benchmark!R14</f>
        <v>-2.6223030166017893</v>
      </c>
      <c r="AL15" s="44">
        <f>[3]IRF1_benchmark!S14</f>
        <v>-0.93400139275356642</v>
      </c>
      <c r="AM15" s="45"/>
      <c r="AN15" s="44">
        <v>12</v>
      </c>
      <c r="AO15">
        <f t="shared" si="15"/>
        <v>-0.50222417333947789</v>
      </c>
      <c r="AP15">
        <f t="shared" si="16"/>
        <v>0.13037513187295563</v>
      </c>
      <c r="AQ15">
        <f t="shared" si="17"/>
        <v>0.31571071654609528</v>
      </c>
      <c r="AR15">
        <f t="shared" si="18"/>
        <v>0.10431586390223002</v>
      </c>
      <c r="AS15">
        <f t="shared" si="19"/>
        <v>-0.20778709560670508</v>
      </c>
      <c r="AT15" s="44">
        <f>[3]IRF1_benchmark!T14</f>
        <v>-0.20701891788921734</v>
      </c>
      <c r="AU15" s="44">
        <f>[3]IRF1_benchmark!U14</f>
        <v>-5.6138324920426974E-2</v>
      </c>
      <c r="AV15" s="44">
        <f>[3]IRF1_benchmark!V14</f>
        <v>-0.37184904146652226</v>
      </c>
      <c r="AW15" s="44">
        <f>[3]IRF1_benchmark!W14</f>
        <v>4.8177538981803027E-2</v>
      </c>
      <c r="AX15" s="44">
        <f>[3]IRF1_benchmark!X14</f>
        <v>-0.50222417333947789</v>
      </c>
      <c r="AY15" s="44">
        <f>[3]IRF1_benchmark!Y14</f>
        <v>-0.20778709560670508</v>
      </c>
      <c r="AZ15" s="44"/>
      <c r="BA15" s="44">
        <v>12</v>
      </c>
      <c r="BB15">
        <f t="shared" si="20"/>
        <v>-1.5739811852322771</v>
      </c>
      <c r="BC15">
        <f t="shared" si="21"/>
        <v>0.43771240036791359</v>
      </c>
      <c r="BD15">
        <f t="shared" si="22"/>
        <v>1.1614506107531541</v>
      </c>
      <c r="BE15">
        <f t="shared" si="23"/>
        <v>0.40190806270319435</v>
      </c>
      <c r="BF15">
        <f t="shared" si="24"/>
        <v>-0.55437449065228173</v>
      </c>
      <c r="BG15" s="44">
        <f>[3]IRF1_benchmark!Z14</f>
        <v>-0.56651449017461075</v>
      </c>
      <c r="BH15" s="44">
        <f>[3]IRF1_benchmark!AA14</f>
        <v>2.5181825888790726E-2</v>
      </c>
      <c r="BI15" s="44">
        <f>[3]IRF1_benchmark!AB14</f>
        <v>-1.1362687848643636</v>
      </c>
      <c r="BJ15" s="44">
        <f>[3]IRF1_benchmark!AC14</f>
        <v>0.42708988859198499</v>
      </c>
      <c r="BK15" s="44">
        <f>[3]IRF1_benchmark!AD14</f>
        <v>-1.5739811852322771</v>
      </c>
      <c r="BL15" s="44">
        <f>[3]IRF1_benchmark!AE14</f>
        <v>-0.55437449065228173</v>
      </c>
      <c r="BM15" s="45">
        <f t="shared" si="51"/>
        <v>-0.53369659759090871</v>
      </c>
      <c r="BN15" s="44">
        <v>12</v>
      </c>
      <c r="BO15">
        <f t="shared" si="25"/>
        <v>-0.30040566159164089</v>
      </c>
      <c r="BP15">
        <f t="shared" si="26"/>
        <v>0.1041508450479747</v>
      </c>
      <c r="BQ15">
        <f t="shared" si="27"/>
        <v>0.2496192938823934</v>
      </c>
      <c r="BR15">
        <f t="shared" si="28"/>
        <v>7.98582344392956E-2</v>
      </c>
      <c r="BS15">
        <f t="shared" si="29"/>
        <v>-6.6008137190700936E-2</v>
      </c>
      <c r="BT15" s="44">
        <f>[3]IRF1_benchmark!AF14</f>
        <v>-6.2633828642012071E-2</v>
      </c>
      <c r="BU15" s="44">
        <f>[3]IRF1_benchmark!AG14</f>
        <v>5.3364477338727213E-2</v>
      </c>
      <c r="BV15" s="44">
        <f>[3]IRF1_benchmark!AH14</f>
        <v>-0.19625481654366619</v>
      </c>
      <c r="BW15" s="44">
        <f>[3]IRF1_benchmark!AI14</f>
        <v>0.13322271177802281</v>
      </c>
      <c r="BX15" s="44">
        <f>[3]IRF1_benchmark!AJ14</f>
        <v>-0.30040566159164089</v>
      </c>
      <c r="BY15" s="44">
        <f>[3]IRF1_benchmark!AK14</f>
        <v>-6.6008137190700936E-2</v>
      </c>
      <c r="BZ15" s="44"/>
      <c r="CA15" s="44">
        <v>12</v>
      </c>
      <c r="CB15">
        <f t="shared" si="30"/>
        <v>-0.21342834184361076</v>
      </c>
      <c r="CC15">
        <f t="shared" si="31"/>
        <v>9.2158487743164402E-2</v>
      </c>
      <c r="CD15">
        <f t="shared" si="32"/>
        <v>0.29177206609132633</v>
      </c>
      <c r="CE15">
        <f t="shared" si="33"/>
        <v>0.10615457080868432</v>
      </c>
      <c r="CF15">
        <f t="shared" si="34"/>
        <v>2.0677893061373027E-2</v>
      </c>
      <c r="CG15" s="44">
        <f>[3]IRF1_benchmark!AL14</f>
        <v>2.2579985681517381E-2</v>
      </c>
      <c r="CH15" s="44">
        <f>[3]IRF1_benchmark!AM14</f>
        <v>0.17050221199087995</v>
      </c>
      <c r="CI15" s="44">
        <f>[3]IRF1_benchmark!AN14</f>
        <v>-0.12126985410044636</v>
      </c>
      <c r="CJ15" s="44">
        <f>[3]IRF1_benchmark!AO14</f>
        <v>0.27665678279956429</v>
      </c>
      <c r="CK15" s="44">
        <f>[3]IRF1_benchmark!AP14</f>
        <v>-0.21342834184361076</v>
      </c>
      <c r="CL15" s="44">
        <f>[3]IRF1_benchmark!AQ14</f>
        <v>2.0677893061373027E-2</v>
      </c>
      <c r="CM15" s="45">
        <f t="shared" si="35"/>
        <v>2.0677893061373027E-2</v>
      </c>
      <c r="CN15" s="44">
        <v>12</v>
      </c>
      <c r="CO15">
        <f t="shared" si="36"/>
        <v>-0.3370836037209281</v>
      </c>
      <c r="CP15">
        <f t="shared" si="37"/>
        <v>0.10769710501941704</v>
      </c>
      <c r="CQ15">
        <f t="shared" si="38"/>
        <v>0.25819025721160049</v>
      </c>
      <c r="CR15">
        <f t="shared" si="39"/>
        <v>7.8336944152852195E-2</v>
      </c>
      <c r="CS15">
        <f t="shared" si="40"/>
        <v>-9.355726095247531E-2</v>
      </c>
      <c r="CT15" s="44">
        <f>[3]IRF1_benchmark!AR14</f>
        <v>-9.2166939004595147E-2</v>
      </c>
      <c r="CU15" s="44">
        <f>[3]IRF1_benchmark!AS14</f>
        <v>2.8803758510089459E-2</v>
      </c>
      <c r="CV15" s="44">
        <f>[3]IRF1_benchmark!AT14</f>
        <v>-0.22938649870151107</v>
      </c>
      <c r="CW15" s="44">
        <f>[3]IRF1_benchmark!AU14</f>
        <v>0.10714070266294162</v>
      </c>
      <c r="CX15" s="44">
        <f>[3]IRF1_benchmark!AV14</f>
        <v>-0.3370836037209281</v>
      </c>
      <c r="CY15" s="44">
        <f>[3]IRF1_benchmark!AW14</f>
        <v>-9.355726095247531E-2</v>
      </c>
      <c r="CZ15" s="44"/>
      <c r="DA15" s="44">
        <v>12</v>
      </c>
      <c r="DB15">
        <f t="shared" si="41"/>
        <v>-0.16861448286223468</v>
      </c>
      <c r="DC15">
        <f t="shared" si="42"/>
        <v>6.325769643420745E-2</v>
      </c>
      <c r="DD15">
        <f t="shared" si="43"/>
        <v>0.17651477456458473</v>
      </c>
      <c r="DE15">
        <f t="shared" si="44"/>
        <v>6.3343248936517382E-2</v>
      </c>
      <c r="DF15">
        <f t="shared" si="45"/>
        <v>-1.6119939204420362E-2</v>
      </c>
      <c r="DG15" s="44">
        <f>[3]IRF1_benchmark!AX14</f>
        <v>-1.5352560605568392E-2</v>
      </c>
      <c r="DH15" s="44">
        <f>[3]IRF1_benchmark!AY14</f>
        <v>7.1157988136557493E-2</v>
      </c>
      <c r="DI15" s="44">
        <f>[3]IRF1_benchmark!AZ14</f>
        <v>-0.10535678642802723</v>
      </c>
      <c r="DJ15" s="44">
        <f>[3]IRF1_benchmark!BA14</f>
        <v>0.13450123707307488</v>
      </c>
      <c r="DK15" s="44">
        <f>[3]IRF1_benchmark!BB14</f>
        <v>-0.16861448286223468</v>
      </c>
      <c r="DL15" s="44">
        <f>[3]IRF1_benchmark!BC14</f>
        <v>-1.6119939204420362E-2</v>
      </c>
      <c r="DM15" s="44"/>
      <c r="DN15" s="44">
        <v>12</v>
      </c>
      <c r="DO15">
        <f t="shared" si="46"/>
        <v>-9.2467291798599721E-2</v>
      </c>
      <c r="DP15">
        <f t="shared" si="47"/>
        <v>6.4203705709074993E-2</v>
      </c>
      <c r="DQ15">
        <f t="shared" si="48"/>
        <v>0.20282406235657299</v>
      </c>
      <c r="DR15">
        <f t="shared" si="49"/>
        <v>7.4213536162444943E-2</v>
      </c>
      <c r="DS15">
        <f t="shared" si="50"/>
        <v>7.2210108026113037E-2</v>
      </c>
      <c r="DT15" s="44">
        <f>[3]IRF1_benchmark!BD14</f>
        <v>7.044756877896971E-2</v>
      </c>
      <c r="DU15" s="44">
        <f>[3]IRF1_benchmark!BE14</f>
        <v>0.17456047626704826</v>
      </c>
      <c r="DV15" s="44">
        <f>[3]IRF1_benchmark!BF14</f>
        <v>-2.8263586089524721E-2</v>
      </c>
      <c r="DW15" s="44">
        <f>[3]IRF1_benchmark!BG14</f>
        <v>0.24877401242949321</v>
      </c>
      <c r="DX15" s="44">
        <f>[3]IRF1_benchmark!BH14</f>
        <v>-9.2467291798599721E-2</v>
      </c>
      <c r="DY15" s="44">
        <f>[3]IRF1_benchmark!BI14</f>
        <v>7.2210108026113037E-2</v>
      </c>
    </row>
    <row r="16" spans="1:129" x14ac:dyDescent="0.25">
      <c r="A16" s="44">
        <v>13</v>
      </c>
      <c r="B16">
        <f t="shared" si="0"/>
        <v>-0.42723461708233479</v>
      </c>
      <c r="C16">
        <f t="shared" si="1"/>
        <v>0.12547168198909159</v>
      </c>
      <c r="D16">
        <f t="shared" si="2"/>
        <v>0.34051295641753376</v>
      </c>
      <c r="E16">
        <f t="shared" si="3"/>
        <v>0.11369292721790547</v>
      </c>
      <c r="F16">
        <f t="shared" si="4"/>
        <v>-0.12946075694702583</v>
      </c>
      <c r="G16" s="44">
        <f>[3]IRF1_benchmark!B15</f>
        <v>-0.12395342897969461</v>
      </c>
      <c r="H16" s="44">
        <f>[3]IRF1_benchmark!C15</f>
        <v>3.8750021324290597E-2</v>
      </c>
      <c r="I16" s="44">
        <f>[3]IRF1_benchmark!D15</f>
        <v>-0.3017629350932432</v>
      </c>
      <c r="J16" s="44">
        <f>[3]IRF1_benchmark!E15</f>
        <v>0.15244294854219601</v>
      </c>
      <c r="K16" s="44">
        <f>[3]IRF1_benchmark!F15</f>
        <v>-0.42723461708233479</v>
      </c>
      <c r="L16" s="44">
        <f>[3]IRF1_benchmark!G15</f>
        <v>-0.12946075694702583</v>
      </c>
      <c r="M16" s="44"/>
      <c r="N16" s="44">
        <v>13</v>
      </c>
      <c r="O16">
        <f t="shared" si="5"/>
        <v>-0.65212786302748726</v>
      </c>
      <c r="P16">
        <f t="shared" si="6"/>
        <v>0.18485178383532241</v>
      </c>
      <c r="Q16">
        <f t="shared" si="7"/>
        <v>0.45671191438768644</v>
      </c>
      <c r="R16">
        <f t="shared" si="8"/>
        <v>0.14800326138317621</v>
      </c>
      <c r="S16">
        <f t="shared" si="9"/>
        <v>-0.23477009725064538</v>
      </c>
      <c r="T16" s="44">
        <f>[3]IRF1_benchmark!H15</f>
        <v>-0.23559907836129809</v>
      </c>
      <c r="U16" s="44">
        <f>[3]IRF1_benchmark!I15</f>
        <v>-1.0564164804478443E-2</v>
      </c>
      <c r="V16" s="44">
        <f>[3]IRF1_benchmark!J15</f>
        <v>-0.46727607919216485</v>
      </c>
      <c r="W16" s="44">
        <f>[3]IRF1_benchmark!K15</f>
        <v>0.13743909657869779</v>
      </c>
      <c r="X16" s="44">
        <f>[3]IRF1_benchmark!L15</f>
        <v>-0.65212786302748726</v>
      </c>
      <c r="Y16" s="44">
        <f>[3]IRF1_benchmark!M15</f>
        <v>-0.23477009725064538</v>
      </c>
      <c r="Z16" s="44"/>
      <c r="AA16" s="44">
        <v>13</v>
      </c>
      <c r="AB16">
        <f t="shared" si="10"/>
        <v>-2.5933086240467045</v>
      </c>
      <c r="AC16">
        <f t="shared" si="11"/>
        <v>0.69495264551291203</v>
      </c>
      <c r="AD16">
        <f t="shared" si="12"/>
        <v>1.9425056479285865</v>
      </c>
      <c r="AE16">
        <f t="shared" si="13"/>
        <v>0.75626013817085647</v>
      </c>
      <c r="AF16">
        <f t="shared" si="14"/>
        <v>-0.94676989209056783</v>
      </c>
      <c r="AG16" s="44">
        <f>[3]IRF1_benchmark!N15</f>
        <v>-0.88872508385479621</v>
      </c>
      <c r="AH16" s="44">
        <f>[3]IRF1_benchmark!O15</f>
        <v>4.4149669394793881E-2</v>
      </c>
      <c r="AI16" s="44">
        <f>[3]IRF1_benchmark!P15</f>
        <v>-1.8983559785337925</v>
      </c>
      <c r="AJ16" s="44">
        <f>[3]IRF1_benchmark!Q15</f>
        <v>0.8004098075656505</v>
      </c>
      <c r="AK16" s="44">
        <f>[3]IRF1_benchmark!R15</f>
        <v>-2.5933086240467045</v>
      </c>
      <c r="AL16" s="44">
        <f>[3]IRF1_benchmark!S15</f>
        <v>-0.94676989209056783</v>
      </c>
      <c r="AM16" s="45"/>
      <c r="AN16" s="44">
        <v>13</v>
      </c>
      <c r="AO16">
        <f t="shared" si="15"/>
        <v>-0.45890355884643447</v>
      </c>
      <c r="AP16">
        <f t="shared" si="16"/>
        <v>0.12911470749389703</v>
      </c>
      <c r="AQ16">
        <f t="shared" si="17"/>
        <v>0.31493547546732642</v>
      </c>
      <c r="AR16">
        <f t="shared" si="18"/>
        <v>9.6299730653735871E-2</v>
      </c>
      <c r="AS16">
        <f t="shared" si="19"/>
        <v>-0.16781572067622844</v>
      </c>
      <c r="AT16" s="44">
        <f>[3]IRF1_benchmark!T15</f>
        <v>-0.16664176706677605</v>
      </c>
      <c r="AU16" s="44">
        <f>[3]IRF1_benchmark!U15</f>
        <v>-1.4853375885211028E-2</v>
      </c>
      <c r="AV16" s="44">
        <f>[3]IRF1_benchmark!V15</f>
        <v>-0.32978885135253744</v>
      </c>
      <c r="AW16" s="44">
        <f>[3]IRF1_benchmark!W15</f>
        <v>8.1446354768524867E-2</v>
      </c>
      <c r="AX16" s="44">
        <f>[3]IRF1_benchmark!X15</f>
        <v>-0.45890355884643447</v>
      </c>
      <c r="AY16" s="44">
        <f>[3]IRF1_benchmark!Y15</f>
        <v>-0.16781572067622844</v>
      </c>
      <c r="AZ16" s="44"/>
      <c r="BA16" s="44">
        <v>13</v>
      </c>
      <c r="BB16">
        <f t="shared" si="20"/>
        <v>-1.3299044611498811</v>
      </c>
      <c r="BC16">
        <f t="shared" si="21"/>
        <v>0.43299324486506163</v>
      </c>
      <c r="BD16">
        <f t="shared" si="22"/>
        <v>1.1306004169839969</v>
      </c>
      <c r="BE16">
        <f t="shared" si="23"/>
        <v>0.40190991980401503</v>
      </c>
      <c r="BF16">
        <f t="shared" si="24"/>
        <v>-0.32867073227151233</v>
      </c>
      <c r="BG16" s="44">
        <f>[3]IRF1_benchmark!Z15</f>
        <v>-0.34441525240810528</v>
      </c>
      <c r="BH16" s="44">
        <f>[3]IRF1_benchmark!AA15</f>
        <v>0.23368920069917742</v>
      </c>
      <c r="BI16" s="44">
        <f>[3]IRF1_benchmark!AB15</f>
        <v>-0.89691121628481951</v>
      </c>
      <c r="BJ16" s="44">
        <f>[3]IRF1_benchmark!AC15</f>
        <v>0.63559912050319245</v>
      </c>
      <c r="BK16" s="44">
        <f>[3]IRF1_benchmark!AD15</f>
        <v>-1.3299044611498811</v>
      </c>
      <c r="BL16" s="44">
        <f>[3]IRF1_benchmark!AE15</f>
        <v>-0.32867073227151233</v>
      </c>
      <c r="BM16" s="45">
        <f t="shared" si="51"/>
        <v>-0.31761034405927635</v>
      </c>
      <c r="BN16" s="44">
        <v>13</v>
      </c>
      <c r="BO16">
        <f t="shared" si="25"/>
        <v>-0.27277324146448817</v>
      </c>
      <c r="BP16">
        <f t="shared" si="26"/>
        <v>9.7667437217543979E-2</v>
      </c>
      <c r="BQ16">
        <f t="shared" si="27"/>
        <v>0.24715543253597755</v>
      </c>
      <c r="BR16">
        <f t="shared" si="28"/>
        <v>8.3479538688342431E-2</v>
      </c>
      <c r="BS16">
        <f t="shared" si="29"/>
        <v>-4.5262675202670632E-2</v>
      </c>
      <c r="BT16" s="44">
        <f>[3]IRF1_benchmark!AF15</f>
        <v>-4.2090168630365785E-2</v>
      </c>
      <c r="BU16" s="44">
        <f>[3]IRF1_benchmark!AG15</f>
        <v>7.2049628289033357E-2</v>
      </c>
      <c r="BV16" s="44">
        <f>[3]IRF1_benchmark!AH15</f>
        <v>-0.17510580424694419</v>
      </c>
      <c r="BW16" s="44">
        <f>[3]IRF1_benchmark!AI15</f>
        <v>0.15552916697737579</v>
      </c>
      <c r="BX16" s="44">
        <f>[3]IRF1_benchmark!AJ15</f>
        <v>-0.27277324146448817</v>
      </c>
      <c r="BY16" s="44">
        <f>[3]IRF1_benchmark!AK15</f>
        <v>-4.5262675202670632E-2</v>
      </c>
      <c r="BZ16" s="44"/>
      <c r="CA16" s="44">
        <v>13</v>
      </c>
      <c r="CB16">
        <f t="shared" si="30"/>
        <v>-0.22959225605433795</v>
      </c>
      <c r="CC16">
        <f t="shared" si="31"/>
        <v>9.8621560691251109E-2</v>
      </c>
      <c r="CD16">
        <f t="shared" si="32"/>
        <v>0.29161591004061327</v>
      </c>
      <c r="CE16">
        <f t="shared" si="33"/>
        <v>0.10771527240851966</v>
      </c>
      <c r="CF16">
        <f t="shared" si="34"/>
        <v>1.106038821223598E-2</v>
      </c>
      <c r="CG16" s="44">
        <f>[3]IRF1_benchmark!AL15</f>
        <v>1.3550348135172807E-2</v>
      </c>
      <c r="CH16" s="44">
        <f>[3]IRF1_benchmark!AM15</f>
        <v>0.16064521467752643</v>
      </c>
      <c r="CI16" s="44">
        <f>[3]IRF1_benchmark!AN15</f>
        <v>-0.13097069536308684</v>
      </c>
      <c r="CJ16" s="44">
        <f>[3]IRF1_benchmark!AO15</f>
        <v>0.2683604870860461</v>
      </c>
      <c r="CK16" s="44">
        <f>[3]IRF1_benchmark!AP15</f>
        <v>-0.22959225605433795</v>
      </c>
      <c r="CL16" s="44">
        <f>[3]IRF1_benchmark!AQ15</f>
        <v>1.106038821223598E-2</v>
      </c>
      <c r="CM16" s="45">
        <f t="shared" si="35"/>
        <v>1.106038821223598E-2</v>
      </c>
      <c r="CN16" s="44">
        <v>13</v>
      </c>
      <c r="CO16">
        <f t="shared" si="36"/>
        <v>-0.31644636613446464</v>
      </c>
      <c r="CP16">
        <f t="shared" si="37"/>
        <v>0.105133365719174</v>
      </c>
      <c r="CQ16">
        <f t="shared" si="38"/>
        <v>0.2517189733278844</v>
      </c>
      <c r="CR16">
        <f t="shared" si="39"/>
        <v>8.4393841444278972E-2</v>
      </c>
      <c r="CS16">
        <f t="shared" si="40"/>
        <v>-7.803765498283026E-2</v>
      </c>
      <c r="CT16" s="44">
        <f>[3]IRF1_benchmark!AR15</f>
        <v>-7.5980293843017313E-2</v>
      </c>
      <c r="CU16" s="44">
        <f>[3]IRF1_benchmark!AS15</f>
        <v>4.0405972912593749E-2</v>
      </c>
      <c r="CV16" s="44">
        <f>[3]IRF1_benchmark!AT15</f>
        <v>-0.21131300041529064</v>
      </c>
      <c r="CW16" s="44">
        <f>[3]IRF1_benchmark!AU15</f>
        <v>0.12479981435687273</v>
      </c>
      <c r="CX16" s="44">
        <f>[3]IRF1_benchmark!AV15</f>
        <v>-0.31644636613446464</v>
      </c>
      <c r="CY16" s="44">
        <f>[3]IRF1_benchmark!AW15</f>
        <v>-7.803765498283026E-2</v>
      </c>
      <c r="CZ16" s="44"/>
      <c r="DA16" s="44">
        <v>13</v>
      </c>
      <c r="DB16">
        <f t="shared" si="41"/>
        <v>-0.149909027726673</v>
      </c>
      <c r="DC16">
        <f t="shared" si="42"/>
        <v>6.2623738003408549E-2</v>
      </c>
      <c r="DD16">
        <f t="shared" si="43"/>
        <v>0.16910061861165598</v>
      </c>
      <c r="DE16">
        <f t="shared" si="44"/>
        <v>6.0974229046730097E-2</v>
      </c>
      <c r="DF16">
        <f t="shared" si="45"/>
        <v>-1.3985139252388049E-3</v>
      </c>
      <c r="DG16" s="44">
        <f>[3]IRF1_benchmark!AX15</f>
        <v>1.2325479791847733E-4</v>
      </c>
      <c r="DH16" s="44">
        <f>[3]IRF1_benchmark!AY15</f>
        <v>8.1815328888391534E-2</v>
      </c>
      <c r="DI16" s="44">
        <f>[3]IRF1_benchmark!AZ15</f>
        <v>-8.728528972326445E-2</v>
      </c>
      <c r="DJ16" s="44">
        <f>[3]IRF1_benchmark!BA15</f>
        <v>0.14278955793512163</v>
      </c>
      <c r="DK16" s="44">
        <f>[3]IRF1_benchmark!BB15</f>
        <v>-0.149909027726673</v>
      </c>
      <c r="DL16" s="44">
        <f>[3]IRF1_benchmark!BC15</f>
        <v>-1.3985139252388049E-3</v>
      </c>
      <c r="DM16" s="44"/>
      <c r="DN16" s="44">
        <v>13</v>
      </c>
      <c r="DO16">
        <f t="shared" si="46"/>
        <v>-0.16966579802914755</v>
      </c>
      <c r="DP16">
        <f t="shared" si="47"/>
        <v>6.4385636163096088E-2</v>
      </c>
      <c r="DQ16">
        <f t="shared" si="48"/>
        <v>0.19615529071248017</v>
      </c>
      <c r="DR16">
        <f t="shared" si="49"/>
        <v>7.0450779227024085E-2</v>
      </c>
      <c r="DS16">
        <f t="shared" si="50"/>
        <v>-9.5052207248681204E-3</v>
      </c>
      <c r="DT16" s="44">
        <f>[3]IRF1_benchmark!BD15</f>
        <v>-7.9842463401377222E-3</v>
      </c>
      <c r="DU16" s="44">
        <f>[3]IRF1_benchmark!BE15</f>
        <v>9.0875128846428718E-2</v>
      </c>
      <c r="DV16" s="44">
        <f>[3]IRF1_benchmark!BF15</f>
        <v>-0.10528016186605146</v>
      </c>
      <c r="DW16" s="44">
        <f>[3]IRF1_benchmark!BG15</f>
        <v>0.16132590807345279</v>
      </c>
      <c r="DX16" s="44">
        <f>[3]IRF1_benchmark!BH15</f>
        <v>-0.16966579802914755</v>
      </c>
      <c r="DY16" s="44">
        <f>[3]IRF1_benchmark!BI15</f>
        <v>-9.5052207248681204E-3</v>
      </c>
    </row>
    <row r="17" spans="1:129" x14ac:dyDescent="0.25">
      <c r="A17" s="44">
        <v>14</v>
      </c>
      <c r="B17">
        <f t="shared" si="0"/>
        <v>-0.34772659170968806</v>
      </c>
      <c r="C17">
        <f t="shared" si="1"/>
        <v>0.11003998893916184</v>
      </c>
      <c r="D17">
        <f t="shared" si="2"/>
        <v>0.31718732982004605</v>
      </c>
      <c r="E17">
        <f t="shared" si="3"/>
        <v>0.11213792825979346</v>
      </c>
      <c r="F17">
        <f t="shared" si="4"/>
        <v>-8.3519309341974379E-2</v>
      </c>
      <c r="G17" s="44">
        <f>[3]IRF1_benchmark!B16</f>
        <v>-8.003768498733399E-2</v>
      </c>
      <c r="H17" s="44">
        <f>[3]IRF1_benchmark!C16</f>
        <v>7.9500727049519854E-2</v>
      </c>
      <c r="I17" s="44">
        <f>[3]IRF1_benchmark!D16</f>
        <v>-0.23768660277052622</v>
      </c>
      <c r="J17" s="44">
        <f>[3]IRF1_benchmark!E16</f>
        <v>0.19163865530931329</v>
      </c>
      <c r="K17" s="44">
        <f>[3]IRF1_benchmark!F16</f>
        <v>-0.34772659170968806</v>
      </c>
      <c r="L17" s="44">
        <f>[3]IRF1_benchmark!G16</f>
        <v>-8.3519309341974379E-2</v>
      </c>
      <c r="M17" s="44"/>
      <c r="N17" s="44">
        <v>14</v>
      </c>
      <c r="O17">
        <f t="shared" si="5"/>
        <v>-0.63680887767633698</v>
      </c>
      <c r="P17">
        <f t="shared" si="6"/>
        <v>0.18445050307206745</v>
      </c>
      <c r="Q17">
        <f t="shared" si="7"/>
        <v>0.45945194043003995</v>
      </c>
      <c r="R17">
        <f t="shared" si="8"/>
        <v>0.14931081062383816</v>
      </c>
      <c r="S17">
        <f t="shared" si="9"/>
        <v>-0.21377389380794298</v>
      </c>
      <c r="T17" s="44">
        <f>[3]IRF1_benchmark!H16</f>
        <v>-0.21911763781502916</v>
      </c>
      <c r="U17" s="44">
        <f>[3]IRF1_benchmark!I16</f>
        <v>7.0935658257704178E-3</v>
      </c>
      <c r="V17" s="44">
        <f>[3]IRF1_benchmark!J16</f>
        <v>-0.45235837460426953</v>
      </c>
      <c r="W17" s="44">
        <f>[3]IRF1_benchmark!K16</f>
        <v>0.15640437644960858</v>
      </c>
      <c r="X17" s="44">
        <f>[3]IRF1_benchmark!L16</f>
        <v>-0.63680887767633698</v>
      </c>
      <c r="Y17" s="44">
        <f>[3]IRF1_benchmark!M16</f>
        <v>-0.21377389380794298</v>
      </c>
      <c r="Z17" s="44"/>
      <c r="AA17" s="44">
        <v>14</v>
      </c>
      <c r="AB17">
        <f t="shared" si="10"/>
        <v>-2.4470985479993717</v>
      </c>
      <c r="AC17">
        <f t="shared" si="11"/>
        <v>0.68054185804553891</v>
      </c>
      <c r="AD17">
        <f t="shared" si="12"/>
        <v>1.8929466224174465</v>
      </c>
      <c r="AE17">
        <f t="shared" si="13"/>
        <v>0.72884723903828186</v>
      </c>
      <c r="AF17">
        <f t="shared" si="14"/>
        <v>-0.842507821695194</v>
      </c>
      <c r="AG17" s="44">
        <f>[3]IRF1_benchmark!N16</f>
        <v>-0.78265009668843433</v>
      </c>
      <c r="AH17" s="44">
        <f>[3]IRF1_benchmark!O16</f>
        <v>0.12638993246361374</v>
      </c>
      <c r="AI17" s="44">
        <f>[3]IRF1_benchmark!P16</f>
        <v>-1.7665566899538327</v>
      </c>
      <c r="AJ17" s="44">
        <f>[3]IRF1_benchmark!Q16</f>
        <v>0.8552371715018956</v>
      </c>
      <c r="AK17" s="44">
        <f>[3]IRF1_benchmark!R16</f>
        <v>-2.4470985479993717</v>
      </c>
      <c r="AL17" s="44">
        <f>[3]IRF1_benchmark!S16</f>
        <v>-0.842507821695194</v>
      </c>
      <c r="AM17" s="45"/>
      <c r="AN17" s="44">
        <v>14</v>
      </c>
      <c r="AO17">
        <f t="shared" si="15"/>
        <v>-0.43858820950697192</v>
      </c>
      <c r="AP17">
        <f t="shared" si="16"/>
        <v>0.12476182268419111</v>
      </c>
      <c r="AQ17">
        <f t="shared" si="17"/>
        <v>0.31274675915664885</v>
      </c>
      <c r="AR17">
        <f t="shared" si="18"/>
        <v>9.288645080505803E-2</v>
      </c>
      <c r="AS17">
        <f t="shared" si="19"/>
        <v>-0.15448416550477287</v>
      </c>
      <c r="AT17" s="44">
        <f>[3]IRF1_benchmark!T16</f>
        <v>-0.15179791181200278</v>
      </c>
      <c r="AU17" s="44">
        <f>[3]IRF1_benchmark!U16</f>
        <v>-1.0796276661319461E-3</v>
      </c>
      <c r="AV17" s="44">
        <f>[3]IRF1_benchmark!V16</f>
        <v>-0.3138263868227808</v>
      </c>
      <c r="AW17" s="44">
        <f>[3]IRF1_benchmark!W16</f>
        <v>9.1806823138926102E-2</v>
      </c>
      <c r="AX17" s="44">
        <f>[3]IRF1_benchmark!X16</f>
        <v>-0.43858820950697192</v>
      </c>
      <c r="AY17" s="44">
        <f>[3]IRF1_benchmark!Y16</f>
        <v>-0.15448416550477287</v>
      </c>
      <c r="AZ17" s="44"/>
      <c r="BA17" s="44">
        <v>14</v>
      </c>
      <c r="BB17">
        <f t="shared" si="20"/>
        <v>-1.3275445698125556</v>
      </c>
      <c r="BC17">
        <f t="shared" si="21"/>
        <v>0.43719207939585825</v>
      </c>
      <c r="BD17">
        <f t="shared" si="22"/>
        <v>1.1069452744827446</v>
      </c>
      <c r="BE17">
        <f t="shared" si="23"/>
        <v>0.39938238974633178</v>
      </c>
      <c r="BF17">
        <f t="shared" si="24"/>
        <v>-0.34181918915628046</v>
      </c>
      <c r="BG17" s="44">
        <f>[3]IRF1_benchmark!Z16</f>
        <v>-0.3522449325927276</v>
      </c>
      <c r="BH17" s="44">
        <f>[3]IRF1_benchmark!AA16</f>
        <v>0.21659278406604723</v>
      </c>
      <c r="BI17" s="44">
        <f>[3]IRF1_benchmark!AB16</f>
        <v>-0.8903524904166974</v>
      </c>
      <c r="BJ17" s="44">
        <f>[3]IRF1_benchmark!AC16</f>
        <v>0.61597517381237898</v>
      </c>
      <c r="BK17" s="44">
        <f>[3]IRF1_benchmark!AD16</f>
        <v>-1.3275445698125556</v>
      </c>
      <c r="BL17" s="44">
        <f>[3]IRF1_benchmark!AE16</f>
        <v>-0.34181918915628046</v>
      </c>
      <c r="BM17" s="45">
        <f t="shared" si="51"/>
        <v>-0.32811830736192393</v>
      </c>
      <c r="BN17" s="44">
        <v>14</v>
      </c>
      <c r="BO17">
        <f t="shared" si="25"/>
        <v>-0.2431252859099636</v>
      </c>
      <c r="BP17">
        <f t="shared" si="26"/>
        <v>9.4590229060579151E-2</v>
      </c>
      <c r="BQ17">
        <f t="shared" si="27"/>
        <v>0.24155025408694814</v>
      </c>
      <c r="BR17">
        <f t="shared" si="28"/>
        <v>8.2953691238865035E-2</v>
      </c>
      <c r="BS17">
        <f t="shared" si="29"/>
        <v>-2.1605815677599442E-2</v>
      </c>
      <c r="BT17" s="44">
        <f>[3]IRF1_benchmark!AF16</f>
        <v>-1.8573896373302305E-2</v>
      </c>
      <c r="BU17" s="44">
        <f>[3]IRF1_benchmark!AG16</f>
        <v>9.3015197237563699E-2</v>
      </c>
      <c r="BV17" s="44">
        <f>[3]IRF1_benchmark!AH16</f>
        <v>-0.14853505684938445</v>
      </c>
      <c r="BW17" s="44">
        <f>[3]IRF1_benchmark!AI16</f>
        <v>0.17596888847642872</v>
      </c>
      <c r="BX17" s="44">
        <f>[3]IRF1_benchmark!AJ16</f>
        <v>-0.2431252859099636</v>
      </c>
      <c r="BY17" s="44">
        <f>[3]IRF1_benchmark!AK16</f>
        <v>-2.1605815677599442E-2</v>
      </c>
      <c r="BZ17" s="44"/>
      <c r="CA17" s="44">
        <v>14</v>
      </c>
      <c r="CB17">
        <f t="shared" si="30"/>
        <v>-0.2312105586888642</v>
      </c>
      <c r="CC17">
        <f t="shared" si="31"/>
        <v>0.10148762329651143</v>
      </c>
      <c r="CD17">
        <f t="shared" si="32"/>
        <v>0.29132285663450702</v>
      </c>
      <c r="CE17">
        <f t="shared" si="33"/>
        <v>0.10834077224826696</v>
      </c>
      <c r="CF17">
        <f t="shared" si="34"/>
        <v>1.3700881794356544E-2</v>
      </c>
      <c r="CG17" s="44">
        <f>[3]IRF1_benchmark!AL16</f>
        <v>1.4945470538233984E-2</v>
      </c>
      <c r="CH17" s="44">
        <f>[3]IRF1_benchmark!AM16</f>
        <v>0.16159992124215425</v>
      </c>
      <c r="CI17" s="44">
        <f>[3]IRF1_benchmark!AN16</f>
        <v>-0.12972293539235277</v>
      </c>
      <c r="CJ17" s="44">
        <f>[3]IRF1_benchmark!AO16</f>
        <v>0.26994069349042121</v>
      </c>
      <c r="CK17" s="44">
        <f>[3]IRF1_benchmark!AP16</f>
        <v>-0.2312105586888642</v>
      </c>
      <c r="CL17" s="44">
        <f>[3]IRF1_benchmark!AQ16</f>
        <v>1.3700881794356544E-2</v>
      </c>
      <c r="CM17" s="45">
        <f t="shared" si="35"/>
        <v>1.3700881794356544E-2</v>
      </c>
      <c r="CN17" s="44">
        <v>14</v>
      </c>
      <c r="CO17">
        <f t="shared" si="36"/>
        <v>-0.29552024193519522</v>
      </c>
      <c r="CP17">
        <f t="shared" si="37"/>
        <v>0.10274517999133354</v>
      </c>
      <c r="CQ17">
        <f t="shared" si="38"/>
        <v>0.24588207200735213</v>
      </c>
      <c r="CR17">
        <f t="shared" si="39"/>
        <v>8.6375177076710524E-2</v>
      </c>
      <c r="CS17">
        <f t="shared" si="40"/>
        <v>-6.3872382566832114E-2</v>
      </c>
      <c r="CT17" s="44">
        <f>[3]IRF1_benchmark!AR16</f>
        <v>-6.1010569549648563E-2</v>
      </c>
      <c r="CU17" s="44">
        <f>[3]IRF1_benchmark!AS16</f>
        <v>5.3107010063490452E-2</v>
      </c>
      <c r="CV17" s="44">
        <f>[3]IRF1_benchmark!AT16</f>
        <v>-0.19277506194386168</v>
      </c>
      <c r="CW17" s="44">
        <f>[3]IRF1_benchmark!AU16</f>
        <v>0.13948218714020097</v>
      </c>
      <c r="CX17" s="44">
        <f>[3]IRF1_benchmark!AV16</f>
        <v>-0.29552024193519522</v>
      </c>
      <c r="CY17" s="44">
        <f>[3]IRF1_benchmark!AW16</f>
        <v>-6.3872382566832114E-2</v>
      </c>
      <c r="CZ17" s="44"/>
      <c r="DA17" s="44">
        <v>14</v>
      </c>
      <c r="DB17">
        <f t="shared" si="41"/>
        <v>-0.11385550493275787</v>
      </c>
      <c r="DC17">
        <f t="shared" si="42"/>
        <v>6.2827329367291879E-2</v>
      </c>
      <c r="DD17">
        <f t="shared" si="43"/>
        <v>0.16279550738119206</v>
      </c>
      <c r="DE17">
        <f t="shared" si="44"/>
        <v>6.113287523356109E-2</v>
      </c>
      <c r="DF17">
        <f t="shared" si="45"/>
        <v>3.0239142359227193E-2</v>
      </c>
      <c r="DG17" s="44">
        <f>[3]IRF1_benchmark!AX16</f>
        <v>3.3039951922279043E-2</v>
      </c>
      <c r="DH17" s="44">
        <f>[3]IRF1_benchmark!AY16</f>
        <v>0.11176733181572607</v>
      </c>
      <c r="DI17" s="44">
        <f>[3]IRF1_benchmark!AZ16</f>
        <v>-5.1028175565465989E-2</v>
      </c>
      <c r="DJ17" s="44">
        <f>[3]IRF1_benchmark!BA16</f>
        <v>0.17290020704928716</v>
      </c>
      <c r="DK17" s="44">
        <f>[3]IRF1_benchmark!BB16</f>
        <v>-0.11385550493275787</v>
      </c>
      <c r="DL17" s="44">
        <f>[3]IRF1_benchmark!BC16</f>
        <v>3.0239142359227193E-2</v>
      </c>
      <c r="DM17" s="44"/>
      <c r="DN17" s="44">
        <v>14</v>
      </c>
      <c r="DO17">
        <f t="shared" si="46"/>
        <v>-0.1459201689589821</v>
      </c>
      <c r="DP17">
        <f t="shared" si="47"/>
        <v>6.334065141050714E-2</v>
      </c>
      <c r="DQ17">
        <f t="shared" si="48"/>
        <v>0.18361819298018675</v>
      </c>
      <c r="DR17">
        <f t="shared" si="49"/>
        <v>6.9798454429897697E-2</v>
      </c>
      <c r="DS17">
        <f t="shared" si="50"/>
        <v>8.652055645381948E-3</v>
      </c>
      <c r="DT17" s="44">
        <f>[3]IRF1_benchmark!BD16</f>
        <v>7.91828961738986E-3</v>
      </c>
      <c r="DU17" s="44">
        <f>[3]IRF1_benchmark!BE16</f>
        <v>0.10103867543171179</v>
      </c>
      <c r="DV17" s="44">
        <f>[3]IRF1_benchmark!BF16</f>
        <v>-8.2579517548474965E-2</v>
      </c>
      <c r="DW17" s="44">
        <f>[3]IRF1_benchmark!BG16</f>
        <v>0.17083712986160948</v>
      </c>
      <c r="DX17" s="44">
        <f>[3]IRF1_benchmark!BH16</f>
        <v>-0.1459201689589821</v>
      </c>
      <c r="DY17" s="44">
        <f>[3]IRF1_benchmark!BI16</f>
        <v>8.652055645381948E-3</v>
      </c>
    </row>
    <row r="18" spans="1:129" x14ac:dyDescent="0.25">
      <c r="A18" s="44">
        <v>15</v>
      </c>
      <c r="B18">
        <f t="shared" si="0"/>
        <v>-0.37240202033237052</v>
      </c>
      <c r="C18">
        <f t="shared" si="1"/>
        <v>0.10686867435822667</v>
      </c>
      <c r="D18">
        <f t="shared" si="2"/>
        <v>0.30066044689198518</v>
      </c>
      <c r="E18">
        <f t="shared" si="3"/>
        <v>9.9562255497202934E-2</v>
      </c>
      <c r="F18">
        <f t="shared" si="4"/>
        <v>-0.1137884960385218</v>
      </c>
      <c r="G18" s="44">
        <f>[3]IRF1_benchmark!B17</f>
        <v>-0.10710776791613642</v>
      </c>
      <c r="H18" s="44">
        <f>[3]IRF1_benchmark!C17</f>
        <v>3.5127100917841325E-2</v>
      </c>
      <c r="I18" s="44">
        <f>[3]IRF1_benchmark!D17</f>
        <v>-0.26553334597414385</v>
      </c>
      <c r="J18" s="44">
        <f>[3]IRF1_benchmark!E17</f>
        <v>0.13468935641504426</v>
      </c>
      <c r="K18" s="44">
        <f>[3]IRF1_benchmark!F17</f>
        <v>-0.37240202033237052</v>
      </c>
      <c r="L18" s="44">
        <f>[3]IRF1_benchmark!G17</f>
        <v>-0.1137884960385218</v>
      </c>
      <c r="M18" s="44"/>
      <c r="N18" s="44">
        <v>15</v>
      </c>
      <c r="O18">
        <f t="shared" si="5"/>
        <v>-0.61578409594197725</v>
      </c>
      <c r="P18">
        <f t="shared" si="6"/>
        <v>0.18561664819685747</v>
      </c>
      <c r="Q18">
        <f t="shared" si="7"/>
        <v>0.45485370804451064</v>
      </c>
      <c r="R18">
        <f t="shared" si="8"/>
        <v>0.15158960320241027</v>
      </c>
      <c r="S18">
        <f t="shared" si="9"/>
        <v>-0.19256246147256395</v>
      </c>
      <c r="T18" s="44">
        <f>[3]IRF1_benchmark!H17</f>
        <v>-0.19832703931298112</v>
      </c>
      <c r="U18" s="44">
        <f>[3]IRF1_benchmark!I17</f>
        <v>2.4686260299390882E-2</v>
      </c>
      <c r="V18" s="44">
        <f>[3]IRF1_benchmark!J17</f>
        <v>-0.43016744774511978</v>
      </c>
      <c r="W18" s="44">
        <f>[3]IRF1_benchmark!K17</f>
        <v>0.17627586350180113</v>
      </c>
      <c r="X18" s="44">
        <f>[3]IRF1_benchmark!L17</f>
        <v>-0.61578409594197725</v>
      </c>
      <c r="Y18" s="44">
        <f>[3]IRF1_benchmark!M17</f>
        <v>-0.19256246147256395</v>
      </c>
      <c r="Z18" s="44"/>
      <c r="AA18" s="44">
        <v>15</v>
      </c>
      <c r="AB18">
        <f t="shared" si="10"/>
        <v>-2.2461250285098249</v>
      </c>
      <c r="AC18">
        <f t="shared" si="11"/>
        <v>0.66163957656996719</v>
      </c>
      <c r="AD18">
        <f t="shared" si="12"/>
        <v>1.8311870722452692</v>
      </c>
      <c r="AE18">
        <f t="shared" si="13"/>
        <v>0.73441235617656941</v>
      </c>
      <c r="AF18">
        <f t="shared" si="14"/>
        <v>-0.68979537848060768</v>
      </c>
      <c r="AG18" s="44">
        <f>[3]IRF1_benchmark!N17</f>
        <v>-0.635730522872333</v>
      </c>
      <c r="AH18" s="44">
        <f>[3]IRF1_benchmark!O17</f>
        <v>0.24670162030541157</v>
      </c>
      <c r="AI18" s="44">
        <f>[3]IRF1_benchmark!P17</f>
        <v>-1.5844854519398577</v>
      </c>
      <c r="AJ18" s="44">
        <f>[3]IRF1_benchmark!Q17</f>
        <v>0.98111397648198095</v>
      </c>
      <c r="AK18" s="44">
        <f>[3]IRF1_benchmark!R17</f>
        <v>-2.2461250285098249</v>
      </c>
      <c r="AL18" s="44">
        <f>[3]IRF1_benchmark!S17</f>
        <v>-0.68979537848060768</v>
      </c>
      <c r="AM18" s="45"/>
      <c r="AN18" s="44">
        <v>15</v>
      </c>
      <c r="AO18">
        <f t="shared" si="15"/>
        <v>-0.41942280594991171</v>
      </c>
      <c r="AP18">
        <f t="shared" si="16"/>
        <v>0.1259738990978202</v>
      </c>
      <c r="AQ18">
        <f t="shared" si="17"/>
        <v>0.30483763120188123</v>
      </c>
      <c r="AR18">
        <f t="shared" si="18"/>
        <v>0.10152599943877627</v>
      </c>
      <c r="AS18">
        <f t="shared" si="19"/>
        <v>-0.13761577802539893</v>
      </c>
      <c r="AT18" s="44">
        <f>[3]IRF1_benchmark!T17</f>
        <v>-0.13421162470113945</v>
      </c>
      <c r="AU18" s="44">
        <f>[3]IRF1_benchmark!U17</f>
        <v>1.1388724349789717E-2</v>
      </c>
      <c r="AV18" s="44">
        <f>[3]IRF1_benchmark!V17</f>
        <v>-0.29344890685209152</v>
      </c>
      <c r="AW18" s="44">
        <f>[3]IRF1_benchmark!W17</f>
        <v>0.11291472378856597</v>
      </c>
      <c r="AX18" s="44">
        <f>[3]IRF1_benchmark!X17</f>
        <v>-0.41942280594991171</v>
      </c>
      <c r="AY18" s="44">
        <f>[3]IRF1_benchmark!Y17</f>
        <v>-0.13761577802539893</v>
      </c>
      <c r="AZ18" s="44"/>
      <c r="BA18" s="44">
        <v>15</v>
      </c>
      <c r="BB18">
        <f t="shared" si="20"/>
        <v>-1.2591745261974951</v>
      </c>
      <c r="BC18">
        <f t="shared" si="21"/>
        <v>0.41417580679930865</v>
      </c>
      <c r="BD18">
        <f t="shared" si="22"/>
        <v>1.0879118762627558</v>
      </c>
      <c r="BE18">
        <f t="shared" si="23"/>
        <v>0.41313140921849911</v>
      </c>
      <c r="BF18">
        <f t="shared" si="24"/>
        <v>-0.29771680202794426</v>
      </c>
      <c r="BG18" s="44">
        <f>[3]IRF1_benchmark!Z17</f>
        <v>-0.31068545681243681</v>
      </c>
      <c r="BH18" s="44">
        <f>[3]IRF1_benchmark!AA17</f>
        <v>0.24291315686456938</v>
      </c>
      <c r="BI18" s="44">
        <f>[3]IRF1_benchmark!AB17</f>
        <v>-0.84499871939818649</v>
      </c>
      <c r="BJ18" s="44">
        <f>[3]IRF1_benchmark!AC17</f>
        <v>0.65604456608306838</v>
      </c>
      <c r="BK18" s="44">
        <f>[3]IRF1_benchmark!AD17</f>
        <v>-1.2591745261974951</v>
      </c>
      <c r="BL18" s="44">
        <f>[3]IRF1_benchmark!AE17</f>
        <v>-0.29771680202794426</v>
      </c>
      <c r="BM18" s="45">
        <f t="shared" si="51"/>
        <v>-0.28372584061604372</v>
      </c>
      <c r="BN18" s="44">
        <v>15</v>
      </c>
      <c r="BO18">
        <f t="shared" si="25"/>
        <v>-0.23208941196521918</v>
      </c>
      <c r="BP18">
        <f t="shared" si="26"/>
        <v>9.1874010370079334E-2</v>
      </c>
      <c r="BQ18">
        <f t="shared" si="27"/>
        <v>0.23484333553296946</v>
      </c>
      <c r="BR18">
        <f t="shared" si="28"/>
        <v>8.1936800426556128E-2</v>
      </c>
      <c r="BS18">
        <f t="shared" si="29"/>
        <v>-1.7610271413515149E-2</v>
      </c>
      <c r="BT18" s="44">
        <f>[3]IRF1_benchmark!AF17</f>
        <v>-1.333985935612244E-2</v>
      </c>
      <c r="BU18" s="44">
        <f>[3]IRF1_benchmark!AG17</f>
        <v>9.4627933937829617E-2</v>
      </c>
      <c r="BV18" s="44">
        <f>[3]IRF1_benchmark!AH17</f>
        <v>-0.14021540159513984</v>
      </c>
      <c r="BW18" s="44">
        <f>[3]IRF1_benchmark!AI17</f>
        <v>0.17656473436438574</v>
      </c>
      <c r="BX18" s="44">
        <f>[3]IRF1_benchmark!AJ17</f>
        <v>-0.23208941196521918</v>
      </c>
      <c r="BY18" s="44">
        <f>[3]IRF1_benchmark!AK17</f>
        <v>-1.7610271413515149E-2</v>
      </c>
      <c r="BZ18" s="44"/>
      <c r="CA18" s="44">
        <v>15</v>
      </c>
      <c r="CB18">
        <f t="shared" si="30"/>
        <v>-0.23173047743905734</v>
      </c>
      <c r="CC18">
        <f t="shared" si="31"/>
        <v>0.10299484412419987</v>
      </c>
      <c r="CD18">
        <f t="shared" si="32"/>
        <v>0.29250704618677026</v>
      </c>
      <c r="CE18">
        <f t="shared" si="33"/>
        <v>0.1098957501691932</v>
      </c>
      <c r="CF18">
        <f t="shared" si="34"/>
        <v>1.3990961411900553E-2</v>
      </c>
      <c r="CG18" s="44">
        <f>[3]IRF1_benchmark!AL17</f>
        <v>1.6209558682743964E-2</v>
      </c>
      <c r="CH18" s="44">
        <f>[3]IRF1_benchmark!AM17</f>
        <v>0.1637714128719128</v>
      </c>
      <c r="CI18" s="44">
        <f>[3]IRF1_benchmark!AN17</f>
        <v>-0.12873563331485746</v>
      </c>
      <c r="CJ18" s="44">
        <f>[3]IRF1_benchmark!AO17</f>
        <v>0.273667163041106</v>
      </c>
      <c r="CK18" s="44">
        <f>[3]IRF1_benchmark!AP17</f>
        <v>-0.23173047743905734</v>
      </c>
      <c r="CL18" s="44">
        <f>[3]IRF1_benchmark!AQ17</f>
        <v>1.3990961411900553E-2</v>
      </c>
      <c r="CM18" s="45">
        <f t="shared" si="35"/>
        <v>1.3990961411900553E-2</v>
      </c>
      <c r="CN18" s="44">
        <v>15</v>
      </c>
      <c r="CO18">
        <f t="shared" si="36"/>
        <v>-0.29259431323533308</v>
      </c>
      <c r="CP18">
        <f t="shared" si="37"/>
        <v>9.9297529413916757E-2</v>
      </c>
      <c r="CQ18">
        <f t="shared" si="38"/>
        <v>0.24260355189105126</v>
      </c>
      <c r="CR18">
        <f t="shared" si="39"/>
        <v>8.3656700586564881E-2</v>
      </c>
      <c r="CS18">
        <f t="shared" si="40"/>
        <v>-6.7856866195982746E-2</v>
      </c>
      <c r="CT18" s="44">
        <f>[3]IRF1_benchmark!AR17</f>
        <v>-6.3661588703193786E-2</v>
      </c>
      <c r="CU18" s="44">
        <f>[3]IRF1_benchmark!AS17</f>
        <v>4.9306768069634944E-2</v>
      </c>
      <c r="CV18" s="44">
        <f>[3]IRF1_benchmark!AT17</f>
        <v>-0.19329678382141632</v>
      </c>
      <c r="CW18" s="44">
        <f>[3]IRF1_benchmark!AU17</f>
        <v>0.13296346865619982</v>
      </c>
      <c r="CX18" s="44">
        <f>[3]IRF1_benchmark!AV17</f>
        <v>-0.29259431323533308</v>
      </c>
      <c r="CY18" s="44">
        <f>[3]IRF1_benchmark!AW17</f>
        <v>-6.7856866195982746E-2</v>
      </c>
      <c r="CZ18" s="44"/>
      <c r="DA18" s="44">
        <v>15</v>
      </c>
      <c r="DB18">
        <f t="shared" si="41"/>
        <v>-0.10195049064032886</v>
      </c>
      <c r="DC18">
        <f t="shared" si="42"/>
        <v>6.0792850737607568E-2</v>
      </c>
      <c r="DD18">
        <f t="shared" si="43"/>
        <v>0.15745419008216002</v>
      </c>
      <c r="DE18">
        <f t="shared" si="44"/>
        <v>6.2673609508514597E-2</v>
      </c>
      <c r="DF18">
        <f t="shared" si="45"/>
        <v>3.5899118522011546E-2</v>
      </c>
      <c r="DG18" s="44">
        <f>[3]IRF1_benchmark!AX17</f>
        <v>3.9915375515741904E-2</v>
      </c>
      <c r="DH18" s="44">
        <f>[3]IRF1_benchmark!AY17</f>
        <v>0.11629655017943873</v>
      </c>
      <c r="DI18" s="44">
        <f>[3]IRF1_benchmark!AZ17</f>
        <v>-4.1157639902721296E-2</v>
      </c>
      <c r="DJ18" s="44">
        <f>[3]IRF1_benchmark!BA17</f>
        <v>0.17897015968795332</v>
      </c>
      <c r="DK18" s="44">
        <f>[3]IRF1_benchmark!BB17</f>
        <v>-0.10195049064032886</v>
      </c>
      <c r="DL18" s="44">
        <f>[3]IRF1_benchmark!BC17</f>
        <v>3.5899118522011546E-2</v>
      </c>
      <c r="DM18" s="44"/>
      <c r="DN18" s="44">
        <v>15</v>
      </c>
      <c r="DO18">
        <f t="shared" si="46"/>
        <v>-0.17414460770519058</v>
      </c>
      <c r="DP18">
        <f t="shared" si="47"/>
        <v>6.3295624264503692E-2</v>
      </c>
      <c r="DQ18">
        <f t="shared" si="48"/>
        <v>0.17607994529569188</v>
      </c>
      <c r="DR18">
        <f t="shared" si="49"/>
        <v>6.6933411107287705E-2</v>
      </c>
      <c r="DS18">
        <f t="shared" si="50"/>
        <v>-2.3613179434391774E-2</v>
      </c>
      <c r="DT18" s="44">
        <f>[3]IRF1_benchmark!BD17</f>
        <v>-2.3592445915686655E-2</v>
      </c>
      <c r="DU18" s="44">
        <f>[3]IRF1_benchmark!BE17</f>
        <v>6.5230961855004987E-2</v>
      </c>
      <c r="DV18" s="44">
        <f>[3]IRF1_benchmark!BF17</f>
        <v>-0.11084898344068689</v>
      </c>
      <c r="DW18" s="44">
        <f>[3]IRF1_benchmark!BG17</f>
        <v>0.13216437296229269</v>
      </c>
      <c r="DX18" s="44">
        <f>[3]IRF1_benchmark!BH17</f>
        <v>-0.17414460770519058</v>
      </c>
      <c r="DY18" s="44">
        <f>[3]IRF1_benchmark!BI17</f>
        <v>-2.3613179434391774E-2</v>
      </c>
    </row>
    <row r="19" spans="1:129" s="46" customFormat="1" x14ac:dyDescent="0.25">
      <c r="A19" s="47">
        <v>16</v>
      </c>
      <c r="B19" s="46">
        <f t="shared" si="0"/>
        <v>-0.28719143650843448</v>
      </c>
      <c r="C19" s="46">
        <f t="shared" si="1"/>
        <v>9.7445724870027478E-2</v>
      </c>
      <c r="D19" s="46">
        <f t="shared" si="2"/>
        <v>0.28318347623072498</v>
      </c>
      <c r="E19" s="46">
        <f t="shared" si="3"/>
        <v>0.10172332818383437</v>
      </c>
      <c r="F19" s="46">
        <f t="shared" si="4"/>
        <v>-4.7648850363654356E-2</v>
      </c>
      <c r="G19" s="47">
        <f>[3]IRF1_benchmark!B18</f>
        <v>-4.3810944403349698E-2</v>
      </c>
      <c r="H19" s="47">
        <f>[3]IRF1_benchmark!C18</f>
        <v>9.3437764592317993E-2</v>
      </c>
      <c r="I19" s="47">
        <f>[3]IRF1_benchmark!D18</f>
        <v>-0.18974571163840701</v>
      </c>
      <c r="J19" s="47">
        <f>[3]IRF1_benchmark!E18</f>
        <v>0.19516109277615235</v>
      </c>
      <c r="K19" s="47">
        <f>[3]IRF1_benchmark!F18</f>
        <v>-0.28719143650843448</v>
      </c>
      <c r="L19" s="47">
        <f>[3]IRF1_benchmark!G18</f>
        <v>-4.7648850363654356E-2</v>
      </c>
      <c r="M19" s="47"/>
      <c r="N19" s="47">
        <v>16</v>
      </c>
      <c r="O19" s="46">
        <f t="shared" si="5"/>
        <v>-0.60550614765755051</v>
      </c>
      <c r="P19" s="46">
        <f t="shared" si="6"/>
        <v>0.18081912997113092</v>
      </c>
      <c r="Q19" s="46">
        <f t="shared" si="7"/>
        <v>0.45495482248160612</v>
      </c>
      <c r="R19" s="46">
        <f t="shared" si="8"/>
        <v>0.15013167344815248</v>
      </c>
      <c r="S19" s="46">
        <f t="shared" si="9"/>
        <v>-0.18527186666459122</v>
      </c>
      <c r="T19" s="47">
        <f>[3]IRF1_benchmark!H18</f>
        <v>-0.19157346822645233</v>
      </c>
      <c r="U19" s="47">
        <f>[3]IRF1_benchmark!I18</f>
        <v>3.0267804795186558E-2</v>
      </c>
      <c r="V19" s="47">
        <f>[3]IRF1_benchmark!J18</f>
        <v>-0.42468701768641959</v>
      </c>
      <c r="W19" s="47">
        <f>[3]IRF1_benchmark!K18</f>
        <v>0.18039947824333905</v>
      </c>
      <c r="X19" s="47">
        <f>[3]IRF1_benchmark!L18</f>
        <v>-0.60550614765755051</v>
      </c>
      <c r="Y19" s="47">
        <f>[3]IRF1_benchmark!M18</f>
        <v>-0.18527186666459122</v>
      </c>
      <c r="Z19" s="47"/>
      <c r="AA19" s="47">
        <v>16</v>
      </c>
      <c r="AB19" s="46">
        <f t="shared" si="10"/>
        <v>-2.2574082455686457</v>
      </c>
      <c r="AC19" s="46">
        <f t="shared" si="11"/>
        <v>0.64276436535923742</v>
      </c>
      <c r="AD19" s="46">
        <f t="shared" si="12"/>
        <v>1.8026605301541627</v>
      </c>
      <c r="AE19" s="46">
        <f t="shared" si="13"/>
        <v>0.70051901455845611</v>
      </c>
      <c r="AF19" s="46">
        <f t="shared" si="14"/>
        <v>-0.74157190291535646</v>
      </c>
      <c r="AG19" s="47">
        <f>[3]IRF1_benchmark!N18</f>
        <v>-0.67688779008785083</v>
      </c>
      <c r="AH19" s="47">
        <f>[3]IRF1_benchmark!O18</f>
        <v>0.18801664994475448</v>
      </c>
      <c r="AI19" s="47">
        <f>[3]IRF1_benchmark!P18</f>
        <v>-1.6146438802094083</v>
      </c>
      <c r="AJ19" s="47">
        <f>[3]IRF1_benchmark!Q18</f>
        <v>0.88853566450321064</v>
      </c>
      <c r="AK19" s="47">
        <f>[3]IRF1_benchmark!R18</f>
        <v>-2.2574082455686457</v>
      </c>
      <c r="AL19" s="47">
        <f>[3]IRF1_benchmark!S18</f>
        <v>-0.74157190291535646</v>
      </c>
      <c r="AM19" s="57"/>
      <c r="AN19" s="47">
        <v>16</v>
      </c>
      <c r="AO19" s="46">
        <f t="shared" si="15"/>
        <v>-0.4102949592691616</v>
      </c>
      <c r="AP19" s="46">
        <f t="shared" si="16"/>
        <v>0.12251324802989921</v>
      </c>
      <c r="AQ19" s="46">
        <f t="shared" si="17"/>
        <v>0.302677141666847</v>
      </c>
      <c r="AR19" s="46">
        <f t="shared" si="18"/>
        <v>0.101264095612216</v>
      </c>
      <c r="AS19" s="46">
        <f t="shared" si="19"/>
        <v>-0.13190781761104547</v>
      </c>
      <c r="AT19" s="47">
        <f>[3]IRF1_benchmark!T18</f>
        <v>-0.12917541761864326</v>
      </c>
      <c r="AU19" s="47">
        <f>[3]IRF1_benchmark!U18</f>
        <v>1.4895430427584625E-2</v>
      </c>
      <c r="AV19" s="47">
        <f>[3]IRF1_benchmark!V18</f>
        <v>-0.28778171123926238</v>
      </c>
      <c r="AW19" s="47">
        <f>[3]IRF1_benchmark!W18</f>
        <v>0.11615952603980062</v>
      </c>
      <c r="AX19" s="47">
        <f>[3]IRF1_benchmark!X18</f>
        <v>-0.4102949592691616</v>
      </c>
      <c r="AY19" s="47">
        <f>[3]IRF1_benchmark!Y18</f>
        <v>-0.13190781761104547</v>
      </c>
      <c r="AZ19" s="47"/>
      <c r="BA19" s="47">
        <v>16</v>
      </c>
      <c r="BB19" s="46">
        <f t="shared" si="20"/>
        <v>-1.2445398807493022</v>
      </c>
      <c r="BC19" s="46">
        <f t="shared" si="21"/>
        <v>0.40293418261631686</v>
      </c>
      <c r="BD19" s="46">
        <f t="shared" si="22"/>
        <v>1.0593500536511622</v>
      </c>
      <c r="BE19" s="46">
        <f t="shared" si="23"/>
        <v>0.41160835260376205</v>
      </c>
      <c r="BF19" s="46">
        <f t="shared" si="24"/>
        <v>-0.30137061672224591</v>
      </c>
      <c r="BG19" s="47">
        <f>[3]IRF1_benchmark!Z18</f>
        <v>-0.32225472276304362</v>
      </c>
      <c r="BH19" s="47">
        <f>[3]IRF1_benchmark!AA18</f>
        <v>0.21774435551817686</v>
      </c>
      <c r="BI19" s="47">
        <f>[3]IRF1_benchmark!AB18</f>
        <v>-0.84160569813298536</v>
      </c>
      <c r="BJ19" s="47">
        <f>[3]IRF1_benchmark!AC18</f>
        <v>0.62935270812193889</v>
      </c>
      <c r="BK19" s="47">
        <f>[3]IRF1_benchmark!AD18</f>
        <v>-1.2445398807493022</v>
      </c>
      <c r="BL19" s="47">
        <f>[3]IRF1_benchmark!AE18</f>
        <v>-0.30137061672224591</v>
      </c>
      <c r="BM19" s="119">
        <f t="shared" si="51"/>
        <v>-0.29114293865179153</v>
      </c>
      <c r="BN19" s="47">
        <v>16</v>
      </c>
      <c r="BO19" s="46">
        <f t="shared" si="25"/>
        <v>-0.22695446313172085</v>
      </c>
      <c r="BP19" s="46">
        <f t="shared" si="26"/>
        <v>9.1027733128942329E-2</v>
      </c>
      <c r="BQ19" s="46">
        <f t="shared" si="27"/>
        <v>0.22440273637667402</v>
      </c>
      <c r="BR19" s="46">
        <f t="shared" si="28"/>
        <v>8.3711273416342796E-2</v>
      </c>
      <c r="BS19" s="46">
        <f t="shared" si="29"/>
        <v>-2.0152420661634939E-2</v>
      </c>
      <c r="BT19" s="47">
        <f>[3]IRF1_benchmark!AF18</f>
        <v>-1.4478154913707849E-2</v>
      </c>
      <c r="BU19" s="47">
        <f>[3]IRF1_benchmark!AG18</f>
        <v>8.8476006373895494E-2</v>
      </c>
      <c r="BV19" s="47">
        <f>[3]IRF1_benchmark!AH18</f>
        <v>-0.13592673000277852</v>
      </c>
      <c r="BW19" s="47">
        <f>[3]IRF1_benchmark!AI18</f>
        <v>0.17218727979023829</v>
      </c>
      <c r="BX19" s="47">
        <f>[3]IRF1_benchmark!AJ18</f>
        <v>-0.22695446313172085</v>
      </c>
      <c r="BY19" s="47">
        <f>[3]IRF1_benchmark!AK18</f>
        <v>-2.0152420661634939E-2</v>
      </c>
      <c r="BZ19" s="47"/>
      <c r="CA19" s="47">
        <v>16</v>
      </c>
      <c r="CB19" s="46">
        <f t="shared" si="30"/>
        <v>-0.23575133204079576</v>
      </c>
      <c r="CC19" s="46">
        <f t="shared" si="31"/>
        <v>0.10343629309473876</v>
      </c>
      <c r="CD19" s="46">
        <f t="shared" si="32"/>
        <v>0.29256309038070505</v>
      </c>
      <c r="CE19" s="46">
        <f t="shared" si="33"/>
        <v>0.11073220970140696</v>
      </c>
      <c r="CF19" s="46">
        <f t="shared" si="34"/>
        <v>1.0227678070454374E-2</v>
      </c>
      <c r="CG19" s="47">
        <f>[3]IRF1_benchmark!AL18</f>
        <v>1.3173682181944433E-2</v>
      </c>
      <c r="CH19" s="47">
        <f>[3]IRF1_benchmark!AM18</f>
        <v>0.16024805143464804</v>
      </c>
      <c r="CI19" s="47">
        <f>[3]IRF1_benchmark!AN18</f>
        <v>-0.13231503894605701</v>
      </c>
      <c r="CJ19" s="47">
        <f>[3]IRF1_benchmark!AO18</f>
        <v>0.270980261136055</v>
      </c>
      <c r="CK19" s="47">
        <f>[3]IRF1_benchmark!AP18</f>
        <v>-0.23575133204079576</v>
      </c>
      <c r="CL19" s="47">
        <f>[3]IRF1_benchmark!AQ18</f>
        <v>1.0227678070454374E-2</v>
      </c>
      <c r="CM19" s="57">
        <f t="shared" si="35"/>
        <v>1.0227678070454374E-2</v>
      </c>
      <c r="CN19" s="47">
        <v>16</v>
      </c>
      <c r="CO19" s="46">
        <f t="shared" si="36"/>
        <v>-0.29006023903063105</v>
      </c>
      <c r="CP19" s="46">
        <f t="shared" si="37"/>
        <v>9.9678473370575782E-2</v>
      </c>
      <c r="CQ19" s="46">
        <f t="shared" si="38"/>
        <v>0.23690373796060407</v>
      </c>
      <c r="CR19" s="46">
        <f t="shared" si="39"/>
        <v>8.3184381474124353E-2</v>
      </c>
      <c r="CS19" s="46">
        <f t="shared" si="40"/>
        <v>-6.7482577127203389E-2</v>
      </c>
      <c r="CT19" s="47">
        <f>[3]IRF1_benchmark!AR18</f>
        <v>-6.3632413800108478E-2</v>
      </c>
      <c r="CU19" s="47">
        <f>[3]IRF1_benchmark!AS18</f>
        <v>4.6521972300548796E-2</v>
      </c>
      <c r="CV19" s="47">
        <f>[3]IRF1_benchmark!AT18</f>
        <v>-0.19038176566005527</v>
      </c>
      <c r="CW19" s="47">
        <f>[3]IRF1_benchmark!AU18</f>
        <v>0.12970635377467316</v>
      </c>
      <c r="CX19" s="47">
        <f>[3]IRF1_benchmark!AV18</f>
        <v>-0.29006023903063105</v>
      </c>
      <c r="CY19" s="47">
        <f>[3]IRF1_benchmark!AW18</f>
        <v>-6.7482577127203389E-2</v>
      </c>
      <c r="CZ19" s="47"/>
      <c r="DA19" s="47">
        <v>16</v>
      </c>
      <c r="DB19" s="46">
        <f t="shared" si="41"/>
        <v>-8.5759411687451423E-2</v>
      </c>
      <c r="DC19" s="46">
        <f t="shared" si="42"/>
        <v>5.8530214542966849E-2</v>
      </c>
      <c r="DD19" s="46">
        <f t="shared" si="43"/>
        <v>0.15277023391253386</v>
      </c>
      <c r="DE19" s="46">
        <f t="shared" si="44"/>
        <v>6.1879340287492285E-2</v>
      </c>
      <c r="DF19" s="46">
        <f t="shared" si="45"/>
        <v>4.6722647769967381E-2</v>
      </c>
      <c r="DG19" s="47">
        <f>[3]IRF1_benchmark!AX18</f>
        <v>5.0677689744793294E-2</v>
      </c>
      <c r="DH19" s="47">
        <f>[3]IRF1_benchmark!AY18</f>
        <v>0.12554103676804929</v>
      </c>
      <c r="DI19" s="47">
        <f>[3]IRF1_benchmark!AZ18</f>
        <v>-2.7229197144484574E-2</v>
      </c>
      <c r="DJ19" s="47">
        <f>[3]IRF1_benchmark!BA18</f>
        <v>0.18742037705554157</v>
      </c>
      <c r="DK19" s="47">
        <f>[3]IRF1_benchmark!BB18</f>
        <v>-8.5759411687451423E-2</v>
      </c>
      <c r="DL19" s="47">
        <f>[3]IRF1_benchmark!BC18</f>
        <v>4.6722647769967381E-2</v>
      </c>
      <c r="DM19" s="47"/>
      <c r="DN19" s="47">
        <v>16</v>
      </c>
      <c r="DO19" s="46">
        <f t="shared" si="46"/>
        <v>-0.19961782967700856</v>
      </c>
      <c r="DP19" s="46">
        <f t="shared" si="47"/>
        <v>6.1168370248274345E-2</v>
      </c>
      <c r="DQ19" s="46">
        <f t="shared" si="48"/>
        <v>0.17000552937050317</v>
      </c>
      <c r="DR19" s="46">
        <f t="shared" si="49"/>
        <v>6.3592907570833107E-2</v>
      </c>
      <c r="DS19" s="46">
        <f t="shared" si="50"/>
        <v>-5.3085448180432725E-2</v>
      </c>
      <c r="DT19" s="47">
        <f>[3]IRF1_benchmark!BD18</f>
        <v>-5.3045241805295691E-2</v>
      </c>
      <c r="DU19" s="47">
        <f>[3]IRF1_benchmark!BE18</f>
        <v>3.1556069941768961E-2</v>
      </c>
      <c r="DV19" s="47">
        <f>[3]IRF1_benchmark!BF18</f>
        <v>-0.13844945942873421</v>
      </c>
      <c r="DW19" s="47">
        <f>[3]IRF1_benchmark!BG18</f>
        <v>9.5148977512602054E-2</v>
      </c>
      <c r="DX19" s="47">
        <f>[3]IRF1_benchmark!BH18</f>
        <v>-0.19961782967700856</v>
      </c>
      <c r="DY19" s="47">
        <f>[3]IRF1_benchmark!BI18</f>
        <v>-5.3085448180432725E-2</v>
      </c>
    </row>
    <row r="20" spans="1:129" x14ac:dyDescent="0.25">
      <c r="A20" s="44">
        <v>17</v>
      </c>
      <c r="B20">
        <f t="shared" si="0"/>
        <v>-0.39131922767355565</v>
      </c>
      <c r="C20">
        <f t="shared" si="1"/>
        <v>0.10306884460547544</v>
      </c>
      <c r="D20">
        <f t="shared" si="2"/>
        <v>0.26775544578691168</v>
      </c>
      <c r="E20">
        <f t="shared" si="3"/>
        <v>8.8003513413683843E-2</v>
      </c>
      <c r="F20">
        <f t="shared" si="4"/>
        <v>-0.15067957864225545</v>
      </c>
      <c r="G20" s="44">
        <f>[3]IRF1_benchmark!B19</f>
        <v>-0.14985392916018453</v>
      </c>
      <c r="H20" s="44">
        <f>[3]IRF1_benchmark!C19</f>
        <v>-2.0494937281168506E-2</v>
      </c>
      <c r="I20" s="44">
        <f>[3]IRF1_benchmark!D19</f>
        <v>-0.28825038306808021</v>
      </c>
      <c r="J20" s="44">
        <f>[3]IRF1_benchmark!E19</f>
        <v>6.7508576132515319E-2</v>
      </c>
      <c r="K20" s="44">
        <f>[3]IRF1_benchmark!F19</f>
        <v>-0.39131922767355565</v>
      </c>
      <c r="L20" s="44">
        <f>[3]IRF1_benchmark!G19</f>
        <v>-0.15067957864225545</v>
      </c>
      <c r="M20" s="44"/>
      <c r="N20" s="44">
        <v>17</v>
      </c>
      <c r="O20">
        <f t="shared" si="5"/>
        <v>-0.62448882570958886</v>
      </c>
      <c r="P20">
        <f t="shared" si="6"/>
        <v>0.18209813697005212</v>
      </c>
      <c r="Q20">
        <f t="shared" si="7"/>
        <v>0.45059921535813885</v>
      </c>
      <c r="R20">
        <f t="shared" si="8"/>
        <v>0.15031256017960221</v>
      </c>
      <c r="S20">
        <f t="shared" si="9"/>
        <v>-0.20612314141877294</v>
      </c>
      <c r="T20" s="44">
        <f>[3]IRF1_benchmark!H19</f>
        <v>-0.21395980908494494</v>
      </c>
      <c r="U20" s="44">
        <f>[3]IRF1_benchmark!I19</f>
        <v>8.2085266186020956E-3</v>
      </c>
      <c r="V20" s="44">
        <f>[3]IRF1_benchmark!J19</f>
        <v>-0.44239068873953674</v>
      </c>
      <c r="W20" s="44">
        <f>[3]IRF1_benchmark!K19</f>
        <v>0.15852108679820434</v>
      </c>
      <c r="X20" s="44">
        <f>[3]IRF1_benchmark!L19</f>
        <v>-0.62448882570958886</v>
      </c>
      <c r="Y20" s="44">
        <f>[3]IRF1_benchmark!M19</f>
        <v>-0.20612314141877294</v>
      </c>
      <c r="Z20" s="44"/>
      <c r="AA20" s="44">
        <v>17</v>
      </c>
      <c r="AB20">
        <f t="shared" si="10"/>
        <v>-2.2257529695264959</v>
      </c>
      <c r="AC20">
        <f t="shared" si="11"/>
        <v>0.61995343617180221</v>
      </c>
      <c r="AD20">
        <f t="shared" si="12"/>
        <v>1.7904883866576002</v>
      </c>
      <c r="AE20">
        <f t="shared" si="13"/>
        <v>0.69882795301958645</v>
      </c>
      <c r="AF20">
        <f t="shared" si="14"/>
        <v>-0.73877702257577083</v>
      </c>
      <c r="AG20" s="44">
        <f>[3]IRF1_benchmark!N19</f>
        <v>-0.6739889024529343</v>
      </c>
      <c r="AH20" s="44">
        <f>[3]IRF1_benchmark!O19</f>
        <v>0.18468885330290657</v>
      </c>
      <c r="AI20" s="44">
        <f>[3]IRF1_benchmark!P19</f>
        <v>-1.6057995333546937</v>
      </c>
      <c r="AJ20" s="44">
        <f>[3]IRF1_benchmark!Q19</f>
        <v>0.88351680632249308</v>
      </c>
      <c r="AK20" s="44">
        <f>[3]IRF1_benchmark!R19</f>
        <v>-2.2257529695264959</v>
      </c>
      <c r="AL20" s="44">
        <f>[3]IRF1_benchmark!S19</f>
        <v>-0.73877702257577083</v>
      </c>
      <c r="AM20" s="45"/>
      <c r="AN20" s="44">
        <v>17</v>
      </c>
      <c r="AO20">
        <f t="shared" si="15"/>
        <v>-0.41871620518697616</v>
      </c>
      <c r="AP20">
        <f t="shared" si="16"/>
        <v>0.1174421197190556</v>
      </c>
      <c r="AQ20">
        <f t="shared" si="17"/>
        <v>0.29884779481245105</v>
      </c>
      <c r="AR20">
        <f t="shared" si="18"/>
        <v>0.10193147838662031</v>
      </c>
      <c r="AS20">
        <f t="shared" si="19"/>
        <v>-0.14532404420755354</v>
      </c>
      <c r="AT20" s="44">
        <f>[3]IRF1_benchmark!T19</f>
        <v>-0.14328484160378219</v>
      </c>
      <c r="AU20" s="44">
        <f>[3]IRF1_benchmark!U19</f>
        <v>-2.4262906554694758E-3</v>
      </c>
      <c r="AV20" s="44">
        <f>[3]IRF1_benchmark!V19</f>
        <v>-0.30127408546792056</v>
      </c>
      <c r="AW20" s="44">
        <f>[3]IRF1_benchmark!W19</f>
        <v>9.9505187731150802E-2</v>
      </c>
      <c r="AX20" s="44">
        <f>[3]IRF1_benchmark!X19</f>
        <v>-0.41871620518697616</v>
      </c>
      <c r="AY20" s="44">
        <f>[3]IRF1_benchmark!Y19</f>
        <v>-0.14532404420755354</v>
      </c>
      <c r="AZ20" s="44"/>
      <c r="BA20" s="44">
        <v>17</v>
      </c>
      <c r="BB20">
        <f t="shared" si="20"/>
        <v>-1.2493872967137405</v>
      </c>
      <c r="BC20">
        <f t="shared" si="21"/>
        <v>0.38956269370613128</v>
      </c>
      <c r="BD20">
        <f t="shared" si="22"/>
        <v>1.0251028836628024</v>
      </c>
      <c r="BE20">
        <f t="shared" si="23"/>
        <v>0.39811828727089338</v>
      </c>
      <c r="BF20">
        <f t="shared" si="24"/>
        <v>-0.34163784611449244</v>
      </c>
      <c r="BG20" s="44">
        <f>[3]IRF1_benchmark!Z19</f>
        <v>-0.35483317006281839</v>
      </c>
      <c r="BH20" s="44">
        <f>[3]IRF1_benchmark!AA19</f>
        <v>0.16527828065519323</v>
      </c>
      <c r="BI20" s="44">
        <f>[3]IRF1_benchmark!AB19</f>
        <v>-0.85982460300760921</v>
      </c>
      <c r="BJ20" s="44">
        <f>[3]IRF1_benchmark!AC19</f>
        <v>0.56339656792608661</v>
      </c>
      <c r="BK20" s="44">
        <f>[3]IRF1_benchmark!AD19</f>
        <v>-1.2493872967137405</v>
      </c>
      <c r="BL20" s="44">
        <f>[3]IRF1_benchmark!AE19</f>
        <v>-0.34163784611449244</v>
      </c>
      <c r="BM20" s="45">
        <f t="shared" si="51"/>
        <v>-0.32907772851751443</v>
      </c>
      <c r="BN20" s="44">
        <v>17</v>
      </c>
      <c r="BO20">
        <f t="shared" si="25"/>
        <v>-0.22391260812733002</v>
      </c>
      <c r="BP20">
        <f t="shared" si="26"/>
        <v>8.8640927463019048E-2</v>
      </c>
      <c r="BQ20">
        <f t="shared" si="27"/>
        <v>0.21790378037424396</v>
      </c>
      <c r="BR20">
        <f t="shared" si="28"/>
        <v>7.8748326441361538E-2</v>
      </c>
      <c r="BS20">
        <f t="shared" si="29"/>
        <v>-2.4301408200795002E-2</v>
      </c>
      <c r="BT20" s="44">
        <f>[3]IRF1_benchmark!AF19</f>
        <v>-1.7911107426814121E-2</v>
      </c>
      <c r="BU20" s="44">
        <f>[3]IRF1_benchmark!AG19</f>
        <v>8.2632099709932988E-2</v>
      </c>
      <c r="BV20" s="44">
        <f>[3]IRF1_benchmark!AH19</f>
        <v>-0.13527168066431097</v>
      </c>
      <c r="BW20" s="44">
        <f>[3]IRF1_benchmark!AI19</f>
        <v>0.16138042615129453</v>
      </c>
      <c r="BX20" s="44">
        <f>[3]IRF1_benchmark!AJ19</f>
        <v>-0.22391260812733002</v>
      </c>
      <c r="BY20" s="44">
        <f>[3]IRF1_benchmark!AK19</f>
        <v>-2.4301408200795002E-2</v>
      </c>
      <c r="BZ20" s="44"/>
      <c r="CA20" s="44">
        <v>17</v>
      </c>
      <c r="CB20">
        <f t="shared" si="30"/>
        <v>-0.23486657191674679</v>
      </c>
      <c r="CC20">
        <f t="shared" si="31"/>
        <v>0.10456720396297781</v>
      </c>
      <c r="CD20">
        <f t="shared" si="32"/>
        <v>0.29159167650888784</v>
      </c>
      <c r="CE20">
        <f t="shared" si="33"/>
        <v>0.11289251464448549</v>
      </c>
      <c r="CF20">
        <f t="shared" si="34"/>
        <v>1.2560117596978001E-2</v>
      </c>
      <c r="CG20" s="44">
        <f>[3]IRF1_benchmark!AL19</f>
        <v>1.4741484982200088E-2</v>
      </c>
      <c r="CH20" s="44">
        <f>[3]IRF1_benchmark!AM19</f>
        <v>0.16129230855511889</v>
      </c>
      <c r="CI20" s="44">
        <f>[3]IRF1_benchmark!AN19</f>
        <v>-0.13029936795376898</v>
      </c>
      <c r="CJ20" s="44">
        <f>[3]IRF1_benchmark!AO19</f>
        <v>0.27418482319960436</v>
      </c>
      <c r="CK20" s="44">
        <f>[3]IRF1_benchmark!AP19</f>
        <v>-0.23486657191674679</v>
      </c>
      <c r="CL20" s="44">
        <f>[3]IRF1_benchmark!AQ19</f>
        <v>1.2560117596978001E-2</v>
      </c>
      <c r="CM20" s="45">
        <f t="shared" si="35"/>
        <v>1.2560117596978001E-2</v>
      </c>
      <c r="CN20" s="44">
        <v>17</v>
      </c>
      <c r="CO20">
        <f t="shared" si="36"/>
        <v>-0.29146672184758504</v>
      </c>
      <c r="CP20">
        <f t="shared" si="37"/>
        <v>9.9283440391485317E-2</v>
      </c>
      <c r="CQ20">
        <f t="shared" si="38"/>
        <v>0.23407687532084831</v>
      </c>
      <c r="CR20">
        <f t="shared" si="39"/>
        <v>8.0223718516178433E-2</v>
      </c>
      <c r="CS20">
        <f t="shared" si="40"/>
        <v>-7.1985133349247346E-2</v>
      </c>
      <c r="CT20" s="44">
        <f>[3]IRF1_benchmark!AR19</f>
        <v>-6.7045048311433889E-2</v>
      </c>
      <c r="CU20" s="44">
        <f>[3]IRF1_benchmark!AS19</f>
        <v>4.1893593864748585E-2</v>
      </c>
      <c r="CV20" s="44">
        <f>[3]IRF1_benchmark!AT19</f>
        <v>-0.19218328145609972</v>
      </c>
      <c r="CW20" s="44">
        <f>[3]IRF1_benchmark!AU19</f>
        <v>0.12211731238092702</v>
      </c>
      <c r="CX20" s="44">
        <f>[3]IRF1_benchmark!AV19</f>
        <v>-0.29146672184758504</v>
      </c>
      <c r="CY20" s="44">
        <f>[3]IRF1_benchmark!AW19</f>
        <v>-7.1985133349247346E-2</v>
      </c>
      <c r="CZ20" s="44"/>
      <c r="DA20" s="44">
        <v>17</v>
      </c>
      <c r="DB20">
        <f t="shared" si="41"/>
        <v>-7.7353078867214639E-2</v>
      </c>
      <c r="DC20">
        <f t="shared" si="42"/>
        <v>5.5561523012846482E-2</v>
      </c>
      <c r="DD20">
        <f t="shared" si="43"/>
        <v>0.14604627532923914</v>
      </c>
      <c r="DE20">
        <f t="shared" si="44"/>
        <v>6.2985970287265547E-2</v>
      </c>
      <c r="DF20">
        <f t="shared" si="45"/>
        <v>4.8300783113535667E-2</v>
      </c>
      <c r="DG20" s="44">
        <f>[3]IRF1_benchmark!AX19</f>
        <v>5.2671432390199197E-2</v>
      </c>
      <c r="DH20" s="44">
        <f>[3]IRF1_benchmark!AY19</f>
        <v>0.124254719474871</v>
      </c>
      <c r="DI20" s="44">
        <f>[3]IRF1_benchmark!AZ19</f>
        <v>-2.1791555854368157E-2</v>
      </c>
      <c r="DJ20" s="44">
        <f>[3]IRF1_benchmark!BA19</f>
        <v>0.18724068976213654</v>
      </c>
      <c r="DK20" s="44">
        <f>[3]IRF1_benchmark!BB19</f>
        <v>-7.7353078867214639E-2</v>
      </c>
      <c r="DL20" s="44">
        <f>[3]IRF1_benchmark!BC19</f>
        <v>4.8300783113535667E-2</v>
      </c>
      <c r="DM20" s="44"/>
      <c r="DN20" s="44">
        <v>17</v>
      </c>
      <c r="DO20">
        <f t="shared" si="46"/>
        <v>-0.18170200282955076</v>
      </c>
      <c r="DP20">
        <f t="shared" si="47"/>
        <v>5.7292354318584815E-2</v>
      </c>
      <c r="DQ20">
        <f t="shared" si="48"/>
        <v>0.16255279454660715</v>
      </c>
      <c r="DR20">
        <f t="shared" si="49"/>
        <v>6.0323296224656847E-2</v>
      </c>
      <c r="DS20">
        <f t="shared" si="50"/>
        <v>-4.3709063411673361E-2</v>
      </c>
      <c r="DT20" s="44">
        <f>[3]IRF1_benchmark!BD19</f>
        <v>-4.4601545282864453E-2</v>
      </c>
      <c r="DU20" s="44">
        <f>[3]IRF1_benchmark!BE19</f>
        <v>3.8143146035641215E-2</v>
      </c>
      <c r="DV20" s="44">
        <f>[3]IRF1_benchmark!BF19</f>
        <v>-0.12440964851096595</v>
      </c>
      <c r="DW20" s="44">
        <f>[3]IRF1_benchmark!BG19</f>
        <v>9.8466442260298048E-2</v>
      </c>
      <c r="DX20" s="44">
        <f>[3]IRF1_benchmark!BH19</f>
        <v>-0.18170200282955076</v>
      </c>
      <c r="DY20" s="44">
        <f>[3]IRF1_benchmark!BI19</f>
        <v>-4.3709063411673361E-2</v>
      </c>
    </row>
    <row r="21" spans="1:129" x14ac:dyDescent="0.25">
      <c r="A21" s="44">
        <v>18</v>
      </c>
      <c r="B21">
        <f t="shared" si="0"/>
        <v>-0.33767338570828465</v>
      </c>
      <c r="C21">
        <f t="shared" si="1"/>
        <v>9.3456680899000111E-2</v>
      </c>
      <c r="D21">
        <f t="shared" si="2"/>
        <v>0.25514732074904933</v>
      </c>
      <c r="E21">
        <f t="shared" si="3"/>
        <v>8.3990307013880883E-2</v>
      </c>
      <c r="F21">
        <f t="shared" si="4"/>
        <v>-0.11697793247752858</v>
      </c>
      <c r="G21" s="44">
        <f>[3]IRF1_benchmark!B20</f>
        <v>-0.11001261653643316</v>
      </c>
      <c r="H21" s="44">
        <f>[3]IRF1_benchmark!C20</f>
        <v>1.0930615939764833E-2</v>
      </c>
      <c r="I21" s="44">
        <f>[3]IRF1_benchmark!D20</f>
        <v>-0.24421670480928453</v>
      </c>
      <c r="J21" s="44">
        <f>[3]IRF1_benchmark!E20</f>
        <v>9.4920922953645695E-2</v>
      </c>
      <c r="K21" s="44">
        <f>[3]IRF1_benchmark!F20</f>
        <v>-0.33767338570828465</v>
      </c>
      <c r="L21" s="44">
        <f>[3]IRF1_benchmark!G20</f>
        <v>-0.11697793247752858</v>
      </c>
      <c r="M21" s="44"/>
      <c r="N21" s="44">
        <v>18</v>
      </c>
      <c r="O21">
        <f t="shared" si="5"/>
        <v>-0.61869696617510961</v>
      </c>
      <c r="P21">
        <f t="shared" si="6"/>
        <v>0.18270291478055189</v>
      </c>
      <c r="Q21">
        <f t="shared" si="7"/>
        <v>0.44903236656032663</v>
      </c>
      <c r="R21">
        <f t="shared" si="8"/>
        <v>0.14772792370422438</v>
      </c>
      <c r="S21">
        <f t="shared" si="9"/>
        <v>-0.1987734252069461</v>
      </c>
      <c r="T21" s="44">
        <f>[3]IRF1_benchmark!H20</f>
        <v>-0.20746662030733962</v>
      </c>
      <c r="U21" s="44">
        <f>[3]IRF1_benchmark!I20</f>
        <v>1.3038315165768895E-2</v>
      </c>
      <c r="V21" s="44">
        <f>[3]IRF1_benchmark!J20</f>
        <v>-0.43599405139455771</v>
      </c>
      <c r="W21" s="44">
        <f>[3]IRF1_benchmark!K20</f>
        <v>0.16076623886999331</v>
      </c>
      <c r="X21" s="44">
        <f>[3]IRF1_benchmark!L20</f>
        <v>-0.61869696617510961</v>
      </c>
      <c r="Y21" s="44">
        <f>[3]IRF1_benchmark!M20</f>
        <v>-0.1987734252069461</v>
      </c>
      <c r="Z21" s="44"/>
      <c r="AA21" s="44">
        <v>18</v>
      </c>
      <c r="AB21">
        <f t="shared" si="10"/>
        <v>-2.1647777852954944</v>
      </c>
      <c r="AC21">
        <f t="shared" si="11"/>
        <v>0.62579686239347154</v>
      </c>
      <c r="AD21">
        <f t="shared" si="12"/>
        <v>1.7505759636997573</v>
      </c>
      <c r="AE21">
        <f t="shared" si="13"/>
        <v>0.70196363542726781</v>
      </c>
      <c r="AF21">
        <f t="shared" si="14"/>
        <v>-0.68249359542824772</v>
      </c>
      <c r="AG21" s="44">
        <f>[3]IRF1_benchmark!N20</f>
        <v>-0.62587027434656006</v>
      </c>
      <c r="AH21" s="44">
        <f>[3]IRF1_benchmark!O20</f>
        <v>0.21159504079773439</v>
      </c>
      <c r="AI21" s="44">
        <f>[3]IRF1_benchmark!P20</f>
        <v>-1.5389809229020228</v>
      </c>
      <c r="AJ21" s="44">
        <f>[3]IRF1_benchmark!Q20</f>
        <v>0.91355867622500231</v>
      </c>
      <c r="AK21" s="44">
        <f>[3]IRF1_benchmark!R20</f>
        <v>-2.1647777852954944</v>
      </c>
      <c r="AL21" s="44">
        <f>[3]IRF1_benchmark!S20</f>
        <v>-0.68249359542824772</v>
      </c>
      <c r="AM21" s="45"/>
      <c r="AN21" s="44">
        <v>18</v>
      </c>
      <c r="AO21">
        <f t="shared" si="15"/>
        <v>-0.42134109292693411</v>
      </c>
      <c r="AP21">
        <f t="shared" si="16"/>
        <v>0.11681552628210956</v>
      </c>
      <c r="AQ21">
        <f t="shared" si="17"/>
        <v>0.29470257798503308</v>
      </c>
      <c r="AR21">
        <f t="shared" si="18"/>
        <v>9.8353729122670985E-2</v>
      </c>
      <c r="AS21">
        <f t="shared" si="19"/>
        <v>-0.15085407731346501</v>
      </c>
      <c r="AT21" s="44">
        <f>[3]IRF1_benchmark!T20</f>
        <v>-0.1489869246232382</v>
      </c>
      <c r="AU21" s="44">
        <f>[3]IRF1_benchmark!U20</f>
        <v>-9.8229886597914814E-3</v>
      </c>
      <c r="AV21" s="44">
        <f>[3]IRF1_benchmark!V20</f>
        <v>-0.30452556664482455</v>
      </c>
      <c r="AW21" s="44">
        <f>[3]IRF1_benchmark!W20</f>
        <v>8.8530740462879509E-2</v>
      </c>
      <c r="AX21" s="44">
        <f>[3]IRF1_benchmark!X20</f>
        <v>-0.42134109292693411</v>
      </c>
      <c r="AY21" s="44">
        <f>[3]IRF1_benchmark!Y20</f>
        <v>-0.15085407731346501</v>
      </c>
      <c r="AZ21" s="44"/>
      <c r="BA21" s="44">
        <v>18</v>
      </c>
      <c r="BB21">
        <f t="shared" si="20"/>
        <v>-1.2095113399626352</v>
      </c>
      <c r="BC21">
        <f t="shared" si="21"/>
        <v>0.38116958253780375</v>
      </c>
      <c r="BD21">
        <f t="shared" si="22"/>
        <v>0.98246960983660414</v>
      </c>
      <c r="BE21">
        <f t="shared" si="23"/>
        <v>0.3876858867239753</v>
      </c>
      <c r="BF21">
        <f t="shared" si="24"/>
        <v>-0.33164482713839166</v>
      </c>
      <c r="BG21" s="44">
        <f>[3]IRF1_benchmark!Z20</f>
        <v>-0.3499659186187179</v>
      </c>
      <c r="BH21" s="44">
        <f>[3]IRF1_benchmark!AA20</f>
        <v>0.15412785241177271</v>
      </c>
      <c r="BI21" s="44">
        <f>[3]IRF1_benchmark!AB20</f>
        <v>-0.8283417574248314</v>
      </c>
      <c r="BJ21" s="44">
        <f>[3]IRF1_benchmark!AC20</f>
        <v>0.54181373913574804</v>
      </c>
      <c r="BK21" s="44">
        <f>[3]IRF1_benchmark!AD20</f>
        <v>-1.2095113399626352</v>
      </c>
      <c r="BL21" s="44">
        <f>[3]IRF1_benchmark!AE20</f>
        <v>-0.33164482713839166</v>
      </c>
      <c r="BM21" s="45">
        <f t="shared" si="51"/>
        <v>-0.31926857304939582</v>
      </c>
      <c r="BN21" s="44">
        <v>18</v>
      </c>
      <c r="BO21">
        <f t="shared" si="25"/>
        <v>-0.22997671433896341</v>
      </c>
      <c r="BP21">
        <f t="shared" si="26"/>
        <v>8.5127347561827382E-2</v>
      </c>
      <c r="BQ21">
        <f t="shared" si="27"/>
        <v>0.21351107072588943</v>
      </c>
      <c r="BR21">
        <f t="shared" si="28"/>
        <v>7.7241974855045387E-2</v>
      </c>
      <c r="BS21">
        <f t="shared" si="29"/>
        <v>-3.5488382082039034E-2</v>
      </c>
      <c r="BT21" s="44">
        <f>[3]IRF1_benchmark!AF20</f>
        <v>-2.9314513677529516E-2</v>
      </c>
      <c r="BU21" s="44">
        <f>[3]IRF1_benchmark!AG20</f>
        <v>6.86617039487534E-2</v>
      </c>
      <c r="BV21" s="44">
        <f>[3]IRF1_benchmark!AH20</f>
        <v>-0.14484936677713603</v>
      </c>
      <c r="BW21" s="44">
        <f>[3]IRF1_benchmark!AI20</f>
        <v>0.14590367880379879</v>
      </c>
      <c r="BX21" s="44">
        <f>[3]IRF1_benchmark!AJ20</f>
        <v>-0.22997671433896341</v>
      </c>
      <c r="BY21" s="44">
        <f>[3]IRF1_benchmark!AK20</f>
        <v>-3.5488382082039034E-2</v>
      </c>
      <c r="BZ21" s="44"/>
      <c r="CA21" s="44">
        <v>18</v>
      </c>
      <c r="CB21">
        <f t="shared" si="30"/>
        <v>-0.23822934528735901</v>
      </c>
      <c r="CC21">
        <f t="shared" si="31"/>
        <v>0.10728550087496619</v>
      </c>
      <c r="CD21">
        <f t="shared" si="32"/>
        <v>0.29122346778076003</v>
      </c>
      <c r="CE21">
        <f t="shared" si="33"/>
        <v>0.1133860713310525</v>
      </c>
      <c r="CF21">
        <f t="shared" si="34"/>
        <v>1.237625408899584E-2</v>
      </c>
      <c r="CG21" s="44">
        <f>[3]IRF1_benchmark!AL20</f>
        <v>1.4099047488828431E-2</v>
      </c>
      <c r="CH21" s="44">
        <f>[3]IRF1_benchmark!AM20</f>
        <v>0.16027962336836724</v>
      </c>
      <c r="CI21" s="44">
        <f>[3]IRF1_benchmark!AN20</f>
        <v>-0.13094384441239282</v>
      </c>
      <c r="CJ21" s="44">
        <f>[3]IRF1_benchmark!AO20</f>
        <v>0.2736656946994197</v>
      </c>
      <c r="CK21" s="44">
        <f>[3]IRF1_benchmark!AP20</f>
        <v>-0.23822934528735901</v>
      </c>
      <c r="CL21" s="44">
        <f>[3]IRF1_benchmark!AQ20</f>
        <v>1.237625408899584E-2</v>
      </c>
      <c r="CM21" s="45">
        <f t="shared" si="35"/>
        <v>1.237625408899584E-2</v>
      </c>
      <c r="CN21" s="44">
        <v>18</v>
      </c>
      <c r="CO21">
        <f t="shared" si="36"/>
        <v>-0.29617359798622089</v>
      </c>
      <c r="CP21">
        <f t="shared" si="37"/>
        <v>9.8220851627221023E-2</v>
      </c>
      <c r="CQ21">
        <f t="shared" si="38"/>
        <v>0.22850583950586342</v>
      </c>
      <c r="CR21">
        <f t="shared" si="39"/>
        <v>8.0334687371008878E-2</v>
      </c>
      <c r="CS21">
        <f t="shared" si="40"/>
        <v>-7.9965926460054834E-2</v>
      </c>
      <c r="CT21" s="44">
        <f>[3]IRF1_benchmark!AR20</f>
        <v>-7.5240628541788951E-2</v>
      </c>
      <c r="CU21" s="44">
        <f>[3]IRF1_benchmark!AS20</f>
        <v>3.0553093146863552E-2</v>
      </c>
      <c r="CV21" s="44">
        <f>[3]IRF1_benchmark!AT20</f>
        <v>-0.19795274635899987</v>
      </c>
      <c r="CW21" s="44">
        <f>[3]IRF1_benchmark!AU20</f>
        <v>0.11088778051787243</v>
      </c>
      <c r="CX21" s="44">
        <f>[3]IRF1_benchmark!AV20</f>
        <v>-0.29617359798622089</v>
      </c>
      <c r="CY21" s="44">
        <f>[3]IRF1_benchmark!AW20</f>
        <v>-7.9965926460054834E-2</v>
      </c>
      <c r="CZ21" s="44"/>
      <c r="DA21" s="44">
        <v>18</v>
      </c>
      <c r="DB21">
        <f t="shared" si="41"/>
        <v>-7.9223383251940824E-2</v>
      </c>
      <c r="DC21">
        <f t="shared" si="42"/>
        <v>5.1987899300332749E-2</v>
      </c>
      <c r="DD21">
        <f t="shared" si="43"/>
        <v>0.13857598500284274</v>
      </c>
      <c r="DE21">
        <f t="shared" si="44"/>
        <v>6.2896414192917804E-2</v>
      </c>
      <c r="DF21">
        <f t="shared" si="45"/>
        <v>3.9623238345629717E-2</v>
      </c>
      <c r="DG21" s="44">
        <f>[3]IRF1_benchmark!AX20</f>
        <v>4.3979965261383876E-2</v>
      </c>
      <c r="DH21" s="44">
        <f>[3]IRF1_benchmark!AY20</f>
        <v>0.11134050105123466</v>
      </c>
      <c r="DI21" s="44">
        <f>[3]IRF1_benchmark!AZ20</f>
        <v>-2.7235483951608071E-2</v>
      </c>
      <c r="DJ21" s="44">
        <f>[3]IRF1_benchmark!BA20</f>
        <v>0.17423691524415247</v>
      </c>
      <c r="DK21" s="44">
        <f>[3]IRF1_benchmark!BB20</f>
        <v>-7.9223383251940824E-2</v>
      </c>
      <c r="DL21" s="44">
        <f>[3]IRF1_benchmark!BC20</f>
        <v>3.9623238345629717E-2</v>
      </c>
      <c r="DM21" s="44"/>
      <c r="DN21" s="44">
        <v>18</v>
      </c>
      <c r="DO21">
        <f t="shared" si="46"/>
        <v>-0.20576439335572308</v>
      </c>
      <c r="DP21">
        <f t="shared" si="47"/>
        <v>5.9225912513878348E-2</v>
      </c>
      <c r="DQ21">
        <f t="shared" si="48"/>
        <v>0.15582924126750908</v>
      </c>
      <c r="DR21">
        <f t="shared" si="49"/>
        <v>5.5808635514055904E-2</v>
      </c>
      <c r="DS21">
        <f t="shared" si="50"/>
        <v>-6.853982580424739E-2</v>
      </c>
      <c r="DT21" s="44">
        <f>[3]IRF1_benchmark!BD20</f>
        <v>-6.9771252470538975E-2</v>
      </c>
      <c r="DU21" s="44">
        <f>[3]IRF1_benchmark!BE20</f>
        <v>9.2907604256643531E-3</v>
      </c>
      <c r="DV21" s="44">
        <f>[3]IRF1_benchmark!BF20</f>
        <v>-0.14653848084184473</v>
      </c>
      <c r="DW21" s="44">
        <f>[3]IRF1_benchmark!BG20</f>
        <v>6.509939593972025E-2</v>
      </c>
      <c r="DX21" s="44">
        <f>[3]IRF1_benchmark!BH20</f>
        <v>-0.20576439335572308</v>
      </c>
      <c r="DY21" s="44">
        <f>[3]IRF1_benchmark!BI20</f>
        <v>-6.853982580424739E-2</v>
      </c>
    </row>
    <row r="22" spans="1:129" x14ac:dyDescent="0.25">
      <c r="A22" s="44">
        <v>19</v>
      </c>
      <c r="B22">
        <f t="shared" si="0"/>
        <v>-0.34877166537844151</v>
      </c>
      <c r="C22">
        <f t="shared" si="1"/>
        <v>8.8854221624617702E-2</v>
      </c>
      <c r="D22">
        <f t="shared" si="2"/>
        <v>0.24827278958516719</v>
      </c>
      <c r="E22">
        <f t="shared" si="3"/>
        <v>8.490992179715029E-2</v>
      </c>
      <c r="F22">
        <f t="shared" si="4"/>
        <v>-0.13484443189947823</v>
      </c>
      <c r="G22" s="44">
        <f>[3]IRF1_benchmark!B21</f>
        <v>-0.13224927388129021</v>
      </c>
      <c r="H22" s="44">
        <f>[3]IRF1_benchmark!C21</f>
        <v>-1.1644654168656602E-2</v>
      </c>
      <c r="I22" s="44">
        <f>[3]IRF1_benchmark!D21</f>
        <v>-0.25991744375382381</v>
      </c>
      <c r="J22" s="44">
        <f>[3]IRF1_benchmark!E21</f>
        <v>7.3265267628493655E-2</v>
      </c>
      <c r="K22" s="44">
        <f>[3]IRF1_benchmark!F21</f>
        <v>-0.34877166537844151</v>
      </c>
      <c r="L22" s="44">
        <f>[3]IRF1_benchmark!G21</f>
        <v>-0.13484443189947823</v>
      </c>
      <c r="M22" s="44"/>
      <c r="N22" s="44">
        <v>19</v>
      </c>
      <c r="O22">
        <f t="shared" si="5"/>
        <v>-0.62941936206907567</v>
      </c>
      <c r="P22">
        <f t="shared" si="6"/>
        <v>0.18667965559215399</v>
      </c>
      <c r="Q22">
        <f t="shared" si="7"/>
        <v>0.44552712933301702</v>
      </c>
      <c r="R22">
        <f t="shared" si="8"/>
        <v>0.14633600310565203</v>
      </c>
      <c r="S22">
        <f t="shared" si="9"/>
        <v>-0.20767597900650403</v>
      </c>
      <c r="T22" s="44">
        <f>[3]IRF1_benchmark!H21</f>
        <v>-0.21708953159458741</v>
      </c>
      <c r="U22" s="44">
        <f>[3]IRF1_benchmark!I21</f>
        <v>2.7874228560953547E-3</v>
      </c>
      <c r="V22" s="44">
        <f>[3]IRF1_benchmark!J21</f>
        <v>-0.44273970647692168</v>
      </c>
      <c r="W22" s="44">
        <f>[3]IRF1_benchmark!K21</f>
        <v>0.14912342596174735</v>
      </c>
      <c r="X22" s="44">
        <f>[3]IRF1_benchmark!L21</f>
        <v>-0.62941936206907567</v>
      </c>
      <c r="Y22" s="44">
        <f>[3]IRF1_benchmark!M21</f>
        <v>-0.20767597900650403</v>
      </c>
      <c r="Z22" s="44"/>
      <c r="AA22" s="44">
        <v>19</v>
      </c>
      <c r="AB22">
        <f t="shared" si="10"/>
        <v>-2.1885729211153508</v>
      </c>
      <c r="AC22">
        <f t="shared" si="11"/>
        <v>0.62429381430006692</v>
      </c>
      <c r="AD22">
        <f t="shared" si="12"/>
        <v>1.7196769131776639</v>
      </c>
      <c r="AE22">
        <f t="shared" si="13"/>
        <v>0.70369650022647923</v>
      </c>
      <c r="AF22">
        <f t="shared" si="14"/>
        <v>-0.71374326909138341</v>
      </c>
      <c r="AG22" s="44">
        <f>[3]IRF1_benchmark!N21</f>
        <v>-0.65418413113328666</v>
      </c>
      <c r="AH22" s="44">
        <f>[3]IRF1_benchmark!O21</f>
        <v>0.1553978063623801</v>
      </c>
      <c r="AI22" s="44">
        <f>[3]IRF1_benchmark!P21</f>
        <v>-1.5642791068152839</v>
      </c>
      <c r="AJ22" s="44">
        <f>[3]IRF1_benchmark!Q21</f>
        <v>0.85909430658885921</v>
      </c>
      <c r="AK22" s="44">
        <f>[3]IRF1_benchmark!R21</f>
        <v>-2.1885729211153508</v>
      </c>
      <c r="AL22" s="44">
        <f>[3]IRF1_benchmark!S21</f>
        <v>-0.71374326909138341</v>
      </c>
      <c r="AM22" s="45"/>
      <c r="AN22" s="44">
        <v>19</v>
      </c>
      <c r="AO22">
        <f t="shared" si="15"/>
        <v>-0.43486694592223679</v>
      </c>
      <c r="AP22">
        <f t="shared" si="16"/>
        <v>0.11511326280163831</v>
      </c>
      <c r="AQ22">
        <f t="shared" si="17"/>
        <v>0.2936100665775182</v>
      </c>
      <c r="AR22">
        <f t="shared" si="18"/>
        <v>9.4805849889706528E-2</v>
      </c>
      <c r="AS22">
        <f t="shared" si="19"/>
        <v>-0.16707396048848691</v>
      </c>
      <c r="AT22" s="44">
        <f>[3]IRF1_benchmark!T21</f>
        <v>-0.16554270636725457</v>
      </c>
      <c r="AU22" s="44">
        <f>[3]IRF1_benchmark!U21</f>
        <v>-2.6143616543080259E-2</v>
      </c>
      <c r="AV22" s="44">
        <f>[3]IRF1_benchmark!V21</f>
        <v>-0.31975368312059849</v>
      </c>
      <c r="AW22" s="44">
        <f>[3]IRF1_benchmark!W21</f>
        <v>6.8662233346626245E-2</v>
      </c>
      <c r="AX22" s="44">
        <f>[3]IRF1_benchmark!X21</f>
        <v>-0.43486694592223679</v>
      </c>
      <c r="AY22" s="44">
        <f>[3]IRF1_benchmark!Y21</f>
        <v>-0.16707396048848691</v>
      </c>
      <c r="AZ22" s="44"/>
      <c r="BA22" s="44">
        <v>19</v>
      </c>
      <c r="BB22">
        <f t="shared" si="20"/>
        <v>-1.2502554226866214</v>
      </c>
      <c r="BC22">
        <f t="shared" si="21"/>
        <v>0.37395341413383165</v>
      </c>
      <c r="BD22">
        <f t="shared" si="22"/>
        <v>0.95031809713030013</v>
      </c>
      <c r="BE22">
        <f t="shared" si="23"/>
        <v>0.36698713453826493</v>
      </c>
      <c r="BF22">
        <f t="shared" si="24"/>
        <v>-0.4010564455368531</v>
      </c>
      <c r="BG22" s="44">
        <f>[3]IRF1_benchmark!Z21</f>
        <v>-0.4159095387151423</v>
      </c>
      <c r="BH22" s="44">
        <f>[3]IRF1_benchmark!AA21</f>
        <v>7.4016088577510422E-2</v>
      </c>
      <c r="BI22" s="44">
        <f>[3]IRF1_benchmark!AB21</f>
        <v>-0.87630200855278972</v>
      </c>
      <c r="BJ22" s="44">
        <f>[3]IRF1_benchmark!AC21</f>
        <v>0.44100322311577533</v>
      </c>
      <c r="BK22" s="44">
        <f>[3]IRF1_benchmark!AD21</f>
        <v>-1.2502554226866214</v>
      </c>
      <c r="BL22" s="44">
        <f>[3]IRF1_benchmark!AE21</f>
        <v>-0.4010564455368531</v>
      </c>
      <c r="BM22" s="45">
        <f t="shared" si="51"/>
        <v>-0.39168042867456587</v>
      </c>
      <c r="BN22" s="44">
        <v>19</v>
      </c>
      <c r="BO22">
        <f t="shared" si="25"/>
        <v>-0.23419723023907857</v>
      </c>
      <c r="BP22">
        <f t="shared" si="26"/>
        <v>8.3808288865256569E-2</v>
      </c>
      <c r="BQ22">
        <f t="shared" si="27"/>
        <v>0.20762375748455153</v>
      </c>
      <c r="BR22">
        <f t="shared" si="28"/>
        <v>7.6754927755460417E-2</v>
      </c>
      <c r="BS22">
        <f t="shared" si="29"/>
        <v>-4.397009917065571E-2</v>
      </c>
      <c r="BT22" s="44">
        <f>[3]IRF1_benchmark!AF21</f>
        <v>-3.8169628901491552E-2</v>
      </c>
      <c r="BU22" s="44">
        <f>[3]IRF1_benchmark!AG21</f>
        <v>5.7234816110729544E-2</v>
      </c>
      <c r="BV22" s="44">
        <f>[3]IRF1_benchmark!AH21</f>
        <v>-0.150388941373822</v>
      </c>
      <c r="BW22" s="44">
        <f>[3]IRF1_benchmark!AI21</f>
        <v>0.13398974386618995</v>
      </c>
      <c r="BX22" s="44">
        <f>[3]IRF1_benchmark!AJ21</f>
        <v>-0.23419723023907857</v>
      </c>
      <c r="BY22" s="44">
        <f>[3]IRF1_benchmark!AK21</f>
        <v>-4.397009917065571E-2</v>
      </c>
      <c r="BZ22" s="44"/>
      <c r="CA22" s="44">
        <v>19</v>
      </c>
      <c r="CB22">
        <f t="shared" si="30"/>
        <v>-0.24039678962868291</v>
      </c>
      <c r="CC22">
        <f t="shared" si="31"/>
        <v>0.10617064994164349</v>
      </c>
      <c r="CD22">
        <f t="shared" si="32"/>
        <v>0.29251516363770041</v>
      </c>
      <c r="CE22">
        <f t="shared" si="33"/>
        <v>0.11368485898673616</v>
      </c>
      <c r="CF22">
        <f t="shared" si="34"/>
        <v>9.3760168622872477E-3</v>
      </c>
      <c r="CG22" s="44">
        <f>[3]IRF1_benchmark!AL21</f>
        <v>1.1878987061400901E-2</v>
      </c>
      <c r="CH22" s="44">
        <f>[3]IRF1_benchmark!AM21</f>
        <v>0.158289023950661</v>
      </c>
      <c r="CI22" s="44">
        <f>[3]IRF1_benchmark!AN21</f>
        <v>-0.13422613968703942</v>
      </c>
      <c r="CJ22" s="44">
        <f>[3]IRF1_benchmark!AO21</f>
        <v>0.27197388293739716</v>
      </c>
      <c r="CK22" s="44">
        <f>[3]IRF1_benchmark!AP21</f>
        <v>-0.24039678962868291</v>
      </c>
      <c r="CL22" s="44">
        <f>[3]IRF1_benchmark!AQ21</f>
        <v>9.3760168622872477E-3</v>
      </c>
      <c r="CM22" s="45">
        <f t="shared" si="35"/>
        <v>9.3760168622872477E-3</v>
      </c>
      <c r="CN22" s="44">
        <v>19</v>
      </c>
      <c r="CO22">
        <f t="shared" si="36"/>
        <v>-0.29124146781844418</v>
      </c>
      <c r="CP22">
        <f t="shared" si="37"/>
        <v>9.5107299749923518E-2</v>
      </c>
      <c r="CQ22">
        <f t="shared" si="38"/>
        <v>0.22427024837622853</v>
      </c>
      <c r="CR22">
        <f t="shared" si="39"/>
        <v>8.1970829998475214E-2</v>
      </c>
      <c r="CS22">
        <f t="shared" si="40"/>
        <v>-7.8671049944831095E-2</v>
      </c>
      <c r="CT22" s="44">
        <f>[3]IRF1_benchmark!AR21</f>
        <v>-7.5327008102184942E-2</v>
      </c>
      <c r="CU22" s="44">
        <f>[3]IRF1_benchmark!AS21</f>
        <v>2.813608030770787E-2</v>
      </c>
      <c r="CV22" s="44">
        <f>[3]IRF1_benchmark!AT21</f>
        <v>-0.19613416806852066</v>
      </c>
      <c r="CW22" s="44">
        <f>[3]IRF1_benchmark!AU21</f>
        <v>0.1101069103061831</v>
      </c>
      <c r="CX22" s="44">
        <f>[3]IRF1_benchmark!AV21</f>
        <v>-0.29124146781844418</v>
      </c>
      <c r="CY22" s="44">
        <f>[3]IRF1_benchmark!AW21</f>
        <v>-7.8671049944831095E-2</v>
      </c>
      <c r="CZ22" s="44"/>
      <c r="DA22" s="44">
        <v>19</v>
      </c>
      <c r="DB22">
        <f t="shared" si="41"/>
        <v>-7.3384570936826002E-2</v>
      </c>
      <c r="DC22">
        <f t="shared" si="42"/>
        <v>4.6544241459435268E-2</v>
      </c>
      <c r="DD22">
        <f t="shared" si="43"/>
        <v>0.13367156567077054</v>
      </c>
      <c r="DE22">
        <f t="shared" si="44"/>
        <v>6.0241545940541541E-2</v>
      </c>
      <c r="DF22">
        <f t="shared" si="45"/>
        <v>3.7400971303477984E-2</v>
      </c>
      <c r="DG22" s="44">
        <f>[3]IRF1_benchmark!AX21</f>
        <v>4.1731186159101805E-2</v>
      </c>
      <c r="DH22" s="44">
        <f>[3]IRF1_benchmark!AY21</f>
        <v>0.10683123619337982</v>
      </c>
      <c r="DI22" s="44">
        <f>[3]IRF1_benchmark!AZ21</f>
        <v>-2.6840329477390734E-2</v>
      </c>
      <c r="DJ22" s="44">
        <f>[3]IRF1_benchmark!BA21</f>
        <v>0.16707278213392135</v>
      </c>
      <c r="DK22" s="44">
        <f>[3]IRF1_benchmark!BB21</f>
        <v>-7.3384570936826002E-2</v>
      </c>
      <c r="DL22" s="44">
        <f>[3]IRF1_benchmark!BC21</f>
        <v>3.7400971303477984E-2</v>
      </c>
      <c r="DM22" s="44"/>
      <c r="DN22" s="44">
        <v>19</v>
      </c>
      <c r="DO22">
        <f t="shared" si="46"/>
        <v>-0.19579176678853089</v>
      </c>
      <c r="DP22">
        <f t="shared" si="47"/>
        <v>5.5672070206536195E-2</v>
      </c>
      <c r="DQ22">
        <f t="shared" si="48"/>
        <v>0.1468816904614185</v>
      </c>
      <c r="DR22">
        <f t="shared" si="49"/>
        <v>5.5505036123443624E-2</v>
      </c>
      <c r="DS22">
        <f t="shared" si="50"/>
        <v>-6.5840847729979862E-2</v>
      </c>
      <c r="DT22" s="44">
        <f>[3]IRF1_benchmark!BD21</f>
        <v>-6.7815813063958341E-2</v>
      </c>
      <c r="DU22" s="44">
        <f>[3]IRF1_benchmark!BE21</f>
        <v>6.7619938794237985E-3</v>
      </c>
      <c r="DV22" s="44">
        <f>[3]IRF1_benchmark!BF21</f>
        <v>-0.14011969658199469</v>
      </c>
      <c r="DW22" s="44">
        <f>[3]IRF1_benchmark!BG21</f>
        <v>6.226703000286743E-2</v>
      </c>
      <c r="DX22" s="44">
        <f>[3]IRF1_benchmark!BH21</f>
        <v>-0.19579176678853089</v>
      </c>
      <c r="DY22" s="44">
        <f>[3]IRF1_benchmark!BI21</f>
        <v>-6.5840847729979862E-2</v>
      </c>
    </row>
    <row r="23" spans="1:129" x14ac:dyDescent="0.25">
      <c r="A23" s="44">
        <v>20</v>
      </c>
      <c r="B23">
        <f t="shared" si="0"/>
        <v>-0.35538967733799287</v>
      </c>
      <c r="C23">
        <f t="shared" si="1"/>
        <v>8.9276617266641933E-2</v>
      </c>
      <c r="D23">
        <f t="shared" si="2"/>
        <v>0.23815378687022504</v>
      </c>
      <c r="E23">
        <f t="shared" si="3"/>
        <v>8.0860598733185629E-2</v>
      </c>
      <c r="F23">
        <f t="shared" si="4"/>
        <v>-0.1470546771578253</v>
      </c>
      <c r="G23" s="44">
        <f>[3]IRF1_benchmark!B22</f>
        <v>-0.13914871831166581</v>
      </c>
      <c r="H23" s="44">
        <f>[3]IRF1_benchmark!C22</f>
        <v>-2.7959273201125893E-2</v>
      </c>
      <c r="I23" s="44">
        <f>[3]IRF1_benchmark!D22</f>
        <v>-0.26611306007135094</v>
      </c>
      <c r="J23" s="44">
        <f>[3]IRF1_benchmark!E22</f>
        <v>5.2901325532059694E-2</v>
      </c>
      <c r="K23" s="44">
        <f>[3]IRF1_benchmark!F22</f>
        <v>-0.35538967733799287</v>
      </c>
      <c r="L23" s="44">
        <f>[3]IRF1_benchmark!G22</f>
        <v>-0.1470546771578253</v>
      </c>
      <c r="M23" s="44"/>
      <c r="N23" s="44">
        <v>20</v>
      </c>
      <c r="O23">
        <f t="shared" si="5"/>
        <v>-0.64176195965557337</v>
      </c>
      <c r="P23">
        <f t="shared" si="6"/>
        <v>0.18640782788686044</v>
      </c>
      <c r="Q23">
        <f t="shared" si="7"/>
        <v>0.44305580274136896</v>
      </c>
      <c r="R23">
        <f t="shared" si="8"/>
        <v>0.14753452123154998</v>
      </c>
      <c r="S23">
        <f t="shared" si="9"/>
        <v>-0.21990661564458142</v>
      </c>
      <c r="T23" s="44">
        <f>[3]IRF1_benchmark!H22</f>
        <v>-0.22993682567343807</v>
      </c>
      <c r="U23" s="44">
        <f>[3]IRF1_benchmark!I22</f>
        <v>-1.2298329027343957E-2</v>
      </c>
      <c r="V23" s="44">
        <f>[3]IRF1_benchmark!J22</f>
        <v>-0.45535413176871292</v>
      </c>
      <c r="W23" s="44">
        <f>[3]IRF1_benchmark!K22</f>
        <v>0.13523619220420602</v>
      </c>
      <c r="X23" s="44">
        <f>[3]IRF1_benchmark!L22</f>
        <v>-0.64176195965557337</v>
      </c>
      <c r="Y23" s="44">
        <f>[3]IRF1_benchmark!M22</f>
        <v>-0.21990661564458142</v>
      </c>
      <c r="Z23" s="44"/>
      <c r="AA23" s="44">
        <v>20</v>
      </c>
      <c r="AB23">
        <f t="shared" si="10"/>
        <v>-2.1740146530073674</v>
      </c>
      <c r="AC23">
        <f t="shared" si="11"/>
        <v>0.61699208195065114</v>
      </c>
      <c r="AD23">
        <f t="shared" si="12"/>
        <v>1.6928923493273003</v>
      </c>
      <c r="AE23">
        <f t="shared" si="13"/>
        <v>0.71778606200007955</v>
      </c>
      <c r="AF23">
        <f t="shared" si="14"/>
        <v>-0.71820061087963405</v>
      </c>
      <c r="AG23" s="44">
        <f>[3]IRF1_benchmark!N22</f>
        <v>-0.66070741054550652</v>
      </c>
      <c r="AH23" s="44">
        <f>[3]IRF1_benchmark!O22</f>
        <v>0.13586977827058405</v>
      </c>
      <c r="AI23" s="44">
        <f>[3]IRF1_benchmark!P22</f>
        <v>-1.5570225710567163</v>
      </c>
      <c r="AJ23" s="44">
        <f>[3]IRF1_benchmark!Q22</f>
        <v>0.85365584027066344</v>
      </c>
      <c r="AK23" s="44">
        <f>[3]IRF1_benchmark!R22</f>
        <v>-2.1740146530073674</v>
      </c>
      <c r="AL23" s="44">
        <f>[3]IRF1_benchmark!S22</f>
        <v>-0.71820061087963405</v>
      </c>
      <c r="AM23" s="45"/>
      <c r="AN23" s="44">
        <v>20</v>
      </c>
      <c r="AO23">
        <f t="shared" si="15"/>
        <v>-0.44570872247431725</v>
      </c>
      <c r="AP23">
        <f t="shared" si="16"/>
        <v>0.11551602222089574</v>
      </c>
      <c r="AQ23">
        <f t="shared" si="17"/>
        <v>0.28789721810171853</v>
      </c>
      <c r="AR23">
        <f t="shared" si="18"/>
        <v>9.6610416625972362E-2</v>
      </c>
      <c r="AS23">
        <f t="shared" si="19"/>
        <v>-0.18013197954519353</v>
      </c>
      <c r="AT23" s="44">
        <f>[3]IRF1_benchmark!T22</f>
        <v>-0.17833425363023647</v>
      </c>
      <c r="AU23" s="44">
        <f>[3]IRF1_benchmark!U22</f>
        <v>-4.2295482151702958E-2</v>
      </c>
      <c r="AV23" s="44">
        <f>[3]IRF1_benchmark!V22</f>
        <v>-0.33019270025342151</v>
      </c>
      <c r="AW23" s="44">
        <f>[3]IRF1_benchmark!W22</f>
        <v>5.4314934474269418E-2</v>
      </c>
      <c r="AX23" s="44">
        <f>[3]IRF1_benchmark!X22</f>
        <v>-0.44570872247431725</v>
      </c>
      <c r="AY23" s="44">
        <f>[3]IRF1_benchmark!Y22</f>
        <v>-0.18013197954519353</v>
      </c>
      <c r="AZ23" s="44"/>
      <c r="BA23" s="44">
        <v>20</v>
      </c>
      <c r="BB23">
        <f t="shared" si="20"/>
        <v>-1.2414582550248989</v>
      </c>
      <c r="BC23">
        <f t="shared" si="21"/>
        <v>0.36278663108258413</v>
      </c>
      <c r="BD23">
        <f t="shared" si="22"/>
        <v>0.92659797274881583</v>
      </c>
      <c r="BE23">
        <f t="shared" si="23"/>
        <v>0.35039422598813907</v>
      </c>
      <c r="BF23">
        <f t="shared" si="24"/>
        <v>-0.41513124010709695</v>
      </c>
      <c r="BG23" s="44">
        <f>[3]IRF1_benchmark!Z22</f>
        <v>-0.43040082078422998</v>
      </c>
      <c r="BH23" s="44">
        <f>[3]IRF1_benchmark!AA22</f>
        <v>4.792634880650111E-2</v>
      </c>
      <c r="BI23" s="44">
        <f>[3]IRF1_benchmark!AB22</f>
        <v>-0.87867162394231479</v>
      </c>
      <c r="BJ23" s="44">
        <f>[3]IRF1_benchmark!AC22</f>
        <v>0.39832057479464006</v>
      </c>
      <c r="BK23" s="44">
        <f>[3]IRF1_benchmark!AD22</f>
        <v>-1.2414582550248989</v>
      </c>
      <c r="BL23" s="44">
        <f>[3]IRF1_benchmark!AE22</f>
        <v>-0.41513124010709695</v>
      </c>
      <c r="BM23" s="45">
        <f t="shared" si="51"/>
        <v>-0.40810125561945138</v>
      </c>
      <c r="BN23" s="44">
        <v>20</v>
      </c>
      <c r="BO23">
        <f t="shared" si="25"/>
        <v>-0.23811871077681254</v>
      </c>
      <c r="BP23">
        <f t="shared" si="26"/>
        <v>8.3372596800674714E-2</v>
      </c>
      <c r="BQ23">
        <f t="shared" si="27"/>
        <v>0.20300686692475739</v>
      </c>
      <c r="BR23">
        <f t="shared" si="28"/>
        <v>7.2922633374514267E-2</v>
      </c>
      <c r="BS23">
        <f t="shared" si="29"/>
        <v>-4.9537046191389787E-2</v>
      </c>
      <c r="BT23" s="44">
        <f>[3]IRF1_benchmark!AF22</f>
        <v>-4.4966274551558327E-2</v>
      </c>
      <c r="BU23" s="44">
        <f>[3]IRF1_benchmark!AG22</f>
        <v>4.8260752948619562E-2</v>
      </c>
      <c r="BV23" s="44">
        <f>[3]IRF1_benchmark!AH22</f>
        <v>-0.15474611397613783</v>
      </c>
      <c r="BW23" s="44">
        <f>[3]IRF1_benchmark!AI22</f>
        <v>0.12118338632313383</v>
      </c>
      <c r="BX23" s="44">
        <f>[3]IRF1_benchmark!AJ22</f>
        <v>-0.23811871077681254</v>
      </c>
      <c r="BY23" s="44">
        <f>[3]IRF1_benchmark!AK22</f>
        <v>-4.9537046191389787E-2</v>
      </c>
      <c r="BZ23" s="44"/>
      <c r="CA23" s="44">
        <v>20</v>
      </c>
      <c r="CB23">
        <f t="shared" si="30"/>
        <v>-0.24368868557443313</v>
      </c>
      <c r="CC23">
        <f t="shared" si="31"/>
        <v>0.10667527682950792</v>
      </c>
      <c r="CD23">
        <f t="shared" si="32"/>
        <v>0.2931945382682945</v>
      </c>
      <c r="CE23">
        <f t="shared" si="33"/>
        <v>0.11369328140200605</v>
      </c>
      <c r="CF23">
        <f t="shared" si="34"/>
        <v>7.0299844876455736E-3</v>
      </c>
      <c r="CG23" s="44">
        <f>[3]IRF1_benchmark!AL22</f>
        <v>9.5730245146730779E-3</v>
      </c>
      <c r="CH23" s="44">
        <f>[3]IRF1_benchmark!AM22</f>
        <v>0.15618112952336929</v>
      </c>
      <c r="CI23" s="44">
        <f>[3]IRF1_benchmark!AN22</f>
        <v>-0.13701340874492521</v>
      </c>
      <c r="CJ23" s="44">
        <f>[3]IRF1_benchmark!AO22</f>
        <v>0.26987441092537534</v>
      </c>
      <c r="CK23" s="44">
        <f>[3]IRF1_benchmark!AP22</f>
        <v>-0.24368868557443313</v>
      </c>
      <c r="CL23" s="44">
        <f>[3]IRF1_benchmark!AQ22</f>
        <v>7.0299844876455736E-3</v>
      </c>
      <c r="CM23" s="45">
        <f t="shared" si="35"/>
        <v>7.0299844876455736E-3</v>
      </c>
      <c r="CN23" s="44">
        <v>20</v>
      </c>
      <c r="CO23">
        <f t="shared" si="36"/>
        <v>-0.29282403161267712</v>
      </c>
      <c r="CP23">
        <f t="shared" si="37"/>
        <v>9.5164349724565611E-2</v>
      </c>
      <c r="CQ23">
        <f t="shared" si="38"/>
        <v>0.22126098220311238</v>
      </c>
      <c r="CR23">
        <f t="shared" si="39"/>
        <v>7.9226662982856744E-2</v>
      </c>
      <c r="CS23">
        <f t="shared" si="40"/>
        <v>-8.283472538780226E-2</v>
      </c>
      <c r="CT23" s="44">
        <f>[3]IRF1_benchmark!AR22</f>
        <v>-7.8885192480588562E-2</v>
      </c>
      <c r="CU23" s="44">
        <f>[3]IRF1_benchmark!AS22</f>
        <v>2.3601300315000878E-2</v>
      </c>
      <c r="CV23" s="44">
        <f>[3]IRF1_benchmark!AT22</f>
        <v>-0.1976596818881115</v>
      </c>
      <c r="CW23" s="44">
        <f>[3]IRF1_benchmark!AU22</f>
        <v>0.10282796329785761</v>
      </c>
      <c r="CX23" s="44">
        <f>[3]IRF1_benchmark!AV22</f>
        <v>-0.29282403161267712</v>
      </c>
      <c r="CY23" s="44">
        <f>[3]IRF1_benchmark!AW22</f>
        <v>-8.283472538780226E-2</v>
      </c>
      <c r="CZ23" s="44"/>
      <c r="DA23" s="44">
        <v>20</v>
      </c>
      <c r="DB23">
        <f t="shared" si="41"/>
        <v>-7.6974595038813695E-2</v>
      </c>
      <c r="DC23">
        <f t="shared" si="42"/>
        <v>4.4239727381111926E-2</v>
      </c>
      <c r="DD23">
        <f t="shared" si="43"/>
        <v>0.12761036142154089</v>
      </c>
      <c r="DE23">
        <f t="shared" si="44"/>
        <v>5.7271390681126869E-2</v>
      </c>
      <c r="DF23">
        <f t="shared" si="45"/>
        <v>2.929865672910776E-2</v>
      </c>
      <c r="DG23" s="44">
        <f>[3]IRF1_benchmark!AX22</f>
        <v>3.2869597434212125E-2</v>
      </c>
      <c r="DH23" s="44">
        <f>[3]IRF1_benchmark!AY22</f>
        <v>9.4875493763839122E-2</v>
      </c>
      <c r="DI23" s="44">
        <f>[3]IRF1_benchmark!AZ22</f>
        <v>-3.2734867657701769E-2</v>
      </c>
      <c r="DJ23" s="44">
        <f>[3]IRF1_benchmark!BA22</f>
        <v>0.15214688444496599</v>
      </c>
      <c r="DK23" s="44">
        <f>[3]IRF1_benchmark!BB22</f>
        <v>-7.6974595038813695E-2</v>
      </c>
      <c r="DL23" s="44">
        <f>[3]IRF1_benchmark!BC22</f>
        <v>2.929865672910776E-2</v>
      </c>
      <c r="DM23" s="44"/>
      <c r="DN23" s="44">
        <v>20</v>
      </c>
      <c r="DO23">
        <f t="shared" si="46"/>
        <v>-0.18805635732820508</v>
      </c>
      <c r="DP23">
        <f t="shared" si="47"/>
        <v>5.2908719611897831E-2</v>
      </c>
      <c r="DQ23">
        <f t="shared" si="48"/>
        <v>0.14159862951100585</v>
      </c>
      <c r="DR23">
        <f t="shared" si="49"/>
        <v>5.2473959997871411E-2</v>
      </c>
      <c r="DS23">
        <f t="shared" si="50"/>
        <v>-6.3530484188600883E-2</v>
      </c>
      <c r="DT23" s="44">
        <f>[3]IRF1_benchmark!BD22</f>
        <v>-6.6596251628300226E-2</v>
      </c>
      <c r="DU23" s="44">
        <f>[3]IRF1_benchmark!BE22</f>
        <v>6.4509917946986052E-3</v>
      </c>
      <c r="DV23" s="44">
        <f>[3]IRF1_benchmark!BF22</f>
        <v>-0.13514763771630725</v>
      </c>
      <c r="DW23" s="44">
        <f>[3]IRF1_benchmark!BG22</f>
        <v>5.8924951792570013E-2</v>
      </c>
      <c r="DX23" s="44">
        <f>[3]IRF1_benchmark!BH22</f>
        <v>-0.18805635732820508</v>
      </c>
      <c r="DY23" s="44">
        <f>[3]IRF1_benchmark!BI22</f>
        <v>-6.3530484188600883E-2</v>
      </c>
    </row>
    <row r="24" spans="1:129" x14ac:dyDescent="0.25">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5"/>
      <c r="AN24" s="44"/>
      <c r="AO24" s="44"/>
      <c r="AP24" s="44"/>
      <c r="AQ24" s="44"/>
      <c r="AR24" s="44"/>
      <c r="AS24" s="44"/>
      <c r="AT24" s="44"/>
      <c r="AU24" s="44"/>
      <c r="AV24" s="44"/>
      <c r="AW24" s="44"/>
      <c r="AX24" s="44"/>
      <c r="AY24" s="44"/>
      <c r="AZ24" s="44"/>
      <c r="BA24" s="44"/>
      <c r="BB24" s="44"/>
      <c r="BC24" s="44"/>
      <c r="BD24" s="44"/>
      <c r="BE24" s="44"/>
      <c r="BF24" s="44"/>
      <c r="BG24" s="44"/>
      <c r="BH24" s="44"/>
      <c r="BI24" s="44"/>
      <c r="BJ24" s="44"/>
      <c r="BK24" s="44"/>
      <c r="BL24" s="44"/>
      <c r="BM24" s="45"/>
      <c r="BN24" s="44"/>
      <c r="BO24" s="44"/>
      <c r="BP24" s="44"/>
      <c r="BQ24" s="44"/>
      <c r="BR24" s="44"/>
      <c r="BS24" s="44"/>
      <c r="BT24" s="44"/>
      <c r="BU24" s="44"/>
      <c r="BV24" s="44"/>
      <c r="BW24" s="44"/>
      <c r="BX24" s="44"/>
      <c r="BY24" s="44"/>
      <c r="BZ24" s="44"/>
      <c r="CA24" s="44"/>
      <c r="CB24" s="44"/>
      <c r="CC24" s="44"/>
      <c r="CD24" s="44"/>
      <c r="CE24" s="44"/>
      <c r="CF24" s="44"/>
      <c r="CG24" s="44"/>
      <c r="CH24" s="44"/>
      <c r="CI24" s="44"/>
      <c r="CJ24" s="44"/>
      <c r="CK24" s="44"/>
      <c r="CL24" s="44"/>
      <c r="CM24" s="45"/>
      <c r="CN24" s="44"/>
      <c r="CO24" s="44"/>
      <c r="CP24" s="44"/>
      <c r="CQ24" s="44"/>
      <c r="CR24" s="44"/>
      <c r="CS24" s="44"/>
      <c r="CT24" s="44"/>
      <c r="CU24" s="44"/>
      <c r="CV24" s="44"/>
      <c r="CW24" s="44"/>
      <c r="CX24" s="44"/>
      <c r="CY24" s="44"/>
      <c r="CZ24" s="44"/>
      <c r="DA24" s="44"/>
      <c r="DB24" s="44"/>
      <c r="DC24" s="44"/>
      <c r="DD24" s="44"/>
      <c r="DE24" s="44"/>
      <c r="DF24" s="44"/>
      <c r="DG24" s="44"/>
      <c r="DH24" s="44"/>
      <c r="DI24" s="44"/>
      <c r="DJ24" s="44"/>
      <c r="DK24" s="44"/>
      <c r="DL24" s="44"/>
      <c r="DM24" s="44"/>
      <c r="DN24" s="44"/>
      <c r="DO24" s="44"/>
      <c r="DP24" s="44"/>
      <c r="DQ24" s="44"/>
      <c r="DR24" s="44"/>
      <c r="DS24" s="44"/>
      <c r="DT24" s="44"/>
      <c r="DU24" s="44"/>
      <c r="DV24" s="44"/>
      <c r="DW24" s="44"/>
      <c r="DX24" s="44"/>
      <c r="DY24" s="44"/>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E24"/>
  <sheetViews>
    <sheetView topLeftCell="BO1" workbookViewId="0">
      <selection activeCell="S31" sqref="S31"/>
    </sheetView>
  </sheetViews>
  <sheetFormatPr defaultRowHeight="13.8" x14ac:dyDescent="0.25"/>
  <cols>
    <col min="33" max="33" width="9.109375" style="43"/>
    <col min="55" max="55" width="9.109375" style="43"/>
    <col min="77" max="77" width="9.109375" style="43"/>
  </cols>
  <sheetData>
    <row r="1" spans="1:109" s="49" customFormat="1" x14ac:dyDescent="0.25">
      <c r="A1" s="49" t="s">
        <v>0</v>
      </c>
      <c r="H1" s="50"/>
      <c r="I1" s="50"/>
      <c r="J1" s="50"/>
      <c r="K1" s="50"/>
      <c r="L1" s="49" t="s">
        <v>1410</v>
      </c>
      <c r="R1" s="50"/>
      <c r="S1" s="50"/>
      <c r="T1" s="50"/>
      <c r="U1" s="50"/>
      <c r="V1" s="50"/>
      <c r="W1" s="49" t="s">
        <v>1411</v>
      </c>
      <c r="AC1" s="50"/>
      <c r="AD1" s="50"/>
      <c r="AE1" s="50"/>
      <c r="AF1" s="50"/>
      <c r="AG1" s="51"/>
      <c r="AH1" s="49" t="s">
        <v>1398</v>
      </c>
      <c r="AN1" s="50"/>
      <c r="AO1" s="50"/>
      <c r="AP1" s="50"/>
      <c r="AQ1" s="50"/>
      <c r="AR1" s="50"/>
      <c r="AS1" s="49" t="s">
        <v>1399</v>
      </c>
      <c r="AY1" s="50"/>
      <c r="AZ1" s="50"/>
      <c r="BA1" s="50"/>
      <c r="BB1" s="50"/>
      <c r="BC1" s="51"/>
      <c r="BD1" s="49" t="s">
        <v>2</v>
      </c>
      <c r="BK1" s="50"/>
      <c r="BL1" s="50"/>
      <c r="BM1" s="50"/>
      <c r="BN1" s="50"/>
      <c r="BO1" s="49" t="s">
        <v>3</v>
      </c>
      <c r="BU1" s="50"/>
      <c r="BV1" s="50"/>
      <c r="BW1" s="50"/>
      <c r="BX1" s="50"/>
      <c r="BY1" s="51"/>
      <c r="BZ1" s="49" t="s">
        <v>1396</v>
      </c>
      <c r="CF1" s="50"/>
      <c r="CG1" s="50"/>
      <c r="CH1" s="50"/>
      <c r="CI1" s="50"/>
      <c r="CJ1" s="50"/>
      <c r="CK1" s="49" t="s">
        <v>1397</v>
      </c>
      <c r="CQ1" s="50"/>
      <c r="CR1" s="50"/>
      <c r="CS1" s="50"/>
      <c r="CT1" s="50"/>
      <c r="CU1" s="50"/>
      <c r="CV1" s="49" t="s">
        <v>1412</v>
      </c>
      <c r="DB1" s="50"/>
      <c r="DC1" s="50"/>
      <c r="DD1" s="50"/>
      <c r="DE1" s="50"/>
    </row>
    <row r="2" spans="1:109" x14ac:dyDescent="0.25">
      <c r="A2" s="44"/>
      <c r="B2" s="44" t="s">
        <v>1474</v>
      </c>
      <c r="C2" s="44" t="s">
        <v>1475</v>
      </c>
      <c r="D2" s="44" t="s">
        <v>1476</v>
      </c>
      <c r="E2" s="44" t="str">
        <f>[4]IRF_robust_R4!C1</f>
        <v>IRFR4(2,1)</v>
      </c>
      <c r="F2" s="44" t="str">
        <f>[4]IRF_robust_R4!D1</f>
        <v>IRFR4(3,1)</v>
      </c>
      <c r="G2" s="44" t="str">
        <f>[4]IRF_robust_R4!G1</f>
        <v>IRFR4(6,1)</v>
      </c>
      <c r="H2" s="44" t="str">
        <f>[3]IRF1_benchmark!C1</f>
        <v>IRF1(2,1)</v>
      </c>
      <c r="I2" s="44" t="str">
        <f>[3]IRF1_benchmark!D1</f>
        <v>IRF1(3,1)</v>
      </c>
      <c r="J2" s="44" t="str">
        <f>[3]IRF1_benchmark!G1</f>
        <v>IRF1(6,1)</v>
      </c>
      <c r="K2" s="44"/>
      <c r="L2" s="44"/>
      <c r="M2" s="44" t="s">
        <v>1474</v>
      </c>
      <c r="N2" s="44" t="s">
        <v>1475</v>
      </c>
      <c r="O2" s="44" t="s">
        <v>1476</v>
      </c>
      <c r="P2" s="44" t="str">
        <f>[4]IRF_robust_R4!I1</f>
        <v>IRFR4(2,2)</v>
      </c>
      <c r="Q2" s="44" t="str">
        <f>[4]IRF_robust_R4!J1</f>
        <v>IRFR4(3,2)</v>
      </c>
      <c r="R2" s="44" t="str">
        <f>[4]IRF_robust_R4!M1</f>
        <v>IRFR4(6,2)</v>
      </c>
      <c r="S2" s="44" t="str">
        <f>[3]IRF1_benchmark!I1</f>
        <v>IRF1(2,2)</v>
      </c>
      <c r="T2" s="44" t="str">
        <f>[3]IRF1_benchmark!J1</f>
        <v>IRF1(3,2)</v>
      </c>
      <c r="U2" s="44" t="str">
        <f>[3]IRF1_benchmark!M1</f>
        <v>IRF1(6,2)</v>
      </c>
      <c r="V2" s="44"/>
      <c r="W2" s="44"/>
      <c r="X2" s="44" t="s">
        <v>1474</v>
      </c>
      <c r="Y2" s="44" t="s">
        <v>1475</v>
      </c>
      <c r="Z2" s="44" t="s">
        <v>1476</v>
      </c>
      <c r="AA2" s="44" t="str">
        <f>[4]IRF_robust_R4!O1</f>
        <v>IRFR4(2,3)</v>
      </c>
      <c r="AB2" s="44" t="str">
        <f>[4]IRF_robust_R4!P1</f>
        <v>IRFR4(3,3)</v>
      </c>
      <c r="AC2" s="44" t="str">
        <f>[4]IRF_robust_R4!S1</f>
        <v>IRFR4(6,3)</v>
      </c>
      <c r="AD2" s="44" t="str">
        <f>[3]IRF1_benchmark!O1</f>
        <v>IRF1(2,3)</v>
      </c>
      <c r="AE2" s="44" t="str">
        <f>[3]IRF1_benchmark!P1</f>
        <v>IRF1(3,3)</v>
      </c>
      <c r="AF2" s="44" t="str">
        <f>[3]IRF1_benchmark!S1</f>
        <v>IRF1(6,3)</v>
      </c>
      <c r="AG2" s="45"/>
      <c r="AH2" s="44"/>
      <c r="AI2" s="44" t="s">
        <v>1474</v>
      </c>
      <c r="AJ2" s="44" t="s">
        <v>1475</v>
      </c>
      <c r="AK2" s="44" t="s">
        <v>1476</v>
      </c>
      <c r="AL2" s="44" t="str">
        <f>[4]IRF_robust_R4!U1</f>
        <v>IRFR4(2,4)</v>
      </c>
      <c r="AM2" s="44" t="str">
        <f>[4]IRF_robust_R4!V1</f>
        <v>IRFR4(3,4)</v>
      </c>
      <c r="AN2" s="44" t="str">
        <f>[4]IRF_robust_R4!Y1</f>
        <v>IRFR4(6,4)</v>
      </c>
      <c r="AO2" s="44" t="str">
        <f>[3]IRF1_benchmark!U1</f>
        <v>IRF1(2,4)</v>
      </c>
      <c r="AP2" s="44" t="str">
        <f>[3]IRF1_benchmark!V1</f>
        <v>IRF1(3,4)</v>
      </c>
      <c r="AQ2" s="44" t="str">
        <f>[3]IRF1_benchmark!Y1</f>
        <v>IRF1(6,4)</v>
      </c>
      <c r="AR2" s="44"/>
      <c r="AS2" s="44"/>
      <c r="AT2" s="44" t="s">
        <v>1474</v>
      </c>
      <c r="AU2" s="44" t="s">
        <v>1475</v>
      </c>
      <c r="AV2" s="44" t="s">
        <v>1476</v>
      </c>
      <c r="AW2" s="44" t="str">
        <f>[4]IRF_robust_R4!AA1</f>
        <v>IRFR4(2,5)</v>
      </c>
      <c r="AX2" s="44" t="str">
        <f>[4]IRF_robust_R4!AB1</f>
        <v>IRFR4(3,5)</v>
      </c>
      <c r="AY2" s="44" t="str">
        <f>[4]IRF_robust_R4!AE1</f>
        <v>IRFR4(6,5)</v>
      </c>
      <c r="AZ2" s="44" t="str">
        <f>[3]IRF1_benchmark!AA1</f>
        <v>IRF1(2,5)</v>
      </c>
      <c r="BA2" s="44" t="str">
        <f>[3]IRF1_benchmark!AB1</f>
        <v>IRF1(3,5)</v>
      </c>
      <c r="BB2" s="44" t="str">
        <f>[3]IRF1_benchmark!AE1</f>
        <v>IRF1(6,5)</v>
      </c>
      <c r="BC2" s="45"/>
      <c r="BD2" s="44"/>
      <c r="BE2" s="44" t="s">
        <v>1474</v>
      </c>
      <c r="BF2" s="44" t="s">
        <v>1475</v>
      </c>
      <c r="BG2" s="44" t="s">
        <v>1476</v>
      </c>
      <c r="BH2" s="44" t="str">
        <f>[4]IRF_robust_R4!AG1</f>
        <v>IRFR4(2,6)</v>
      </c>
      <c r="BI2" s="44" t="str">
        <f>[4]IRF_robust_R4!AH1</f>
        <v>IRFR4(3,6)</v>
      </c>
      <c r="BJ2" s="44" t="str">
        <f>[4]IRF_robust_R4!AK1</f>
        <v>IRFR4(6,6)</v>
      </c>
      <c r="BK2" s="44" t="str">
        <f>[3]IRF1_benchmark!AG1</f>
        <v>IRF1(2,6)</v>
      </c>
      <c r="BL2" s="44" t="str">
        <f>[3]IRF1_benchmark!AH1</f>
        <v>IRF1(3,6)</v>
      </c>
      <c r="BM2" s="44" t="str">
        <f>[3]IRF1_benchmark!AK1</f>
        <v>IRF1(6,6)</v>
      </c>
      <c r="BN2" s="44"/>
      <c r="BO2" s="44"/>
      <c r="BP2" s="44" t="s">
        <v>1474</v>
      </c>
      <c r="BQ2" s="44" t="s">
        <v>1475</v>
      </c>
      <c r="BR2" s="44" t="s">
        <v>1476</v>
      </c>
      <c r="BS2" s="44" t="str">
        <f>[4]IRF_robust_R4!AM1</f>
        <v>IRFR4(2,7)</v>
      </c>
      <c r="BT2" s="44" t="str">
        <f>[4]IRF_robust_R4!AN1</f>
        <v>IRFR4(3,7)</v>
      </c>
      <c r="BU2" s="44" t="str">
        <f>[4]IRF_robust_R4!AQ1</f>
        <v>IRFR4(6,7)</v>
      </c>
      <c r="BV2" s="44" t="str">
        <f>[3]IRF1_benchmark!AM1</f>
        <v>IRF1(2,7)</v>
      </c>
      <c r="BW2" s="44" t="str">
        <f>[3]IRF1_benchmark!AN1</f>
        <v>IRF1(3,7)</v>
      </c>
      <c r="BX2" s="44" t="str">
        <f>[3]IRF1_benchmark!AQ1</f>
        <v>IRF1(6,7)</v>
      </c>
      <c r="BY2" s="48"/>
      <c r="BZ2" s="44"/>
      <c r="CA2" s="44" t="s">
        <v>1474</v>
      </c>
      <c r="CB2" s="44" t="s">
        <v>1475</v>
      </c>
      <c r="CC2" s="44" t="s">
        <v>1476</v>
      </c>
      <c r="CD2" s="44" t="str">
        <f>[4]IRF_robust_R4!AS1</f>
        <v>IRFR4(2,8)</v>
      </c>
      <c r="CE2" s="44" t="str">
        <f>[4]IRF_robust_R4!AT1</f>
        <v>IRFR4(3,8)</v>
      </c>
      <c r="CF2" s="44" t="str">
        <f>[4]IRF_robust_R4!AW1</f>
        <v>IRFR4(6,8)</v>
      </c>
      <c r="CG2" s="44" t="str">
        <f>[3]IRF1_benchmark!AS1</f>
        <v>IRF1(2,8)</v>
      </c>
      <c r="CH2" s="44" t="str">
        <f>[3]IRF1_benchmark!AT1</f>
        <v>IRF1(3,8)</v>
      </c>
      <c r="CI2" s="44" t="str">
        <f>[3]IRF1_benchmark!AW1</f>
        <v>IRF1(6,8)</v>
      </c>
      <c r="CJ2" s="44"/>
      <c r="CK2" s="44"/>
      <c r="CL2" s="44" t="s">
        <v>1474</v>
      </c>
      <c r="CM2" s="44" t="s">
        <v>1475</v>
      </c>
      <c r="CN2" s="44" t="s">
        <v>1476</v>
      </c>
      <c r="CO2" s="44" t="str">
        <f>[4]IRF_robust_R4!AY1</f>
        <v>IRFR4(2,9)</v>
      </c>
      <c r="CP2" s="44" t="str">
        <f>[4]IRF_robust_R4!AZ1</f>
        <v>IRFR4(3,9)</v>
      </c>
      <c r="CQ2" s="44" t="str">
        <f>[4]IRF_robust_R4!BC1</f>
        <v>IRFR4(6,9)</v>
      </c>
      <c r="CR2" s="44" t="str">
        <f>[3]IRF1_benchmark!AY1</f>
        <v>IRF1(2,9)</v>
      </c>
      <c r="CS2" s="44" t="str">
        <f>[3]IRF1_benchmark!AZ1</f>
        <v>IRF1(3,9)</v>
      </c>
      <c r="CT2" s="44" t="str">
        <f>[3]IRF1_benchmark!BC1</f>
        <v>IRF1(6,9)</v>
      </c>
      <c r="CU2" s="44"/>
      <c r="CV2" s="44"/>
      <c r="CW2" s="44" t="s">
        <v>1474</v>
      </c>
      <c r="CX2" s="44" t="s">
        <v>1475</v>
      </c>
      <c r="CY2" s="44" t="s">
        <v>1476</v>
      </c>
      <c r="CZ2" s="44" t="str">
        <f>[4]IRF_robust_R4!BE1</f>
        <v>IRFR4(2,10)</v>
      </c>
      <c r="DA2" s="44" t="str">
        <f>[4]IRF_robust_R4!BF1</f>
        <v>IRFR4(3,10)</v>
      </c>
      <c r="DB2" s="44" t="str">
        <f>[4]IRF_robust_R4!BI1</f>
        <v>IRFR4(6,10)</v>
      </c>
      <c r="DC2" s="44" t="str">
        <f>[3]IRF1_benchmark!BE1</f>
        <v>IRF1(2,10)</v>
      </c>
      <c r="DD2" s="44" t="str">
        <f>[3]IRF1_benchmark!BF1</f>
        <v>IRF1(3,10)</v>
      </c>
      <c r="DE2" s="44" t="str">
        <f>[3]IRF1_benchmark!BI1</f>
        <v>IRF1(6,10)</v>
      </c>
    </row>
    <row r="3" spans="1:109" x14ac:dyDescent="0.25">
      <c r="A3" s="44">
        <v>0</v>
      </c>
      <c r="B3">
        <f>H3</f>
        <v>-3.9206784484528496</v>
      </c>
      <c r="C3">
        <f>I3-H3</f>
        <v>-0.42115345663456338</v>
      </c>
      <c r="D3">
        <f>J3</f>
        <v>-4.1218317601435803</v>
      </c>
      <c r="E3" s="44">
        <f>[4]IRF_robust_R4!C2</f>
        <v>-3.886436272868679</v>
      </c>
      <c r="F3" s="44">
        <f>[4]IRF_robust_R4!D2</f>
        <v>-4.2945000506085513</v>
      </c>
      <c r="G3" s="44">
        <f>[4]IRF_robust_R4!G2</f>
        <v>-4.0833789446413817</v>
      </c>
      <c r="H3" s="44">
        <f>[3]IRF1_benchmark!C2</f>
        <v>-3.9206784484528496</v>
      </c>
      <c r="I3" s="44">
        <f>[3]IRF1_benchmark!D2</f>
        <v>-4.341831905087413</v>
      </c>
      <c r="J3" s="44">
        <f>[3]IRF1_benchmark!G2</f>
        <v>-4.1218317601435803</v>
      </c>
      <c r="K3" s="44"/>
      <c r="L3" s="44">
        <v>0</v>
      </c>
      <c r="M3">
        <f>S3</f>
        <v>7.4087315414397836E-2</v>
      </c>
      <c r="N3">
        <f>T3-S3</f>
        <v>-0.22302444663786861</v>
      </c>
      <c r="O3">
        <f>U3</f>
        <v>-3.8963616437049348E-2</v>
      </c>
      <c r="P3" s="44">
        <f>[4]IRF_robust_R4!I2</f>
        <v>0</v>
      </c>
      <c r="Q3" s="44">
        <f>[4]IRF_robust_R4!J2</f>
        <v>0</v>
      </c>
      <c r="R3" s="44">
        <f>[4]IRF_robust_R4!M2</f>
        <v>0</v>
      </c>
      <c r="S3" s="44">
        <f>[3]IRF1_benchmark!I2</f>
        <v>7.4087315414397836E-2</v>
      </c>
      <c r="T3" s="44">
        <f>[3]IRF1_benchmark!J2</f>
        <v>-0.14893713122347077</v>
      </c>
      <c r="U3" s="44">
        <f>[3]IRF1_benchmark!M2</f>
        <v>-3.8963616437049348E-2</v>
      </c>
      <c r="V3" s="44"/>
      <c r="W3" s="44">
        <v>0</v>
      </c>
      <c r="X3">
        <f>AD3</f>
        <v>0.49281851723125969</v>
      </c>
      <c r="Y3">
        <f>AE3-AD3</f>
        <v>-1.2261527948300937</v>
      </c>
      <c r="Z3">
        <f>AF3</f>
        <v>-0.12476775397887857</v>
      </c>
      <c r="AA3" s="44">
        <f>[4]IRF_robust_R4!O2</f>
        <v>0</v>
      </c>
      <c r="AB3" s="44">
        <f>[4]IRF_robust_R4!P2</f>
        <v>0</v>
      </c>
      <c r="AC3" s="44">
        <f>[4]IRF_robust_R4!S2</f>
        <v>0</v>
      </c>
      <c r="AD3" s="44">
        <f>[3]IRF1_benchmark!O2</f>
        <v>0.49281851723125969</v>
      </c>
      <c r="AE3" s="44">
        <f>[3]IRF1_benchmark!P2</f>
        <v>-0.73333427759883407</v>
      </c>
      <c r="AF3" s="44">
        <f>[3]IRF1_benchmark!S2</f>
        <v>-0.12476775397887857</v>
      </c>
      <c r="AG3" s="45"/>
      <c r="AH3" s="44">
        <v>0</v>
      </c>
      <c r="AI3">
        <f>AO3</f>
        <v>1.1546384488302629E-2</v>
      </c>
      <c r="AJ3">
        <f>AP3-AO3</f>
        <v>-0.10656991048657248</v>
      </c>
      <c r="AK3">
        <f>AQ3</f>
        <v>-4.1582338555540423E-2</v>
      </c>
      <c r="AL3" s="44">
        <f>[4]IRF_robust_R4!U2</f>
        <v>0</v>
      </c>
      <c r="AM3" s="44">
        <f>[4]IRF_robust_R4!V2</f>
        <v>0</v>
      </c>
      <c r="AN3" s="44">
        <f>[4]IRF_robust_R4!Y2</f>
        <v>0</v>
      </c>
      <c r="AO3" s="44">
        <f>[3]IRF1_benchmark!U2</f>
        <v>1.1546384488302629E-2</v>
      </c>
      <c r="AP3" s="44">
        <f>[3]IRF1_benchmark!V2</f>
        <v>-9.5023525998269853E-2</v>
      </c>
      <c r="AQ3" s="44">
        <f>[3]IRF1_benchmark!Y2</f>
        <v>-4.1582338555540423E-2</v>
      </c>
      <c r="AR3" s="44"/>
      <c r="AS3" s="44">
        <v>0</v>
      </c>
      <c r="AT3">
        <f>AZ3</f>
        <v>1.3147211331777007</v>
      </c>
      <c r="AU3">
        <f>BA3-AZ3</f>
        <v>-0.64059829612886232</v>
      </c>
      <c r="AV3">
        <f>BB3</f>
        <v>0.99156996736484182</v>
      </c>
      <c r="AW3" s="44">
        <f>[4]IRF_robust_R4!AA2</f>
        <v>1.3494750410459759</v>
      </c>
      <c r="AX3" s="44">
        <f>[4]IRF_robust_R4!AB2</f>
        <v>0.75325274728451208</v>
      </c>
      <c r="AY3" s="44">
        <f>[4]IRF_robust_R4!AE2</f>
        <v>1.0555122453447838</v>
      </c>
      <c r="AZ3" s="44">
        <f>[3]IRF1_benchmark!AA2</f>
        <v>1.3147211331777007</v>
      </c>
      <c r="BA3" s="44">
        <f>[3]IRF1_benchmark!AB2</f>
        <v>0.67412283704883835</v>
      </c>
      <c r="BB3" s="44">
        <f>[3]IRF1_benchmark!AE2</f>
        <v>0.99156996736484182</v>
      </c>
      <c r="BC3" s="45"/>
      <c r="BD3" s="44">
        <v>0</v>
      </c>
      <c r="BE3">
        <f>BK3</f>
        <v>5.4625414414383587E-2</v>
      </c>
      <c r="BF3">
        <f>BL3-BK3</f>
        <v>-7.9800572768766995E-2</v>
      </c>
      <c r="BG3">
        <f>BM3</f>
        <v>1.4916568810477607E-2</v>
      </c>
      <c r="BH3" s="44">
        <f>[4]IRF_robust_R4!AG2</f>
        <v>6.313063739712399E-2</v>
      </c>
      <c r="BI3" s="44">
        <f>[4]IRF_robust_R4!AH2</f>
        <v>-9.6441019807158041E-3</v>
      </c>
      <c r="BJ3" s="44">
        <f>[4]IRF_robust_R4!AK2</f>
        <v>2.7057674975275593E-2</v>
      </c>
      <c r="BK3" s="44">
        <f>[3]IRF1_benchmark!AG2</f>
        <v>5.4625414414383587E-2</v>
      </c>
      <c r="BL3" s="44">
        <f>[3]IRF1_benchmark!AH2</f>
        <v>-2.5175158354383411E-2</v>
      </c>
      <c r="BM3" s="44">
        <f>[3]IRF1_benchmark!AK2</f>
        <v>1.4916568810477607E-2</v>
      </c>
      <c r="BN3" s="44"/>
      <c r="BO3" s="44">
        <v>0</v>
      </c>
      <c r="BP3">
        <f>BV3</f>
        <v>8.0054301608409692E-2</v>
      </c>
      <c r="BQ3">
        <f>BW3-BV3</f>
        <v>-4.8891991994788032E-2</v>
      </c>
      <c r="BR3">
        <f>BX3</f>
        <v>5.5152643758418184E-2</v>
      </c>
      <c r="BS3" s="44">
        <f>[4]IRF_robust_R4!AM2</f>
        <v>7.8190117062131137E-2</v>
      </c>
      <c r="BT3" s="44">
        <f>[4]IRF_robust_R4!AN2</f>
        <v>4.0228869824873933E-2</v>
      </c>
      <c r="BU3" s="44">
        <f>[4]IRF_robust_R4!AQ2</f>
        <v>5.9373312412088014E-2</v>
      </c>
      <c r="BV3" s="44">
        <f>[3]IRF1_benchmark!AM2</f>
        <v>8.0054301608409692E-2</v>
      </c>
      <c r="BW3" s="44">
        <f>[3]IRF1_benchmark!AN2</f>
        <v>3.116230961362166E-2</v>
      </c>
      <c r="BX3" s="44">
        <f>[3]IRF1_benchmark!AQ2</f>
        <v>5.5152643758418184E-2</v>
      </c>
      <c r="BY3" s="45"/>
      <c r="BZ3" s="44">
        <v>0</v>
      </c>
      <c r="CA3">
        <f>CG3</f>
        <v>6.902576768250083E-3</v>
      </c>
      <c r="CB3">
        <f>CH3-CG3</f>
        <v>-6.7652985724064266E-2</v>
      </c>
      <c r="CC3">
        <f>CI3</f>
        <v>-2.7231418842338394E-2</v>
      </c>
      <c r="CD3" s="44">
        <f>[4]IRF_robust_R4!AS2</f>
        <v>1.3506217160687718E-2</v>
      </c>
      <c r="CE3" s="44">
        <f>[4]IRF_robust_R4!AT2</f>
        <v>-4.6221943170956417E-2</v>
      </c>
      <c r="CF3" s="44">
        <f>[4]IRF_robust_R4!AW2</f>
        <v>-1.632072360679632E-2</v>
      </c>
      <c r="CG3" s="44">
        <f>[3]IRF1_benchmark!AS2</f>
        <v>6.902576768250083E-3</v>
      </c>
      <c r="CH3" s="44">
        <f>[3]IRF1_benchmark!AT2</f>
        <v>-6.0750408955814177E-2</v>
      </c>
      <c r="CI3" s="44">
        <f>[3]IRF1_benchmark!AW2</f>
        <v>-2.7231418842338394E-2</v>
      </c>
      <c r="CJ3" s="44"/>
      <c r="CK3" s="44">
        <v>0</v>
      </c>
      <c r="CL3">
        <f>CR3</f>
        <v>0.12380809185915358</v>
      </c>
      <c r="CM3">
        <f>CS3-CR3</f>
        <v>-9.93641439554281E-2</v>
      </c>
      <c r="CN3">
        <f>CT3</f>
        <v>7.455640845282889E-2</v>
      </c>
      <c r="CO3" s="44">
        <f>[4]IRF_robust_R4!AY2</f>
        <v>0.13202508087871051</v>
      </c>
      <c r="CP3" s="44">
        <f>[4]IRF_robust_R4!AZ2</f>
        <v>3.8389824192249018E-2</v>
      </c>
      <c r="CQ3" s="44">
        <f>[4]IRF_robust_R4!BC2</f>
        <v>8.4935164402938149E-2</v>
      </c>
      <c r="CR3" s="44">
        <f>[3]IRF1_benchmark!AY2</f>
        <v>0.12380809185915358</v>
      </c>
      <c r="CS3" s="44">
        <f>[3]IRF1_benchmark!AZ2</f>
        <v>2.444394790372548E-2</v>
      </c>
      <c r="CT3" s="44">
        <f>[3]IRF1_benchmark!BC2</f>
        <v>7.455640845282889E-2</v>
      </c>
      <c r="CU3" s="44"/>
      <c r="CV3" s="44">
        <v>0</v>
      </c>
      <c r="CW3">
        <f>DC3</f>
        <v>-0.20572852326799101</v>
      </c>
      <c r="CX3">
        <f>DD3-DC3</f>
        <v>-0.20531597714231592</v>
      </c>
      <c r="CY3">
        <f>DE3</f>
        <v>-0.30941247577450243</v>
      </c>
      <c r="CZ3" s="44">
        <f>[4]IRF_robust_R4!BE2</f>
        <v>-0.1952831625275577</v>
      </c>
      <c r="DA3" s="44">
        <f>[4]IRF_robust_R4!BF2</f>
        <v>-0.39712196149154094</v>
      </c>
      <c r="DB3" s="44">
        <f>[4]IRF_robust_R4!BI2</f>
        <v>-0.29458291710267231</v>
      </c>
      <c r="DC3" s="44">
        <f>[3]IRF1_benchmark!BE2</f>
        <v>-0.20572852326799101</v>
      </c>
      <c r="DD3" s="44">
        <f>[3]IRF1_benchmark!BF2</f>
        <v>-0.41104450041030693</v>
      </c>
      <c r="DE3" s="44">
        <f>[3]IRF1_benchmark!BI2</f>
        <v>-0.30941247577450243</v>
      </c>
    </row>
    <row r="4" spans="1:109" x14ac:dyDescent="0.25">
      <c r="A4" s="44">
        <v>1</v>
      </c>
      <c r="B4">
        <f t="shared" ref="B4:B23" si="0">H4</f>
        <v>0.56072823109150494</v>
      </c>
      <c r="C4">
        <f t="shared" ref="C4:C23" si="1">I4-H4</f>
        <v>-0.56858273541336468</v>
      </c>
      <c r="D4">
        <f t="shared" ref="D4:D23" si="2">J4</f>
        <v>0.27314701220997056</v>
      </c>
      <c r="E4" s="44">
        <f>[4]IRF_robust_R4!C3</f>
        <v>0.57289954849013736</v>
      </c>
      <c r="F4" s="44">
        <f>[4]IRF_robust_R4!D3</f>
        <v>2.4705801265197079E-2</v>
      </c>
      <c r="G4" s="44">
        <f>[4]IRF_robust_R4!G3</f>
        <v>0.30217194341506626</v>
      </c>
      <c r="H4" s="44">
        <f>[3]IRF1_benchmark!C3</f>
        <v>0.56072823109150494</v>
      </c>
      <c r="I4" s="44">
        <f>[3]IRF1_benchmark!D3</f>
        <v>-7.8545043218597663E-3</v>
      </c>
      <c r="J4" s="44">
        <f>[3]IRF1_benchmark!G3</f>
        <v>0.27314701220997056</v>
      </c>
      <c r="K4" s="44"/>
      <c r="L4" s="44">
        <v>1</v>
      </c>
      <c r="M4">
        <f t="shared" ref="M4:M23" si="3">S4</f>
        <v>0.23591772523197049</v>
      </c>
      <c r="N4">
        <f t="shared" ref="N4:N23" si="4">T4-S4</f>
        <v>-0.26136506199930776</v>
      </c>
      <c r="O4">
        <f t="shared" ref="O4:O23" si="5">U4</f>
        <v>0.10566752527069617</v>
      </c>
      <c r="P4" s="44">
        <f>[4]IRF_robust_R4!I3</f>
        <v>0.24924441196637506</v>
      </c>
      <c r="Q4" s="44">
        <f>[4]IRF_robust_R4!J3</f>
        <v>4.4485030896080691E-2</v>
      </c>
      <c r="R4" s="44">
        <f>[4]IRF_robust_R4!M3</f>
        <v>0.14585489682255104</v>
      </c>
      <c r="S4" s="44">
        <f>[3]IRF1_benchmark!I3</f>
        <v>0.23591772523197049</v>
      </c>
      <c r="T4" s="44">
        <f>[3]IRF1_benchmark!J3</f>
        <v>-2.5447336767337271E-2</v>
      </c>
      <c r="U4" s="44">
        <f>[3]IRF1_benchmark!M3</f>
        <v>0.10566752527069617</v>
      </c>
      <c r="V4" s="44"/>
      <c r="W4" s="44">
        <v>1</v>
      </c>
      <c r="X4">
        <f t="shared" ref="X4:X23" si="6">AD4</f>
        <v>0.24698827816175276</v>
      </c>
      <c r="Y4">
        <f t="shared" ref="Y4:Y23" si="7">AE4-AD4</f>
        <v>-1.9876140980550863</v>
      </c>
      <c r="Z4">
        <f t="shared" ref="Z4:Z23" si="8">AF4</f>
        <v>-0.75959159694556866</v>
      </c>
      <c r="AA4" s="44">
        <f>[4]IRF_robust_R4!O3</f>
        <v>8.8107654039332184E-3</v>
      </c>
      <c r="AB4" s="44">
        <f>[4]IRF_robust_R4!P3</f>
        <v>-1.1220120302948429</v>
      </c>
      <c r="AC4" s="44">
        <f>[4]IRF_robust_R4!S3</f>
        <v>-0.54155047768356113</v>
      </c>
      <c r="AD4" s="44">
        <f>[3]IRF1_benchmark!O3</f>
        <v>0.24698827816175276</v>
      </c>
      <c r="AE4" s="44">
        <f>[3]IRF1_benchmark!P3</f>
        <v>-1.7406258198933335</v>
      </c>
      <c r="AF4" s="44">
        <f>[3]IRF1_benchmark!S3</f>
        <v>-0.75959159694556866</v>
      </c>
      <c r="AG4" s="45"/>
      <c r="AH4" s="44">
        <v>1</v>
      </c>
      <c r="AI4">
        <f t="shared" ref="AI4:AI23" si="9">AO4</f>
        <v>9.4115921326900095E-2</v>
      </c>
      <c r="AJ4">
        <f t="shared" ref="AJ4:AJ23" si="10">AP4-AO4</f>
        <v>-0.17838169133345932</v>
      </c>
      <c r="AK4">
        <f t="shared" ref="AK4:AK23" si="11">AQ4</f>
        <v>3.6350713763719077E-3</v>
      </c>
      <c r="AL4" s="44">
        <f>[4]IRF_robust_R4!U3</f>
        <v>0.11192669112813963</v>
      </c>
      <c r="AM4" s="44">
        <f>[4]IRF_robust_R4!V3</f>
        <v>1.3559119679399056E-2</v>
      </c>
      <c r="AN4" s="44">
        <f>[4]IRF_robust_R4!Y3</f>
        <v>6.2425677937004861E-2</v>
      </c>
      <c r="AO4" s="44">
        <f>[3]IRF1_benchmark!U3</f>
        <v>9.4115921326900095E-2</v>
      </c>
      <c r="AP4" s="44">
        <f>[3]IRF1_benchmark!V3</f>
        <v>-8.4265770006559243E-2</v>
      </c>
      <c r="AQ4" s="44">
        <f>[3]IRF1_benchmark!Y3</f>
        <v>3.6350713763719077E-3</v>
      </c>
      <c r="AR4" s="44"/>
      <c r="AS4" s="44">
        <v>1</v>
      </c>
      <c r="AT4">
        <f t="shared" ref="AT4:AT23" si="12">AZ4</f>
        <v>2.1598370108482472</v>
      </c>
      <c r="AU4">
        <f t="shared" ref="AU4:AU23" si="13">BA4-AZ4</f>
        <v>-0.96871408633798128</v>
      </c>
      <c r="AV4">
        <f t="shared" ref="AV4:AV23" si="14">BB4</f>
        <v>1.669800370493538</v>
      </c>
      <c r="AW4" s="44">
        <f>[4]IRF_robust_R4!AA3</f>
        <v>2.1914741902039663</v>
      </c>
      <c r="AX4" s="44">
        <f>[4]IRF_robust_R4!AB3</f>
        <v>1.2661650713735417</v>
      </c>
      <c r="AY4" s="44">
        <f>[4]IRF_robust_R4!AE3</f>
        <v>1.7286062251990428</v>
      </c>
      <c r="AZ4" s="44">
        <f>[3]IRF1_benchmark!AA3</f>
        <v>2.1598370108482472</v>
      </c>
      <c r="BA4" s="44">
        <f>[3]IRF1_benchmark!AB3</f>
        <v>1.1911229245102659</v>
      </c>
      <c r="BB4" s="44">
        <f>[3]IRF1_benchmark!AE3</f>
        <v>1.669800370493538</v>
      </c>
      <c r="BC4" s="45"/>
      <c r="BD4" s="44">
        <v>1</v>
      </c>
      <c r="BE4">
        <f t="shared" ref="BE4:BE23" si="15">BK4</f>
        <v>4.5332386241328931E-2</v>
      </c>
      <c r="BF4">
        <f t="shared" ref="BF4:BF23" si="16">BL4-BK4</f>
        <v>-0.11569189888749355</v>
      </c>
      <c r="BG4">
        <f t="shared" ref="BG4:BG23" si="17">BM4</f>
        <v>-1.440810686892606E-2</v>
      </c>
      <c r="BH4" s="44">
        <f>[4]IRF_robust_R4!AG3</f>
        <v>5.569782613499559E-2</v>
      </c>
      <c r="BI4" s="44">
        <f>[4]IRF_robust_R4!AH3</f>
        <v>-4.6389540797575526E-2</v>
      </c>
      <c r="BJ4" s="44">
        <f>[4]IRF_robust_R4!AK3</f>
        <v>5.3439829961668649E-3</v>
      </c>
      <c r="BK4" s="44">
        <f>[3]IRF1_benchmark!AG3</f>
        <v>4.5332386241328931E-2</v>
      </c>
      <c r="BL4" s="44">
        <f>[3]IRF1_benchmark!AH3</f>
        <v>-7.0359512646164621E-2</v>
      </c>
      <c r="BM4" s="44">
        <f>[3]IRF1_benchmark!AK3</f>
        <v>-1.440810686892606E-2</v>
      </c>
      <c r="BN4" s="44"/>
      <c r="BO4" s="44">
        <v>1</v>
      </c>
      <c r="BP4">
        <f t="shared" ref="BP4:BP23" si="18">BV4</f>
        <v>0.13602352433546747</v>
      </c>
      <c r="BQ4">
        <f t="shared" ref="BQ4:BQ23" si="19">BW4-BV4</f>
        <v>-8.605983704556415E-2</v>
      </c>
      <c r="BR4">
        <f t="shared" ref="BR4:BR23" si="20">BX4</f>
        <v>9.311204916916424E-2</v>
      </c>
      <c r="BS4" s="44">
        <f>[4]IRF_robust_R4!AM3</f>
        <v>0.13729416279576431</v>
      </c>
      <c r="BT4" s="44">
        <f>[4]IRF_robust_R4!AN3</f>
        <v>7.2864526451924788E-2</v>
      </c>
      <c r="BU4" s="44">
        <f>[4]IRF_robust_R4!AQ3</f>
        <v>0.10481109232780042</v>
      </c>
      <c r="BV4" s="44">
        <f>[3]IRF1_benchmark!AM3</f>
        <v>0.13602352433546747</v>
      </c>
      <c r="BW4" s="44">
        <f>[3]IRF1_benchmark!AN3</f>
        <v>4.9963687289903316E-2</v>
      </c>
      <c r="BX4" s="44">
        <f>[3]IRF1_benchmark!AQ3</f>
        <v>9.311204916916424E-2</v>
      </c>
      <c r="BY4" s="45"/>
      <c r="BZ4" s="44">
        <v>1</v>
      </c>
      <c r="CA4">
        <f t="shared" ref="CA4:CA23" si="21">CG4</f>
        <v>-5.1983166947454668E-2</v>
      </c>
      <c r="CB4">
        <f t="shared" ref="CB4:CB23" si="22">CH4-CG4</f>
        <v>-9.2484444131188809E-2</v>
      </c>
      <c r="CC4">
        <f t="shared" ref="CC4:CC23" si="23">CI4</f>
        <v>-9.8753983642390991E-2</v>
      </c>
      <c r="CD4" s="44">
        <f>[4]IRF_robust_R4!AS3</f>
        <v>-4.5868078032890579E-2</v>
      </c>
      <c r="CE4" s="44">
        <f>[4]IRF_robust_R4!AT3</f>
        <v>-0.1315540957380586</v>
      </c>
      <c r="CF4" s="44">
        <f>[4]IRF_robust_R4!AW3</f>
        <v>-8.803415805679958E-2</v>
      </c>
      <c r="CG4" s="44">
        <f>[3]IRF1_benchmark!AS3</f>
        <v>-5.1983166947454668E-2</v>
      </c>
      <c r="CH4" s="44">
        <f>[3]IRF1_benchmark!AT3</f>
        <v>-0.14446761107864348</v>
      </c>
      <c r="CI4" s="44">
        <f>[3]IRF1_benchmark!AW3</f>
        <v>-9.8753983642390991E-2</v>
      </c>
      <c r="CJ4" s="44"/>
      <c r="CK4" s="44">
        <v>1</v>
      </c>
      <c r="CL4">
        <f t="shared" ref="CL4:CL23" si="24">CR4</f>
        <v>0.15846300799963547</v>
      </c>
      <c r="CM4">
        <f t="shared" ref="CM4:CM23" si="25">CS4-CR4</f>
        <v>-0.16128578992411952</v>
      </c>
      <c r="CN4">
        <f t="shared" ref="CN4:CN23" si="26">CT4</f>
        <v>7.5362179798056483E-2</v>
      </c>
      <c r="CO4" s="44">
        <f>[4]IRF_robust_R4!AY3</f>
        <v>0.17308931518629134</v>
      </c>
      <c r="CP4" s="44">
        <f>[4]IRF_robust_R4!AZ3</f>
        <v>2.5506617548724585E-2</v>
      </c>
      <c r="CQ4" s="44">
        <f>[4]IRF_robust_R4!BC3</f>
        <v>0.10045270670839754</v>
      </c>
      <c r="CR4" s="44">
        <f>[3]IRF1_benchmark!AY3</f>
        <v>0.15846300799963547</v>
      </c>
      <c r="CS4" s="44">
        <f>[3]IRF1_benchmark!AZ3</f>
        <v>-2.8227819244840326E-3</v>
      </c>
      <c r="CT4" s="44">
        <f>[3]IRF1_benchmark!BC3</f>
        <v>7.5362179798056483E-2</v>
      </c>
      <c r="CU4" s="44"/>
      <c r="CV4" s="44">
        <v>1</v>
      </c>
      <c r="CW4">
        <f t="shared" ref="CW4:CW23" si="27">DC4</f>
        <v>5.3501412561712758E-2</v>
      </c>
      <c r="CX4">
        <f t="shared" ref="CX4:CX23" si="28">DD4-DC4</f>
        <v>-0.23336491526368369</v>
      </c>
      <c r="CY4">
        <f t="shared" ref="CY4:CY23" si="29">DE4</f>
        <v>-6.1844968612416923E-2</v>
      </c>
      <c r="CZ4" s="44">
        <f>[4]IRF_robust_R4!BE3</f>
        <v>5.2088705009330799E-2</v>
      </c>
      <c r="DA4" s="44">
        <f>[4]IRF_robust_R4!BF3</f>
        <v>-0.17140162939956108</v>
      </c>
      <c r="DB4" s="44">
        <f>[4]IRF_robust_R4!BI3</f>
        <v>-5.8192059737903784E-2</v>
      </c>
      <c r="DC4" s="44">
        <f>[3]IRF1_benchmark!BE3</f>
        <v>5.3501412561712758E-2</v>
      </c>
      <c r="DD4" s="44">
        <f>[3]IRF1_benchmark!BF3</f>
        <v>-0.17986350270197093</v>
      </c>
      <c r="DE4" s="44">
        <f>[3]IRF1_benchmark!BI3</f>
        <v>-6.1844968612416923E-2</v>
      </c>
    </row>
    <row r="5" spans="1:109" x14ac:dyDescent="0.25">
      <c r="A5" s="44">
        <v>2</v>
      </c>
      <c r="B5">
        <f t="shared" si="0"/>
        <v>0.42194875276110572</v>
      </c>
      <c r="C5">
        <f t="shared" si="1"/>
        <v>-0.57358747585941416</v>
      </c>
      <c r="D5">
        <f t="shared" si="2"/>
        <v>0.13707264841276778</v>
      </c>
      <c r="E5" s="44">
        <f>[4]IRF_robust_R4!C4</f>
        <v>0.44782763078591192</v>
      </c>
      <c r="F5" s="44">
        <f>[4]IRF_robust_R4!D4</f>
        <v>-0.10839124081043644</v>
      </c>
      <c r="G5" s="44">
        <f>[4]IRF_robust_R4!G4</f>
        <v>0.16698444013262609</v>
      </c>
      <c r="H5" s="44">
        <f>[3]IRF1_benchmark!C4</f>
        <v>0.42194875276110572</v>
      </c>
      <c r="I5" s="44">
        <f>[3]IRF1_benchmark!D4</f>
        <v>-0.15163872309830848</v>
      </c>
      <c r="J5" s="44">
        <f>[3]IRF1_benchmark!G4</f>
        <v>0.13707264841276778</v>
      </c>
      <c r="K5" s="44"/>
      <c r="L5" s="44">
        <v>2</v>
      </c>
      <c r="M5">
        <f t="shared" si="3"/>
        <v>2.6444738975022045E-2</v>
      </c>
      <c r="N5">
        <f t="shared" si="4"/>
        <v>-0.29435676293922047</v>
      </c>
      <c r="O5">
        <f t="shared" si="5"/>
        <v>-0.1208541350095382</v>
      </c>
      <c r="P5" s="44">
        <f>[4]IRF_robust_R4!I4</f>
        <v>5.2353181120722639E-2</v>
      </c>
      <c r="Q5" s="44">
        <f>[4]IRF_robust_R4!J4</f>
        <v>-0.20450196865260883</v>
      </c>
      <c r="R5" s="44">
        <f>[4]IRF_robust_R4!M4</f>
        <v>-7.6426572058681114E-2</v>
      </c>
      <c r="S5" s="44">
        <f>[3]IRF1_benchmark!I4</f>
        <v>2.6444738975022045E-2</v>
      </c>
      <c r="T5" s="44">
        <f>[3]IRF1_benchmark!J4</f>
        <v>-0.26791202396419844</v>
      </c>
      <c r="U5" s="44">
        <f>[3]IRF1_benchmark!M4</f>
        <v>-0.1208541350095382</v>
      </c>
      <c r="V5" s="44"/>
      <c r="W5" s="44">
        <v>2</v>
      </c>
      <c r="X5">
        <f t="shared" si="6"/>
        <v>0.84794660973298053</v>
      </c>
      <c r="Y5">
        <f t="shared" si="7"/>
        <v>-2.3043660641026604</v>
      </c>
      <c r="Z5">
        <f t="shared" si="8"/>
        <v>-0.30015968678511906</v>
      </c>
      <c r="AA5" s="44">
        <f>[4]IRF_robust_R4!O4</f>
        <v>0.77509748968092973</v>
      </c>
      <c r="AB5" s="44">
        <f>[4]IRF_robust_R4!P4</f>
        <v>-1.11171748916994</v>
      </c>
      <c r="AC5" s="44">
        <f>[4]IRF_robust_R4!S4</f>
        <v>-0.1612381901605201</v>
      </c>
      <c r="AD5" s="44">
        <f>[3]IRF1_benchmark!O4</f>
        <v>0.84794660973298053</v>
      </c>
      <c r="AE5" s="44">
        <f>[3]IRF1_benchmark!P4</f>
        <v>-1.45641945436968</v>
      </c>
      <c r="AF5" s="44">
        <f>[3]IRF1_benchmark!S4</f>
        <v>-0.30015968678511906</v>
      </c>
      <c r="AG5" s="45"/>
      <c r="AH5" s="44">
        <v>2</v>
      </c>
      <c r="AI5">
        <f t="shared" si="9"/>
        <v>-3.4981050097290793E-2</v>
      </c>
      <c r="AJ5">
        <f t="shared" si="10"/>
        <v>-0.23152836190868364</v>
      </c>
      <c r="AK5">
        <f t="shared" si="11"/>
        <v>-0.15004437850585101</v>
      </c>
      <c r="AL5" s="44">
        <f>[4]IRF_robust_R4!U4</f>
        <v>-4.4550761937587214E-3</v>
      </c>
      <c r="AM5" s="44">
        <f>[4]IRF_robust_R4!V4</f>
        <v>-0.17876556518218081</v>
      </c>
      <c r="AN5" s="44">
        <f>[4]IRF_robust_R4!Y4</f>
        <v>-9.1739256863489202E-2</v>
      </c>
      <c r="AO5" s="44">
        <f>[3]IRF1_benchmark!U4</f>
        <v>-3.4981050097290793E-2</v>
      </c>
      <c r="AP5" s="44">
        <f>[3]IRF1_benchmark!V4</f>
        <v>-0.26650941200597444</v>
      </c>
      <c r="AQ5" s="44">
        <f>[3]IRF1_benchmark!Y4</f>
        <v>-0.15004437850585101</v>
      </c>
      <c r="AR5" s="44"/>
      <c r="AS5" s="44">
        <v>2</v>
      </c>
      <c r="AT5">
        <f t="shared" si="12"/>
        <v>1.8119569755479024</v>
      </c>
      <c r="AU5">
        <f t="shared" si="13"/>
        <v>-1.1574078964408121</v>
      </c>
      <c r="AV5">
        <f t="shared" si="14"/>
        <v>1.2275524446846842</v>
      </c>
      <c r="AW5" s="44">
        <f>[4]IRF_robust_R4!AA4</f>
        <v>1.843462699727267</v>
      </c>
      <c r="AX5" s="44">
        <f>[4]IRF_robust_R4!AB4</f>
        <v>0.72253566981086403</v>
      </c>
      <c r="AY5" s="44">
        <f>[4]IRF_robust_R4!AE4</f>
        <v>1.2679295422144892</v>
      </c>
      <c r="AZ5" s="44">
        <f>[3]IRF1_benchmark!AA4</f>
        <v>1.8119569755479024</v>
      </c>
      <c r="BA5" s="44">
        <f>[3]IRF1_benchmark!AB4</f>
        <v>0.65454907910709026</v>
      </c>
      <c r="BB5" s="44">
        <f>[3]IRF1_benchmark!AE4</f>
        <v>1.2275524446846842</v>
      </c>
      <c r="BC5" s="45"/>
      <c r="BD5" s="44">
        <v>2</v>
      </c>
      <c r="BE5">
        <f t="shared" si="15"/>
        <v>-6.7424905068332736E-2</v>
      </c>
      <c r="BF5">
        <f t="shared" si="16"/>
        <v>-0.14798293188936351</v>
      </c>
      <c r="BG5">
        <f t="shared" si="17"/>
        <v>-0.14201106381465073</v>
      </c>
      <c r="BH5" s="44">
        <f>[4]IRF_robust_R4!AG4</f>
        <v>-5.6372172646163114E-2</v>
      </c>
      <c r="BI5" s="44">
        <f>[4]IRF_robust_R4!AH4</f>
        <v>-0.19432940333040494</v>
      </c>
      <c r="BJ5" s="44">
        <f>[4]IRF_robust_R4!AK4</f>
        <v>-0.12391953868738013</v>
      </c>
      <c r="BK5" s="44">
        <f>[3]IRF1_benchmark!AG4</f>
        <v>-6.7424905068332736E-2</v>
      </c>
      <c r="BL5" s="44">
        <f>[3]IRF1_benchmark!AH4</f>
        <v>-0.21540783695769625</v>
      </c>
      <c r="BM5" s="44">
        <f>[3]IRF1_benchmark!AK4</f>
        <v>-0.14201106381465073</v>
      </c>
      <c r="BN5" s="44"/>
      <c r="BO5" s="44">
        <v>2</v>
      </c>
      <c r="BP5">
        <f t="shared" si="18"/>
        <v>0.19690626707071976</v>
      </c>
      <c r="BQ5">
        <f t="shared" si="19"/>
        <v>-0.1183266372241831</v>
      </c>
      <c r="BR5">
        <f t="shared" si="20"/>
        <v>0.13716109170608351</v>
      </c>
      <c r="BS5" s="44">
        <f>[4]IRF_robust_R4!AM4</f>
        <v>0.20176850812451352</v>
      </c>
      <c r="BT5" s="44">
        <f>[4]IRF_robust_R4!AN4</f>
        <v>0.10245967397529432</v>
      </c>
      <c r="BU5" s="44">
        <f>[4]IRF_robust_R4!AQ4</f>
        <v>0.15216939126444551</v>
      </c>
      <c r="BV5" s="44">
        <f>[3]IRF1_benchmark!AM4</f>
        <v>0.19690626707071976</v>
      </c>
      <c r="BW5" s="44">
        <f>[3]IRF1_benchmark!AN4</f>
        <v>7.8579629846536658E-2</v>
      </c>
      <c r="BX5" s="44">
        <f>[3]IRF1_benchmark!AQ4</f>
        <v>0.13716109170608351</v>
      </c>
      <c r="BY5" s="45"/>
      <c r="BZ5" s="44">
        <v>2</v>
      </c>
      <c r="CA5">
        <f t="shared" si="21"/>
        <v>-9.7201375548938235E-2</v>
      </c>
      <c r="CB5">
        <f t="shared" si="22"/>
        <v>-0.11951576420313273</v>
      </c>
      <c r="CC5">
        <f t="shared" si="23"/>
        <v>-0.15717501387643559</v>
      </c>
      <c r="CD5" s="44">
        <f>[4]IRF_robust_R4!AS4</f>
        <v>-9.4918612023839388E-2</v>
      </c>
      <c r="CE5" s="44">
        <f>[4]IRF_robust_R4!AT4</f>
        <v>-0.20745569910727391</v>
      </c>
      <c r="CF5" s="44">
        <f>[4]IRF_robust_R4!AW4</f>
        <v>-0.14953696920474979</v>
      </c>
      <c r="CG5" s="44">
        <f>[3]IRF1_benchmark!AS4</f>
        <v>-9.7201375548938235E-2</v>
      </c>
      <c r="CH5" s="44">
        <f>[3]IRF1_benchmark!AT4</f>
        <v>-0.21671713975207096</v>
      </c>
      <c r="CI5" s="44">
        <f>[3]IRF1_benchmark!AW4</f>
        <v>-0.15717501387643559</v>
      </c>
      <c r="CJ5" s="44"/>
      <c r="CK5" s="44">
        <v>2</v>
      </c>
      <c r="CL5">
        <f t="shared" si="24"/>
        <v>0.13642067571240854</v>
      </c>
      <c r="CM5">
        <f t="shared" si="25"/>
        <v>-0.18462020311952476</v>
      </c>
      <c r="CN5">
        <f t="shared" si="26"/>
        <v>4.3222949032942964E-2</v>
      </c>
      <c r="CO5" s="44">
        <f>[4]IRF_robust_R4!AY4</f>
        <v>0.14937905965280293</v>
      </c>
      <c r="CP5" s="44">
        <f>[4]IRF_robust_R4!AZ4</f>
        <v>-2.6989787530717239E-2</v>
      </c>
      <c r="CQ5" s="44">
        <f>[4]IRF_robust_R4!BC4</f>
        <v>6.2202839073583288E-2</v>
      </c>
      <c r="CR5" s="44">
        <f>[3]IRF1_benchmark!AY4</f>
        <v>0.13642067571240854</v>
      </c>
      <c r="CS5" s="44">
        <f>[3]IRF1_benchmark!AZ4</f>
        <v>-4.8199527407116215E-2</v>
      </c>
      <c r="CT5" s="44">
        <f>[3]IRF1_benchmark!BC4</f>
        <v>4.3222949032942964E-2</v>
      </c>
      <c r="CU5" s="44"/>
      <c r="CV5" s="44">
        <v>2</v>
      </c>
      <c r="CW5">
        <f t="shared" si="27"/>
        <v>1.3083404060821965E-2</v>
      </c>
      <c r="CX5">
        <f t="shared" si="28"/>
        <v>-0.26444578867657975</v>
      </c>
      <c r="CY5">
        <f t="shared" si="29"/>
        <v>-0.11533194839602331</v>
      </c>
      <c r="CZ5" s="44">
        <f>[4]IRF_robust_R4!BE4</f>
        <v>2.7309320373152528E-2</v>
      </c>
      <c r="DA5" s="44">
        <f>[4]IRF_robust_R4!BF4</f>
        <v>-0.22316727877979856</v>
      </c>
      <c r="DB5" s="44">
        <f>[4]IRF_robust_R4!BI4</f>
        <v>-9.6824732881292369E-2</v>
      </c>
      <c r="DC5" s="44">
        <f>[3]IRF1_benchmark!BE4</f>
        <v>1.3083404060821965E-2</v>
      </c>
      <c r="DD5" s="44">
        <f>[3]IRF1_benchmark!BF4</f>
        <v>-0.25136238461575777</v>
      </c>
      <c r="DE5" s="44">
        <f>[3]IRF1_benchmark!BI4</f>
        <v>-0.11533194839602331</v>
      </c>
    </row>
    <row r="6" spans="1:109" x14ac:dyDescent="0.25">
      <c r="A6" s="44">
        <v>3</v>
      </c>
      <c r="B6">
        <f t="shared" si="0"/>
        <v>0.38147361848164019</v>
      </c>
      <c r="C6">
        <f t="shared" si="1"/>
        <v>-0.60384217631676551</v>
      </c>
      <c r="D6">
        <f t="shared" si="2"/>
        <v>7.5822899819864509E-2</v>
      </c>
      <c r="E6" s="44">
        <f>[4]IRF_robust_R4!C5</f>
        <v>0.39667919861621032</v>
      </c>
      <c r="F6" s="44">
        <f>[4]IRF_robust_R4!D5</f>
        <v>-0.17749033562446523</v>
      </c>
      <c r="G6" s="44">
        <f>[4]IRF_robust_R4!G5</f>
        <v>0.11016394376264141</v>
      </c>
      <c r="H6" s="44">
        <f>[3]IRF1_benchmark!C5</f>
        <v>0.38147361848164019</v>
      </c>
      <c r="I6" s="44">
        <f>[3]IRF1_benchmark!D5</f>
        <v>-0.2223685578351253</v>
      </c>
      <c r="J6" s="44">
        <f>[3]IRF1_benchmark!G5</f>
        <v>7.5822899819864509E-2</v>
      </c>
      <c r="K6" s="44"/>
      <c r="L6" s="44">
        <v>3</v>
      </c>
      <c r="M6">
        <f t="shared" si="3"/>
        <v>-7.115630020613245E-2</v>
      </c>
      <c r="N6">
        <f t="shared" si="4"/>
        <v>-0.31544676712818043</v>
      </c>
      <c r="O6">
        <f t="shared" si="5"/>
        <v>-0.22798355149810512</v>
      </c>
      <c r="P6" s="44">
        <f>[4]IRF_robust_R4!I5</f>
        <v>-4.762766889750935E-2</v>
      </c>
      <c r="Q6" s="44">
        <f>[4]IRF_robust_R4!J5</f>
        <v>-0.33224674445107655</v>
      </c>
      <c r="R6" s="44">
        <f>[4]IRF_robust_R4!M5</f>
        <v>-0.18998163386995631</v>
      </c>
      <c r="S6" s="44">
        <f>[3]IRF1_benchmark!I5</f>
        <v>-7.115630020613245E-2</v>
      </c>
      <c r="T6" s="44">
        <f>[3]IRF1_benchmark!J5</f>
        <v>-0.38660306733431288</v>
      </c>
      <c r="U6" s="44">
        <f>[3]IRF1_benchmark!M5</f>
        <v>-0.22798355149810512</v>
      </c>
      <c r="V6" s="44"/>
      <c r="W6" s="44">
        <v>3</v>
      </c>
      <c r="X6">
        <f t="shared" si="6"/>
        <v>1.1829983265054242</v>
      </c>
      <c r="Y6">
        <f t="shared" si="7"/>
        <v>-2.5002156322716464</v>
      </c>
      <c r="Z6">
        <f t="shared" si="8"/>
        <v>-5.2219425766385455E-2</v>
      </c>
      <c r="AA6" s="44">
        <f>[4]IRF_robust_R4!O5</f>
        <v>1.0937641211352169</v>
      </c>
      <c r="AB6" s="44">
        <f>[4]IRF_robust_R4!P5</f>
        <v>-1.0557056587689515</v>
      </c>
      <c r="AC6" s="44">
        <f>[4]IRF_robust_R4!S5</f>
        <v>3.3335160304816147E-2</v>
      </c>
      <c r="AD6" s="44">
        <f>[3]IRF1_benchmark!O5</f>
        <v>1.1829983265054242</v>
      </c>
      <c r="AE6" s="44">
        <f>[3]IRF1_benchmark!P5</f>
        <v>-1.317217305766222</v>
      </c>
      <c r="AF6" s="44">
        <f>[3]IRF1_benchmark!S5</f>
        <v>-5.2219425766385455E-2</v>
      </c>
      <c r="AG6" s="45"/>
      <c r="AH6" s="44">
        <v>3</v>
      </c>
      <c r="AI6">
        <f t="shared" si="9"/>
        <v>-0.14607813546136159</v>
      </c>
      <c r="AJ6">
        <f t="shared" si="10"/>
        <v>-0.26797420148334428</v>
      </c>
      <c r="AK6">
        <f t="shared" si="11"/>
        <v>-0.27995482811272121</v>
      </c>
      <c r="AL6" s="44">
        <f>[4]IRF_robust_R4!U5</f>
        <v>-0.11629280037833979</v>
      </c>
      <c r="AM6" s="44">
        <f>[4]IRF_robust_R4!V5</f>
        <v>-0.34102533439157673</v>
      </c>
      <c r="AN6" s="44">
        <f>[4]IRF_robust_R4!Y5</f>
        <v>-0.22745820022092228</v>
      </c>
      <c r="AO6" s="44">
        <f>[3]IRF1_benchmark!U5</f>
        <v>-0.14607813546136159</v>
      </c>
      <c r="AP6" s="44">
        <f>[3]IRF1_benchmark!V5</f>
        <v>-0.41405233694470589</v>
      </c>
      <c r="AQ6" s="44">
        <f>[3]IRF1_benchmark!Y5</f>
        <v>-0.27995482811272121</v>
      </c>
      <c r="AR6" s="44"/>
      <c r="AS6" s="44">
        <v>3</v>
      </c>
      <c r="AT6">
        <f t="shared" si="12"/>
        <v>1.9058681151986137</v>
      </c>
      <c r="AU6">
        <f t="shared" si="13"/>
        <v>-1.2702912963224198</v>
      </c>
      <c r="AV6">
        <f t="shared" si="14"/>
        <v>1.2665728703566972</v>
      </c>
      <c r="AW6" s="44">
        <f>[4]IRF_robust_R4!AA5</f>
        <v>1.9391542747566106</v>
      </c>
      <c r="AX6" s="44">
        <f>[4]IRF_robust_R4!AB5</f>
        <v>0.70338056323775977</v>
      </c>
      <c r="AY6" s="44">
        <f>[4]IRF_robust_R4!AE5</f>
        <v>1.3080486171755148</v>
      </c>
      <c r="AZ6" s="44">
        <f>[3]IRF1_benchmark!AA5</f>
        <v>1.9058681151986137</v>
      </c>
      <c r="BA6" s="44">
        <f>[3]IRF1_benchmark!AB5</f>
        <v>0.63557681887619399</v>
      </c>
      <c r="BB6" s="44">
        <f>[3]IRF1_benchmark!AE5</f>
        <v>1.2665728703566972</v>
      </c>
      <c r="BC6" s="45"/>
      <c r="BD6" s="44">
        <v>3</v>
      </c>
      <c r="BE6">
        <f t="shared" si="15"/>
        <v>-0.12492912355536469</v>
      </c>
      <c r="BF6">
        <f t="shared" si="16"/>
        <v>-0.16762061860274735</v>
      </c>
      <c r="BG6">
        <f t="shared" si="17"/>
        <v>-0.20826823198877267</v>
      </c>
      <c r="BH6" s="44">
        <f>[4]IRF_robust_R4!AG5</f>
        <v>-0.12223919841180443</v>
      </c>
      <c r="BI6" s="44">
        <f>[4]IRF_robust_R4!AH5</f>
        <v>-0.28262016004354618</v>
      </c>
      <c r="BJ6" s="44">
        <f>[4]IRF_robust_R4!AK5</f>
        <v>-0.20086074008942872</v>
      </c>
      <c r="BK6" s="44">
        <f>[3]IRF1_benchmark!AG5</f>
        <v>-0.12492912355536469</v>
      </c>
      <c r="BL6" s="44">
        <f>[3]IRF1_benchmark!AH5</f>
        <v>-0.29254974215811202</v>
      </c>
      <c r="BM6" s="44">
        <f>[3]IRF1_benchmark!AK5</f>
        <v>-0.20826823198877267</v>
      </c>
      <c r="BN6" s="44"/>
      <c r="BO6" s="44">
        <v>3</v>
      </c>
      <c r="BP6">
        <f t="shared" si="18"/>
        <v>0.23314834592017253</v>
      </c>
      <c r="BQ6">
        <f t="shared" si="19"/>
        <v>-0.14988734025279246</v>
      </c>
      <c r="BR6">
        <f t="shared" si="20"/>
        <v>0.15798995706969843</v>
      </c>
      <c r="BS6" s="44">
        <f>[4]IRF_robust_R4!AM5</f>
        <v>0.23924216457597144</v>
      </c>
      <c r="BT6" s="44">
        <f>[4]IRF_robust_R4!AN5</f>
        <v>0.10768870311851474</v>
      </c>
      <c r="BU6" s="44">
        <f>[4]IRF_robust_R4!AQ5</f>
        <v>0.17231920609996576</v>
      </c>
      <c r="BV6" s="44">
        <f>[3]IRF1_benchmark!AM5</f>
        <v>0.23314834592017253</v>
      </c>
      <c r="BW6" s="44">
        <f>[3]IRF1_benchmark!AN5</f>
        <v>8.3261005667380067E-2</v>
      </c>
      <c r="BX6" s="44">
        <f>[3]IRF1_benchmark!AQ5</f>
        <v>0.15798995706969843</v>
      </c>
      <c r="BY6" s="45"/>
      <c r="BZ6" s="44">
        <v>3</v>
      </c>
      <c r="CA6">
        <f t="shared" si="21"/>
        <v>-0.15379798480585402</v>
      </c>
      <c r="CB6">
        <f t="shared" si="22"/>
        <v>-0.15073322692542593</v>
      </c>
      <c r="CC6">
        <f t="shared" si="23"/>
        <v>-0.22864838610244179</v>
      </c>
      <c r="CD6" s="44">
        <f>[4]IRF_robust_R4!AS5</f>
        <v>-0.15460040769967284</v>
      </c>
      <c r="CE6" s="44">
        <f>[4]IRF_robust_R4!AT5</f>
        <v>-0.29598237461169352</v>
      </c>
      <c r="CF6" s="44">
        <f>[4]IRF_robust_R4!AW5</f>
        <v>-0.22367313139425019</v>
      </c>
      <c r="CG6" s="44">
        <f>[3]IRF1_benchmark!AS5</f>
        <v>-0.15379798480585402</v>
      </c>
      <c r="CH6" s="44">
        <f>[3]IRF1_benchmark!AT5</f>
        <v>-0.30453121173127995</v>
      </c>
      <c r="CI6" s="44">
        <f>[3]IRF1_benchmark!AW5</f>
        <v>-0.22864838610244179</v>
      </c>
      <c r="CJ6" s="44"/>
      <c r="CK6" s="44">
        <v>3</v>
      </c>
      <c r="CL6">
        <f t="shared" si="24"/>
        <v>0.13793611044907897</v>
      </c>
      <c r="CM6">
        <f t="shared" si="25"/>
        <v>-0.20038006597837377</v>
      </c>
      <c r="CN6">
        <f t="shared" si="26"/>
        <v>3.5883716946105121E-2</v>
      </c>
      <c r="CO6" s="44">
        <f>[4]IRF_robust_R4!AY5</f>
        <v>0.15058197309480864</v>
      </c>
      <c r="CP6" s="44">
        <f>[4]IRF_robust_R4!AZ5</f>
        <v>-4.3249608291282715E-2</v>
      </c>
      <c r="CQ6" s="44">
        <f>[4]IRF_robust_R4!BC5</f>
        <v>5.3637127596308842E-2</v>
      </c>
      <c r="CR6" s="44">
        <f>[3]IRF1_benchmark!AY5</f>
        <v>0.13793611044907897</v>
      </c>
      <c r="CS6" s="44">
        <f>[3]IRF1_benchmark!AZ5</f>
        <v>-6.2443955529294784E-2</v>
      </c>
      <c r="CT6" s="44">
        <f>[3]IRF1_benchmark!BC5</f>
        <v>3.5883716946105121E-2</v>
      </c>
      <c r="CU6" s="44"/>
      <c r="CV6" s="44">
        <v>3</v>
      </c>
      <c r="CW6">
        <f t="shared" si="27"/>
        <v>0.12067170816073158</v>
      </c>
      <c r="CX6">
        <f t="shared" si="28"/>
        <v>-0.27522361898444325</v>
      </c>
      <c r="CY6">
        <f t="shared" si="29"/>
        <v>-1.4682555366875566E-2</v>
      </c>
      <c r="CZ6" s="44">
        <f>[4]IRF_robust_R4!BE5</f>
        <v>0.12782353603771793</v>
      </c>
      <c r="DA6" s="44">
        <f>[4]IRF_robust_R4!BF5</f>
        <v>-0.13906923408458916</v>
      </c>
      <c r="DB6" s="44">
        <f>[4]IRF_robust_R4!BI5</f>
        <v>-4.3995470723965473E-3</v>
      </c>
      <c r="DC6" s="44">
        <f>[3]IRF1_benchmark!BE5</f>
        <v>0.12067170816073158</v>
      </c>
      <c r="DD6" s="44">
        <f>[3]IRF1_benchmark!BF5</f>
        <v>-0.15455191082371164</v>
      </c>
      <c r="DE6" s="44">
        <f>[3]IRF1_benchmark!BI5</f>
        <v>-1.4682555366875566E-2</v>
      </c>
    </row>
    <row r="7" spans="1:109" x14ac:dyDescent="0.25">
      <c r="A7" s="44">
        <v>4</v>
      </c>
      <c r="B7">
        <f t="shared" si="0"/>
        <v>0.47444540113232969</v>
      </c>
      <c r="C7">
        <f t="shared" si="1"/>
        <v>-0.63128996389230074</v>
      </c>
      <c r="D7">
        <f t="shared" si="2"/>
        <v>0.14975842487958616</v>
      </c>
      <c r="E7" s="44">
        <f>[4]IRF_robust_R4!C6</f>
        <v>0.44046519090884617</v>
      </c>
      <c r="F7" s="44">
        <f>[4]IRF_robust_R4!D6</f>
        <v>-0.16422196404295106</v>
      </c>
      <c r="G7" s="44">
        <f>[4]IRF_robust_R4!G6</f>
        <v>0.13910970531668854</v>
      </c>
      <c r="H7" s="44">
        <f>[3]IRF1_benchmark!C6</f>
        <v>0.47444540113232969</v>
      </c>
      <c r="I7" s="44">
        <f>[3]IRF1_benchmark!D6</f>
        <v>-0.15684456275997105</v>
      </c>
      <c r="J7" s="44">
        <f>[3]IRF1_benchmark!G6</f>
        <v>0.14975842487958616</v>
      </c>
      <c r="K7" s="44"/>
      <c r="L7" s="44">
        <v>4</v>
      </c>
      <c r="M7">
        <f t="shared" si="3"/>
        <v>-0.1309295921942682</v>
      </c>
      <c r="N7">
        <f t="shared" si="4"/>
        <v>-0.3388527931360219</v>
      </c>
      <c r="O7">
        <f t="shared" si="5"/>
        <v>-0.2965363949938668</v>
      </c>
      <c r="P7" s="44">
        <f>[4]IRF_robust_R4!I6</f>
        <v>-0.11741589211018828</v>
      </c>
      <c r="Q7" s="44">
        <f>[4]IRF_robust_R4!J6</f>
        <v>-0.42539672301736514</v>
      </c>
      <c r="R7" s="44">
        <f>[4]IRF_robust_R4!M6</f>
        <v>-0.26828217276556898</v>
      </c>
      <c r="S7" s="44">
        <f>[3]IRF1_benchmark!I6</f>
        <v>-0.1309295921942682</v>
      </c>
      <c r="T7" s="44">
        <f>[3]IRF1_benchmark!J6</f>
        <v>-0.4697823853302901</v>
      </c>
      <c r="U7" s="44">
        <f>[3]IRF1_benchmark!M6</f>
        <v>-0.2965363949938668</v>
      </c>
      <c r="V7" s="44"/>
      <c r="W7" s="44">
        <v>4</v>
      </c>
      <c r="X7">
        <f t="shared" si="6"/>
        <v>0.1877993271877722</v>
      </c>
      <c r="Y7">
        <f t="shared" si="7"/>
        <v>-2.5398534449275054</v>
      </c>
      <c r="Z7">
        <f t="shared" si="8"/>
        <v>-1.0788578719442701</v>
      </c>
      <c r="AA7" s="44">
        <f>[4]IRF_robust_R4!O6</f>
        <v>0.17493002490415671</v>
      </c>
      <c r="AB7" s="44">
        <f>[4]IRF_robust_R4!P6</f>
        <v>-2.1757916823194092</v>
      </c>
      <c r="AC7" s="44">
        <f>[4]IRF_robust_R4!S6</f>
        <v>-0.9714887140395807</v>
      </c>
      <c r="AD7" s="44">
        <f>[3]IRF1_benchmark!O6</f>
        <v>0.1877993271877722</v>
      </c>
      <c r="AE7" s="44">
        <f>[3]IRF1_benchmark!P6</f>
        <v>-2.3520541177397334</v>
      </c>
      <c r="AF7" s="44">
        <f>[3]IRF1_benchmark!S6</f>
        <v>-1.0788578719442701</v>
      </c>
      <c r="AG7" s="45"/>
      <c r="AH7" s="44">
        <v>4</v>
      </c>
      <c r="AI7">
        <f t="shared" si="9"/>
        <v>-0.25775522383332344</v>
      </c>
      <c r="AJ7">
        <f t="shared" si="10"/>
        <v>-0.29151929060618614</v>
      </c>
      <c r="AK7">
        <f t="shared" si="11"/>
        <v>-0.39901659054259658</v>
      </c>
      <c r="AL7" s="44">
        <f>[4]IRF_robust_R4!U6</f>
        <v>-0.22554228185881331</v>
      </c>
      <c r="AM7" s="44">
        <f>[4]IRF_robust_R4!V6</f>
        <v>-0.49402168722251383</v>
      </c>
      <c r="AN7" s="44">
        <f>[4]IRF_robust_R4!Y6</f>
        <v>-0.35647404799215643</v>
      </c>
      <c r="AO7" s="44">
        <f>[3]IRF1_benchmark!U6</f>
        <v>-0.25775522383332344</v>
      </c>
      <c r="AP7" s="44">
        <f>[3]IRF1_benchmark!V6</f>
        <v>-0.54927451443950959</v>
      </c>
      <c r="AQ7" s="44">
        <f>[3]IRF1_benchmark!Y6</f>
        <v>-0.39901659054259658</v>
      </c>
      <c r="AR7" s="44"/>
      <c r="AS7" s="44">
        <v>4</v>
      </c>
      <c r="AT7">
        <f t="shared" si="12"/>
        <v>0.84014006053447621</v>
      </c>
      <c r="AU7">
        <f t="shared" si="13"/>
        <v>-1.3212082668176568</v>
      </c>
      <c r="AV7">
        <f t="shared" si="14"/>
        <v>0.16286478089208073</v>
      </c>
      <c r="AW7" s="44">
        <f>[4]IRF_robust_R4!AA6</f>
        <v>0.91089591225100719</v>
      </c>
      <c r="AX7" s="44">
        <f>[4]IRF_robust_R4!AB6</f>
        <v>-0.39359210415370555</v>
      </c>
      <c r="AY7" s="44">
        <f>[4]IRF_robust_R4!AE6</f>
        <v>0.24061438817270592</v>
      </c>
      <c r="AZ7" s="44">
        <f>[3]IRF1_benchmark!AA6</f>
        <v>0.84014006053447621</v>
      </c>
      <c r="BA7" s="44">
        <f>[3]IRF1_benchmark!AB6</f>
        <v>-0.48106820628318048</v>
      </c>
      <c r="BB7" s="44">
        <f>[3]IRF1_benchmark!AE6</f>
        <v>0.16286478089208073</v>
      </c>
      <c r="BC7" s="45"/>
      <c r="BD7" s="44">
        <v>4</v>
      </c>
      <c r="BE7">
        <f t="shared" si="15"/>
        <v>-0.11250351191181948</v>
      </c>
      <c r="BF7">
        <f t="shared" si="16"/>
        <v>-0.19515378069200726</v>
      </c>
      <c r="BG7">
        <f t="shared" si="17"/>
        <v>-0.20961737199411126</v>
      </c>
      <c r="BH7" s="44">
        <f>[4]IRF_robust_R4!AG6</f>
        <v>-0.11141559513867834</v>
      </c>
      <c r="BI7" s="44">
        <f>[4]IRF_robust_R4!AH6</f>
        <v>-0.29690239751832626</v>
      </c>
      <c r="BJ7" s="44">
        <f>[4]IRF_robust_R4!AK6</f>
        <v>-0.20264989455003554</v>
      </c>
      <c r="BK7" s="44">
        <f>[3]IRF1_benchmark!AG6</f>
        <v>-0.11250351191181948</v>
      </c>
      <c r="BL7" s="44">
        <f>[3]IRF1_benchmark!AH6</f>
        <v>-0.30765729260382674</v>
      </c>
      <c r="BM7" s="44">
        <f>[3]IRF1_benchmark!AK6</f>
        <v>-0.20961737199411126</v>
      </c>
      <c r="BN7" s="44"/>
      <c r="BO7" s="44">
        <v>4</v>
      </c>
      <c r="BP7">
        <f t="shared" si="18"/>
        <v>0.23599734339169323</v>
      </c>
      <c r="BQ7">
        <f t="shared" si="19"/>
        <v>-0.17843977925887311</v>
      </c>
      <c r="BR7">
        <f t="shared" si="20"/>
        <v>0.14485743592670117</v>
      </c>
      <c r="BS7" s="44">
        <f>[4]IRF_robust_R4!AM6</f>
        <v>0.24463183256725574</v>
      </c>
      <c r="BT7" s="44">
        <f>[4]IRF_robust_R4!AN6</f>
        <v>8.2875592689696756E-2</v>
      </c>
      <c r="BU7" s="44">
        <f>[4]IRF_robust_R4!AQ6</f>
        <v>0.16228422495896974</v>
      </c>
      <c r="BV7" s="44">
        <f>[3]IRF1_benchmark!AM6</f>
        <v>0.23599734339169323</v>
      </c>
      <c r="BW7" s="44">
        <f>[3]IRF1_benchmark!AN6</f>
        <v>5.7557564132820128E-2</v>
      </c>
      <c r="BX7" s="44">
        <f>[3]IRF1_benchmark!AQ6</f>
        <v>0.14485743592670117</v>
      </c>
      <c r="BY7" s="45"/>
      <c r="BZ7" s="44">
        <v>4</v>
      </c>
      <c r="CA7">
        <f t="shared" si="21"/>
        <v>-0.19200841882004505</v>
      </c>
      <c r="CB7">
        <f t="shared" si="22"/>
        <v>-0.18129023774019803</v>
      </c>
      <c r="CC7">
        <f t="shared" si="23"/>
        <v>-0.28092232690733404</v>
      </c>
      <c r="CD7" s="44">
        <f>[4]IRF_robust_R4!AS6</f>
        <v>-0.19324388804523573</v>
      </c>
      <c r="CE7" s="44">
        <f>[4]IRF_robust_R4!AT6</f>
        <v>-0.3648235332878989</v>
      </c>
      <c r="CF7" s="44">
        <f>[4]IRF_robust_R4!AW6</f>
        <v>-0.27584002473473102</v>
      </c>
      <c r="CG7" s="44">
        <f>[3]IRF1_benchmark!AS6</f>
        <v>-0.19200841882004505</v>
      </c>
      <c r="CH7" s="44">
        <f>[3]IRF1_benchmark!AT6</f>
        <v>-0.37329865656024308</v>
      </c>
      <c r="CI7" s="44">
        <f>[3]IRF1_benchmark!AW6</f>
        <v>-0.28092232690733404</v>
      </c>
      <c r="CJ7" s="44"/>
      <c r="CK7" s="44">
        <v>4</v>
      </c>
      <c r="CL7">
        <f t="shared" si="24"/>
        <v>0.15470612850279811</v>
      </c>
      <c r="CM7">
        <f t="shared" si="25"/>
        <v>-0.21858973571717505</v>
      </c>
      <c r="CN7">
        <f t="shared" si="26"/>
        <v>4.5618299617974242E-2</v>
      </c>
      <c r="CO7" s="44">
        <f>[4]IRF_robust_R4!AY6</f>
        <v>0.16644890011124328</v>
      </c>
      <c r="CP7" s="44">
        <f>[4]IRF_robust_R4!AZ6</f>
        <v>-4.1656660799898083E-2</v>
      </c>
      <c r="CQ7" s="44">
        <f>[4]IRF_robust_R4!BC6</f>
        <v>6.1390533808152382E-2</v>
      </c>
      <c r="CR7" s="44">
        <f>[3]IRF1_benchmark!AY6</f>
        <v>0.15470612850279811</v>
      </c>
      <c r="CS7" s="44">
        <f>[3]IRF1_benchmark!AZ6</f>
        <v>-6.3883607214376956E-2</v>
      </c>
      <c r="CT7" s="44">
        <f>[3]IRF1_benchmark!BC6</f>
        <v>4.5618299617974242E-2</v>
      </c>
      <c r="CU7" s="44"/>
      <c r="CV7" s="44">
        <v>4</v>
      </c>
      <c r="CW7">
        <f t="shared" si="27"/>
        <v>0.43682572972720074</v>
      </c>
      <c r="CX7">
        <f t="shared" si="28"/>
        <v>-0.27563975162688309</v>
      </c>
      <c r="CY7">
        <f t="shared" si="29"/>
        <v>0.30260932655080464</v>
      </c>
      <c r="CZ7" s="44">
        <f>[4]IRF_robust_R4!BE6</f>
        <v>0.45065547480306906</v>
      </c>
      <c r="DA7" s="44">
        <f>[4]IRF_robust_R4!BF6</f>
        <v>0.18236183080870233</v>
      </c>
      <c r="DB7" s="44">
        <f>[4]IRF_robust_R4!BI6</f>
        <v>0.31466624514446212</v>
      </c>
      <c r="DC7" s="44">
        <f>[3]IRF1_benchmark!BE6</f>
        <v>0.43682572972720074</v>
      </c>
      <c r="DD7" s="44">
        <f>[3]IRF1_benchmark!BF6</f>
        <v>0.16118597810031765</v>
      </c>
      <c r="DE7" s="44">
        <f>[3]IRF1_benchmark!BI6</f>
        <v>0.30260932655080464</v>
      </c>
    </row>
    <row r="8" spans="1:109" x14ac:dyDescent="0.25">
      <c r="A8" s="44">
        <v>5</v>
      </c>
      <c r="B8">
        <f t="shared" si="0"/>
        <v>-0.43834874232686327</v>
      </c>
      <c r="C8">
        <f t="shared" si="1"/>
        <v>-0.62668322565002521</v>
      </c>
      <c r="D8">
        <f t="shared" si="2"/>
        <v>-0.74545900569324275</v>
      </c>
      <c r="E8" s="44">
        <f>[4]IRF_robust_R4!C7</f>
        <v>-0.42053352836557711</v>
      </c>
      <c r="F8" s="44">
        <f>[4]IRF_robust_R4!D7</f>
        <v>-1.0408539709201921</v>
      </c>
      <c r="G8" s="44">
        <f>[4]IRF_robust_R4!G7</f>
        <v>-0.72515175944558197</v>
      </c>
      <c r="H8" s="44">
        <f>[3]IRF1_benchmark!C7</f>
        <v>-0.43834874232686327</v>
      </c>
      <c r="I8" s="44">
        <f>[3]IRF1_benchmark!D7</f>
        <v>-1.0650319679768885</v>
      </c>
      <c r="J8" s="44">
        <f>[3]IRF1_benchmark!G7</f>
        <v>-0.74545900569324275</v>
      </c>
      <c r="K8" s="44"/>
      <c r="L8" s="44">
        <v>5</v>
      </c>
      <c r="M8">
        <f t="shared" si="3"/>
        <v>-0.19826489396433983</v>
      </c>
      <c r="N8">
        <f t="shared" si="4"/>
        <v>-0.36127058993264144</v>
      </c>
      <c r="O8">
        <f t="shared" si="5"/>
        <v>-0.37336065161053839</v>
      </c>
      <c r="P8" s="44">
        <f>[4]IRF_robust_R4!I7</f>
        <v>-0.17878193491764238</v>
      </c>
      <c r="Q8" s="44">
        <f>[4]IRF_robust_R4!J7</f>
        <v>-0.50782254441525498</v>
      </c>
      <c r="R8" s="44">
        <f>[4]IRF_robust_R4!M7</f>
        <v>-0.33817675069498465</v>
      </c>
      <c r="S8" s="44">
        <f>[3]IRF1_benchmark!I7</f>
        <v>-0.19826489396433983</v>
      </c>
      <c r="T8" s="44">
        <f>[3]IRF1_benchmark!J7</f>
        <v>-0.55953548389698127</v>
      </c>
      <c r="U8" s="44">
        <f>[3]IRF1_benchmark!M7</f>
        <v>-0.37336065161053839</v>
      </c>
      <c r="V8" s="44"/>
      <c r="W8" s="44">
        <v>5</v>
      </c>
      <c r="X8">
        <f t="shared" si="6"/>
        <v>0.36073579157550556</v>
      </c>
      <c r="Y8">
        <f t="shared" si="7"/>
        <v>-2.5088950458038202</v>
      </c>
      <c r="Z8">
        <f t="shared" si="8"/>
        <v>-0.87868421129188667</v>
      </c>
      <c r="AA8" s="44">
        <f>[4]IRF_robust_R4!O7</f>
        <v>0.38409957404000999</v>
      </c>
      <c r="AB8" s="44">
        <f>[4]IRF_robust_R4!P7</f>
        <v>-2.040259137880128</v>
      </c>
      <c r="AC8" s="44">
        <f>[4]IRF_robust_R4!S7</f>
        <v>-0.83768347330747517</v>
      </c>
      <c r="AD8" s="44">
        <f>[3]IRF1_benchmark!O7</f>
        <v>0.36073579157550556</v>
      </c>
      <c r="AE8" s="44">
        <f>[3]IRF1_benchmark!P7</f>
        <v>-2.1481592542283146</v>
      </c>
      <c r="AF8" s="44">
        <f>[3]IRF1_benchmark!S7</f>
        <v>-0.87868421129188667</v>
      </c>
      <c r="AG8" s="45"/>
      <c r="AH8" s="44">
        <v>5</v>
      </c>
      <c r="AI8">
        <f t="shared" si="9"/>
        <v>-0.30972990073116735</v>
      </c>
      <c r="AJ8">
        <f t="shared" si="10"/>
        <v>-0.31076514531597954</v>
      </c>
      <c r="AK8">
        <f t="shared" si="11"/>
        <v>-0.45766977431466249</v>
      </c>
      <c r="AL8" s="44">
        <f>[4]IRF_robust_R4!U7</f>
        <v>-0.28261044825356391</v>
      </c>
      <c r="AM8" s="44">
        <f>[4]IRF_robust_R4!V7</f>
        <v>-0.57531431276211464</v>
      </c>
      <c r="AN8" s="44">
        <f>[4]IRF_robust_R4!Y7</f>
        <v>-0.42375030506925249</v>
      </c>
      <c r="AO8" s="44">
        <f>[3]IRF1_benchmark!U7</f>
        <v>-0.30972990073116735</v>
      </c>
      <c r="AP8" s="44">
        <f>[3]IRF1_benchmark!V7</f>
        <v>-0.62049504604714689</v>
      </c>
      <c r="AQ8" s="44">
        <f>[3]IRF1_benchmark!Y7</f>
        <v>-0.45766977431466249</v>
      </c>
      <c r="AR8" s="44"/>
      <c r="AS8" s="44">
        <v>5</v>
      </c>
      <c r="AT8">
        <f t="shared" si="12"/>
        <v>0.22669268489479333</v>
      </c>
      <c r="AU8">
        <f t="shared" si="13"/>
        <v>-1.3444568314829124</v>
      </c>
      <c r="AV8">
        <f t="shared" si="14"/>
        <v>-0.45258554078779628</v>
      </c>
      <c r="AW8" s="44">
        <f>[4]IRF_robust_R4!AA7</f>
        <v>0.31874464623263282</v>
      </c>
      <c r="AX8" s="44">
        <f>[4]IRF_robust_R4!AB7</f>
        <v>-1.0005845271084675</v>
      </c>
      <c r="AY8" s="44">
        <f>[4]IRF_robust_R4!AE7</f>
        <v>-0.36511122846179683</v>
      </c>
      <c r="AZ8" s="44">
        <f>[3]IRF1_benchmark!AA7</f>
        <v>0.22669268489479333</v>
      </c>
      <c r="BA8" s="44">
        <f>[3]IRF1_benchmark!AB7</f>
        <v>-1.1177641465881192</v>
      </c>
      <c r="BB8" s="44">
        <f>[3]IRF1_benchmark!AE7</f>
        <v>-0.45258554078779628</v>
      </c>
      <c r="BC8" s="45"/>
      <c r="BD8" s="44">
        <v>5</v>
      </c>
      <c r="BE8">
        <f t="shared" si="15"/>
        <v>-0.1707547109216648</v>
      </c>
      <c r="BF8">
        <f t="shared" si="16"/>
        <v>-0.21246767994606872</v>
      </c>
      <c r="BG8">
        <f t="shared" si="17"/>
        <v>-0.27460775215217442</v>
      </c>
      <c r="BH8" s="44">
        <f>[4]IRF_robust_R4!AG7</f>
        <v>-0.17319228121710703</v>
      </c>
      <c r="BI8" s="44">
        <f>[4]IRF_robust_R4!AH7</f>
        <v>-0.37699504105418014</v>
      </c>
      <c r="BJ8" s="44">
        <f>[4]IRF_robust_R4!AK7</f>
        <v>-0.27229566591287485</v>
      </c>
      <c r="BK8" s="44">
        <f>[3]IRF1_benchmark!AG7</f>
        <v>-0.1707547109216648</v>
      </c>
      <c r="BL8" s="44">
        <f>[3]IRF1_benchmark!AH7</f>
        <v>-0.38322239086773352</v>
      </c>
      <c r="BM8" s="44">
        <f>[3]IRF1_benchmark!AK7</f>
        <v>-0.27460775215217442</v>
      </c>
      <c r="BN8" s="44"/>
      <c r="BO8" s="44">
        <v>5</v>
      </c>
      <c r="BP8">
        <f t="shared" si="18"/>
        <v>0.2293716056156655</v>
      </c>
      <c r="BQ8">
        <f t="shared" si="19"/>
        <v>-0.20350274979196664</v>
      </c>
      <c r="BR8">
        <f t="shared" si="20"/>
        <v>0.12517827199144285</v>
      </c>
      <c r="BS8" s="44">
        <f>[4]IRF_robust_R4!AM7</f>
        <v>0.24254653277466209</v>
      </c>
      <c r="BT8" s="44">
        <f>[4]IRF_robust_R4!AN7</f>
        <v>5.3004928841970396E-2</v>
      </c>
      <c r="BU8" s="44">
        <f>[4]IRF_robust_R4!AQ7</f>
        <v>0.14616433852096225</v>
      </c>
      <c r="BV8" s="44">
        <f>[3]IRF1_benchmark!AM7</f>
        <v>0.2293716056156655</v>
      </c>
      <c r="BW8" s="44">
        <f>[3]IRF1_benchmark!AN7</f>
        <v>2.5868855823698869E-2</v>
      </c>
      <c r="BX8" s="44">
        <f>[3]IRF1_benchmark!AQ7</f>
        <v>0.12517827199144285</v>
      </c>
      <c r="BY8" s="45"/>
      <c r="BZ8" s="44">
        <v>5</v>
      </c>
      <c r="CA8">
        <f t="shared" si="21"/>
        <v>-0.18682634355723307</v>
      </c>
      <c r="CB8">
        <f t="shared" si="22"/>
        <v>-0.20724179825586533</v>
      </c>
      <c r="CC8">
        <f t="shared" si="23"/>
        <v>-0.28874873387353261</v>
      </c>
      <c r="CD8" s="44">
        <f>[4]IRF_robust_R4!AS7</f>
        <v>-0.19296914174670282</v>
      </c>
      <c r="CE8" s="44">
        <f>[4]IRF_robust_R4!AT7</f>
        <v>-0.38852063908850176</v>
      </c>
      <c r="CF8" s="44">
        <f>[4]IRF_robust_R4!AW7</f>
        <v>-0.28807349701121965</v>
      </c>
      <c r="CG8" s="44">
        <f>[3]IRF1_benchmark!AS7</f>
        <v>-0.18682634355723307</v>
      </c>
      <c r="CH8" s="44">
        <f>[3]IRF1_benchmark!AT7</f>
        <v>-0.3940681418130984</v>
      </c>
      <c r="CI8" s="44">
        <f>[3]IRF1_benchmark!AW7</f>
        <v>-0.28874873387353261</v>
      </c>
      <c r="CJ8" s="44"/>
      <c r="CK8" s="44">
        <v>5</v>
      </c>
      <c r="CL8">
        <f t="shared" si="24"/>
        <v>5.5549497395275621E-2</v>
      </c>
      <c r="CM8">
        <f t="shared" si="25"/>
        <v>-0.2271726389721426</v>
      </c>
      <c r="CN8">
        <f t="shared" si="26"/>
        <v>-5.9361868665341933E-2</v>
      </c>
      <c r="CO8" s="44">
        <f>[4]IRF_robust_R4!AY7</f>
        <v>6.3373705025881993E-2</v>
      </c>
      <c r="CP8" s="44">
        <f>[4]IRF_robust_R4!AZ7</f>
        <v>-0.15454920106141984</v>
      </c>
      <c r="CQ8" s="44">
        <f>[4]IRF_robust_R4!BC7</f>
        <v>-4.722994151940417E-2</v>
      </c>
      <c r="CR8" s="44">
        <f>[3]IRF1_benchmark!AY7</f>
        <v>5.5549497395275621E-2</v>
      </c>
      <c r="CS8" s="44">
        <f>[3]IRF1_benchmark!AZ7</f>
        <v>-0.17162314157686698</v>
      </c>
      <c r="CT8" s="44">
        <f>[3]IRF1_benchmark!BC7</f>
        <v>-5.9361868665341933E-2</v>
      </c>
      <c r="CU8" s="44"/>
      <c r="CV8" s="44">
        <v>5</v>
      </c>
      <c r="CW8">
        <f t="shared" si="27"/>
        <v>0.15614762203171756</v>
      </c>
      <c r="CX8">
        <f t="shared" si="28"/>
        <v>-0.27141223099014761</v>
      </c>
      <c r="CY8">
        <f t="shared" si="29"/>
        <v>2.323213973104488E-2</v>
      </c>
      <c r="CZ8" s="44">
        <f>[4]IRF_robust_R4!BE7</f>
        <v>0.17438776625617963</v>
      </c>
      <c r="DA8" s="44">
        <f>[4]IRF_robust_R4!BF7</f>
        <v>-0.10020391682525623</v>
      </c>
      <c r="DB8" s="44">
        <f>[4]IRF_robust_R4!BI7</f>
        <v>3.6243467947666405E-2</v>
      </c>
      <c r="DC8" s="44">
        <f>[3]IRF1_benchmark!BE7</f>
        <v>0.15614762203171756</v>
      </c>
      <c r="DD8" s="44">
        <f>[3]IRF1_benchmark!BF7</f>
        <v>-0.11526460895843006</v>
      </c>
      <c r="DE8" s="44">
        <f>[3]IRF1_benchmark!BI7</f>
        <v>2.323213973104488E-2</v>
      </c>
    </row>
    <row r="9" spans="1:109" x14ac:dyDescent="0.25">
      <c r="A9" s="44">
        <v>6</v>
      </c>
      <c r="B9">
        <f t="shared" si="0"/>
        <v>9.2537541215925154E-2</v>
      </c>
      <c r="C9">
        <f t="shared" si="1"/>
        <v>-0.5199152054456353</v>
      </c>
      <c r="D9">
        <f t="shared" si="2"/>
        <v>-0.16890989294701292</v>
      </c>
      <c r="E9" s="44">
        <f>[4]IRF_robust_R4!C8</f>
        <v>0.13666959226359621</v>
      </c>
      <c r="F9" s="44">
        <f>[4]IRF_robust_R4!D8</f>
        <v>-0.36895058907252615</v>
      </c>
      <c r="G9" s="44">
        <f>[4]IRF_robust_R4!G8</f>
        <v>-0.12354067448761467</v>
      </c>
      <c r="H9" s="44">
        <f>[3]IRF1_benchmark!C8</f>
        <v>9.2537541215925154E-2</v>
      </c>
      <c r="I9" s="44">
        <f>[3]IRF1_benchmark!D8</f>
        <v>-0.42737766422971019</v>
      </c>
      <c r="J9" s="44">
        <f>[3]IRF1_benchmark!G8</f>
        <v>-0.16890989294701292</v>
      </c>
      <c r="K9" s="44"/>
      <c r="L9" s="44">
        <v>6</v>
      </c>
      <c r="M9">
        <f t="shared" si="3"/>
        <v>-0.13434132871057269</v>
      </c>
      <c r="N9">
        <f t="shared" si="4"/>
        <v>-0.3689674672749762</v>
      </c>
      <c r="O9">
        <f t="shared" si="5"/>
        <v>-0.31249275368382168</v>
      </c>
      <c r="P9" s="44">
        <f>[4]IRF_robust_R4!I8</f>
        <v>-0.12132321331928748</v>
      </c>
      <c r="Q9" s="44">
        <f>[4]IRF_robust_R4!J8</f>
        <v>-0.45549269033361306</v>
      </c>
      <c r="R9" s="44">
        <f>[4]IRF_robust_R4!M8</f>
        <v>-0.27976756681245152</v>
      </c>
      <c r="S9" s="44">
        <f>[3]IRF1_benchmark!I8</f>
        <v>-0.13434132871057269</v>
      </c>
      <c r="T9" s="44">
        <f>[3]IRF1_benchmark!J8</f>
        <v>-0.5033087959855489</v>
      </c>
      <c r="U9" s="44">
        <f>[3]IRF1_benchmark!M8</f>
        <v>-0.31249275368382168</v>
      </c>
      <c r="V9" s="44"/>
      <c r="W9" s="44">
        <v>6</v>
      </c>
      <c r="X9">
        <f t="shared" si="6"/>
        <v>0.41674824255983922</v>
      </c>
      <c r="Y9">
        <f t="shared" si="7"/>
        <v>-2.412189431127655</v>
      </c>
      <c r="Z9">
        <f t="shared" si="8"/>
        <v>-0.79479488378312124</v>
      </c>
      <c r="AA9" s="44">
        <f>[4]IRF_robust_R4!O8</f>
        <v>0.43464975520448762</v>
      </c>
      <c r="AB9" s="44">
        <f>[4]IRF_robust_R4!P8</f>
        <v>-1.9111810121060786</v>
      </c>
      <c r="AC9" s="44">
        <f>[4]IRF_robust_R4!S8</f>
        <v>-0.72664749647259697</v>
      </c>
      <c r="AD9" s="44">
        <f>[3]IRF1_benchmark!O8</f>
        <v>0.41674824255983922</v>
      </c>
      <c r="AE9" s="44">
        <f>[3]IRF1_benchmark!P8</f>
        <v>-1.9954411885678156</v>
      </c>
      <c r="AF9" s="44">
        <f>[3]IRF1_benchmark!S8</f>
        <v>-0.79479488378312124</v>
      </c>
      <c r="AG9" s="45"/>
      <c r="AH9" s="44">
        <v>6</v>
      </c>
      <c r="AI9">
        <f t="shared" si="9"/>
        <v>-0.25168914153805777</v>
      </c>
      <c r="AJ9">
        <f t="shared" si="10"/>
        <v>-0.31990547472456055</v>
      </c>
      <c r="AK9">
        <f t="shared" si="11"/>
        <v>-0.40475769710956538</v>
      </c>
      <c r="AL9" s="44">
        <f>[4]IRF_robust_R4!U8</f>
        <v>-0.23044864168581758</v>
      </c>
      <c r="AM9" s="44">
        <f>[4]IRF_robust_R4!V8</f>
        <v>-0.53491105055002397</v>
      </c>
      <c r="AN9" s="44">
        <f>[4]IRF_robust_R4!Y8</f>
        <v>-0.3791482384433128</v>
      </c>
      <c r="AO9" s="44">
        <f>[3]IRF1_benchmark!U8</f>
        <v>-0.25168914153805777</v>
      </c>
      <c r="AP9" s="44">
        <f>[3]IRF1_benchmark!V8</f>
        <v>-0.57159461626261832</v>
      </c>
      <c r="AQ9" s="44">
        <f>[3]IRF1_benchmark!Y8</f>
        <v>-0.40475769710956538</v>
      </c>
      <c r="AR9" s="44"/>
      <c r="AS9" s="44">
        <v>6</v>
      </c>
      <c r="AT9">
        <f t="shared" si="12"/>
        <v>0.39896486757857241</v>
      </c>
      <c r="AU9">
        <f t="shared" si="13"/>
        <v>-1.2928365034708553</v>
      </c>
      <c r="AV9">
        <f t="shared" si="14"/>
        <v>-0.25508947852822833</v>
      </c>
      <c r="AW9" s="44">
        <f>[4]IRF_robust_R4!AA8</f>
        <v>0.46917489211185515</v>
      </c>
      <c r="AX9" s="44">
        <f>[4]IRF_robust_R4!AB8</f>
        <v>-0.79690918093373453</v>
      </c>
      <c r="AY9" s="44">
        <f>[4]IRF_robust_R4!AE8</f>
        <v>-0.18240170958490287</v>
      </c>
      <c r="AZ9" s="44">
        <f>[3]IRF1_benchmark!AA8</f>
        <v>0.39896486757857241</v>
      </c>
      <c r="BA9" s="44">
        <f>[3]IRF1_benchmark!AB8</f>
        <v>-0.89387163589228291</v>
      </c>
      <c r="BB9" s="44">
        <f>[3]IRF1_benchmark!AE8</f>
        <v>-0.25508947852822833</v>
      </c>
      <c r="BC9" s="45"/>
      <c r="BD9" s="44">
        <v>6</v>
      </c>
      <c r="BE9">
        <f t="shared" si="15"/>
        <v>-0.15180279420201498</v>
      </c>
      <c r="BF9">
        <f t="shared" si="16"/>
        <v>-0.23003104334742497</v>
      </c>
      <c r="BG9">
        <f t="shared" si="17"/>
        <v>-0.26059350820597715</v>
      </c>
      <c r="BH9" s="44">
        <f>[4]IRF_robust_R4!AG8</f>
        <v>-0.15593254889478406</v>
      </c>
      <c r="BI9" s="44">
        <f>[4]IRF_robust_R4!AH8</f>
        <v>-0.37532324095406239</v>
      </c>
      <c r="BJ9" s="44">
        <f>[4]IRF_robust_R4!AK8</f>
        <v>-0.26246379575204809</v>
      </c>
      <c r="BK9" s="44">
        <f>[3]IRF1_benchmark!AG8</f>
        <v>-0.15180279420201498</v>
      </c>
      <c r="BL9" s="44">
        <f>[3]IRF1_benchmark!AH8</f>
        <v>-0.38183383754943995</v>
      </c>
      <c r="BM9" s="44">
        <f>[3]IRF1_benchmark!AK8</f>
        <v>-0.26059350820597715</v>
      </c>
      <c r="BN9" s="44"/>
      <c r="BO9" s="44">
        <v>6</v>
      </c>
      <c r="BP9">
        <f t="shared" si="18"/>
        <v>0.22024020045090831</v>
      </c>
      <c r="BQ9">
        <f t="shared" si="19"/>
        <v>-0.22546986236646019</v>
      </c>
      <c r="BR9">
        <f t="shared" si="20"/>
        <v>0.10454215970463197</v>
      </c>
      <c r="BS9" s="44">
        <f>[4]IRF_robust_R4!AM8</f>
        <v>0.23444774161765808</v>
      </c>
      <c r="BT9" s="44">
        <f>[4]IRF_robust_R4!AN8</f>
        <v>2.361735538517094E-2</v>
      </c>
      <c r="BU9" s="44">
        <f>[4]IRF_robust_R4!AQ8</f>
        <v>0.1268678445894266</v>
      </c>
      <c r="BV9" s="44">
        <f>[3]IRF1_benchmark!AM8</f>
        <v>0.22024020045090831</v>
      </c>
      <c r="BW9" s="44">
        <f>[3]IRF1_benchmark!AN8</f>
        <v>-5.2296619155518843E-3</v>
      </c>
      <c r="BX9" s="44">
        <f>[3]IRF1_benchmark!AQ8</f>
        <v>0.10454215970463197</v>
      </c>
      <c r="BY9" s="45"/>
      <c r="BZ9" s="44">
        <v>6</v>
      </c>
      <c r="CA9">
        <f t="shared" si="21"/>
        <v>-0.16039286842406608</v>
      </c>
      <c r="CB9">
        <f t="shared" si="22"/>
        <v>-0.22577482343972705</v>
      </c>
      <c r="CC9">
        <f t="shared" si="23"/>
        <v>-0.27001931730114015</v>
      </c>
      <c r="CD9" s="44">
        <f>[4]IRF_robust_R4!AS8</f>
        <v>-0.16629150422666275</v>
      </c>
      <c r="CE9" s="44">
        <f>[4]IRF_robust_R4!AT8</f>
        <v>-0.38137022019482586</v>
      </c>
      <c r="CF9" s="44">
        <f>[4]IRF_robust_R4!AW8</f>
        <v>-0.27047723313600458</v>
      </c>
      <c r="CG9" s="44">
        <f>[3]IRF1_benchmark!AS8</f>
        <v>-0.16039286842406608</v>
      </c>
      <c r="CH9" s="44">
        <f>[3]IRF1_benchmark!AT8</f>
        <v>-0.38616769186379313</v>
      </c>
      <c r="CI9" s="44">
        <f>[3]IRF1_benchmark!AW8</f>
        <v>-0.27001931730114015</v>
      </c>
      <c r="CJ9" s="44"/>
      <c r="CK9" s="44">
        <v>6</v>
      </c>
      <c r="CL9">
        <f t="shared" si="24"/>
        <v>2.9683654630285456E-2</v>
      </c>
      <c r="CM9">
        <f t="shared" si="25"/>
        <v>-0.21970741391245263</v>
      </c>
      <c r="CN9">
        <f t="shared" si="26"/>
        <v>-8.0429149031895381E-2</v>
      </c>
      <c r="CO9" s="44">
        <f>[4]IRF_robust_R4!AY8</f>
        <v>3.981981251276346E-2</v>
      </c>
      <c r="CP9" s="44">
        <f>[4]IRF_robust_R4!AZ8</f>
        <v>-0.1756983797346863</v>
      </c>
      <c r="CQ9" s="44">
        <f>[4]IRF_robust_R4!BC8</f>
        <v>-7.1103380882699865E-2</v>
      </c>
      <c r="CR9" s="44">
        <f>[3]IRF1_benchmark!AY8</f>
        <v>2.9683654630285456E-2</v>
      </c>
      <c r="CS9" s="44">
        <f>[3]IRF1_benchmark!AZ8</f>
        <v>-0.19002375928216717</v>
      </c>
      <c r="CT9" s="44">
        <f>[3]IRF1_benchmark!BC8</f>
        <v>-8.0429149031895381E-2</v>
      </c>
      <c r="CU9" s="44"/>
      <c r="CV9" s="44">
        <v>6</v>
      </c>
      <c r="CW9">
        <f t="shared" si="27"/>
        <v>0.28741124399491114</v>
      </c>
      <c r="CX9">
        <f t="shared" si="28"/>
        <v>-0.2464451965737679</v>
      </c>
      <c r="CY9">
        <f t="shared" si="29"/>
        <v>0.15995782831090422</v>
      </c>
      <c r="CZ9" s="44">
        <f>[4]IRF_robust_R4!BE8</f>
        <v>0.28584934903052572</v>
      </c>
      <c r="DA9" s="44">
        <f>[4]IRF_robust_R4!BF8</f>
        <v>4.9384741094984128E-2</v>
      </c>
      <c r="DB9" s="44">
        <f>[4]IRF_robust_R4!BI8</f>
        <v>0.16682216106398795</v>
      </c>
      <c r="DC9" s="44">
        <f>[3]IRF1_benchmark!BE8</f>
        <v>0.28741124399491114</v>
      </c>
      <c r="DD9" s="44">
        <f>[3]IRF1_benchmark!BF8</f>
        <v>4.0966047421143244E-2</v>
      </c>
      <c r="DE9" s="44">
        <f>[3]IRF1_benchmark!BI8</f>
        <v>0.15995782831090422</v>
      </c>
    </row>
    <row r="10" spans="1:109" x14ac:dyDescent="0.25">
      <c r="A10" s="44">
        <v>7</v>
      </c>
      <c r="B10">
        <f t="shared" si="0"/>
        <v>-8.3532734646585977E-2</v>
      </c>
      <c r="C10">
        <f t="shared" si="1"/>
        <v>-0.50995655643887317</v>
      </c>
      <c r="D10">
        <f t="shared" si="2"/>
        <v>-0.34056113546108763</v>
      </c>
      <c r="E10" s="44">
        <f>[4]IRF_robust_R4!C9</f>
        <v>-5.8701536291675224E-2</v>
      </c>
      <c r="F10" s="44">
        <f>[4]IRF_robust_R4!D9</f>
        <v>-0.54348324794393277</v>
      </c>
      <c r="G10" s="44">
        <f>[4]IRF_robust_R4!G9</f>
        <v>-0.30131964432853375</v>
      </c>
      <c r="H10" s="44">
        <f>[3]IRF1_benchmark!C9</f>
        <v>-8.3532734646585977E-2</v>
      </c>
      <c r="I10" s="44">
        <f>[3]IRF1_benchmark!D9</f>
        <v>-0.59348929108545911</v>
      </c>
      <c r="J10" s="44">
        <f>[3]IRF1_benchmark!G9</f>
        <v>-0.34056113546108763</v>
      </c>
      <c r="K10" s="44"/>
      <c r="L10" s="44">
        <v>7</v>
      </c>
      <c r="M10">
        <f t="shared" si="3"/>
        <v>-0.21445066349302214</v>
      </c>
      <c r="N10">
        <f t="shared" si="4"/>
        <v>-0.39308619103989806</v>
      </c>
      <c r="O10">
        <f t="shared" si="5"/>
        <v>-0.40593418606821435</v>
      </c>
      <c r="P10" s="44">
        <f>[4]IRF_robust_R4!I9</f>
        <v>-0.20495020915482937</v>
      </c>
      <c r="Q10" s="44">
        <f>[4]IRF_robust_R4!J9</f>
        <v>-0.56807591884021824</v>
      </c>
      <c r="R10" s="44">
        <f>[4]IRF_robust_R4!M9</f>
        <v>-0.37803722979021692</v>
      </c>
      <c r="S10" s="44">
        <f>[3]IRF1_benchmark!I9</f>
        <v>-0.21445066349302214</v>
      </c>
      <c r="T10" s="44">
        <f>[3]IRF1_benchmark!J9</f>
        <v>-0.60753685453292017</v>
      </c>
      <c r="U10" s="44">
        <f>[3]IRF1_benchmark!M9</f>
        <v>-0.40593418606821435</v>
      </c>
      <c r="V10" s="44"/>
      <c r="W10" s="44">
        <v>7</v>
      </c>
      <c r="X10">
        <f t="shared" si="6"/>
        <v>0.39688024886726719</v>
      </c>
      <c r="Y10">
        <f t="shared" si="7"/>
        <v>-2.2949709211512355</v>
      </c>
      <c r="Z10">
        <f t="shared" si="8"/>
        <v>-0.77320604406741889</v>
      </c>
      <c r="AA10" s="44">
        <f>[4]IRF_robust_R4!O9</f>
        <v>0.39503391820114842</v>
      </c>
      <c r="AB10" s="44">
        <f>[4]IRF_robust_R4!P9</f>
        <v>-1.7951498326530484</v>
      </c>
      <c r="AC10" s="44">
        <f>[4]IRF_robust_R4!S9</f>
        <v>-0.68187057856558142</v>
      </c>
      <c r="AD10" s="44">
        <f>[3]IRF1_benchmark!O9</f>
        <v>0.39688024886726719</v>
      </c>
      <c r="AE10" s="44">
        <f>[3]IRF1_benchmark!P9</f>
        <v>-1.8980906722839681</v>
      </c>
      <c r="AF10" s="44">
        <f>[3]IRF1_benchmark!S9</f>
        <v>-0.77320604406741889</v>
      </c>
      <c r="AG10" s="45"/>
      <c r="AH10" s="44">
        <v>7</v>
      </c>
      <c r="AI10">
        <f t="shared" si="9"/>
        <v>-0.21678566836903623</v>
      </c>
      <c r="AJ10">
        <f t="shared" si="10"/>
        <v>-0.32080436183870664</v>
      </c>
      <c r="AK10">
        <f t="shared" si="11"/>
        <v>-0.36881958717805741</v>
      </c>
      <c r="AL10" s="44">
        <f>[4]IRF_robust_R4!U9</f>
        <v>-0.197314757392724</v>
      </c>
      <c r="AM10" s="44">
        <f>[4]IRF_robust_R4!V9</f>
        <v>-0.50728564292317724</v>
      </c>
      <c r="AN10" s="44">
        <f>[4]IRF_robust_R4!Y9</f>
        <v>-0.34819396663521535</v>
      </c>
      <c r="AO10" s="44">
        <f>[3]IRF1_benchmark!U9</f>
        <v>-0.21678566836903623</v>
      </c>
      <c r="AP10" s="44">
        <f>[3]IRF1_benchmark!V9</f>
        <v>-0.53759003020774287</v>
      </c>
      <c r="AQ10" s="44">
        <f>[3]IRF1_benchmark!Y9</f>
        <v>-0.36881958717805741</v>
      </c>
      <c r="AR10" s="44"/>
      <c r="AS10" s="44">
        <v>7</v>
      </c>
      <c r="AT10">
        <f t="shared" si="12"/>
        <v>0.33100123884672433</v>
      </c>
      <c r="AU10">
        <f t="shared" si="13"/>
        <v>-1.2610618870501784</v>
      </c>
      <c r="AV10">
        <f t="shared" si="14"/>
        <v>-0.291599189298614</v>
      </c>
      <c r="AW10" s="44">
        <f>[4]IRF_robust_R4!AA9</f>
        <v>0.39248570137041439</v>
      </c>
      <c r="AX10" s="44">
        <f>[4]IRF_robust_R4!AB9</f>
        <v>-0.83835898294472511</v>
      </c>
      <c r="AY10" s="44">
        <f>[4]IRF_robust_R4!AE9</f>
        <v>-0.23537390970838004</v>
      </c>
      <c r="AZ10" s="44">
        <f>[3]IRF1_benchmark!AA9</f>
        <v>0.33100123884672433</v>
      </c>
      <c r="BA10" s="44">
        <f>[3]IRF1_benchmark!AB9</f>
        <v>-0.93006064820345402</v>
      </c>
      <c r="BB10" s="44">
        <f>[3]IRF1_benchmark!AE9</f>
        <v>-0.291599189298614</v>
      </c>
      <c r="BC10" s="45"/>
      <c r="BD10" s="44">
        <v>7</v>
      </c>
      <c r="BE10">
        <f t="shared" si="15"/>
        <v>-0.11134381663628157</v>
      </c>
      <c r="BF10">
        <f t="shared" si="16"/>
        <v>-0.24072665699376422</v>
      </c>
      <c r="BG10">
        <f t="shared" si="17"/>
        <v>-0.22545044906294179</v>
      </c>
      <c r="BH10" s="44">
        <f>[4]IRF_robust_R4!AG9</f>
        <v>-0.12055909124297565</v>
      </c>
      <c r="BI10" s="44">
        <f>[4]IRF_robust_R4!AH9</f>
        <v>-0.3513775760180895</v>
      </c>
      <c r="BJ10" s="44">
        <f>[4]IRF_robust_R4!AK9</f>
        <v>-0.23112033278937305</v>
      </c>
      <c r="BK10" s="44">
        <f>[3]IRF1_benchmark!AG9</f>
        <v>-0.11134381663628157</v>
      </c>
      <c r="BL10" s="44">
        <f>[3]IRF1_benchmark!AH9</f>
        <v>-0.35207047363004579</v>
      </c>
      <c r="BM10" s="44">
        <f>[3]IRF1_benchmark!AK9</f>
        <v>-0.22545044906294179</v>
      </c>
      <c r="BN10" s="44"/>
      <c r="BO10" s="44">
        <v>7</v>
      </c>
      <c r="BP10">
        <f t="shared" si="18"/>
        <v>0.22872555048759996</v>
      </c>
      <c r="BQ10">
        <f t="shared" si="19"/>
        <v>-0.24324345576206521</v>
      </c>
      <c r="BR10">
        <f t="shared" si="20"/>
        <v>0.10318020911972997</v>
      </c>
      <c r="BS10" s="44">
        <f>[4]IRF_robust_R4!AM9</f>
        <v>0.24545061342383509</v>
      </c>
      <c r="BT10" s="44">
        <f>[4]IRF_robust_R4!AN9</f>
        <v>1.6225750109064189E-2</v>
      </c>
      <c r="BU10" s="44">
        <f>[4]IRF_robust_R4!AQ9</f>
        <v>0.12723913556073765</v>
      </c>
      <c r="BV10" s="44">
        <f>[3]IRF1_benchmark!AM9</f>
        <v>0.22872555048759996</v>
      </c>
      <c r="BW10" s="44">
        <f>[3]IRF1_benchmark!AN9</f>
        <v>-1.4517905274465261E-2</v>
      </c>
      <c r="BX10" s="44">
        <f>[3]IRF1_benchmark!AQ9</f>
        <v>0.10318020911972997</v>
      </c>
      <c r="BY10" s="45"/>
      <c r="BZ10" s="44">
        <v>7</v>
      </c>
      <c r="CA10">
        <f t="shared" si="21"/>
        <v>-0.13485994266890106</v>
      </c>
      <c r="CB10">
        <f t="shared" si="22"/>
        <v>-0.24022815629163446</v>
      </c>
      <c r="CC10">
        <f t="shared" si="23"/>
        <v>-0.24938955122580272</v>
      </c>
      <c r="CD10" s="44">
        <f>[4]IRF_robust_R4!AS9</f>
        <v>-0.14400271656246294</v>
      </c>
      <c r="CE10" s="44">
        <f>[4]IRF_robust_R4!AT9</f>
        <v>-0.37461981846252795</v>
      </c>
      <c r="CF10" s="44">
        <f>[4]IRF_robust_R4!AW9</f>
        <v>-0.2550470175214502</v>
      </c>
      <c r="CG10" s="44">
        <f>[3]IRF1_benchmark!AS9</f>
        <v>-0.13485994266890106</v>
      </c>
      <c r="CH10" s="44">
        <f>[3]IRF1_benchmark!AT9</f>
        <v>-0.37508809896053552</v>
      </c>
      <c r="CI10" s="44">
        <f>[3]IRF1_benchmark!AW9</f>
        <v>-0.24938955122580272</v>
      </c>
      <c r="CJ10" s="44"/>
      <c r="CK10" s="44">
        <v>7</v>
      </c>
      <c r="CL10">
        <f t="shared" si="24"/>
        <v>4.669853755212062E-4</v>
      </c>
      <c r="CM10">
        <f t="shared" si="25"/>
        <v>-0.20743074662121719</v>
      </c>
      <c r="CN10">
        <f t="shared" si="26"/>
        <v>-0.10427188530534347</v>
      </c>
      <c r="CO10" s="44">
        <f>[4]IRF_robust_R4!AY9</f>
        <v>1.0616726622453145E-2</v>
      </c>
      <c r="CP10" s="44">
        <f>[4]IRF_robust_R4!AZ9</f>
        <v>-0.19238574870782504</v>
      </c>
      <c r="CQ10" s="44">
        <f>[4]IRF_robust_R4!BC9</f>
        <v>-9.2775813368554796E-2</v>
      </c>
      <c r="CR10" s="44">
        <f>[3]IRF1_benchmark!AY9</f>
        <v>4.669853755212062E-4</v>
      </c>
      <c r="CS10" s="44">
        <f>[3]IRF1_benchmark!AZ9</f>
        <v>-0.20696376124569599</v>
      </c>
      <c r="CT10" s="44">
        <f>[3]IRF1_benchmark!BC9</f>
        <v>-0.10427188530534347</v>
      </c>
      <c r="CU10" s="44"/>
      <c r="CV10" s="44">
        <v>7</v>
      </c>
      <c r="CW10">
        <f t="shared" si="27"/>
        <v>0.26835393085214709</v>
      </c>
      <c r="CX10">
        <f t="shared" si="28"/>
        <v>-0.23677736296531562</v>
      </c>
      <c r="CY10">
        <f t="shared" si="29"/>
        <v>0.14510276919651449</v>
      </c>
      <c r="CZ10" s="44">
        <f>[4]IRF_robust_R4!BE9</f>
        <v>0.2765610178042272</v>
      </c>
      <c r="DA10" s="44">
        <f>[4]IRF_robust_R4!BF9</f>
        <v>4.2082917725513869E-2</v>
      </c>
      <c r="DB10" s="44">
        <f>[4]IRF_robust_R4!BI9</f>
        <v>0.15600073206951778</v>
      </c>
      <c r="DC10" s="44">
        <f>[3]IRF1_benchmark!BE9</f>
        <v>0.26835393085214709</v>
      </c>
      <c r="DD10" s="44">
        <f>[3]IRF1_benchmark!BF9</f>
        <v>3.1576567886831469E-2</v>
      </c>
      <c r="DE10" s="44">
        <f>[3]IRF1_benchmark!BI9</f>
        <v>0.14510276919651449</v>
      </c>
    </row>
    <row r="11" spans="1:109" x14ac:dyDescent="0.25">
      <c r="A11" s="44">
        <v>8</v>
      </c>
      <c r="B11">
        <f t="shared" si="0"/>
        <v>0.31651105528201451</v>
      </c>
      <c r="C11">
        <f t="shared" si="1"/>
        <v>-0.48681223702442755</v>
      </c>
      <c r="D11">
        <f t="shared" si="2"/>
        <v>7.4011114313110762E-2</v>
      </c>
      <c r="E11" s="44">
        <f>[4]IRF_robust_R4!C10</f>
        <v>0.34892690561322376</v>
      </c>
      <c r="F11" s="44">
        <f>[4]IRF_robust_R4!D10</f>
        <v>-0.13215817549590678</v>
      </c>
      <c r="G11" s="44">
        <f>[4]IRF_robust_R4!G10</f>
        <v>0.1060926262998845</v>
      </c>
      <c r="H11" s="44">
        <f>[3]IRF1_benchmark!C10</f>
        <v>0.31651105528201451</v>
      </c>
      <c r="I11" s="44">
        <f>[3]IRF1_benchmark!D10</f>
        <v>-0.17030118174241307</v>
      </c>
      <c r="J11" s="44">
        <f>[3]IRF1_benchmark!G10</f>
        <v>7.4011114313110762E-2</v>
      </c>
      <c r="K11" s="44"/>
      <c r="L11" s="44">
        <v>8</v>
      </c>
      <c r="M11">
        <f t="shared" si="3"/>
        <v>-0.12967426035991478</v>
      </c>
      <c r="N11">
        <f t="shared" si="4"/>
        <v>-0.4167561472399991</v>
      </c>
      <c r="O11">
        <f t="shared" si="5"/>
        <v>-0.33075064764806772</v>
      </c>
      <c r="P11" s="44">
        <f>[4]IRF_robust_R4!I10</f>
        <v>-0.11797608393751506</v>
      </c>
      <c r="Q11" s="44">
        <f>[4]IRF_robust_R4!J10</f>
        <v>-0.50381988951871437</v>
      </c>
      <c r="R11" s="44">
        <f>[4]IRF_robust_R4!M10</f>
        <v>-0.30484732131239045</v>
      </c>
      <c r="S11" s="44">
        <f>[3]IRF1_benchmark!I10</f>
        <v>-0.12967426035991478</v>
      </c>
      <c r="T11" s="44">
        <f>[3]IRF1_benchmark!J10</f>
        <v>-0.5464304075999139</v>
      </c>
      <c r="U11" s="44">
        <f>[3]IRF1_benchmark!M10</f>
        <v>-0.33075064764806772</v>
      </c>
      <c r="V11" s="44"/>
      <c r="W11" s="44">
        <v>8</v>
      </c>
      <c r="X11">
        <f t="shared" si="6"/>
        <v>0.88030422064694447</v>
      </c>
      <c r="Y11">
        <f t="shared" si="7"/>
        <v>-2.2405280537748196</v>
      </c>
      <c r="Z11">
        <f t="shared" si="8"/>
        <v>-0.24861465889013176</v>
      </c>
      <c r="AA11" s="44">
        <f>[4]IRF_robust_R4!O10</f>
        <v>0.84209006175001744</v>
      </c>
      <c r="AB11" s="44">
        <f>[4]IRF_robust_R4!P10</f>
        <v>-1.2498376871631851</v>
      </c>
      <c r="AC11" s="44">
        <f>[4]IRF_robust_R4!S10</f>
        <v>-0.19709222854598157</v>
      </c>
      <c r="AD11" s="44">
        <f>[3]IRF1_benchmark!O10</f>
        <v>0.88030422064694447</v>
      </c>
      <c r="AE11" s="44">
        <f>[3]IRF1_benchmark!P10</f>
        <v>-1.3602238331278751</v>
      </c>
      <c r="AF11" s="44">
        <f>[3]IRF1_benchmark!S10</f>
        <v>-0.24861465889013176</v>
      </c>
      <c r="AG11" s="45"/>
      <c r="AH11" s="44">
        <v>8</v>
      </c>
      <c r="AI11">
        <f t="shared" si="9"/>
        <v>-0.14789923177590331</v>
      </c>
      <c r="AJ11">
        <f t="shared" si="10"/>
        <v>-0.32380432365504164</v>
      </c>
      <c r="AK11">
        <f t="shared" si="11"/>
        <v>-0.30103973170324821</v>
      </c>
      <c r="AL11" s="44">
        <f>[4]IRF_robust_R4!U10</f>
        <v>-0.13408328843393399</v>
      </c>
      <c r="AM11" s="44">
        <f>[4]IRF_robust_R4!V10</f>
        <v>-0.44630437145741531</v>
      </c>
      <c r="AN11" s="44">
        <f>[4]IRF_robust_R4!Y10</f>
        <v>-0.28518408743570206</v>
      </c>
      <c r="AO11" s="44">
        <f>[3]IRF1_benchmark!U10</f>
        <v>-0.14789923177590331</v>
      </c>
      <c r="AP11" s="44">
        <f>[3]IRF1_benchmark!V10</f>
        <v>-0.47170355543094494</v>
      </c>
      <c r="AQ11" s="44">
        <f>[3]IRF1_benchmark!Y10</f>
        <v>-0.30103973170324821</v>
      </c>
      <c r="AR11" s="44"/>
      <c r="AS11" s="44">
        <v>8</v>
      </c>
      <c r="AT11">
        <f t="shared" si="12"/>
        <v>0.23259421018224635</v>
      </c>
      <c r="AU11">
        <f t="shared" si="13"/>
        <v>-1.2430501229082838</v>
      </c>
      <c r="AV11">
        <f t="shared" si="14"/>
        <v>-0.38429934745294542</v>
      </c>
      <c r="AW11" s="44">
        <f>[4]IRF_robust_R4!AA10</f>
        <v>0.26004620585930888</v>
      </c>
      <c r="AX11" s="44">
        <f>[4]IRF_robust_R4!AB10</f>
        <v>-0.95186320963476412</v>
      </c>
      <c r="AY11" s="44">
        <f>[4]IRF_robust_R4!AE10</f>
        <v>-0.35262129804152237</v>
      </c>
      <c r="AZ11" s="44">
        <f>[3]IRF1_benchmark!AA10</f>
        <v>0.23259421018224635</v>
      </c>
      <c r="BA11" s="44">
        <f>[3]IRF1_benchmark!AB10</f>
        <v>-1.0104559127260373</v>
      </c>
      <c r="BB11" s="44">
        <f>[3]IRF1_benchmark!AE10</f>
        <v>-0.38429934745294542</v>
      </c>
      <c r="BC11" s="45"/>
      <c r="BD11" s="44">
        <v>8</v>
      </c>
      <c r="BE11">
        <f t="shared" si="15"/>
        <v>-7.2952357097916143E-2</v>
      </c>
      <c r="BF11">
        <f t="shared" si="16"/>
        <v>-0.24588915054794774</v>
      </c>
      <c r="BG11">
        <f t="shared" si="17"/>
        <v>-0.19139819787968759</v>
      </c>
      <c r="BH11" s="44">
        <f>[4]IRF_robust_R4!AG10</f>
        <v>-8.7065193713913497E-2</v>
      </c>
      <c r="BI11" s="44">
        <f>[4]IRF_robust_R4!AH10</f>
        <v>-0.3222314547637421</v>
      </c>
      <c r="BJ11" s="44">
        <f>[4]IRF_robust_R4!AK10</f>
        <v>-0.19842253557499995</v>
      </c>
      <c r="BK11" s="44">
        <f>[3]IRF1_benchmark!AG10</f>
        <v>-7.2952357097916143E-2</v>
      </c>
      <c r="BL11" s="44">
        <f>[3]IRF1_benchmark!AH10</f>
        <v>-0.31884150764586389</v>
      </c>
      <c r="BM11" s="44">
        <f>[3]IRF1_benchmark!AK10</f>
        <v>-0.19139819787968759</v>
      </c>
      <c r="BN11" s="44"/>
      <c r="BO11" s="44">
        <v>8</v>
      </c>
      <c r="BP11">
        <f t="shared" si="18"/>
        <v>0.22348926176345776</v>
      </c>
      <c r="BQ11">
        <f t="shared" si="19"/>
        <v>-0.25932152514317447</v>
      </c>
      <c r="BR11">
        <f t="shared" si="20"/>
        <v>8.9257416983502133E-2</v>
      </c>
      <c r="BS11" s="44">
        <f>[4]IRF_robust_R4!AM10</f>
        <v>0.24163158341708343</v>
      </c>
      <c r="BT11" s="44">
        <f>[4]IRF_robust_R4!AN10</f>
        <v>-3.0363281530813805E-3</v>
      </c>
      <c r="BU11" s="44">
        <f>[4]IRF_robust_R4!AQ10</f>
        <v>0.11570541077796692</v>
      </c>
      <c r="BV11" s="44">
        <f>[3]IRF1_benchmark!AM10</f>
        <v>0.22348926176345776</v>
      </c>
      <c r="BW11" s="44">
        <f>[3]IRF1_benchmark!AN10</f>
        <v>-3.5832263379716692E-2</v>
      </c>
      <c r="BX11" s="44">
        <f>[3]IRF1_benchmark!AQ10</f>
        <v>8.9257416983502133E-2</v>
      </c>
      <c r="BY11" s="45"/>
      <c r="BZ11" s="44">
        <v>8</v>
      </c>
      <c r="CA11">
        <f t="shared" si="21"/>
        <v>-8.6448407757857615E-2</v>
      </c>
      <c r="CB11">
        <f t="shared" si="22"/>
        <v>-0.2503183266958226</v>
      </c>
      <c r="CC11">
        <f t="shared" si="23"/>
        <v>-0.20666822066571794</v>
      </c>
      <c r="CD11" s="44">
        <f>[4]IRF_robust_R4!AS10</f>
        <v>-9.9051502647777498E-2</v>
      </c>
      <c r="CE11" s="44">
        <f>[4]IRF_robust_R4!AT10</f>
        <v>-0.34322812209348891</v>
      </c>
      <c r="CF11" s="44">
        <f>[4]IRF_robust_R4!AW10</f>
        <v>-0.21728116329125274</v>
      </c>
      <c r="CG11" s="44">
        <f>[3]IRF1_benchmark!AS10</f>
        <v>-8.6448407757857615E-2</v>
      </c>
      <c r="CH11" s="44">
        <f>[3]IRF1_benchmark!AT10</f>
        <v>-0.33676673445368022</v>
      </c>
      <c r="CI11" s="44">
        <f>[3]IRF1_benchmark!AW10</f>
        <v>-0.20666822066571794</v>
      </c>
      <c r="CJ11" s="44"/>
      <c r="CK11" s="44">
        <v>8</v>
      </c>
      <c r="CL11">
        <f t="shared" si="24"/>
        <v>3.141994549563331E-3</v>
      </c>
      <c r="CM11">
        <f t="shared" si="25"/>
        <v>-0.20443564620299279</v>
      </c>
      <c r="CN11">
        <f t="shared" si="26"/>
        <v>-9.8588863993293141E-2</v>
      </c>
      <c r="CO11" s="44">
        <f>[4]IRF_robust_R4!AY10</f>
        <v>9.7510972275237206E-3</v>
      </c>
      <c r="CP11" s="44">
        <f>[4]IRF_robust_R4!AZ10</f>
        <v>-0.18484289013765937</v>
      </c>
      <c r="CQ11" s="44">
        <f>[4]IRF_robust_R4!BC10</f>
        <v>-8.8211330936405916E-2</v>
      </c>
      <c r="CR11" s="44">
        <f>[3]IRF1_benchmark!AY10</f>
        <v>3.141994549563331E-3</v>
      </c>
      <c r="CS11" s="44">
        <f>[3]IRF1_benchmark!AZ10</f>
        <v>-0.20129365165342947</v>
      </c>
      <c r="CT11" s="44">
        <f>[3]IRF1_benchmark!BC10</f>
        <v>-9.8588863993293141E-2</v>
      </c>
      <c r="CU11" s="44"/>
      <c r="CV11" s="44">
        <v>8</v>
      </c>
      <c r="CW11">
        <f t="shared" si="27"/>
        <v>9.4530932099923956E-2</v>
      </c>
      <c r="CX11">
        <f t="shared" si="28"/>
        <v>-0.22908851854325579</v>
      </c>
      <c r="CY11">
        <f t="shared" si="29"/>
        <v>-2.1160638241190632E-2</v>
      </c>
      <c r="CZ11" s="44">
        <f>[4]IRF_robust_R4!BE10</f>
        <v>9.4440908726194539E-2</v>
      </c>
      <c r="DA11" s="44">
        <f>[4]IRF_robust_R4!BF10</f>
        <v>-0.12564516405145484</v>
      </c>
      <c r="DB11" s="44">
        <f>[4]IRF_robust_R4!BI10</f>
        <v>-1.6210349477115346E-2</v>
      </c>
      <c r="DC11" s="44">
        <f>[3]IRF1_benchmark!BE10</f>
        <v>9.4530932099923956E-2</v>
      </c>
      <c r="DD11" s="44">
        <f>[3]IRF1_benchmark!BF10</f>
        <v>-0.13455758644333182</v>
      </c>
      <c r="DE11" s="44">
        <f>[3]IRF1_benchmark!BI10</f>
        <v>-2.1160638241190632E-2</v>
      </c>
    </row>
    <row r="12" spans="1:109" x14ac:dyDescent="0.25">
      <c r="A12" s="44">
        <v>9</v>
      </c>
      <c r="B12">
        <f t="shared" si="0"/>
        <v>0.30377426792245971</v>
      </c>
      <c r="C12">
        <f t="shared" si="1"/>
        <v>-0.46533495317238605</v>
      </c>
      <c r="D12">
        <f t="shared" si="2"/>
        <v>6.6991492074683148E-2</v>
      </c>
      <c r="E12" s="44">
        <f>[4]IRF_robust_R4!C11</f>
        <v>0.30316393574298073</v>
      </c>
      <c r="F12" s="44">
        <f>[4]IRF_robust_R4!D11</f>
        <v>-0.14319948312270353</v>
      </c>
      <c r="G12" s="44">
        <f>[4]IRF_robust_R4!G11</f>
        <v>7.7169602353180475E-2</v>
      </c>
      <c r="H12" s="44">
        <f>[3]IRF1_benchmark!C11</f>
        <v>0.30377426792245971</v>
      </c>
      <c r="I12" s="44">
        <f>[3]IRF1_benchmark!D11</f>
        <v>-0.16156068524992637</v>
      </c>
      <c r="J12" s="44">
        <f>[3]IRF1_benchmark!G11</f>
        <v>6.6991492074683148E-2</v>
      </c>
      <c r="K12" s="44"/>
      <c r="L12" s="44">
        <v>9</v>
      </c>
      <c r="M12">
        <f t="shared" si="3"/>
        <v>-5.7522132112076088E-2</v>
      </c>
      <c r="N12">
        <f t="shared" si="4"/>
        <v>-0.43382348238906648</v>
      </c>
      <c r="O12">
        <f t="shared" si="5"/>
        <v>-0.26626149571871449</v>
      </c>
      <c r="P12" s="44">
        <f>[4]IRF_robust_R4!I11</f>
        <v>-4.823973539719241E-2</v>
      </c>
      <c r="Q12" s="44">
        <f>[4]IRF_robust_R4!J11</f>
        <v>-0.45434996680335527</v>
      </c>
      <c r="R12" s="44">
        <f>[4]IRF_robust_R4!M11</f>
        <v>-0.24628302033764568</v>
      </c>
      <c r="S12" s="44">
        <f>[3]IRF1_benchmark!I11</f>
        <v>-5.7522132112076088E-2</v>
      </c>
      <c r="T12" s="44">
        <f>[3]IRF1_benchmark!J11</f>
        <v>-0.49134561450114256</v>
      </c>
      <c r="U12" s="44">
        <f>[3]IRF1_benchmark!M11</f>
        <v>-0.26626149571871449</v>
      </c>
      <c r="V12" s="44"/>
      <c r="W12" s="44">
        <v>9</v>
      </c>
      <c r="X12">
        <f t="shared" si="6"/>
        <v>0.71093600129076018</v>
      </c>
      <c r="Y12">
        <f t="shared" si="7"/>
        <v>-2.1844426748552128</v>
      </c>
      <c r="Z12">
        <f t="shared" si="8"/>
        <v>-0.41408806761447509</v>
      </c>
      <c r="AA12" s="44">
        <f>[4]IRF_robust_R4!O11</f>
        <v>0.64030132774651149</v>
      </c>
      <c r="AB12" s="44">
        <f>[4]IRF_robust_R4!P11</f>
        <v>-1.3834698996044081</v>
      </c>
      <c r="AC12" s="44">
        <f>[4]IRF_robust_R4!S11</f>
        <v>-0.38385699208670621</v>
      </c>
      <c r="AD12" s="44">
        <f>[3]IRF1_benchmark!O11</f>
        <v>0.71093600129076018</v>
      </c>
      <c r="AE12" s="44">
        <f>[3]IRF1_benchmark!P11</f>
        <v>-1.4735066735644526</v>
      </c>
      <c r="AF12" s="44">
        <f>[3]IRF1_benchmark!S11</f>
        <v>-0.41408806761447509</v>
      </c>
      <c r="AG12" s="45"/>
      <c r="AH12" s="44">
        <v>9</v>
      </c>
      <c r="AI12">
        <f t="shared" si="9"/>
        <v>-0.11867762773975511</v>
      </c>
      <c r="AJ12">
        <f t="shared" si="10"/>
        <v>-0.31926392040827106</v>
      </c>
      <c r="AK12">
        <f t="shared" si="11"/>
        <v>-0.26772597194228648</v>
      </c>
      <c r="AL12" s="44">
        <f>[4]IRF_robust_R4!U11</f>
        <v>-0.10796661024069572</v>
      </c>
      <c r="AM12" s="44">
        <f>[4]IRF_robust_R4!V11</f>
        <v>-0.41920618446769453</v>
      </c>
      <c r="AN12" s="44">
        <f>[4]IRF_robust_R4!Y11</f>
        <v>-0.26025110475084373</v>
      </c>
      <c r="AO12" s="44">
        <f>[3]IRF1_benchmark!U11</f>
        <v>-0.11867762773975511</v>
      </c>
      <c r="AP12" s="44">
        <f>[3]IRF1_benchmark!V11</f>
        <v>-0.43794154814802616</v>
      </c>
      <c r="AQ12" s="44">
        <f>[3]IRF1_benchmark!Y11</f>
        <v>-0.26772597194228648</v>
      </c>
      <c r="AR12" s="44"/>
      <c r="AS12" s="44">
        <v>9</v>
      </c>
      <c r="AT12">
        <f t="shared" si="12"/>
        <v>-2.051882532735257E-2</v>
      </c>
      <c r="AU12">
        <f t="shared" si="13"/>
        <v>-1.2012636061634094</v>
      </c>
      <c r="AV12">
        <f t="shared" si="14"/>
        <v>-0.61815947528825577</v>
      </c>
      <c r="AW12" s="44">
        <f>[4]IRF_robust_R4!AA11</f>
        <v>-2.2266590835651696E-2</v>
      </c>
      <c r="AX12" s="44">
        <f>[4]IRF_robust_R4!AB11</f>
        <v>-1.2054974738760389</v>
      </c>
      <c r="AY12" s="44">
        <f>[4]IRF_robust_R4!AE11</f>
        <v>-0.61321434027469035</v>
      </c>
      <c r="AZ12" s="44">
        <f>[3]IRF1_benchmark!AA11</f>
        <v>-2.051882532735257E-2</v>
      </c>
      <c r="BA12" s="44">
        <f>[3]IRF1_benchmark!AB11</f>
        <v>-1.2217824314907619</v>
      </c>
      <c r="BB12" s="44">
        <f>[3]IRF1_benchmark!AE11</f>
        <v>-0.61815947528825577</v>
      </c>
      <c r="BC12" s="45"/>
      <c r="BD12" s="44">
        <v>9</v>
      </c>
      <c r="BE12">
        <f t="shared" si="15"/>
        <v>-3.0585604546158305E-2</v>
      </c>
      <c r="BF12">
        <f t="shared" si="16"/>
        <v>-0.24984980079793648</v>
      </c>
      <c r="BG12">
        <f t="shared" si="17"/>
        <v>-0.15169838815814032</v>
      </c>
      <c r="BH12" s="44">
        <f>[4]IRF_robust_R4!AG11</f>
        <v>-4.7556407335244459E-2</v>
      </c>
      <c r="BI12" s="44">
        <f>[4]IRF_robust_R4!AH11</f>
        <v>-0.28953073973322818</v>
      </c>
      <c r="BJ12" s="44">
        <f>[4]IRF_robust_R4!AK11</f>
        <v>-0.16219447797532033</v>
      </c>
      <c r="BK12" s="44">
        <f>[3]IRF1_benchmark!AG11</f>
        <v>-3.0585604546158305E-2</v>
      </c>
      <c r="BL12" s="44">
        <f>[3]IRF1_benchmark!AH11</f>
        <v>-0.28043540534409478</v>
      </c>
      <c r="BM12" s="44">
        <f>[3]IRF1_benchmark!AK11</f>
        <v>-0.15169838815814032</v>
      </c>
      <c r="BN12" s="44"/>
      <c r="BO12" s="44">
        <v>9</v>
      </c>
      <c r="BP12">
        <f t="shared" si="18"/>
        <v>0.20833321017941964</v>
      </c>
      <c r="BQ12">
        <f t="shared" si="19"/>
        <v>-0.27210610926799716</v>
      </c>
      <c r="BR12">
        <f t="shared" si="20"/>
        <v>6.5796108366911507E-2</v>
      </c>
      <c r="BS12" s="44">
        <f>[4]IRF_robust_R4!AM11</f>
        <v>0.22518842316751631</v>
      </c>
      <c r="BT12" s="44">
        <f>[4]IRF_robust_R4!AN11</f>
        <v>-3.1380540179792776E-2</v>
      </c>
      <c r="BU12" s="44">
        <f>[4]IRF_robust_R4!AQ11</f>
        <v>9.2268880123295455E-2</v>
      </c>
      <c r="BV12" s="44">
        <f>[3]IRF1_benchmark!AM11</f>
        <v>0.20833321017941964</v>
      </c>
      <c r="BW12" s="44">
        <f>[3]IRF1_benchmark!AN11</f>
        <v>-6.3772899088577556E-2</v>
      </c>
      <c r="BX12" s="44">
        <f>[3]IRF1_benchmark!AQ11</f>
        <v>6.5796108366911507E-2</v>
      </c>
      <c r="BY12" s="45"/>
      <c r="BZ12" s="44">
        <v>9</v>
      </c>
      <c r="CA12">
        <f t="shared" si="21"/>
        <v>-4.7299624547982103E-2</v>
      </c>
      <c r="CB12">
        <f t="shared" si="22"/>
        <v>-0.25761039149138831</v>
      </c>
      <c r="CC12">
        <f t="shared" si="23"/>
        <v>-0.17044668740872421</v>
      </c>
      <c r="CD12" s="44">
        <f>[4]IRF_robust_R4!AS11</f>
        <v>-6.2491737381675579E-2</v>
      </c>
      <c r="CE12" s="44">
        <f>[4]IRF_robust_R4!AT11</f>
        <v>-0.31147269710424624</v>
      </c>
      <c r="CF12" s="44">
        <f>[4]IRF_robust_R4!AW11</f>
        <v>-0.18114679197552011</v>
      </c>
      <c r="CG12" s="44">
        <f>[3]IRF1_benchmark!AS11</f>
        <v>-4.7299624547982103E-2</v>
      </c>
      <c r="CH12" s="44">
        <f>[3]IRF1_benchmark!AT11</f>
        <v>-0.3049100160393704</v>
      </c>
      <c r="CI12" s="44">
        <f>[3]IRF1_benchmark!AW11</f>
        <v>-0.17044668740872421</v>
      </c>
      <c r="CJ12" s="44"/>
      <c r="CK12" s="44">
        <v>9</v>
      </c>
      <c r="CL12">
        <f t="shared" si="24"/>
        <v>5.7439203574629449E-2</v>
      </c>
      <c r="CM12">
        <f t="shared" si="25"/>
        <v>-0.19765628557573919</v>
      </c>
      <c r="CN12">
        <f t="shared" si="26"/>
        <v>-3.9550165633544562E-2</v>
      </c>
      <c r="CO12" s="44">
        <f>[4]IRF_robust_R4!AY11</f>
        <v>6.1859765329305483E-2</v>
      </c>
      <c r="CP12" s="44">
        <f>[4]IRF_robust_R4!AZ11</f>
        <v>-0.12677379453931936</v>
      </c>
      <c r="CQ12" s="44">
        <f>[4]IRF_robust_R4!BC11</f>
        <v>-3.242428395022881E-2</v>
      </c>
      <c r="CR12" s="44">
        <f>[3]IRF1_benchmark!AY11</f>
        <v>5.7439203574629449E-2</v>
      </c>
      <c r="CS12" s="44">
        <f>[3]IRF1_benchmark!AZ11</f>
        <v>-0.14021708200110974</v>
      </c>
      <c r="CT12" s="44">
        <f>[3]IRF1_benchmark!BC11</f>
        <v>-3.9550165633544562E-2</v>
      </c>
      <c r="CU12" s="44"/>
      <c r="CV12" s="44">
        <v>9</v>
      </c>
      <c r="CW12">
        <f t="shared" si="27"/>
        <v>0.24061851665101588</v>
      </c>
      <c r="CX12">
        <f t="shared" si="28"/>
        <v>-0.22001159335452994</v>
      </c>
      <c r="CY12">
        <f t="shared" si="29"/>
        <v>0.12665881078709629</v>
      </c>
      <c r="CZ12" s="44">
        <f>[4]IRF_robust_R4!BE11</f>
        <v>0.23668685019128036</v>
      </c>
      <c r="DA12" s="44">
        <f>[4]IRF_robust_R4!BF11</f>
        <v>2.2944598273000084E-2</v>
      </c>
      <c r="DB12" s="44">
        <f>[4]IRF_robust_R4!BI11</f>
        <v>0.12636788558152262</v>
      </c>
      <c r="DC12" s="44">
        <f>[3]IRF1_benchmark!BE11</f>
        <v>0.24061851665101588</v>
      </c>
      <c r="DD12" s="44">
        <f>[3]IRF1_benchmark!BF11</f>
        <v>2.0606923296485946E-2</v>
      </c>
      <c r="DE12" s="44">
        <f>[3]IRF1_benchmark!BI11</f>
        <v>0.12665881078709629</v>
      </c>
    </row>
    <row r="13" spans="1:109" x14ac:dyDescent="0.25">
      <c r="A13" s="44">
        <v>10</v>
      </c>
      <c r="B13">
        <f t="shared" si="0"/>
        <v>-5.3087048011598678E-2</v>
      </c>
      <c r="C13">
        <f t="shared" si="1"/>
        <v>-0.42658589658944385</v>
      </c>
      <c r="D13">
        <f t="shared" si="2"/>
        <v>-0.262181745830669</v>
      </c>
      <c r="E13" s="44">
        <f>[4]IRF_robust_R4!C12</f>
        <v>-3.9464412863162074E-2</v>
      </c>
      <c r="F13" s="44">
        <f>[4]IRF_robust_R4!D12</f>
        <v>-0.45830551069477643</v>
      </c>
      <c r="G13" s="44">
        <f>[4]IRF_robust_R4!G12</f>
        <v>-0.24174408314875534</v>
      </c>
      <c r="H13" s="44">
        <f>[3]IRF1_benchmark!C12</f>
        <v>-5.3087048011598678E-2</v>
      </c>
      <c r="I13" s="44">
        <f>[3]IRF1_benchmark!D12</f>
        <v>-0.47967294460104254</v>
      </c>
      <c r="J13" s="44">
        <f>[3]IRF1_benchmark!G12</f>
        <v>-0.262181745830669</v>
      </c>
      <c r="K13" s="44"/>
      <c r="L13" s="44">
        <v>10</v>
      </c>
      <c r="M13">
        <f t="shared" si="3"/>
        <v>-7.3582161116239109E-2</v>
      </c>
      <c r="N13">
        <f t="shared" si="4"/>
        <v>-0.44764789028822799</v>
      </c>
      <c r="O13">
        <f t="shared" si="5"/>
        <v>-0.29177056705695775</v>
      </c>
      <c r="P13" s="44">
        <f>[4]IRF_robust_R4!I12</f>
        <v>-6.8540447990274936E-2</v>
      </c>
      <c r="Q13" s="44">
        <f>[4]IRF_robust_R4!J12</f>
        <v>-0.48886585415945233</v>
      </c>
      <c r="R13" s="44">
        <f>[4]IRF_robust_R4!M12</f>
        <v>-0.26964228101992632</v>
      </c>
      <c r="S13" s="44">
        <f>[3]IRF1_benchmark!I12</f>
        <v>-7.3582161116239109E-2</v>
      </c>
      <c r="T13" s="44">
        <f>[3]IRF1_benchmark!J12</f>
        <v>-0.5212300514044671</v>
      </c>
      <c r="U13" s="44">
        <f>[3]IRF1_benchmark!M12</f>
        <v>-0.29177056705695775</v>
      </c>
      <c r="V13" s="44"/>
      <c r="W13" s="44">
        <v>10</v>
      </c>
      <c r="X13">
        <f t="shared" si="6"/>
        <v>0.32792454813171701</v>
      </c>
      <c r="Y13">
        <f t="shared" si="7"/>
        <v>-2.1465979844743774</v>
      </c>
      <c r="Z13">
        <f t="shared" si="8"/>
        <v>-0.77233071956280053</v>
      </c>
      <c r="AA13" s="44">
        <f>[4]IRF_robust_R4!O12</f>
        <v>0.25021731943220926</v>
      </c>
      <c r="AB13" s="44">
        <f>[4]IRF_robust_R4!P12</f>
        <v>-1.7260976306855265</v>
      </c>
      <c r="AC13" s="44">
        <f>[4]IRF_robust_R4!S12</f>
        <v>-0.75146627101625574</v>
      </c>
      <c r="AD13" s="44">
        <f>[3]IRF1_benchmark!O12</f>
        <v>0.32792454813171701</v>
      </c>
      <c r="AE13" s="44">
        <f>[3]IRF1_benchmark!P12</f>
        <v>-1.8186734363426604</v>
      </c>
      <c r="AF13" s="44">
        <f>[3]IRF1_benchmark!S12</f>
        <v>-0.77233071956280053</v>
      </c>
      <c r="AG13" s="45"/>
      <c r="AH13" s="44">
        <v>10</v>
      </c>
      <c r="AI13">
        <f t="shared" si="9"/>
        <v>-9.8951625837519486E-2</v>
      </c>
      <c r="AJ13">
        <f t="shared" si="10"/>
        <v>-0.32062275562302572</v>
      </c>
      <c r="AK13">
        <f t="shared" si="11"/>
        <v>-0.25039756476041275</v>
      </c>
      <c r="AL13" s="44">
        <f>[4]IRF_robust_R4!U12</f>
        <v>-9.2228400020759591E-2</v>
      </c>
      <c r="AM13" s="44">
        <f>[4]IRF_robust_R4!V12</f>
        <v>-0.40234110012875002</v>
      </c>
      <c r="AN13" s="44">
        <f>[4]IRF_robust_R4!Y12</f>
        <v>-0.24032763234104179</v>
      </c>
      <c r="AO13" s="44">
        <f>[3]IRF1_benchmark!U12</f>
        <v>-9.8951625837519486E-2</v>
      </c>
      <c r="AP13" s="44">
        <f>[3]IRF1_benchmark!V12</f>
        <v>-0.41957438146054521</v>
      </c>
      <c r="AQ13" s="44">
        <f>[3]IRF1_benchmark!Y12</f>
        <v>-0.25039756476041275</v>
      </c>
      <c r="AR13" s="44"/>
      <c r="AS13" s="44">
        <v>10</v>
      </c>
      <c r="AT13">
        <f t="shared" si="12"/>
        <v>3.9008128436124785E-3</v>
      </c>
      <c r="AU13">
        <f t="shared" si="13"/>
        <v>-1.1925877823922548</v>
      </c>
      <c r="AV13">
        <f t="shared" si="14"/>
        <v>-0.58598616006153792</v>
      </c>
      <c r="AW13" s="44">
        <f>[4]IRF_robust_R4!AA12</f>
        <v>-7.2875065843164121E-3</v>
      </c>
      <c r="AX13" s="44">
        <f>[4]IRF_robust_R4!AB12</f>
        <v>-1.1647973340655724</v>
      </c>
      <c r="AY13" s="44">
        <f>[4]IRF_robust_R4!AE12</f>
        <v>-0.582597728325977</v>
      </c>
      <c r="AZ13" s="44">
        <f>[3]IRF1_benchmark!AA12</f>
        <v>3.9008128436124785E-3</v>
      </c>
      <c r="BA13" s="44">
        <f>[3]IRF1_benchmark!AB12</f>
        <v>-1.1886869695486424</v>
      </c>
      <c r="BB13" s="44">
        <f>[3]IRF1_benchmark!AE12</f>
        <v>-0.58598616006153792</v>
      </c>
      <c r="BC13" s="45"/>
      <c r="BD13" s="44">
        <v>10</v>
      </c>
      <c r="BE13">
        <f t="shared" si="15"/>
        <v>-2.5453618742212608E-4</v>
      </c>
      <c r="BF13">
        <f t="shared" si="16"/>
        <v>-0.25591970787626739</v>
      </c>
      <c r="BG13">
        <f t="shared" si="17"/>
        <v>-0.1232227546343809</v>
      </c>
      <c r="BH13" s="44">
        <f>[4]IRF_robust_R4!AG12</f>
        <v>-2.123940157524002E-2</v>
      </c>
      <c r="BI13" s="44">
        <f>[4]IRF_robust_R4!AH12</f>
        <v>-0.26526416788298463</v>
      </c>
      <c r="BJ13" s="44">
        <f>[4]IRF_robust_R4!AK12</f>
        <v>-0.13795850986043195</v>
      </c>
      <c r="BK13" s="44">
        <f>[3]IRF1_benchmark!AG12</f>
        <v>-2.5453618742212608E-4</v>
      </c>
      <c r="BL13" s="44">
        <f>[3]IRF1_benchmark!AH12</f>
        <v>-0.25617424406368949</v>
      </c>
      <c r="BM13" s="44">
        <f>[3]IRF1_benchmark!AK12</f>
        <v>-0.1232227546343809</v>
      </c>
      <c r="BN13" s="44"/>
      <c r="BO13" s="44">
        <v>10</v>
      </c>
      <c r="BP13">
        <f t="shared" si="18"/>
        <v>0.19497480482975102</v>
      </c>
      <c r="BQ13">
        <f t="shared" si="19"/>
        <v>-0.28303037483932408</v>
      </c>
      <c r="BR13">
        <f t="shared" si="20"/>
        <v>4.5592444663037746E-2</v>
      </c>
      <c r="BS13" s="44">
        <f>[4]IRF_robust_R4!AM12</f>
        <v>0.21185580659263911</v>
      </c>
      <c r="BT13" s="44">
        <f>[4]IRF_robust_R4!AN12</f>
        <v>-5.2252829291379442E-2</v>
      </c>
      <c r="BU13" s="44">
        <f>[4]IRF_robust_R4!AQ12</f>
        <v>7.3816619415644991E-2</v>
      </c>
      <c r="BV13" s="44">
        <f>[3]IRF1_benchmark!AM12</f>
        <v>0.19497480482975102</v>
      </c>
      <c r="BW13" s="44">
        <f>[3]IRF1_benchmark!AN12</f>
        <v>-8.8055570009573078E-2</v>
      </c>
      <c r="BX13" s="44">
        <f>[3]IRF1_benchmark!AQ12</f>
        <v>4.5592444663037746E-2</v>
      </c>
      <c r="BY13" s="45"/>
      <c r="BZ13" s="44">
        <v>10</v>
      </c>
      <c r="CA13">
        <f t="shared" si="21"/>
        <v>-2.509267425927772E-2</v>
      </c>
      <c r="CB13">
        <f t="shared" si="22"/>
        <v>-0.26007943867950822</v>
      </c>
      <c r="CC13">
        <f t="shared" si="23"/>
        <v>-0.14884318677600261</v>
      </c>
      <c r="CD13" s="44">
        <f>[4]IRF_robust_R4!AS12</f>
        <v>-4.207966892316297E-2</v>
      </c>
      <c r="CE13" s="44">
        <f>[4]IRF_robust_R4!AT12</f>
        <v>-0.29358179522212563</v>
      </c>
      <c r="CF13" s="44">
        <f>[4]IRF_robust_R4!AW12</f>
        <v>-0.16212213911317433</v>
      </c>
      <c r="CG13" s="44">
        <f>[3]IRF1_benchmark!AS12</f>
        <v>-2.509267425927772E-2</v>
      </c>
      <c r="CH13" s="44">
        <f>[3]IRF1_benchmark!AT12</f>
        <v>-0.28517211293878592</v>
      </c>
      <c r="CI13" s="44">
        <f>[3]IRF1_benchmark!AW12</f>
        <v>-0.14884318677600261</v>
      </c>
      <c r="CJ13" s="44"/>
      <c r="CK13" s="44">
        <v>10</v>
      </c>
      <c r="CL13">
        <f t="shared" si="24"/>
        <v>5.2960195678541114E-2</v>
      </c>
      <c r="CM13">
        <f t="shared" si="25"/>
        <v>-0.18917569899962172</v>
      </c>
      <c r="CN13">
        <f t="shared" si="26"/>
        <v>-3.9199941932616694E-2</v>
      </c>
      <c r="CO13" s="44">
        <f>[4]IRF_robust_R4!AY12</f>
        <v>5.6027225926066286E-2</v>
      </c>
      <c r="CP13" s="44">
        <f>[4]IRF_robust_R4!AZ12</f>
        <v>-0.12570220134831891</v>
      </c>
      <c r="CQ13" s="44">
        <f>[4]IRF_robust_R4!BC12</f>
        <v>-3.3826555034668186E-2</v>
      </c>
      <c r="CR13" s="44">
        <f>[3]IRF1_benchmark!AY12</f>
        <v>5.2960195678541114E-2</v>
      </c>
      <c r="CS13" s="44">
        <f>[3]IRF1_benchmark!AZ12</f>
        <v>-0.13621550332108059</v>
      </c>
      <c r="CT13" s="44">
        <f>[3]IRF1_benchmark!BC12</f>
        <v>-3.9199941932616694E-2</v>
      </c>
      <c r="CU13" s="44"/>
      <c r="CV13" s="44">
        <v>10</v>
      </c>
      <c r="CW13">
        <f t="shared" si="27"/>
        <v>0.13809572706033191</v>
      </c>
      <c r="CX13">
        <f t="shared" si="28"/>
        <v>-0.21561695057201971</v>
      </c>
      <c r="CY13">
        <f t="shared" si="29"/>
        <v>2.7411845647112909E-2</v>
      </c>
      <c r="CZ13" s="44">
        <f>[4]IRF_robust_R4!BE12</f>
        <v>0.14082342603315368</v>
      </c>
      <c r="DA13" s="44">
        <f>[4]IRF_robust_R4!BF12</f>
        <v>-6.6967758866405658E-2</v>
      </c>
      <c r="DB13" s="44">
        <f>[4]IRF_robust_R4!BI12</f>
        <v>3.0693514422334423E-2</v>
      </c>
      <c r="DC13" s="44">
        <f>[3]IRF1_benchmark!BE12</f>
        <v>0.13809572706033191</v>
      </c>
      <c r="DD13" s="44">
        <f>[3]IRF1_benchmark!BF12</f>
        <v>-7.7521223511687803E-2</v>
      </c>
      <c r="DE13" s="44">
        <f>[3]IRF1_benchmark!BI12</f>
        <v>2.7411845647112909E-2</v>
      </c>
    </row>
    <row r="14" spans="1:109" x14ac:dyDescent="0.25">
      <c r="A14" s="44">
        <v>11</v>
      </c>
      <c r="B14">
        <f t="shared" si="0"/>
        <v>0.10301282943544879</v>
      </c>
      <c r="C14">
        <f t="shared" si="1"/>
        <v>-0.38612565301138935</v>
      </c>
      <c r="D14">
        <f t="shared" si="2"/>
        <v>-9.0558643880359641E-2</v>
      </c>
      <c r="E14" s="44">
        <f>[4]IRF_robust_R4!C13</f>
        <v>0.11250252610022679</v>
      </c>
      <c r="F14" s="44">
        <f>[4]IRF_robust_R4!D13</f>
        <v>-0.26970214457206243</v>
      </c>
      <c r="G14" s="44">
        <f>[4]IRF_robust_R4!G13</f>
        <v>-8.1349748946666162E-2</v>
      </c>
      <c r="H14" s="44">
        <f>[3]IRF1_benchmark!C13</f>
        <v>0.10301282943544879</v>
      </c>
      <c r="I14" s="44">
        <f>[3]IRF1_benchmark!D13</f>
        <v>-0.28311282357594059</v>
      </c>
      <c r="J14" s="44">
        <f>[3]IRF1_benchmark!G13</f>
        <v>-9.0558643880359641E-2</v>
      </c>
      <c r="K14" s="44"/>
      <c r="L14" s="44">
        <v>11</v>
      </c>
      <c r="M14">
        <f t="shared" si="3"/>
        <v>-3.7772051510534366E-2</v>
      </c>
      <c r="N14">
        <f t="shared" si="4"/>
        <v>-0.45372354709902946</v>
      </c>
      <c r="O14">
        <f t="shared" si="5"/>
        <v>-0.25804423549576022</v>
      </c>
      <c r="P14" s="44">
        <f>[4]IRF_robust_R4!I13</f>
        <v>-3.2756099708808176E-2</v>
      </c>
      <c r="Q14" s="44">
        <f>[4]IRF_robust_R4!J13</f>
        <v>-0.46413665934764287</v>
      </c>
      <c r="R14" s="44">
        <f>[4]IRF_robust_R4!M13</f>
        <v>-0.24166237573598831</v>
      </c>
      <c r="S14" s="44">
        <f>[3]IRF1_benchmark!I13</f>
        <v>-3.7772051510534366E-2</v>
      </c>
      <c r="T14" s="44">
        <f>[3]IRF1_benchmark!J13</f>
        <v>-0.49149559860956382</v>
      </c>
      <c r="U14" s="44">
        <f>[3]IRF1_benchmark!M13</f>
        <v>-0.25804423549576022</v>
      </c>
      <c r="V14" s="44"/>
      <c r="W14" s="44">
        <v>11</v>
      </c>
      <c r="X14">
        <f t="shared" si="6"/>
        <v>0.14716822921417669</v>
      </c>
      <c r="Y14">
        <f t="shared" si="7"/>
        <v>-2.0690642320511778</v>
      </c>
      <c r="Z14">
        <f t="shared" si="8"/>
        <v>-0.90669543632138527</v>
      </c>
      <c r="AA14" s="44">
        <f>[4]IRF_robust_R4!O13</f>
        <v>8.2156062597249307E-2</v>
      </c>
      <c r="AB14" s="44">
        <f>[4]IRF_robust_R4!P13</f>
        <v>-1.8462999909539903</v>
      </c>
      <c r="AC14" s="44">
        <f>[4]IRF_robust_R4!S13</f>
        <v>-0.88068277999326861</v>
      </c>
      <c r="AD14" s="44">
        <f>[3]IRF1_benchmark!O13</f>
        <v>0.14716822921417669</v>
      </c>
      <c r="AE14" s="44">
        <f>[3]IRF1_benchmark!P13</f>
        <v>-1.9218960028370013</v>
      </c>
      <c r="AF14" s="44">
        <f>[3]IRF1_benchmark!S13</f>
        <v>-0.90669543632138527</v>
      </c>
      <c r="AG14" s="45"/>
      <c r="AH14" s="44">
        <v>11</v>
      </c>
      <c r="AI14">
        <f t="shared" si="9"/>
        <v>-7.596495958916627E-2</v>
      </c>
      <c r="AJ14">
        <f t="shared" si="10"/>
        <v>-0.31847037657839816</v>
      </c>
      <c r="AK14">
        <f t="shared" si="11"/>
        <v>-0.22756111332942289</v>
      </c>
      <c r="AL14" s="44">
        <f>[4]IRF_robust_R4!U13</f>
        <v>-7.3347243090808284E-2</v>
      </c>
      <c r="AM14" s="44">
        <f>[4]IRF_robust_R4!V13</f>
        <v>-0.38179884842690776</v>
      </c>
      <c r="AN14" s="44">
        <f>[4]IRF_robust_R4!Y13</f>
        <v>-0.22005954146748788</v>
      </c>
      <c r="AO14" s="44">
        <f>[3]IRF1_benchmark!U13</f>
        <v>-7.596495958916627E-2</v>
      </c>
      <c r="AP14" s="44">
        <f>[3]IRF1_benchmark!V13</f>
        <v>-0.39443533616756443</v>
      </c>
      <c r="AQ14" s="44">
        <f>[3]IRF1_benchmark!Y13</f>
        <v>-0.22756111332942289</v>
      </c>
      <c r="AR14" s="44"/>
      <c r="AS14" s="44">
        <v>11</v>
      </c>
      <c r="AT14">
        <f t="shared" si="12"/>
        <v>-3.2325892674425837E-2</v>
      </c>
      <c r="AU14">
        <f t="shared" si="13"/>
        <v>-1.1700871992462614</v>
      </c>
      <c r="AV14">
        <f t="shared" si="14"/>
        <v>-0.61513585204851573</v>
      </c>
      <c r="AW14" s="44">
        <f>[4]IRF_robust_R4!AA13</f>
        <v>-5.5080401742087143E-2</v>
      </c>
      <c r="AX14" s="44">
        <f>[4]IRF_robust_R4!AB13</f>
        <v>-1.1867479483623462</v>
      </c>
      <c r="AY14" s="44">
        <f>[4]IRF_robust_R4!AE13</f>
        <v>-0.60263786981287537</v>
      </c>
      <c r="AZ14" s="44">
        <f>[3]IRF1_benchmark!AA13</f>
        <v>-3.2325892674425837E-2</v>
      </c>
      <c r="BA14" s="44">
        <f>[3]IRF1_benchmark!AB13</f>
        <v>-1.2024130919206872</v>
      </c>
      <c r="BB14" s="44">
        <f>[3]IRF1_benchmark!AE13</f>
        <v>-0.61513585204851573</v>
      </c>
      <c r="BC14" s="45"/>
      <c r="BD14" s="44">
        <v>11</v>
      </c>
      <c r="BE14">
        <f t="shared" si="15"/>
        <v>3.2445886873770161E-2</v>
      </c>
      <c r="BF14">
        <f t="shared" si="16"/>
        <v>-0.25505603157848228</v>
      </c>
      <c r="BG14">
        <f t="shared" si="17"/>
        <v>-9.0083216029552438E-2</v>
      </c>
      <c r="BH14" s="44">
        <f>[4]IRF_robust_R4!AG13</f>
        <v>1.1704920915987349E-2</v>
      </c>
      <c r="BI14" s="44">
        <f>[4]IRF_robust_R4!AH13</f>
        <v>-0.23181605172770611</v>
      </c>
      <c r="BJ14" s="44">
        <f>[4]IRF_robust_R4!AK13</f>
        <v>-0.10428508168061672</v>
      </c>
      <c r="BK14" s="44">
        <f>[3]IRF1_benchmark!AG13</f>
        <v>3.2445886873770161E-2</v>
      </c>
      <c r="BL14" s="44">
        <f>[3]IRF1_benchmark!AH13</f>
        <v>-0.2226101447047121</v>
      </c>
      <c r="BM14" s="44">
        <f>[3]IRF1_benchmark!AK13</f>
        <v>-9.0083216029552438E-2</v>
      </c>
      <c r="BN14" s="44"/>
      <c r="BO14" s="44">
        <v>11</v>
      </c>
      <c r="BP14">
        <f t="shared" si="18"/>
        <v>0.18025201554308518</v>
      </c>
      <c r="BQ14">
        <f t="shared" si="19"/>
        <v>-0.28679994785459467</v>
      </c>
      <c r="BR14">
        <f t="shared" si="20"/>
        <v>3.0695010075408594E-2</v>
      </c>
      <c r="BS14" s="44">
        <f>[4]IRF_robust_R4!AM13</f>
        <v>0.19757565340800207</v>
      </c>
      <c r="BT14" s="44">
        <f>[4]IRF_robust_R4!AN13</f>
        <v>-6.9574006138571454E-2</v>
      </c>
      <c r="BU14" s="44">
        <f>[4]IRF_robust_R4!AQ13</f>
        <v>5.836519333833716E-2</v>
      </c>
      <c r="BV14" s="44">
        <f>[3]IRF1_benchmark!AM13</f>
        <v>0.18025201554308518</v>
      </c>
      <c r="BW14" s="44">
        <f>[3]IRF1_benchmark!AN13</f>
        <v>-0.1065479323115095</v>
      </c>
      <c r="BX14" s="44">
        <f>[3]IRF1_benchmark!AQ13</f>
        <v>3.0695010075408594E-2</v>
      </c>
      <c r="BY14" s="45"/>
      <c r="BZ14" s="44">
        <v>11</v>
      </c>
      <c r="CA14">
        <f t="shared" si="21"/>
        <v>8.5170018584216616E-3</v>
      </c>
      <c r="CB14">
        <f t="shared" si="22"/>
        <v>-0.26060169992210436</v>
      </c>
      <c r="CC14">
        <f t="shared" si="23"/>
        <v>-0.1147585267307836</v>
      </c>
      <c r="CD14" s="44">
        <f>[4]IRF_robust_R4!AS13</f>
        <v>-8.7634241972045467E-3</v>
      </c>
      <c r="CE14" s="44">
        <f>[4]IRF_robust_R4!AT13</f>
        <v>-0.26067133407895798</v>
      </c>
      <c r="CF14" s="44">
        <f>[4]IRF_robust_R4!AW13</f>
        <v>-0.12853432508928689</v>
      </c>
      <c r="CG14" s="44">
        <f>[3]IRF1_benchmark!AS13</f>
        <v>8.5170018584216616E-3</v>
      </c>
      <c r="CH14" s="44">
        <f>[3]IRF1_benchmark!AT13</f>
        <v>-0.25208469806368272</v>
      </c>
      <c r="CI14" s="44">
        <f>[3]IRF1_benchmark!AW13</f>
        <v>-0.1147585267307836</v>
      </c>
      <c r="CJ14" s="44"/>
      <c r="CK14" s="44">
        <v>11</v>
      </c>
      <c r="CL14">
        <f t="shared" si="24"/>
        <v>6.2890342666614932E-2</v>
      </c>
      <c r="CM14">
        <f t="shared" si="25"/>
        <v>-0.18311213757329919</v>
      </c>
      <c r="CN14">
        <f t="shared" si="26"/>
        <v>-2.6335933646144082E-2</v>
      </c>
      <c r="CO14" s="44">
        <f>[4]IRF_robust_R4!AY13</f>
        <v>6.0462689459696704E-2</v>
      </c>
      <c r="CP14" s="44">
        <f>[4]IRF_robust_R4!AZ13</f>
        <v>-0.11254149095442555</v>
      </c>
      <c r="CQ14" s="44">
        <f>[4]IRF_robust_R4!BC13</f>
        <v>-2.5028497736944221E-2</v>
      </c>
      <c r="CR14" s="44">
        <f>[3]IRF1_benchmark!AY13</f>
        <v>6.2890342666614932E-2</v>
      </c>
      <c r="CS14" s="44">
        <f>[3]IRF1_benchmark!AZ13</f>
        <v>-0.12022179490668428</v>
      </c>
      <c r="CT14" s="44">
        <f>[3]IRF1_benchmark!BC13</f>
        <v>-2.6335933646144082E-2</v>
      </c>
      <c r="CU14" s="44"/>
      <c r="CV14" s="44">
        <v>11</v>
      </c>
      <c r="CW14">
        <f t="shared" si="27"/>
        <v>0.13244360698894675</v>
      </c>
      <c r="CX14">
        <f t="shared" si="28"/>
        <v>-0.21085368950084801</v>
      </c>
      <c r="CY14">
        <f t="shared" si="29"/>
        <v>2.3806039437029258E-2</v>
      </c>
      <c r="CZ14" s="44">
        <f>[4]IRF_robust_R4!BE13</f>
        <v>0.13238382648038655</v>
      </c>
      <c r="DA14" s="44">
        <f>[4]IRF_robust_R4!BF13</f>
        <v>-6.9555690708228368E-2</v>
      </c>
      <c r="DB14" s="44">
        <f>[4]IRF_robust_R4!BI13</f>
        <v>2.9256916689295566E-2</v>
      </c>
      <c r="DC14" s="44">
        <f>[3]IRF1_benchmark!BE13</f>
        <v>0.13244360698894675</v>
      </c>
      <c r="DD14" s="44">
        <f>[3]IRF1_benchmark!BF13</f>
        <v>-7.8410082511901263E-2</v>
      </c>
      <c r="DE14" s="44">
        <f>[3]IRF1_benchmark!BI13</f>
        <v>2.3806039437029258E-2</v>
      </c>
    </row>
    <row r="15" spans="1:109" x14ac:dyDescent="0.25">
      <c r="A15" s="44">
        <v>12</v>
      </c>
      <c r="B15">
        <f t="shared" si="0"/>
        <v>-9.9931821520500647E-2</v>
      </c>
      <c r="C15">
        <f t="shared" si="1"/>
        <v>-0.36203443617119291</v>
      </c>
      <c r="D15">
        <f t="shared" si="2"/>
        <v>-0.27636508505721485</v>
      </c>
      <c r="E15" s="44">
        <f>[4]IRF_robust_R4!C14</f>
        <v>-9.4136332865983843E-2</v>
      </c>
      <c r="F15" s="44">
        <f>[4]IRF_robust_R4!D14</f>
        <v>-0.45022832681414043</v>
      </c>
      <c r="G15" s="44">
        <f>[4]IRF_robust_R4!G14</f>
        <v>-0.26878199163841932</v>
      </c>
      <c r="H15" s="44">
        <f>[3]IRF1_benchmark!C14</f>
        <v>-9.9931821520500647E-2</v>
      </c>
      <c r="I15" s="44">
        <f>[3]IRF1_benchmark!D14</f>
        <v>-0.46196625769169358</v>
      </c>
      <c r="J15" s="44">
        <f>[3]IRF1_benchmark!G14</f>
        <v>-0.27636508505721485</v>
      </c>
      <c r="K15" s="44"/>
      <c r="L15" s="44">
        <v>12</v>
      </c>
      <c r="M15">
        <f t="shared" si="3"/>
        <v>-3.0400087646778557E-2</v>
      </c>
      <c r="N15">
        <f t="shared" si="4"/>
        <v>-0.45207831037010726</v>
      </c>
      <c r="O15">
        <f t="shared" si="5"/>
        <v>-0.25481999508340619</v>
      </c>
      <c r="P15" s="44">
        <f>[4]IRF_robust_R4!I14</f>
        <v>-3.143898463009917E-2</v>
      </c>
      <c r="Q15" s="44">
        <f>[4]IRF_robust_R4!J14</f>
        <v>-0.46176695508014465</v>
      </c>
      <c r="R15" s="44">
        <f>[4]IRF_robust_R4!M14</f>
        <v>-0.23454921712542157</v>
      </c>
      <c r="S15" s="44">
        <f>[3]IRF1_benchmark!I14</f>
        <v>-3.0400087646778557E-2</v>
      </c>
      <c r="T15" s="44">
        <f>[3]IRF1_benchmark!J14</f>
        <v>-0.4824783980168858</v>
      </c>
      <c r="U15" s="44">
        <f>[3]IRF1_benchmark!M14</f>
        <v>-0.25481999508340619</v>
      </c>
      <c r="V15" s="44"/>
      <c r="W15" s="44">
        <v>12</v>
      </c>
      <c r="X15">
        <f t="shared" si="6"/>
        <v>9.6022039847501267E-2</v>
      </c>
      <c r="Y15">
        <f t="shared" si="7"/>
        <v>-2.0066675462074284</v>
      </c>
      <c r="Z15">
        <f t="shared" si="8"/>
        <v>-0.93400139275356642</v>
      </c>
      <c r="AA15" s="44">
        <f>[4]IRF_robust_R4!O14</f>
        <v>4.3246128743404222E-2</v>
      </c>
      <c r="AB15" s="44">
        <f>[4]IRF_robust_R4!P14</f>
        <v>-1.8445098472151766</v>
      </c>
      <c r="AC15" s="44">
        <f>[4]IRF_robust_R4!S14</f>
        <v>-0.91556012023509548</v>
      </c>
      <c r="AD15" s="44">
        <f>[3]IRF1_benchmark!O14</f>
        <v>9.6022039847501267E-2</v>
      </c>
      <c r="AE15" s="44">
        <f>[3]IRF1_benchmark!P14</f>
        <v>-1.910645506359927</v>
      </c>
      <c r="AF15" s="44">
        <f>[3]IRF1_benchmark!S14</f>
        <v>-0.93400139275356642</v>
      </c>
      <c r="AG15" s="45"/>
      <c r="AH15" s="44">
        <v>12</v>
      </c>
      <c r="AI15">
        <f t="shared" si="9"/>
        <v>-5.6138324920426974E-2</v>
      </c>
      <c r="AJ15">
        <f t="shared" si="10"/>
        <v>-0.31571071654609528</v>
      </c>
      <c r="AK15">
        <f t="shared" si="11"/>
        <v>-0.20778709560670508</v>
      </c>
      <c r="AL15" s="44">
        <f>[4]IRF_robust_R4!U14</f>
        <v>-5.6443933533202525E-2</v>
      </c>
      <c r="AM15" s="44">
        <f>[4]IRF_robust_R4!V14</f>
        <v>-0.36114252439627331</v>
      </c>
      <c r="AN15" s="44">
        <f>[4]IRF_robust_R4!Y14</f>
        <v>-0.20077874771041351</v>
      </c>
      <c r="AO15" s="44">
        <f>[3]IRF1_benchmark!U14</f>
        <v>-5.6138324920426974E-2</v>
      </c>
      <c r="AP15" s="44">
        <f>[3]IRF1_benchmark!V14</f>
        <v>-0.37184904146652226</v>
      </c>
      <c r="AQ15" s="44">
        <f>[3]IRF1_benchmark!Y14</f>
        <v>-0.20778709560670508</v>
      </c>
      <c r="AR15" s="44"/>
      <c r="AS15" s="44">
        <v>12</v>
      </c>
      <c r="AT15">
        <f t="shared" si="12"/>
        <v>2.5181825888790726E-2</v>
      </c>
      <c r="AU15">
        <f t="shared" si="13"/>
        <v>-1.1614506107531544</v>
      </c>
      <c r="AV15">
        <f t="shared" si="14"/>
        <v>-0.55437449065228173</v>
      </c>
      <c r="AW15" s="44">
        <f>[4]IRF_robust_R4!AA14</f>
        <v>-1.445379665066418E-2</v>
      </c>
      <c r="AX15" s="44">
        <f>[4]IRF_robust_R4!AB14</f>
        <v>-1.1235955090005274</v>
      </c>
      <c r="AY15" s="44">
        <f>[4]IRF_robust_R4!AE14</f>
        <v>-0.55012229642955512</v>
      </c>
      <c r="AZ15" s="44">
        <f>[3]IRF1_benchmark!AA14</f>
        <v>2.5181825888790726E-2</v>
      </c>
      <c r="BA15" s="44">
        <f>[3]IRF1_benchmark!AB14</f>
        <v>-1.1362687848643636</v>
      </c>
      <c r="BB15" s="44">
        <f>[3]IRF1_benchmark!AE14</f>
        <v>-0.55437449065228173</v>
      </c>
      <c r="BC15" s="45"/>
      <c r="BD15" s="44">
        <v>12</v>
      </c>
      <c r="BE15">
        <f t="shared" si="15"/>
        <v>5.3364477338727213E-2</v>
      </c>
      <c r="BF15">
        <f t="shared" si="16"/>
        <v>-0.2496192938823934</v>
      </c>
      <c r="BG15">
        <f t="shared" si="17"/>
        <v>-6.6008137190700936E-2</v>
      </c>
      <c r="BH15" s="44">
        <f>[4]IRF_robust_R4!AG14</f>
        <v>3.5391087752648265E-2</v>
      </c>
      <c r="BI15" s="44">
        <f>[4]IRF_robust_R4!AH14</f>
        <v>-0.20631681256717094</v>
      </c>
      <c r="BJ15" s="44">
        <f>[4]IRF_robust_R4!AK14</f>
        <v>-7.9861925187846405E-2</v>
      </c>
      <c r="BK15" s="44">
        <f>[3]IRF1_benchmark!AG14</f>
        <v>5.3364477338727213E-2</v>
      </c>
      <c r="BL15" s="44">
        <f>[3]IRF1_benchmark!AH14</f>
        <v>-0.19625481654366619</v>
      </c>
      <c r="BM15" s="44">
        <f>[3]IRF1_benchmark!AK14</f>
        <v>-6.6008137190700936E-2</v>
      </c>
      <c r="BN15" s="44"/>
      <c r="BO15" s="44">
        <v>12</v>
      </c>
      <c r="BP15">
        <f t="shared" si="18"/>
        <v>0.17050221199087995</v>
      </c>
      <c r="BQ15">
        <f t="shared" si="19"/>
        <v>-0.29177206609132633</v>
      </c>
      <c r="BR15">
        <f t="shared" si="20"/>
        <v>2.0677893061373027E-2</v>
      </c>
      <c r="BS15" s="44">
        <f>[4]IRF_robust_R4!AM14</f>
        <v>0.18743597887544441</v>
      </c>
      <c r="BT15" s="44">
        <f>[4]IRF_robust_R4!AN14</f>
        <v>-8.2183271407588285E-2</v>
      </c>
      <c r="BU15" s="44">
        <f>[4]IRF_robust_R4!AQ14</f>
        <v>4.9098262787877336E-2</v>
      </c>
      <c r="BV15" s="44">
        <f>[3]IRF1_benchmark!AM14</f>
        <v>0.17050221199087995</v>
      </c>
      <c r="BW15" s="44">
        <f>[3]IRF1_benchmark!AN14</f>
        <v>-0.12126985410044636</v>
      </c>
      <c r="BX15" s="44">
        <f>[3]IRF1_benchmark!AQ14</f>
        <v>2.0677893061373027E-2</v>
      </c>
      <c r="BY15" s="45"/>
      <c r="BZ15" s="44">
        <v>12</v>
      </c>
      <c r="CA15">
        <f t="shared" si="21"/>
        <v>2.8803758510089459E-2</v>
      </c>
      <c r="CB15">
        <f t="shared" si="22"/>
        <v>-0.25819025721160055</v>
      </c>
      <c r="CC15">
        <f t="shared" si="23"/>
        <v>-9.355726095247531E-2</v>
      </c>
      <c r="CD15" s="44">
        <f>[4]IRF_robust_R4!AS14</f>
        <v>1.0830653096481613E-2</v>
      </c>
      <c r="CE15" s="44">
        <f>[4]IRF_robust_R4!AT14</f>
        <v>-0.23824125157461393</v>
      </c>
      <c r="CF15" s="44">
        <f>[4]IRF_robust_R4!AW14</f>
        <v>-0.10627889793557646</v>
      </c>
      <c r="CG15" s="44">
        <f>[3]IRF1_benchmark!AS14</f>
        <v>2.8803758510089459E-2</v>
      </c>
      <c r="CH15" s="44">
        <f>[3]IRF1_benchmark!AT14</f>
        <v>-0.22938649870151107</v>
      </c>
      <c r="CI15" s="44">
        <f>[3]IRF1_benchmark!AW14</f>
        <v>-9.355726095247531E-2</v>
      </c>
      <c r="CJ15" s="44"/>
      <c r="CK15" s="44">
        <v>12</v>
      </c>
      <c r="CL15">
        <f t="shared" si="24"/>
        <v>7.1157988136557493E-2</v>
      </c>
      <c r="CM15">
        <f t="shared" si="25"/>
        <v>-0.17651477456458473</v>
      </c>
      <c r="CN15">
        <f t="shared" si="26"/>
        <v>-1.6119939204420362E-2</v>
      </c>
      <c r="CO15" s="44">
        <f>[4]IRF_robust_R4!AY14</f>
        <v>6.7804954011960822E-2</v>
      </c>
      <c r="CP15" s="44">
        <f>[4]IRF_robust_R4!AZ14</f>
        <v>-9.891859985576873E-2</v>
      </c>
      <c r="CQ15" s="44">
        <f>[4]IRF_robust_R4!BC14</f>
        <v>-1.5412919967832485E-2</v>
      </c>
      <c r="CR15" s="44">
        <f>[3]IRF1_benchmark!AY14</f>
        <v>7.1157988136557493E-2</v>
      </c>
      <c r="CS15" s="44">
        <f>[3]IRF1_benchmark!AZ14</f>
        <v>-0.10535678642802723</v>
      </c>
      <c r="CT15" s="44">
        <f>[3]IRF1_benchmark!BC14</f>
        <v>-1.6119939204420362E-2</v>
      </c>
      <c r="CU15" s="44"/>
      <c r="CV15" s="44">
        <v>12</v>
      </c>
      <c r="CW15">
        <f t="shared" si="27"/>
        <v>0.17456047626704826</v>
      </c>
      <c r="CX15">
        <f t="shared" si="28"/>
        <v>-0.20282406235657299</v>
      </c>
      <c r="CY15">
        <f t="shared" si="29"/>
        <v>7.2210108026113037E-2</v>
      </c>
      <c r="CZ15" s="44">
        <f>[4]IRF_robust_R4!BE14</f>
        <v>0.17943400362902145</v>
      </c>
      <c r="DA15" s="44">
        <f>[4]IRF_robust_R4!BF14</f>
        <v>-1.8518224454592648E-2</v>
      </c>
      <c r="DB15" s="44">
        <f>[4]IRF_robust_R4!BI14</f>
        <v>7.6394869151594935E-2</v>
      </c>
      <c r="DC15" s="44">
        <f>[3]IRF1_benchmark!BE14</f>
        <v>0.17456047626704826</v>
      </c>
      <c r="DD15" s="44">
        <f>[3]IRF1_benchmark!BF14</f>
        <v>-2.8263586089524721E-2</v>
      </c>
      <c r="DE15" s="44">
        <f>[3]IRF1_benchmark!BI14</f>
        <v>7.2210108026113037E-2</v>
      </c>
    </row>
    <row r="16" spans="1:109" x14ac:dyDescent="0.25">
      <c r="A16" s="44">
        <v>13</v>
      </c>
      <c r="B16">
        <f t="shared" si="0"/>
        <v>3.8750021324290597E-2</v>
      </c>
      <c r="C16">
        <f t="shared" si="1"/>
        <v>-0.34051295641753382</v>
      </c>
      <c r="D16">
        <f t="shared" si="2"/>
        <v>-0.12946075694702583</v>
      </c>
      <c r="E16" s="44">
        <f>[4]IRF_robust_R4!C15</f>
        <v>4.8724634493592808E-2</v>
      </c>
      <c r="F16" s="44">
        <f>[4]IRF_robust_R4!D15</f>
        <v>-0.28203844209314799</v>
      </c>
      <c r="G16" s="44">
        <f>[4]IRF_robust_R4!G15</f>
        <v>-0.11596676574878742</v>
      </c>
      <c r="H16" s="44">
        <f>[3]IRF1_benchmark!C15</f>
        <v>3.8750021324290597E-2</v>
      </c>
      <c r="I16" s="44">
        <f>[3]IRF1_benchmark!D15</f>
        <v>-0.3017629350932432</v>
      </c>
      <c r="J16" s="44">
        <f>[3]IRF1_benchmark!G15</f>
        <v>-0.12946075694702583</v>
      </c>
      <c r="K16" s="44"/>
      <c r="L16" s="44">
        <v>13</v>
      </c>
      <c r="M16">
        <f t="shared" si="3"/>
        <v>-1.0564164804478443E-2</v>
      </c>
      <c r="N16">
        <f t="shared" si="4"/>
        <v>-0.45671191438768644</v>
      </c>
      <c r="O16">
        <f t="shared" si="5"/>
        <v>-0.23477009725064538</v>
      </c>
      <c r="P16" s="44">
        <f>[4]IRF_robust_R4!I15</f>
        <v>-8.4281755024242355E-3</v>
      </c>
      <c r="Q16" s="44">
        <f>[4]IRF_robust_R4!J15</f>
        <v>-0.44648532469313851</v>
      </c>
      <c r="R16" s="44">
        <f>[4]IRF_robust_R4!M15</f>
        <v>-0.21701936435915029</v>
      </c>
      <c r="S16" s="44">
        <f>[3]IRF1_benchmark!I15</f>
        <v>-1.0564164804478443E-2</v>
      </c>
      <c r="T16" s="44">
        <f>[3]IRF1_benchmark!J15</f>
        <v>-0.46727607919216485</v>
      </c>
      <c r="U16" s="44">
        <f>[3]IRF1_benchmark!M15</f>
        <v>-0.23477009725064538</v>
      </c>
      <c r="V16" s="44"/>
      <c r="W16" s="44">
        <v>13</v>
      </c>
      <c r="X16">
        <f t="shared" si="6"/>
        <v>4.4149669394793881E-2</v>
      </c>
      <c r="Y16">
        <f t="shared" si="7"/>
        <v>-1.9425056479285863</v>
      </c>
      <c r="Z16">
        <f t="shared" si="8"/>
        <v>-0.94676989209056783</v>
      </c>
      <c r="AA16" s="44">
        <f>[4]IRF_robust_R4!O15</f>
        <v>-1.852088770991378E-2</v>
      </c>
      <c r="AB16" s="44">
        <f>[4]IRF_robust_R4!P15</f>
        <v>-1.8394795187778317</v>
      </c>
      <c r="AC16" s="44">
        <f>[4]IRF_robust_R4!S15</f>
        <v>-0.94450566340040232</v>
      </c>
      <c r="AD16" s="44">
        <f>[3]IRF1_benchmark!O15</f>
        <v>4.4149669394793881E-2</v>
      </c>
      <c r="AE16" s="44">
        <f>[3]IRF1_benchmark!P15</f>
        <v>-1.8983559785337925</v>
      </c>
      <c r="AF16" s="44">
        <f>[3]IRF1_benchmark!S15</f>
        <v>-0.94676989209056783</v>
      </c>
      <c r="AG16" s="45"/>
      <c r="AH16" s="44">
        <v>13</v>
      </c>
      <c r="AI16">
        <f t="shared" si="9"/>
        <v>-1.4853375885211028E-2</v>
      </c>
      <c r="AJ16">
        <f t="shared" si="10"/>
        <v>-0.31493547546732642</v>
      </c>
      <c r="AK16">
        <f t="shared" si="11"/>
        <v>-0.16781572067622844</v>
      </c>
      <c r="AL16" s="44">
        <f>[4]IRF_robust_R4!U15</f>
        <v>-1.6850563238842532E-2</v>
      </c>
      <c r="AM16" s="44">
        <f>[4]IRF_robust_R4!V15</f>
        <v>-0.31872185316218249</v>
      </c>
      <c r="AN16" s="44">
        <f>[4]IRF_robust_R4!Y15</f>
        <v>-0.16159643422512285</v>
      </c>
      <c r="AO16" s="44">
        <f>[3]IRF1_benchmark!U15</f>
        <v>-1.4853375885211028E-2</v>
      </c>
      <c r="AP16" s="44">
        <f>[3]IRF1_benchmark!V15</f>
        <v>-0.32978885135253744</v>
      </c>
      <c r="AQ16" s="44">
        <f>[3]IRF1_benchmark!Y15</f>
        <v>-0.16781572067622844</v>
      </c>
      <c r="AR16" s="44"/>
      <c r="AS16" s="44">
        <v>13</v>
      </c>
      <c r="AT16">
        <f t="shared" si="12"/>
        <v>0.23368920069917742</v>
      </c>
      <c r="AU16">
        <f t="shared" si="13"/>
        <v>-1.1306004169839969</v>
      </c>
      <c r="AV16">
        <f t="shared" si="14"/>
        <v>-0.32867073227151233</v>
      </c>
      <c r="AW16" s="44">
        <f>[4]IRF_robust_R4!AA15</f>
        <v>0.19947417697906705</v>
      </c>
      <c r="AX16" s="44">
        <f>[4]IRF_robust_R4!AB15</f>
        <v>-0.8856454476848139</v>
      </c>
      <c r="AY16" s="44">
        <f>[4]IRF_robust_R4!AE15</f>
        <v>-0.32982056343633764</v>
      </c>
      <c r="AZ16" s="44">
        <f>[3]IRF1_benchmark!AA15</f>
        <v>0.23368920069917742</v>
      </c>
      <c r="BA16" s="44">
        <f>[3]IRF1_benchmark!AB15</f>
        <v>-0.89691121628481951</v>
      </c>
      <c r="BB16" s="44">
        <f>[3]IRF1_benchmark!AE15</f>
        <v>-0.32867073227151233</v>
      </c>
      <c r="BC16" s="45"/>
      <c r="BD16" s="44">
        <v>13</v>
      </c>
      <c r="BE16">
        <f t="shared" si="15"/>
        <v>7.2049628289033357E-2</v>
      </c>
      <c r="BF16">
        <f t="shared" si="16"/>
        <v>-0.24715543253597755</v>
      </c>
      <c r="BG16">
        <f t="shared" si="17"/>
        <v>-4.5262675202670632E-2</v>
      </c>
      <c r="BH16" s="44">
        <f>[4]IRF_robust_R4!AG15</f>
        <v>5.3245456535132692E-2</v>
      </c>
      <c r="BI16" s="44">
        <f>[4]IRF_robust_R4!AH15</f>
        <v>-0.18175535540824997</v>
      </c>
      <c r="BJ16" s="44">
        <f>[4]IRF_robust_R4!AK15</f>
        <v>-5.9175779815154636E-2</v>
      </c>
      <c r="BK16" s="44">
        <f>[3]IRF1_benchmark!AG15</f>
        <v>7.2049628289033357E-2</v>
      </c>
      <c r="BL16" s="44">
        <f>[3]IRF1_benchmark!AH15</f>
        <v>-0.17510580424694419</v>
      </c>
      <c r="BM16" s="44">
        <f>[3]IRF1_benchmark!AK15</f>
        <v>-4.5262675202670632E-2</v>
      </c>
      <c r="BN16" s="44"/>
      <c r="BO16" s="44">
        <v>13</v>
      </c>
      <c r="BP16">
        <f t="shared" si="18"/>
        <v>0.16064521467752643</v>
      </c>
      <c r="BQ16">
        <f t="shared" si="19"/>
        <v>-0.29161591004061327</v>
      </c>
      <c r="BR16">
        <f t="shared" si="20"/>
        <v>1.106038821223598E-2</v>
      </c>
      <c r="BS16" s="44">
        <f>[4]IRF_robust_R4!AM15</f>
        <v>0.17887327177653792</v>
      </c>
      <c r="BT16" s="44">
        <f>[4]IRF_robust_R4!AN15</f>
        <v>-9.33201635178426E-2</v>
      </c>
      <c r="BU16" s="44">
        <f>[4]IRF_robust_R4!AQ15</f>
        <v>3.8917573342131979E-2</v>
      </c>
      <c r="BV16" s="44">
        <f>[3]IRF1_benchmark!AM15</f>
        <v>0.16064521467752643</v>
      </c>
      <c r="BW16" s="44">
        <f>[3]IRF1_benchmark!AN15</f>
        <v>-0.13097069536308684</v>
      </c>
      <c r="BX16" s="44">
        <f>[3]IRF1_benchmark!AQ15</f>
        <v>1.106038821223598E-2</v>
      </c>
      <c r="BY16" s="45"/>
      <c r="BZ16" s="44">
        <v>13</v>
      </c>
      <c r="CA16">
        <f t="shared" si="21"/>
        <v>4.0405972912593749E-2</v>
      </c>
      <c r="CB16">
        <f t="shared" si="22"/>
        <v>-0.2517189733278844</v>
      </c>
      <c r="CC16">
        <f t="shared" si="23"/>
        <v>-7.803765498283026E-2</v>
      </c>
      <c r="CD16" s="44">
        <f>[4]IRF_robust_R4!AS15</f>
        <v>2.5288872108748309E-2</v>
      </c>
      <c r="CE16" s="44">
        <f>[4]IRF_robust_R4!AT15</f>
        <v>-0.21867614394143708</v>
      </c>
      <c r="CF16" s="44">
        <f>[4]IRF_robust_R4!AW15</f>
        <v>-8.9324102474507339E-2</v>
      </c>
      <c r="CG16" s="44">
        <f>[3]IRF1_benchmark!AS15</f>
        <v>4.0405972912593749E-2</v>
      </c>
      <c r="CH16" s="44">
        <f>[3]IRF1_benchmark!AT15</f>
        <v>-0.21131300041529064</v>
      </c>
      <c r="CI16" s="44">
        <f>[3]IRF1_benchmark!AW15</f>
        <v>-7.803765498283026E-2</v>
      </c>
      <c r="CJ16" s="44"/>
      <c r="CK16" s="44">
        <v>13</v>
      </c>
      <c r="CL16">
        <f t="shared" si="24"/>
        <v>8.1815328888391534E-2</v>
      </c>
      <c r="CM16">
        <f t="shared" si="25"/>
        <v>-0.16910061861165598</v>
      </c>
      <c r="CN16">
        <f t="shared" si="26"/>
        <v>-1.3985139252388049E-3</v>
      </c>
      <c r="CO16" s="44">
        <f>[4]IRF_robust_R4!AY15</f>
        <v>7.9795105984777875E-2</v>
      </c>
      <c r="CP16" s="44">
        <f>[4]IRF_robust_R4!AZ15</f>
        <v>-8.105681169727369E-2</v>
      </c>
      <c r="CQ16" s="44">
        <f>[4]IRF_robust_R4!BC15</f>
        <v>-3.661634945431114E-4</v>
      </c>
      <c r="CR16" s="44">
        <f>[3]IRF1_benchmark!AY15</f>
        <v>8.1815328888391534E-2</v>
      </c>
      <c r="CS16" s="44">
        <f>[3]IRF1_benchmark!AZ15</f>
        <v>-8.728528972326445E-2</v>
      </c>
      <c r="CT16" s="44">
        <f>[3]IRF1_benchmark!BC15</f>
        <v>-1.3985139252388049E-3</v>
      </c>
      <c r="CU16" s="44"/>
      <c r="CV16" s="44">
        <v>13</v>
      </c>
      <c r="CW16">
        <f t="shared" si="27"/>
        <v>9.0875128846428718E-2</v>
      </c>
      <c r="CX16">
        <f t="shared" si="28"/>
        <v>-0.19615529071248017</v>
      </c>
      <c r="CY16">
        <f t="shared" si="29"/>
        <v>-9.5052207248681204E-3</v>
      </c>
      <c r="CZ16" s="44">
        <f>[4]IRF_robust_R4!BE15</f>
        <v>9.6122879841231038E-2</v>
      </c>
      <c r="DA16" s="44">
        <f>[4]IRF_robust_R4!BF15</f>
        <v>-9.1056192103324468E-2</v>
      </c>
      <c r="DB16" s="44">
        <f>[4]IRF_robust_R4!BI15</f>
        <v>1.2370170166121908E-5</v>
      </c>
      <c r="DC16" s="44">
        <f>[3]IRF1_benchmark!BE15</f>
        <v>9.0875128846428718E-2</v>
      </c>
      <c r="DD16" s="44">
        <f>[3]IRF1_benchmark!BF15</f>
        <v>-0.10528016186605146</v>
      </c>
      <c r="DE16" s="44">
        <f>[3]IRF1_benchmark!BI15</f>
        <v>-9.5052207248681204E-3</v>
      </c>
    </row>
    <row r="17" spans="1:109" x14ac:dyDescent="0.25">
      <c r="A17" s="44">
        <v>14</v>
      </c>
      <c r="B17">
        <f t="shared" si="0"/>
        <v>7.9500727049519854E-2</v>
      </c>
      <c r="C17">
        <f t="shared" si="1"/>
        <v>-0.31718732982004605</v>
      </c>
      <c r="D17">
        <f t="shared" si="2"/>
        <v>-8.3519309341974379E-2</v>
      </c>
      <c r="E17" s="44">
        <f>[4]IRF_robust_R4!C16</f>
        <v>7.2201163355771467E-2</v>
      </c>
      <c r="F17" s="44">
        <f>[4]IRF_robust_R4!D16</f>
        <v>-0.23586448480333799</v>
      </c>
      <c r="G17" s="44">
        <f>[4]IRF_robust_R4!G16</f>
        <v>-8.660457318522205E-2</v>
      </c>
      <c r="H17" s="44">
        <f>[3]IRF1_benchmark!C16</f>
        <v>7.9500727049519854E-2</v>
      </c>
      <c r="I17" s="44">
        <f>[3]IRF1_benchmark!D16</f>
        <v>-0.23768660277052622</v>
      </c>
      <c r="J17" s="44">
        <f>[3]IRF1_benchmark!G16</f>
        <v>-8.3519309341974379E-2</v>
      </c>
      <c r="K17" s="44"/>
      <c r="L17" s="44">
        <v>14</v>
      </c>
      <c r="M17">
        <f t="shared" si="3"/>
        <v>7.0935658257704178E-3</v>
      </c>
      <c r="N17">
        <f t="shared" si="4"/>
        <v>-0.45945194043003995</v>
      </c>
      <c r="O17">
        <f t="shared" si="5"/>
        <v>-0.21377389380794298</v>
      </c>
      <c r="P17" s="44">
        <f>[4]IRF_robust_R4!I16</f>
        <v>7.8990667818867565E-3</v>
      </c>
      <c r="Q17" s="44">
        <f>[4]IRF_robust_R4!J16</f>
        <v>-0.42595394748192922</v>
      </c>
      <c r="R17" s="44">
        <f>[4]IRF_robust_R4!M16</f>
        <v>-0.19750148260160372</v>
      </c>
      <c r="S17" s="44">
        <f>[3]IRF1_benchmark!I16</f>
        <v>7.0935658257704178E-3</v>
      </c>
      <c r="T17" s="44">
        <f>[3]IRF1_benchmark!J16</f>
        <v>-0.45235837460426953</v>
      </c>
      <c r="U17" s="44">
        <f>[3]IRF1_benchmark!M16</f>
        <v>-0.21377389380794298</v>
      </c>
      <c r="V17" s="44"/>
      <c r="W17" s="44">
        <v>14</v>
      </c>
      <c r="X17">
        <f t="shared" si="6"/>
        <v>0.12638993246361374</v>
      </c>
      <c r="Y17">
        <f t="shared" si="7"/>
        <v>-1.8929466224174465</v>
      </c>
      <c r="Z17">
        <f t="shared" si="8"/>
        <v>-0.842507821695194</v>
      </c>
      <c r="AA17" s="44">
        <f>[4]IRF_robust_R4!O16</f>
        <v>5.0177920888495806E-2</v>
      </c>
      <c r="AB17" s="44">
        <f>[4]IRF_robust_R4!P16</f>
        <v>-1.7264055888377408</v>
      </c>
      <c r="AC17" s="44">
        <f>[4]IRF_robust_R4!S16</f>
        <v>-0.85568956542718122</v>
      </c>
      <c r="AD17" s="44">
        <f>[3]IRF1_benchmark!O16</f>
        <v>0.12638993246361374</v>
      </c>
      <c r="AE17" s="44">
        <f>[3]IRF1_benchmark!P16</f>
        <v>-1.7665566899538327</v>
      </c>
      <c r="AF17" s="44">
        <f>[3]IRF1_benchmark!S16</f>
        <v>-0.842507821695194</v>
      </c>
      <c r="AG17" s="45"/>
      <c r="AH17" s="44">
        <v>14</v>
      </c>
      <c r="AI17">
        <f t="shared" si="9"/>
        <v>-1.0796276661319461E-3</v>
      </c>
      <c r="AJ17">
        <f t="shared" si="10"/>
        <v>-0.31274675915664885</v>
      </c>
      <c r="AK17">
        <f t="shared" si="11"/>
        <v>-0.15448416550477287</v>
      </c>
      <c r="AL17" s="44">
        <f>[4]IRF_robust_R4!U16</f>
        <v>-5.1126871123892709E-3</v>
      </c>
      <c r="AM17" s="44">
        <f>[4]IRF_robust_R4!V16</f>
        <v>-0.30351376167705169</v>
      </c>
      <c r="AN17" s="44">
        <f>[4]IRF_robust_R4!Y16</f>
        <v>-0.14796723449919577</v>
      </c>
      <c r="AO17" s="44">
        <f>[3]IRF1_benchmark!U16</f>
        <v>-1.0796276661319461E-3</v>
      </c>
      <c r="AP17" s="44">
        <f>[3]IRF1_benchmark!V16</f>
        <v>-0.3138263868227808</v>
      </c>
      <c r="AQ17" s="44">
        <f>[3]IRF1_benchmark!Y16</f>
        <v>-0.15448416550477287</v>
      </c>
      <c r="AR17" s="44"/>
      <c r="AS17" s="44">
        <v>14</v>
      </c>
      <c r="AT17">
        <f t="shared" si="12"/>
        <v>0.21659278406604723</v>
      </c>
      <c r="AU17">
        <f t="shared" si="13"/>
        <v>-1.1069452744827446</v>
      </c>
      <c r="AV17">
        <f t="shared" si="14"/>
        <v>-0.34181918915628046</v>
      </c>
      <c r="AW17" s="44">
        <f>[4]IRF_robust_R4!AA16</f>
        <v>0.17885732009776667</v>
      </c>
      <c r="AX17" s="44">
        <f>[4]IRF_robust_R4!AB16</f>
        <v>-0.87097658687167034</v>
      </c>
      <c r="AY17" s="44">
        <f>[4]IRF_robust_R4!AE16</f>
        <v>-0.33585182607630382</v>
      </c>
      <c r="AZ17" s="44">
        <f>[3]IRF1_benchmark!AA16</f>
        <v>0.21659278406604723</v>
      </c>
      <c r="BA17" s="44">
        <f>[3]IRF1_benchmark!AB16</f>
        <v>-0.8903524904166974</v>
      </c>
      <c r="BB17" s="44">
        <f>[3]IRF1_benchmark!AE16</f>
        <v>-0.34181918915628046</v>
      </c>
      <c r="BC17" s="45"/>
      <c r="BD17" s="44">
        <v>14</v>
      </c>
      <c r="BE17">
        <f t="shared" si="15"/>
        <v>9.3015197237563699E-2</v>
      </c>
      <c r="BF17">
        <f t="shared" si="16"/>
        <v>-0.24155025408694814</v>
      </c>
      <c r="BG17">
        <f t="shared" si="17"/>
        <v>-2.1605815677599442E-2</v>
      </c>
      <c r="BH17" s="44">
        <f>[4]IRF_robust_R4!AG16</f>
        <v>7.512833371513547E-2</v>
      </c>
      <c r="BI17" s="44">
        <f>[4]IRF_robust_R4!AH16</f>
        <v>-0.15507368722527742</v>
      </c>
      <c r="BJ17" s="44">
        <f>[4]IRF_robust_R4!AK16</f>
        <v>-3.5011721002231287E-2</v>
      </c>
      <c r="BK17" s="44">
        <f>[3]IRF1_benchmark!AG16</f>
        <v>9.3015197237563699E-2</v>
      </c>
      <c r="BL17" s="44">
        <f>[3]IRF1_benchmark!AH16</f>
        <v>-0.14853505684938445</v>
      </c>
      <c r="BM17" s="44">
        <f>[3]IRF1_benchmark!AK16</f>
        <v>-2.1605815677599442E-2</v>
      </c>
      <c r="BN17" s="44"/>
      <c r="BO17" s="44">
        <v>14</v>
      </c>
      <c r="BP17">
        <f t="shared" si="18"/>
        <v>0.16159992124215425</v>
      </c>
      <c r="BQ17">
        <f t="shared" si="19"/>
        <v>-0.29132285663450702</v>
      </c>
      <c r="BR17">
        <f t="shared" si="20"/>
        <v>1.3700881794356544E-2</v>
      </c>
      <c r="BS17" s="44">
        <f>[4]IRF_robust_R4!AM16</f>
        <v>0.17953741616868757</v>
      </c>
      <c r="BT17" s="44">
        <f>[4]IRF_robust_R4!AN16</f>
        <v>-9.2386828608738189E-2</v>
      </c>
      <c r="BU17" s="44">
        <f>[4]IRF_robust_R4!AQ16</f>
        <v>3.911775260043987E-2</v>
      </c>
      <c r="BV17" s="44">
        <f>[3]IRF1_benchmark!AM16</f>
        <v>0.16159992124215425</v>
      </c>
      <c r="BW17" s="44">
        <f>[3]IRF1_benchmark!AN16</f>
        <v>-0.12972293539235277</v>
      </c>
      <c r="BX17" s="44">
        <f>[3]IRF1_benchmark!AQ16</f>
        <v>1.3700881794356544E-2</v>
      </c>
      <c r="BY17" s="45"/>
      <c r="BZ17" s="44">
        <v>14</v>
      </c>
      <c r="CA17">
        <f t="shared" si="21"/>
        <v>5.3107010063490452E-2</v>
      </c>
      <c r="CB17">
        <f t="shared" si="22"/>
        <v>-0.24588207200735213</v>
      </c>
      <c r="CC17">
        <f t="shared" si="23"/>
        <v>-6.3872382566832114E-2</v>
      </c>
      <c r="CD17" s="44">
        <f>[4]IRF_robust_R4!AS16</f>
        <v>3.8763767695069312E-2</v>
      </c>
      <c r="CE17" s="44">
        <f>[4]IRF_robust_R4!AT16</f>
        <v>-0.20116686419518931</v>
      </c>
      <c r="CF17" s="44">
        <f>[4]IRF_robust_R4!AW16</f>
        <v>-7.3558789116328793E-2</v>
      </c>
      <c r="CG17" s="44">
        <f>[3]IRF1_benchmark!AS16</f>
        <v>5.3107010063490452E-2</v>
      </c>
      <c r="CH17" s="44">
        <f>[3]IRF1_benchmark!AT16</f>
        <v>-0.19277506194386168</v>
      </c>
      <c r="CI17" s="44">
        <f>[3]IRF1_benchmark!AW16</f>
        <v>-6.3872382566832114E-2</v>
      </c>
      <c r="CJ17" s="44"/>
      <c r="CK17" s="44">
        <v>14</v>
      </c>
      <c r="CL17">
        <f t="shared" si="24"/>
        <v>0.11176733181572607</v>
      </c>
      <c r="CM17">
        <f t="shared" si="25"/>
        <v>-0.16279550738119206</v>
      </c>
      <c r="CN17">
        <f t="shared" si="26"/>
        <v>3.0239142359227193E-2</v>
      </c>
      <c r="CO17" s="44">
        <f>[4]IRF_robust_R4!AY16</f>
        <v>0.1096922764526541</v>
      </c>
      <c r="CP17" s="44">
        <f>[4]IRF_robust_R4!AZ16</f>
        <v>-4.4344484086745864E-2</v>
      </c>
      <c r="CQ17" s="44">
        <f>[4]IRF_robust_R4!BC16</f>
        <v>3.1282287405223368E-2</v>
      </c>
      <c r="CR17" s="44">
        <f>[3]IRF1_benchmark!AY16</f>
        <v>0.11176733181572607</v>
      </c>
      <c r="CS17" s="44">
        <f>[3]IRF1_benchmark!AZ16</f>
        <v>-5.1028175565465989E-2</v>
      </c>
      <c r="CT17" s="44">
        <f>[3]IRF1_benchmark!BC16</f>
        <v>3.0239142359227193E-2</v>
      </c>
      <c r="CU17" s="44"/>
      <c r="CV17" s="44">
        <v>14</v>
      </c>
      <c r="CW17">
        <f t="shared" si="27"/>
        <v>0.10103867543171179</v>
      </c>
      <c r="CX17">
        <f t="shared" si="28"/>
        <v>-0.18361819298018675</v>
      </c>
      <c r="CY17">
        <f t="shared" si="29"/>
        <v>8.652055645381948E-3</v>
      </c>
      <c r="CZ17" s="44">
        <f>[4]IRF_robust_R4!BE16</f>
        <v>0.10731070605014525</v>
      </c>
      <c r="DA17" s="44">
        <f>[4]IRF_robust_R4!BF16</f>
        <v>-7.1960252394533103E-2</v>
      </c>
      <c r="DB17" s="44">
        <f>[4]IRF_robust_R4!BI16</f>
        <v>1.597869930664219E-2</v>
      </c>
      <c r="DC17" s="44">
        <f>[3]IRF1_benchmark!BE16</f>
        <v>0.10103867543171179</v>
      </c>
      <c r="DD17" s="44">
        <f>[3]IRF1_benchmark!BF16</f>
        <v>-8.2579517548474965E-2</v>
      </c>
      <c r="DE17" s="44">
        <f>[3]IRF1_benchmark!BI16</f>
        <v>8.652055645381948E-3</v>
      </c>
    </row>
    <row r="18" spans="1:109" x14ac:dyDescent="0.25">
      <c r="A18" s="44">
        <v>15</v>
      </c>
      <c r="B18">
        <f t="shared" si="0"/>
        <v>3.5127100917841325E-2</v>
      </c>
      <c r="C18">
        <f t="shared" si="1"/>
        <v>-0.30066044689198518</v>
      </c>
      <c r="D18">
        <f t="shared" si="2"/>
        <v>-0.1137884960385218</v>
      </c>
      <c r="E18" s="44">
        <f>[4]IRF_robust_R4!C17</f>
        <v>3.365389936163414E-2</v>
      </c>
      <c r="F18" s="44">
        <f>[4]IRF_robust_R4!D17</f>
        <v>-0.25842511468841201</v>
      </c>
      <c r="G18" s="44">
        <f>[4]IRF_robust_R4!G17</f>
        <v>-0.10860275410364426</v>
      </c>
      <c r="H18" s="44">
        <f>[3]IRF1_benchmark!C17</f>
        <v>3.5127100917841325E-2</v>
      </c>
      <c r="I18" s="44">
        <f>[3]IRF1_benchmark!D17</f>
        <v>-0.26553334597414385</v>
      </c>
      <c r="J18" s="44">
        <f>[3]IRF1_benchmark!G17</f>
        <v>-0.1137884960385218</v>
      </c>
      <c r="K18" s="44"/>
      <c r="L18" s="44">
        <v>15</v>
      </c>
      <c r="M18">
        <f t="shared" si="3"/>
        <v>2.4686260299390882E-2</v>
      </c>
      <c r="N18">
        <f t="shared" si="4"/>
        <v>-0.45485370804451064</v>
      </c>
      <c r="O18">
        <f t="shared" si="5"/>
        <v>-0.19256246147256395</v>
      </c>
      <c r="P18" s="44">
        <f>[4]IRF_robust_R4!I17</f>
        <v>2.8012063983659193E-2</v>
      </c>
      <c r="Q18" s="44">
        <f>[4]IRF_robust_R4!J17</f>
        <v>-0.40064294202189044</v>
      </c>
      <c r="R18" s="44">
        <f>[4]IRF_robust_R4!M17</f>
        <v>-0.17567879917354384</v>
      </c>
      <c r="S18" s="44">
        <f>[3]IRF1_benchmark!I17</f>
        <v>2.4686260299390882E-2</v>
      </c>
      <c r="T18" s="44">
        <f>[3]IRF1_benchmark!J17</f>
        <v>-0.43016744774511978</v>
      </c>
      <c r="U18" s="44">
        <f>[3]IRF1_benchmark!M17</f>
        <v>-0.19256246147256395</v>
      </c>
      <c r="V18" s="44"/>
      <c r="W18" s="44">
        <v>15</v>
      </c>
      <c r="X18">
        <f t="shared" si="6"/>
        <v>0.24670162030541157</v>
      </c>
      <c r="Y18">
        <f t="shared" si="7"/>
        <v>-1.8311870722452692</v>
      </c>
      <c r="Z18">
        <f t="shared" si="8"/>
        <v>-0.68979537848060768</v>
      </c>
      <c r="AA18" s="44">
        <f>[4]IRF_robust_R4!O17</f>
        <v>0.16932302412273303</v>
      </c>
      <c r="AB18" s="44">
        <f>[4]IRF_robust_R4!P17</f>
        <v>-1.5517240748133385</v>
      </c>
      <c r="AC18" s="44">
        <f>[4]IRF_robust_R4!S17</f>
        <v>-0.7098826186313828</v>
      </c>
      <c r="AD18" s="44">
        <f>[3]IRF1_benchmark!O17</f>
        <v>0.24670162030541157</v>
      </c>
      <c r="AE18" s="44">
        <f>[3]IRF1_benchmark!P17</f>
        <v>-1.5844854519398577</v>
      </c>
      <c r="AF18" s="44">
        <f>[3]IRF1_benchmark!S17</f>
        <v>-0.68979537848060768</v>
      </c>
      <c r="AG18" s="45"/>
      <c r="AH18" s="44">
        <v>15</v>
      </c>
      <c r="AI18">
        <f t="shared" si="9"/>
        <v>1.1388724349789717E-2</v>
      </c>
      <c r="AJ18">
        <f t="shared" si="10"/>
        <v>-0.30483763120188123</v>
      </c>
      <c r="AK18">
        <f t="shared" si="11"/>
        <v>-0.13761577802539893</v>
      </c>
      <c r="AL18" s="44">
        <f>[4]IRF_robust_R4!U17</f>
        <v>1.1145516503408493E-2</v>
      </c>
      <c r="AM18" s="44">
        <f>[4]IRF_robust_R4!V17</f>
        <v>-0.28212269701148512</v>
      </c>
      <c r="AN18" s="44">
        <f>[4]IRF_robust_R4!Y17</f>
        <v>-0.13016936555588185</v>
      </c>
      <c r="AO18" s="44">
        <f>[3]IRF1_benchmark!U17</f>
        <v>1.1388724349789717E-2</v>
      </c>
      <c r="AP18" s="44">
        <f>[3]IRF1_benchmark!V17</f>
        <v>-0.29344890685209152</v>
      </c>
      <c r="AQ18" s="44">
        <f>[3]IRF1_benchmark!Y17</f>
        <v>-0.13761577802539893</v>
      </c>
      <c r="AR18" s="44"/>
      <c r="AS18" s="44">
        <v>15</v>
      </c>
      <c r="AT18">
        <f t="shared" si="12"/>
        <v>0.24291315686456938</v>
      </c>
      <c r="AU18">
        <f t="shared" si="13"/>
        <v>-1.0879118762627558</v>
      </c>
      <c r="AV18">
        <f t="shared" si="14"/>
        <v>-0.29771680202794426</v>
      </c>
      <c r="AW18" s="44">
        <f>[4]IRF_robust_R4!AA17</f>
        <v>0.21552762926442048</v>
      </c>
      <c r="AX18" s="44">
        <f>[4]IRF_robust_R4!AB17</f>
        <v>-0.81899299779474255</v>
      </c>
      <c r="AY18" s="44">
        <f>[4]IRF_robust_R4!AE17</f>
        <v>-0.29059830434337747</v>
      </c>
      <c r="AZ18" s="44">
        <f>[3]IRF1_benchmark!AA17</f>
        <v>0.24291315686456938</v>
      </c>
      <c r="BA18" s="44">
        <f>[3]IRF1_benchmark!AB17</f>
        <v>-0.84499871939818649</v>
      </c>
      <c r="BB18" s="44">
        <f>[3]IRF1_benchmark!AE17</f>
        <v>-0.29771680202794426</v>
      </c>
      <c r="BC18" s="45"/>
      <c r="BD18" s="44">
        <v>15</v>
      </c>
      <c r="BE18">
        <f t="shared" si="15"/>
        <v>9.4627933937829617E-2</v>
      </c>
      <c r="BF18">
        <f t="shared" si="16"/>
        <v>-0.23484333553296946</v>
      </c>
      <c r="BG18">
        <f t="shared" si="17"/>
        <v>-1.7610271413515149E-2</v>
      </c>
      <c r="BH18" s="44">
        <f>[4]IRF_robust_R4!AG17</f>
        <v>7.9321042228937072E-2</v>
      </c>
      <c r="BI18" s="44">
        <f>[4]IRF_robust_R4!AH17</f>
        <v>-0.14516232878877688</v>
      </c>
      <c r="BJ18" s="44">
        <f>[4]IRF_robust_R4!AK17</f>
        <v>-2.8486931033120735E-2</v>
      </c>
      <c r="BK18" s="44">
        <f>[3]IRF1_benchmark!AG17</f>
        <v>9.4627933937829617E-2</v>
      </c>
      <c r="BL18" s="44">
        <f>[3]IRF1_benchmark!AH17</f>
        <v>-0.14021540159513984</v>
      </c>
      <c r="BM18" s="44">
        <f>[3]IRF1_benchmark!AK17</f>
        <v>-1.7610271413515149E-2</v>
      </c>
      <c r="BN18" s="44"/>
      <c r="BO18" s="44">
        <v>15</v>
      </c>
      <c r="BP18">
        <f t="shared" si="18"/>
        <v>0.1637714128719128</v>
      </c>
      <c r="BQ18">
        <f t="shared" si="19"/>
        <v>-0.29250704618677026</v>
      </c>
      <c r="BR18">
        <f t="shared" si="20"/>
        <v>1.3990961411900553E-2</v>
      </c>
      <c r="BS18" s="44">
        <f>[4]IRF_robust_R4!AM17</f>
        <v>0.18076276681843584</v>
      </c>
      <c r="BT18" s="44">
        <f>[4]IRF_robust_R4!AN17</f>
        <v>-8.9842183711316845E-2</v>
      </c>
      <c r="BU18" s="44">
        <f>[4]IRF_robust_R4!AQ17</f>
        <v>4.0982129968823416E-2</v>
      </c>
      <c r="BV18" s="44">
        <f>[3]IRF1_benchmark!AM17</f>
        <v>0.1637714128719128</v>
      </c>
      <c r="BW18" s="44">
        <f>[3]IRF1_benchmark!AN17</f>
        <v>-0.12873563331485746</v>
      </c>
      <c r="BX18" s="44">
        <f>[3]IRF1_benchmark!AQ17</f>
        <v>1.3990961411900553E-2</v>
      </c>
      <c r="BY18" s="45"/>
      <c r="BZ18" s="44">
        <v>15</v>
      </c>
      <c r="CA18">
        <f t="shared" si="21"/>
        <v>4.9306768069634944E-2</v>
      </c>
      <c r="CB18">
        <f t="shared" si="22"/>
        <v>-0.24260355189105126</v>
      </c>
      <c r="CC18">
        <f t="shared" si="23"/>
        <v>-6.7856866195982746E-2</v>
      </c>
      <c r="CD18" s="44">
        <f>[4]IRF_robust_R4!AS17</f>
        <v>3.4718751367874008E-2</v>
      </c>
      <c r="CE18" s="44">
        <f>[4]IRF_robust_R4!AT17</f>
        <v>-0.1985618013453988</v>
      </c>
      <c r="CF18" s="44">
        <f>[4]IRF_robust_R4!AW17</f>
        <v>-7.5477488226937992E-2</v>
      </c>
      <c r="CG18" s="44">
        <f>[3]IRF1_benchmark!AS17</f>
        <v>4.9306768069634944E-2</v>
      </c>
      <c r="CH18" s="44">
        <f>[3]IRF1_benchmark!AT17</f>
        <v>-0.19329678382141632</v>
      </c>
      <c r="CI18" s="44">
        <f>[3]IRF1_benchmark!AW17</f>
        <v>-6.7856866195982746E-2</v>
      </c>
      <c r="CJ18" s="44"/>
      <c r="CK18" s="44">
        <v>15</v>
      </c>
      <c r="CL18">
        <f t="shared" si="24"/>
        <v>0.11629655017943873</v>
      </c>
      <c r="CM18">
        <f t="shared" si="25"/>
        <v>-0.15745419008216002</v>
      </c>
      <c r="CN18">
        <f t="shared" si="26"/>
        <v>3.5899118522011546E-2</v>
      </c>
      <c r="CO18" s="44">
        <f>[4]IRF_robust_R4!AY17</f>
        <v>0.11620142722206636</v>
      </c>
      <c r="CP18" s="44">
        <f>[4]IRF_robust_R4!AZ17</f>
        <v>-3.5320037472902022E-2</v>
      </c>
      <c r="CQ18" s="44">
        <f>[4]IRF_robust_R4!BC17</f>
        <v>3.8697179884848887E-2</v>
      </c>
      <c r="CR18" s="44">
        <f>[3]IRF1_benchmark!AY17</f>
        <v>0.11629655017943873</v>
      </c>
      <c r="CS18" s="44">
        <f>[3]IRF1_benchmark!AZ17</f>
        <v>-4.1157639902721296E-2</v>
      </c>
      <c r="CT18" s="44">
        <f>[3]IRF1_benchmark!BC17</f>
        <v>3.5899118522011546E-2</v>
      </c>
      <c r="CU18" s="44"/>
      <c r="CV18" s="44">
        <v>15</v>
      </c>
      <c r="CW18">
        <f t="shared" si="27"/>
        <v>6.5230961855004987E-2</v>
      </c>
      <c r="CX18">
        <f t="shared" si="28"/>
        <v>-0.17607994529569188</v>
      </c>
      <c r="CY18">
        <f t="shared" si="29"/>
        <v>-2.3613179434391774E-2</v>
      </c>
      <c r="CZ18" s="44">
        <f>[4]IRF_robust_R4!BE17</f>
        <v>7.2872229674202926E-2</v>
      </c>
      <c r="DA18" s="44">
        <f>[4]IRF_robust_R4!BF17</f>
        <v>-9.8087618350230638E-2</v>
      </c>
      <c r="DB18" s="44">
        <f>[4]IRF_robust_R4!BI17</f>
        <v>-1.3287501734210058E-2</v>
      </c>
      <c r="DC18" s="44">
        <f>[3]IRF1_benchmark!BE17</f>
        <v>6.5230961855004987E-2</v>
      </c>
      <c r="DD18" s="44">
        <f>[3]IRF1_benchmark!BF17</f>
        <v>-0.11084898344068689</v>
      </c>
      <c r="DE18" s="44">
        <f>[3]IRF1_benchmark!BI17</f>
        <v>-2.3613179434391774E-2</v>
      </c>
    </row>
    <row r="19" spans="1:109" s="46" customFormat="1" x14ac:dyDescent="0.25">
      <c r="A19" s="47">
        <v>16</v>
      </c>
      <c r="B19">
        <f t="shared" si="0"/>
        <v>9.3437764592317993E-2</v>
      </c>
      <c r="C19">
        <f t="shared" si="1"/>
        <v>-0.28318347623072498</v>
      </c>
      <c r="D19">
        <f t="shared" si="2"/>
        <v>-4.7648850363654356E-2</v>
      </c>
      <c r="E19" s="47">
        <f>[4]IRF_robust_R4!C18</f>
        <v>9.1562775692319909E-2</v>
      </c>
      <c r="F19" s="47">
        <f>[4]IRF_robust_R4!D18</f>
        <v>-0.17916494062239408</v>
      </c>
      <c r="G19" s="47">
        <f>[4]IRF_robust_R4!G18</f>
        <v>-4.5133454246248483E-2</v>
      </c>
      <c r="H19" s="47">
        <f>[3]IRF1_benchmark!C18</f>
        <v>9.3437764592317993E-2</v>
      </c>
      <c r="I19" s="47">
        <f>[3]IRF1_benchmark!D18</f>
        <v>-0.18974571163840701</v>
      </c>
      <c r="J19" s="47">
        <f>[3]IRF1_benchmark!G18</f>
        <v>-4.7648850363654356E-2</v>
      </c>
      <c r="K19" s="47"/>
      <c r="L19" s="47">
        <v>16</v>
      </c>
      <c r="M19">
        <f t="shared" si="3"/>
        <v>3.0267804795186558E-2</v>
      </c>
      <c r="N19">
        <f t="shared" si="4"/>
        <v>-0.45495482248160612</v>
      </c>
      <c r="O19">
        <f t="shared" si="5"/>
        <v>-0.18527186666459122</v>
      </c>
      <c r="P19" s="47">
        <f>[4]IRF_robust_R4!I18</f>
        <v>3.2556832304200936E-2</v>
      </c>
      <c r="Q19" s="47">
        <f>[4]IRF_robust_R4!J18</f>
        <v>-0.39308171017329324</v>
      </c>
      <c r="R19" s="47">
        <f>[4]IRF_robust_R4!M18</f>
        <v>-0.1675962034387263</v>
      </c>
      <c r="S19" s="47">
        <f>[3]IRF1_benchmark!I18</f>
        <v>3.0267804795186558E-2</v>
      </c>
      <c r="T19" s="47">
        <f>[3]IRF1_benchmark!J18</f>
        <v>-0.42468701768641959</v>
      </c>
      <c r="U19" s="47">
        <f>[3]IRF1_benchmark!M18</f>
        <v>-0.18527186666459122</v>
      </c>
      <c r="V19" s="47"/>
      <c r="W19" s="47">
        <v>16</v>
      </c>
      <c r="X19">
        <f t="shared" si="6"/>
        <v>0.18801664994475448</v>
      </c>
      <c r="Y19">
        <f t="shared" si="7"/>
        <v>-1.8026605301541627</v>
      </c>
      <c r="Z19">
        <f t="shared" si="8"/>
        <v>-0.74157190291535646</v>
      </c>
      <c r="AA19" s="47">
        <f>[4]IRF_robust_R4!O18</f>
        <v>9.4304608917483254E-2</v>
      </c>
      <c r="AB19" s="47">
        <f>[4]IRF_robust_R4!P18</f>
        <v>-1.578813209902846</v>
      </c>
      <c r="AC19" s="47">
        <f>[4]IRF_robust_R4!S18</f>
        <v>-0.75214314223800705</v>
      </c>
      <c r="AD19" s="47">
        <f>[3]IRF1_benchmark!O18</f>
        <v>0.18801664994475448</v>
      </c>
      <c r="AE19" s="47">
        <f>[3]IRF1_benchmark!P18</f>
        <v>-1.6146438802094083</v>
      </c>
      <c r="AF19" s="47">
        <f>[3]IRF1_benchmark!S18</f>
        <v>-0.74157190291535646</v>
      </c>
      <c r="AG19" s="57"/>
      <c r="AH19" s="47">
        <v>16</v>
      </c>
      <c r="AI19">
        <f t="shared" si="9"/>
        <v>1.4895430427584625E-2</v>
      </c>
      <c r="AJ19">
        <f t="shared" si="10"/>
        <v>-0.302677141666847</v>
      </c>
      <c r="AK19">
        <f t="shared" si="11"/>
        <v>-0.13190781761104547</v>
      </c>
      <c r="AL19" s="47">
        <f>[4]IRF_robust_R4!U18</f>
        <v>1.3737300169616455E-2</v>
      </c>
      <c r="AM19" s="47">
        <f>[4]IRF_robust_R4!V18</f>
        <v>-0.2723007223866804</v>
      </c>
      <c r="AN19" s="47">
        <f>[4]IRF_robust_R4!Y18</f>
        <v>-0.12332747750992584</v>
      </c>
      <c r="AO19" s="47">
        <f>[3]IRF1_benchmark!U18</f>
        <v>1.4895430427584625E-2</v>
      </c>
      <c r="AP19" s="47">
        <f>[3]IRF1_benchmark!V18</f>
        <v>-0.28778171123926238</v>
      </c>
      <c r="AQ19" s="47">
        <f>[3]IRF1_benchmark!Y18</f>
        <v>-0.13190781761104547</v>
      </c>
      <c r="AR19" s="47"/>
      <c r="AS19" s="47">
        <v>16</v>
      </c>
      <c r="AT19">
        <f t="shared" si="12"/>
        <v>0.21774435551817686</v>
      </c>
      <c r="AU19">
        <f t="shared" si="13"/>
        <v>-1.0593500536511622</v>
      </c>
      <c r="AV19">
        <f t="shared" si="14"/>
        <v>-0.30137061672224591</v>
      </c>
      <c r="AW19" s="47">
        <f>[4]IRF_robust_R4!AA18</f>
        <v>0.19935978133622478</v>
      </c>
      <c r="AX19" s="47">
        <f>[4]IRF_robust_R4!AB18</f>
        <v>-0.81200405365214468</v>
      </c>
      <c r="AY19" s="47">
        <f>[4]IRF_robust_R4!AE18</f>
        <v>-0.29615199384352026</v>
      </c>
      <c r="AZ19" s="47">
        <f>[3]IRF1_benchmark!AA18</f>
        <v>0.21774435551817686</v>
      </c>
      <c r="BA19" s="47">
        <f>[3]IRF1_benchmark!AB18</f>
        <v>-0.84160569813298536</v>
      </c>
      <c r="BB19" s="47">
        <f>[3]IRF1_benchmark!AE18</f>
        <v>-0.30137061672224591</v>
      </c>
      <c r="BC19" s="119"/>
      <c r="BD19" s="47">
        <v>16</v>
      </c>
      <c r="BE19">
        <f t="shared" si="15"/>
        <v>8.8476006373895494E-2</v>
      </c>
      <c r="BF19">
        <f t="shared" si="16"/>
        <v>-0.22440273637667402</v>
      </c>
      <c r="BG19">
        <f t="shared" si="17"/>
        <v>-2.0152420661634939E-2</v>
      </c>
      <c r="BH19" s="47">
        <f>[4]IRF_robust_R4!AG18</f>
        <v>7.6765961191805926E-2</v>
      </c>
      <c r="BI19" s="47">
        <f>[4]IRF_robust_R4!AH18</f>
        <v>-0.1410904940417391</v>
      </c>
      <c r="BJ19" s="47">
        <f>[4]IRF_robust_R4!AK18</f>
        <v>-2.8951653188660477E-2</v>
      </c>
      <c r="BK19" s="47">
        <f>[3]IRF1_benchmark!AG18</f>
        <v>8.8476006373895494E-2</v>
      </c>
      <c r="BL19" s="47">
        <f>[3]IRF1_benchmark!AH18</f>
        <v>-0.13592673000277852</v>
      </c>
      <c r="BM19" s="47">
        <f>[3]IRF1_benchmark!AK18</f>
        <v>-2.0152420661634939E-2</v>
      </c>
      <c r="BN19" s="47"/>
      <c r="BO19" s="47">
        <v>16</v>
      </c>
      <c r="BP19">
        <f t="shared" si="18"/>
        <v>0.16024805143464804</v>
      </c>
      <c r="BQ19">
        <f t="shared" si="19"/>
        <v>-0.29256309038070505</v>
      </c>
      <c r="BR19">
        <f t="shared" si="20"/>
        <v>1.0227678070454374E-2</v>
      </c>
      <c r="BS19" s="47">
        <f>[4]IRF_robust_R4!AM18</f>
        <v>0.17773549241867143</v>
      </c>
      <c r="BT19" s="47">
        <f>[4]IRF_robust_R4!AN18</f>
        <v>-9.2969978922433971E-2</v>
      </c>
      <c r="BU19" s="47">
        <f>[4]IRF_robust_R4!AQ18</f>
        <v>3.7970572457226001E-2</v>
      </c>
      <c r="BV19" s="47">
        <f>[3]IRF1_benchmark!AM18</f>
        <v>0.16024805143464804</v>
      </c>
      <c r="BW19" s="47">
        <f>[3]IRF1_benchmark!AN18</f>
        <v>-0.13231503894605701</v>
      </c>
      <c r="BX19" s="47">
        <f>[3]IRF1_benchmark!AQ18</f>
        <v>1.0227678070454374E-2</v>
      </c>
      <c r="BY19" s="57"/>
      <c r="BZ19" s="47">
        <v>16</v>
      </c>
      <c r="CA19">
        <f t="shared" si="21"/>
        <v>4.6521972300548796E-2</v>
      </c>
      <c r="CB19">
        <f t="shared" si="22"/>
        <v>-0.23690373796060407</v>
      </c>
      <c r="CC19">
        <f t="shared" si="23"/>
        <v>-6.7482577127203389E-2</v>
      </c>
      <c r="CD19" s="47">
        <f>[4]IRF_robust_R4!AS18</f>
        <v>3.3227754842458337E-2</v>
      </c>
      <c r="CE19" s="47">
        <f>[4]IRF_robust_R4!AT18</f>
        <v>-0.19556579388556192</v>
      </c>
      <c r="CF19" s="47">
        <f>[4]IRF_robust_R4!AW18</f>
        <v>-7.5119460219574857E-2</v>
      </c>
      <c r="CG19" s="47">
        <f>[3]IRF1_benchmark!AS18</f>
        <v>4.6521972300548796E-2</v>
      </c>
      <c r="CH19" s="47">
        <f>[3]IRF1_benchmark!AT18</f>
        <v>-0.19038176566005527</v>
      </c>
      <c r="CI19" s="47">
        <f>[3]IRF1_benchmark!AW18</f>
        <v>-6.7482577127203389E-2</v>
      </c>
      <c r="CJ19" s="47"/>
      <c r="CK19" s="47">
        <v>16</v>
      </c>
      <c r="CL19">
        <f t="shared" si="24"/>
        <v>0.12554103676804929</v>
      </c>
      <c r="CM19">
        <f t="shared" si="25"/>
        <v>-0.15277023391253386</v>
      </c>
      <c r="CN19">
        <f t="shared" si="26"/>
        <v>4.6722647769967381E-2</v>
      </c>
      <c r="CO19" s="47">
        <f>[4]IRF_robust_R4!AY18</f>
        <v>0.12545950092384103</v>
      </c>
      <c r="CP19" s="47">
        <f>[4]IRF_robust_R4!AZ18</f>
        <v>-2.0845957457038818E-2</v>
      </c>
      <c r="CQ19" s="47">
        <f>[4]IRF_robust_R4!BC18</f>
        <v>4.872004478820724E-2</v>
      </c>
      <c r="CR19" s="47">
        <f>[3]IRF1_benchmark!AY18</f>
        <v>0.12554103676804929</v>
      </c>
      <c r="CS19" s="47">
        <f>[3]IRF1_benchmark!AZ18</f>
        <v>-2.7229197144484574E-2</v>
      </c>
      <c r="CT19" s="47">
        <f>[3]IRF1_benchmark!BC18</f>
        <v>4.6722647769967381E-2</v>
      </c>
      <c r="CU19" s="47"/>
      <c r="CV19" s="47">
        <v>16</v>
      </c>
      <c r="CW19">
        <f t="shared" si="27"/>
        <v>3.1556069941768961E-2</v>
      </c>
      <c r="CX19">
        <f t="shared" si="28"/>
        <v>-0.17000552937050317</v>
      </c>
      <c r="CY19">
        <f t="shared" si="29"/>
        <v>-5.3085448180432725E-2</v>
      </c>
      <c r="CZ19" s="47">
        <f>[4]IRF_robust_R4!BE18</f>
        <v>3.8591721861690187E-2</v>
      </c>
      <c r="DA19" s="47">
        <f>[4]IRF_robust_R4!BF18</f>
        <v>-0.12300306604869966</v>
      </c>
      <c r="DB19" s="47">
        <f>[4]IRF_robust_R4!BI18</f>
        <v>-4.3126204996261061E-2</v>
      </c>
      <c r="DC19" s="47">
        <f>[3]IRF1_benchmark!BE18</f>
        <v>3.1556069941768961E-2</v>
      </c>
      <c r="DD19" s="47">
        <f>[3]IRF1_benchmark!BF18</f>
        <v>-0.13844945942873421</v>
      </c>
      <c r="DE19" s="47">
        <f>[3]IRF1_benchmark!BI18</f>
        <v>-5.3085448180432725E-2</v>
      </c>
    </row>
    <row r="20" spans="1:109" x14ac:dyDescent="0.25">
      <c r="A20" s="44">
        <v>17</v>
      </c>
      <c r="B20">
        <f t="shared" si="0"/>
        <v>-2.0494937281168506E-2</v>
      </c>
      <c r="C20">
        <f t="shared" si="1"/>
        <v>-0.26775544578691168</v>
      </c>
      <c r="D20">
        <f t="shared" si="2"/>
        <v>-0.15067957864225545</v>
      </c>
      <c r="E20" s="44">
        <f>[4]IRF_robust_R4!C19</f>
        <v>-1.7158973772678821E-2</v>
      </c>
      <c r="F20" s="44">
        <f>[4]IRF_robust_R4!D19</f>
        <v>-0.28141223671527421</v>
      </c>
      <c r="G20" s="44">
        <f>[4]IRF_robust_R4!G19</f>
        <v>-0.14712444221047691</v>
      </c>
      <c r="H20" s="44">
        <f>[3]IRF1_benchmark!C19</f>
        <v>-2.0494937281168506E-2</v>
      </c>
      <c r="I20" s="44">
        <f>[3]IRF1_benchmark!D19</f>
        <v>-0.28825038306808021</v>
      </c>
      <c r="J20" s="44">
        <f>[3]IRF1_benchmark!G19</f>
        <v>-0.15067957864225545</v>
      </c>
      <c r="K20" s="44"/>
      <c r="L20" s="44">
        <v>17</v>
      </c>
      <c r="M20">
        <f t="shared" si="3"/>
        <v>8.2085266186020956E-3</v>
      </c>
      <c r="N20">
        <f t="shared" si="4"/>
        <v>-0.45059921535813885</v>
      </c>
      <c r="O20">
        <f t="shared" si="5"/>
        <v>-0.20612314141877294</v>
      </c>
      <c r="P20" s="44">
        <f>[4]IRF_robust_R4!I19</f>
        <v>8.0784946794770808E-3</v>
      </c>
      <c r="Q20" s="44">
        <f>[4]IRF_robust_R4!J19</f>
        <v>-0.4145085942615882</v>
      </c>
      <c r="R20" s="44">
        <f>[4]IRF_robust_R4!M19</f>
        <v>-0.18821393124763891</v>
      </c>
      <c r="S20" s="44">
        <f>[3]IRF1_benchmark!I19</f>
        <v>8.2085266186020956E-3</v>
      </c>
      <c r="T20" s="44">
        <f>[3]IRF1_benchmark!J19</f>
        <v>-0.44239068873953674</v>
      </c>
      <c r="U20" s="44">
        <f>[3]IRF1_benchmark!M19</f>
        <v>-0.20612314141877294</v>
      </c>
      <c r="V20" s="44"/>
      <c r="W20" s="44">
        <v>17</v>
      </c>
      <c r="X20">
        <f t="shared" si="6"/>
        <v>0.18468885330290657</v>
      </c>
      <c r="Y20">
        <f t="shared" si="7"/>
        <v>-1.7904883866576002</v>
      </c>
      <c r="Z20">
        <f t="shared" si="8"/>
        <v>-0.73877702257577083</v>
      </c>
      <c r="AA20" s="44">
        <f>[4]IRF_robust_R4!O19</f>
        <v>6.9517548835467818E-2</v>
      </c>
      <c r="AB20" s="44">
        <f>[4]IRF_robust_R4!P19</f>
        <v>-1.5772168162765396</v>
      </c>
      <c r="AC20" s="44">
        <f>[4]IRF_robust_R4!S19</f>
        <v>-0.75326654474372123</v>
      </c>
      <c r="AD20" s="44">
        <f>[3]IRF1_benchmark!O19</f>
        <v>0.18468885330290657</v>
      </c>
      <c r="AE20" s="44">
        <f>[3]IRF1_benchmark!P19</f>
        <v>-1.6057995333546937</v>
      </c>
      <c r="AF20" s="44">
        <f>[3]IRF1_benchmark!S19</f>
        <v>-0.73877702257577083</v>
      </c>
      <c r="AG20" s="45"/>
      <c r="AH20" s="44">
        <v>17</v>
      </c>
      <c r="AI20">
        <f t="shared" si="9"/>
        <v>-2.4262906554694758E-3</v>
      </c>
      <c r="AJ20">
        <f t="shared" si="10"/>
        <v>-0.29884779481245111</v>
      </c>
      <c r="AK20">
        <f t="shared" si="11"/>
        <v>-0.14532404420755354</v>
      </c>
      <c r="AL20" s="44">
        <f>[4]IRF_robust_R4!U19</f>
        <v>-1.0440989083941102E-3</v>
      </c>
      <c r="AM20" s="44">
        <f>[4]IRF_robust_R4!V19</f>
        <v>-0.28382917220513365</v>
      </c>
      <c r="AN20" s="44">
        <f>[4]IRF_robust_R4!Y19</f>
        <v>-0.13720805358239213</v>
      </c>
      <c r="AO20" s="44">
        <f>[3]IRF1_benchmark!U19</f>
        <v>-2.4262906554694758E-3</v>
      </c>
      <c r="AP20" s="44">
        <f>[3]IRF1_benchmark!V19</f>
        <v>-0.30127408546792056</v>
      </c>
      <c r="AQ20" s="44">
        <f>[3]IRF1_benchmark!Y19</f>
        <v>-0.14532404420755354</v>
      </c>
      <c r="AR20" s="44"/>
      <c r="AS20" s="44">
        <v>17</v>
      </c>
      <c r="AT20">
        <f t="shared" si="12"/>
        <v>0.16527828065519323</v>
      </c>
      <c r="AU20">
        <f t="shared" si="13"/>
        <v>-1.0251028836628024</v>
      </c>
      <c r="AV20">
        <f t="shared" si="14"/>
        <v>-0.34163784611449244</v>
      </c>
      <c r="AW20" s="44">
        <f>[4]IRF_robust_R4!AA19</f>
        <v>0.16271619010675037</v>
      </c>
      <c r="AX20" s="44">
        <f>[4]IRF_robust_R4!AB19</f>
        <v>-0.81651015261847415</v>
      </c>
      <c r="AY20" s="44">
        <f>[4]IRF_robust_R4!AE19</f>
        <v>-0.32028914233331607</v>
      </c>
      <c r="AZ20" s="44">
        <f>[3]IRF1_benchmark!AA19</f>
        <v>0.16527828065519323</v>
      </c>
      <c r="BA20" s="44">
        <f>[3]IRF1_benchmark!AB19</f>
        <v>-0.85982460300760921</v>
      </c>
      <c r="BB20" s="44">
        <f>[3]IRF1_benchmark!AE19</f>
        <v>-0.34163784611449244</v>
      </c>
      <c r="BC20" s="45"/>
      <c r="BD20" s="44">
        <v>17</v>
      </c>
      <c r="BE20">
        <f t="shared" si="15"/>
        <v>8.2632099709932988E-2</v>
      </c>
      <c r="BF20">
        <f t="shared" si="16"/>
        <v>-0.21790378037424396</v>
      </c>
      <c r="BG20">
        <f t="shared" si="17"/>
        <v>-2.4301408200795002E-2</v>
      </c>
      <c r="BH20" s="44">
        <f>[4]IRF_robust_R4!AG19</f>
        <v>7.0425905475634765E-2</v>
      </c>
      <c r="BI20" s="44">
        <f>[4]IRF_robust_R4!AH19</f>
        <v>-0.14066943379329119</v>
      </c>
      <c r="BJ20" s="44">
        <f>[4]IRF_robust_R4!AK19</f>
        <v>-3.0748228038494013E-2</v>
      </c>
      <c r="BK20" s="44">
        <f>[3]IRF1_benchmark!AG19</f>
        <v>8.2632099709932988E-2</v>
      </c>
      <c r="BL20" s="44">
        <f>[3]IRF1_benchmark!AH19</f>
        <v>-0.13527168066431097</v>
      </c>
      <c r="BM20" s="44">
        <f>[3]IRF1_benchmark!AK19</f>
        <v>-2.4301408200795002E-2</v>
      </c>
      <c r="BN20" s="44"/>
      <c r="BO20" s="44">
        <v>17</v>
      </c>
      <c r="BP20">
        <f t="shared" si="18"/>
        <v>0.16129230855511889</v>
      </c>
      <c r="BQ20">
        <f t="shared" si="19"/>
        <v>-0.29159167650888784</v>
      </c>
      <c r="BR20">
        <f t="shared" si="20"/>
        <v>1.2560117596978001E-2</v>
      </c>
      <c r="BS20" s="44">
        <f>[4]IRF_robust_R4!AM19</f>
        <v>0.17966125015172343</v>
      </c>
      <c r="BT20" s="44">
        <f>[4]IRF_robust_R4!AN19</f>
        <v>-8.9341429721728205E-2</v>
      </c>
      <c r="BU20" s="44">
        <f>[4]IRF_robust_R4!AQ19</f>
        <v>4.0117997285527063E-2</v>
      </c>
      <c r="BV20" s="44">
        <f>[3]IRF1_benchmark!AM19</f>
        <v>0.16129230855511889</v>
      </c>
      <c r="BW20" s="44">
        <f>[3]IRF1_benchmark!AN19</f>
        <v>-0.13029936795376898</v>
      </c>
      <c r="BX20" s="44">
        <f>[3]IRF1_benchmark!AQ19</f>
        <v>1.2560117596978001E-2</v>
      </c>
      <c r="BY20" s="45"/>
      <c r="BZ20" s="44">
        <v>17</v>
      </c>
      <c r="CA20">
        <f t="shared" si="21"/>
        <v>4.1893593864748585E-2</v>
      </c>
      <c r="CB20">
        <f t="shared" si="22"/>
        <v>-0.23407687532084831</v>
      </c>
      <c r="CC20">
        <f t="shared" si="23"/>
        <v>-7.1985133349247346E-2</v>
      </c>
      <c r="CD20" s="44">
        <f>[4]IRF_robust_R4!AS19</f>
        <v>2.7119551523671612E-2</v>
      </c>
      <c r="CE20" s="44">
        <f>[4]IRF_robust_R4!AT19</f>
        <v>-0.19766103113587774</v>
      </c>
      <c r="CF20" s="44">
        <f>[4]IRF_robust_R4!AW19</f>
        <v>-7.8619096614193751E-2</v>
      </c>
      <c r="CG20" s="44">
        <f>[3]IRF1_benchmark!AS19</f>
        <v>4.1893593864748585E-2</v>
      </c>
      <c r="CH20" s="44">
        <f>[3]IRF1_benchmark!AT19</f>
        <v>-0.19218328145609972</v>
      </c>
      <c r="CI20" s="44">
        <f>[3]IRF1_benchmark!AW19</f>
        <v>-7.1985133349247346E-2</v>
      </c>
      <c r="CJ20" s="44"/>
      <c r="CK20" s="44">
        <v>17</v>
      </c>
      <c r="CL20">
        <f t="shared" si="24"/>
        <v>0.124254719474871</v>
      </c>
      <c r="CM20">
        <f t="shared" si="25"/>
        <v>-0.14604627532923917</v>
      </c>
      <c r="CN20">
        <f t="shared" si="26"/>
        <v>4.8300783113535667E-2</v>
      </c>
      <c r="CO20" s="44">
        <f>[4]IRF_robust_R4!AY19</f>
        <v>0.12585893580032823</v>
      </c>
      <c r="CP20" s="44">
        <f>[4]IRF_robust_R4!AZ19</f>
        <v>-1.557941037655638E-2</v>
      </c>
      <c r="CQ20" s="44">
        <f>[4]IRF_robust_R4!BC19</f>
        <v>5.1249425607706255E-2</v>
      </c>
      <c r="CR20" s="44">
        <f>[3]IRF1_benchmark!AY19</f>
        <v>0.124254719474871</v>
      </c>
      <c r="CS20" s="44">
        <f>[3]IRF1_benchmark!AZ19</f>
        <v>-2.1791555854368157E-2</v>
      </c>
      <c r="CT20" s="44">
        <f>[3]IRF1_benchmark!BC19</f>
        <v>4.8300783113535667E-2</v>
      </c>
      <c r="CU20" s="44"/>
      <c r="CV20" s="44">
        <v>17</v>
      </c>
      <c r="CW20">
        <f t="shared" si="27"/>
        <v>3.8143146035641215E-2</v>
      </c>
      <c r="CX20">
        <f t="shared" si="28"/>
        <v>-0.16255279454660715</v>
      </c>
      <c r="CY20">
        <f t="shared" si="29"/>
        <v>-4.3709063411673361E-2</v>
      </c>
      <c r="CZ20" s="44">
        <f>[4]IRF_robust_R4!BE19</f>
        <v>4.4783767843668422E-2</v>
      </c>
      <c r="DA20" s="44">
        <f>[4]IRF_robust_R4!BF19</f>
        <v>-0.11046446836991676</v>
      </c>
      <c r="DB20" s="44">
        <f>[4]IRF_robust_R4!BI19</f>
        <v>-3.4905882130820673E-2</v>
      </c>
      <c r="DC20" s="44">
        <f>[3]IRF1_benchmark!BE19</f>
        <v>3.8143146035641215E-2</v>
      </c>
      <c r="DD20" s="44">
        <f>[3]IRF1_benchmark!BF19</f>
        <v>-0.12440964851096595</v>
      </c>
      <c r="DE20" s="44">
        <f>[3]IRF1_benchmark!BI19</f>
        <v>-4.3709063411673361E-2</v>
      </c>
    </row>
    <row r="21" spans="1:109" x14ac:dyDescent="0.25">
      <c r="A21" s="44">
        <v>18</v>
      </c>
      <c r="B21">
        <f t="shared" si="0"/>
        <v>1.0930615939764833E-2</v>
      </c>
      <c r="C21">
        <f t="shared" si="1"/>
        <v>-0.25514732074904939</v>
      </c>
      <c r="D21">
        <f t="shared" si="2"/>
        <v>-0.11697793247752858</v>
      </c>
      <c r="E21" s="44">
        <f>[4]IRF_robust_R4!C20</f>
        <v>1.4639859061836189E-2</v>
      </c>
      <c r="F21" s="44">
        <f>[4]IRF_robust_R4!D20</f>
        <v>-0.23197619428940519</v>
      </c>
      <c r="G21" s="44">
        <f>[4]IRF_robust_R4!G20</f>
        <v>-0.10724206412719842</v>
      </c>
      <c r="H21" s="44">
        <f>[3]IRF1_benchmark!C20</f>
        <v>1.0930615939764833E-2</v>
      </c>
      <c r="I21" s="44">
        <f>[3]IRF1_benchmark!D20</f>
        <v>-0.24421670480928453</v>
      </c>
      <c r="J21" s="44">
        <f>[3]IRF1_benchmark!G20</f>
        <v>-0.11697793247752858</v>
      </c>
      <c r="K21" s="44"/>
      <c r="L21" s="44">
        <v>18</v>
      </c>
      <c r="M21">
        <f t="shared" si="3"/>
        <v>1.3038315165768895E-2</v>
      </c>
      <c r="N21">
        <f t="shared" si="4"/>
        <v>-0.44903236656032663</v>
      </c>
      <c r="O21">
        <f t="shared" si="5"/>
        <v>-0.1987734252069461</v>
      </c>
      <c r="P21" s="44">
        <f>[4]IRF_robust_R4!I20</f>
        <v>1.5735470900782474E-2</v>
      </c>
      <c r="Q21" s="44">
        <f>[4]IRF_robust_R4!J20</f>
        <v>-0.4028034850769624</v>
      </c>
      <c r="R21" s="44">
        <f>[4]IRF_robust_R4!M20</f>
        <v>-0.18117485490821522</v>
      </c>
      <c r="S21" s="44">
        <f>[3]IRF1_benchmark!I20</f>
        <v>1.3038315165768895E-2</v>
      </c>
      <c r="T21" s="44">
        <f>[3]IRF1_benchmark!J20</f>
        <v>-0.43599405139455771</v>
      </c>
      <c r="U21" s="44">
        <f>[3]IRF1_benchmark!M20</f>
        <v>-0.1987734252069461</v>
      </c>
      <c r="V21" s="44"/>
      <c r="W21" s="44">
        <v>18</v>
      </c>
      <c r="X21">
        <f t="shared" si="6"/>
        <v>0.21159504079773439</v>
      </c>
      <c r="Y21">
        <f t="shared" si="7"/>
        <v>-1.7505759636997573</v>
      </c>
      <c r="Z21">
        <f t="shared" si="8"/>
        <v>-0.68249359542824772</v>
      </c>
      <c r="AA21" s="44">
        <f>[4]IRF_robust_R4!O20</f>
        <v>0.11158502390512261</v>
      </c>
      <c r="AB21" s="44">
        <f>[4]IRF_robust_R4!P20</f>
        <v>-1.5127167560910659</v>
      </c>
      <c r="AC21" s="44">
        <f>[4]IRF_robust_R4!S20</f>
        <v>-0.7085268486831886</v>
      </c>
      <c r="AD21" s="44">
        <f>[3]IRF1_benchmark!O20</f>
        <v>0.21159504079773439</v>
      </c>
      <c r="AE21" s="44">
        <f>[3]IRF1_benchmark!P20</f>
        <v>-1.5389809229020228</v>
      </c>
      <c r="AF21" s="44">
        <f>[3]IRF1_benchmark!S20</f>
        <v>-0.68249359542824772</v>
      </c>
      <c r="AG21" s="45"/>
      <c r="AH21" s="44">
        <v>18</v>
      </c>
      <c r="AI21">
        <f t="shared" si="9"/>
        <v>-9.8229886597914814E-3</v>
      </c>
      <c r="AJ21">
        <f t="shared" si="10"/>
        <v>-0.29470257798503308</v>
      </c>
      <c r="AK21">
        <f t="shared" si="11"/>
        <v>-0.15085407731346501</v>
      </c>
      <c r="AL21" s="44">
        <f>[4]IRF_robust_R4!U20</f>
        <v>-8.1330496806640631E-3</v>
      </c>
      <c r="AM21" s="44">
        <f>[4]IRF_robust_R4!V20</f>
        <v>-0.28667907159297262</v>
      </c>
      <c r="AN21" s="44">
        <f>[4]IRF_robust_R4!Y20</f>
        <v>-0.14238106973620293</v>
      </c>
      <c r="AO21" s="44">
        <f>[3]IRF1_benchmark!U20</f>
        <v>-9.8229886597914814E-3</v>
      </c>
      <c r="AP21" s="44">
        <f>[3]IRF1_benchmark!V20</f>
        <v>-0.30452556664482455</v>
      </c>
      <c r="AQ21" s="44">
        <f>[3]IRF1_benchmark!Y20</f>
        <v>-0.15085407731346501</v>
      </c>
      <c r="AR21" s="44"/>
      <c r="AS21" s="44">
        <v>18</v>
      </c>
      <c r="AT21">
        <f t="shared" si="12"/>
        <v>0.15412785241177271</v>
      </c>
      <c r="AU21">
        <f t="shared" si="13"/>
        <v>-0.98246960983660414</v>
      </c>
      <c r="AV21">
        <f t="shared" si="14"/>
        <v>-0.33164482713839166</v>
      </c>
      <c r="AW21" s="44">
        <f>[4]IRF_robust_R4!AA20</f>
        <v>0.15606807933000746</v>
      </c>
      <c r="AX21" s="44">
        <f>[4]IRF_robust_R4!AB20</f>
        <v>-0.78717196842813775</v>
      </c>
      <c r="AY21" s="44">
        <f>[4]IRF_robust_R4!AE20</f>
        <v>-0.30976739843609141</v>
      </c>
      <c r="AZ21" s="44">
        <f>[3]IRF1_benchmark!AA20</f>
        <v>0.15412785241177271</v>
      </c>
      <c r="BA21" s="44">
        <f>[3]IRF1_benchmark!AB20</f>
        <v>-0.8283417574248314</v>
      </c>
      <c r="BB21" s="44">
        <f>[3]IRF1_benchmark!AE20</f>
        <v>-0.33164482713839166</v>
      </c>
      <c r="BC21" s="45"/>
      <c r="BD21" s="44">
        <v>18</v>
      </c>
      <c r="BE21">
        <f t="shared" si="15"/>
        <v>6.86617039487534E-2</v>
      </c>
      <c r="BF21">
        <f t="shared" si="16"/>
        <v>-0.21351107072588943</v>
      </c>
      <c r="BG21">
        <f t="shared" si="17"/>
        <v>-3.5488382082039034E-2</v>
      </c>
      <c r="BH21" s="44">
        <f>[4]IRF_robust_R4!AG20</f>
        <v>5.7632603386369094E-2</v>
      </c>
      <c r="BI21" s="44">
        <f>[4]IRF_robust_R4!AH20</f>
        <v>-0.14648350450663927</v>
      </c>
      <c r="BJ21" s="44">
        <f>[4]IRF_robust_R4!AK20</f>
        <v>-4.1702906805451315E-2</v>
      </c>
      <c r="BK21" s="44">
        <f>[3]IRF1_benchmark!AG20</f>
        <v>6.86617039487534E-2</v>
      </c>
      <c r="BL21" s="44">
        <f>[3]IRF1_benchmark!AH20</f>
        <v>-0.14484936677713603</v>
      </c>
      <c r="BM21" s="44">
        <f>[3]IRF1_benchmark!AK20</f>
        <v>-3.5488382082039034E-2</v>
      </c>
      <c r="BN21" s="44"/>
      <c r="BO21" s="44">
        <v>18</v>
      </c>
      <c r="BP21">
        <f t="shared" si="18"/>
        <v>0.16027962336836724</v>
      </c>
      <c r="BQ21">
        <f t="shared" si="19"/>
        <v>-0.29122346778076003</v>
      </c>
      <c r="BR21">
        <f t="shared" si="20"/>
        <v>1.237625408899584E-2</v>
      </c>
      <c r="BS21" s="44">
        <f>[4]IRF_robust_R4!AM20</f>
        <v>0.17824088326970122</v>
      </c>
      <c r="BT21" s="44">
        <f>[4]IRF_robust_R4!AN20</f>
        <v>-8.9389492729245248E-2</v>
      </c>
      <c r="BU21" s="44">
        <f>[4]IRF_robust_R4!AQ20</f>
        <v>3.8860907925351698E-2</v>
      </c>
      <c r="BV21" s="44">
        <f>[3]IRF1_benchmark!AM20</f>
        <v>0.16027962336836724</v>
      </c>
      <c r="BW21" s="44">
        <f>[3]IRF1_benchmark!AN20</f>
        <v>-0.13094384441239282</v>
      </c>
      <c r="BX21" s="44">
        <f>[3]IRF1_benchmark!AQ20</f>
        <v>1.237625408899584E-2</v>
      </c>
      <c r="BY21" s="45"/>
      <c r="BZ21" s="44">
        <v>18</v>
      </c>
      <c r="CA21">
        <f t="shared" si="21"/>
        <v>3.0553093146863552E-2</v>
      </c>
      <c r="CB21">
        <f t="shared" si="22"/>
        <v>-0.22850583950586342</v>
      </c>
      <c r="CC21">
        <f t="shared" si="23"/>
        <v>-7.9965926460054834E-2</v>
      </c>
      <c r="CD21" s="44">
        <f>[4]IRF_robust_R4!AS20</f>
        <v>1.7585561360446981E-2</v>
      </c>
      <c r="CE21" s="44">
        <f>[4]IRF_robust_R4!AT20</f>
        <v>-0.20273411741362074</v>
      </c>
      <c r="CF21" s="44">
        <f>[4]IRF_robust_R4!AW20</f>
        <v>-8.6708658547547807E-2</v>
      </c>
      <c r="CG21" s="44">
        <f>[3]IRF1_benchmark!AS20</f>
        <v>3.0553093146863552E-2</v>
      </c>
      <c r="CH21" s="44">
        <f>[3]IRF1_benchmark!AT20</f>
        <v>-0.19795274635899987</v>
      </c>
      <c r="CI21" s="44">
        <f>[3]IRF1_benchmark!AW20</f>
        <v>-7.9965926460054834E-2</v>
      </c>
      <c r="CJ21" s="44"/>
      <c r="CK21" s="44">
        <v>18</v>
      </c>
      <c r="CL21">
        <f t="shared" si="24"/>
        <v>0.11134050105123466</v>
      </c>
      <c r="CM21">
        <f t="shared" si="25"/>
        <v>-0.13857598500284274</v>
      </c>
      <c r="CN21">
        <f t="shared" si="26"/>
        <v>3.9623238345629717E-2</v>
      </c>
      <c r="CO21" s="44">
        <f>[4]IRF_robust_R4!AY20</f>
        <v>0.11564330498064494</v>
      </c>
      <c r="CP21" s="44">
        <f>[4]IRF_robust_R4!AZ20</f>
        <v>-2.0018768983625625E-2</v>
      </c>
      <c r="CQ21" s="44">
        <f>[4]IRF_robust_R4!BC20</f>
        <v>4.3497809493492065E-2</v>
      </c>
      <c r="CR21" s="44">
        <f>[3]IRF1_benchmark!AY20</f>
        <v>0.11134050105123466</v>
      </c>
      <c r="CS21" s="44">
        <f>[3]IRF1_benchmark!AZ20</f>
        <v>-2.7235483951608071E-2</v>
      </c>
      <c r="CT21" s="44">
        <f>[3]IRF1_benchmark!BC20</f>
        <v>3.9623238345629717E-2</v>
      </c>
      <c r="CU21" s="44"/>
      <c r="CV21" s="44">
        <v>18</v>
      </c>
      <c r="CW21">
        <f t="shared" si="27"/>
        <v>9.2907604256643531E-3</v>
      </c>
      <c r="CX21">
        <f t="shared" si="28"/>
        <v>-0.15582924126750908</v>
      </c>
      <c r="CY21">
        <f t="shared" si="29"/>
        <v>-6.853982580424739E-2</v>
      </c>
      <c r="CZ21" s="44">
        <f>[4]IRF_robust_R4!BE20</f>
        <v>1.5899392150328602E-2</v>
      </c>
      <c r="DA21" s="44">
        <f>[4]IRF_robust_R4!BF20</f>
        <v>-0.1306393999443449</v>
      </c>
      <c r="DB21" s="44">
        <f>[4]IRF_robust_R4!BI20</f>
        <v>-5.8233523264709527E-2</v>
      </c>
      <c r="DC21" s="44">
        <f>[3]IRF1_benchmark!BE20</f>
        <v>9.2907604256643531E-3</v>
      </c>
      <c r="DD21" s="44">
        <f>[3]IRF1_benchmark!BF20</f>
        <v>-0.14653848084184473</v>
      </c>
      <c r="DE21" s="44">
        <f>[3]IRF1_benchmark!BI20</f>
        <v>-6.853982580424739E-2</v>
      </c>
    </row>
    <row r="22" spans="1:109" x14ac:dyDescent="0.25">
      <c r="A22" s="44">
        <v>19</v>
      </c>
      <c r="B22">
        <f t="shared" si="0"/>
        <v>-1.1644654168656602E-2</v>
      </c>
      <c r="C22">
        <f t="shared" si="1"/>
        <v>-0.24827278958516721</v>
      </c>
      <c r="D22">
        <f t="shared" si="2"/>
        <v>-0.13484443189947823</v>
      </c>
      <c r="E22" s="44">
        <f>[4]IRF_robust_R4!C21</f>
        <v>-1.1892199069399936E-2</v>
      </c>
      <c r="F22" s="44">
        <f>[4]IRF_robust_R4!D21</f>
        <v>-0.24882212629107855</v>
      </c>
      <c r="G22" s="44">
        <f>[4]IRF_robust_R4!G21</f>
        <v>-0.12848488697201996</v>
      </c>
      <c r="H22" s="44">
        <f>[3]IRF1_benchmark!C21</f>
        <v>-1.1644654168656602E-2</v>
      </c>
      <c r="I22" s="44">
        <f>[3]IRF1_benchmark!D21</f>
        <v>-0.25991744375382381</v>
      </c>
      <c r="J22" s="44">
        <f>[3]IRF1_benchmark!G21</f>
        <v>-0.13484443189947823</v>
      </c>
      <c r="K22" s="44"/>
      <c r="L22" s="44">
        <v>19</v>
      </c>
      <c r="M22">
        <f t="shared" si="3"/>
        <v>2.7874228560953547E-3</v>
      </c>
      <c r="N22">
        <f t="shared" si="4"/>
        <v>-0.44552712933301702</v>
      </c>
      <c r="O22">
        <f t="shared" si="5"/>
        <v>-0.20767597900650403</v>
      </c>
      <c r="P22" s="44">
        <f>[4]IRF_robust_R4!I21</f>
        <v>4.9716976411333883E-3</v>
      </c>
      <c r="Q22" s="44">
        <f>[4]IRF_robust_R4!J21</f>
        <v>-0.41017501443044052</v>
      </c>
      <c r="R22" s="44">
        <f>[4]IRF_robust_R4!M21</f>
        <v>-0.19023460302165512</v>
      </c>
      <c r="S22" s="44">
        <f>[3]IRF1_benchmark!I21</f>
        <v>2.7874228560953547E-3</v>
      </c>
      <c r="T22" s="44">
        <f>[3]IRF1_benchmark!J21</f>
        <v>-0.44273970647692168</v>
      </c>
      <c r="U22" s="44">
        <f>[3]IRF1_benchmark!M21</f>
        <v>-0.20767597900650403</v>
      </c>
      <c r="V22" s="44"/>
      <c r="W22" s="44">
        <v>19</v>
      </c>
      <c r="X22">
        <f t="shared" si="6"/>
        <v>0.1553978063623801</v>
      </c>
      <c r="Y22">
        <f t="shared" si="7"/>
        <v>-1.7196769131776639</v>
      </c>
      <c r="Z22">
        <f t="shared" si="8"/>
        <v>-0.71374326909138341</v>
      </c>
      <c r="AA22" s="44">
        <f>[4]IRF_robust_R4!O21</f>
        <v>6.5836815888654726E-2</v>
      </c>
      <c r="AB22" s="44">
        <f>[4]IRF_robust_R4!P21</f>
        <v>-1.5489049884437158</v>
      </c>
      <c r="AC22" s="44">
        <f>[4]IRF_robust_R4!S21</f>
        <v>-0.73530542403980914</v>
      </c>
      <c r="AD22" s="44">
        <f>[3]IRF1_benchmark!O21</f>
        <v>0.1553978063623801</v>
      </c>
      <c r="AE22" s="44">
        <f>[3]IRF1_benchmark!P21</f>
        <v>-1.5642791068152839</v>
      </c>
      <c r="AF22" s="44">
        <f>[3]IRF1_benchmark!S21</f>
        <v>-0.71374326909138341</v>
      </c>
      <c r="AG22" s="45"/>
      <c r="AH22" s="44">
        <v>19</v>
      </c>
      <c r="AI22">
        <f t="shared" si="9"/>
        <v>-2.6143616543080259E-2</v>
      </c>
      <c r="AJ22">
        <f t="shared" si="10"/>
        <v>-0.2936100665775182</v>
      </c>
      <c r="AK22">
        <f t="shared" si="11"/>
        <v>-0.16707396048848691</v>
      </c>
      <c r="AL22" s="44">
        <f>[4]IRF_robust_R4!U21</f>
        <v>-2.7335597120814695E-2</v>
      </c>
      <c r="AM22" s="44">
        <f>[4]IRF_robust_R4!V21</f>
        <v>-0.30196244866391575</v>
      </c>
      <c r="AN22" s="44">
        <f>[4]IRF_robust_R4!Y21</f>
        <v>-0.15768085054243244</v>
      </c>
      <c r="AO22" s="44">
        <f>[3]IRF1_benchmark!U21</f>
        <v>-2.6143616543080259E-2</v>
      </c>
      <c r="AP22" s="44">
        <f>[3]IRF1_benchmark!V21</f>
        <v>-0.31975368312059849</v>
      </c>
      <c r="AQ22" s="44">
        <f>[3]IRF1_benchmark!Y21</f>
        <v>-0.16707396048848691</v>
      </c>
      <c r="AR22" s="44"/>
      <c r="AS22" s="44">
        <v>19</v>
      </c>
      <c r="AT22">
        <f t="shared" si="12"/>
        <v>7.4016088577510422E-2</v>
      </c>
      <c r="AU22">
        <f t="shared" si="13"/>
        <v>-0.95031809713030013</v>
      </c>
      <c r="AV22">
        <f t="shared" si="14"/>
        <v>-0.4010564455368531</v>
      </c>
      <c r="AW22" s="44">
        <f>[4]IRF_robust_R4!AA21</f>
        <v>7.4305537511085207E-2</v>
      </c>
      <c r="AX22" s="44">
        <f>[4]IRF_robust_R4!AB21</f>
        <v>-0.83634558408122617</v>
      </c>
      <c r="AY22" s="44">
        <f>[4]IRF_robust_R4!AE21</f>
        <v>-0.37819885318441687</v>
      </c>
      <c r="AZ22" s="44">
        <f>[3]IRF1_benchmark!AA21</f>
        <v>7.4016088577510422E-2</v>
      </c>
      <c r="BA22" s="44">
        <f>[3]IRF1_benchmark!AB21</f>
        <v>-0.87630200855278972</v>
      </c>
      <c r="BB22" s="44">
        <f>[3]IRF1_benchmark!AE21</f>
        <v>-0.4010564455368531</v>
      </c>
      <c r="BC22" s="45"/>
      <c r="BD22" s="44">
        <v>19</v>
      </c>
      <c r="BE22">
        <f t="shared" si="15"/>
        <v>5.7234816110729544E-2</v>
      </c>
      <c r="BF22">
        <f t="shared" si="16"/>
        <v>-0.20762375748455153</v>
      </c>
      <c r="BG22">
        <f t="shared" si="17"/>
        <v>-4.397009917065571E-2</v>
      </c>
      <c r="BH22" s="44">
        <f>[4]IRF_robust_R4!AG21</f>
        <v>4.7096554715299922E-2</v>
      </c>
      <c r="BI22" s="44">
        <f>[4]IRF_robust_R4!AH21</f>
        <v>-0.15197402035236737</v>
      </c>
      <c r="BJ22" s="44">
        <f>[4]IRF_robust_R4!AK21</f>
        <v>-4.9665988030687433E-2</v>
      </c>
      <c r="BK22" s="44">
        <f>[3]IRF1_benchmark!AG21</f>
        <v>5.7234816110729544E-2</v>
      </c>
      <c r="BL22" s="44">
        <f>[3]IRF1_benchmark!AH21</f>
        <v>-0.150388941373822</v>
      </c>
      <c r="BM22" s="44">
        <f>[3]IRF1_benchmark!AK21</f>
        <v>-4.397009917065571E-2</v>
      </c>
      <c r="BN22" s="44"/>
      <c r="BO22" s="44">
        <v>19</v>
      </c>
      <c r="BP22">
        <f t="shared" si="18"/>
        <v>0.158289023950661</v>
      </c>
      <c r="BQ22">
        <f t="shared" si="19"/>
        <v>-0.29251516363770041</v>
      </c>
      <c r="BR22">
        <f t="shared" si="20"/>
        <v>9.3760168622872477E-3</v>
      </c>
      <c r="BS22" s="44">
        <f>[4]IRF_robust_R4!AM21</f>
        <v>0.17677857825563584</v>
      </c>
      <c r="BT22" s="44">
        <f>[4]IRF_robust_R4!AN21</f>
        <v>-9.1752699629318701E-2</v>
      </c>
      <c r="BU22" s="44">
        <f>[4]IRF_robust_R4!AQ21</f>
        <v>3.8003406859273177E-2</v>
      </c>
      <c r="BV22" s="44">
        <f>[3]IRF1_benchmark!AM21</f>
        <v>0.158289023950661</v>
      </c>
      <c r="BW22" s="44">
        <f>[3]IRF1_benchmark!AN21</f>
        <v>-0.13422613968703942</v>
      </c>
      <c r="BX22" s="44">
        <f>[3]IRF1_benchmark!AQ21</f>
        <v>9.3760168622872477E-3</v>
      </c>
      <c r="BY22" s="45"/>
      <c r="BZ22" s="44">
        <v>19</v>
      </c>
      <c r="CA22">
        <f t="shared" si="21"/>
        <v>2.813608030770787E-2</v>
      </c>
      <c r="CB22">
        <f t="shared" si="22"/>
        <v>-0.22427024837622853</v>
      </c>
      <c r="CC22">
        <f t="shared" si="23"/>
        <v>-7.8671049944831095E-2</v>
      </c>
      <c r="CD22" s="44">
        <f>[4]IRF_robust_R4!AS21</f>
        <v>1.5957213469433219E-2</v>
      </c>
      <c r="CE22" s="44">
        <f>[4]IRF_robust_R4!AT21</f>
        <v>-0.19956087049766844</v>
      </c>
      <c r="CF22" s="44">
        <f>[4]IRF_robust_R4!AW21</f>
        <v>-8.6880906040266478E-2</v>
      </c>
      <c r="CG22" s="44">
        <f>[3]IRF1_benchmark!AS21</f>
        <v>2.813608030770787E-2</v>
      </c>
      <c r="CH22" s="44">
        <f>[3]IRF1_benchmark!AT21</f>
        <v>-0.19613416806852066</v>
      </c>
      <c r="CI22" s="44">
        <f>[3]IRF1_benchmark!AW21</f>
        <v>-7.8671049944831095E-2</v>
      </c>
      <c r="CJ22" s="44"/>
      <c r="CK22" s="44">
        <v>19</v>
      </c>
      <c r="CL22">
        <f t="shared" si="24"/>
        <v>0.10683123619337982</v>
      </c>
      <c r="CM22">
        <f t="shared" si="25"/>
        <v>-0.13367156567077054</v>
      </c>
      <c r="CN22">
        <f t="shared" si="26"/>
        <v>3.7400971303477984E-2</v>
      </c>
      <c r="CO22" s="44">
        <f>[4]IRF_robust_R4!AY21</f>
        <v>0.11090385315992876</v>
      </c>
      <c r="CP22" s="44">
        <f>[4]IRF_robust_R4!AZ21</f>
        <v>-1.7909323962053757E-2</v>
      </c>
      <c r="CQ22" s="44">
        <f>[4]IRF_robust_R4!BC21</f>
        <v>4.1462749121242426E-2</v>
      </c>
      <c r="CR22" s="44">
        <f>[3]IRF1_benchmark!AY21</f>
        <v>0.10683123619337982</v>
      </c>
      <c r="CS22" s="44">
        <f>[3]IRF1_benchmark!AZ21</f>
        <v>-2.6840329477390734E-2</v>
      </c>
      <c r="CT22" s="44">
        <f>[3]IRF1_benchmark!BC21</f>
        <v>3.7400971303477984E-2</v>
      </c>
      <c r="CU22" s="44"/>
      <c r="CV22" s="44">
        <v>19</v>
      </c>
      <c r="CW22">
        <f t="shared" si="27"/>
        <v>6.7619938794237985E-3</v>
      </c>
      <c r="CX22">
        <f t="shared" si="28"/>
        <v>-0.1468816904614185</v>
      </c>
      <c r="CY22">
        <f t="shared" si="29"/>
        <v>-6.5840847729979862E-2</v>
      </c>
      <c r="CZ22" s="44">
        <f>[4]IRF_robust_R4!BE21</f>
        <v>1.328917364362802E-2</v>
      </c>
      <c r="DA22" s="44">
        <f>[4]IRF_robust_R4!BF21</f>
        <v>-0.12714196082605661</v>
      </c>
      <c r="DB22" s="44">
        <f>[4]IRF_robust_R4!BI21</f>
        <v>-5.5177742345235287E-2</v>
      </c>
      <c r="DC22" s="44">
        <f>[3]IRF1_benchmark!BE21</f>
        <v>6.7619938794237985E-3</v>
      </c>
      <c r="DD22" s="44">
        <f>[3]IRF1_benchmark!BF21</f>
        <v>-0.14011969658199469</v>
      </c>
      <c r="DE22" s="44">
        <f>[3]IRF1_benchmark!BI21</f>
        <v>-6.5840847729979862E-2</v>
      </c>
    </row>
    <row r="23" spans="1:109" x14ac:dyDescent="0.25">
      <c r="A23" s="44">
        <v>20</v>
      </c>
      <c r="B23">
        <f t="shared" si="0"/>
        <v>-2.7959273201125893E-2</v>
      </c>
      <c r="C23">
        <f t="shared" si="1"/>
        <v>-0.23815378687022504</v>
      </c>
      <c r="D23">
        <f t="shared" si="2"/>
        <v>-0.1470546771578253</v>
      </c>
      <c r="E23" s="44">
        <f>[4]IRF_robust_R4!C22</f>
        <v>-2.8486948943032272E-2</v>
      </c>
      <c r="F23" s="44">
        <f>[4]IRF_robust_R4!D22</f>
        <v>-0.25219944829278235</v>
      </c>
      <c r="G23" s="44">
        <f>[4]IRF_robust_R4!G22</f>
        <v>-0.13583685906564966</v>
      </c>
      <c r="H23" s="44">
        <f>[3]IRF1_benchmark!C22</f>
        <v>-2.7959273201125893E-2</v>
      </c>
      <c r="I23" s="44">
        <f>[3]IRF1_benchmark!D22</f>
        <v>-0.26611306007135094</v>
      </c>
      <c r="J23" s="44">
        <f>[3]IRF1_benchmark!G22</f>
        <v>-0.1470546771578253</v>
      </c>
      <c r="K23" s="44"/>
      <c r="L23" s="44">
        <v>20</v>
      </c>
      <c r="M23">
        <f t="shared" si="3"/>
        <v>-1.2298329027343957E-2</v>
      </c>
      <c r="N23">
        <f t="shared" si="4"/>
        <v>-0.44305580274136896</v>
      </c>
      <c r="O23">
        <f t="shared" si="5"/>
        <v>-0.21990661564458142</v>
      </c>
      <c r="P23" s="44">
        <f>[4]IRF_robust_R4!I22</f>
        <v>-1.2435855012929764E-2</v>
      </c>
      <c r="Q23" s="44">
        <f>[4]IRF_robust_R4!J22</f>
        <v>-0.42481321860796617</v>
      </c>
      <c r="R23" s="44">
        <f>[4]IRF_robust_R4!M22</f>
        <v>-0.20374818573882394</v>
      </c>
      <c r="S23" s="44">
        <f>[3]IRF1_benchmark!I22</f>
        <v>-1.2298329027343957E-2</v>
      </c>
      <c r="T23" s="44">
        <f>[3]IRF1_benchmark!J22</f>
        <v>-0.45535413176871292</v>
      </c>
      <c r="U23" s="44">
        <f>[3]IRF1_benchmark!M22</f>
        <v>-0.21990661564458142</v>
      </c>
      <c r="V23" s="44"/>
      <c r="W23" s="44">
        <v>20</v>
      </c>
      <c r="X23">
        <f t="shared" si="6"/>
        <v>0.13586977827058405</v>
      </c>
      <c r="Y23">
        <f t="shared" si="7"/>
        <v>-1.6928923493273003</v>
      </c>
      <c r="Z23">
        <f t="shared" si="8"/>
        <v>-0.71820061087963405</v>
      </c>
      <c r="AA23" s="44">
        <f>[4]IRF_robust_R4!O22</f>
        <v>5.1468965884808072E-2</v>
      </c>
      <c r="AB23" s="44">
        <f>[4]IRF_robust_R4!P22</f>
        <v>-1.5414003831725791</v>
      </c>
      <c r="AC23" s="44">
        <f>[4]IRF_robust_R4!S22</f>
        <v>-0.74525366098627366</v>
      </c>
      <c r="AD23" s="44">
        <f>[3]IRF1_benchmark!O22</f>
        <v>0.13586977827058405</v>
      </c>
      <c r="AE23" s="44">
        <f>[3]IRF1_benchmark!P22</f>
        <v>-1.5570225710567163</v>
      </c>
      <c r="AF23" s="44">
        <f>[3]IRF1_benchmark!S22</f>
        <v>-0.71820061087963405</v>
      </c>
      <c r="AG23" s="45"/>
      <c r="AH23" s="44">
        <v>20</v>
      </c>
      <c r="AI23">
        <f t="shared" si="9"/>
        <v>-4.2295482151702958E-2</v>
      </c>
      <c r="AJ23">
        <f t="shared" si="10"/>
        <v>-0.28789721810171853</v>
      </c>
      <c r="AK23">
        <f t="shared" si="11"/>
        <v>-0.18013197954519353</v>
      </c>
      <c r="AL23" s="44">
        <f>[4]IRF_robust_R4!U22</f>
        <v>-4.1535352795310884E-2</v>
      </c>
      <c r="AM23" s="44">
        <f>[4]IRF_robust_R4!V22</f>
        <v>-0.31509227693137293</v>
      </c>
      <c r="AN23" s="44">
        <f>[4]IRF_robust_R4!Y22</f>
        <v>-0.1701784611030302</v>
      </c>
      <c r="AO23" s="44">
        <f>[3]IRF1_benchmark!U22</f>
        <v>-4.2295482151702958E-2</v>
      </c>
      <c r="AP23" s="44">
        <f>[3]IRF1_benchmark!V22</f>
        <v>-0.33019270025342151</v>
      </c>
      <c r="AQ23" s="44">
        <f>[3]IRF1_benchmark!Y22</f>
        <v>-0.18013197954519353</v>
      </c>
      <c r="AR23" s="44"/>
      <c r="AS23" s="44">
        <v>20</v>
      </c>
      <c r="AT23">
        <f t="shared" si="12"/>
        <v>4.792634880650111E-2</v>
      </c>
      <c r="AU23">
        <f t="shared" si="13"/>
        <v>-0.92659797274881595</v>
      </c>
      <c r="AV23">
        <f t="shared" si="14"/>
        <v>-0.41513124010709695</v>
      </c>
      <c r="AW23" s="44">
        <f>[4]IRF_robust_R4!AA22</f>
        <v>4.1235053465339795E-2</v>
      </c>
      <c r="AX23" s="44">
        <f>[4]IRF_robust_R4!AB22</f>
        <v>-0.83407843333337151</v>
      </c>
      <c r="AY23" s="44">
        <f>[4]IRF_robust_R4!AE22</f>
        <v>-0.39338549456564165</v>
      </c>
      <c r="AZ23" s="44">
        <f>[3]IRF1_benchmark!AA22</f>
        <v>4.792634880650111E-2</v>
      </c>
      <c r="BA23" s="44">
        <f>[3]IRF1_benchmark!AB22</f>
        <v>-0.87867162394231479</v>
      </c>
      <c r="BB23" s="44">
        <f>[3]IRF1_benchmark!AE22</f>
        <v>-0.41513124010709695</v>
      </c>
      <c r="BC23" s="45"/>
      <c r="BD23" s="44">
        <v>20</v>
      </c>
      <c r="BE23">
        <f t="shared" si="15"/>
        <v>4.8260752948619562E-2</v>
      </c>
      <c r="BF23">
        <f t="shared" si="16"/>
        <v>-0.20300686692475739</v>
      </c>
      <c r="BG23">
        <f t="shared" si="17"/>
        <v>-4.9537046191389787E-2</v>
      </c>
      <c r="BH23" s="44">
        <f>[4]IRF_robust_R4!AG22</f>
        <v>3.778206965507435E-2</v>
      </c>
      <c r="BI23" s="44">
        <f>[4]IRF_robust_R4!AH22</f>
        <v>-0.15485028461937894</v>
      </c>
      <c r="BJ23" s="44">
        <f>[4]IRF_robust_R4!AK22</f>
        <v>-5.5273404937614061E-2</v>
      </c>
      <c r="BK23" s="44">
        <f>[3]IRF1_benchmark!AG22</f>
        <v>4.8260752948619562E-2</v>
      </c>
      <c r="BL23" s="44">
        <f>[3]IRF1_benchmark!AH22</f>
        <v>-0.15474611397613783</v>
      </c>
      <c r="BM23" s="44">
        <f>[3]IRF1_benchmark!AK22</f>
        <v>-4.9537046191389787E-2</v>
      </c>
      <c r="BN23" s="44"/>
      <c r="BO23" s="44">
        <v>20</v>
      </c>
      <c r="BP23">
        <f t="shared" si="18"/>
        <v>0.15618112952336929</v>
      </c>
      <c r="BQ23">
        <f t="shared" si="19"/>
        <v>-0.2931945382682945</v>
      </c>
      <c r="BR23">
        <f t="shared" si="20"/>
        <v>7.0299844876455736E-3</v>
      </c>
      <c r="BS23" s="44">
        <f>[4]IRF_robust_R4!AM22</f>
        <v>0.17636042164287088</v>
      </c>
      <c r="BT23" s="44">
        <f>[4]IRF_robust_R4!AN22</f>
        <v>-9.453797092223859E-2</v>
      </c>
      <c r="BU23" s="44">
        <f>[4]IRF_robust_R4!AQ22</f>
        <v>3.6473109018028589E-2</v>
      </c>
      <c r="BV23" s="44">
        <f>[3]IRF1_benchmark!AM22</f>
        <v>0.15618112952336929</v>
      </c>
      <c r="BW23" s="44">
        <f>[3]IRF1_benchmark!AN22</f>
        <v>-0.13701340874492521</v>
      </c>
      <c r="BX23" s="44">
        <f>[3]IRF1_benchmark!AQ22</f>
        <v>7.0299844876455736E-3</v>
      </c>
      <c r="BY23" s="45"/>
      <c r="BZ23" s="44">
        <v>20</v>
      </c>
      <c r="CA23">
        <f t="shared" si="21"/>
        <v>2.3601300315000878E-2</v>
      </c>
      <c r="CB23">
        <f t="shared" si="22"/>
        <v>-0.22126098220311238</v>
      </c>
      <c r="CC23">
        <f t="shared" si="23"/>
        <v>-8.283472538780226E-2</v>
      </c>
      <c r="CD23" s="44">
        <f>[4]IRF_robust_R4!AS22</f>
        <v>1.0103639408203526E-2</v>
      </c>
      <c r="CE23" s="44">
        <f>[4]IRF_robust_R4!AT22</f>
        <v>-0.20186604121319876</v>
      </c>
      <c r="CF23" s="44">
        <f>[4]IRF_robust_R4!AW22</f>
        <v>-8.9579531597884871E-2</v>
      </c>
      <c r="CG23" s="44">
        <f>[3]IRF1_benchmark!AS22</f>
        <v>2.3601300315000878E-2</v>
      </c>
      <c r="CH23" s="44">
        <f>[3]IRF1_benchmark!AT22</f>
        <v>-0.1976596818881115</v>
      </c>
      <c r="CI23" s="44">
        <f>[3]IRF1_benchmark!AW22</f>
        <v>-8.283472538780226E-2</v>
      </c>
      <c r="CJ23" s="44"/>
      <c r="CK23" s="44">
        <v>20</v>
      </c>
      <c r="CL23">
        <f t="shared" si="24"/>
        <v>9.4875493763839122E-2</v>
      </c>
      <c r="CM23">
        <f t="shared" si="25"/>
        <v>-0.12761036142154089</v>
      </c>
      <c r="CN23">
        <f t="shared" si="26"/>
        <v>2.929865672910776E-2</v>
      </c>
      <c r="CO23" s="44">
        <f>[4]IRF_robust_R4!AY22</f>
        <v>0.1001711879369013</v>
      </c>
      <c r="CP23" s="44">
        <f>[4]IRF_robust_R4!AZ22</f>
        <v>-2.3048953871500327E-2</v>
      </c>
      <c r="CQ23" s="44">
        <f>[4]IRF_robust_R4!BC22</f>
        <v>3.2545480863866938E-2</v>
      </c>
      <c r="CR23" s="44">
        <f>[3]IRF1_benchmark!AY22</f>
        <v>9.4875493763839122E-2</v>
      </c>
      <c r="CS23" s="44">
        <f>[3]IRF1_benchmark!AZ22</f>
        <v>-3.2734867657701769E-2</v>
      </c>
      <c r="CT23" s="44">
        <f>[3]IRF1_benchmark!BC22</f>
        <v>2.929865672910776E-2</v>
      </c>
      <c r="CU23" s="44"/>
      <c r="CV23" s="44">
        <v>20</v>
      </c>
      <c r="CW23">
        <f t="shared" si="27"/>
        <v>6.4509917946986052E-3</v>
      </c>
      <c r="CX23">
        <f t="shared" si="28"/>
        <v>-0.14159862951100585</v>
      </c>
      <c r="CY23">
        <f t="shared" si="29"/>
        <v>-6.3530484188600883E-2</v>
      </c>
      <c r="CZ23" s="44">
        <f>[4]IRF_robust_R4!BE22</f>
        <v>1.30054373863886E-2</v>
      </c>
      <c r="DA23" s="44">
        <f>[4]IRF_robust_R4!BF22</f>
        <v>-0.12247498900505994</v>
      </c>
      <c r="DB23" s="44">
        <f>[4]IRF_robust_R4!BI22</f>
        <v>-5.3132392452386948E-2</v>
      </c>
      <c r="DC23" s="44">
        <f>[3]IRF1_benchmark!BE22</f>
        <v>6.4509917946986052E-3</v>
      </c>
      <c r="DD23" s="44">
        <f>[3]IRF1_benchmark!BF22</f>
        <v>-0.13514763771630725</v>
      </c>
      <c r="DE23" s="44">
        <f>[3]IRF1_benchmark!BI22</f>
        <v>-6.3530484188600883E-2</v>
      </c>
    </row>
    <row r="24" spans="1:109" x14ac:dyDescent="0.25">
      <c r="J24" s="44"/>
      <c r="K24" s="44"/>
      <c r="L24" s="44"/>
      <c r="P24" s="44"/>
      <c r="Q24" s="44"/>
      <c r="R24" s="44"/>
      <c r="S24" s="44"/>
      <c r="T24" s="44"/>
      <c r="U24" s="44"/>
      <c r="V24" s="44"/>
      <c r="W24" s="44"/>
      <c r="AA24" s="44"/>
      <c r="AB24" s="44"/>
      <c r="AC24" s="44"/>
      <c r="AD24" s="44"/>
      <c r="AE24" s="44"/>
      <c r="AF24" s="44"/>
      <c r="AG24" s="45"/>
      <c r="AH24" s="44"/>
      <c r="AL24" s="44"/>
      <c r="AM24" s="44"/>
      <c r="AN24" s="44"/>
      <c r="AO24" s="44"/>
      <c r="AP24" s="44"/>
      <c r="AQ24" s="44"/>
      <c r="AR24" s="44"/>
      <c r="AS24" s="44"/>
      <c r="AW24" s="44"/>
      <c r="AX24" s="44"/>
      <c r="AY24" s="44"/>
      <c r="AZ24" s="44"/>
      <c r="BA24" s="44"/>
      <c r="BB24" s="44"/>
      <c r="BC24" s="45"/>
      <c r="BD24" s="44"/>
      <c r="BH24" s="44"/>
      <c r="BI24" s="44"/>
      <c r="BJ24" s="44"/>
      <c r="BK24" s="44"/>
      <c r="BL24" s="44"/>
      <c r="BM24" s="44"/>
      <c r="BN24" s="44"/>
      <c r="BO24" s="44"/>
      <c r="BS24" s="44"/>
      <c r="BT24" s="44"/>
      <c r="BU24" s="44"/>
      <c r="BV24" s="44"/>
      <c r="BW24" s="44"/>
      <c r="BX24" s="44"/>
      <c r="BY24" s="45"/>
      <c r="BZ24" s="44"/>
      <c r="CD24" s="44"/>
      <c r="CE24" s="44"/>
      <c r="CF24" s="44"/>
      <c r="CG24" s="44"/>
      <c r="CH24" s="44"/>
      <c r="CI24" s="44"/>
      <c r="CJ24" s="44"/>
      <c r="CK24" s="44"/>
      <c r="CO24" s="44"/>
      <c r="CP24" s="44"/>
      <c r="CQ24" s="44"/>
      <c r="CR24" s="44"/>
      <c r="CS24" s="44"/>
      <c r="CT24" s="44"/>
      <c r="CU24" s="44"/>
      <c r="CV24" s="44"/>
      <c r="CZ24" s="44"/>
      <c r="DA24" s="44"/>
      <c r="DB24" s="44"/>
      <c r="DC24" s="44"/>
      <c r="DD24" s="44"/>
      <c r="DE24" s="44"/>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E24"/>
  <sheetViews>
    <sheetView topLeftCell="BO1" workbookViewId="0">
      <selection activeCell="DE34" sqref="DE34"/>
    </sheetView>
  </sheetViews>
  <sheetFormatPr defaultRowHeight="13.8" x14ac:dyDescent="0.25"/>
  <cols>
    <col min="33" max="33" width="9.109375" style="43"/>
    <col min="55" max="55" width="9.109375" style="43"/>
    <col min="77" max="77" width="9.109375" style="43"/>
  </cols>
  <sheetData>
    <row r="1" spans="1:109" s="49" customFormat="1" x14ac:dyDescent="0.25">
      <c r="A1" s="49" t="s">
        <v>0</v>
      </c>
      <c r="H1" s="50"/>
      <c r="I1" s="50"/>
      <c r="J1" s="50"/>
      <c r="K1" s="50"/>
      <c r="L1" s="49" t="s">
        <v>1410</v>
      </c>
      <c r="R1" s="50"/>
      <c r="S1" s="50"/>
      <c r="T1" s="50"/>
      <c r="U1" s="50"/>
      <c r="V1" s="50"/>
      <c r="W1" s="49" t="s">
        <v>1411</v>
      </c>
      <c r="AC1" s="50"/>
      <c r="AD1" s="50"/>
      <c r="AE1" s="50"/>
      <c r="AF1" s="50"/>
      <c r="AG1" s="51"/>
      <c r="AH1" s="49" t="s">
        <v>1398</v>
      </c>
      <c r="AN1" s="50"/>
      <c r="AO1" s="50"/>
      <c r="AP1" s="50"/>
      <c r="AQ1" s="50"/>
      <c r="AR1" s="50"/>
      <c r="AS1" s="49" t="s">
        <v>1399</v>
      </c>
      <c r="AY1" s="50"/>
      <c r="AZ1" s="50"/>
      <c r="BA1" s="50"/>
      <c r="BB1" s="50"/>
      <c r="BC1" s="51"/>
      <c r="BD1" s="49" t="s">
        <v>2</v>
      </c>
      <c r="BK1" s="50"/>
      <c r="BL1" s="50"/>
      <c r="BM1" s="50"/>
      <c r="BN1" s="50"/>
      <c r="BO1" s="49" t="s">
        <v>3</v>
      </c>
      <c r="BU1" s="50"/>
      <c r="BV1" s="50"/>
      <c r="BW1" s="50"/>
      <c r="BX1" s="50"/>
      <c r="BY1" s="51"/>
      <c r="BZ1" s="49" t="s">
        <v>1396</v>
      </c>
      <c r="CF1" s="50"/>
      <c r="CG1" s="50"/>
      <c r="CH1" s="50"/>
      <c r="CI1" s="50"/>
      <c r="CJ1" s="50"/>
      <c r="CK1" s="49" t="s">
        <v>1397</v>
      </c>
      <c r="CQ1" s="50"/>
      <c r="CR1" s="50"/>
      <c r="CS1" s="50"/>
      <c r="CT1" s="50"/>
      <c r="CU1" s="50"/>
      <c r="CV1" s="49" t="s">
        <v>1412</v>
      </c>
      <c r="DB1" s="50"/>
      <c r="DC1" s="50"/>
      <c r="DD1" s="50"/>
      <c r="DE1" s="50"/>
    </row>
    <row r="2" spans="1:109" x14ac:dyDescent="0.25">
      <c r="A2" s="44"/>
      <c r="B2" s="44" t="s">
        <v>1474</v>
      </c>
      <c r="C2" s="44" t="s">
        <v>1475</v>
      </c>
      <c r="D2" s="44" t="s">
        <v>1476</v>
      </c>
      <c r="E2" s="44" t="str">
        <f>[5]IRF_robust_R1!C1</f>
        <v>IRFR1(2,1)</v>
      </c>
      <c r="F2" s="44" t="str">
        <f>[5]IRF_robust_R1!D1</f>
        <v>IRFR1(3,1)</v>
      </c>
      <c r="G2" s="44" t="str">
        <f>[5]IRF_robust_R1!G1</f>
        <v>IRFR1(6,1)</v>
      </c>
      <c r="H2" s="44" t="str">
        <f>[3]IRF1_benchmark!C1</f>
        <v>IRF1(2,1)</v>
      </c>
      <c r="I2" s="44" t="str">
        <f>[3]IRF1_benchmark!D1</f>
        <v>IRF1(3,1)</v>
      </c>
      <c r="J2" s="44" t="str">
        <f>[3]IRF1_benchmark!G1</f>
        <v>IRF1(6,1)</v>
      </c>
      <c r="K2" s="44"/>
      <c r="L2" s="44"/>
      <c r="M2" s="44" t="s">
        <v>1474</v>
      </c>
      <c r="N2" s="44" t="s">
        <v>1475</v>
      </c>
      <c r="O2" s="44" t="s">
        <v>1476</v>
      </c>
      <c r="P2" s="44" t="str">
        <f>[5]IRF_robust_R1!I1</f>
        <v>IRFR1(2,2)</v>
      </c>
      <c r="Q2" s="44" t="str">
        <f>[5]IRF_robust_R1!J1</f>
        <v>IRFR1(3,2)</v>
      </c>
      <c r="R2" s="44" t="str">
        <f>[5]IRF_robust_R1!M1</f>
        <v>IRFR1(6,2)</v>
      </c>
      <c r="S2" s="44" t="str">
        <f>[3]IRF1_benchmark!I1</f>
        <v>IRF1(2,2)</v>
      </c>
      <c r="T2" s="44" t="str">
        <f>[3]IRF1_benchmark!J1</f>
        <v>IRF1(3,2)</v>
      </c>
      <c r="U2" s="44" t="str">
        <f>[3]IRF1_benchmark!M1</f>
        <v>IRF1(6,2)</v>
      </c>
      <c r="V2" s="44"/>
      <c r="W2" s="44"/>
      <c r="X2" s="44" t="s">
        <v>1474</v>
      </c>
      <c r="Y2" s="44" t="s">
        <v>1475</v>
      </c>
      <c r="Z2" s="44" t="s">
        <v>1476</v>
      </c>
      <c r="AA2" s="44" t="str">
        <f>[5]IRF_robust_R1!O1</f>
        <v>IRFR1(2,3)</v>
      </c>
      <c r="AB2" s="44" t="str">
        <f>[5]IRF_robust_R1!P1</f>
        <v>IRFR1(3,3)</v>
      </c>
      <c r="AC2" s="44" t="str">
        <f>[5]IRF_robust_R1!S1</f>
        <v>IRFR1(6,3)</v>
      </c>
      <c r="AD2" s="44" t="str">
        <f>[3]IRF1_benchmark!O1</f>
        <v>IRF1(2,3)</v>
      </c>
      <c r="AE2" s="44" t="str">
        <f>[3]IRF1_benchmark!P1</f>
        <v>IRF1(3,3)</v>
      </c>
      <c r="AF2" s="44" t="str">
        <f>[3]IRF1_benchmark!S1</f>
        <v>IRF1(6,3)</v>
      </c>
      <c r="AG2" s="45"/>
      <c r="AH2" s="44"/>
      <c r="AI2" s="44" t="s">
        <v>1474</v>
      </c>
      <c r="AJ2" s="44" t="s">
        <v>1475</v>
      </c>
      <c r="AK2" s="44" t="s">
        <v>1476</v>
      </c>
      <c r="AL2" s="44" t="str">
        <f>[5]IRF_robust_R1!U1</f>
        <v>IRFR1(2,4)</v>
      </c>
      <c r="AM2" s="44" t="str">
        <f>[5]IRF_robust_R1!V1</f>
        <v>IRFR1(3,4)</v>
      </c>
      <c r="AN2" s="44" t="str">
        <f>[5]IRF_robust_R1!Y1</f>
        <v>IRFR1(6,4)</v>
      </c>
      <c r="AO2" s="44" t="str">
        <f>[3]IRF1_benchmark!U1</f>
        <v>IRF1(2,4)</v>
      </c>
      <c r="AP2" s="44" t="str">
        <f>[3]IRF1_benchmark!V1</f>
        <v>IRF1(3,4)</v>
      </c>
      <c r="AQ2" s="44" t="str">
        <f>[3]IRF1_benchmark!Y1</f>
        <v>IRF1(6,4)</v>
      </c>
      <c r="AR2" s="44"/>
      <c r="AS2" s="44"/>
      <c r="AT2" s="44" t="s">
        <v>1474</v>
      </c>
      <c r="AU2" s="44" t="s">
        <v>1475</v>
      </c>
      <c r="AV2" s="44" t="s">
        <v>1476</v>
      </c>
      <c r="AW2" s="44" t="str">
        <f>[5]IRF_robust_R1!AA1</f>
        <v>IRFR1(2,5)</v>
      </c>
      <c r="AX2" s="44" t="str">
        <f>[5]IRF_robust_R1!AB1</f>
        <v>IRFR1(3,5)</v>
      </c>
      <c r="AY2" s="44" t="str">
        <f>[5]IRF_robust_R1!AE1</f>
        <v>IRFR1(6,5)</v>
      </c>
      <c r="AZ2" s="44" t="str">
        <f>[3]IRF1_benchmark!AA1</f>
        <v>IRF1(2,5)</v>
      </c>
      <c r="BA2" s="44" t="str">
        <f>[3]IRF1_benchmark!AB1</f>
        <v>IRF1(3,5)</v>
      </c>
      <c r="BB2" s="44" t="str">
        <f>[3]IRF1_benchmark!AE1</f>
        <v>IRF1(6,5)</v>
      </c>
      <c r="BC2" s="45"/>
      <c r="BD2" s="44"/>
      <c r="BE2" s="44" t="s">
        <v>1474</v>
      </c>
      <c r="BF2" s="44" t="s">
        <v>1475</v>
      </c>
      <c r="BG2" s="44" t="s">
        <v>1476</v>
      </c>
      <c r="BH2" s="44" t="str">
        <f>[5]IRF_robust_R1!AG1</f>
        <v>IRFR1(2,6)</v>
      </c>
      <c r="BI2" s="44" t="str">
        <f>[5]IRF_robust_R1!AH1</f>
        <v>IRFR1(3,6)</v>
      </c>
      <c r="BJ2" s="44" t="str">
        <f>[5]IRF_robust_R1!AK1</f>
        <v>IRFR1(6,6)</v>
      </c>
      <c r="BK2" s="44" t="str">
        <f>[3]IRF1_benchmark!AG1</f>
        <v>IRF1(2,6)</v>
      </c>
      <c r="BL2" s="44" t="str">
        <f>[3]IRF1_benchmark!AH1</f>
        <v>IRF1(3,6)</v>
      </c>
      <c r="BM2" s="44" t="str">
        <f>[3]IRF1_benchmark!AK1</f>
        <v>IRF1(6,6)</v>
      </c>
      <c r="BN2" s="44"/>
      <c r="BO2" s="44"/>
      <c r="BP2" s="44" t="s">
        <v>1474</v>
      </c>
      <c r="BQ2" s="44" t="s">
        <v>1475</v>
      </c>
      <c r="BR2" s="44" t="s">
        <v>1476</v>
      </c>
      <c r="BS2" s="44" t="str">
        <f>[5]IRF_robust_R1!AM1</f>
        <v>IRFR1(2,7)</v>
      </c>
      <c r="BT2" s="44" t="str">
        <f>[5]IRF_robust_R1!AN1</f>
        <v>IRFR1(3,7)</v>
      </c>
      <c r="BU2" s="44" t="str">
        <f>[5]IRF_robust_R1!AQ1</f>
        <v>IRFR1(6,7)</v>
      </c>
      <c r="BV2" s="44" t="str">
        <f>[3]IRF1_benchmark!AM1</f>
        <v>IRF1(2,7)</v>
      </c>
      <c r="BW2" s="44" t="str">
        <f>[3]IRF1_benchmark!AN1</f>
        <v>IRF1(3,7)</v>
      </c>
      <c r="BX2" s="44" t="str">
        <f>[3]IRF1_benchmark!AQ1</f>
        <v>IRF1(6,7)</v>
      </c>
      <c r="BY2" s="48"/>
      <c r="BZ2" s="44"/>
      <c r="CA2" s="44" t="s">
        <v>1474</v>
      </c>
      <c r="CB2" s="44" t="s">
        <v>1475</v>
      </c>
      <c r="CC2" s="44" t="s">
        <v>1476</v>
      </c>
      <c r="CD2" s="44" t="str">
        <f>[5]IRF_robust_R1!AS1</f>
        <v>IRFR1(2,8)</v>
      </c>
      <c r="CE2" s="44" t="str">
        <f>[5]IRF_robust_R1!AT1</f>
        <v>IRFR1(3,8)</v>
      </c>
      <c r="CF2" s="44" t="str">
        <f>[5]IRF_robust_R1!AW1</f>
        <v>IRFR1(6,8)</v>
      </c>
      <c r="CG2" s="44" t="str">
        <f>[3]IRF1_benchmark!AS1</f>
        <v>IRF1(2,8)</v>
      </c>
      <c r="CH2" s="44" t="str">
        <f>[3]IRF1_benchmark!AT1</f>
        <v>IRF1(3,8)</v>
      </c>
      <c r="CI2" s="44" t="str">
        <f>[3]IRF1_benchmark!AW1</f>
        <v>IRF1(6,8)</v>
      </c>
      <c r="CJ2" s="44"/>
      <c r="CK2" s="44"/>
      <c r="CL2" s="44" t="s">
        <v>1474</v>
      </c>
      <c r="CM2" s="44" t="s">
        <v>1475</v>
      </c>
      <c r="CN2" s="44" t="s">
        <v>1476</v>
      </c>
      <c r="CO2" s="44" t="str">
        <f>[5]IRF_robust_R1!AY1</f>
        <v>IRFR1(2,9)</v>
      </c>
      <c r="CP2" s="44" t="str">
        <f>[5]IRF_robust_R1!AZ1</f>
        <v>IRFR1(3,9)</v>
      </c>
      <c r="CQ2" s="44" t="str">
        <f>[5]IRF_robust_R1!BC1</f>
        <v>IRFR1(6,9)</v>
      </c>
      <c r="CR2" s="44" t="str">
        <f>[3]IRF1_benchmark!AY1</f>
        <v>IRF1(2,9)</v>
      </c>
      <c r="CS2" s="44" t="str">
        <f>[3]IRF1_benchmark!AZ1</f>
        <v>IRF1(3,9)</v>
      </c>
      <c r="CT2" s="44" t="str">
        <f>[3]IRF1_benchmark!BC1</f>
        <v>IRF1(6,9)</v>
      </c>
      <c r="CU2" s="44"/>
      <c r="CV2" s="44"/>
      <c r="CW2" s="44" t="s">
        <v>1474</v>
      </c>
      <c r="CX2" s="44" t="s">
        <v>1475</v>
      </c>
      <c r="CY2" s="44" t="s">
        <v>1476</v>
      </c>
      <c r="CZ2" s="44" t="str">
        <f>[5]IRF_robust_R1!BE1</f>
        <v>IRFR1(2,10)</v>
      </c>
      <c r="DA2" s="44" t="str">
        <f>[5]IRF_robust_R1!BF1</f>
        <v>IRFR1(3,10)</v>
      </c>
      <c r="DB2" s="44" t="str">
        <f>[5]IRF_robust_R1!BI1</f>
        <v>IRFR1(6,10)</v>
      </c>
      <c r="DC2" s="44" t="str">
        <f>[3]IRF1_benchmark!BE1</f>
        <v>IRF1(2,10)</v>
      </c>
      <c r="DD2" s="44" t="str">
        <f>[3]IRF1_benchmark!BF1</f>
        <v>IRF1(3,10)</v>
      </c>
      <c r="DE2" s="44" t="str">
        <f>[3]IRF1_benchmark!BI1</f>
        <v>IRF1(6,10)</v>
      </c>
    </row>
    <row r="3" spans="1:109" x14ac:dyDescent="0.25">
      <c r="A3" s="44">
        <v>0</v>
      </c>
      <c r="B3">
        <f>H3</f>
        <v>-3.9206784484528496</v>
      </c>
      <c r="C3">
        <f>I3-H3</f>
        <v>-0.42115345663456338</v>
      </c>
      <c r="D3">
        <f>J3</f>
        <v>-4.1218317601435803</v>
      </c>
      <c r="E3" s="44">
        <f>[5]IRF_robust_R1!C2</f>
        <v>-3.8694594894644414</v>
      </c>
      <c r="F3" s="44">
        <f>[5]IRF_robust_R1!D2</f>
        <v>-4.282252579272348</v>
      </c>
      <c r="G3" s="44">
        <f>[5]IRF_robust_R1!G2</f>
        <v>-4.0671088441806846</v>
      </c>
      <c r="H3" s="44">
        <f>[3]IRF1_benchmark!C2</f>
        <v>-3.9206784484528496</v>
      </c>
      <c r="I3" s="44">
        <f>[3]IRF1_benchmark!D2</f>
        <v>-4.341831905087413</v>
      </c>
      <c r="J3" s="44">
        <f>[3]IRF1_benchmark!G2</f>
        <v>-4.1218317601435803</v>
      </c>
      <c r="K3" s="44"/>
      <c r="L3" s="44">
        <v>0</v>
      </c>
      <c r="M3">
        <f>S3</f>
        <v>7.4087315414397836E-2</v>
      </c>
      <c r="N3">
        <f>T3-S3</f>
        <v>-0.22302444663786861</v>
      </c>
      <c r="O3">
        <f>U3</f>
        <v>-3.8963616437049348E-2</v>
      </c>
      <c r="P3" s="44">
        <f>[5]IRF_robust_R1!I2</f>
        <v>-2.4127058608453135E-2</v>
      </c>
      <c r="Q3" s="44">
        <f>[5]IRF_robust_R1!J2</f>
        <v>-0.24757524734702235</v>
      </c>
      <c r="R3" s="44">
        <f>[5]IRF_robust_R1!M2</f>
        <v>-0.1365144086168972</v>
      </c>
      <c r="S3" s="44">
        <f>[3]IRF1_benchmark!I2</f>
        <v>7.4087315414397836E-2</v>
      </c>
      <c r="T3" s="44">
        <f>[3]IRF1_benchmark!J2</f>
        <v>-0.14893713122347077</v>
      </c>
      <c r="U3" s="44">
        <f>[3]IRF1_benchmark!M2</f>
        <v>-3.8963616437049348E-2</v>
      </c>
      <c r="V3" s="44"/>
      <c r="W3" s="44">
        <v>0</v>
      </c>
      <c r="X3">
        <f>AD3</f>
        <v>0.49281851723125969</v>
      </c>
      <c r="Y3">
        <f>AE3-AD3</f>
        <v>-1.2261527948300937</v>
      </c>
      <c r="Z3">
        <f>AF3</f>
        <v>-0.12476775397887857</v>
      </c>
      <c r="AA3" s="44">
        <f>[5]IRF_robust_R1!O2</f>
        <v>1.1089548375825231</v>
      </c>
      <c r="AB3" s="44">
        <f>[5]IRF_robust_R1!P2</f>
        <v>-0.11633512088788085</v>
      </c>
      <c r="AC3" s="44">
        <f>[5]IRF_robust_R1!S2</f>
        <v>0.48921936403160576</v>
      </c>
      <c r="AD3" s="44">
        <f>[3]IRF1_benchmark!O2</f>
        <v>0.49281851723125969</v>
      </c>
      <c r="AE3" s="44">
        <f>[3]IRF1_benchmark!P2</f>
        <v>-0.73333427759883407</v>
      </c>
      <c r="AF3" s="44">
        <f>[3]IRF1_benchmark!S2</f>
        <v>-0.12476775397887857</v>
      </c>
      <c r="AG3" s="45"/>
      <c r="AH3" s="44">
        <v>0</v>
      </c>
      <c r="AI3">
        <f>AO3</f>
        <v>1.1546384488302629E-2</v>
      </c>
      <c r="AJ3">
        <f>AP3-AO3</f>
        <v>-0.10656991048657248</v>
      </c>
      <c r="AK3">
        <f>AQ3</f>
        <v>-4.1582338555540423E-2</v>
      </c>
      <c r="AL3" s="44">
        <f>[5]IRF_robust_R1!U2</f>
        <v>-5.1589790953231039E-2</v>
      </c>
      <c r="AM3" s="44">
        <f>[5]IRF_robust_R1!V2</f>
        <v>-0.15534069106080634</v>
      </c>
      <c r="AN3" s="44">
        <f>[5]IRF_robust_R1!Y2</f>
        <v>-0.10297167269629358</v>
      </c>
      <c r="AO3" s="44">
        <f>[3]IRF1_benchmark!U2</f>
        <v>1.1546384488302629E-2</v>
      </c>
      <c r="AP3" s="44">
        <f>[3]IRF1_benchmark!V2</f>
        <v>-9.5023525998269853E-2</v>
      </c>
      <c r="AQ3" s="44">
        <f>[3]IRF1_benchmark!Y2</f>
        <v>-4.1582338555540423E-2</v>
      </c>
      <c r="AR3" s="44"/>
      <c r="AS3" s="44">
        <v>0</v>
      </c>
      <c r="AT3">
        <f>AZ3</f>
        <v>1.3147211331777007</v>
      </c>
      <c r="AU3">
        <f>BA3-AZ3</f>
        <v>-0.64059829612886232</v>
      </c>
      <c r="AV3">
        <f>BB3</f>
        <v>0.99156996736484182</v>
      </c>
      <c r="AW3" s="44">
        <f>[5]IRF_robust_R1!AA2</f>
        <v>0.63248600599605553</v>
      </c>
      <c r="AX3" s="44">
        <f>[5]IRF_robust_R1!AB2</f>
        <v>-2.4419439733006615E-2</v>
      </c>
      <c r="AY3" s="44">
        <f>[5]IRF_robust_R1!AE2</f>
        <v>0.30028386391138662</v>
      </c>
      <c r="AZ3" s="44">
        <f>[3]IRF1_benchmark!AA2</f>
        <v>1.3147211331777007</v>
      </c>
      <c r="BA3" s="44">
        <f>[3]IRF1_benchmark!AB2</f>
        <v>0.67412283704883835</v>
      </c>
      <c r="BB3" s="44">
        <f>[3]IRF1_benchmark!AE2</f>
        <v>0.99156996736484182</v>
      </c>
      <c r="BC3" s="45"/>
      <c r="BD3" s="44">
        <v>0</v>
      </c>
      <c r="BE3">
        <f>BK3</f>
        <v>5.4625414414383587E-2</v>
      </c>
      <c r="BF3">
        <f>BL3-BK3</f>
        <v>-7.9800572768766995E-2</v>
      </c>
      <c r="BG3">
        <f>BM3</f>
        <v>1.4916568810477607E-2</v>
      </c>
      <c r="BH3" s="44">
        <f>[5]IRF_robust_R1!AG2</f>
        <v>6.5024492572597598E-2</v>
      </c>
      <c r="BI3" s="44">
        <f>[5]IRF_robust_R1!AH2</f>
        <v>-1.2392139888448167E-2</v>
      </c>
      <c r="BJ3" s="44">
        <f>[5]IRF_robust_R1!AK2</f>
        <v>2.6579274696571419E-2</v>
      </c>
      <c r="BK3" s="44">
        <f>[3]IRF1_benchmark!AG2</f>
        <v>5.4625414414383587E-2</v>
      </c>
      <c r="BL3" s="44">
        <f>[3]IRF1_benchmark!AH2</f>
        <v>-2.5175158354383411E-2</v>
      </c>
      <c r="BM3" s="44">
        <f>[3]IRF1_benchmark!AK2</f>
        <v>1.4916568810477607E-2</v>
      </c>
      <c r="BN3" s="44"/>
      <c r="BO3" s="44">
        <v>0</v>
      </c>
      <c r="BP3">
        <f>BV3</f>
        <v>8.0054301608409692E-2</v>
      </c>
      <c r="BQ3">
        <f>BW3-BV3</f>
        <v>-4.8891991994788032E-2</v>
      </c>
      <c r="BR3">
        <f>BX3</f>
        <v>5.5152643758418184E-2</v>
      </c>
      <c r="BS3" s="44">
        <f>[5]IRF_robust_R1!AM2</f>
        <v>8.5588972076039424E-2</v>
      </c>
      <c r="BT3" s="44">
        <f>[5]IRF_robust_R1!AN2</f>
        <v>3.6951837786403194E-2</v>
      </c>
      <c r="BU3" s="44">
        <f>[5]IRF_robust_R1!AQ2</f>
        <v>6.1014561412186162E-2</v>
      </c>
      <c r="BV3" s="44">
        <f>[3]IRF1_benchmark!AM2</f>
        <v>8.0054301608409692E-2</v>
      </c>
      <c r="BW3" s="44">
        <f>[3]IRF1_benchmark!AN2</f>
        <v>3.116230961362166E-2</v>
      </c>
      <c r="BX3" s="44">
        <f>[3]IRF1_benchmark!AQ2</f>
        <v>5.5152643758418184E-2</v>
      </c>
      <c r="BY3" s="45"/>
      <c r="BZ3" s="44">
        <v>0</v>
      </c>
      <c r="CA3">
        <f>CG3</f>
        <v>6.902576768250083E-3</v>
      </c>
      <c r="CB3">
        <f>CH3-CG3</f>
        <v>-6.7652985724064266E-2</v>
      </c>
      <c r="CC3">
        <f>CI3</f>
        <v>-2.7231418842338394E-2</v>
      </c>
      <c r="CD3" s="44">
        <f>[5]IRF_robust_R1!AS2</f>
        <v>7.6435677900274013E-4</v>
      </c>
      <c r="CE3" s="44">
        <f>[5]IRF_robust_R1!AT2</f>
        <v>-6.6487007024986305E-2</v>
      </c>
      <c r="CF3" s="44">
        <f>[5]IRF_robust_R1!AW2</f>
        <v>-3.3206249857658125E-2</v>
      </c>
      <c r="CG3" s="44">
        <f>[3]IRF1_benchmark!AS2</f>
        <v>6.902576768250083E-3</v>
      </c>
      <c r="CH3" s="44">
        <f>[3]IRF1_benchmark!AT2</f>
        <v>-6.0750408955814177E-2</v>
      </c>
      <c r="CI3" s="44">
        <f>[3]IRF1_benchmark!AW2</f>
        <v>-2.7231418842338394E-2</v>
      </c>
      <c r="CJ3" s="44"/>
      <c r="CK3" s="44">
        <v>0</v>
      </c>
      <c r="CL3">
        <f>CR3</f>
        <v>0.12380809185915358</v>
      </c>
      <c r="CM3">
        <f>CS3-CR3</f>
        <v>-9.93641439554281E-2</v>
      </c>
      <c r="CN3">
        <f>CT3</f>
        <v>7.455640845282889E-2</v>
      </c>
      <c r="CO3" s="44">
        <f>[5]IRF_robust_R1!AY2</f>
        <v>8.8543951901607978E-2</v>
      </c>
      <c r="CP3" s="44">
        <f>[5]IRF_robust_R1!AZ2</f>
        <v>-1.1573870699861537E-2</v>
      </c>
      <c r="CQ3" s="44">
        <f>[5]IRF_robust_R1!BC2</f>
        <v>3.9321541275117236E-2</v>
      </c>
      <c r="CR3" s="44">
        <f>[3]IRF1_benchmark!AY2</f>
        <v>0.12380809185915358</v>
      </c>
      <c r="CS3" s="44">
        <f>[3]IRF1_benchmark!AZ2</f>
        <v>2.444394790372548E-2</v>
      </c>
      <c r="CT3" s="44">
        <f>[3]IRF1_benchmark!BC2</f>
        <v>7.455640845282889E-2</v>
      </c>
      <c r="CU3" s="44"/>
      <c r="CV3" s="44">
        <v>0</v>
      </c>
      <c r="CW3">
        <f>DC3</f>
        <v>-0.20572852326799101</v>
      </c>
      <c r="CX3">
        <f>DD3-DC3</f>
        <v>-0.20531597714231592</v>
      </c>
      <c r="CY3">
        <f>DE3</f>
        <v>-0.30941247577450243</v>
      </c>
      <c r="CZ3" s="44">
        <f>[5]IRF_robust_R1!BE2</f>
        <v>-7.8938181651130188E-2</v>
      </c>
      <c r="DA3" s="44">
        <f>[5]IRF_robust_R1!BF2</f>
        <v>-0.28092374804622811</v>
      </c>
      <c r="DB3" s="44">
        <f>[5]IRF_robust_R1!BI2</f>
        <v>-0.18100701658504109</v>
      </c>
      <c r="DC3" s="44">
        <f>[3]IRF1_benchmark!BE2</f>
        <v>-0.20572852326799101</v>
      </c>
      <c r="DD3" s="44">
        <f>[3]IRF1_benchmark!BF2</f>
        <v>-0.41104450041030693</v>
      </c>
      <c r="DE3" s="44">
        <f>[3]IRF1_benchmark!BI2</f>
        <v>-0.30941247577450243</v>
      </c>
    </row>
    <row r="4" spans="1:109" x14ac:dyDescent="0.25">
      <c r="A4" s="44">
        <v>1</v>
      </c>
      <c r="B4">
        <f t="shared" ref="B4:B23" si="0">H4</f>
        <v>0.56072823109150494</v>
      </c>
      <c r="C4">
        <f t="shared" ref="C4:C23" si="1">I4-H4</f>
        <v>-0.56858273541336468</v>
      </c>
      <c r="D4">
        <f t="shared" ref="D4:D23" si="2">J4</f>
        <v>0.27314701220997056</v>
      </c>
      <c r="E4" s="44">
        <f>[5]IRF_robust_R1!C3</f>
        <v>9.3019800176374401E-2</v>
      </c>
      <c r="F4" s="44">
        <f>[5]IRF_robust_R1!D3</f>
        <v>-0.47402153462779995</v>
      </c>
      <c r="G4" s="44">
        <f>[5]IRF_robust_R1!G3</f>
        <v>-0.19321742227132341</v>
      </c>
      <c r="H4" s="44">
        <f>[3]IRF1_benchmark!C3</f>
        <v>0.56072823109150494</v>
      </c>
      <c r="I4" s="44">
        <f>[3]IRF1_benchmark!D3</f>
        <v>-7.8545043218597663E-3</v>
      </c>
      <c r="J4" s="44">
        <f>[3]IRF1_benchmark!G3</f>
        <v>0.27314701220997056</v>
      </c>
      <c r="K4" s="44"/>
      <c r="L4" s="44">
        <v>1</v>
      </c>
      <c r="M4">
        <f t="shared" ref="M4:M23" si="3">S4</f>
        <v>0.23591772523197049</v>
      </c>
      <c r="N4">
        <f t="shared" ref="N4:N23" si="4">T4-S4</f>
        <v>-0.26136506199930776</v>
      </c>
      <c r="O4">
        <f t="shared" ref="O4:O23" si="5">U4</f>
        <v>0.10566752527069617</v>
      </c>
      <c r="P4" s="44">
        <f>[5]IRF_robust_R1!I3</f>
        <v>0.19011495832053912</v>
      </c>
      <c r="Q4" s="44">
        <f>[5]IRF_robust_R1!J3</f>
        <v>-7.3120257405624542E-2</v>
      </c>
      <c r="R4" s="44">
        <f>[5]IRF_robust_R1!M3</f>
        <v>5.8574084019155377E-2</v>
      </c>
      <c r="S4" s="44">
        <f>[3]IRF1_benchmark!I3</f>
        <v>0.23591772523197049</v>
      </c>
      <c r="T4" s="44">
        <f>[3]IRF1_benchmark!J3</f>
        <v>-2.5447336767337271E-2</v>
      </c>
      <c r="U4" s="44">
        <f>[3]IRF1_benchmark!M3</f>
        <v>0.10566752527069617</v>
      </c>
      <c r="V4" s="44"/>
      <c r="W4" s="44">
        <v>1</v>
      </c>
      <c r="X4">
        <f t="shared" ref="X4:X23" si="6">AD4</f>
        <v>0.24698827816175276</v>
      </c>
      <c r="Y4">
        <f t="shared" ref="Y4:Y23" si="7">AE4-AD4</f>
        <v>-1.9876140980550863</v>
      </c>
      <c r="Z4">
        <f t="shared" ref="Z4:Z23" si="8">AF4</f>
        <v>-0.75959159694556866</v>
      </c>
      <c r="AA4" s="44">
        <f>[5]IRF_robust_R1!O3</f>
        <v>1.3147939431498032</v>
      </c>
      <c r="AB4" s="44">
        <f>[5]IRF_robust_R1!P3</f>
        <v>-0.70496054604177183</v>
      </c>
      <c r="AC4" s="44">
        <f>[5]IRF_robust_R1!S3</f>
        <v>0.29724370793862254</v>
      </c>
      <c r="AD4" s="44">
        <f>[3]IRF1_benchmark!O3</f>
        <v>0.24698827816175276</v>
      </c>
      <c r="AE4" s="44">
        <f>[3]IRF1_benchmark!P3</f>
        <v>-1.7406258198933335</v>
      </c>
      <c r="AF4" s="44">
        <f>[3]IRF1_benchmark!S3</f>
        <v>-0.75959159694556866</v>
      </c>
      <c r="AG4" s="45"/>
      <c r="AH4" s="44">
        <v>1</v>
      </c>
      <c r="AI4">
        <f t="shared" ref="AI4:AI23" si="9">AO4</f>
        <v>9.4115921326900095E-2</v>
      </c>
      <c r="AJ4">
        <f t="shared" ref="AJ4:AJ23" si="10">AP4-AO4</f>
        <v>-0.17838169133345932</v>
      </c>
      <c r="AK4">
        <f t="shared" ref="AK4:AK23" si="11">AQ4</f>
        <v>3.6350713763719077E-3</v>
      </c>
      <c r="AL4" s="44">
        <f>[5]IRF_robust_R1!U3</f>
        <v>6.3734494953275642E-2</v>
      </c>
      <c r="AM4" s="44">
        <f>[5]IRF_robust_R1!V3</f>
        <v>-0.11323550554129073</v>
      </c>
      <c r="AN4" s="44">
        <f>[5]IRF_robust_R1!Y3</f>
        <v>-2.6153939998860242E-2</v>
      </c>
      <c r="AO4" s="44">
        <f>[3]IRF1_benchmark!U3</f>
        <v>9.4115921326900095E-2</v>
      </c>
      <c r="AP4" s="44">
        <f>[3]IRF1_benchmark!V3</f>
        <v>-8.4265770006559243E-2</v>
      </c>
      <c r="AQ4" s="44">
        <f>[3]IRF1_benchmark!Y3</f>
        <v>3.6350713763719077E-3</v>
      </c>
      <c r="AR4" s="44"/>
      <c r="AS4" s="44">
        <v>1</v>
      </c>
      <c r="AT4">
        <f t="shared" ref="AT4:AT23" si="12">AZ4</f>
        <v>2.1598370108482472</v>
      </c>
      <c r="AU4">
        <f t="shared" ref="AU4:AU23" si="13">BA4-AZ4</f>
        <v>-0.96871408633798128</v>
      </c>
      <c r="AV4">
        <f t="shared" ref="AV4:AV23" si="14">BB4</f>
        <v>1.669800370493538</v>
      </c>
      <c r="AW4" s="44">
        <f>[5]IRF_robust_R1!AA3</f>
        <v>1.8040110836262899</v>
      </c>
      <c r="AX4" s="44">
        <f>[5]IRF_robust_R1!AB3</f>
        <v>0.81945842500867538</v>
      </c>
      <c r="AY4" s="44">
        <f>[5]IRF_robust_R1!AE3</f>
        <v>1.3107564042520476</v>
      </c>
      <c r="AZ4" s="44">
        <f>[3]IRF1_benchmark!AA3</f>
        <v>2.1598370108482472</v>
      </c>
      <c r="BA4" s="44">
        <f>[3]IRF1_benchmark!AB3</f>
        <v>1.1911229245102659</v>
      </c>
      <c r="BB4" s="44">
        <f>[3]IRF1_benchmark!AE3</f>
        <v>1.669800370493538</v>
      </c>
      <c r="BC4" s="45"/>
      <c r="BD4" s="44">
        <v>1</v>
      </c>
      <c r="BE4">
        <f t="shared" ref="BE4:BE23" si="15">BK4</f>
        <v>4.5332386241328931E-2</v>
      </c>
      <c r="BF4">
        <f t="shared" ref="BF4:BF23" si="16">BL4-BK4</f>
        <v>-0.11569189888749355</v>
      </c>
      <c r="BG4">
        <f t="shared" ref="BG4:BG23" si="17">BM4</f>
        <v>-1.440810686892606E-2</v>
      </c>
      <c r="BH4" s="44">
        <f>[5]IRF_robust_R1!AG3</f>
        <v>4.5365059947447439E-2</v>
      </c>
      <c r="BI4" s="44">
        <f>[5]IRF_robust_R1!AH3</f>
        <v>-6.7633774087675319E-2</v>
      </c>
      <c r="BJ4" s="44">
        <f>[5]IRF_robust_R1!AK3</f>
        <v>-1.1238704148884037E-2</v>
      </c>
      <c r="BK4" s="44">
        <f>[3]IRF1_benchmark!AG3</f>
        <v>4.5332386241328931E-2</v>
      </c>
      <c r="BL4" s="44">
        <f>[3]IRF1_benchmark!AH3</f>
        <v>-7.0359512646164621E-2</v>
      </c>
      <c r="BM4" s="44">
        <f>[3]IRF1_benchmark!AK3</f>
        <v>-1.440810686892606E-2</v>
      </c>
      <c r="BN4" s="44"/>
      <c r="BO4" s="44">
        <v>1</v>
      </c>
      <c r="BP4">
        <f t="shared" ref="BP4:BP23" si="18">BV4</f>
        <v>0.13602352433546747</v>
      </c>
      <c r="BQ4">
        <f t="shared" ref="BQ4:BQ23" si="19">BW4-BV4</f>
        <v>-8.605983704556415E-2</v>
      </c>
      <c r="BR4">
        <f t="shared" ref="BR4:BR23" si="20">BX4</f>
        <v>9.311204916916424E-2</v>
      </c>
      <c r="BS4" s="44">
        <f>[5]IRF_robust_R1!AM3</f>
        <v>0.13436580218377533</v>
      </c>
      <c r="BT4" s="44">
        <f>[5]IRF_robust_R1!AN3</f>
        <v>4.8272817113550699E-2</v>
      </c>
      <c r="BU4" s="44">
        <f>[5]IRF_robust_R1!AQ3</f>
        <v>9.0908647954993663E-2</v>
      </c>
      <c r="BV4" s="44">
        <f>[3]IRF1_benchmark!AM3</f>
        <v>0.13602352433546747</v>
      </c>
      <c r="BW4" s="44">
        <f>[3]IRF1_benchmark!AN3</f>
        <v>4.9963687289903316E-2</v>
      </c>
      <c r="BX4" s="44">
        <f>[3]IRF1_benchmark!AQ3</f>
        <v>9.311204916916424E-2</v>
      </c>
      <c r="BY4" s="45"/>
      <c r="BZ4" s="44">
        <v>1</v>
      </c>
      <c r="CA4">
        <f t="shared" ref="CA4:CA23" si="21">CG4</f>
        <v>-5.1983166947454668E-2</v>
      </c>
      <c r="CB4">
        <f t="shared" ref="CB4:CB23" si="22">CH4-CG4</f>
        <v>-9.2484444131188809E-2</v>
      </c>
      <c r="CC4">
        <f t="shared" ref="CC4:CC23" si="23">CI4</f>
        <v>-9.8753983642390991E-2</v>
      </c>
      <c r="CD4" s="44">
        <f>[5]IRF_robust_R1!AS3</f>
        <v>-1.9079821402102445E-2</v>
      </c>
      <c r="CE4" s="44">
        <f>[5]IRF_robust_R1!AT3</f>
        <v>-0.11146902976063278</v>
      </c>
      <c r="CF4" s="44">
        <f>[5]IRF_robust_R1!AW3</f>
        <v>-6.5568813811771945E-2</v>
      </c>
      <c r="CG4" s="44">
        <f>[3]IRF1_benchmark!AS3</f>
        <v>-5.1983166947454668E-2</v>
      </c>
      <c r="CH4" s="44">
        <f>[3]IRF1_benchmark!AT3</f>
        <v>-0.14446761107864348</v>
      </c>
      <c r="CI4" s="44">
        <f>[3]IRF1_benchmark!AW3</f>
        <v>-9.8753983642390991E-2</v>
      </c>
      <c r="CJ4" s="44"/>
      <c r="CK4" s="44">
        <v>1</v>
      </c>
      <c r="CL4">
        <f t="shared" ref="CL4:CL23" si="24">CR4</f>
        <v>0.15846300799963547</v>
      </c>
      <c r="CM4">
        <f t="shared" ref="CM4:CM23" si="25">CS4-CR4</f>
        <v>-0.16128578992411952</v>
      </c>
      <c r="CN4">
        <f t="shared" ref="CN4:CN23" si="26">CT4</f>
        <v>7.5362179798056483E-2</v>
      </c>
      <c r="CO4" s="44">
        <f>[5]IRF_robust_R1!AY3</f>
        <v>0.13208153443390416</v>
      </c>
      <c r="CP4" s="44">
        <f>[5]IRF_robust_R1!AZ3</f>
        <v>-3.0511389224718657E-2</v>
      </c>
      <c r="CQ4" s="44">
        <f>[5]IRF_robust_R1!BC3</f>
        <v>4.8401645204657583E-2</v>
      </c>
      <c r="CR4" s="44">
        <f>[3]IRF1_benchmark!AY3</f>
        <v>0.15846300799963547</v>
      </c>
      <c r="CS4" s="44">
        <f>[3]IRF1_benchmark!AZ3</f>
        <v>-2.8227819244840326E-3</v>
      </c>
      <c r="CT4" s="44">
        <f>[3]IRF1_benchmark!BC3</f>
        <v>7.5362179798056483E-2</v>
      </c>
      <c r="CU4" s="44"/>
      <c r="CV4" s="44">
        <v>1</v>
      </c>
      <c r="CW4">
        <f t="shared" ref="CW4:CW23" si="27">DC4</f>
        <v>5.3501412561712758E-2</v>
      </c>
      <c r="CX4">
        <f t="shared" ref="CX4:CX23" si="28">DD4-DC4</f>
        <v>-0.23336491526368369</v>
      </c>
      <c r="CY4">
        <f t="shared" ref="CY4:CY23" si="29">DE4</f>
        <v>-6.1844968612416923E-2</v>
      </c>
      <c r="CZ4" s="44">
        <f>[5]IRF_robust_R1!BE3</f>
        <v>0.14715536029852885</v>
      </c>
      <c r="DA4" s="44">
        <f>[5]IRF_robust_R1!BF3</f>
        <v>-8.1677801222223456E-2</v>
      </c>
      <c r="DB4" s="44">
        <f>[5]IRF_robust_R1!BI3</f>
        <v>3.3597452103950078E-2</v>
      </c>
      <c r="DC4" s="44">
        <f>[3]IRF1_benchmark!BE3</f>
        <v>5.3501412561712758E-2</v>
      </c>
      <c r="DD4" s="44">
        <f>[3]IRF1_benchmark!BF3</f>
        <v>-0.17986350270197093</v>
      </c>
      <c r="DE4" s="44">
        <f>[3]IRF1_benchmark!BI3</f>
        <v>-6.1844968612416923E-2</v>
      </c>
    </row>
    <row r="5" spans="1:109" x14ac:dyDescent="0.25">
      <c r="A5" s="44">
        <v>2</v>
      </c>
      <c r="B5">
        <f t="shared" si="0"/>
        <v>0.42194875276110572</v>
      </c>
      <c r="C5">
        <f t="shared" si="1"/>
        <v>-0.57358747585941416</v>
      </c>
      <c r="D5">
        <f t="shared" si="2"/>
        <v>0.13707264841276778</v>
      </c>
      <c r="E5" s="44">
        <f>[5]IRF_robust_R1!C4</f>
        <v>0.32670224098776557</v>
      </c>
      <c r="F5" s="44">
        <f>[5]IRF_robust_R1!D4</f>
        <v>-0.2632810780931496</v>
      </c>
      <c r="G5" s="44">
        <f>[5]IRF_robust_R1!G4</f>
        <v>4.0683610978807516E-2</v>
      </c>
      <c r="H5" s="44">
        <f>[3]IRF1_benchmark!C4</f>
        <v>0.42194875276110572</v>
      </c>
      <c r="I5" s="44">
        <f>[3]IRF1_benchmark!D4</f>
        <v>-0.15163872309830848</v>
      </c>
      <c r="J5" s="44">
        <f>[3]IRF1_benchmark!G4</f>
        <v>0.13707264841276778</v>
      </c>
      <c r="K5" s="44"/>
      <c r="L5" s="44">
        <v>2</v>
      </c>
      <c r="M5">
        <f t="shared" si="3"/>
        <v>2.6444738975022045E-2</v>
      </c>
      <c r="N5">
        <f t="shared" si="4"/>
        <v>-0.29435676293922047</v>
      </c>
      <c r="O5">
        <f t="shared" si="5"/>
        <v>-0.1208541350095382</v>
      </c>
      <c r="P5" s="44">
        <f>[5]IRF_robust_R1!I4</f>
        <v>-3.3044458729845461E-2</v>
      </c>
      <c r="Q5" s="44">
        <f>[5]IRF_robust_R1!J4</f>
        <v>-0.32728059289699896</v>
      </c>
      <c r="R5" s="44">
        <f>[5]IRF_robust_R1!M4</f>
        <v>-0.17865939947182746</v>
      </c>
      <c r="S5" s="44">
        <f>[3]IRF1_benchmark!I4</f>
        <v>2.6444738975022045E-2</v>
      </c>
      <c r="T5" s="44">
        <f>[3]IRF1_benchmark!J4</f>
        <v>-0.26791202396419844</v>
      </c>
      <c r="U5" s="44">
        <f>[3]IRF1_benchmark!M4</f>
        <v>-0.1208541350095382</v>
      </c>
      <c r="V5" s="44"/>
      <c r="W5" s="44">
        <v>2</v>
      </c>
      <c r="X5">
        <f t="shared" si="6"/>
        <v>0.84794660973298053</v>
      </c>
      <c r="Y5">
        <f t="shared" si="7"/>
        <v>-2.3043660641026604</v>
      </c>
      <c r="Z5">
        <f t="shared" si="8"/>
        <v>-0.30015968678511906</v>
      </c>
      <c r="AA5" s="44">
        <f>[5]IRF_robust_R1!O4</f>
        <v>1.4797113597961662</v>
      </c>
      <c r="AB5" s="44">
        <f>[5]IRF_robust_R1!P4</f>
        <v>-0.88460902722130053</v>
      </c>
      <c r="AC5" s="44">
        <f>[5]IRF_robust_R1!S4</f>
        <v>0.29675830807656101</v>
      </c>
      <c r="AD5" s="44">
        <f>[3]IRF1_benchmark!O4</f>
        <v>0.84794660973298053</v>
      </c>
      <c r="AE5" s="44">
        <f>[3]IRF1_benchmark!P4</f>
        <v>-1.45641945436968</v>
      </c>
      <c r="AF5" s="44">
        <f>[3]IRF1_benchmark!S4</f>
        <v>-0.30015968678511906</v>
      </c>
      <c r="AG5" s="45"/>
      <c r="AH5" s="44">
        <v>2</v>
      </c>
      <c r="AI5">
        <f t="shared" si="9"/>
        <v>-3.4981050097290793E-2</v>
      </c>
      <c r="AJ5">
        <f t="shared" si="10"/>
        <v>-0.23152836190868364</v>
      </c>
      <c r="AK5">
        <f t="shared" si="11"/>
        <v>-0.15004437850585101</v>
      </c>
      <c r="AL5" s="44">
        <f>[5]IRF_robust_R1!U4</f>
        <v>-6.341652957266998E-2</v>
      </c>
      <c r="AM5" s="44">
        <f>[5]IRF_robust_R1!V4</f>
        <v>-0.29343991296816962</v>
      </c>
      <c r="AN5" s="44">
        <f>[5]IRF_robust_R1!Y4</f>
        <v>-0.17800625155961788</v>
      </c>
      <c r="AO5" s="44">
        <f>[3]IRF1_benchmark!U4</f>
        <v>-3.4981050097290793E-2</v>
      </c>
      <c r="AP5" s="44">
        <f>[3]IRF1_benchmark!V4</f>
        <v>-0.26650941200597444</v>
      </c>
      <c r="AQ5" s="44">
        <f>[3]IRF1_benchmark!Y4</f>
        <v>-0.15004437850585101</v>
      </c>
      <c r="AR5" s="44"/>
      <c r="AS5" s="44">
        <v>2</v>
      </c>
      <c r="AT5">
        <f t="shared" si="12"/>
        <v>1.8119569755479024</v>
      </c>
      <c r="AU5">
        <f t="shared" si="13"/>
        <v>-1.1574078964408121</v>
      </c>
      <c r="AV5">
        <f t="shared" si="14"/>
        <v>1.2275524446846842</v>
      </c>
      <c r="AW5" s="44">
        <f>[5]IRF_robust_R1!AA4</f>
        <v>1.8060348880181039</v>
      </c>
      <c r="AX5" s="44">
        <f>[5]IRF_robust_R1!AB4</f>
        <v>0.62673272976240035</v>
      </c>
      <c r="AY5" s="44">
        <f>[5]IRF_robust_R1!AE4</f>
        <v>1.2152255437064821</v>
      </c>
      <c r="AZ5" s="44">
        <f>[3]IRF1_benchmark!AA4</f>
        <v>1.8119569755479024</v>
      </c>
      <c r="BA5" s="44">
        <f>[3]IRF1_benchmark!AB4</f>
        <v>0.65454907910709026</v>
      </c>
      <c r="BB5" s="44">
        <f>[3]IRF1_benchmark!AE4</f>
        <v>1.2275524446846842</v>
      </c>
      <c r="BC5" s="45"/>
      <c r="BD5" s="44">
        <v>2</v>
      </c>
      <c r="BE5">
        <f t="shared" si="15"/>
        <v>-6.7424905068332736E-2</v>
      </c>
      <c r="BF5">
        <f t="shared" si="16"/>
        <v>-0.14798293188936351</v>
      </c>
      <c r="BG5">
        <f t="shared" si="17"/>
        <v>-0.14201106381465073</v>
      </c>
      <c r="BH5" s="44">
        <f>[5]IRF_robust_R1!AG4</f>
        <v>-8.2419365019615637E-2</v>
      </c>
      <c r="BI5" s="44">
        <f>[5]IRF_robust_R1!AH4</f>
        <v>-0.23125577995513963</v>
      </c>
      <c r="BJ5" s="44">
        <f>[5]IRF_robust_R1!AK4</f>
        <v>-0.15823541288158735</v>
      </c>
      <c r="BK5" s="44">
        <f>[3]IRF1_benchmark!AG4</f>
        <v>-6.7424905068332736E-2</v>
      </c>
      <c r="BL5" s="44">
        <f>[3]IRF1_benchmark!AH4</f>
        <v>-0.21540783695769625</v>
      </c>
      <c r="BM5" s="44">
        <f>[3]IRF1_benchmark!AK4</f>
        <v>-0.14201106381465073</v>
      </c>
      <c r="BN5" s="44"/>
      <c r="BO5" s="44">
        <v>2</v>
      </c>
      <c r="BP5">
        <f t="shared" si="18"/>
        <v>0.19690626707071976</v>
      </c>
      <c r="BQ5">
        <f t="shared" si="19"/>
        <v>-0.1183266372241831</v>
      </c>
      <c r="BR5">
        <f t="shared" si="20"/>
        <v>0.13716109170608351</v>
      </c>
      <c r="BS5" s="44">
        <f>[5]IRF_robust_R1!AM4</f>
        <v>0.21407446875721237</v>
      </c>
      <c r="BT5" s="44">
        <f>[5]IRF_robust_R1!AN4</f>
        <v>9.3697835688831874E-2</v>
      </c>
      <c r="BU5" s="44">
        <f>[5]IRF_robust_R1!AQ4</f>
        <v>0.15281528870255354</v>
      </c>
      <c r="BV5" s="44">
        <f>[3]IRF1_benchmark!AM4</f>
        <v>0.19690626707071976</v>
      </c>
      <c r="BW5" s="44">
        <f>[3]IRF1_benchmark!AN4</f>
        <v>7.8579629846536658E-2</v>
      </c>
      <c r="BX5" s="44">
        <f>[3]IRF1_benchmark!AQ4</f>
        <v>0.13716109170608351</v>
      </c>
      <c r="BY5" s="45"/>
      <c r="BZ5" s="44">
        <v>2</v>
      </c>
      <c r="CA5">
        <f t="shared" si="21"/>
        <v>-9.7201375548938235E-2</v>
      </c>
      <c r="CB5">
        <f t="shared" si="22"/>
        <v>-0.11951576420313273</v>
      </c>
      <c r="CC5">
        <f t="shared" si="23"/>
        <v>-0.15717501387643559</v>
      </c>
      <c r="CD5" s="44">
        <f>[5]IRF_robust_R1!AS4</f>
        <v>-6.3433094530146103E-2</v>
      </c>
      <c r="CE5" s="44">
        <f>[5]IRF_robust_R1!AT4</f>
        <v>-0.18511878907884813</v>
      </c>
      <c r="CF5" s="44">
        <f>[5]IRF_robust_R1!AW4</f>
        <v>-0.12425715821268567</v>
      </c>
      <c r="CG5" s="44">
        <f>[3]IRF1_benchmark!AS4</f>
        <v>-9.7201375548938235E-2</v>
      </c>
      <c r="CH5" s="44">
        <f>[3]IRF1_benchmark!AT4</f>
        <v>-0.21671713975207096</v>
      </c>
      <c r="CI5" s="44">
        <f>[3]IRF1_benchmark!AW4</f>
        <v>-0.15717501387643559</v>
      </c>
      <c r="CJ5" s="44"/>
      <c r="CK5" s="44">
        <v>2</v>
      </c>
      <c r="CL5">
        <f t="shared" si="24"/>
        <v>0.13642067571240854</v>
      </c>
      <c r="CM5">
        <f t="shared" si="25"/>
        <v>-0.18462020311952476</v>
      </c>
      <c r="CN5">
        <f t="shared" si="26"/>
        <v>4.3222949032942964E-2</v>
      </c>
      <c r="CO5" s="44">
        <f>[5]IRF_robust_R1!AY4</f>
        <v>0.138993950864432</v>
      </c>
      <c r="CP5" s="44">
        <f>[5]IRF_robust_R1!AZ4</f>
        <v>-4.8651913874361602E-2</v>
      </c>
      <c r="CQ5" s="44">
        <f>[5]IRF_robust_R1!BC4</f>
        <v>4.4945549741665321E-2</v>
      </c>
      <c r="CR5" s="44">
        <f>[3]IRF1_benchmark!AY4</f>
        <v>0.13642067571240854</v>
      </c>
      <c r="CS5" s="44">
        <f>[3]IRF1_benchmark!AZ4</f>
        <v>-4.8199527407116215E-2</v>
      </c>
      <c r="CT5" s="44">
        <f>[3]IRF1_benchmark!BC4</f>
        <v>4.3222949032942964E-2</v>
      </c>
      <c r="CU5" s="44"/>
      <c r="CV5" s="44">
        <v>2</v>
      </c>
      <c r="CW5">
        <f t="shared" si="27"/>
        <v>1.3083404060821965E-2</v>
      </c>
      <c r="CX5">
        <f t="shared" si="28"/>
        <v>-0.26444578867657975</v>
      </c>
      <c r="CY5">
        <f t="shared" si="29"/>
        <v>-0.11533194839602331</v>
      </c>
      <c r="CZ5" s="44">
        <f>[5]IRF_robust_R1!BE4</f>
        <v>3.4742837243633133E-2</v>
      </c>
      <c r="DA5" s="44">
        <f>[5]IRF_robust_R1!BF4</f>
        <v>-0.22934771243882898</v>
      </c>
      <c r="DB5" s="44">
        <f>[5]IRF_robust_R1!BI4</f>
        <v>-9.5048229048269331E-2</v>
      </c>
      <c r="DC5" s="44">
        <f>[3]IRF1_benchmark!BE4</f>
        <v>1.3083404060821965E-2</v>
      </c>
      <c r="DD5" s="44">
        <f>[3]IRF1_benchmark!BF4</f>
        <v>-0.25136238461575777</v>
      </c>
      <c r="DE5" s="44">
        <f>[3]IRF1_benchmark!BI4</f>
        <v>-0.11533194839602331</v>
      </c>
    </row>
    <row r="6" spans="1:109" x14ac:dyDescent="0.25">
      <c r="A6" s="44">
        <v>3</v>
      </c>
      <c r="B6">
        <f t="shared" si="0"/>
        <v>0.38147361848164019</v>
      </c>
      <c r="C6">
        <f t="shared" si="1"/>
        <v>-0.60384217631676551</v>
      </c>
      <c r="D6">
        <f t="shared" si="2"/>
        <v>7.5822899819864509E-2</v>
      </c>
      <c r="E6" s="44">
        <f>[5]IRF_robust_R1!C5</f>
        <v>0.14174203528211188</v>
      </c>
      <c r="F6" s="44">
        <f>[5]IRF_robust_R1!D5</f>
        <v>-0.47588289156107638</v>
      </c>
      <c r="G6" s="44">
        <f>[5]IRF_robust_R1!G5</f>
        <v>-0.16335087390776354</v>
      </c>
      <c r="H6" s="44">
        <f>[3]IRF1_benchmark!C5</f>
        <v>0.38147361848164019</v>
      </c>
      <c r="I6" s="44">
        <f>[3]IRF1_benchmark!D5</f>
        <v>-0.2223685578351253</v>
      </c>
      <c r="J6" s="44">
        <f>[3]IRF1_benchmark!G5</f>
        <v>7.5822899819864509E-2</v>
      </c>
      <c r="K6" s="44"/>
      <c r="L6" s="44">
        <v>3</v>
      </c>
      <c r="M6">
        <f t="shared" si="3"/>
        <v>-7.115630020613245E-2</v>
      </c>
      <c r="N6">
        <f t="shared" si="4"/>
        <v>-0.31544676712818043</v>
      </c>
      <c r="O6">
        <f t="shared" si="5"/>
        <v>-0.22798355149810512</v>
      </c>
      <c r="P6" s="44">
        <f>[5]IRF_robust_R1!I5</f>
        <v>-0.13492241189176174</v>
      </c>
      <c r="Q6" s="44">
        <f>[5]IRF_robust_R1!J5</f>
        <v>-0.45227791465073619</v>
      </c>
      <c r="R6" s="44">
        <f>[5]IRF_robust_R1!M5</f>
        <v>-0.29183977347366824</v>
      </c>
      <c r="S6" s="44">
        <f>[3]IRF1_benchmark!I5</f>
        <v>-7.115630020613245E-2</v>
      </c>
      <c r="T6" s="44">
        <f>[3]IRF1_benchmark!J5</f>
        <v>-0.38660306733431288</v>
      </c>
      <c r="U6" s="44">
        <f>[3]IRF1_benchmark!M5</f>
        <v>-0.22798355149810512</v>
      </c>
      <c r="V6" s="44"/>
      <c r="W6" s="44">
        <v>3</v>
      </c>
      <c r="X6">
        <f t="shared" si="6"/>
        <v>1.1829983265054242</v>
      </c>
      <c r="Y6">
        <f t="shared" si="7"/>
        <v>-2.5002156322716464</v>
      </c>
      <c r="Z6">
        <f t="shared" si="8"/>
        <v>-5.2219425766385455E-2</v>
      </c>
      <c r="AA6" s="44">
        <f>[5]IRF_robust_R1!O5</f>
        <v>1.6215060488586674</v>
      </c>
      <c r="AB6" s="44">
        <f>[5]IRF_robust_R1!P5</f>
        <v>-0.96863309572384315</v>
      </c>
      <c r="AC6" s="44">
        <f>[5]IRF_robust_R1!S5</f>
        <v>0.33611586041977926</v>
      </c>
      <c r="AD6" s="44">
        <f>[3]IRF1_benchmark!O5</f>
        <v>1.1829983265054242</v>
      </c>
      <c r="AE6" s="44">
        <f>[3]IRF1_benchmark!P5</f>
        <v>-1.317217305766222</v>
      </c>
      <c r="AF6" s="44">
        <f>[3]IRF1_benchmark!S5</f>
        <v>-5.2219425766385455E-2</v>
      </c>
      <c r="AG6" s="45"/>
      <c r="AH6" s="44">
        <v>3</v>
      </c>
      <c r="AI6">
        <f t="shared" si="9"/>
        <v>-0.14607813546136159</v>
      </c>
      <c r="AJ6">
        <f t="shared" si="10"/>
        <v>-0.26797420148334428</v>
      </c>
      <c r="AK6">
        <f t="shared" si="11"/>
        <v>-0.27995482811272121</v>
      </c>
      <c r="AL6" s="44">
        <f>[5]IRF_robust_R1!U5</f>
        <v>-0.17955739204019552</v>
      </c>
      <c r="AM6" s="44">
        <f>[5]IRF_robust_R1!V5</f>
        <v>-0.44918436660808381</v>
      </c>
      <c r="AN6" s="44">
        <f>[5]IRF_robust_R1!Y5</f>
        <v>-0.31366746878425528</v>
      </c>
      <c r="AO6" s="44">
        <f>[3]IRF1_benchmark!U5</f>
        <v>-0.14607813546136159</v>
      </c>
      <c r="AP6" s="44">
        <f>[3]IRF1_benchmark!V5</f>
        <v>-0.41405233694470589</v>
      </c>
      <c r="AQ6" s="44">
        <f>[3]IRF1_benchmark!Y5</f>
        <v>-0.27995482811272121</v>
      </c>
      <c r="AR6" s="44"/>
      <c r="AS6" s="44">
        <v>3</v>
      </c>
      <c r="AT6">
        <f t="shared" si="12"/>
        <v>1.9058681151986137</v>
      </c>
      <c r="AU6">
        <f t="shared" si="13"/>
        <v>-1.2702912963224198</v>
      </c>
      <c r="AV6">
        <f t="shared" si="14"/>
        <v>1.2665728703566972</v>
      </c>
      <c r="AW6" s="44">
        <f>[5]IRF_robust_R1!AA5</f>
        <v>2.0629568185279896</v>
      </c>
      <c r="AX6" s="44">
        <f>[5]IRF_robust_R1!AB5</f>
        <v>0.74134833571095304</v>
      </c>
      <c r="AY6" s="44">
        <f>[5]IRF_robust_R1!AE5</f>
        <v>1.3961267536649635</v>
      </c>
      <c r="AZ6" s="44">
        <f>[3]IRF1_benchmark!AA5</f>
        <v>1.9058681151986137</v>
      </c>
      <c r="BA6" s="44">
        <f>[3]IRF1_benchmark!AB5</f>
        <v>0.63557681887619399</v>
      </c>
      <c r="BB6" s="44">
        <f>[3]IRF1_benchmark!AE5</f>
        <v>1.2665728703566972</v>
      </c>
      <c r="BC6" s="45"/>
      <c r="BD6" s="44">
        <v>3</v>
      </c>
      <c r="BE6">
        <f t="shared" si="15"/>
        <v>-0.12492912355536469</v>
      </c>
      <c r="BF6">
        <f t="shared" si="16"/>
        <v>-0.16762061860274735</v>
      </c>
      <c r="BG6">
        <f t="shared" si="17"/>
        <v>-0.20826823198877267</v>
      </c>
      <c r="BH6" s="44">
        <f>[5]IRF_robust_R1!AG5</f>
        <v>-0.14544424909754794</v>
      </c>
      <c r="BI6" s="44">
        <f>[5]IRF_robust_R1!AH5</f>
        <v>-0.3161326688747802</v>
      </c>
      <c r="BJ6" s="44">
        <f>[5]IRF_robust_R1!AK5</f>
        <v>-0.23003886586455324</v>
      </c>
      <c r="BK6" s="44">
        <f>[3]IRF1_benchmark!AG5</f>
        <v>-0.12492912355536469</v>
      </c>
      <c r="BL6" s="44">
        <f>[3]IRF1_benchmark!AH5</f>
        <v>-0.29254974215811202</v>
      </c>
      <c r="BM6" s="44">
        <f>[3]IRF1_benchmark!AK5</f>
        <v>-0.20826823198877267</v>
      </c>
      <c r="BN6" s="44"/>
      <c r="BO6" s="44">
        <v>3</v>
      </c>
      <c r="BP6">
        <f t="shared" si="18"/>
        <v>0.23314834592017253</v>
      </c>
      <c r="BQ6">
        <f t="shared" si="19"/>
        <v>-0.14988734025279246</v>
      </c>
      <c r="BR6">
        <f t="shared" si="20"/>
        <v>0.15798995706969843</v>
      </c>
      <c r="BS6" s="44">
        <f>[5]IRF_robust_R1!AM5</f>
        <v>0.27083944584899106</v>
      </c>
      <c r="BT6" s="44">
        <f>[5]IRF_robust_R1!AN5</f>
        <v>0.11732742351919644</v>
      </c>
      <c r="BU6" s="44">
        <f>[5]IRF_robust_R1!AQ5</f>
        <v>0.19217741514134171</v>
      </c>
      <c r="BV6" s="44">
        <f>[3]IRF1_benchmark!AM5</f>
        <v>0.23314834592017253</v>
      </c>
      <c r="BW6" s="44">
        <f>[3]IRF1_benchmark!AN5</f>
        <v>8.3261005667380067E-2</v>
      </c>
      <c r="BX6" s="44">
        <f>[3]IRF1_benchmark!AQ5</f>
        <v>0.15798995706969843</v>
      </c>
      <c r="BY6" s="45"/>
      <c r="BZ6" s="44">
        <v>3</v>
      </c>
      <c r="CA6">
        <f t="shared" si="21"/>
        <v>-0.15379798480585402</v>
      </c>
      <c r="CB6">
        <f t="shared" si="22"/>
        <v>-0.15073322692542593</v>
      </c>
      <c r="CC6">
        <f t="shared" si="23"/>
        <v>-0.22864838610244179</v>
      </c>
      <c r="CD6" s="44">
        <f>[5]IRF_robust_R1!AS5</f>
        <v>-0.13656711086887788</v>
      </c>
      <c r="CE6" s="44">
        <f>[5]IRF_robust_R1!AT5</f>
        <v>-0.29027042976527778</v>
      </c>
      <c r="CF6" s="44">
        <f>[5]IRF_robust_R1!AW5</f>
        <v>-0.21264605758027497</v>
      </c>
      <c r="CG6" s="44">
        <f>[3]IRF1_benchmark!AS5</f>
        <v>-0.15379798480585402</v>
      </c>
      <c r="CH6" s="44">
        <f>[3]IRF1_benchmark!AT5</f>
        <v>-0.30453121173127995</v>
      </c>
      <c r="CI6" s="44">
        <f>[3]IRF1_benchmark!AW5</f>
        <v>-0.22864838610244179</v>
      </c>
      <c r="CJ6" s="44"/>
      <c r="CK6" s="44">
        <v>3</v>
      </c>
      <c r="CL6">
        <f t="shared" si="24"/>
        <v>0.13793611044907897</v>
      </c>
      <c r="CM6">
        <f t="shared" si="25"/>
        <v>-0.20038006597837377</v>
      </c>
      <c r="CN6">
        <f t="shared" si="26"/>
        <v>3.5883716946105121E-2</v>
      </c>
      <c r="CO6" s="44">
        <f>[5]IRF_robust_R1!AY5</f>
        <v>8.5971517968351258E-2</v>
      </c>
      <c r="CP6" s="44">
        <f>[5]IRF_robust_R1!AZ5</f>
        <v>-0.12141408532367412</v>
      </c>
      <c r="CQ6" s="44">
        <f>[5]IRF_robust_R1!BC5</f>
        <v>-1.8095309770415617E-2</v>
      </c>
      <c r="CR6" s="44">
        <f>[3]IRF1_benchmark!AY5</f>
        <v>0.13793611044907897</v>
      </c>
      <c r="CS6" s="44">
        <f>[3]IRF1_benchmark!AZ5</f>
        <v>-6.2443955529294784E-2</v>
      </c>
      <c r="CT6" s="44">
        <f>[3]IRF1_benchmark!BC5</f>
        <v>3.5883716946105121E-2</v>
      </c>
      <c r="CU6" s="44"/>
      <c r="CV6" s="44">
        <v>3</v>
      </c>
      <c r="CW6">
        <f t="shared" si="27"/>
        <v>0.12067170816073158</v>
      </c>
      <c r="CX6">
        <f t="shared" si="28"/>
        <v>-0.27522361898444325</v>
      </c>
      <c r="CY6">
        <f t="shared" si="29"/>
        <v>-1.4682555366875566E-2</v>
      </c>
      <c r="CZ6" s="44">
        <f>[5]IRF_robust_R1!BE5</f>
        <v>0.23326215671776993</v>
      </c>
      <c r="DA6" s="44">
        <f>[5]IRF_robust_R1!BF5</f>
        <v>-4.7137727173704305E-2</v>
      </c>
      <c r="DB6" s="44">
        <f>[5]IRF_robust_R1!BI5</f>
        <v>9.7149219260828285E-2</v>
      </c>
      <c r="DC6" s="44">
        <f>[3]IRF1_benchmark!BE5</f>
        <v>0.12067170816073158</v>
      </c>
      <c r="DD6" s="44">
        <f>[3]IRF1_benchmark!BF5</f>
        <v>-0.15455191082371164</v>
      </c>
      <c r="DE6" s="44">
        <f>[3]IRF1_benchmark!BI5</f>
        <v>-1.4682555366875566E-2</v>
      </c>
    </row>
    <row r="7" spans="1:109" x14ac:dyDescent="0.25">
      <c r="A7" s="44">
        <v>4</v>
      </c>
      <c r="B7">
        <f t="shared" si="0"/>
        <v>0.47444540113232969</v>
      </c>
      <c r="C7">
        <f t="shared" si="1"/>
        <v>-0.63128996389230074</v>
      </c>
      <c r="D7">
        <f t="shared" si="2"/>
        <v>0.14975842487958616</v>
      </c>
      <c r="E7" s="44">
        <f>[5]IRF_robust_R1!C6</f>
        <v>0.42463743404194787</v>
      </c>
      <c r="F7" s="44">
        <f>[5]IRF_robust_R1!D6</f>
        <v>-0.21427862471361553</v>
      </c>
      <c r="G7" s="44">
        <f>[5]IRF_robust_R1!G6</f>
        <v>0.1006319253371913</v>
      </c>
      <c r="H7" s="44">
        <f>[3]IRF1_benchmark!C6</f>
        <v>0.47444540113232969</v>
      </c>
      <c r="I7" s="44">
        <f>[3]IRF1_benchmark!D6</f>
        <v>-0.15684456275997105</v>
      </c>
      <c r="J7" s="44">
        <f>[3]IRF1_benchmark!G6</f>
        <v>0.14975842487958616</v>
      </c>
      <c r="K7" s="44"/>
      <c r="L7" s="44">
        <v>4</v>
      </c>
      <c r="M7">
        <f t="shared" si="3"/>
        <v>-0.1309295921942682</v>
      </c>
      <c r="N7">
        <f t="shared" si="4"/>
        <v>-0.3388527931360219</v>
      </c>
      <c r="O7">
        <f t="shared" si="5"/>
        <v>-0.2965363949938668</v>
      </c>
      <c r="P7" s="44">
        <f>[5]IRF_robust_R1!I6</f>
        <v>-5.6618625460326116E-2</v>
      </c>
      <c r="Q7" s="44">
        <f>[5]IRF_robust_R1!J6</f>
        <v>-0.4043010041507209</v>
      </c>
      <c r="R7" s="44">
        <f>[5]IRF_robust_R1!M6</f>
        <v>-0.22652557473715162</v>
      </c>
      <c r="S7" s="44">
        <f>[3]IRF1_benchmark!I6</f>
        <v>-0.1309295921942682</v>
      </c>
      <c r="T7" s="44">
        <f>[3]IRF1_benchmark!J6</f>
        <v>-0.4697823853302901</v>
      </c>
      <c r="U7" s="44">
        <f>[3]IRF1_benchmark!M6</f>
        <v>-0.2965363949938668</v>
      </c>
      <c r="V7" s="44"/>
      <c r="W7" s="44">
        <v>4</v>
      </c>
      <c r="X7">
        <f t="shared" si="6"/>
        <v>0.1877993271877722</v>
      </c>
      <c r="Y7">
        <f t="shared" si="7"/>
        <v>-2.5398534449275054</v>
      </c>
      <c r="Z7">
        <f t="shared" si="8"/>
        <v>-1.0788578719442701</v>
      </c>
      <c r="AA7" s="44">
        <f>[5]IRF_robust_R1!O6</f>
        <v>0.6079249708907899</v>
      </c>
      <c r="AB7" s="44">
        <f>[5]IRF_robust_R1!P6</f>
        <v>-2.0832199482437144</v>
      </c>
      <c r="AC7" s="44">
        <f>[5]IRF_robust_R1!S6</f>
        <v>-0.7224161189151026</v>
      </c>
      <c r="AD7" s="44">
        <f>[3]IRF1_benchmark!O6</f>
        <v>0.1877993271877722</v>
      </c>
      <c r="AE7" s="44">
        <f>[3]IRF1_benchmark!P6</f>
        <v>-2.3520541177397334</v>
      </c>
      <c r="AF7" s="44">
        <f>[3]IRF1_benchmark!S6</f>
        <v>-1.0788578719442701</v>
      </c>
      <c r="AG7" s="45"/>
      <c r="AH7" s="44">
        <v>4</v>
      </c>
      <c r="AI7">
        <f t="shared" si="9"/>
        <v>-0.25775522383332344</v>
      </c>
      <c r="AJ7">
        <f t="shared" si="10"/>
        <v>-0.29151929060618614</v>
      </c>
      <c r="AK7">
        <f t="shared" si="11"/>
        <v>-0.39901659054259658</v>
      </c>
      <c r="AL7" s="44">
        <f>[5]IRF_robust_R1!U6</f>
        <v>-0.30431856113675149</v>
      </c>
      <c r="AM7" s="44">
        <f>[5]IRF_robust_R1!V6</f>
        <v>-0.60085030922303739</v>
      </c>
      <c r="AN7" s="44">
        <f>[5]IRF_robust_R1!Y6</f>
        <v>-0.4488363210877479</v>
      </c>
      <c r="AO7" s="44">
        <f>[3]IRF1_benchmark!U6</f>
        <v>-0.25775522383332344</v>
      </c>
      <c r="AP7" s="44">
        <f>[3]IRF1_benchmark!V6</f>
        <v>-0.54927451443950959</v>
      </c>
      <c r="AQ7" s="44">
        <f>[3]IRF1_benchmark!Y6</f>
        <v>-0.39901659054259658</v>
      </c>
      <c r="AR7" s="44"/>
      <c r="AS7" s="44">
        <v>4</v>
      </c>
      <c r="AT7">
        <f t="shared" si="12"/>
        <v>0.84014006053447621</v>
      </c>
      <c r="AU7">
        <f t="shared" si="13"/>
        <v>-1.3212082668176568</v>
      </c>
      <c r="AV7">
        <f t="shared" si="14"/>
        <v>0.16286478089208073</v>
      </c>
      <c r="AW7" s="44">
        <f>[5]IRF_robust_R1!AA6</f>
        <v>1.4817646976233592</v>
      </c>
      <c r="AX7" s="44">
        <f>[5]IRF_robust_R1!AB6</f>
        <v>7.6901221994388994E-2</v>
      </c>
      <c r="AY7" s="44">
        <f>[5]IRF_robust_R1!AE6</f>
        <v>0.7589097196714828</v>
      </c>
      <c r="AZ7" s="44">
        <f>[3]IRF1_benchmark!AA6</f>
        <v>0.84014006053447621</v>
      </c>
      <c r="BA7" s="44">
        <f>[3]IRF1_benchmark!AB6</f>
        <v>-0.48106820628318048</v>
      </c>
      <c r="BB7" s="44">
        <f>[3]IRF1_benchmark!AE6</f>
        <v>0.16286478089208073</v>
      </c>
      <c r="BC7" s="45"/>
      <c r="BD7" s="44">
        <v>4</v>
      </c>
      <c r="BE7">
        <f t="shared" si="15"/>
        <v>-0.11250351191181948</v>
      </c>
      <c r="BF7">
        <f t="shared" si="16"/>
        <v>-0.19515378069200726</v>
      </c>
      <c r="BG7">
        <f t="shared" si="17"/>
        <v>-0.20961737199411126</v>
      </c>
      <c r="BH7" s="44">
        <f>[5]IRF_robust_R1!AG6</f>
        <v>-0.14100211052660427</v>
      </c>
      <c r="BI7" s="44">
        <f>[5]IRF_robust_R1!AH6</f>
        <v>-0.34240514161672603</v>
      </c>
      <c r="BJ7" s="44">
        <f>[5]IRF_robust_R1!AK6</f>
        <v>-0.24088359588671096</v>
      </c>
      <c r="BK7" s="44">
        <f>[3]IRF1_benchmark!AG6</f>
        <v>-0.11250351191181948</v>
      </c>
      <c r="BL7" s="44">
        <f>[3]IRF1_benchmark!AH6</f>
        <v>-0.30765729260382674</v>
      </c>
      <c r="BM7" s="44">
        <f>[3]IRF1_benchmark!AK6</f>
        <v>-0.20961737199411126</v>
      </c>
      <c r="BN7" s="44"/>
      <c r="BO7" s="44">
        <v>4</v>
      </c>
      <c r="BP7">
        <f t="shared" si="18"/>
        <v>0.23599734339169323</v>
      </c>
      <c r="BQ7">
        <f t="shared" si="19"/>
        <v>-0.17843977925887311</v>
      </c>
      <c r="BR7">
        <f t="shared" si="20"/>
        <v>0.14485743592670117</v>
      </c>
      <c r="BS7" s="44">
        <f>[5]IRF_robust_R1!AM6</f>
        <v>0.27720845525258569</v>
      </c>
      <c r="BT7" s="44">
        <f>[5]IRF_robust_R1!AN6</f>
        <v>9.0442513127951901E-2</v>
      </c>
      <c r="BU7" s="44">
        <f>[5]IRF_robust_R1!AQ6</f>
        <v>0.18125161011031823</v>
      </c>
      <c r="BV7" s="44">
        <f>[3]IRF1_benchmark!AM6</f>
        <v>0.23599734339169323</v>
      </c>
      <c r="BW7" s="44">
        <f>[3]IRF1_benchmark!AN6</f>
        <v>5.7557564132820128E-2</v>
      </c>
      <c r="BX7" s="44">
        <f>[3]IRF1_benchmark!AQ6</f>
        <v>0.14485743592670117</v>
      </c>
      <c r="BY7" s="45"/>
      <c r="BZ7" s="44">
        <v>4</v>
      </c>
      <c r="CA7">
        <f t="shared" si="21"/>
        <v>-0.19200841882004505</v>
      </c>
      <c r="CB7">
        <f t="shared" si="22"/>
        <v>-0.18129023774019803</v>
      </c>
      <c r="CC7">
        <f t="shared" si="23"/>
        <v>-0.28092232690733404</v>
      </c>
      <c r="CD7" s="44">
        <f>[5]IRF_robust_R1!AS6</f>
        <v>-0.15648191738488293</v>
      </c>
      <c r="CE7" s="44">
        <f>[5]IRF_robust_R1!AT6</f>
        <v>-0.34393678998874583</v>
      </c>
      <c r="CF7" s="44">
        <f>[5]IRF_robust_R1!AW6</f>
        <v>-0.24638130261110489</v>
      </c>
      <c r="CG7" s="44">
        <f>[3]IRF1_benchmark!AS6</f>
        <v>-0.19200841882004505</v>
      </c>
      <c r="CH7" s="44">
        <f>[3]IRF1_benchmark!AT6</f>
        <v>-0.37329865656024308</v>
      </c>
      <c r="CI7" s="44">
        <f>[3]IRF1_benchmark!AW6</f>
        <v>-0.28092232690733404</v>
      </c>
      <c r="CJ7" s="44"/>
      <c r="CK7" s="44">
        <v>4</v>
      </c>
      <c r="CL7">
        <f t="shared" si="24"/>
        <v>0.15470612850279811</v>
      </c>
      <c r="CM7">
        <f t="shared" si="25"/>
        <v>-0.21858973571717505</v>
      </c>
      <c r="CN7">
        <f t="shared" si="26"/>
        <v>4.5618299617974242E-2</v>
      </c>
      <c r="CO7" s="44">
        <f>[5]IRF_robust_R1!AY6</f>
        <v>7.9835188381947059E-2</v>
      </c>
      <c r="CP7" s="44">
        <f>[5]IRF_robust_R1!AZ6</f>
        <v>-0.14897577153649727</v>
      </c>
      <c r="CQ7" s="44">
        <f>[5]IRF_robust_R1!BC6</f>
        <v>-3.352207864214192E-2</v>
      </c>
      <c r="CR7" s="44">
        <f>[3]IRF1_benchmark!AY6</f>
        <v>0.15470612850279811</v>
      </c>
      <c r="CS7" s="44">
        <f>[3]IRF1_benchmark!AZ6</f>
        <v>-6.3883607214376956E-2</v>
      </c>
      <c r="CT7" s="44">
        <f>[3]IRF1_benchmark!BC6</f>
        <v>4.5618299617974242E-2</v>
      </c>
      <c r="CU7" s="44"/>
      <c r="CV7" s="44">
        <v>4</v>
      </c>
      <c r="CW7">
        <f t="shared" si="27"/>
        <v>0.43682572972720074</v>
      </c>
      <c r="CX7">
        <f t="shared" si="28"/>
        <v>-0.27563975162688309</v>
      </c>
      <c r="CY7">
        <f t="shared" si="29"/>
        <v>0.30260932655080464</v>
      </c>
      <c r="CZ7" s="44">
        <f>[5]IRF_robust_R1!BE6</f>
        <v>0.5417414346273367</v>
      </c>
      <c r="DA7" s="44">
        <f>[5]IRF_robust_R1!BF6</f>
        <v>0.25562300808867078</v>
      </c>
      <c r="DB7" s="44">
        <f>[5]IRF_robust_R1!BI6</f>
        <v>0.39805196442549068</v>
      </c>
      <c r="DC7" s="44">
        <f>[3]IRF1_benchmark!BE6</f>
        <v>0.43682572972720074</v>
      </c>
      <c r="DD7" s="44">
        <f>[3]IRF1_benchmark!BF6</f>
        <v>0.16118597810031765</v>
      </c>
      <c r="DE7" s="44">
        <f>[3]IRF1_benchmark!BI6</f>
        <v>0.30260932655080464</v>
      </c>
    </row>
    <row r="8" spans="1:109" x14ac:dyDescent="0.25">
      <c r="A8" s="44">
        <v>5</v>
      </c>
      <c r="B8">
        <f t="shared" si="0"/>
        <v>-0.43834874232686327</v>
      </c>
      <c r="C8">
        <f t="shared" si="1"/>
        <v>-0.62668322565002521</v>
      </c>
      <c r="D8">
        <f t="shared" si="2"/>
        <v>-0.74545900569324275</v>
      </c>
      <c r="E8" s="44">
        <f>[5]IRF_robust_R1!C7</f>
        <v>-0.25061700253698488</v>
      </c>
      <c r="F8" s="44">
        <f>[5]IRF_robust_R1!D7</f>
        <v>-0.87800711314890512</v>
      </c>
      <c r="G8" s="44">
        <f>[5]IRF_robust_R1!G7</f>
        <v>-0.56768314574694767</v>
      </c>
      <c r="H8" s="44">
        <f>[3]IRF1_benchmark!C7</f>
        <v>-0.43834874232686327</v>
      </c>
      <c r="I8" s="44">
        <f>[3]IRF1_benchmark!D7</f>
        <v>-1.0650319679768885</v>
      </c>
      <c r="J8" s="44">
        <f>[3]IRF1_benchmark!G7</f>
        <v>-0.74545900569324275</v>
      </c>
      <c r="K8" s="44"/>
      <c r="L8" s="44">
        <v>5</v>
      </c>
      <c r="M8">
        <f t="shared" si="3"/>
        <v>-0.19826489396433983</v>
      </c>
      <c r="N8">
        <f t="shared" si="4"/>
        <v>-0.36127058993264144</v>
      </c>
      <c r="O8">
        <f t="shared" si="5"/>
        <v>-0.37336065161053839</v>
      </c>
      <c r="P8" s="44">
        <f>[5]IRF_robust_R1!I7</f>
        <v>-0.22599449170499386</v>
      </c>
      <c r="Q8" s="44">
        <f>[5]IRF_robust_R1!J7</f>
        <v>-0.60384827402935937</v>
      </c>
      <c r="R8" s="44">
        <f>[5]IRF_robust_R1!M7</f>
        <v>-0.41136879930099035</v>
      </c>
      <c r="S8" s="44">
        <f>[3]IRF1_benchmark!I7</f>
        <v>-0.19826489396433983</v>
      </c>
      <c r="T8" s="44">
        <f>[3]IRF1_benchmark!J7</f>
        <v>-0.55953548389698127</v>
      </c>
      <c r="U8" s="44">
        <f>[3]IRF1_benchmark!M7</f>
        <v>-0.37336065161053839</v>
      </c>
      <c r="V8" s="44"/>
      <c r="W8" s="44">
        <v>5</v>
      </c>
      <c r="X8">
        <f t="shared" si="6"/>
        <v>0.36073579157550556</v>
      </c>
      <c r="Y8">
        <f t="shared" si="7"/>
        <v>-2.5088950458038202</v>
      </c>
      <c r="Z8">
        <f t="shared" si="8"/>
        <v>-0.87868421129188667</v>
      </c>
      <c r="AA8" s="44">
        <f>[5]IRF_robust_R1!O7</f>
        <v>0.36394116305483376</v>
      </c>
      <c r="AB8" s="44">
        <f>[5]IRF_robust_R1!P7</f>
        <v>-2.3464690401808324</v>
      </c>
      <c r="AC8" s="44">
        <f>[5]IRF_robust_R1!S7</f>
        <v>-0.96443298323413129</v>
      </c>
      <c r="AD8" s="44">
        <f>[3]IRF1_benchmark!O7</f>
        <v>0.36073579157550556</v>
      </c>
      <c r="AE8" s="44">
        <f>[3]IRF1_benchmark!P7</f>
        <v>-2.1481592542283146</v>
      </c>
      <c r="AF8" s="44">
        <f>[3]IRF1_benchmark!S7</f>
        <v>-0.87868421129188667</v>
      </c>
      <c r="AG8" s="45"/>
      <c r="AH8" s="44">
        <v>5</v>
      </c>
      <c r="AI8">
        <f t="shared" si="9"/>
        <v>-0.30972990073116735</v>
      </c>
      <c r="AJ8">
        <f t="shared" si="10"/>
        <v>-0.31076514531597954</v>
      </c>
      <c r="AK8">
        <f t="shared" si="11"/>
        <v>-0.45766977431466249</v>
      </c>
      <c r="AL8" s="44">
        <f>[5]IRF_robust_R1!U7</f>
        <v>-0.40090136243557334</v>
      </c>
      <c r="AM8" s="44">
        <f>[5]IRF_robust_R1!V7</f>
        <v>-0.72130731535808845</v>
      </c>
      <c r="AN8" s="44">
        <f>[5]IRF_robust_R1!Y7</f>
        <v>-0.55348079169351183</v>
      </c>
      <c r="AO8" s="44">
        <f>[3]IRF1_benchmark!U7</f>
        <v>-0.30972990073116735</v>
      </c>
      <c r="AP8" s="44">
        <f>[3]IRF1_benchmark!V7</f>
        <v>-0.62049504604714689</v>
      </c>
      <c r="AQ8" s="44">
        <f>[3]IRF1_benchmark!Y7</f>
        <v>-0.45766977431466249</v>
      </c>
      <c r="AR8" s="44"/>
      <c r="AS8" s="44">
        <v>5</v>
      </c>
      <c r="AT8">
        <f t="shared" si="12"/>
        <v>0.22669268489479333</v>
      </c>
      <c r="AU8">
        <f t="shared" si="13"/>
        <v>-1.3444568314829124</v>
      </c>
      <c r="AV8">
        <f t="shared" si="14"/>
        <v>-0.45258554078779628</v>
      </c>
      <c r="AW8" s="44">
        <f>[5]IRF_robust_R1!AA7</f>
        <v>0.69937796180405098</v>
      </c>
      <c r="AX8" s="44">
        <f>[5]IRF_robust_R1!AB7</f>
        <v>-0.7503151082965489</v>
      </c>
      <c r="AY8" s="44">
        <f>[5]IRF_robust_R1!AE7</f>
        <v>-3.3008616354194616E-2</v>
      </c>
      <c r="AZ8" s="44">
        <f>[3]IRF1_benchmark!AA7</f>
        <v>0.22669268489479333</v>
      </c>
      <c r="BA8" s="44">
        <f>[3]IRF1_benchmark!AB7</f>
        <v>-1.1177641465881192</v>
      </c>
      <c r="BB8" s="44">
        <f>[3]IRF1_benchmark!AE7</f>
        <v>-0.45258554078779628</v>
      </c>
      <c r="BC8" s="45"/>
      <c r="BD8" s="44">
        <v>5</v>
      </c>
      <c r="BE8">
        <f t="shared" si="15"/>
        <v>-0.1707547109216648</v>
      </c>
      <c r="BF8">
        <f t="shared" si="16"/>
        <v>-0.21246767994606872</v>
      </c>
      <c r="BG8">
        <f t="shared" si="17"/>
        <v>-0.27460775215217442</v>
      </c>
      <c r="BH8" s="44">
        <f>[5]IRF_robust_R1!AG7</f>
        <v>-0.18913565072238908</v>
      </c>
      <c r="BI8" s="44">
        <f>[5]IRF_robust_R1!AH7</f>
        <v>-0.4119215385668889</v>
      </c>
      <c r="BJ8" s="44">
        <f>[5]IRF_robust_R1!AK7</f>
        <v>-0.2974698285032511</v>
      </c>
      <c r="BK8" s="44">
        <f>[3]IRF1_benchmark!AG7</f>
        <v>-0.1707547109216648</v>
      </c>
      <c r="BL8" s="44">
        <f>[3]IRF1_benchmark!AH7</f>
        <v>-0.38322239086773352</v>
      </c>
      <c r="BM8" s="44">
        <f>[3]IRF1_benchmark!AK7</f>
        <v>-0.27460775215217442</v>
      </c>
      <c r="BN8" s="44"/>
      <c r="BO8" s="44">
        <v>5</v>
      </c>
      <c r="BP8">
        <f t="shared" si="18"/>
        <v>0.2293716056156655</v>
      </c>
      <c r="BQ8">
        <f t="shared" si="19"/>
        <v>-0.20350274979196664</v>
      </c>
      <c r="BR8">
        <f t="shared" si="20"/>
        <v>0.12517827199144285</v>
      </c>
      <c r="BS8" s="44">
        <f>[5]IRF_robust_R1!AM7</f>
        <v>0.26640367917401747</v>
      </c>
      <c r="BT8" s="44">
        <f>[5]IRF_robust_R1!AN7</f>
        <v>5.2516375381969231E-2</v>
      </c>
      <c r="BU8" s="44">
        <f>[5]IRF_robust_R1!AQ7</f>
        <v>0.15713063126307253</v>
      </c>
      <c r="BV8" s="44">
        <f>[3]IRF1_benchmark!AM7</f>
        <v>0.2293716056156655</v>
      </c>
      <c r="BW8" s="44">
        <f>[3]IRF1_benchmark!AN7</f>
        <v>2.5868855823698869E-2</v>
      </c>
      <c r="BX8" s="44">
        <f>[3]IRF1_benchmark!AQ7</f>
        <v>0.12517827199144285</v>
      </c>
      <c r="BY8" s="45"/>
      <c r="BZ8" s="44">
        <v>5</v>
      </c>
      <c r="CA8">
        <f t="shared" si="21"/>
        <v>-0.18682634355723307</v>
      </c>
      <c r="CB8">
        <f t="shared" si="22"/>
        <v>-0.20724179825586533</v>
      </c>
      <c r="CC8">
        <f t="shared" si="23"/>
        <v>-0.28874873387353261</v>
      </c>
      <c r="CD8" s="44">
        <f>[5]IRF_robust_R1!AS7</f>
        <v>-0.15479270719836252</v>
      </c>
      <c r="CE8" s="44">
        <f>[5]IRF_robust_R1!AT7</f>
        <v>-0.37185735660254754</v>
      </c>
      <c r="CF8" s="44">
        <f>[5]IRF_robust_R1!AW7</f>
        <v>-0.26007254141056241</v>
      </c>
      <c r="CG8" s="44">
        <f>[3]IRF1_benchmark!AS7</f>
        <v>-0.18682634355723307</v>
      </c>
      <c r="CH8" s="44">
        <f>[3]IRF1_benchmark!AT7</f>
        <v>-0.3940681418130984</v>
      </c>
      <c r="CI8" s="44">
        <f>[3]IRF1_benchmark!AW7</f>
        <v>-0.28874873387353261</v>
      </c>
      <c r="CJ8" s="44"/>
      <c r="CK8" s="44">
        <v>5</v>
      </c>
      <c r="CL8">
        <f t="shared" si="24"/>
        <v>5.5549497395275621E-2</v>
      </c>
      <c r="CM8">
        <f t="shared" si="25"/>
        <v>-0.2271726389721426</v>
      </c>
      <c r="CN8">
        <f t="shared" si="26"/>
        <v>-5.9361868665341933E-2</v>
      </c>
      <c r="CO8" s="44">
        <f>[5]IRF_robust_R1!AY7</f>
        <v>7.0055992620178628E-2</v>
      </c>
      <c r="CP8" s="44">
        <f>[5]IRF_robust_R1!AZ7</f>
        <v>-0.17053175043746296</v>
      </c>
      <c r="CQ8" s="44">
        <f>[5]IRF_robust_R1!BC7</f>
        <v>-4.8896053753323551E-2</v>
      </c>
      <c r="CR8" s="44">
        <f>[3]IRF1_benchmark!AY7</f>
        <v>5.5549497395275621E-2</v>
      </c>
      <c r="CS8" s="44">
        <f>[3]IRF1_benchmark!AZ7</f>
        <v>-0.17162314157686698</v>
      </c>
      <c r="CT8" s="44">
        <f>[3]IRF1_benchmark!BC7</f>
        <v>-5.9361868665341933E-2</v>
      </c>
      <c r="CU8" s="44"/>
      <c r="CV8" s="44">
        <v>5</v>
      </c>
      <c r="CW8">
        <f t="shared" si="27"/>
        <v>0.15614762203171756</v>
      </c>
      <c r="CX8">
        <f t="shared" si="28"/>
        <v>-0.27141223099014761</v>
      </c>
      <c r="CY8">
        <f t="shared" si="29"/>
        <v>2.323213973104488E-2</v>
      </c>
      <c r="CZ8" s="44">
        <f>[5]IRF_robust_R1!BE7</f>
        <v>0.26827897208147317</v>
      </c>
      <c r="DA8" s="44">
        <f>[5]IRF_robust_R1!BF7</f>
        <v>-1.3419263148799529E-2</v>
      </c>
      <c r="DB8" s="44">
        <f>[5]IRF_robust_R1!BI7</f>
        <v>0.12848060283505852</v>
      </c>
      <c r="DC8" s="44">
        <f>[3]IRF1_benchmark!BE7</f>
        <v>0.15614762203171756</v>
      </c>
      <c r="DD8" s="44">
        <f>[3]IRF1_benchmark!BF7</f>
        <v>-0.11526460895843006</v>
      </c>
      <c r="DE8" s="44">
        <f>[3]IRF1_benchmark!BI7</f>
        <v>2.323213973104488E-2</v>
      </c>
    </row>
    <row r="9" spans="1:109" x14ac:dyDescent="0.25">
      <c r="A9" s="44">
        <v>6</v>
      </c>
      <c r="B9">
        <f t="shared" si="0"/>
        <v>9.2537541215925154E-2</v>
      </c>
      <c r="C9">
        <f t="shared" si="1"/>
        <v>-0.5199152054456353</v>
      </c>
      <c r="D9">
        <f t="shared" si="2"/>
        <v>-0.16890989294701292</v>
      </c>
      <c r="E9" s="44">
        <f>[5]IRF_robust_R1!C8</f>
        <v>-0.16807932260334388</v>
      </c>
      <c r="F9" s="44">
        <f>[5]IRF_robust_R1!D8</f>
        <v>-0.69531652387819698</v>
      </c>
      <c r="G9" s="44">
        <f>[5]IRF_robust_R1!G8</f>
        <v>-0.42784571019865142</v>
      </c>
      <c r="H9" s="44">
        <f>[3]IRF1_benchmark!C8</f>
        <v>9.2537541215925154E-2</v>
      </c>
      <c r="I9" s="44">
        <f>[3]IRF1_benchmark!D8</f>
        <v>-0.42737766422971019</v>
      </c>
      <c r="J9" s="44">
        <f>[3]IRF1_benchmark!G8</f>
        <v>-0.16890989294701292</v>
      </c>
      <c r="K9" s="44"/>
      <c r="L9" s="44">
        <v>6</v>
      </c>
      <c r="M9">
        <f t="shared" si="3"/>
        <v>-0.13434132871057269</v>
      </c>
      <c r="N9">
        <f t="shared" si="4"/>
        <v>-0.3689674672749762</v>
      </c>
      <c r="O9">
        <f t="shared" si="5"/>
        <v>-0.31249275368382168</v>
      </c>
      <c r="P9" s="44">
        <f>[5]IRF_robust_R1!I8</f>
        <v>-0.19789060983882534</v>
      </c>
      <c r="Q9" s="44">
        <f>[5]IRF_robust_R1!J8</f>
        <v>-0.59184421744362148</v>
      </c>
      <c r="R9" s="44">
        <f>[5]IRF_robust_R1!M8</f>
        <v>-0.39006296606981911</v>
      </c>
      <c r="S9" s="44">
        <f>[3]IRF1_benchmark!I8</f>
        <v>-0.13434132871057269</v>
      </c>
      <c r="T9" s="44">
        <f>[3]IRF1_benchmark!J8</f>
        <v>-0.5033087959855489</v>
      </c>
      <c r="U9" s="44">
        <f>[3]IRF1_benchmark!M8</f>
        <v>-0.31249275368382168</v>
      </c>
      <c r="V9" s="44"/>
      <c r="W9" s="44">
        <v>6</v>
      </c>
      <c r="X9">
        <f t="shared" si="6"/>
        <v>0.41674824255983922</v>
      </c>
      <c r="Y9">
        <f t="shared" si="7"/>
        <v>-2.412189431127655</v>
      </c>
      <c r="Z9">
        <f t="shared" si="8"/>
        <v>-0.79479488378312124</v>
      </c>
      <c r="AA9" s="44">
        <f>[5]IRF_robust_R1!O8</f>
        <v>0.74679404593359433</v>
      </c>
      <c r="AB9" s="44">
        <f>[5]IRF_robust_R1!P8</f>
        <v>-1.9694903894827116</v>
      </c>
      <c r="AC9" s="44">
        <f>[5]IRF_robust_R1!S8</f>
        <v>-0.62314873958010497</v>
      </c>
      <c r="AD9" s="44">
        <f>[3]IRF1_benchmark!O8</f>
        <v>0.41674824255983922</v>
      </c>
      <c r="AE9" s="44">
        <f>[3]IRF1_benchmark!P8</f>
        <v>-1.9954411885678156</v>
      </c>
      <c r="AF9" s="44">
        <f>[3]IRF1_benchmark!S8</f>
        <v>-0.79479488378312124</v>
      </c>
      <c r="AG9" s="45"/>
      <c r="AH9" s="44">
        <v>6</v>
      </c>
      <c r="AI9">
        <f t="shared" si="9"/>
        <v>-0.25168914153805777</v>
      </c>
      <c r="AJ9">
        <f t="shared" si="10"/>
        <v>-0.31990547472456055</v>
      </c>
      <c r="AK9">
        <f t="shared" si="11"/>
        <v>-0.40475769710956538</v>
      </c>
      <c r="AL9" s="44">
        <f>[5]IRF_robust_R1!U8</f>
        <v>-0.35485786597536007</v>
      </c>
      <c r="AM9" s="44">
        <f>[5]IRF_robust_R1!V8</f>
        <v>-0.6961893945690425</v>
      </c>
      <c r="AN9" s="44">
        <f>[5]IRF_robust_R1!Y8</f>
        <v>-0.51373865211621017</v>
      </c>
      <c r="AO9" s="44">
        <f>[3]IRF1_benchmark!U8</f>
        <v>-0.25168914153805777</v>
      </c>
      <c r="AP9" s="44">
        <f>[3]IRF1_benchmark!V8</f>
        <v>-0.57159461626261832</v>
      </c>
      <c r="AQ9" s="44">
        <f>[3]IRF1_benchmark!Y8</f>
        <v>-0.40475769710956538</v>
      </c>
      <c r="AR9" s="44"/>
      <c r="AS9" s="44">
        <v>6</v>
      </c>
      <c r="AT9">
        <f t="shared" si="12"/>
        <v>0.39896486757857241</v>
      </c>
      <c r="AU9">
        <f t="shared" si="13"/>
        <v>-1.2928365034708553</v>
      </c>
      <c r="AV9">
        <f t="shared" si="14"/>
        <v>-0.25508947852822833</v>
      </c>
      <c r="AW9" s="44">
        <f>[5]IRF_robust_R1!AA8</f>
        <v>0.73123938144112222</v>
      </c>
      <c r="AX9" s="44">
        <f>[5]IRF_robust_R1!AB8</f>
        <v>-0.70920191428644075</v>
      </c>
      <c r="AY9" s="44">
        <f>[5]IRF_robust_R1!AE8</f>
        <v>1.1184165908584284E-2</v>
      </c>
      <c r="AZ9" s="44">
        <f>[3]IRF1_benchmark!AA8</f>
        <v>0.39896486757857241</v>
      </c>
      <c r="BA9" s="44">
        <f>[3]IRF1_benchmark!AB8</f>
        <v>-0.89387163589228291</v>
      </c>
      <c r="BB9" s="44">
        <f>[3]IRF1_benchmark!AE8</f>
        <v>-0.25508947852822833</v>
      </c>
      <c r="BC9" s="45"/>
      <c r="BD9" s="44">
        <v>6</v>
      </c>
      <c r="BE9">
        <f t="shared" si="15"/>
        <v>-0.15180279420201498</v>
      </c>
      <c r="BF9">
        <f t="shared" si="16"/>
        <v>-0.23003104334742497</v>
      </c>
      <c r="BG9">
        <f t="shared" si="17"/>
        <v>-0.26059350820597715</v>
      </c>
      <c r="BH9" s="44">
        <f>[5]IRF_robust_R1!AG8</f>
        <v>-0.16227676631762075</v>
      </c>
      <c r="BI9" s="44">
        <f>[5]IRF_robust_R1!AH8</f>
        <v>-0.41105760253154533</v>
      </c>
      <c r="BJ9" s="44">
        <f>[5]IRF_robust_R1!AK8</f>
        <v>-0.28072759838169825</v>
      </c>
      <c r="BK9" s="44">
        <f>[3]IRF1_benchmark!AG8</f>
        <v>-0.15180279420201498</v>
      </c>
      <c r="BL9" s="44">
        <f>[3]IRF1_benchmark!AH8</f>
        <v>-0.38183383754943995</v>
      </c>
      <c r="BM9" s="44">
        <f>[3]IRF1_benchmark!AK8</f>
        <v>-0.26059350820597715</v>
      </c>
      <c r="BN9" s="44"/>
      <c r="BO9" s="44">
        <v>6</v>
      </c>
      <c r="BP9">
        <f t="shared" si="18"/>
        <v>0.22024020045090831</v>
      </c>
      <c r="BQ9">
        <f t="shared" si="19"/>
        <v>-0.22546986236646019</v>
      </c>
      <c r="BR9">
        <f t="shared" si="20"/>
        <v>0.10454215970463197</v>
      </c>
      <c r="BS9" s="44">
        <f>[5]IRF_robust_R1!AM8</f>
        <v>0.27016619460218316</v>
      </c>
      <c r="BT9" s="44">
        <f>[5]IRF_robust_R1!AN8</f>
        <v>2.8748375727674989E-2</v>
      </c>
      <c r="BU9" s="44">
        <f>[5]IRF_robust_R1!AQ8</f>
        <v>0.14656695247723872</v>
      </c>
      <c r="BV9" s="44">
        <f>[3]IRF1_benchmark!AM8</f>
        <v>0.22024020045090831</v>
      </c>
      <c r="BW9" s="44">
        <f>[3]IRF1_benchmark!AN8</f>
        <v>-5.2296619155518843E-3</v>
      </c>
      <c r="BX9" s="44">
        <f>[3]IRF1_benchmark!AQ8</f>
        <v>0.10454215970463197</v>
      </c>
      <c r="BY9" s="45"/>
      <c r="BZ9" s="44">
        <v>6</v>
      </c>
      <c r="CA9">
        <f t="shared" si="21"/>
        <v>-0.16039286842406608</v>
      </c>
      <c r="CB9">
        <f t="shared" si="22"/>
        <v>-0.22577482343972705</v>
      </c>
      <c r="CC9">
        <f t="shared" si="23"/>
        <v>-0.27001931730114015</v>
      </c>
      <c r="CD9" s="44">
        <f>[5]IRF_robust_R1!AS8</f>
        <v>-0.1515937161455157</v>
      </c>
      <c r="CE9" s="44">
        <f>[5]IRF_robust_R1!AT8</f>
        <v>-0.39206732261975369</v>
      </c>
      <c r="CF9" s="44">
        <f>[5]IRF_robust_R1!AW8</f>
        <v>-0.26679334476872435</v>
      </c>
      <c r="CG9" s="44">
        <f>[3]IRF1_benchmark!AS8</f>
        <v>-0.16039286842406608</v>
      </c>
      <c r="CH9" s="44">
        <f>[3]IRF1_benchmark!AT8</f>
        <v>-0.38616769186379313</v>
      </c>
      <c r="CI9" s="44">
        <f>[3]IRF1_benchmark!AW8</f>
        <v>-0.27001931730114015</v>
      </c>
      <c r="CJ9" s="44"/>
      <c r="CK9" s="44">
        <v>6</v>
      </c>
      <c r="CL9">
        <f t="shared" si="24"/>
        <v>2.9683654630285456E-2</v>
      </c>
      <c r="CM9">
        <f t="shared" si="25"/>
        <v>-0.21970741391245263</v>
      </c>
      <c r="CN9">
        <f t="shared" si="26"/>
        <v>-8.0429149031895381E-2</v>
      </c>
      <c r="CO9" s="44">
        <f>[5]IRF_robust_R1!AY8</f>
        <v>7.3346910883911681E-2</v>
      </c>
      <c r="CP9" s="44">
        <f>[5]IRF_robust_R1!AZ8</f>
        <v>-0.1658764101016014</v>
      </c>
      <c r="CQ9" s="44">
        <f>[5]IRF_robust_R1!BC8</f>
        <v>-4.6700426922221878E-2</v>
      </c>
      <c r="CR9" s="44">
        <f>[3]IRF1_benchmark!AY8</f>
        <v>2.9683654630285456E-2</v>
      </c>
      <c r="CS9" s="44">
        <f>[3]IRF1_benchmark!AZ8</f>
        <v>-0.19002375928216717</v>
      </c>
      <c r="CT9" s="44">
        <f>[3]IRF1_benchmark!BC8</f>
        <v>-8.0429149031895381E-2</v>
      </c>
      <c r="CU9" s="44"/>
      <c r="CV9" s="44">
        <v>6</v>
      </c>
      <c r="CW9">
        <f t="shared" si="27"/>
        <v>0.28741124399491114</v>
      </c>
      <c r="CX9">
        <f t="shared" si="28"/>
        <v>-0.2464451965737679</v>
      </c>
      <c r="CY9">
        <f t="shared" si="29"/>
        <v>0.15995782831090422</v>
      </c>
      <c r="CZ9" s="44">
        <f>[5]IRF_robust_R1!BE8</f>
        <v>0.39655820208455617</v>
      </c>
      <c r="DA9" s="44">
        <f>[5]IRF_robust_R1!BF8</f>
        <v>0.12966753547990198</v>
      </c>
      <c r="DB9" s="44">
        <f>[5]IRF_robust_R1!BI8</f>
        <v>0.26214208064880934</v>
      </c>
      <c r="DC9" s="44">
        <f>[3]IRF1_benchmark!BE8</f>
        <v>0.28741124399491114</v>
      </c>
      <c r="DD9" s="44">
        <f>[3]IRF1_benchmark!BF8</f>
        <v>4.0966047421143244E-2</v>
      </c>
      <c r="DE9" s="44">
        <f>[3]IRF1_benchmark!BI8</f>
        <v>0.15995782831090422</v>
      </c>
    </row>
    <row r="10" spans="1:109" x14ac:dyDescent="0.25">
      <c r="A10" s="44">
        <v>7</v>
      </c>
      <c r="B10">
        <f t="shared" si="0"/>
        <v>-8.3532734646585977E-2</v>
      </c>
      <c r="C10">
        <f t="shared" si="1"/>
        <v>-0.50995655643887317</v>
      </c>
      <c r="D10">
        <f t="shared" si="2"/>
        <v>-0.34056113546108763</v>
      </c>
      <c r="E10" s="44">
        <f>[5]IRF_robust_R1!C9</f>
        <v>-0.14448493866278433</v>
      </c>
      <c r="F10" s="44">
        <f>[5]IRF_robust_R1!D9</f>
        <v>-0.65277538126199497</v>
      </c>
      <c r="G10" s="44">
        <f>[5]IRF_robust_R1!G9</f>
        <v>-0.39638417041074292</v>
      </c>
      <c r="H10" s="44">
        <f>[3]IRF1_benchmark!C9</f>
        <v>-8.3532734646585977E-2</v>
      </c>
      <c r="I10" s="44">
        <f>[3]IRF1_benchmark!D9</f>
        <v>-0.59348929108545911</v>
      </c>
      <c r="J10" s="44">
        <f>[3]IRF1_benchmark!G9</f>
        <v>-0.34056113546108763</v>
      </c>
      <c r="K10" s="44"/>
      <c r="L10" s="44">
        <v>7</v>
      </c>
      <c r="M10">
        <f t="shared" si="3"/>
        <v>-0.21445066349302214</v>
      </c>
      <c r="N10">
        <f t="shared" si="4"/>
        <v>-0.39308619103989806</v>
      </c>
      <c r="O10">
        <f t="shared" si="5"/>
        <v>-0.40593418606821435</v>
      </c>
      <c r="P10" s="44">
        <f>[5]IRF_robust_R1!I9</f>
        <v>-0.23097016101007109</v>
      </c>
      <c r="Q10" s="44">
        <f>[5]IRF_robust_R1!J9</f>
        <v>-0.65557780717224134</v>
      </c>
      <c r="R10" s="44">
        <f>[5]IRF_robust_R1!M9</f>
        <v>-0.43334988816012998</v>
      </c>
      <c r="S10" s="44">
        <f>[3]IRF1_benchmark!I9</f>
        <v>-0.21445066349302214</v>
      </c>
      <c r="T10" s="44">
        <f>[3]IRF1_benchmark!J9</f>
        <v>-0.60753685453292017</v>
      </c>
      <c r="U10" s="44">
        <f>[3]IRF1_benchmark!M9</f>
        <v>-0.40593418606821435</v>
      </c>
      <c r="V10" s="44"/>
      <c r="W10" s="44">
        <v>7</v>
      </c>
      <c r="X10">
        <f t="shared" si="6"/>
        <v>0.39688024886726719</v>
      </c>
      <c r="Y10">
        <f t="shared" si="7"/>
        <v>-2.2949709211512355</v>
      </c>
      <c r="Z10">
        <f t="shared" si="8"/>
        <v>-0.77320604406741889</v>
      </c>
      <c r="AA10" s="44">
        <f>[5]IRF_robust_R1!O9</f>
        <v>1.226264050701658</v>
      </c>
      <c r="AB10" s="44">
        <f>[5]IRF_robust_R1!P9</f>
        <v>-1.4202915275909498</v>
      </c>
      <c r="AC10" s="44">
        <f>[5]IRF_robust_R1!S9</f>
        <v>-0.12262118981031508</v>
      </c>
      <c r="AD10" s="44">
        <f>[3]IRF1_benchmark!O9</f>
        <v>0.39688024886726719</v>
      </c>
      <c r="AE10" s="44">
        <f>[3]IRF1_benchmark!P9</f>
        <v>-1.8980906722839681</v>
      </c>
      <c r="AF10" s="44">
        <f>[3]IRF1_benchmark!S9</f>
        <v>-0.77320604406741889</v>
      </c>
      <c r="AG10" s="45"/>
      <c r="AH10" s="44">
        <v>7</v>
      </c>
      <c r="AI10">
        <f t="shared" si="9"/>
        <v>-0.21678566836903623</v>
      </c>
      <c r="AJ10">
        <f t="shared" si="10"/>
        <v>-0.32080436183870664</v>
      </c>
      <c r="AK10">
        <f t="shared" si="11"/>
        <v>-0.36881958717805741</v>
      </c>
      <c r="AL10" s="44">
        <f>[5]IRF_robust_R1!U9</f>
        <v>-0.30501265470441302</v>
      </c>
      <c r="AM10" s="44">
        <f>[5]IRF_robust_R1!V9</f>
        <v>-0.65420160894037704</v>
      </c>
      <c r="AN10" s="44">
        <f>[5]IRF_robust_R1!Y9</f>
        <v>-0.46918774009203856</v>
      </c>
      <c r="AO10" s="44">
        <f>[3]IRF1_benchmark!U9</f>
        <v>-0.21678566836903623</v>
      </c>
      <c r="AP10" s="44">
        <f>[3]IRF1_benchmark!V9</f>
        <v>-0.53759003020774287</v>
      </c>
      <c r="AQ10" s="44">
        <f>[3]IRF1_benchmark!Y9</f>
        <v>-0.36881958717805741</v>
      </c>
      <c r="AR10" s="44"/>
      <c r="AS10" s="44">
        <v>7</v>
      </c>
      <c r="AT10">
        <f t="shared" si="12"/>
        <v>0.33100123884672433</v>
      </c>
      <c r="AU10">
        <f t="shared" si="13"/>
        <v>-1.2610618870501784</v>
      </c>
      <c r="AV10">
        <f t="shared" si="14"/>
        <v>-0.291599189298614</v>
      </c>
      <c r="AW10" s="44">
        <f>[5]IRF_robust_R1!AA9</f>
        <v>0.62160745373793247</v>
      </c>
      <c r="AX10" s="44">
        <f>[5]IRF_robust_R1!AB9</f>
        <v>-0.77136392441487722</v>
      </c>
      <c r="AY10" s="44">
        <f>[5]IRF_robust_R1!AE9</f>
        <v>-7.4514775591238841E-2</v>
      </c>
      <c r="AZ10" s="44">
        <f>[3]IRF1_benchmark!AA9</f>
        <v>0.33100123884672433</v>
      </c>
      <c r="BA10" s="44">
        <f>[3]IRF1_benchmark!AB9</f>
        <v>-0.93006064820345402</v>
      </c>
      <c r="BB10" s="44">
        <f>[3]IRF1_benchmark!AE9</f>
        <v>-0.291599189298614</v>
      </c>
      <c r="BC10" s="45"/>
      <c r="BD10" s="44">
        <v>7</v>
      </c>
      <c r="BE10">
        <f t="shared" si="15"/>
        <v>-0.11134381663628157</v>
      </c>
      <c r="BF10">
        <f t="shared" si="16"/>
        <v>-0.24072665699376422</v>
      </c>
      <c r="BG10">
        <f t="shared" si="17"/>
        <v>-0.22545044906294179</v>
      </c>
      <c r="BH10" s="44">
        <f>[5]IRF_robust_R1!AG9</f>
        <v>-0.14333533418815009</v>
      </c>
      <c r="BI10" s="44">
        <f>[5]IRF_robust_R1!AH9</f>
        <v>-0.40515531985980474</v>
      </c>
      <c r="BJ10" s="44">
        <f>[5]IRF_robust_R1!AK9</f>
        <v>-0.26607115783178154</v>
      </c>
      <c r="BK10" s="44">
        <f>[3]IRF1_benchmark!AG9</f>
        <v>-0.11134381663628157</v>
      </c>
      <c r="BL10" s="44">
        <f>[3]IRF1_benchmark!AH9</f>
        <v>-0.35207047363004579</v>
      </c>
      <c r="BM10" s="44">
        <f>[3]IRF1_benchmark!AK9</f>
        <v>-0.22545044906294179</v>
      </c>
      <c r="BN10" s="44"/>
      <c r="BO10" s="44">
        <v>7</v>
      </c>
      <c r="BP10">
        <f t="shared" si="18"/>
        <v>0.22872555048759996</v>
      </c>
      <c r="BQ10">
        <f t="shared" si="19"/>
        <v>-0.24324345576206521</v>
      </c>
      <c r="BR10">
        <f t="shared" si="20"/>
        <v>0.10318020911972997</v>
      </c>
      <c r="BS10" s="44">
        <f>[5]IRF_robust_R1!AM9</f>
        <v>0.29569599035461241</v>
      </c>
      <c r="BT10" s="44">
        <f>[5]IRF_robust_R1!AN9</f>
        <v>2.943502291183666E-2</v>
      </c>
      <c r="BU10" s="44">
        <f>[5]IRF_robust_R1!AQ9</f>
        <v>0.15901385020102618</v>
      </c>
      <c r="BV10" s="44">
        <f>[3]IRF1_benchmark!AM9</f>
        <v>0.22872555048759996</v>
      </c>
      <c r="BW10" s="44">
        <f>[3]IRF1_benchmark!AN9</f>
        <v>-1.4517905274465261E-2</v>
      </c>
      <c r="BX10" s="44">
        <f>[3]IRF1_benchmark!AQ9</f>
        <v>0.10318020911972997</v>
      </c>
      <c r="BY10" s="45"/>
      <c r="BZ10" s="44">
        <v>7</v>
      </c>
      <c r="CA10">
        <f t="shared" si="21"/>
        <v>-0.13485994266890106</v>
      </c>
      <c r="CB10">
        <f t="shared" si="22"/>
        <v>-0.24022815629163446</v>
      </c>
      <c r="CC10">
        <f t="shared" si="23"/>
        <v>-0.24938955122580272</v>
      </c>
      <c r="CD10" s="44">
        <f>[5]IRF_robust_R1!AS9</f>
        <v>-0.14814196669472524</v>
      </c>
      <c r="CE10" s="44">
        <f>[5]IRF_robust_R1!AT9</f>
        <v>-0.40587024280713796</v>
      </c>
      <c r="CF10" s="44">
        <f>[5]IRF_robust_R1!AW9</f>
        <v>-0.26914121848467082</v>
      </c>
      <c r="CG10" s="44">
        <f>[3]IRF1_benchmark!AS9</f>
        <v>-0.13485994266890106</v>
      </c>
      <c r="CH10" s="44">
        <f>[3]IRF1_benchmark!AT9</f>
        <v>-0.37508809896053552</v>
      </c>
      <c r="CI10" s="44">
        <f>[3]IRF1_benchmark!AW9</f>
        <v>-0.24938955122580272</v>
      </c>
      <c r="CJ10" s="44"/>
      <c r="CK10" s="44">
        <v>7</v>
      </c>
      <c r="CL10">
        <f t="shared" si="24"/>
        <v>4.669853755212062E-4</v>
      </c>
      <c r="CM10">
        <f t="shared" si="25"/>
        <v>-0.20743074662121719</v>
      </c>
      <c r="CN10">
        <f t="shared" si="26"/>
        <v>-0.10427188530534347</v>
      </c>
      <c r="CO10" s="44">
        <f>[5]IRF_robust_R1!AY9</f>
        <v>4.0014628412348943E-2</v>
      </c>
      <c r="CP10" s="44">
        <f>[5]IRF_robust_R1!AZ9</f>
        <v>-0.19138856843947577</v>
      </c>
      <c r="CQ10" s="44">
        <f>[5]IRF_robust_R1!BC9</f>
        <v>-7.6876394500526468E-2</v>
      </c>
      <c r="CR10" s="44">
        <f>[3]IRF1_benchmark!AY9</f>
        <v>4.669853755212062E-4</v>
      </c>
      <c r="CS10" s="44">
        <f>[3]IRF1_benchmark!AZ9</f>
        <v>-0.20696376124569599</v>
      </c>
      <c r="CT10" s="44">
        <f>[3]IRF1_benchmark!BC9</f>
        <v>-0.10427188530534347</v>
      </c>
      <c r="CU10" s="44"/>
      <c r="CV10" s="44">
        <v>7</v>
      </c>
      <c r="CW10">
        <f t="shared" si="27"/>
        <v>0.26835393085214709</v>
      </c>
      <c r="CX10">
        <f t="shared" si="28"/>
        <v>-0.23677736296531562</v>
      </c>
      <c r="CY10">
        <f t="shared" si="29"/>
        <v>0.14510276919651449</v>
      </c>
      <c r="CZ10" s="44">
        <f>[5]IRF_robust_R1!BE9</f>
        <v>0.33912697987535989</v>
      </c>
      <c r="DA10" s="44">
        <f>[5]IRF_robust_R1!BF9</f>
        <v>7.5359764600174572E-2</v>
      </c>
      <c r="DB10" s="44">
        <f>[5]IRF_robust_R1!BI9</f>
        <v>0.20254349408586586</v>
      </c>
      <c r="DC10" s="44">
        <f>[3]IRF1_benchmark!BE9</f>
        <v>0.26835393085214709</v>
      </c>
      <c r="DD10" s="44">
        <f>[3]IRF1_benchmark!BF9</f>
        <v>3.1576567886831469E-2</v>
      </c>
      <c r="DE10" s="44">
        <f>[3]IRF1_benchmark!BI9</f>
        <v>0.14510276919651449</v>
      </c>
    </row>
    <row r="11" spans="1:109" x14ac:dyDescent="0.25">
      <c r="A11" s="44">
        <v>8</v>
      </c>
      <c r="B11">
        <f t="shared" si="0"/>
        <v>0.31651105528201451</v>
      </c>
      <c r="C11">
        <f t="shared" si="1"/>
        <v>-0.48681223702442755</v>
      </c>
      <c r="D11">
        <f t="shared" si="2"/>
        <v>7.4011114313110762E-2</v>
      </c>
      <c r="E11" s="44">
        <f>[5]IRF_robust_R1!C10</f>
        <v>0.16973200868729574</v>
      </c>
      <c r="F11" s="44">
        <f>[5]IRF_robust_R1!D10</f>
        <v>-0.32244661127628782</v>
      </c>
      <c r="G11" s="44">
        <f>[5]IRF_robust_R1!G10</f>
        <v>-6.7639233556081604E-2</v>
      </c>
      <c r="H11" s="44">
        <f>[3]IRF1_benchmark!C10</f>
        <v>0.31651105528201451</v>
      </c>
      <c r="I11" s="44">
        <f>[3]IRF1_benchmark!D10</f>
        <v>-0.17030118174241307</v>
      </c>
      <c r="J11" s="44">
        <f>[3]IRF1_benchmark!G10</f>
        <v>7.4011114313110762E-2</v>
      </c>
      <c r="K11" s="44"/>
      <c r="L11" s="44">
        <v>8</v>
      </c>
      <c r="M11">
        <f t="shared" si="3"/>
        <v>-0.12967426035991478</v>
      </c>
      <c r="N11">
        <f t="shared" si="4"/>
        <v>-0.4167561472399991</v>
      </c>
      <c r="O11">
        <f t="shared" si="5"/>
        <v>-0.33075064764806772</v>
      </c>
      <c r="P11" s="44">
        <f>[5]IRF_robust_R1!I10</f>
        <v>-0.21430090913119884</v>
      </c>
      <c r="Q11" s="44">
        <f>[5]IRF_robust_R1!J10</f>
        <v>-0.66749303909569324</v>
      </c>
      <c r="R11" s="44">
        <f>[5]IRF_robust_R1!M10</f>
        <v>-0.42964939466555613</v>
      </c>
      <c r="S11" s="44">
        <f>[3]IRF1_benchmark!I10</f>
        <v>-0.12967426035991478</v>
      </c>
      <c r="T11" s="44">
        <f>[3]IRF1_benchmark!J10</f>
        <v>-0.5464304075999139</v>
      </c>
      <c r="U11" s="44">
        <f>[3]IRF1_benchmark!M10</f>
        <v>-0.33075064764806772</v>
      </c>
      <c r="V11" s="44"/>
      <c r="W11" s="44">
        <v>8</v>
      </c>
      <c r="X11">
        <f t="shared" si="6"/>
        <v>0.88030422064694447</v>
      </c>
      <c r="Y11">
        <f t="shared" si="7"/>
        <v>-2.2405280537748196</v>
      </c>
      <c r="Z11">
        <f t="shared" si="8"/>
        <v>-0.24861465889013176</v>
      </c>
      <c r="AA11" s="44">
        <f>[5]IRF_robust_R1!O10</f>
        <v>1.9360695111609694</v>
      </c>
      <c r="AB11" s="44">
        <f>[5]IRF_robust_R1!P10</f>
        <v>-0.64730945782012694</v>
      </c>
      <c r="AC11" s="44">
        <f>[5]IRF_robust_R1!S10</f>
        <v>0.63012982627195657</v>
      </c>
      <c r="AD11" s="44">
        <f>[3]IRF1_benchmark!O10</f>
        <v>0.88030422064694447</v>
      </c>
      <c r="AE11" s="44">
        <f>[3]IRF1_benchmark!P10</f>
        <v>-1.3602238331278751</v>
      </c>
      <c r="AF11" s="44">
        <f>[3]IRF1_benchmark!S10</f>
        <v>-0.24861465889013176</v>
      </c>
      <c r="AG11" s="45"/>
      <c r="AH11" s="44">
        <v>8</v>
      </c>
      <c r="AI11">
        <f t="shared" si="9"/>
        <v>-0.14789923177590331</v>
      </c>
      <c r="AJ11">
        <f t="shared" si="10"/>
        <v>-0.32380432365504164</v>
      </c>
      <c r="AK11">
        <f t="shared" si="11"/>
        <v>-0.30103973170324821</v>
      </c>
      <c r="AL11" s="44">
        <f>[5]IRF_robust_R1!U10</f>
        <v>-0.21107131609452176</v>
      </c>
      <c r="AM11" s="44">
        <f>[5]IRF_robust_R1!V10</f>
        <v>-0.56836250151003331</v>
      </c>
      <c r="AN11" s="44">
        <f>[5]IRF_robust_R1!Y10</f>
        <v>-0.37953483209154054</v>
      </c>
      <c r="AO11" s="44">
        <f>[3]IRF1_benchmark!U10</f>
        <v>-0.14789923177590331</v>
      </c>
      <c r="AP11" s="44">
        <f>[3]IRF1_benchmark!V10</f>
        <v>-0.47170355543094494</v>
      </c>
      <c r="AQ11" s="44">
        <f>[3]IRF1_benchmark!Y10</f>
        <v>-0.30103973170324821</v>
      </c>
      <c r="AR11" s="44"/>
      <c r="AS11" s="44">
        <v>8</v>
      </c>
      <c r="AT11">
        <f t="shared" si="12"/>
        <v>0.23259421018224635</v>
      </c>
      <c r="AU11">
        <f t="shared" si="13"/>
        <v>-1.2430501229082838</v>
      </c>
      <c r="AV11">
        <f t="shared" si="14"/>
        <v>-0.38429934745294542</v>
      </c>
      <c r="AW11" s="44">
        <f>[5]IRF_robust_R1!AA10</f>
        <v>0.52341357713202319</v>
      </c>
      <c r="AX11" s="44">
        <f>[5]IRF_robust_R1!AB10</f>
        <v>-0.86978476763640955</v>
      </c>
      <c r="AY11" s="44">
        <f>[5]IRF_robust_R1!AE10</f>
        <v>-0.17512569889895427</v>
      </c>
      <c r="AZ11" s="44">
        <f>[3]IRF1_benchmark!AA10</f>
        <v>0.23259421018224635</v>
      </c>
      <c r="BA11" s="44">
        <f>[3]IRF1_benchmark!AB10</f>
        <v>-1.0104559127260373</v>
      </c>
      <c r="BB11" s="44">
        <f>[3]IRF1_benchmark!AE10</f>
        <v>-0.38429934745294542</v>
      </c>
      <c r="BC11" s="45"/>
      <c r="BD11" s="44">
        <v>8</v>
      </c>
      <c r="BE11">
        <f t="shared" si="15"/>
        <v>-7.2952357097916143E-2</v>
      </c>
      <c r="BF11">
        <f t="shared" si="16"/>
        <v>-0.24588915054794774</v>
      </c>
      <c r="BG11">
        <f t="shared" si="17"/>
        <v>-0.19139819787968759</v>
      </c>
      <c r="BH11" s="44">
        <f>[5]IRF_robust_R1!AG10</f>
        <v>-0.10896137981451914</v>
      </c>
      <c r="BI11" s="44">
        <f>[5]IRF_robust_R1!AH10</f>
        <v>-0.38197102121738913</v>
      </c>
      <c r="BJ11" s="44">
        <f>[5]IRF_robust_R1!AK10</f>
        <v>-0.23883234315035523</v>
      </c>
      <c r="BK11" s="44">
        <f>[3]IRF1_benchmark!AG10</f>
        <v>-7.2952357097916143E-2</v>
      </c>
      <c r="BL11" s="44">
        <f>[3]IRF1_benchmark!AH10</f>
        <v>-0.31884150764586389</v>
      </c>
      <c r="BM11" s="44">
        <f>[3]IRF1_benchmark!AK10</f>
        <v>-0.19139819787968759</v>
      </c>
      <c r="BN11" s="44"/>
      <c r="BO11" s="44">
        <v>8</v>
      </c>
      <c r="BP11">
        <f t="shared" si="18"/>
        <v>0.22348926176345776</v>
      </c>
      <c r="BQ11">
        <f t="shared" si="19"/>
        <v>-0.25932152514317447</v>
      </c>
      <c r="BR11">
        <f t="shared" si="20"/>
        <v>8.9257416983502133E-2</v>
      </c>
      <c r="BS11" s="44">
        <f>[5]IRF_robust_R1!AM10</f>
        <v>0.30752117964166947</v>
      </c>
      <c r="BT11" s="44">
        <f>[5]IRF_robust_R1!AN10</f>
        <v>2.1008435895996328E-2</v>
      </c>
      <c r="BU11" s="44">
        <f>[5]IRF_robust_R1!AQ10</f>
        <v>0.158276742723822</v>
      </c>
      <c r="BV11" s="44">
        <f>[3]IRF1_benchmark!AM10</f>
        <v>0.22348926176345776</v>
      </c>
      <c r="BW11" s="44">
        <f>[3]IRF1_benchmark!AN10</f>
        <v>-3.5832263379716692E-2</v>
      </c>
      <c r="BX11" s="44">
        <f>[3]IRF1_benchmark!AQ10</f>
        <v>8.9257416983502133E-2</v>
      </c>
      <c r="BY11" s="45"/>
      <c r="BZ11" s="44">
        <v>8</v>
      </c>
      <c r="CA11">
        <f t="shared" si="21"/>
        <v>-8.6448407757857615E-2</v>
      </c>
      <c r="CB11">
        <f t="shared" si="22"/>
        <v>-0.2503183266958226</v>
      </c>
      <c r="CC11">
        <f t="shared" si="23"/>
        <v>-0.20666822066571794</v>
      </c>
      <c r="CD11" s="44">
        <f>[5]IRF_robust_R1!AS10</f>
        <v>-0.10588161488966842</v>
      </c>
      <c r="CE11" s="44">
        <f>[5]IRF_robust_R1!AT10</f>
        <v>-0.37935475782794709</v>
      </c>
      <c r="CF11" s="44">
        <f>[5]IRF_robust_R1!AW10</f>
        <v>-0.23665972110365746</v>
      </c>
      <c r="CG11" s="44">
        <f>[3]IRF1_benchmark!AS10</f>
        <v>-8.6448407757857615E-2</v>
      </c>
      <c r="CH11" s="44">
        <f>[3]IRF1_benchmark!AT10</f>
        <v>-0.33676673445368022</v>
      </c>
      <c r="CI11" s="44">
        <f>[3]IRF1_benchmark!AW10</f>
        <v>-0.20666822066571794</v>
      </c>
      <c r="CJ11" s="44"/>
      <c r="CK11" s="44">
        <v>8</v>
      </c>
      <c r="CL11">
        <f t="shared" si="24"/>
        <v>3.141994549563331E-3</v>
      </c>
      <c r="CM11">
        <f t="shared" si="25"/>
        <v>-0.20443564620299279</v>
      </c>
      <c r="CN11">
        <f t="shared" si="26"/>
        <v>-9.8588863993293141E-2</v>
      </c>
      <c r="CO11" s="44">
        <f>[5]IRF_robust_R1!AY10</f>
        <v>4.0125383491401843E-2</v>
      </c>
      <c r="CP11" s="44">
        <f>[5]IRF_robust_R1!AZ10</f>
        <v>-0.18859836393013291</v>
      </c>
      <c r="CQ11" s="44">
        <f>[5]IRF_robust_R1!BC10</f>
        <v>-7.1617613099050029E-2</v>
      </c>
      <c r="CR11" s="44">
        <f>[3]IRF1_benchmark!AY10</f>
        <v>3.141994549563331E-3</v>
      </c>
      <c r="CS11" s="44">
        <f>[3]IRF1_benchmark!AZ10</f>
        <v>-0.20129365165342947</v>
      </c>
      <c r="CT11" s="44">
        <f>[3]IRF1_benchmark!BC10</f>
        <v>-9.8588863993293141E-2</v>
      </c>
      <c r="CU11" s="44"/>
      <c r="CV11" s="44">
        <v>8</v>
      </c>
      <c r="CW11">
        <f t="shared" si="27"/>
        <v>9.4530932099923956E-2</v>
      </c>
      <c r="CX11">
        <f t="shared" si="28"/>
        <v>-0.22908851854325579</v>
      </c>
      <c r="CY11">
        <f t="shared" si="29"/>
        <v>-2.1160638241190632E-2</v>
      </c>
      <c r="CZ11" s="44">
        <f>[5]IRF_robust_R1!BE10</f>
        <v>0.17420270600698179</v>
      </c>
      <c r="DA11" s="44">
        <f>[5]IRF_robust_R1!BF10</f>
        <v>-8.163468460806951E-2</v>
      </c>
      <c r="DB11" s="44">
        <f>[5]IRF_robust_R1!BI10</f>
        <v>4.3355425962336533E-2</v>
      </c>
      <c r="DC11" s="44">
        <f>[3]IRF1_benchmark!BE10</f>
        <v>9.4530932099923956E-2</v>
      </c>
      <c r="DD11" s="44">
        <f>[3]IRF1_benchmark!BF10</f>
        <v>-0.13455758644333182</v>
      </c>
      <c r="DE11" s="44">
        <f>[3]IRF1_benchmark!BI10</f>
        <v>-2.1160638241190632E-2</v>
      </c>
    </row>
    <row r="12" spans="1:109" x14ac:dyDescent="0.25">
      <c r="A12" s="44">
        <v>9</v>
      </c>
      <c r="B12">
        <f t="shared" si="0"/>
        <v>0.30377426792245971</v>
      </c>
      <c r="C12">
        <f t="shared" si="1"/>
        <v>-0.46533495317238605</v>
      </c>
      <c r="D12">
        <f t="shared" si="2"/>
        <v>6.6991492074683148E-2</v>
      </c>
      <c r="E12" s="44">
        <f>[5]IRF_robust_R1!C11</f>
        <v>0.18288241004674749</v>
      </c>
      <c r="F12" s="44">
        <f>[5]IRF_robust_R1!D11</f>
        <v>-0.28787051428067972</v>
      </c>
      <c r="G12" s="44">
        <f>[5]IRF_robust_R1!G11</f>
        <v>-4.8524399038237964E-2</v>
      </c>
      <c r="H12" s="44">
        <f>[3]IRF1_benchmark!C11</f>
        <v>0.30377426792245971</v>
      </c>
      <c r="I12" s="44">
        <f>[3]IRF1_benchmark!D11</f>
        <v>-0.16156068524992637</v>
      </c>
      <c r="J12" s="44">
        <f>[3]IRF1_benchmark!G11</f>
        <v>6.6991492074683148E-2</v>
      </c>
      <c r="K12" s="44"/>
      <c r="L12" s="44">
        <v>9</v>
      </c>
      <c r="M12">
        <f t="shared" si="3"/>
        <v>-5.7522132112076088E-2</v>
      </c>
      <c r="N12">
        <f t="shared" si="4"/>
        <v>-0.43382348238906648</v>
      </c>
      <c r="O12">
        <f t="shared" si="5"/>
        <v>-0.26626149571871449</v>
      </c>
      <c r="P12" s="44">
        <f>[5]IRF_robust_R1!I11</f>
        <v>-0.16040052171458954</v>
      </c>
      <c r="Q12" s="44">
        <f>[5]IRF_robust_R1!J11</f>
        <v>-0.63726973708725965</v>
      </c>
      <c r="R12" s="44">
        <f>[5]IRF_robust_R1!M11</f>
        <v>-0.38964660896876324</v>
      </c>
      <c r="S12" s="44">
        <f>[3]IRF1_benchmark!I11</f>
        <v>-5.7522132112076088E-2</v>
      </c>
      <c r="T12" s="44">
        <f>[3]IRF1_benchmark!J11</f>
        <v>-0.49134561450114256</v>
      </c>
      <c r="U12" s="44">
        <f>[3]IRF1_benchmark!M11</f>
        <v>-0.26626149571871449</v>
      </c>
      <c r="V12" s="44"/>
      <c r="W12" s="44">
        <v>9</v>
      </c>
      <c r="X12">
        <f t="shared" si="6"/>
        <v>0.71093600129076018</v>
      </c>
      <c r="Y12">
        <f t="shared" si="7"/>
        <v>-2.1844426748552128</v>
      </c>
      <c r="Z12">
        <f t="shared" si="8"/>
        <v>-0.41408806761447509</v>
      </c>
      <c r="AA12" s="44">
        <f>[5]IRF_robust_R1!O11</f>
        <v>2.1072907113282828</v>
      </c>
      <c r="AB12" s="44">
        <f>[5]IRF_robust_R1!P11</f>
        <v>-0.40441006409384483</v>
      </c>
      <c r="AC12" s="44">
        <f>[5]IRF_robust_R1!S11</f>
        <v>0.83617490883930579</v>
      </c>
      <c r="AD12" s="44">
        <f>[3]IRF1_benchmark!O11</f>
        <v>0.71093600129076018</v>
      </c>
      <c r="AE12" s="44">
        <f>[3]IRF1_benchmark!P11</f>
        <v>-1.4735066735644526</v>
      </c>
      <c r="AF12" s="44">
        <f>[3]IRF1_benchmark!S11</f>
        <v>-0.41408806761447509</v>
      </c>
      <c r="AG12" s="45"/>
      <c r="AH12" s="44">
        <v>9</v>
      </c>
      <c r="AI12">
        <f t="shared" si="9"/>
        <v>-0.11867762773975511</v>
      </c>
      <c r="AJ12">
        <f t="shared" si="10"/>
        <v>-0.31926392040827106</v>
      </c>
      <c r="AK12">
        <f t="shared" si="11"/>
        <v>-0.26772597194228648</v>
      </c>
      <c r="AL12" s="44">
        <f>[5]IRF_robust_R1!U11</f>
        <v>-0.13942561509357232</v>
      </c>
      <c r="AM12" s="44">
        <f>[5]IRF_robust_R1!V11</f>
        <v>-0.4997816870056408</v>
      </c>
      <c r="AN12" s="44">
        <f>[5]IRF_robust_R1!Y11</f>
        <v>-0.31097751729867207</v>
      </c>
      <c r="AO12" s="44">
        <f>[3]IRF1_benchmark!U11</f>
        <v>-0.11867762773975511</v>
      </c>
      <c r="AP12" s="44">
        <f>[3]IRF1_benchmark!V11</f>
        <v>-0.43794154814802616</v>
      </c>
      <c r="AQ12" s="44">
        <f>[3]IRF1_benchmark!Y11</f>
        <v>-0.26772597194228648</v>
      </c>
      <c r="AR12" s="44"/>
      <c r="AS12" s="44">
        <v>9</v>
      </c>
      <c r="AT12">
        <f t="shared" si="12"/>
        <v>-2.051882532735257E-2</v>
      </c>
      <c r="AU12">
        <f t="shared" si="13"/>
        <v>-1.2012636061634094</v>
      </c>
      <c r="AV12">
        <f t="shared" si="14"/>
        <v>-0.61815947528825577</v>
      </c>
      <c r="AW12" s="44">
        <f>[5]IRF_robust_R1!AA11</f>
        <v>0.50184377643446421</v>
      </c>
      <c r="AX12" s="44">
        <f>[5]IRF_robust_R1!AB11</f>
        <v>-0.88786208200700567</v>
      </c>
      <c r="AY12" s="44">
        <f>[5]IRF_robust_R1!AE11</f>
        <v>-0.19519568066421197</v>
      </c>
      <c r="AZ12" s="44">
        <f>[3]IRF1_benchmark!AA11</f>
        <v>-2.051882532735257E-2</v>
      </c>
      <c r="BA12" s="44">
        <f>[3]IRF1_benchmark!AB11</f>
        <v>-1.2217824314907619</v>
      </c>
      <c r="BB12" s="44">
        <f>[3]IRF1_benchmark!AE11</f>
        <v>-0.61815947528825577</v>
      </c>
      <c r="BC12" s="45"/>
      <c r="BD12" s="44">
        <v>9</v>
      </c>
      <c r="BE12">
        <f t="shared" si="15"/>
        <v>-3.0585604546158305E-2</v>
      </c>
      <c r="BF12">
        <f t="shared" si="16"/>
        <v>-0.24984980079793648</v>
      </c>
      <c r="BG12">
        <f t="shared" si="17"/>
        <v>-0.15169838815814032</v>
      </c>
      <c r="BH12" s="44">
        <f>[5]IRF_robust_R1!AG11</f>
        <v>-6.1749254076177505E-2</v>
      </c>
      <c r="BI12" s="44">
        <f>[5]IRF_robust_R1!AH11</f>
        <v>-0.34728474381531788</v>
      </c>
      <c r="BJ12" s="44">
        <f>[5]IRF_robust_R1!AK11</f>
        <v>-0.19626367634796943</v>
      </c>
      <c r="BK12" s="44">
        <f>[3]IRF1_benchmark!AG11</f>
        <v>-3.0585604546158305E-2</v>
      </c>
      <c r="BL12" s="44">
        <f>[3]IRF1_benchmark!AH11</f>
        <v>-0.28043540534409478</v>
      </c>
      <c r="BM12" s="44">
        <f>[3]IRF1_benchmark!AK11</f>
        <v>-0.15169838815814032</v>
      </c>
      <c r="BN12" s="44"/>
      <c r="BO12" s="44">
        <v>9</v>
      </c>
      <c r="BP12">
        <f t="shared" si="18"/>
        <v>0.20833321017941964</v>
      </c>
      <c r="BQ12">
        <f t="shared" si="19"/>
        <v>-0.27210610926799716</v>
      </c>
      <c r="BR12">
        <f t="shared" si="20"/>
        <v>6.5796108366911507E-2</v>
      </c>
      <c r="BS12" s="44">
        <f>[5]IRF_robust_R1!AM11</f>
        <v>0.3074503223104062</v>
      </c>
      <c r="BT12" s="44">
        <f>[5]IRF_robust_R1!AN11</f>
        <v>6.8074144444650979E-3</v>
      </c>
      <c r="BU12" s="44">
        <f>[5]IRF_robust_R1!AQ11</f>
        <v>0.15051944521255547</v>
      </c>
      <c r="BV12" s="44">
        <f>[3]IRF1_benchmark!AM11</f>
        <v>0.20833321017941964</v>
      </c>
      <c r="BW12" s="44">
        <f>[3]IRF1_benchmark!AN11</f>
        <v>-6.3772899088577556E-2</v>
      </c>
      <c r="BX12" s="44">
        <f>[3]IRF1_benchmark!AQ11</f>
        <v>6.5796108366911507E-2</v>
      </c>
      <c r="BY12" s="45"/>
      <c r="BZ12" s="44">
        <v>9</v>
      </c>
      <c r="CA12">
        <f t="shared" si="21"/>
        <v>-4.7299624547982103E-2</v>
      </c>
      <c r="CB12">
        <f t="shared" si="22"/>
        <v>-0.25761039149138831</v>
      </c>
      <c r="CC12">
        <f t="shared" si="23"/>
        <v>-0.17044668740872421</v>
      </c>
      <c r="CD12" s="44">
        <f>[5]IRF_robust_R1!AS11</f>
        <v>-6.9812785483307799E-2</v>
      </c>
      <c r="CE12" s="44">
        <f>[5]IRF_robust_R1!AT11</f>
        <v>-0.35533263010729355</v>
      </c>
      <c r="CF12" s="44">
        <f>[5]IRF_robust_R1!AW11</f>
        <v>-0.20413993987811369</v>
      </c>
      <c r="CG12" s="44">
        <f>[3]IRF1_benchmark!AS11</f>
        <v>-4.7299624547982103E-2</v>
      </c>
      <c r="CH12" s="44">
        <f>[3]IRF1_benchmark!AT11</f>
        <v>-0.3049100160393704</v>
      </c>
      <c r="CI12" s="44">
        <f>[3]IRF1_benchmark!AW11</f>
        <v>-0.17044668740872421</v>
      </c>
      <c r="CJ12" s="44"/>
      <c r="CK12" s="44">
        <v>9</v>
      </c>
      <c r="CL12">
        <f t="shared" si="24"/>
        <v>5.7439203574629449E-2</v>
      </c>
      <c r="CM12">
        <f t="shared" si="25"/>
        <v>-0.19765628557573919</v>
      </c>
      <c r="CN12">
        <f t="shared" si="26"/>
        <v>-3.9550165633544562E-2</v>
      </c>
      <c r="CO12" s="44">
        <f>[5]IRF_robust_R1!AY11</f>
        <v>8.8389384958352718E-2</v>
      </c>
      <c r="CP12" s="44">
        <f>[5]IRF_robust_R1!AZ11</f>
        <v>-0.13432623420222703</v>
      </c>
      <c r="CQ12" s="44">
        <f>[5]IRF_robust_R1!BC11</f>
        <v>-2.0076280686211825E-2</v>
      </c>
      <c r="CR12" s="44">
        <f>[3]IRF1_benchmark!AY11</f>
        <v>5.7439203574629449E-2</v>
      </c>
      <c r="CS12" s="44">
        <f>[3]IRF1_benchmark!AZ11</f>
        <v>-0.14021708200110974</v>
      </c>
      <c r="CT12" s="44">
        <f>[3]IRF1_benchmark!BC11</f>
        <v>-3.9550165633544562E-2</v>
      </c>
      <c r="CU12" s="44"/>
      <c r="CV12" s="44">
        <v>9</v>
      </c>
      <c r="CW12">
        <f t="shared" si="27"/>
        <v>0.24061851665101588</v>
      </c>
      <c r="CX12">
        <f t="shared" si="28"/>
        <v>-0.22001159335452994</v>
      </c>
      <c r="CY12">
        <f t="shared" si="29"/>
        <v>0.12665881078709629</v>
      </c>
      <c r="CZ12" s="44">
        <f>[5]IRF_robust_R1!BE11</f>
        <v>0.2952720063393649</v>
      </c>
      <c r="DA12" s="44">
        <f>[5]IRF_robust_R1!BF11</f>
        <v>4.7817146948858434E-2</v>
      </c>
      <c r="DB12" s="44">
        <f>[5]IRF_robust_R1!BI11</f>
        <v>0.16853999308371975</v>
      </c>
      <c r="DC12" s="44">
        <f>[3]IRF1_benchmark!BE11</f>
        <v>0.24061851665101588</v>
      </c>
      <c r="DD12" s="44">
        <f>[3]IRF1_benchmark!BF11</f>
        <v>2.0606923296485946E-2</v>
      </c>
      <c r="DE12" s="44">
        <f>[3]IRF1_benchmark!BI11</f>
        <v>0.12665881078709629</v>
      </c>
    </row>
    <row r="13" spans="1:109" x14ac:dyDescent="0.25">
      <c r="A13" s="44">
        <v>10</v>
      </c>
      <c r="B13">
        <f t="shared" si="0"/>
        <v>-5.3087048011598678E-2</v>
      </c>
      <c r="C13">
        <f t="shared" si="1"/>
        <v>-0.42658589658944385</v>
      </c>
      <c r="D13">
        <f t="shared" si="2"/>
        <v>-0.262181745830669</v>
      </c>
      <c r="E13" s="44">
        <f>[5]IRF_robust_R1!C12</f>
        <v>-1.3562445624598324E-2</v>
      </c>
      <c r="F13" s="44">
        <f>[5]IRF_robust_R1!D12</f>
        <v>-0.45472535172966688</v>
      </c>
      <c r="G13" s="44">
        <f>[5]IRF_robust_R1!G12</f>
        <v>-0.2281044066288318</v>
      </c>
      <c r="H13" s="44">
        <f>[3]IRF1_benchmark!C12</f>
        <v>-5.3087048011598678E-2</v>
      </c>
      <c r="I13" s="44">
        <f>[3]IRF1_benchmark!D12</f>
        <v>-0.47967294460104254</v>
      </c>
      <c r="J13" s="44">
        <f>[3]IRF1_benchmark!G12</f>
        <v>-0.262181745830669</v>
      </c>
      <c r="K13" s="44"/>
      <c r="L13" s="44">
        <v>10</v>
      </c>
      <c r="M13">
        <f t="shared" si="3"/>
        <v>-7.3582161116239109E-2</v>
      </c>
      <c r="N13">
        <f t="shared" si="4"/>
        <v>-0.44764789028822799</v>
      </c>
      <c r="O13">
        <f t="shared" si="5"/>
        <v>-0.29177056705695775</v>
      </c>
      <c r="P13" s="44">
        <f>[5]IRF_robust_R1!I12</f>
        <v>-0.1498982312772702</v>
      </c>
      <c r="Q13" s="44">
        <f>[5]IRF_robust_R1!J12</f>
        <v>-0.64604463407914126</v>
      </c>
      <c r="R13" s="44">
        <f>[5]IRF_robust_R1!M12</f>
        <v>-0.39129386185959319</v>
      </c>
      <c r="S13" s="44">
        <f>[3]IRF1_benchmark!I12</f>
        <v>-7.3582161116239109E-2</v>
      </c>
      <c r="T13" s="44">
        <f>[3]IRF1_benchmark!J12</f>
        <v>-0.5212300514044671</v>
      </c>
      <c r="U13" s="44">
        <f>[3]IRF1_benchmark!M12</f>
        <v>-0.29177056705695775</v>
      </c>
      <c r="V13" s="44"/>
      <c r="W13" s="44">
        <v>10</v>
      </c>
      <c r="X13">
        <f t="shared" si="6"/>
        <v>0.32792454813171701</v>
      </c>
      <c r="Y13">
        <f t="shared" si="7"/>
        <v>-2.1465979844743774</v>
      </c>
      <c r="Z13">
        <f t="shared" si="8"/>
        <v>-0.77233071956280053</v>
      </c>
      <c r="AA13" s="44">
        <f>[5]IRF_robust_R1!O12</f>
        <v>1.976754948671303</v>
      </c>
      <c r="AB13" s="44">
        <f>[5]IRF_robust_R1!P12</f>
        <v>-0.51830397551966456</v>
      </c>
      <c r="AC13" s="44">
        <f>[5]IRF_robust_R1!S12</f>
        <v>0.70900541287682695</v>
      </c>
      <c r="AD13" s="44">
        <f>[3]IRF1_benchmark!O12</f>
        <v>0.32792454813171701</v>
      </c>
      <c r="AE13" s="44">
        <f>[3]IRF1_benchmark!P12</f>
        <v>-1.8186734363426604</v>
      </c>
      <c r="AF13" s="44">
        <f>[3]IRF1_benchmark!S12</f>
        <v>-0.77233071956280053</v>
      </c>
      <c r="AG13" s="45"/>
      <c r="AH13" s="44">
        <v>10</v>
      </c>
      <c r="AI13">
        <f t="shared" si="9"/>
        <v>-9.8951625837519486E-2</v>
      </c>
      <c r="AJ13">
        <f t="shared" si="10"/>
        <v>-0.32062275562302572</v>
      </c>
      <c r="AK13">
        <f t="shared" si="11"/>
        <v>-0.25039756476041275</v>
      </c>
      <c r="AL13" s="44">
        <f>[5]IRF_robust_R1!U12</f>
        <v>-0.1087061297777283</v>
      </c>
      <c r="AM13" s="44">
        <f>[5]IRF_robust_R1!V12</f>
        <v>-0.47286882770325728</v>
      </c>
      <c r="AN13" s="44">
        <f>[5]IRF_robust_R1!Y12</f>
        <v>-0.27949605661102245</v>
      </c>
      <c r="AO13" s="44">
        <f>[3]IRF1_benchmark!U12</f>
        <v>-9.8951625837519486E-2</v>
      </c>
      <c r="AP13" s="44">
        <f>[3]IRF1_benchmark!V12</f>
        <v>-0.41957438146054521</v>
      </c>
      <c r="AQ13" s="44">
        <f>[3]IRF1_benchmark!Y12</f>
        <v>-0.25039756476041275</v>
      </c>
      <c r="AR13" s="44"/>
      <c r="AS13" s="44">
        <v>10</v>
      </c>
      <c r="AT13">
        <f t="shared" si="12"/>
        <v>3.9008128436124785E-3</v>
      </c>
      <c r="AU13">
        <f t="shared" si="13"/>
        <v>-1.1925877823922548</v>
      </c>
      <c r="AV13">
        <f t="shared" si="14"/>
        <v>-0.58598616006153792</v>
      </c>
      <c r="AW13" s="44">
        <f>[5]IRF_robust_R1!AA12</f>
        <v>0.45220549020270367</v>
      </c>
      <c r="AX13" s="44">
        <f>[5]IRF_robust_R1!AB12</f>
        <v>-0.92860985826006759</v>
      </c>
      <c r="AY13" s="44">
        <f>[5]IRF_robust_R1!AE12</f>
        <v>-0.22875993869500788</v>
      </c>
      <c r="AZ13" s="44">
        <f>[3]IRF1_benchmark!AA12</f>
        <v>3.9008128436124785E-3</v>
      </c>
      <c r="BA13" s="44">
        <f>[3]IRF1_benchmark!AB12</f>
        <v>-1.1886869695486424</v>
      </c>
      <c r="BB13" s="44">
        <f>[3]IRF1_benchmark!AE12</f>
        <v>-0.58598616006153792</v>
      </c>
      <c r="BC13" s="45"/>
      <c r="BD13" s="44">
        <v>10</v>
      </c>
      <c r="BE13">
        <f t="shared" si="15"/>
        <v>-2.5453618742212608E-4</v>
      </c>
      <c r="BF13">
        <f t="shared" si="16"/>
        <v>-0.25591970787626739</v>
      </c>
      <c r="BG13">
        <f t="shared" si="17"/>
        <v>-0.1232227546343809</v>
      </c>
      <c r="BH13" s="44">
        <f>[5]IRF_robust_R1!AG12</f>
        <v>-2.8317204942540128E-2</v>
      </c>
      <c r="BI13" s="44">
        <f>[5]IRF_robust_R1!AH12</f>
        <v>-0.31896460946591376</v>
      </c>
      <c r="BJ13" s="44">
        <f>[5]IRF_robust_R1!AK12</f>
        <v>-0.16549788690962738</v>
      </c>
      <c r="BK13" s="44">
        <f>[3]IRF1_benchmark!AG12</f>
        <v>-2.5453618742212608E-4</v>
      </c>
      <c r="BL13" s="44">
        <f>[3]IRF1_benchmark!AH12</f>
        <v>-0.25617424406368949</v>
      </c>
      <c r="BM13" s="44">
        <f>[3]IRF1_benchmark!AK12</f>
        <v>-0.1232227546343809</v>
      </c>
      <c r="BN13" s="44"/>
      <c r="BO13" s="44">
        <v>10</v>
      </c>
      <c r="BP13">
        <f t="shared" si="18"/>
        <v>0.19497480482975102</v>
      </c>
      <c r="BQ13">
        <f t="shared" si="19"/>
        <v>-0.28303037483932408</v>
      </c>
      <c r="BR13">
        <f t="shared" si="20"/>
        <v>4.5592444663037746E-2</v>
      </c>
      <c r="BS13" s="44">
        <f>[5]IRF_robust_R1!AM12</f>
        <v>0.30946174834074325</v>
      </c>
      <c r="BT13" s="44">
        <f>[5]IRF_robust_R1!AN12</f>
        <v>-4.39632601686866E-3</v>
      </c>
      <c r="BU13" s="44">
        <f>[5]IRF_robust_R1!AQ12</f>
        <v>0.14430789993193588</v>
      </c>
      <c r="BV13" s="44">
        <f>[3]IRF1_benchmark!AM12</f>
        <v>0.19497480482975102</v>
      </c>
      <c r="BW13" s="44">
        <f>[3]IRF1_benchmark!AN12</f>
        <v>-8.8055570009573078E-2</v>
      </c>
      <c r="BX13" s="44">
        <f>[3]IRF1_benchmark!AQ12</f>
        <v>4.5592444663037746E-2</v>
      </c>
      <c r="BY13" s="45"/>
      <c r="BZ13" s="44">
        <v>10</v>
      </c>
      <c r="CA13">
        <f t="shared" si="21"/>
        <v>-2.509267425927772E-2</v>
      </c>
      <c r="CB13">
        <f t="shared" si="22"/>
        <v>-0.26007943867950822</v>
      </c>
      <c r="CC13">
        <f t="shared" si="23"/>
        <v>-0.14884318677600261</v>
      </c>
      <c r="CD13" s="44">
        <f>[5]IRF_robust_R1!AS12</f>
        <v>-4.5699793330486196E-2</v>
      </c>
      <c r="CE13" s="44">
        <f>[5]IRF_robust_R1!AT12</f>
        <v>-0.33760877269934741</v>
      </c>
      <c r="CF13" s="44">
        <f>[5]IRF_robust_R1!AW12</f>
        <v>-0.18335694429801783</v>
      </c>
      <c r="CG13" s="44">
        <f>[3]IRF1_benchmark!AS12</f>
        <v>-2.509267425927772E-2</v>
      </c>
      <c r="CH13" s="44">
        <f>[3]IRF1_benchmark!AT12</f>
        <v>-0.28517211293878592</v>
      </c>
      <c r="CI13" s="44">
        <f>[3]IRF1_benchmark!AW12</f>
        <v>-0.14884318677600261</v>
      </c>
      <c r="CJ13" s="44"/>
      <c r="CK13" s="44">
        <v>10</v>
      </c>
      <c r="CL13">
        <f t="shared" si="24"/>
        <v>5.2960195678541114E-2</v>
      </c>
      <c r="CM13">
        <f t="shared" si="25"/>
        <v>-0.18917569899962172</v>
      </c>
      <c r="CN13">
        <f t="shared" si="26"/>
        <v>-3.9199941932616694E-2</v>
      </c>
      <c r="CO13" s="44">
        <f>[5]IRF_robust_R1!AY12</f>
        <v>9.8986041378520961E-2</v>
      </c>
      <c r="CP13" s="44">
        <f>[5]IRF_robust_R1!AZ12</f>
        <v>-0.12140774612733303</v>
      </c>
      <c r="CQ13" s="44">
        <f>[5]IRF_robust_R1!BC12</f>
        <v>-9.2575381906821481E-3</v>
      </c>
      <c r="CR13" s="44">
        <f>[3]IRF1_benchmark!AY12</f>
        <v>5.2960195678541114E-2</v>
      </c>
      <c r="CS13" s="44">
        <f>[3]IRF1_benchmark!AZ12</f>
        <v>-0.13621550332108059</v>
      </c>
      <c r="CT13" s="44">
        <f>[3]IRF1_benchmark!BC12</f>
        <v>-3.9199941932616694E-2</v>
      </c>
      <c r="CU13" s="44"/>
      <c r="CV13" s="44">
        <v>10</v>
      </c>
      <c r="CW13">
        <f t="shared" si="27"/>
        <v>0.13809572706033191</v>
      </c>
      <c r="CX13">
        <f t="shared" si="28"/>
        <v>-0.21561695057201971</v>
      </c>
      <c r="CY13">
        <f t="shared" si="29"/>
        <v>2.7411845647112909E-2</v>
      </c>
      <c r="CZ13" s="44">
        <f>[5]IRF_robust_R1!BE12</f>
        <v>0.2086738271959816</v>
      </c>
      <c r="DA13" s="44">
        <f>[5]IRF_robust_R1!BF12</f>
        <v>-3.4144266195586283E-2</v>
      </c>
      <c r="DB13" s="44">
        <f>[5]IRF_robust_R1!BI12</f>
        <v>8.2734641022316757E-2</v>
      </c>
      <c r="DC13" s="44">
        <f>[3]IRF1_benchmark!BE12</f>
        <v>0.13809572706033191</v>
      </c>
      <c r="DD13" s="44">
        <f>[3]IRF1_benchmark!BF12</f>
        <v>-7.7521223511687803E-2</v>
      </c>
      <c r="DE13" s="44">
        <f>[3]IRF1_benchmark!BI12</f>
        <v>2.7411845647112909E-2</v>
      </c>
    </row>
    <row r="14" spans="1:109" x14ac:dyDescent="0.25">
      <c r="A14" s="44">
        <v>11</v>
      </c>
      <c r="B14">
        <f t="shared" si="0"/>
        <v>0.10301282943544879</v>
      </c>
      <c r="C14">
        <f t="shared" si="1"/>
        <v>-0.38612565301138935</v>
      </c>
      <c r="D14">
        <f t="shared" si="2"/>
        <v>-9.0558643880359641E-2</v>
      </c>
      <c r="E14" s="44">
        <f>[5]IRF_robust_R1!C13</f>
        <v>2.8776726703920633E-2</v>
      </c>
      <c r="F14" s="44">
        <f>[5]IRF_robust_R1!D13</f>
        <v>-0.38778112543352788</v>
      </c>
      <c r="G14" s="44">
        <f>[5]IRF_robust_R1!G13</f>
        <v>-0.17788740737841149</v>
      </c>
      <c r="H14" s="44">
        <f>[3]IRF1_benchmark!C13</f>
        <v>0.10301282943544879</v>
      </c>
      <c r="I14" s="44">
        <f>[3]IRF1_benchmark!D13</f>
        <v>-0.28311282357594059</v>
      </c>
      <c r="J14" s="44">
        <f>[3]IRF1_benchmark!G13</f>
        <v>-9.0558643880359641E-2</v>
      </c>
      <c r="K14" s="44"/>
      <c r="L14" s="44">
        <v>11</v>
      </c>
      <c r="M14">
        <f t="shared" si="3"/>
        <v>-3.7772051510534366E-2</v>
      </c>
      <c r="N14">
        <f t="shared" si="4"/>
        <v>-0.45372354709902946</v>
      </c>
      <c r="O14">
        <f t="shared" si="5"/>
        <v>-0.25804423549576022</v>
      </c>
      <c r="P14" s="44">
        <f>[5]IRF_robust_R1!I13</f>
        <v>-0.11464288185427053</v>
      </c>
      <c r="Q14" s="44">
        <f>[5]IRF_robust_R1!J13</f>
        <v>-0.62520850203760348</v>
      </c>
      <c r="R14" s="44">
        <f>[5]IRF_robust_R1!M13</f>
        <v>-0.36385404562542989</v>
      </c>
      <c r="S14" s="44">
        <f>[3]IRF1_benchmark!I13</f>
        <v>-3.7772051510534366E-2</v>
      </c>
      <c r="T14" s="44">
        <f>[3]IRF1_benchmark!J13</f>
        <v>-0.49149559860956382</v>
      </c>
      <c r="U14" s="44">
        <f>[3]IRF1_benchmark!M13</f>
        <v>-0.25804423549576022</v>
      </c>
      <c r="V14" s="44"/>
      <c r="W14" s="44">
        <v>11</v>
      </c>
      <c r="X14">
        <f t="shared" si="6"/>
        <v>0.14716822921417669</v>
      </c>
      <c r="Y14">
        <f t="shared" si="7"/>
        <v>-2.0690642320511778</v>
      </c>
      <c r="Z14">
        <f t="shared" si="8"/>
        <v>-0.90669543632138527</v>
      </c>
      <c r="AA14" s="44">
        <f>[5]IRF_robust_R1!O13</f>
        <v>1.7822596497574035</v>
      </c>
      <c r="AB14" s="44">
        <f>[5]IRF_robust_R1!P13</f>
        <v>-0.72957467360622985</v>
      </c>
      <c r="AC14" s="44">
        <f>[5]IRF_robust_R1!S13</f>
        <v>0.500111393183168</v>
      </c>
      <c r="AD14" s="44">
        <f>[3]IRF1_benchmark!O13</f>
        <v>0.14716822921417669</v>
      </c>
      <c r="AE14" s="44">
        <f>[3]IRF1_benchmark!P13</f>
        <v>-1.9218960028370013</v>
      </c>
      <c r="AF14" s="44">
        <f>[3]IRF1_benchmark!S13</f>
        <v>-0.90669543632138527</v>
      </c>
      <c r="AG14" s="45"/>
      <c r="AH14" s="44">
        <v>11</v>
      </c>
      <c r="AI14">
        <f t="shared" si="9"/>
        <v>-7.596495958916627E-2</v>
      </c>
      <c r="AJ14">
        <f t="shared" si="10"/>
        <v>-0.31847037657839816</v>
      </c>
      <c r="AK14">
        <f t="shared" si="11"/>
        <v>-0.22756111332942289</v>
      </c>
      <c r="AL14" s="44">
        <f>[5]IRF_robust_R1!U13</f>
        <v>-8.1154461472795494E-2</v>
      </c>
      <c r="AM14" s="44">
        <f>[5]IRF_robust_R1!V13</f>
        <v>-0.45206501575414104</v>
      </c>
      <c r="AN14" s="44">
        <f>[5]IRF_robust_R1!Y13</f>
        <v>-0.25765037010793396</v>
      </c>
      <c r="AO14" s="44">
        <f>[3]IRF1_benchmark!U13</f>
        <v>-7.596495958916627E-2</v>
      </c>
      <c r="AP14" s="44">
        <f>[3]IRF1_benchmark!V13</f>
        <v>-0.39443533616756443</v>
      </c>
      <c r="AQ14" s="44">
        <f>[3]IRF1_benchmark!Y13</f>
        <v>-0.22756111332942289</v>
      </c>
      <c r="AR14" s="44"/>
      <c r="AS14" s="44">
        <v>11</v>
      </c>
      <c r="AT14">
        <f t="shared" si="12"/>
        <v>-3.2325892674425837E-2</v>
      </c>
      <c r="AU14">
        <f t="shared" si="13"/>
        <v>-1.1700871992462614</v>
      </c>
      <c r="AV14">
        <f t="shared" si="14"/>
        <v>-0.61513585204851573</v>
      </c>
      <c r="AW14" s="44">
        <f>[5]IRF_robust_R1!AA13</f>
        <v>0.35160207534445609</v>
      </c>
      <c r="AX14" s="44">
        <f>[5]IRF_robust_R1!AB13</f>
        <v>-1.0330790481259535</v>
      </c>
      <c r="AY14" s="44">
        <f>[5]IRF_robust_R1!AE13</f>
        <v>-0.34076519757859247</v>
      </c>
      <c r="AZ14" s="44">
        <f>[3]IRF1_benchmark!AA13</f>
        <v>-3.2325892674425837E-2</v>
      </c>
      <c r="BA14" s="44">
        <f>[3]IRF1_benchmark!AB13</f>
        <v>-1.2024130919206872</v>
      </c>
      <c r="BB14" s="44">
        <f>[3]IRF1_benchmark!AE13</f>
        <v>-0.61513585204851573</v>
      </c>
      <c r="BC14" s="45"/>
      <c r="BD14" s="44">
        <v>11</v>
      </c>
      <c r="BE14">
        <f t="shared" si="15"/>
        <v>3.2445886873770161E-2</v>
      </c>
      <c r="BF14">
        <f t="shared" si="16"/>
        <v>-0.25505603157848228</v>
      </c>
      <c r="BG14">
        <f t="shared" si="17"/>
        <v>-9.0083216029552438E-2</v>
      </c>
      <c r="BH14" s="44">
        <f>[5]IRF_robust_R1!AG13</f>
        <v>2.9655968178259641E-3</v>
      </c>
      <c r="BI14" s="44">
        <f>[5]IRF_robust_R1!AH13</f>
        <v>-0.29138760711931588</v>
      </c>
      <c r="BJ14" s="44">
        <f>[5]IRF_robust_R1!AK13</f>
        <v>-0.13626785545719597</v>
      </c>
      <c r="BK14" s="44">
        <f>[3]IRF1_benchmark!AG13</f>
        <v>3.2445886873770161E-2</v>
      </c>
      <c r="BL14" s="44">
        <f>[3]IRF1_benchmark!AH13</f>
        <v>-0.2226101447047121</v>
      </c>
      <c r="BM14" s="44">
        <f>[3]IRF1_benchmark!AK13</f>
        <v>-9.0083216029552438E-2</v>
      </c>
      <c r="BN14" s="44"/>
      <c r="BO14" s="44">
        <v>11</v>
      </c>
      <c r="BP14">
        <f t="shared" si="18"/>
        <v>0.18025201554308518</v>
      </c>
      <c r="BQ14">
        <f t="shared" si="19"/>
        <v>-0.28679994785459467</v>
      </c>
      <c r="BR14">
        <f t="shared" si="20"/>
        <v>3.0695010075408594E-2</v>
      </c>
      <c r="BS14" s="44">
        <f>[5]IRF_robust_R1!AM13</f>
        <v>0.30261341164218852</v>
      </c>
      <c r="BT14" s="44">
        <f>[5]IRF_robust_R1!AN13</f>
        <v>-2.3274505969805754E-2</v>
      </c>
      <c r="BU14" s="44">
        <f>[5]IRF_robust_R1!AQ13</f>
        <v>0.13210600912020351</v>
      </c>
      <c r="BV14" s="44">
        <f>[3]IRF1_benchmark!AM13</f>
        <v>0.18025201554308518</v>
      </c>
      <c r="BW14" s="44">
        <f>[3]IRF1_benchmark!AN13</f>
        <v>-0.1065479323115095</v>
      </c>
      <c r="BX14" s="44">
        <f>[3]IRF1_benchmark!AQ13</f>
        <v>3.0695010075408594E-2</v>
      </c>
      <c r="BY14" s="45"/>
      <c r="BZ14" s="44">
        <v>11</v>
      </c>
      <c r="CA14">
        <f t="shared" si="21"/>
        <v>8.5170018584216616E-3</v>
      </c>
      <c r="CB14">
        <f t="shared" si="22"/>
        <v>-0.26060169992210436</v>
      </c>
      <c r="CC14">
        <f t="shared" si="23"/>
        <v>-0.1147585267307836</v>
      </c>
      <c r="CD14" s="44">
        <f>[5]IRF_robust_R1!AS13</f>
        <v>-5.0734275378617206E-3</v>
      </c>
      <c r="CE14" s="44">
        <f>[5]IRF_robust_R1!AT13</f>
        <v>-0.30251638501666883</v>
      </c>
      <c r="CF14" s="44">
        <f>[5]IRF_robust_R1!AW13</f>
        <v>-0.14435173089057268</v>
      </c>
      <c r="CG14" s="44">
        <f>[3]IRF1_benchmark!AS13</f>
        <v>8.5170018584216616E-3</v>
      </c>
      <c r="CH14" s="44">
        <f>[3]IRF1_benchmark!AT13</f>
        <v>-0.25208469806368272</v>
      </c>
      <c r="CI14" s="44">
        <f>[3]IRF1_benchmark!AW13</f>
        <v>-0.1147585267307836</v>
      </c>
      <c r="CJ14" s="44"/>
      <c r="CK14" s="44">
        <v>11</v>
      </c>
      <c r="CL14">
        <f t="shared" si="24"/>
        <v>6.2890342666614932E-2</v>
      </c>
      <c r="CM14">
        <f t="shared" si="25"/>
        <v>-0.18311213757329919</v>
      </c>
      <c r="CN14">
        <f t="shared" si="26"/>
        <v>-2.6335933646144082E-2</v>
      </c>
      <c r="CO14" s="44">
        <f>[5]IRF_robust_R1!AY13</f>
        <v>0.11724593292850466</v>
      </c>
      <c r="CP14" s="44">
        <f>[5]IRF_robust_R1!AZ13</f>
        <v>-9.8815372130294649E-2</v>
      </c>
      <c r="CQ14" s="44">
        <f>[5]IRF_robust_R1!BC13</f>
        <v>9.3285501544410412E-3</v>
      </c>
      <c r="CR14" s="44">
        <f>[3]IRF1_benchmark!AY13</f>
        <v>6.2890342666614932E-2</v>
      </c>
      <c r="CS14" s="44">
        <f>[3]IRF1_benchmark!AZ13</f>
        <v>-0.12022179490668428</v>
      </c>
      <c r="CT14" s="44">
        <f>[3]IRF1_benchmark!BC13</f>
        <v>-2.6335933646144082E-2</v>
      </c>
      <c r="CU14" s="44"/>
      <c r="CV14" s="44">
        <v>11</v>
      </c>
      <c r="CW14">
        <f t="shared" si="27"/>
        <v>0.13244360698894675</v>
      </c>
      <c r="CX14">
        <f t="shared" si="28"/>
        <v>-0.21085368950084801</v>
      </c>
      <c r="CY14">
        <f t="shared" si="29"/>
        <v>2.3806039437029258E-2</v>
      </c>
      <c r="CZ14" s="44">
        <f>[5]IRF_robust_R1!BE13</f>
        <v>0.2036067413300324</v>
      </c>
      <c r="DA14" s="44">
        <f>[5]IRF_robust_R1!BF13</f>
        <v>-3.9122867215918192E-2</v>
      </c>
      <c r="DB14" s="44">
        <f>[5]IRF_robust_R1!BI13</f>
        <v>7.8185219803463699E-2</v>
      </c>
      <c r="DC14" s="44">
        <f>[3]IRF1_benchmark!BE13</f>
        <v>0.13244360698894675</v>
      </c>
      <c r="DD14" s="44">
        <f>[3]IRF1_benchmark!BF13</f>
        <v>-7.8410082511901263E-2</v>
      </c>
      <c r="DE14" s="44">
        <f>[3]IRF1_benchmark!BI13</f>
        <v>2.3806039437029258E-2</v>
      </c>
    </row>
    <row r="15" spans="1:109" x14ac:dyDescent="0.25">
      <c r="A15" s="44">
        <v>12</v>
      </c>
      <c r="B15">
        <f t="shared" si="0"/>
        <v>-9.9931821520500647E-2</v>
      </c>
      <c r="C15">
        <f t="shared" si="1"/>
        <v>-0.36203443617119291</v>
      </c>
      <c r="D15">
        <f t="shared" si="2"/>
        <v>-0.27636508505721485</v>
      </c>
      <c r="E15" s="44">
        <f>[5]IRF_robust_R1!C14</f>
        <v>-0.1049431219422339</v>
      </c>
      <c r="F15" s="44">
        <f>[5]IRF_robust_R1!D14</f>
        <v>-0.49357678875022332</v>
      </c>
      <c r="G15" s="44">
        <f>[5]IRF_robust_R1!G14</f>
        <v>-0.2909143852897193</v>
      </c>
      <c r="H15" s="44">
        <f>[3]IRF1_benchmark!C14</f>
        <v>-9.9931821520500647E-2</v>
      </c>
      <c r="I15" s="44">
        <f>[3]IRF1_benchmark!D14</f>
        <v>-0.46196625769169358</v>
      </c>
      <c r="J15" s="44">
        <f>[3]IRF1_benchmark!G14</f>
        <v>-0.27636508505721485</v>
      </c>
      <c r="K15" s="44"/>
      <c r="L15" s="44">
        <v>12</v>
      </c>
      <c r="M15">
        <f t="shared" si="3"/>
        <v>-3.0400087646778557E-2</v>
      </c>
      <c r="N15">
        <f t="shared" si="4"/>
        <v>-0.45207831037010726</v>
      </c>
      <c r="O15">
        <f t="shared" si="5"/>
        <v>-0.25481999508340619</v>
      </c>
      <c r="P15" s="44">
        <f>[5]IRF_robust_R1!I14</f>
        <v>-0.12277436440841138</v>
      </c>
      <c r="Q15" s="44">
        <f>[5]IRF_robust_R1!J14</f>
        <v>-0.64846515827929707</v>
      </c>
      <c r="R15" s="44">
        <f>[5]IRF_robust_R1!M14</f>
        <v>-0.38305050471911589</v>
      </c>
      <c r="S15" s="44">
        <f>[3]IRF1_benchmark!I14</f>
        <v>-3.0400087646778557E-2</v>
      </c>
      <c r="T15" s="44">
        <f>[3]IRF1_benchmark!J14</f>
        <v>-0.4824783980168858</v>
      </c>
      <c r="U15" s="44">
        <f>[3]IRF1_benchmark!M14</f>
        <v>-0.25481999508340619</v>
      </c>
      <c r="V15" s="44"/>
      <c r="W15" s="44">
        <v>12</v>
      </c>
      <c r="X15">
        <f t="shared" si="6"/>
        <v>9.6022039847501267E-2</v>
      </c>
      <c r="Y15">
        <f t="shared" si="7"/>
        <v>-2.0066675462074284</v>
      </c>
      <c r="Z15">
        <f t="shared" si="8"/>
        <v>-0.93400139275356642</v>
      </c>
      <c r="AA15" s="44">
        <f>[5]IRF_robust_R1!O14</f>
        <v>1.5892268219221743</v>
      </c>
      <c r="AB15" s="44">
        <f>[5]IRF_robust_R1!P14</f>
        <v>-0.89152800105544872</v>
      </c>
      <c r="AC15" s="44">
        <f>[5]IRF_robust_R1!S14</f>
        <v>0.29760124053778264</v>
      </c>
      <c r="AD15" s="44">
        <f>[3]IRF1_benchmark!O14</f>
        <v>9.6022039847501267E-2</v>
      </c>
      <c r="AE15" s="44">
        <f>[3]IRF1_benchmark!P14</f>
        <v>-1.910645506359927</v>
      </c>
      <c r="AF15" s="44">
        <f>[3]IRF1_benchmark!S14</f>
        <v>-0.93400139275356642</v>
      </c>
      <c r="AG15" s="45"/>
      <c r="AH15" s="44">
        <v>12</v>
      </c>
      <c r="AI15">
        <f t="shared" si="9"/>
        <v>-5.6138324920426974E-2</v>
      </c>
      <c r="AJ15">
        <f t="shared" si="10"/>
        <v>-0.31571071654609528</v>
      </c>
      <c r="AK15">
        <f t="shared" si="11"/>
        <v>-0.20778709560670508</v>
      </c>
      <c r="AL15" s="44">
        <f>[5]IRF_robust_R1!U14</f>
        <v>-6.4442945284434117E-2</v>
      </c>
      <c r="AM15" s="44">
        <f>[5]IRF_robust_R1!V14</f>
        <v>-0.43795750067849532</v>
      </c>
      <c r="AN15" s="44">
        <f>[5]IRF_robust_R1!Y14</f>
        <v>-0.24221494501997151</v>
      </c>
      <c r="AO15" s="44">
        <f>[3]IRF1_benchmark!U14</f>
        <v>-5.6138324920426974E-2</v>
      </c>
      <c r="AP15" s="44">
        <f>[3]IRF1_benchmark!V14</f>
        <v>-0.37184904146652226</v>
      </c>
      <c r="AQ15" s="44">
        <f>[3]IRF1_benchmark!Y14</f>
        <v>-0.20778709560670508</v>
      </c>
      <c r="AR15" s="44"/>
      <c r="AS15" s="44">
        <v>12</v>
      </c>
      <c r="AT15">
        <f t="shared" si="12"/>
        <v>2.5181825888790726E-2</v>
      </c>
      <c r="AU15">
        <f t="shared" si="13"/>
        <v>-1.1614506107531544</v>
      </c>
      <c r="AV15">
        <f t="shared" si="14"/>
        <v>-0.55437449065228173</v>
      </c>
      <c r="AW15" s="44">
        <f>[5]IRF_robust_R1!AA14</f>
        <v>0.41526027932716136</v>
      </c>
      <c r="AX15" s="44">
        <f>[5]IRF_robust_R1!AB14</f>
        <v>-0.9809095862003544</v>
      </c>
      <c r="AY15" s="44">
        <f>[5]IRF_robust_R1!AE14</f>
        <v>-0.28763752017949007</v>
      </c>
      <c r="AZ15" s="44">
        <f>[3]IRF1_benchmark!AA14</f>
        <v>2.5181825888790726E-2</v>
      </c>
      <c r="BA15" s="44">
        <f>[3]IRF1_benchmark!AB14</f>
        <v>-1.1362687848643636</v>
      </c>
      <c r="BB15" s="44">
        <f>[3]IRF1_benchmark!AE14</f>
        <v>-0.55437449065228173</v>
      </c>
      <c r="BC15" s="45"/>
      <c r="BD15" s="44">
        <v>12</v>
      </c>
      <c r="BE15">
        <f t="shared" si="15"/>
        <v>5.3364477338727213E-2</v>
      </c>
      <c r="BF15">
        <f t="shared" si="16"/>
        <v>-0.2496192938823934</v>
      </c>
      <c r="BG15">
        <f t="shared" si="17"/>
        <v>-6.6008137190700936E-2</v>
      </c>
      <c r="BH15" s="44">
        <f>[5]IRF_robust_R1!AG14</f>
        <v>2.7146524466284346E-2</v>
      </c>
      <c r="BI15" s="44">
        <f>[5]IRF_robust_R1!AH14</f>
        <v>-0.26628927651034295</v>
      </c>
      <c r="BJ15" s="44">
        <f>[5]IRF_robust_R1!AK14</f>
        <v>-0.11106351547855356</v>
      </c>
      <c r="BK15" s="44">
        <f>[3]IRF1_benchmark!AG14</f>
        <v>5.3364477338727213E-2</v>
      </c>
      <c r="BL15" s="44">
        <f>[3]IRF1_benchmark!AH14</f>
        <v>-0.19625481654366619</v>
      </c>
      <c r="BM15" s="44">
        <f>[3]IRF1_benchmark!AK14</f>
        <v>-6.6008137190700936E-2</v>
      </c>
      <c r="BN15" s="44"/>
      <c r="BO15" s="44">
        <v>12</v>
      </c>
      <c r="BP15">
        <f t="shared" si="18"/>
        <v>0.17050221199087995</v>
      </c>
      <c r="BQ15">
        <f t="shared" si="19"/>
        <v>-0.29177206609132633</v>
      </c>
      <c r="BR15">
        <f t="shared" si="20"/>
        <v>2.0677893061373027E-2</v>
      </c>
      <c r="BS15" s="44">
        <f>[5]IRF_robust_R1!AM14</f>
        <v>0.29321751142539398</v>
      </c>
      <c r="BT15" s="44">
        <f>[5]IRF_robust_R1!AN14</f>
        <v>-3.8502448779090377E-2</v>
      </c>
      <c r="BU15" s="44">
        <f>[5]IRF_robust_R1!AQ14</f>
        <v>0.11884013500669069</v>
      </c>
      <c r="BV15" s="44">
        <f>[3]IRF1_benchmark!AM14</f>
        <v>0.17050221199087995</v>
      </c>
      <c r="BW15" s="44">
        <f>[3]IRF1_benchmark!AN14</f>
        <v>-0.12126985410044636</v>
      </c>
      <c r="BX15" s="44">
        <f>[3]IRF1_benchmark!AQ14</f>
        <v>2.0677893061373027E-2</v>
      </c>
      <c r="BY15" s="45"/>
      <c r="BZ15" s="44">
        <v>12</v>
      </c>
      <c r="CA15">
        <f t="shared" si="21"/>
        <v>2.8803758510089459E-2</v>
      </c>
      <c r="CB15">
        <f t="shared" si="22"/>
        <v>-0.25819025721160055</v>
      </c>
      <c r="CC15">
        <f t="shared" si="23"/>
        <v>-9.355726095247531E-2</v>
      </c>
      <c r="CD15" s="44">
        <f>[5]IRF_robust_R1!AS14</f>
        <v>1.6564777797917672E-2</v>
      </c>
      <c r="CE15" s="44">
        <f>[5]IRF_robust_R1!AT14</f>
        <v>-0.28134434585234452</v>
      </c>
      <c r="CF15" s="44">
        <f>[5]IRF_robust_R1!AW14</f>
        <v>-0.12264030845035337</v>
      </c>
      <c r="CG15" s="44">
        <f>[3]IRF1_benchmark!AS14</f>
        <v>2.8803758510089459E-2</v>
      </c>
      <c r="CH15" s="44">
        <f>[3]IRF1_benchmark!AT14</f>
        <v>-0.22938649870151107</v>
      </c>
      <c r="CI15" s="44">
        <f>[3]IRF1_benchmark!AW14</f>
        <v>-9.355726095247531E-2</v>
      </c>
      <c r="CJ15" s="44"/>
      <c r="CK15" s="44">
        <v>12</v>
      </c>
      <c r="CL15">
        <f t="shared" si="24"/>
        <v>7.1157988136557493E-2</v>
      </c>
      <c r="CM15">
        <f t="shared" si="25"/>
        <v>-0.17651477456458473</v>
      </c>
      <c r="CN15">
        <f t="shared" si="26"/>
        <v>-1.6119939204420362E-2</v>
      </c>
      <c r="CO15" s="44">
        <f>[5]IRF_robust_R1!AY14</f>
        <v>0.12873566100214734</v>
      </c>
      <c r="CP15" s="44">
        <f>[5]IRF_robust_R1!AZ14</f>
        <v>-8.2559411664019644E-2</v>
      </c>
      <c r="CQ15" s="44">
        <f>[5]IRF_robust_R1!BC14</f>
        <v>2.3736414387389878E-2</v>
      </c>
      <c r="CR15" s="44">
        <f>[3]IRF1_benchmark!AY14</f>
        <v>7.1157988136557493E-2</v>
      </c>
      <c r="CS15" s="44">
        <f>[3]IRF1_benchmark!AZ14</f>
        <v>-0.10535678642802723</v>
      </c>
      <c r="CT15" s="44">
        <f>[3]IRF1_benchmark!BC14</f>
        <v>-1.6119939204420362E-2</v>
      </c>
      <c r="CU15" s="44"/>
      <c r="CV15" s="44">
        <v>12</v>
      </c>
      <c r="CW15">
        <f t="shared" si="27"/>
        <v>0.17456047626704826</v>
      </c>
      <c r="CX15">
        <f t="shared" si="28"/>
        <v>-0.20282406235657299</v>
      </c>
      <c r="CY15">
        <f t="shared" si="29"/>
        <v>7.2210108026113037E-2</v>
      </c>
      <c r="CZ15" s="44">
        <f>[5]IRF_robust_R1!BE14</f>
        <v>0.25166781374134278</v>
      </c>
      <c r="DA15" s="44">
        <f>[5]IRF_robust_R1!BF14</f>
        <v>1.5775606234995979E-2</v>
      </c>
      <c r="DB15" s="44">
        <f>[5]IRF_robust_R1!BI14</f>
        <v>0.12917136237115862</v>
      </c>
      <c r="DC15" s="44">
        <f>[3]IRF1_benchmark!BE14</f>
        <v>0.17456047626704826</v>
      </c>
      <c r="DD15" s="44">
        <f>[3]IRF1_benchmark!BF14</f>
        <v>-2.8263586089524721E-2</v>
      </c>
      <c r="DE15" s="44">
        <f>[3]IRF1_benchmark!BI14</f>
        <v>7.2210108026113037E-2</v>
      </c>
    </row>
    <row r="16" spans="1:109" x14ac:dyDescent="0.25">
      <c r="A16" s="44">
        <v>13</v>
      </c>
      <c r="B16">
        <f t="shared" si="0"/>
        <v>3.8750021324290597E-2</v>
      </c>
      <c r="C16">
        <f t="shared" si="1"/>
        <v>-0.34051295641753382</v>
      </c>
      <c r="D16">
        <f t="shared" si="2"/>
        <v>-0.12946075694702583</v>
      </c>
      <c r="E16" s="44">
        <f>[5]IRF_robust_R1!C15</f>
        <v>-8.389988276159599E-2</v>
      </c>
      <c r="F16" s="44">
        <f>[5]IRF_robust_R1!D15</f>
        <v>-0.4549606197225774</v>
      </c>
      <c r="G16" s="44">
        <f>[5]IRF_robust_R1!G15</f>
        <v>-0.2633576227184426</v>
      </c>
      <c r="H16" s="44">
        <f>[3]IRF1_benchmark!C15</f>
        <v>3.8750021324290597E-2</v>
      </c>
      <c r="I16" s="44">
        <f>[3]IRF1_benchmark!D15</f>
        <v>-0.3017629350932432</v>
      </c>
      <c r="J16" s="44">
        <f>[3]IRF1_benchmark!G15</f>
        <v>-0.12946075694702583</v>
      </c>
      <c r="K16" s="44"/>
      <c r="L16" s="44">
        <v>13</v>
      </c>
      <c r="M16">
        <f t="shared" si="3"/>
        <v>-1.0564164804478443E-2</v>
      </c>
      <c r="N16">
        <f t="shared" si="4"/>
        <v>-0.45671191438768644</v>
      </c>
      <c r="O16">
        <f t="shared" si="5"/>
        <v>-0.23477009725064538</v>
      </c>
      <c r="P16" s="44">
        <f>[5]IRF_robust_R1!I15</f>
        <v>-0.13573630031626499</v>
      </c>
      <c r="Q16" s="44">
        <f>[5]IRF_robust_R1!J15</f>
        <v>-0.66784160184423691</v>
      </c>
      <c r="R16" s="44">
        <f>[5]IRF_robust_R1!M15</f>
        <v>-0.39737364493478</v>
      </c>
      <c r="S16" s="44">
        <f>[3]IRF1_benchmark!I15</f>
        <v>-1.0564164804478443E-2</v>
      </c>
      <c r="T16" s="44">
        <f>[3]IRF1_benchmark!J15</f>
        <v>-0.46727607919216485</v>
      </c>
      <c r="U16" s="44">
        <f>[3]IRF1_benchmark!M15</f>
        <v>-0.23477009725064538</v>
      </c>
      <c r="V16" s="44"/>
      <c r="W16" s="44">
        <v>13</v>
      </c>
      <c r="X16">
        <f t="shared" si="6"/>
        <v>4.4149669394793881E-2</v>
      </c>
      <c r="Y16">
        <f t="shared" si="7"/>
        <v>-1.9425056479285863</v>
      </c>
      <c r="Z16">
        <f t="shared" si="8"/>
        <v>-0.94676989209056783</v>
      </c>
      <c r="AA16" s="44">
        <f>[5]IRF_robust_R1!O15</f>
        <v>1.5234137509179699</v>
      </c>
      <c r="AB16" s="44">
        <f>[5]IRF_robust_R1!P15</f>
        <v>-0.90494796531634114</v>
      </c>
      <c r="AC16" s="44">
        <f>[5]IRF_robust_R1!S15</f>
        <v>0.24526802382458607</v>
      </c>
      <c r="AD16" s="44">
        <f>[3]IRF1_benchmark!O15</f>
        <v>4.4149669394793881E-2</v>
      </c>
      <c r="AE16" s="44">
        <f>[3]IRF1_benchmark!P15</f>
        <v>-1.8983559785337925</v>
      </c>
      <c r="AF16" s="44">
        <f>[3]IRF1_benchmark!S15</f>
        <v>-0.94676989209056783</v>
      </c>
      <c r="AG16" s="45"/>
      <c r="AH16" s="44">
        <v>13</v>
      </c>
      <c r="AI16">
        <f t="shared" si="9"/>
        <v>-1.4853375885211028E-2</v>
      </c>
      <c r="AJ16">
        <f t="shared" si="10"/>
        <v>-0.31493547546732642</v>
      </c>
      <c r="AK16">
        <f t="shared" si="11"/>
        <v>-0.16781572067622844</v>
      </c>
      <c r="AL16" s="44">
        <f>[5]IRF_robust_R1!U15</f>
        <v>-4.3059095708290127E-2</v>
      </c>
      <c r="AM16" s="44">
        <f>[5]IRF_robust_R1!V15</f>
        <v>-0.41342902815977811</v>
      </c>
      <c r="AN16" s="44">
        <f>[5]IRF_robust_R1!Y15</f>
        <v>-0.22163804321721972</v>
      </c>
      <c r="AO16" s="44">
        <f>[3]IRF1_benchmark!U15</f>
        <v>-1.4853375885211028E-2</v>
      </c>
      <c r="AP16" s="44">
        <f>[3]IRF1_benchmark!V15</f>
        <v>-0.32978885135253744</v>
      </c>
      <c r="AQ16" s="44">
        <f>[3]IRF1_benchmark!Y15</f>
        <v>-0.16781572067622844</v>
      </c>
      <c r="AR16" s="44"/>
      <c r="AS16" s="44">
        <v>13</v>
      </c>
      <c r="AT16">
        <f t="shared" si="12"/>
        <v>0.23368920069917742</v>
      </c>
      <c r="AU16">
        <f t="shared" si="13"/>
        <v>-1.1306004169839969</v>
      </c>
      <c r="AV16">
        <f t="shared" si="14"/>
        <v>-0.32867073227151233</v>
      </c>
      <c r="AW16" s="44">
        <f>[5]IRF_robust_R1!AA15</f>
        <v>0.55828598620994563</v>
      </c>
      <c r="AX16" s="44">
        <f>[5]IRF_robust_R1!AB15</f>
        <v>-0.81114259074412665</v>
      </c>
      <c r="AY16" s="44">
        <f>[5]IRF_robust_R1!AE15</f>
        <v>-0.13346919492869078</v>
      </c>
      <c r="AZ16" s="44">
        <f>[3]IRF1_benchmark!AA15</f>
        <v>0.23368920069917742</v>
      </c>
      <c r="BA16" s="44">
        <f>[3]IRF1_benchmark!AB15</f>
        <v>-0.89691121628481951</v>
      </c>
      <c r="BB16" s="44">
        <f>[3]IRF1_benchmark!AE15</f>
        <v>-0.32867073227151233</v>
      </c>
      <c r="BC16" s="45"/>
      <c r="BD16" s="44">
        <v>13</v>
      </c>
      <c r="BE16">
        <f t="shared" si="15"/>
        <v>7.2049628289033357E-2</v>
      </c>
      <c r="BF16">
        <f t="shared" si="16"/>
        <v>-0.24715543253597755</v>
      </c>
      <c r="BG16">
        <f t="shared" si="17"/>
        <v>-4.5262675202670632E-2</v>
      </c>
      <c r="BH16" s="44">
        <f>[5]IRF_robust_R1!AG15</f>
        <v>4.5451260645482987E-2</v>
      </c>
      <c r="BI16" s="44">
        <f>[5]IRF_robust_R1!AH15</f>
        <v>-0.24454037139389548</v>
      </c>
      <c r="BJ16" s="44">
        <f>[5]IRF_robust_R1!AK15</f>
        <v>-9.0529457430466864E-2</v>
      </c>
      <c r="BK16" s="44">
        <f>[3]IRF1_benchmark!AG15</f>
        <v>7.2049628289033357E-2</v>
      </c>
      <c r="BL16" s="44">
        <f>[3]IRF1_benchmark!AH15</f>
        <v>-0.17510580424694419</v>
      </c>
      <c r="BM16" s="44">
        <f>[3]IRF1_benchmark!AK15</f>
        <v>-4.5262675202670632E-2</v>
      </c>
      <c r="BN16" s="44"/>
      <c r="BO16" s="44">
        <v>13</v>
      </c>
      <c r="BP16">
        <f t="shared" si="18"/>
        <v>0.16064521467752643</v>
      </c>
      <c r="BQ16">
        <f t="shared" si="19"/>
        <v>-0.29161591004061327</v>
      </c>
      <c r="BR16">
        <f t="shared" si="20"/>
        <v>1.106038821223598E-2</v>
      </c>
      <c r="BS16" s="44">
        <f>[5]IRF_robust_R1!AM15</f>
        <v>0.29004233484776082</v>
      </c>
      <c r="BT16" s="44">
        <f>[5]IRF_robust_R1!AN15</f>
        <v>-4.691026619017586E-2</v>
      </c>
      <c r="BU16" s="44">
        <f>[5]IRF_robust_R1!AQ15</f>
        <v>0.1136707947111862</v>
      </c>
      <c r="BV16" s="44">
        <f>[3]IRF1_benchmark!AM15</f>
        <v>0.16064521467752643</v>
      </c>
      <c r="BW16" s="44">
        <f>[3]IRF1_benchmark!AN15</f>
        <v>-0.13097069536308684</v>
      </c>
      <c r="BX16" s="44">
        <f>[3]IRF1_benchmark!AQ15</f>
        <v>1.106038821223598E-2</v>
      </c>
      <c r="BY16" s="45"/>
      <c r="BZ16" s="44">
        <v>13</v>
      </c>
      <c r="CA16">
        <f t="shared" si="21"/>
        <v>4.0405972912593749E-2</v>
      </c>
      <c r="CB16">
        <f t="shared" si="22"/>
        <v>-0.2517189733278844</v>
      </c>
      <c r="CC16">
        <f t="shared" si="23"/>
        <v>-7.803765498283026E-2</v>
      </c>
      <c r="CD16" s="44">
        <f>[5]IRF_robust_R1!AS15</f>
        <v>2.7638896882158433E-2</v>
      </c>
      <c r="CE16" s="44">
        <f>[5]IRF_robust_R1!AT15</f>
        <v>-0.26888065813152623</v>
      </c>
      <c r="CF16" s="44">
        <f>[5]IRF_robust_R1!AW15</f>
        <v>-0.10943020516128252</v>
      </c>
      <c r="CG16" s="44">
        <f>[3]IRF1_benchmark!AS15</f>
        <v>4.0405972912593749E-2</v>
      </c>
      <c r="CH16" s="44">
        <f>[3]IRF1_benchmark!AT15</f>
        <v>-0.21131300041529064</v>
      </c>
      <c r="CI16" s="44">
        <f>[3]IRF1_benchmark!AW15</f>
        <v>-7.803765498283026E-2</v>
      </c>
      <c r="CJ16" s="44"/>
      <c r="CK16" s="44">
        <v>13</v>
      </c>
      <c r="CL16">
        <f t="shared" si="24"/>
        <v>8.1815328888391534E-2</v>
      </c>
      <c r="CM16">
        <f t="shared" si="25"/>
        <v>-0.16910061861165598</v>
      </c>
      <c r="CN16">
        <f t="shared" si="26"/>
        <v>-1.3985139252388049E-3</v>
      </c>
      <c r="CO16" s="44">
        <f>[5]IRF_robust_R1!AY15</f>
        <v>0.13355214731975054</v>
      </c>
      <c r="CP16" s="44">
        <f>[5]IRF_robust_R1!AZ15</f>
        <v>-7.4899642943655656E-2</v>
      </c>
      <c r="CQ16" s="44">
        <f>[5]IRF_robust_R1!BC15</f>
        <v>2.8698234585564981E-2</v>
      </c>
      <c r="CR16" s="44">
        <f>[3]IRF1_benchmark!AY15</f>
        <v>8.1815328888391534E-2</v>
      </c>
      <c r="CS16" s="44">
        <f>[3]IRF1_benchmark!AZ15</f>
        <v>-8.728528972326445E-2</v>
      </c>
      <c r="CT16" s="44">
        <f>[3]IRF1_benchmark!BC15</f>
        <v>-1.3985139252388049E-3</v>
      </c>
      <c r="CU16" s="44"/>
      <c r="CV16" s="44">
        <v>13</v>
      </c>
      <c r="CW16">
        <f t="shared" si="27"/>
        <v>9.0875128846428718E-2</v>
      </c>
      <c r="CX16">
        <f t="shared" si="28"/>
        <v>-0.19615529071248017</v>
      </c>
      <c r="CY16">
        <f t="shared" si="29"/>
        <v>-9.5052207248681204E-3</v>
      </c>
      <c r="CZ16" s="44">
        <f>[5]IRF_robust_R1!BE15</f>
        <v>0.18894176220525105</v>
      </c>
      <c r="DA16" s="44">
        <f>[5]IRF_robust_R1!BF15</f>
        <v>-3.8144491450103651E-2</v>
      </c>
      <c r="DB16" s="44">
        <f>[5]IRF_robust_R1!BI15</f>
        <v>7.0816030627180532E-2</v>
      </c>
      <c r="DC16" s="44">
        <f>[3]IRF1_benchmark!BE15</f>
        <v>9.0875128846428718E-2</v>
      </c>
      <c r="DD16" s="44">
        <f>[3]IRF1_benchmark!BF15</f>
        <v>-0.10528016186605146</v>
      </c>
      <c r="DE16" s="44">
        <f>[3]IRF1_benchmark!BI15</f>
        <v>-9.5052207248681204E-3</v>
      </c>
    </row>
    <row r="17" spans="1:109" x14ac:dyDescent="0.25">
      <c r="A17" s="44">
        <v>14</v>
      </c>
      <c r="B17">
        <f t="shared" si="0"/>
        <v>7.9500727049519854E-2</v>
      </c>
      <c r="C17">
        <f t="shared" si="1"/>
        <v>-0.31718732982004605</v>
      </c>
      <c r="D17">
        <f t="shared" si="2"/>
        <v>-8.3519309341974379E-2</v>
      </c>
      <c r="E17" s="44">
        <f>[5]IRF_robust_R1!C16</f>
        <v>-1.992011910951812E-2</v>
      </c>
      <c r="F17" s="44">
        <f>[5]IRF_robust_R1!D16</f>
        <v>-0.37348558238360069</v>
      </c>
      <c r="G17" s="44">
        <f>[5]IRF_robust_R1!G16</f>
        <v>-0.19100523332322561</v>
      </c>
      <c r="H17" s="44">
        <f>[3]IRF1_benchmark!C16</f>
        <v>7.9500727049519854E-2</v>
      </c>
      <c r="I17" s="44">
        <f>[3]IRF1_benchmark!D16</f>
        <v>-0.23768660277052622</v>
      </c>
      <c r="J17" s="44">
        <f>[3]IRF1_benchmark!G16</f>
        <v>-8.3519309341974379E-2</v>
      </c>
      <c r="K17" s="44"/>
      <c r="L17" s="44">
        <v>14</v>
      </c>
      <c r="M17">
        <f t="shared" si="3"/>
        <v>7.0935658257704178E-3</v>
      </c>
      <c r="N17">
        <f t="shared" si="4"/>
        <v>-0.45945194043003995</v>
      </c>
      <c r="O17">
        <f t="shared" si="5"/>
        <v>-0.21377389380794298</v>
      </c>
      <c r="P17" s="44">
        <f>[5]IRF_robust_R1!I16</f>
        <v>-0.11421556891900492</v>
      </c>
      <c r="Q17" s="44">
        <f>[5]IRF_robust_R1!J16</f>
        <v>-0.65294684739677111</v>
      </c>
      <c r="R17" s="44">
        <f>[5]IRF_robust_R1!M16</f>
        <v>-0.37899399210502338</v>
      </c>
      <c r="S17" s="44">
        <f>[3]IRF1_benchmark!I16</f>
        <v>7.0935658257704178E-3</v>
      </c>
      <c r="T17" s="44">
        <f>[3]IRF1_benchmark!J16</f>
        <v>-0.45235837460426953</v>
      </c>
      <c r="U17" s="44">
        <f>[3]IRF1_benchmark!M16</f>
        <v>-0.21377389380794298</v>
      </c>
      <c r="V17" s="44"/>
      <c r="W17" s="44">
        <v>14</v>
      </c>
      <c r="X17">
        <f t="shared" si="6"/>
        <v>0.12638993246361374</v>
      </c>
      <c r="Y17">
        <f t="shared" si="7"/>
        <v>-1.8929466224174465</v>
      </c>
      <c r="Z17">
        <f t="shared" si="8"/>
        <v>-0.842507821695194</v>
      </c>
      <c r="AA17" s="44">
        <f>[5]IRF_robust_R1!O16</f>
        <v>1.6034710422583796</v>
      </c>
      <c r="AB17" s="44">
        <f>[5]IRF_robust_R1!P16</f>
        <v>-0.80721943390874695</v>
      </c>
      <c r="AC17" s="44">
        <f>[5]IRF_robust_R1!S16</f>
        <v>0.32116343476241072</v>
      </c>
      <c r="AD17" s="44">
        <f>[3]IRF1_benchmark!O16</f>
        <v>0.12638993246361374</v>
      </c>
      <c r="AE17" s="44">
        <f>[3]IRF1_benchmark!P16</f>
        <v>-1.7665566899538327</v>
      </c>
      <c r="AF17" s="44">
        <f>[3]IRF1_benchmark!S16</f>
        <v>-0.842507821695194</v>
      </c>
      <c r="AG17" s="45"/>
      <c r="AH17" s="44">
        <v>14</v>
      </c>
      <c r="AI17">
        <f t="shared" si="9"/>
        <v>-1.0796276661319461E-3</v>
      </c>
      <c r="AJ17">
        <f t="shared" si="10"/>
        <v>-0.31274675915664885</v>
      </c>
      <c r="AK17">
        <f t="shared" si="11"/>
        <v>-0.15448416550477287</v>
      </c>
      <c r="AL17" s="44">
        <f>[5]IRF_robust_R1!U16</f>
        <v>-3.0608759015255008E-2</v>
      </c>
      <c r="AM17" s="44">
        <f>[5]IRF_robust_R1!V16</f>
        <v>-0.39526356375428479</v>
      </c>
      <c r="AN17" s="44">
        <f>[5]IRF_robust_R1!Y16</f>
        <v>-0.20412722889092877</v>
      </c>
      <c r="AO17" s="44">
        <f>[3]IRF1_benchmark!U16</f>
        <v>-1.0796276661319461E-3</v>
      </c>
      <c r="AP17" s="44">
        <f>[3]IRF1_benchmark!V16</f>
        <v>-0.3138263868227808</v>
      </c>
      <c r="AQ17" s="44">
        <f>[3]IRF1_benchmark!Y16</f>
        <v>-0.15448416550477287</v>
      </c>
      <c r="AR17" s="44"/>
      <c r="AS17" s="44">
        <v>14</v>
      </c>
      <c r="AT17">
        <f t="shared" si="12"/>
        <v>0.21659278406604723</v>
      </c>
      <c r="AU17">
        <f t="shared" si="13"/>
        <v>-1.1069452744827446</v>
      </c>
      <c r="AV17">
        <f t="shared" si="14"/>
        <v>-0.34181918915628046</v>
      </c>
      <c r="AW17" s="44">
        <f>[5]IRF_robust_R1!AA16</f>
        <v>0.56952851140405258</v>
      </c>
      <c r="AX17" s="44">
        <f>[5]IRF_robust_R1!AB16</f>
        <v>-0.77337675050087151</v>
      </c>
      <c r="AY17" s="44">
        <f>[5]IRF_robust_R1!AE16</f>
        <v>-0.10571615081393346</v>
      </c>
      <c r="AZ17" s="44">
        <f>[3]IRF1_benchmark!AA16</f>
        <v>0.21659278406604723</v>
      </c>
      <c r="BA17" s="44">
        <f>[3]IRF1_benchmark!AB16</f>
        <v>-0.8903524904166974</v>
      </c>
      <c r="BB17" s="44">
        <f>[3]IRF1_benchmark!AE16</f>
        <v>-0.34181918915628046</v>
      </c>
      <c r="BC17" s="45"/>
      <c r="BD17" s="44">
        <v>14</v>
      </c>
      <c r="BE17">
        <f t="shared" si="15"/>
        <v>9.3015197237563699E-2</v>
      </c>
      <c r="BF17">
        <f t="shared" si="16"/>
        <v>-0.24155025408694814</v>
      </c>
      <c r="BG17">
        <f t="shared" si="17"/>
        <v>-2.1605815677599442E-2</v>
      </c>
      <c r="BH17" s="44">
        <f>[5]IRF_robust_R1!AG16</f>
        <v>6.2589764447702367E-2</v>
      </c>
      <c r="BI17" s="44">
        <f>[5]IRF_robust_R1!AH16</f>
        <v>-0.22488450970893853</v>
      </c>
      <c r="BJ17" s="44">
        <f>[5]IRF_robust_R1!AK16</f>
        <v>-7.2825439367585787E-2</v>
      </c>
      <c r="BK17" s="44">
        <f>[3]IRF1_benchmark!AG16</f>
        <v>9.3015197237563699E-2</v>
      </c>
      <c r="BL17" s="44">
        <f>[3]IRF1_benchmark!AH16</f>
        <v>-0.14853505684938445</v>
      </c>
      <c r="BM17" s="44">
        <f>[3]IRF1_benchmark!AK16</f>
        <v>-2.1605815677599442E-2</v>
      </c>
      <c r="BN17" s="44"/>
      <c r="BO17" s="44">
        <v>14</v>
      </c>
      <c r="BP17">
        <f t="shared" si="18"/>
        <v>0.16159992124215425</v>
      </c>
      <c r="BQ17">
        <f t="shared" si="19"/>
        <v>-0.29132285663450702</v>
      </c>
      <c r="BR17">
        <f t="shared" si="20"/>
        <v>1.3700881794356544E-2</v>
      </c>
      <c r="BS17" s="44">
        <f>[5]IRF_robust_R1!AM16</f>
        <v>0.29389406793735839</v>
      </c>
      <c r="BT17" s="44">
        <f>[5]IRF_robust_R1!AN16</f>
        <v>-4.9069223836210131E-2</v>
      </c>
      <c r="BU17" s="44">
        <f>[5]IRF_robust_R1!AQ16</f>
        <v>0.11413880815588663</v>
      </c>
      <c r="BV17" s="44">
        <f>[3]IRF1_benchmark!AM16</f>
        <v>0.16159992124215425</v>
      </c>
      <c r="BW17" s="44">
        <f>[3]IRF1_benchmark!AN16</f>
        <v>-0.12972293539235277</v>
      </c>
      <c r="BX17" s="44">
        <f>[3]IRF1_benchmark!AQ16</f>
        <v>1.3700881794356544E-2</v>
      </c>
      <c r="BY17" s="45"/>
      <c r="BZ17" s="44">
        <v>14</v>
      </c>
      <c r="CA17">
        <f t="shared" si="21"/>
        <v>5.3107010063490452E-2</v>
      </c>
      <c r="CB17">
        <f t="shared" si="22"/>
        <v>-0.24588207200735213</v>
      </c>
      <c r="CC17">
        <f t="shared" si="23"/>
        <v>-6.3872382566832114E-2</v>
      </c>
      <c r="CD17" s="44">
        <f>[5]IRF_robust_R1!AS16</f>
        <v>4.1136306072665225E-2</v>
      </c>
      <c r="CE17" s="44">
        <f>[5]IRF_robust_R1!AT16</f>
        <v>-0.25371297649580565</v>
      </c>
      <c r="CF17" s="44">
        <f>[5]IRF_robust_R1!AW16</f>
        <v>-9.4896016707403483E-2</v>
      </c>
      <c r="CG17" s="44">
        <f>[3]IRF1_benchmark!AS16</f>
        <v>5.3107010063490452E-2</v>
      </c>
      <c r="CH17" s="44">
        <f>[3]IRF1_benchmark!AT16</f>
        <v>-0.19277506194386168</v>
      </c>
      <c r="CI17" s="44">
        <f>[3]IRF1_benchmark!AW16</f>
        <v>-6.3872382566832114E-2</v>
      </c>
      <c r="CJ17" s="44"/>
      <c r="CK17" s="44">
        <v>14</v>
      </c>
      <c r="CL17">
        <f t="shared" si="24"/>
        <v>0.11176733181572607</v>
      </c>
      <c r="CM17">
        <f t="shared" si="25"/>
        <v>-0.16279550738119206</v>
      </c>
      <c r="CN17">
        <f t="shared" si="26"/>
        <v>3.0239142359227193E-2</v>
      </c>
      <c r="CO17" s="44">
        <f>[5]IRF_robust_R1!AY16</f>
        <v>0.15292041620477287</v>
      </c>
      <c r="CP17" s="44">
        <f>[5]IRF_robust_R1!AZ16</f>
        <v>-4.9156049304986037E-2</v>
      </c>
      <c r="CQ17" s="44">
        <f>[5]IRF_robust_R1!BC16</f>
        <v>5.0130512886661101E-2</v>
      </c>
      <c r="CR17" s="44">
        <f>[3]IRF1_benchmark!AY16</f>
        <v>0.11176733181572607</v>
      </c>
      <c r="CS17" s="44">
        <f>[3]IRF1_benchmark!AZ16</f>
        <v>-5.1028175565465989E-2</v>
      </c>
      <c r="CT17" s="44">
        <f>[3]IRF1_benchmark!BC16</f>
        <v>3.0239142359227193E-2</v>
      </c>
      <c r="CU17" s="44"/>
      <c r="CV17" s="44">
        <v>14</v>
      </c>
      <c r="CW17">
        <f t="shared" si="27"/>
        <v>0.10103867543171179</v>
      </c>
      <c r="CX17">
        <f t="shared" si="28"/>
        <v>-0.18361819298018675</v>
      </c>
      <c r="CY17">
        <f t="shared" si="29"/>
        <v>8.652055645381948E-3</v>
      </c>
      <c r="CZ17" s="44">
        <f>[5]IRF_robust_R1!BE16</f>
        <v>0.19290245435153369</v>
      </c>
      <c r="DA17" s="44">
        <f>[5]IRF_robust_R1!BF16</f>
        <v>-2.6409899425311377E-2</v>
      </c>
      <c r="DB17" s="44">
        <f>[5]IRF_robust_R1!BI16</f>
        <v>8.0380043367230924E-2</v>
      </c>
      <c r="DC17" s="44">
        <f>[3]IRF1_benchmark!BE16</f>
        <v>0.10103867543171179</v>
      </c>
      <c r="DD17" s="44">
        <f>[3]IRF1_benchmark!BF16</f>
        <v>-8.2579517548474965E-2</v>
      </c>
      <c r="DE17" s="44">
        <f>[3]IRF1_benchmark!BI16</f>
        <v>8.652055645381948E-3</v>
      </c>
    </row>
    <row r="18" spans="1:109" x14ac:dyDescent="0.25">
      <c r="A18" s="44">
        <v>15</v>
      </c>
      <c r="B18">
        <f t="shared" si="0"/>
        <v>3.5127100917841325E-2</v>
      </c>
      <c r="C18">
        <f t="shared" si="1"/>
        <v>-0.30066044689198518</v>
      </c>
      <c r="D18">
        <f t="shared" si="2"/>
        <v>-0.1137884960385218</v>
      </c>
      <c r="E18" s="44">
        <f>[5]IRF_robust_R1!C17</f>
        <v>3.4900822509548055E-2</v>
      </c>
      <c r="F18" s="44">
        <f>[5]IRF_robust_R1!D17</f>
        <v>-0.31126875419184896</v>
      </c>
      <c r="G18" s="44">
        <f>[5]IRF_robust_R1!G17</f>
        <v>-0.12863794249746624</v>
      </c>
      <c r="H18" s="44">
        <f>[3]IRF1_benchmark!C17</f>
        <v>3.5127100917841325E-2</v>
      </c>
      <c r="I18" s="44">
        <f>[3]IRF1_benchmark!D17</f>
        <v>-0.26553334597414385</v>
      </c>
      <c r="J18" s="44">
        <f>[3]IRF1_benchmark!G17</f>
        <v>-0.1137884960385218</v>
      </c>
      <c r="K18" s="44"/>
      <c r="L18" s="44">
        <v>15</v>
      </c>
      <c r="M18">
        <f t="shared" si="3"/>
        <v>2.4686260299390882E-2</v>
      </c>
      <c r="N18">
        <f t="shared" si="4"/>
        <v>-0.45485370804451064</v>
      </c>
      <c r="O18">
        <f t="shared" si="5"/>
        <v>-0.19256246147256395</v>
      </c>
      <c r="P18" s="44">
        <f>[5]IRF_robust_R1!I17</f>
        <v>-0.10442257664249029</v>
      </c>
      <c r="Q18" s="44">
        <f>[5]IRF_robust_R1!J17</f>
        <v>-0.64911832829040761</v>
      </c>
      <c r="R18" s="44">
        <f>[5]IRF_robust_R1!M17</f>
        <v>-0.369737203325811</v>
      </c>
      <c r="S18" s="44">
        <f>[3]IRF1_benchmark!I17</f>
        <v>2.4686260299390882E-2</v>
      </c>
      <c r="T18" s="44">
        <f>[3]IRF1_benchmark!J17</f>
        <v>-0.43016744774511978</v>
      </c>
      <c r="U18" s="44">
        <f>[3]IRF1_benchmark!M17</f>
        <v>-0.19256246147256395</v>
      </c>
      <c r="V18" s="44"/>
      <c r="W18" s="44">
        <v>15</v>
      </c>
      <c r="X18">
        <f t="shared" si="6"/>
        <v>0.24670162030541157</v>
      </c>
      <c r="Y18">
        <f t="shared" si="7"/>
        <v>-1.8311870722452692</v>
      </c>
      <c r="Z18">
        <f t="shared" si="8"/>
        <v>-0.68979537848060768</v>
      </c>
      <c r="AA18" s="44">
        <f>[5]IRF_robust_R1!O17</f>
        <v>1.6795773949717934</v>
      </c>
      <c r="AB18" s="44">
        <f>[5]IRF_robust_R1!P17</f>
        <v>-0.6830518166772136</v>
      </c>
      <c r="AC18" s="44">
        <f>[5]IRF_robust_R1!S17</f>
        <v>0.42613604782476816</v>
      </c>
      <c r="AD18" s="44">
        <f>[3]IRF1_benchmark!O17</f>
        <v>0.24670162030541157</v>
      </c>
      <c r="AE18" s="44">
        <f>[3]IRF1_benchmark!P17</f>
        <v>-1.5844854519398577</v>
      </c>
      <c r="AF18" s="44">
        <f>[3]IRF1_benchmark!S17</f>
        <v>-0.68979537848060768</v>
      </c>
      <c r="AG18" s="45"/>
      <c r="AH18" s="44">
        <v>15</v>
      </c>
      <c r="AI18">
        <f t="shared" si="9"/>
        <v>1.1388724349789717E-2</v>
      </c>
      <c r="AJ18">
        <f t="shared" si="10"/>
        <v>-0.30483763120188123</v>
      </c>
      <c r="AK18">
        <f t="shared" si="11"/>
        <v>-0.13761577802539893</v>
      </c>
      <c r="AL18" s="44">
        <f>[5]IRF_robust_R1!U17</f>
        <v>-1.1546273214903443E-2</v>
      </c>
      <c r="AM18" s="44">
        <f>[5]IRF_robust_R1!V17</f>
        <v>-0.37262250251038936</v>
      </c>
      <c r="AN18" s="44">
        <f>[5]IRF_robust_R1!Y17</f>
        <v>-0.18486073731343919</v>
      </c>
      <c r="AO18" s="44">
        <f>[3]IRF1_benchmark!U17</f>
        <v>1.1388724349789717E-2</v>
      </c>
      <c r="AP18" s="44">
        <f>[3]IRF1_benchmark!V17</f>
        <v>-0.29344890685209152</v>
      </c>
      <c r="AQ18" s="44">
        <f>[3]IRF1_benchmark!Y17</f>
        <v>-0.13761577802539893</v>
      </c>
      <c r="AR18" s="44"/>
      <c r="AS18" s="44">
        <v>15</v>
      </c>
      <c r="AT18">
        <f t="shared" si="12"/>
        <v>0.24291315686456938</v>
      </c>
      <c r="AU18">
        <f t="shared" si="13"/>
        <v>-1.0879118762627558</v>
      </c>
      <c r="AV18">
        <f t="shared" si="14"/>
        <v>-0.29771680202794426</v>
      </c>
      <c r="AW18" s="44">
        <f>[5]IRF_robust_R1!AA17</f>
        <v>0.61722692645562971</v>
      </c>
      <c r="AX18" s="44">
        <f>[5]IRF_robust_R1!AB17</f>
        <v>-0.70646183624523373</v>
      </c>
      <c r="AY18" s="44">
        <f>[5]IRF_robust_R1!AE17</f>
        <v>-5.2162302464535439E-2</v>
      </c>
      <c r="AZ18" s="44">
        <f>[3]IRF1_benchmark!AA17</f>
        <v>0.24291315686456938</v>
      </c>
      <c r="BA18" s="44">
        <f>[3]IRF1_benchmark!AB17</f>
        <v>-0.84499871939818649</v>
      </c>
      <c r="BB18" s="44">
        <f>[3]IRF1_benchmark!AE17</f>
        <v>-0.29771680202794426</v>
      </c>
      <c r="BC18" s="45"/>
      <c r="BD18" s="44">
        <v>15</v>
      </c>
      <c r="BE18">
        <f t="shared" si="15"/>
        <v>9.4627933937829617E-2</v>
      </c>
      <c r="BF18">
        <f t="shared" si="16"/>
        <v>-0.23484333553296946</v>
      </c>
      <c r="BG18">
        <f t="shared" si="17"/>
        <v>-1.7610271413515149E-2</v>
      </c>
      <c r="BH18" s="44">
        <f>[5]IRF_robust_R1!AG17</f>
        <v>6.7727873878498601E-2</v>
      </c>
      <c r="BI18" s="44">
        <f>[5]IRF_robust_R1!AH17</f>
        <v>-0.21584753747333243</v>
      </c>
      <c r="BJ18" s="44">
        <f>[5]IRF_robust_R1!AK17</f>
        <v>-6.6449153794020388E-2</v>
      </c>
      <c r="BK18" s="44">
        <f>[3]IRF1_benchmark!AG17</f>
        <v>9.4627933937829617E-2</v>
      </c>
      <c r="BL18" s="44">
        <f>[3]IRF1_benchmark!AH17</f>
        <v>-0.14021540159513984</v>
      </c>
      <c r="BM18" s="44">
        <f>[3]IRF1_benchmark!AK17</f>
        <v>-1.7610271413515149E-2</v>
      </c>
      <c r="BN18" s="44"/>
      <c r="BO18" s="44">
        <v>15</v>
      </c>
      <c r="BP18">
        <f t="shared" si="18"/>
        <v>0.1637714128719128</v>
      </c>
      <c r="BQ18">
        <f t="shared" si="19"/>
        <v>-0.29250704618677026</v>
      </c>
      <c r="BR18">
        <f t="shared" si="20"/>
        <v>1.3990961411900553E-2</v>
      </c>
      <c r="BS18" s="44">
        <f>[5]IRF_robust_R1!AM17</f>
        <v>0.29432369363806937</v>
      </c>
      <c r="BT18" s="44">
        <f>[5]IRF_robust_R1!AN17</f>
        <v>-5.1929474704287416E-2</v>
      </c>
      <c r="BU18" s="44">
        <f>[5]IRF_robust_R1!AQ17</f>
        <v>0.11357584312936765</v>
      </c>
      <c r="BV18" s="44">
        <f>[3]IRF1_benchmark!AM17</f>
        <v>0.1637714128719128</v>
      </c>
      <c r="BW18" s="44">
        <f>[3]IRF1_benchmark!AN17</f>
        <v>-0.12873563331485746</v>
      </c>
      <c r="BX18" s="44">
        <f>[3]IRF1_benchmark!AQ17</f>
        <v>1.3990961411900553E-2</v>
      </c>
      <c r="BY18" s="45"/>
      <c r="BZ18" s="44">
        <v>15</v>
      </c>
      <c r="CA18">
        <f t="shared" si="21"/>
        <v>4.9306768069634944E-2</v>
      </c>
      <c r="CB18">
        <f t="shared" si="22"/>
        <v>-0.24260355189105126</v>
      </c>
      <c r="CC18">
        <f t="shared" si="23"/>
        <v>-6.7856866195982746E-2</v>
      </c>
      <c r="CD18" s="44">
        <f>[5]IRF_robust_R1!AS17</f>
        <v>4.0367040542233709E-2</v>
      </c>
      <c r="CE18" s="44">
        <f>[5]IRF_robust_R1!AT17</f>
        <v>-0.25266679525799851</v>
      </c>
      <c r="CF18" s="44">
        <f>[5]IRF_robust_R1!AW17</f>
        <v>-9.6147158311450043E-2</v>
      </c>
      <c r="CG18" s="44">
        <f>[3]IRF1_benchmark!AS17</f>
        <v>4.9306768069634944E-2</v>
      </c>
      <c r="CH18" s="44">
        <f>[3]IRF1_benchmark!AT17</f>
        <v>-0.19329678382141632</v>
      </c>
      <c r="CI18" s="44">
        <f>[3]IRF1_benchmark!AW17</f>
        <v>-6.7856866195982746E-2</v>
      </c>
      <c r="CJ18" s="44"/>
      <c r="CK18" s="44">
        <v>15</v>
      </c>
      <c r="CL18">
        <f t="shared" si="24"/>
        <v>0.11629655017943873</v>
      </c>
      <c r="CM18">
        <f t="shared" si="25"/>
        <v>-0.15745419008216002</v>
      </c>
      <c r="CN18">
        <f t="shared" si="26"/>
        <v>3.5899118522011546E-2</v>
      </c>
      <c r="CO18" s="44">
        <f>[5]IRF_robust_R1!AY17</f>
        <v>0.16073615254363843</v>
      </c>
      <c r="CP18" s="44">
        <f>[5]IRF_robust_R1!AZ17</f>
        <v>-3.6365435953421558E-2</v>
      </c>
      <c r="CQ18" s="44">
        <f>[5]IRF_robust_R1!BC17</f>
        <v>5.7671202872160807E-2</v>
      </c>
      <c r="CR18" s="44">
        <f>[3]IRF1_benchmark!AY17</f>
        <v>0.11629655017943873</v>
      </c>
      <c r="CS18" s="44">
        <f>[3]IRF1_benchmark!AZ17</f>
        <v>-4.1157639902721296E-2</v>
      </c>
      <c r="CT18" s="44">
        <f>[3]IRF1_benchmark!BC17</f>
        <v>3.5899118522011546E-2</v>
      </c>
      <c r="CU18" s="44"/>
      <c r="CV18" s="44">
        <v>15</v>
      </c>
      <c r="CW18">
        <f t="shared" si="27"/>
        <v>6.5230961855004987E-2</v>
      </c>
      <c r="CX18">
        <f t="shared" si="28"/>
        <v>-0.17607994529569188</v>
      </c>
      <c r="CY18">
        <f t="shared" si="29"/>
        <v>-2.3613179434391774E-2</v>
      </c>
      <c r="CZ18" s="44">
        <f>[5]IRF_robust_R1!BE17</f>
        <v>0.16420142777611124</v>
      </c>
      <c r="DA18" s="44">
        <f>[5]IRF_robust_R1!BF17</f>
        <v>-4.5446981576737489E-2</v>
      </c>
      <c r="DB18" s="44">
        <f>[5]IRF_robust_R1!BI17</f>
        <v>5.6886484433931336E-2</v>
      </c>
      <c r="DC18" s="44">
        <f>[3]IRF1_benchmark!BE17</f>
        <v>6.5230961855004987E-2</v>
      </c>
      <c r="DD18" s="44">
        <f>[3]IRF1_benchmark!BF17</f>
        <v>-0.11084898344068689</v>
      </c>
      <c r="DE18" s="44">
        <f>[3]IRF1_benchmark!BI17</f>
        <v>-2.3613179434391774E-2</v>
      </c>
    </row>
    <row r="19" spans="1:109" s="46" customFormat="1" x14ac:dyDescent="0.25">
      <c r="A19" s="47">
        <v>16</v>
      </c>
      <c r="B19">
        <f t="shared" si="0"/>
        <v>9.3437764592317993E-2</v>
      </c>
      <c r="C19">
        <f t="shared" si="1"/>
        <v>-0.28318347623072498</v>
      </c>
      <c r="D19">
        <f t="shared" si="2"/>
        <v>-4.7648850363654356E-2</v>
      </c>
      <c r="E19" s="47">
        <f>[5]IRF_robust_R1!C18</f>
        <v>7.8761875150158214E-2</v>
      </c>
      <c r="F19" s="47">
        <f>[5]IRF_robust_R1!D18</f>
        <v>-0.25505122783450968</v>
      </c>
      <c r="G19" s="47">
        <f>[5]IRF_robust_R1!G18</f>
        <v>-8.0925269012811246E-2</v>
      </c>
      <c r="H19" s="47">
        <f>[3]IRF1_benchmark!C18</f>
        <v>9.3437764592317993E-2</v>
      </c>
      <c r="I19" s="47">
        <f>[3]IRF1_benchmark!D18</f>
        <v>-0.18974571163840701</v>
      </c>
      <c r="J19" s="47">
        <f>[3]IRF1_benchmark!G18</f>
        <v>-4.7648850363654356E-2</v>
      </c>
      <c r="K19" s="47"/>
      <c r="L19" s="47">
        <v>16</v>
      </c>
      <c r="M19">
        <f t="shared" si="3"/>
        <v>3.0267804795186558E-2</v>
      </c>
      <c r="N19">
        <f t="shared" si="4"/>
        <v>-0.45495482248160612</v>
      </c>
      <c r="O19">
        <f t="shared" si="5"/>
        <v>-0.18527186666459122</v>
      </c>
      <c r="P19" s="47">
        <f>[5]IRF_robust_R1!I18</f>
        <v>-0.10282443388880616</v>
      </c>
      <c r="Q19" s="47">
        <f>[5]IRF_robust_R1!J18</f>
        <v>-0.65117866076016506</v>
      </c>
      <c r="R19" s="47">
        <f>[5]IRF_robust_R1!M18</f>
        <v>-0.36918714468123864</v>
      </c>
      <c r="S19" s="47">
        <f>[3]IRF1_benchmark!I18</f>
        <v>3.0267804795186558E-2</v>
      </c>
      <c r="T19" s="47">
        <f>[3]IRF1_benchmark!J18</f>
        <v>-0.42468701768641959</v>
      </c>
      <c r="U19" s="47">
        <f>[3]IRF1_benchmark!M18</f>
        <v>-0.18527186666459122</v>
      </c>
      <c r="V19" s="47"/>
      <c r="W19" s="47">
        <v>16</v>
      </c>
      <c r="X19">
        <f t="shared" si="6"/>
        <v>0.18801664994475448</v>
      </c>
      <c r="Y19">
        <f t="shared" si="7"/>
        <v>-1.8026605301541627</v>
      </c>
      <c r="Z19">
        <f t="shared" si="8"/>
        <v>-0.74157190291535646</v>
      </c>
      <c r="AA19" s="47">
        <f>[5]IRF_robust_R1!O18</f>
        <v>1.6940553103269682</v>
      </c>
      <c r="AB19" s="47">
        <f>[5]IRF_robust_R1!P18</f>
        <v>-0.63784860879061756</v>
      </c>
      <c r="AC19" s="47">
        <f>[5]IRF_robust_R1!S18</f>
        <v>0.45461689064815258</v>
      </c>
      <c r="AD19" s="47">
        <f>[3]IRF1_benchmark!O18</f>
        <v>0.18801664994475448</v>
      </c>
      <c r="AE19" s="47">
        <f>[3]IRF1_benchmark!P18</f>
        <v>-1.6146438802094083</v>
      </c>
      <c r="AF19" s="47">
        <f>[3]IRF1_benchmark!S18</f>
        <v>-0.74157190291535646</v>
      </c>
      <c r="AG19" s="57"/>
      <c r="AH19" s="47">
        <v>16</v>
      </c>
      <c r="AI19">
        <f t="shared" si="9"/>
        <v>1.4895430427584625E-2</v>
      </c>
      <c r="AJ19">
        <f t="shared" si="10"/>
        <v>-0.302677141666847</v>
      </c>
      <c r="AK19">
        <f t="shared" si="11"/>
        <v>-0.13190781761104547</v>
      </c>
      <c r="AL19" s="47">
        <f>[5]IRF_robust_R1!U18</f>
        <v>-5.081682902832607E-3</v>
      </c>
      <c r="AM19" s="47">
        <f>[5]IRF_robust_R1!V18</f>
        <v>-0.36677162030525379</v>
      </c>
      <c r="AN19" s="47">
        <f>[5]IRF_robust_R1!Y18</f>
        <v>-0.17956471348299255</v>
      </c>
      <c r="AO19" s="47">
        <f>[3]IRF1_benchmark!U18</f>
        <v>1.4895430427584625E-2</v>
      </c>
      <c r="AP19" s="47">
        <f>[3]IRF1_benchmark!V18</f>
        <v>-0.28778171123926238</v>
      </c>
      <c r="AQ19" s="47">
        <f>[3]IRF1_benchmark!Y18</f>
        <v>-0.13190781761104547</v>
      </c>
      <c r="AR19" s="47"/>
      <c r="AS19" s="47">
        <v>16</v>
      </c>
      <c r="AT19">
        <f t="shared" si="12"/>
        <v>0.21774435551817686</v>
      </c>
      <c r="AU19">
        <f t="shared" si="13"/>
        <v>-1.0593500536511622</v>
      </c>
      <c r="AV19">
        <f t="shared" si="14"/>
        <v>-0.30137061672224591</v>
      </c>
      <c r="AW19" s="47">
        <f>[5]IRF_robust_R1!AA18</f>
        <v>0.61033028101184617</v>
      </c>
      <c r="AX19" s="47">
        <f>[5]IRF_robust_R1!AB18</f>
        <v>-0.68851122940256093</v>
      </c>
      <c r="AY19" s="47">
        <f>[5]IRF_robust_R1!AE18</f>
        <v>-3.9387707993316368E-2</v>
      </c>
      <c r="AZ19" s="47">
        <f>[3]IRF1_benchmark!AA18</f>
        <v>0.21774435551817686</v>
      </c>
      <c r="BA19" s="47">
        <f>[3]IRF1_benchmark!AB18</f>
        <v>-0.84160569813298536</v>
      </c>
      <c r="BB19" s="47">
        <f>[3]IRF1_benchmark!AE18</f>
        <v>-0.30137061672224591</v>
      </c>
      <c r="BC19" s="119"/>
      <c r="BD19" s="47">
        <v>16</v>
      </c>
      <c r="BE19">
        <f t="shared" si="15"/>
        <v>8.8476006373895494E-2</v>
      </c>
      <c r="BF19">
        <f t="shared" si="16"/>
        <v>-0.22440273637667402</v>
      </c>
      <c r="BG19">
        <f t="shared" si="17"/>
        <v>-2.0152420661634939E-2</v>
      </c>
      <c r="BH19" s="47">
        <f>[5]IRF_robust_R1!AG18</f>
        <v>6.510734281771044E-2</v>
      </c>
      <c r="BI19" s="47">
        <f>[5]IRF_robust_R1!AH18</f>
        <v>-0.21339300250363402</v>
      </c>
      <c r="BJ19" s="47">
        <f>[5]IRF_robust_R1!AK18</f>
        <v>-6.6035501288120121E-2</v>
      </c>
      <c r="BK19" s="47">
        <f>[3]IRF1_benchmark!AG18</f>
        <v>8.8476006373895494E-2</v>
      </c>
      <c r="BL19" s="47">
        <f>[3]IRF1_benchmark!AH18</f>
        <v>-0.13592673000277852</v>
      </c>
      <c r="BM19" s="47">
        <f>[3]IRF1_benchmark!AK18</f>
        <v>-2.0152420661634939E-2</v>
      </c>
      <c r="BN19" s="47"/>
      <c r="BO19" s="47">
        <v>16</v>
      </c>
      <c r="BP19">
        <f t="shared" si="18"/>
        <v>0.16024805143464804</v>
      </c>
      <c r="BQ19">
        <f t="shared" si="19"/>
        <v>-0.29256309038070505</v>
      </c>
      <c r="BR19">
        <f t="shared" si="20"/>
        <v>1.0227678070454374E-2</v>
      </c>
      <c r="BS19" s="47">
        <f>[5]IRF_robust_R1!AM18</f>
        <v>0.29604214461451528</v>
      </c>
      <c r="BT19" s="47">
        <f>[5]IRF_robust_R1!AN18</f>
        <v>-5.5158018957518672E-2</v>
      </c>
      <c r="BU19" s="47">
        <f>[5]IRF_robust_R1!AQ18</f>
        <v>0.11231755071200472</v>
      </c>
      <c r="BV19" s="47">
        <f>[3]IRF1_benchmark!AM18</f>
        <v>0.16024805143464804</v>
      </c>
      <c r="BW19" s="47">
        <f>[3]IRF1_benchmark!AN18</f>
        <v>-0.13231503894605701</v>
      </c>
      <c r="BX19" s="47">
        <f>[3]IRF1_benchmark!AQ18</f>
        <v>1.0227678070454374E-2</v>
      </c>
      <c r="BY19" s="57"/>
      <c r="BZ19" s="47">
        <v>16</v>
      </c>
      <c r="CA19">
        <f t="shared" si="21"/>
        <v>4.6521972300548796E-2</v>
      </c>
      <c r="CB19">
        <f t="shared" si="22"/>
        <v>-0.23690373796060407</v>
      </c>
      <c r="CC19">
        <f t="shared" si="23"/>
        <v>-6.7482577127203389E-2</v>
      </c>
      <c r="CD19" s="47">
        <f>[5]IRF_robust_R1!AS18</f>
        <v>3.7389496776425113E-2</v>
      </c>
      <c r="CE19" s="47">
        <f>[5]IRF_robust_R1!AT18</f>
        <v>-0.25345817387994235</v>
      </c>
      <c r="CF19" s="47">
        <f>[5]IRF_robust_R1!AW18</f>
        <v>-9.7574205410791912E-2</v>
      </c>
      <c r="CG19" s="47">
        <f>[3]IRF1_benchmark!AS18</f>
        <v>4.6521972300548796E-2</v>
      </c>
      <c r="CH19" s="47">
        <f>[3]IRF1_benchmark!AT18</f>
        <v>-0.19038176566005527</v>
      </c>
      <c r="CI19" s="47">
        <f>[3]IRF1_benchmark!AW18</f>
        <v>-6.7482577127203389E-2</v>
      </c>
      <c r="CJ19" s="47"/>
      <c r="CK19" s="47">
        <v>16</v>
      </c>
      <c r="CL19">
        <f t="shared" si="24"/>
        <v>0.12554103676804929</v>
      </c>
      <c r="CM19">
        <f t="shared" si="25"/>
        <v>-0.15277023391253386</v>
      </c>
      <c r="CN19">
        <f t="shared" si="26"/>
        <v>4.6722647769967381E-2</v>
      </c>
      <c r="CO19" s="47">
        <f>[5]IRF_robust_R1!AY18</f>
        <v>0.16557816009651899</v>
      </c>
      <c r="CP19" s="47">
        <f>[5]IRF_robust_R1!AZ18</f>
        <v>-2.453850439588335E-2</v>
      </c>
      <c r="CQ19" s="47">
        <f>[5]IRF_robust_R1!BC18</f>
        <v>6.5224641160590832E-2</v>
      </c>
      <c r="CR19" s="47">
        <f>[3]IRF1_benchmark!AY18</f>
        <v>0.12554103676804929</v>
      </c>
      <c r="CS19" s="47">
        <f>[3]IRF1_benchmark!AZ18</f>
        <v>-2.7229197144484574E-2</v>
      </c>
      <c r="CT19" s="47">
        <f>[3]IRF1_benchmark!BC18</f>
        <v>4.6722647769967381E-2</v>
      </c>
      <c r="CU19" s="47"/>
      <c r="CV19" s="47">
        <v>16</v>
      </c>
      <c r="CW19">
        <f t="shared" si="27"/>
        <v>3.1556069941768961E-2</v>
      </c>
      <c r="CX19">
        <f t="shared" si="28"/>
        <v>-0.17000552937050317</v>
      </c>
      <c r="CY19">
        <f t="shared" si="29"/>
        <v>-5.3085448180432725E-2</v>
      </c>
      <c r="CZ19" s="47">
        <f>[5]IRF_robust_R1!BE18</f>
        <v>0.12240267304500549</v>
      </c>
      <c r="DA19" s="47">
        <f>[5]IRF_robust_R1!BF18</f>
        <v>-7.8228971701559707E-2</v>
      </c>
      <c r="DB19" s="47">
        <f>[5]IRF_robust_R1!BI18</f>
        <v>1.910684011191395E-2</v>
      </c>
      <c r="DC19" s="47">
        <f>[3]IRF1_benchmark!BE18</f>
        <v>3.1556069941768961E-2</v>
      </c>
      <c r="DD19" s="47">
        <f>[3]IRF1_benchmark!BF18</f>
        <v>-0.13844945942873421</v>
      </c>
      <c r="DE19" s="47">
        <f>[3]IRF1_benchmark!BI18</f>
        <v>-5.3085448180432725E-2</v>
      </c>
    </row>
    <row r="20" spans="1:109" x14ac:dyDescent="0.25">
      <c r="A20" s="44">
        <v>17</v>
      </c>
      <c r="B20">
        <f t="shared" si="0"/>
        <v>-2.0494937281168506E-2</v>
      </c>
      <c r="C20">
        <f t="shared" si="1"/>
        <v>-0.26775544578691168</v>
      </c>
      <c r="D20">
        <f t="shared" si="2"/>
        <v>-0.15067957864225545</v>
      </c>
      <c r="E20" s="44">
        <f>[5]IRF_robust_R1!C19</f>
        <v>6.5739353679019466E-2</v>
      </c>
      <c r="F20" s="44">
        <f>[5]IRF_robust_R1!D19</f>
        <v>-0.25779593632669362</v>
      </c>
      <c r="G20" s="44">
        <f>[5]IRF_robust_R1!G19</f>
        <v>-8.8004043109008973E-2</v>
      </c>
      <c r="H20" s="44">
        <f>[3]IRF1_benchmark!C19</f>
        <v>-2.0494937281168506E-2</v>
      </c>
      <c r="I20" s="44">
        <f>[3]IRF1_benchmark!D19</f>
        <v>-0.28825038306808021</v>
      </c>
      <c r="J20" s="44">
        <f>[3]IRF1_benchmark!G19</f>
        <v>-0.15067957864225545</v>
      </c>
      <c r="K20" s="44"/>
      <c r="L20" s="44">
        <v>17</v>
      </c>
      <c r="M20">
        <f t="shared" si="3"/>
        <v>8.2085266186020956E-3</v>
      </c>
      <c r="N20">
        <f t="shared" si="4"/>
        <v>-0.45059921535813885</v>
      </c>
      <c r="O20">
        <f t="shared" si="5"/>
        <v>-0.20612314141877294</v>
      </c>
      <c r="P20" s="44">
        <f>[5]IRF_robust_R1!I19</f>
        <v>-0.11128844049908608</v>
      </c>
      <c r="Q20" s="44">
        <f>[5]IRF_robust_R1!J19</f>
        <v>-0.66537237276831973</v>
      </c>
      <c r="R20" s="44">
        <f>[5]IRF_robust_R1!M19</f>
        <v>-0.38005482880813218</v>
      </c>
      <c r="S20" s="44">
        <f>[3]IRF1_benchmark!I19</f>
        <v>8.2085266186020956E-3</v>
      </c>
      <c r="T20" s="44">
        <f>[3]IRF1_benchmark!J19</f>
        <v>-0.44239068873953674</v>
      </c>
      <c r="U20" s="44">
        <f>[3]IRF1_benchmark!M19</f>
        <v>-0.20612314141877294</v>
      </c>
      <c r="V20" s="44"/>
      <c r="W20" s="44">
        <v>17</v>
      </c>
      <c r="X20">
        <f t="shared" si="6"/>
        <v>0.18468885330290657</v>
      </c>
      <c r="Y20">
        <f t="shared" si="7"/>
        <v>-1.7904883866576002</v>
      </c>
      <c r="Z20">
        <f t="shared" si="8"/>
        <v>-0.73877702257577083</v>
      </c>
      <c r="AA20" s="44">
        <f>[5]IRF_robust_R1!O19</f>
        <v>1.7009401560835937</v>
      </c>
      <c r="AB20" s="44">
        <f>[5]IRF_robust_R1!P19</f>
        <v>-0.63081396386039412</v>
      </c>
      <c r="AC20" s="44">
        <f>[5]IRF_robust_R1!S19</f>
        <v>0.4393594705973341</v>
      </c>
      <c r="AD20" s="44">
        <f>[3]IRF1_benchmark!O19</f>
        <v>0.18468885330290657</v>
      </c>
      <c r="AE20" s="44">
        <f>[3]IRF1_benchmark!P19</f>
        <v>-1.6057995333546937</v>
      </c>
      <c r="AF20" s="44">
        <f>[3]IRF1_benchmark!S19</f>
        <v>-0.73877702257577083</v>
      </c>
      <c r="AG20" s="45"/>
      <c r="AH20" s="44">
        <v>17</v>
      </c>
      <c r="AI20">
        <f t="shared" si="9"/>
        <v>-2.4262906554694758E-3</v>
      </c>
      <c r="AJ20">
        <f t="shared" si="10"/>
        <v>-0.29884779481245111</v>
      </c>
      <c r="AK20">
        <f t="shared" si="11"/>
        <v>-0.14532404420755354</v>
      </c>
      <c r="AL20" s="44">
        <f>[5]IRF_robust_R1!U19</f>
        <v>-1.8452589854853242E-2</v>
      </c>
      <c r="AM20" s="44">
        <f>[5]IRF_robust_R1!V19</f>
        <v>-0.37666667516180474</v>
      </c>
      <c r="AN20" s="44">
        <f>[5]IRF_robust_R1!Y19</f>
        <v>-0.19251791791823952</v>
      </c>
      <c r="AO20" s="44">
        <f>[3]IRF1_benchmark!U19</f>
        <v>-2.4262906554694758E-3</v>
      </c>
      <c r="AP20" s="44">
        <f>[3]IRF1_benchmark!V19</f>
        <v>-0.30127408546792056</v>
      </c>
      <c r="AQ20" s="44">
        <f>[3]IRF1_benchmark!Y19</f>
        <v>-0.14532404420755354</v>
      </c>
      <c r="AR20" s="44"/>
      <c r="AS20" s="44">
        <v>17</v>
      </c>
      <c r="AT20">
        <f t="shared" si="12"/>
        <v>0.16527828065519323</v>
      </c>
      <c r="AU20">
        <f t="shared" si="13"/>
        <v>-1.0251028836628024</v>
      </c>
      <c r="AV20">
        <f t="shared" si="14"/>
        <v>-0.34163784611449244</v>
      </c>
      <c r="AW20" s="44">
        <f>[5]IRF_robust_R1!AA19</f>
        <v>0.52693956168882006</v>
      </c>
      <c r="AX20" s="44">
        <f>[5]IRF_robust_R1!AB19</f>
        <v>-0.73717582824948413</v>
      </c>
      <c r="AY20" s="44">
        <f>[5]IRF_robust_R1!AE19</f>
        <v>-0.10664833965315472</v>
      </c>
      <c r="AZ20" s="44">
        <f>[3]IRF1_benchmark!AA19</f>
        <v>0.16527828065519323</v>
      </c>
      <c r="BA20" s="44">
        <f>[3]IRF1_benchmark!AB19</f>
        <v>-0.85982460300760921</v>
      </c>
      <c r="BB20" s="44">
        <f>[3]IRF1_benchmark!AE19</f>
        <v>-0.34163784611449244</v>
      </c>
      <c r="BC20" s="45"/>
      <c r="BD20" s="44">
        <v>17</v>
      </c>
      <c r="BE20">
        <f t="shared" si="15"/>
        <v>8.2632099709932988E-2</v>
      </c>
      <c r="BF20">
        <f t="shared" si="16"/>
        <v>-0.21790378037424396</v>
      </c>
      <c r="BG20">
        <f t="shared" si="17"/>
        <v>-2.4301408200795002E-2</v>
      </c>
      <c r="BH20" s="44">
        <f>[5]IRF_robust_R1!AG19</f>
        <v>5.7931594458692316E-2</v>
      </c>
      <c r="BI20" s="44">
        <f>[5]IRF_robust_R1!AH19</f>
        <v>-0.21615959743507032</v>
      </c>
      <c r="BJ20" s="44">
        <f>[5]IRF_robust_R1!AK19</f>
        <v>-7.1092976394892204E-2</v>
      </c>
      <c r="BK20" s="44">
        <f>[3]IRF1_benchmark!AG19</f>
        <v>8.2632099709932988E-2</v>
      </c>
      <c r="BL20" s="44">
        <f>[3]IRF1_benchmark!AH19</f>
        <v>-0.13527168066431097</v>
      </c>
      <c r="BM20" s="44">
        <f>[3]IRF1_benchmark!AK19</f>
        <v>-2.4301408200795002E-2</v>
      </c>
      <c r="BN20" s="44"/>
      <c r="BO20" s="44">
        <v>17</v>
      </c>
      <c r="BP20">
        <f t="shared" si="18"/>
        <v>0.16129230855511889</v>
      </c>
      <c r="BQ20">
        <f t="shared" si="19"/>
        <v>-0.29159167650888784</v>
      </c>
      <c r="BR20">
        <f t="shared" si="20"/>
        <v>1.2560117596978001E-2</v>
      </c>
      <c r="BS20" s="44">
        <f>[5]IRF_robust_R1!AM19</f>
        <v>0.29611371696628963</v>
      </c>
      <c r="BT20" s="44">
        <f>[5]IRF_robust_R1!AN19</f>
        <v>-5.7208562969919434E-2</v>
      </c>
      <c r="BU20" s="44">
        <f>[5]IRF_robust_R1!AQ19</f>
        <v>0.11208126786872416</v>
      </c>
      <c r="BV20" s="44">
        <f>[3]IRF1_benchmark!AM19</f>
        <v>0.16129230855511889</v>
      </c>
      <c r="BW20" s="44">
        <f>[3]IRF1_benchmark!AN19</f>
        <v>-0.13029936795376898</v>
      </c>
      <c r="BX20" s="44">
        <f>[3]IRF1_benchmark!AQ19</f>
        <v>1.2560117596978001E-2</v>
      </c>
      <c r="BY20" s="45"/>
      <c r="BZ20" s="44">
        <v>17</v>
      </c>
      <c r="CA20">
        <f t="shared" si="21"/>
        <v>4.1893593864748585E-2</v>
      </c>
      <c r="CB20">
        <f t="shared" si="22"/>
        <v>-0.23407687532084831</v>
      </c>
      <c r="CC20">
        <f t="shared" si="23"/>
        <v>-7.1985133349247346E-2</v>
      </c>
      <c r="CD20" s="44">
        <f>[5]IRF_robust_R1!AS19</f>
        <v>3.2072994361831648E-2</v>
      </c>
      <c r="CE20" s="44">
        <f>[5]IRF_robust_R1!AT19</f>
        <v>-0.25926182349183957</v>
      </c>
      <c r="CF20" s="44">
        <f>[5]IRF_robust_R1!AW19</f>
        <v>-0.10377199407859344</v>
      </c>
      <c r="CG20" s="44">
        <f>[3]IRF1_benchmark!AS19</f>
        <v>4.1893593864748585E-2</v>
      </c>
      <c r="CH20" s="44">
        <f>[3]IRF1_benchmark!AT19</f>
        <v>-0.19218328145609972</v>
      </c>
      <c r="CI20" s="44">
        <f>[3]IRF1_benchmark!AW19</f>
        <v>-7.1985133349247346E-2</v>
      </c>
      <c r="CJ20" s="44"/>
      <c r="CK20" s="44">
        <v>17</v>
      </c>
      <c r="CL20">
        <f t="shared" si="24"/>
        <v>0.124254719474871</v>
      </c>
      <c r="CM20">
        <f t="shared" si="25"/>
        <v>-0.14604627532923917</v>
      </c>
      <c r="CN20">
        <f t="shared" si="26"/>
        <v>4.8300783113535667E-2</v>
      </c>
      <c r="CO20" s="44">
        <f>[5]IRF_robust_R1!AY19</f>
        <v>0.15988306101612276</v>
      </c>
      <c r="CP20" s="44">
        <f>[5]IRF_robust_R1!AZ19</f>
        <v>-2.0470521538534202E-2</v>
      </c>
      <c r="CQ20" s="44">
        <f>[5]IRF_robust_R1!BC19</f>
        <v>6.4907700830059395E-2</v>
      </c>
      <c r="CR20" s="44">
        <f>[3]IRF1_benchmark!AY19</f>
        <v>0.124254719474871</v>
      </c>
      <c r="CS20" s="44">
        <f>[3]IRF1_benchmark!AZ19</f>
        <v>-2.1791555854368157E-2</v>
      </c>
      <c r="CT20" s="44">
        <f>[3]IRF1_benchmark!BC19</f>
        <v>4.8300783113535667E-2</v>
      </c>
      <c r="CU20" s="44"/>
      <c r="CV20" s="44">
        <v>17</v>
      </c>
      <c r="CW20">
        <f t="shared" si="27"/>
        <v>3.8143146035641215E-2</v>
      </c>
      <c r="CX20">
        <f t="shared" si="28"/>
        <v>-0.16255279454660715</v>
      </c>
      <c r="CY20">
        <f t="shared" si="29"/>
        <v>-4.3709063411673361E-2</v>
      </c>
      <c r="CZ20" s="44">
        <f>[5]IRF_robust_R1!BE19</f>
        <v>0.11847743804554423</v>
      </c>
      <c r="DA20" s="44">
        <f>[5]IRF_robust_R1!BF19</f>
        <v>-7.5115790739696514E-2</v>
      </c>
      <c r="DB20" s="44">
        <f>[5]IRF_robust_R1!BI19</f>
        <v>1.959150613266181E-2</v>
      </c>
      <c r="DC20" s="44">
        <f>[3]IRF1_benchmark!BE19</f>
        <v>3.8143146035641215E-2</v>
      </c>
      <c r="DD20" s="44">
        <f>[3]IRF1_benchmark!BF19</f>
        <v>-0.12440964851096595</v>
      </c>
      <c r="DE20" s="44">
        <f>[3]IRF1_benchmark!BI19</f>
        <v>-4.3709063411673361E-2</v>
      </c>
    </row>
    <row r="21" spans="1:109" x14ac:dyDescent="0.25">
      <c r="A21" s="44">
        <v>18</v>
      </c>
      <c r="B21">
        <f t="shared" si="0"/>
        <v>1.0930615939764833E-2</v>
      </c>
      <c r="C21">
        <f t="shared" si="1"/>
        <v>-0.25514732074904939</v>
      </c>
      <c r="D21">
        <f t="shared" si="2"/>
        <v>-0.11697793247752858</v>
      </c>
      <c r="E21" s="44">
        <f>[5]IRF_robust_R1!C20</f>
        <v>8.0948099728600634E-2</v>
      </c>
      <c r="F21" s="44">
        <f>[5]IRF_robust_R1!D20</f>
        <v>-0.23129023856905429</v>
      </c>
      <c r="G21" s="44">
        <f>[5]IRF_robust_R1!G20</f>
        <v>-6.9182777108020621E-2</v>
      </c>
      <c r="H21" s="44">
        <f>[3]IRF1_benchmark!C20</f>
        <v>1.0930615939764833E-2</v>
      </c>
      <c r="I21" s="44">
        <f>[3]IRF1_benchmark!D20</f>
        <v>-0.24421670480928453</v>
      </c>
      <c r="J21" s="44">
        <f>[3]IRF1_benchmark!G20</f>
        <v>-0.11697793247752858</v>
      </c>
      <c r="K21" s="44"/>
      <c r="L21" s="44">
        <v>18</v>
      </c>
      <c r="M21">
        <f t="shared" si="3"/>
        <v>1.3038315165768895E-2</v>
      </c>
      <c r="N21">
        <f t="shared" si="4"/>
        <v>-0.44903236656032663</v>
      </c>
      <c r="O21">
        <f t="shared" si="5"/>
        <v>-0.1987734252069461</v>
      </c>
      <c r="P21" s="44">
        <f>[5]IRF_robust_R1!I20</f>
        <v>-0.11991098356660421</v>
      </c>
      <c r="Q21" s="44">
        <f>[5]IRF_robust_R1!J20</f>
        <v>-0.67312561034173735</v>
      </c>
      <c r="R21" s="44">
        <f>[5]IRF_robust_R1!M20</f>
        <v>-0.3863476114848251</v>
      </c>
      <c r="S21" s="44">
        <f>[3]IRF1_benchmark!I20</f>
        <v>1.3038315165768895E-2</v>
      </c>
      <c r="T21" s="44">
        <f>[3]IRF1_benchmark!J20</f>
        <v>-0.43599405139455771</v>
      </c>
      <c r="U21" s="44">
        <f>[3]IRF1_benchmark!M20</f>
        <v>-0.1987734252069461</v>
      </c>
      <c r="V21" s="44"/>
      <c r="W21" s="44">
        <v>18</v>
      </c>
      <c r="X21">
        <f t="shared" si="6"/>
        <v>0.21159504079773439</v>
      </c>
      <c r="Y21">
        <f t="shared" si="7"/>
        <v>-1.7505759636997573</v>
      </c>
      <c r="Z21">
        <f t="shared" si="8"/>
        <v>-0.68249359542824772</v>
      </c>
      <c r="AA21" s="44">
        <f>[5]IRF_robust_R1!O20</f>
        <v>1.6628729920178285</v>
      </c>
      <c r="AB21" s="44">
        <f>[5]IRF_robust_R1!P20</f>
        <v>-0.63738949328814043</v>
      </c>
      <c r="AC21" s="44">
        <f>[5]IRF_robust_R1!S20</f>
        <v>0.41193116266279928</v>
      </c>
      <c r="AD21" s="44">
        <f>[3]IRF1_benchmark!O20</f>
        <v>0.21159504079773439</v>
      </c>
      <c r="AE21" s="44">
        <f>[3]IRF1_benchmark!P20</f>
        <v>-1.5389809229020228</v>
      </c>
      <c r="AF21" s="44">
        <f>[3]IRF1_benchmark!S20</f>
        <v>-0.68249359542824772</v>
      </c>
      <c r="AG21" s="45"/>
      <c r="AH21" s="44">
        <v>18</v>
      </c>
      <c r="AI21">
        <f t="shared" si="9"/>
        <v>-9.8229886597914814E-3</v>
      </c>
      <c r="AJ21">
        <f t="shared" si="10"/>
        <v>-0.29470257798503308</v>
      </c>
      <c r="AK21">
        <f t="shared" si="11"/>
        <v>-0.15085407731346501</v>
      </c>
      <c r="AL21" s="44">
        <f>[5]IRF_robust_R1!U20</f>
        <v>-3.1170241272707275E-2</v>
      </c>
      <c r="AM21" s="44">
        <f>[5]IRF_robust_R1!V20</f>
        <v>-0.38885193156918235</v>
      </c>
      <c r="AN21" s="44">
        <f>[5]IRF_robust_R1!Y20</f>
        <v>-0.20230486527922362</v>
      </c>
      <c r="AO21" s="44">
        <f>[3]IRF1_benchmark!U20</f>
        <v>-9.8229886597914814E-3</v>
      </c>
      <c r="AP21" s="44">
        <f>[3]IRF1_benchmark!V20</f>
        <v>-0.30452556664482455</v>
      </c>
      <c r="AQ21" s="44">
        <f>[3]IRF1_benchmark!Y20</f>
        <v>-0.15085407731346501</v>
      </c>
      <c r="AR21" s="44"/>
      <c r="AS21" s="44">
        <v>18</v>
      </c>
      <c r="AT21">
        <f t="shared" si="12"/>
        <v>0.15412785241177271</v>
      </c>
      <c r="AU21">
        <f t="shared" si="13"/>
        <v>-0.98246960983660414</v>
      </c>
      <c r="AV21">
        <f t="shared" si="14"/>
        <v>-0.33164482713839166</v>
      </c>
      <c r="AW21" s="44">
        <f>[5]IRF_robust_R1!AA20</f>
        <v>0.46317309528046102</v>
      </c>
      <c r="AX21" s="44">
        <f>[5]IRF_robust_R1!AB20</f>
        <v>-0.77389852382153168</v>
      </c>
      <c r="AY21" s="44">
        <f>[5]IRF_robust_R1!AE20</f>
        <v>-0.16233215841190995</v>
      </c>
      <c r="AZ21" s="44">
        <f>[3]IRF1_benchmark!AA20</f>
        <v>0.15412785241177271</v>
      </c>
      <c r="BA21" s="44">
        <f>[3]IRF1_benchmark!AB20</f>
        <v>-0.8283417574248314</v>
      </c>
      <c r="BB21" s="44">
        <f>[3]IRF1_benchmark!AE20</f>
        <v>-0.33164482713839166</v>
      </c>
      <c r="BC21" s="45"/>
      <c r="BD21" s="44">
        <v>18</v>
      </c>
      <c r="BE21">
        <f t="shared" si="15"/>
        <v>6.86617039487534E-2</v>
      </c>
      <c r="BF21">
        <f t="shared" si="16"/>
        <v>-0.21351107072588943</v>
      </c>
      <c r="BG21">
        <f t="shared" si="17"/>
        <v>-3.5488382082039034E-2</v>
      </c>
      <c r="BH21" s="44">
        <f>[5]IRF_robust_R1!AG20</f>
        <v>4.279176973679745E-2</v>
      </c>
      <c r="BI21" s="44">
        <f>[5]IRF_robust_R1!AH20</f>
        <v>-0.22445250479501352</v>
      </c>
      <c r="BJ21" s="44">
        <f>[5]IRF_robust_R1!AK20</f>
        <v>-8.2691624762604318E-2</v>
      </c>
      <c r="BK21" s="44">
        <f>[3]IRF1_benchmark!AG20</f>
        <v>6.86617039487534E-2</v>
      </c>
      <c r="BL21" s="44">
        <f>[3]IRF1_benchmark!AH20</f>
        <v>-0.14484936677713603</v>
      </c>
      <c r="BM21" s="44">
        <f>[3]IRF1_benchmark!AK20</f>
        <v>-3.5488382082039034E-2</v>
      </c>
      <c r="BN21" s="44"/>
      <c r="BO21" s="44">
        <v>18</v>
      </c>
      <c r="BP21">
        <f t="shared" si="18"/>
        <v>0.16027962336836724</v>
      </c>
      <c r="BQ21">
        <f t="shared" si="19"/>
        <v>-0.29122346778076003</v>
      </c>
      <c r="BR21">
        <f t="shared" si="20"/>
        <v>1.237625408899584E-2</v>
      </c>
      <c r="BS21" s="44">
        <f>[5]IRF_robust_R1!AM20</f>
        <v>0.29149902335662581</v>
      </c>
      <c r="BT21" s="44">
        <f>[5]IRF_robust_R1!AN20</f>
        <v>-6.4491911176390415E-2</v>
      </c>
      <c r="BU21" s="44">
        <f>[5]IRF_robust_R1!AQ20</f>
        <v>0.10427775660943193</v>
      </c>
      <c r="BV21" s="44">
        <f>[3]IRF1_benchmark!AM20</f>
        <v>0.16027962336836724</v>
      </c>
      <c r="BW21" s="44">
        <f>[3]IRF1_benchmark!AN20</f>
        <v>-0.13094384441239282</v>
      </c>
      <c r="BX21" s="44">
        <f>[3]IRF1_benchmark!AQ20</f>
        <v>1.237625408899584E-2</v>
      </c>
      <c r="BY21" s="45"/>
      <c r="BZ21" s="44">
        <v>18</v>
      </c>
      <c r="CA21">
        <f t="shared" si="21"/>
        <v>3.0553093146863552E-2</v>
      </c>
      <c r="CB21">
        <f t="shared" si="22"/>
        <v>-0.22850583950586342</v>
      </c>
      <c r="CC21">
        <f t="shared" si="23"/>
        <v>-7.9965926460054834E-2</v>
      </c>
      <c r="CD21" s="44">
        <f>[5]IRF_robust_R1!AS20</f>
        <v>2.2365002082097383E-2</v>
      </c>
      <c r="CE21" s="44">
        <f>[5]IRF_robust_R1!AT20</f>
        <v>-0.26741555522055649</v>
      </c>
      <c r="CF21" s="44">
        <f>[5]IRF_robust_R1!AW20</f>
        <v>-0.11227777535096965</v>
      </c>
      <c r="CG21" s="44">
        <f>[3]IRF1_benchmark!AS20</f>
        <v>3.0553093146863552E-2</v>
      </c>
      <c r="CH21" s="44">
        <f>[3]IRF1_benchmark!AT20</f>
        <v>-0.19795274635899987</v>
      </c>
      <c r="CI21" s="44">
        <f>[3]IRF1_benchmark!AW20</f>
        <v>-7.9965926460054834E-2</v>
      </c>
      <c r="CJ21" s="44"/>
      <c r="CK21" s="44">
        <v>18</v>
      </c>
      <c r="CL21">
        <f t="shared" si="24"/>
        <v>0.11134050105123466</v>
      </c>
      <c r="CM21">
        <f t="shared" si="25"/>
        <v>-0.13857598500284274</v>
      </c>
      <c r="CN21">
        <f t="shared" si="26"/>
        <v>3.9623238345629717E-2</v>
      </c>
      <c r="CO21" s="44">
        <f>[5]IRF_robust_R1!AY20</f>
        <v>0.14605470384119118</v>
      </c>
      <c r="CP21" s="44">
        <f>[5]IRF_robust_R1!AZ20</f>
        <v>-2.61903793366659E-2</v>
      </c>
      <c r="CQ21" s="44">
        <f>[5]IRF_robust_R1!BC20</f>
        <v>5.4968537500937643E-2</v>
      </c>
      <c r="CR21" s="44">
        <f>[3]IRF1_benchmark!AY20</f>
        <v>0.11134050105123466</v>
      </c>
      <c r="CS21" s="44">
        <f>[3]IRF1_benchmark!AZ20</f>
        <v>-2.7235483951608071E-2</v>
      </c>
      <c r="CT21" s="44">
        <f>[3]IRF1_benchmark!BC20</f>
        <v>3.9623238345629717E-2</v>
      </c>
      <c r="CU21" s="44"/>
      <c r="CV21" s="44">
        <v>18</v>
      </c>
      <c r="CW21">
        <f t="shared" si="27"/>
        <v>9.2907604256643531E-3</v>
      </c>
      <c r="CX21">
        <f t="shared" si="28"/>
        <v>-0.15582924126750908</v>
      </c>
      <c r="CY21">
        <f t="shared" si="29"/>
        <v>-6.853982580424739E-2</v>
      </c>
      <c r="CZ21" s="44">
        <f>[5]IRF_robust_R1!BE20</f>
        <v>9.072028784669478E-2</v>
      </c>
      <c r="DA21" s="44">
        <f>[5]IRF_robust_R1!BF20</f>
        <v>-9.8607114565988141E-2</v>
      </c>
      <c r="DB21" s="44">
        <f>[5]IRF_robust_R1!BI20</f>
        <v>-7.2217910924651952E-3</v>
      </c>
      <c r="DC21" s="44">
        <f>[3]IRF1_benchmark!BE20</f>
        <v>9.2907604256643531E-3</v>
      </c>
      <c r="DD21" s="44">
        <f>[3]IRF1_benchmark!BF20</f>
        <v>-0.14653848084184473</v>
      </c>
      <c r="DE21" s="44">
        <f>[3]IRF1_benchmark!BI20</f>
        <v>-6.853982580424739E-2</v>
      </c>
    </row>
    <row r="22" spans="1:109" x14ac:dyDescent="0.25">
      <c r="A22" s="44">
        <v>19</v>
      </c>
      <c r="B22">
        <f t="shared" si="0"/>
        <v>-1.1644654168656602E-2</v>
      </c>
      <c r="C22">
        <f t="shared" si="1"/>
        <v>-0.24827278958516721</v>
      </c>
      <c r="D22">
        <f t="shared" si="2"/>
        <v>-0.13484443189947823</v>
      </c>
      <c r="E22" s="44">
        <f>[5]IRF_robust_R1!C21</f>
        <v>4.472373899204856E-2</v>
      </c>
      <c r="F22" s="44">
        <f>[5]IRF_robust_R1!D21</f>
        <v>-0.25758457577676253</v>
      </c>
      <c r="G22" s="44">
        <f>[5]IRF_robust_R1!G21</f>
        <v>-0.10154575916365927</v>
      </c>
      <c r="H22" s="44">
        <f>[3]IRF1_benchmark!C21</f>
        <v>-1.1644654168656602E-2</v>
      </c>
      <c r="I22" s="44">
        <f>[3]IRF1_benchmark!D21</f>
        <v>-0.25991744375382381</v>
      </c>
      <c r="J22" s="44">
        <f>[3]IRF1_benchmark!G21</f>
        <v>-0.13484443189947823</v>
      </c>
      <c r="K22" s="44"/>
      <c r="L22" s="44">
        <v>19</v>
      </c>
      <c r="M22">
        <f t="shared" si="3"/>
        <v>2.7874228560953547E-3</v>
      </c>
      <c r="N22">
        <f t="shared" si="4"/>
        <v>-0.44552712933301702</v>
      </c>
      <c r="O22">
        <f t="shared" si="5"/>
        <v>-0.20767597900650403</v>
      </c>
      <c r="P22" s="44">
        <f>[5]IRF_robust_R1!I21</f>
        <v>-0.13643660584660122</v>
      </c>
      <c r="Q22" s="44">
        <f>[5]IRF_robust_R1!J21</f>
        <v>-0.69509174813811903</v>
      </c>
      <c r="R22" s="44">
        <f>[5]IRF_robust_R1!M21</f>
        <v>-0.40192467779218821</v>
      </c>
      <c r="S22" s="44">
        <f>[3]IRF1_benchmark!I21</f>
        <v>2.7874228560953547E-3</v>
      </c>
      <c r="T22" s="44">
        <f>[3]IRF1_benchmark!J21</f>
        <v>-0.44273970647692168</v>
      </c>
      <c r="U22" s="44">
        <f>[3]IRF1_benchmark!M21</f>
        <v>-0.20767597900650403</v>
      </c>
      <c r="V22" s="44"/>
      <c r="W22" s="44">
        <v>19</v>
      </c>
      <c r="X22">
        <f t="shared" si="6"/>
        <v>0.1553978063623801</v>
      </c>
      <c r="Y22">
        <f t="shared" si="7"/>
        <v>-1.7196769131776639</v>
      </c>
      <c r="Z22">
        <f t="shared" si="8"/>
        <v>-0.71374326909138341</v>
      </c>
      <c r="AA22" s="44">
        <f>[5]IRF_robust_R1!O21</f>
        <v>1.5756894181572689</v>
      </c>
      <c r="AB22" s="44">
        <f>[5]IRF_robust_R1!P21</f>
        <v>-0.7035695545805617</v>
      </c>
      <c r="AC22" s="44">
        <f>[5]IRF_robust_R1!S21</f>
        <v>0.35506367845295195</v>
      </c>
      <c r="AD22" s="44">
        <f>[3]IRF1_benchmark!O21</f>
        <v>0.1553978063623801</v>
      </c>
      <c r="AE22" s="44">
        <f>[3]IRF1_benchmark!P21</f>
        <v>-1.5642791068152839</v>
      </c>
      <c r="AF22" s="44">
        <f>[3]IRF1_benchmark!S21</f>
        <v>-0.71374326909138341</v>
      </c>
      <c r="AG22" s="45"/>
      <c r="AH22" s="44">
        <v>19</v>
      </c>
      <c r="AI22">
        <f t="shared" si="9"/>
        <v>-2.6143616543080259E-2</v>
      </c>
      <c r="AJ22">
        <f t="shared" si="10"/>
        <v>-0.2936100665775182</v>
      </c>
      <c r="AK22">
        <f t="shared" si="11"/>
        <v>-0.16707396048848691</v>
      </c>
      <c r="AL22" s="44">
        <f>[5]IRF_robust_R1!U21</f>
        <v>-5.0140586764414394E-2</v>
      </c>
      <c r="AM22" s="44">
        <f>[5]IRF_robust_R1!V21</f>
        <v>-0.40903605383713382</v>
      </c>
      <c r="AN22" s="44">
        <f>[5]IRF_robust_R1!Y21</f>
        <v>-0.22020619248099885</v>
      </c>
      <c r="AO22" s="44">
        <f>[3]IRF1_benchmark!U21</f>
        <v>-2.6143616543080259E-2</v>
      </c>
      <c r="AP22" s="44">
        <f>[3]IRF1_benchmark!V21</f>
        <v>-0.31975368312059849</v>
      </c>
      <c r="AQ22" s="44">
        <f>[3]IRF1_benchmark!Y21</f>
        <v>-0.16707396048848691</v>
      </c>
      <c r="AR22" s="44"/>
      <c r="AS22" s="44">
        <v>19</v>
      </c>
      <c r="AT22">
        <f t="shared" si="12"/>
        <v>7.4016088577510422E-2</v>
      </c>
      <c r="AU22">
        <f t="shared" si="13"/>
        <v>-0.95031809713030013</v>
      </c>
      <c r="AV22">
        <f t="shared" si="14"/>
        <v>-0.4010564455368531</v>
      </c>
      <c r="AW22" s="44">
        <f>[5]IRF_robust_R1!AA21</f>
        <v>0.37190526445928546</v>
      </c>
      <c r="AX22" s="44">
        <f>[5]IRF_robust_R1!AB21</f>
        <v>-0.82980582367307409</v>
      </c>
      <c r="AY22" s="44">
        <f>[5]IRF_robust_R1!AE21</f>
        <v>-0.23127156345944377</v>
      </c>
      <c r="AZ22" s="44">
        <f>[3]IRF1_benchmark!AA21</f>
        <v>7.4016088577510422E-2</v>
      </c>
      <c r="BA22" s="44">
        <f>[3]IRF1_benchmark!AB21</f>
        <v>-0.87630200855278972</v>
      </c>
      <c r="BB22" s="44">
        <f>[3]IRF1_benchmark!AE21</f>
        <v>-0.4010564455368531</v>
      </c>
      <c r="BC22" s="45"/>
      <c r="BD22" s="44">
        <v>19</v>
      </c>
      <c r="BE22">
        <f t="shared" si="15"/>
        <v>5.7234816110729544E-2</v>
      </c>
      <c r="BF22">
        <f t="shared" si="16"/>
        <v>-0.20762375748455153</v>
      </c>
      <c r="BG22">
        <f t="shared" si="17"/>
        <v>-4.397009917065571E-2</v>
      </c>
      <c r="BH22" s="44">
        <f>[5]IRF_robust_R1!AG21</f>
        <v>3.0774613009137568E-2</v>
      </c>
      <c r="BI22" s="44">
        <f>[5]IRF_robust_R1!AH21</f>
        <v>-0.23401539577346075</v>
      </c>
      <c r="BJ22" s="44">
        <f>[5]IRF_robust_R1!AK21</f>
        <v>-9.2047132731233591E-2</v>
      </c>
      <c r="BK22" s="44">
        <f>[3]IRF1_benchmark!AG21</f>
        <v>5.7234816110729544E-2</v>
      </c>
      <c r="BL22" s="44">
        <f>[3]IRF1_benchmark!AH21</f>
        <v>-0.150388941373822</v>
      </c>
      <c r="BM22" s="44">
        <f>[3]IRF1_benchmark!AK21</f>
        <v>-4.397009917065571E-2</v>
      </c>
      <c r="BN22" s="44"/>
      <c r="BO22" s="44">
        <v>19</v>
      </c>
      <c r="BP22">
        <f t="shared" si="18"/>
        <v>0.158289023950661</v>
      </c>
      <c r="BQ22">
        <f t="shared" si="19"/>
        <v>-0.29251516363770041</v>
      </c>
      <c r="BR22">
        <f t="shared" si="20"/>
        <v>9.3760168622872477E-3</v>
      </c>
      <c r="BS22" s="44">
        <f>[5]IRF_robust_R1!AM21</f>
        <v>0.28478648044531774</v>
      </c>
      <c r="BT22" s="44">
        <f>[5]IRF_robust_R1!AN21</f>
        <v>-7.3254452694433633E-2</v>
      </c>
      <c r="BU22" s="44">
        <f>[5]IRF_robust_R1!AQ21</f>
        <v>9.644203368077868E-2</v>
      </c>
      <c r="BV22" s="44">
        <f>[3]IRF1_benchmark!AM21</f>
        <v>0.158289023950661</v>
      </c>
      <c r="BW22" s="44">
        <f>[3]IRF1_benchmark!AN21</f>
        <v>-0.13422613968703942</v>
      </c>
      <c r="BX22" s="44">
        <f>[3]IRF1_benchmark!AQ21</f>
        <v>9.3760168622872477E-3</v>
      </c>
      <c r="BY22" s="45"/>
      <c r="BZ22" s="44">
        <v>19</v>
      </c>
      <c r="CA22">
        <f t="shared" si="21"/>
        <v>2.813608030770787E-2</v>
      </c>
      <c r="CB22">
        <f t="shared" si="22"/>
        <v>-0.22427024837622853</v>
      </c>
      <c r="CC22">
        <f t="shared" si="23"/>
        <v>-7.8671049944831095E-2</v>
      </c>
      <c r="CD22" s="44">
        <f>[5]IRF_robust_R1!AS21</f>
        <v>1.8305641211292224E-2</v>
      </c>
      <c r="CE22" s="44">
        <f>[5]IRF_robust_R1!AT21</f>
        <v>-0.26977647328605509</v>
      </c>
      <c r="CF22" s="44">
        <f>[5]IRF_robust_R1!AW21</f>
        <v>-0.11640480932720165</v>
      </c>
      <c r="CG22" s="44">
        <f>[3]IRF1_benchmark!AS21</f>
        <v>2.813608030770787E-2</v>
      </c>
      <c r="CH22" s="44">
        <f>[3]IRF1_benchmark!AT21</f>
        <v>-0.19613416806852066</v>
      </c>
      <c r="CI22" s="44">
        <f>[3]IRF1_benchmark!AW21</f>
        <v>-7.8671049944831095E-2</v>
      </c>
      <c r="CJ22" s="44"/>
      <c r="CK22" s="44">
        <v>19</v>
      </c>
      <c r="CL22">
        <f t="shared" si="24"/>
        <v>0.10683123619337982</v>
      </c>
      <c r="CM22">
        <f t="shared" si="25"/>
        <v>-0.13367156567077054</v>
      </c>
      <c r="CN22">
        <f t="shared" si="26"/>
        <v>3.7400971303477984E-2</v>
      </c>
      <c r="CO22" s="44">
        <f>[5]IRF_robust_R1!AY21</f>
        <v>0.13534733404069083</v>
      </c>
      <c r="CP22" s="44">
        <f>[5]IRF_robust_R1!AZ21</f>
        <v>-3.0154255111940375E-2</v>
      </c>
      <c r="CQ22" s="44">
        <f>[5]IRF_robust_R1!BC21</f>
        <v>4.8080112535842545E-2</v>
      </c>
      <c r="CR22" s="44">
        <f>[3]IRF1_benchmark!AY21</f>
        <v>0.10683123619337982</v>
      </c>
      <c r="CS22" s="44">
        <f>[3]IRF1_benchmark!AZ21</f>
        <v>-2.6840329477390734E-2</v>
      </c>
      <c r="CT22" s="44">
        <f>[3]IRF1_benchmark!BC21</f>
        <v>3.7400971303477984E-2</v>
      </c>
      <c r="CU22" s="44"/>
      <c r="CV22" s="44">
        <v>19</v>
      </c>
      <c r="CW22">
        <f t="shared" si="27"/>
        <v>6.7619938794237985E-3</v>
      </c>
      <c r="CX22">
        <f t="shared" si="28"/>
        <v>-0.1468816904614185</v>
      </c>
      <c r="CY22">
        <f t="shared" si="29"/>
        <v>-6.5840847729979862E-2</v>
      </c>
      <c r="CZ22" s="44">
        <f>[5]IRF_robust_R1!BE21</f>
        <v>8.1134882754535731E-2</v>
      </c>
      <c r="DA22" s="44">
        <f>[5]IRF_robust_R1!BF21</f>
        <v>-0.10317506874967647</v>
      </c>
      <c r="DB22" s="44">
        <f>[5]IRF_robust_R1!BI21</f>
        <v>-1.4939260971488632E-2</v>
      </c>
      <c r="DC22" s="44">
        <f>[3]IRF1_benchmark!BE21</f>
        <v>6.7619938794237985E-3</v>
      </c>
      <c r="DD22" s="44">
        <f>[3]IRF1_benchmark!BF21</f>
        <v>-0.14011969658199469</v>
      </c>
      <c r="DE22" s="44">
        <f>[3]IRF1_benchmark!BI21</f>
        <v>-6.5840847729979862E-2</v>
      </c>
    </row>
    <row r="23" spans="1:109" x14ac:dyDescent="0.25">
      <c r="A23" s="44">
        <v>20</v>
      </c>
      <c r="B23">
        <f t="shared" si="0"/>
        <v>-2.7959273201125893E-2</v>
      </c>
      <c r="C23">
        <f t="shared" si="1"/>
        <v>-0.23815378687022504</v>
      </c>
      <c r="D23">
        <f t="shared" si="2"/>
        <v>-0.1470546771578253</v>
      </c>
      <c r="E23" s="44">
        <f>[5]IRF_robust_R1!C22</f>
        <v>3.0082889628336947E-2</v>
      </c>
      <c r="F23" s="44">
        <f>[5]IRF_robust_R1!D22</f>
        <v>-0.26625413588993413</v>
      </c>
      <c r="G23" s="44">
        <f>[5]IRF_robust_R1!G22</f>
        <v>-0.11302951376100823</v>
      </c>
      <c r="H23" s="44">
        <f>[3]IRF1_benchmark!C22</f>
        <v>-2.7959273201125893E-2</v>
      </c>
      <c r="I23" s="44">
        <f>[3]IRF1_benchmark!D22</f>
        <v>-0.26611306007135094</v>
      </c>
      <c r="J23" s="44">
        <f>[3]IRF1_benchmark!G22</f>
        <v>-0.1470546771578253</v>
      </c>
      <c r="K23" s="44"/>
      <c r="L23" s="44">
        <v>20</v>
      </c>
      <c r="M23">
        <f t="shared" si="3"/>
        <v>-1.2298329027343957E-2</v>
      </c>
      <c r="N23">
        <f t="shared" si="4"/>
        <v>-0.44305580274136896</v>
      </c>
      <c r="O23">
        <f t="shared" si="5"/>
        <v>-0.21990661564458142</v>
      </c>
      <c r="P23" s="44">
        <f>[5]IRF_robust_R1!I22</f>
        <v>-0.14744694349861331</v>
      </c>
      <c r="Q23" s="44">
        <f>[5]IRF_robust_R1!J22</f>
        <v>-0.71208909506145113</v>
      </c>
      <c r="R23" s="44">
        <f>[5]IRF_robust_R1!M22</f>
        <v>-0.41456941571872347</v>
      </c>
      <c r="S23" s="44">
        <f>[3]IRF1_benchmark!I22</f>
        <v>-1.2298329027343957E-2</v>
      </c>
      <c r="T23" s="44">
        <f>[3]IRF1_benchmark!J22</f>
        <v>-0.45535413176871292</v>
      </c>
      <c r="U23" s="44">
        <f>[3]IRF1_benchmark!M22</f>
        <v>-0.21990661564458142</v>
      </c>
      <c r="V23" s="44"/>
      <c r="W23" s="44">
        <v>20</v>
      </c>
      <c r="X23">
        <f t="shared" si="6"/>
        <v>0.13586977827058405</v>
      </c>
      <c r="Y23">
        <f t="shared" si="7"/>
        <v>-1.6928923493273003</v>
      </c>
      <c r="Z23">
        <f t="shared" si="8"/>
        <v>-0.71820061087963405</v>
      </c>
      <c r="AA23" s="44">
        <f>[5]IRF_robust_R1!O22</f>
        <v>1.52520738016262</v>
      </c>
      <c r="AB23" s="44">
        <f>[5]IRF_robust_R1!P22</f>
        <v>-0.7466959721627846</v>
      </c>
      <c r="AC23" s="44">
        <f>[5]IRF_robust_R1!S22</f>
        <v>0.29912354309451711</v>
      </c>
      <c r="AD23" s="44">
        <f>[3]IRF1_benchmark!O22</f>
        <v>0.13586977827058405</v>
      </c>
      <c r="AE23" s="44">
        <f>[3]IRF1_benchmark!P22</f>
        <v>-1.5570225710567163</v>
      </c>
      <c r="AF23" s="44">
        <f>[3]IRF1_benchmark!S22</f>
        <v>-0.71820061087963405</v>
      </c>
      <c r="AG23" s="45"/>
      <c r="AH23" s="44">
        <v>20</v>
      </c>
      <c r="AI23">
        <f t="shared" si="9"/>
        <v>-4.2295482151702958E-2</v>
      </c>
      <c r="AJ23">
        <f t="shared" si="10"/>
        <v>-0.28789721810171853</v>
      </c>
      <c r="AK23">
        <f t="shared" si="11"/>
        <v>-0.18013197954519353</v>
      </c>
      <c r="AL23" s="44">
        <f>[5]IRF_robust_R1!U22</f>
        <v>-6.851525693719876E-2</v>
      </c>
      <c r="AM23" s="44">
        <f>[5]IRF_robust_R1!V22</f>
        <v>-0.42463869477627098</v>
      </c>
      <c r="AN23" s="44">
        <f>[5]IRF_robust_R1!Y22</f>
        <v>-0.23466162769671828</v>
      </c>
      <c r="AO23" s="44">
        <f>[3]IRF1_benchmark!U22</f>
        <v>-4.2295482151702958E-2</v>
      </c>
      <c r="AP23" s="44">
        <f>[3]IRF1_benchmark!V22</f>
        <v>-0.33019270025342151</v>
      </c>
      <c r="AQ23" s="44">
        <f>[3]IRF1_benchmark!Y22</f>
        <v>-0.18013197954519353</v>
      </c>
      <c r="AR23" s="44"/>
      <c r="AS23" s="44">
        <v>20</v>
      </c>
      <c r="AT23">
        <f t="shared" si="12"/>
        <v>4.792634880650111E-2</v>
      </c>
      <c r="AU23">
        <f t="shared" si="13"/>
        <v>-0.92659797274881595</v>
      </c>
      <c r="AV23">
        <f t="shared" si="14"/>
        <v>-0.41513124010709695</v>
      </c>
      <c r="AW23" s="44">
        <f>[5]IRF_robust_R1!AA22</f>
        <v>0.30984873910497274</v>
      </c>
      <c r="AX23" s="44">
        <f>[5]IRF_robust_R1!AB22</f>
        <v>-0.86678822792422561</v>
      </c>
      <c r="AY23" s="44">
        <f>[5]IRF_robust_R1!AE22</f>
        <v>-0.27688005281621997</v>
      </c>
      <c r="AZ23" s="44">
        <f>[3]IRF1_benchmark!AA22</f>
        <v>4.792634880650111E-2</v>
      </c>
      <c r="BA23" s="44">
        <f>[3]IRF1_benchmark!AB22</f>
        <v>-0.87867162394231479</v>
      </c>
      <c r="BB23" s="44">
        <f>[3]IRF1_benchmark!AE22</f>
        <v>-0.41513124010709695</v>
      </c>
      <c r="BC23" s="45"/>
      <c r="BD23" s="44">
        <v>20</v>
      </c>
      <c r="BE23">
        <f t="shared" si="15"/>
        <v>4.8260752948619562E-2</v>
      </c>
      <c r="BF23">
        <f t="shared" si="16"/>
        <v>-0.20300686692475739</v>
      </c>
      <c r="BG23">
        <f t="shared" si="17"/>
        <v>-4.9537046191389787E-2</v>
      </c>
      <c r="BH23" s="44">
        <f>[5]IRF_robust_R1!AG22</f>
        <v>2.3156603591494254E-2</v>
      </c>
      <c r="BI23" s="44">
        <f>[5]IRF_robust_R1!AH22</f>
        <v>-0.23817164920247214</v>
      </c>
      <c r="BJ23" s="44">
        <f>[5]IRF_robust_R1!AK22</f>
        <v>-9.8941331062939328E-2</v>
      </c>
      <c r="BK23" s="44">
        <f>[3]IRF1_benchmark!AG22</f>
        <v>4.8260752948619562E-2</v>
      </c>
      <c r="BL23" s="44">
        <f>[3]IRF1_benchmark!AH22</f>
        <v>-0.15474611397613783</v>
      </c>
      <c r="BM23" s="44">
        <f>[3]IRF1_benchmark!AK22</f>
        <v>-4.9537046191389787E-2</v>
      </c>
      <c r="BN23" s="44"/>
      <c r="BO23" s="44">
        <v>20</v>
      </c>
      <c r="BP23">
        <f t="shared" si="18"/>
        <v>0.15618112952336929</v>
      </c>
      <c r="BQ23">
        <f t="shared" si="19"/>
        <v>-0.2931945382682945</v>
      </c>
      <c r="BR23">
        <f t="shared" si="20"/>
        <v>7.0299844876455736E-3</v>
      </c>
      <c r="BS23" s="44">
        <f>[5]IRF_robust_R1!AM22</f>
        <v>0.27824193916830359</v>
      </c>
      <c r="BT23" s="44">
        <f>[5]IRF_robust_R1!AN22</f>
        <v>-8.2596383213726421E-2</v>
      </c>
      <c r="BU23" s="44">
        <f>[5]IRF_robust_R1!AQ22</f>
        <v>8.8475064996058311E-2</v>
      </c>
      <c r="BV23" s="44">
        <f>[3]IRF1_benchmark!AM22</f>
        <v>0.15618112952336929</v>
      </c>
      <c r="BW23" s="44">
        <f>[3]IRF1_benchmark!AN22</f>
        <v>-0.13701340874492521</v>
      </c>
      <c r="BX23" s="44">
        <f>[3]IRF1_benchmark!AQ22</f>
        <v>7.0299844876455736E-3</v>
      </c>
      <c r="BY23" s="45"/>
      <c r="BZ23" s="44">
        <v>20</v>
      </c>
      <c r="CA23">
        <f t="shared" si="21"/>
        <v>2.3601300315000878E-2</v>
      </c>
      <c r="CB23">
        <f t="shared" si="22"/>
        <v>-0.22126098220311238</v>
      </c>
      <c r="CC23">
        <f t="shared" si="23"/>
        <v>-8.283472538780226E-2</v>
      </c>
      <c r="CD23" s="44">
        <f>[5]IRF_robust_R1!AS22</f>
        <v>1.4894947381999065E-2</v>
      </c>
      <c r="CE23" s="44">
        <f>[5]IRF_robust_R1!AT22</f>
        <v>-0.27331393411256122</v>
      </c>
      <c r="CF23" s="44">
        <f>[5]IRF_robust_R1!AW22</f>
        <v>-0.11951077860066202</v>
      </c>
      <c r="CG23" s="44">
        <f>[3]IRF1_benchmark!AS22</f>
        <v>2.3601300315000878E-2</v>
      </c>
      <c r="CH23" s="44">
        <f>[3]IRF1_benchmark!AT22</f>
        <v>-0.1976596818881115</v>
      </c>
      <c r="CI23" s="44">
        <f>[3]IRF1_benchmark!AW22</f>
        <v>-8.283472538780226E-2</v>
      </c>
      <c r="CJ23" s="44"/>
      <c r="CK23" s="44">
        <v>20</v>
      </c>
      <c r="CL23">
        <f t="shared" si="24"/>
        <v>9.4875493763839122E-2</v>
      </c>
      <c r="CM23">
        <f t="shared" si="25"/>
        <v>-0.12761036142154089</v>
      </c>
      <c r="CN23">
        <f t="shared" si="26"/>
        <v>2.929865672910776E-2</v>
      </c>
      <c r="CO23" s="44">
        <f>[5]IRF_robust_R1!AY22</f>
        <v>0.11942163524952212</v>
      </c>
      <c r="CP23" s="44">
        <f>[5]IRF_robust_R1!AZ22</f>
        <v>-4.0786578773773799E-2</v>
      </c>
      <c r="CQ23" s="44">
        <f>[5]IRF_robust_R1!BC22</f>
        <v>3.4291214056543826E-2</v>
      </c>
      <c r="CR23" s="44">
        <f>[3]IRF1_benchmark!AY22</f>
        <v>9.4875493763839122E-2</v>
      </c>
      <c r="CS23" s="44">
        <f>[3]IRF1_benchmark!AZ22</f>
        <v>-3.2734867657701769E-2</v>
      </c>
      <c r="CT23" s="44">
        <f>[3]IRF1_benchmark!BC22</f>
        <v>2.929865672910776E-2</v>
      </c>
      <c r="CU23" s="44"/>
      <c r="CV23" s="44">
        <v>20</v>
      </c>
      <c r="CW23">
        <f t="shared" si="27"/>
        <v>6.4509917946986052E-3</v>
      </c>
      <c r="CX23">
        <f t="shared" si="28"/>
        <v>-0.14159862951100585</v>
      </c>
      <c r="CY23">
        <f t="shared" si="29"/>
        <v>-6.3530484188600883E-2</v>
      </c>
      <c r="CZ23" s="44">
        <f>[5]IRF_robust_R1!BE22</f>
        <v>7.773518824654764E-2</v>
      </c>
      <c r="DA23" s="44">
        <f>[5]IRF_robust_R1!BF22</f>
        <v>-0.10184653436034254</v>
      </c>
      <c r="DB23" s="44">
        <f>[5]IRF_robust_R1!BI22</f>
        <v>-1.5272519041033057E-2</v>
      </c>
      <c r="DC23" s="44">
        <f>[3]IRF1_benchmark!BE22</f>
        <v>6.4509917946986052E-3</v>
      </c>
      <c r="DD23" s="44">
        <f>[3]IRF1_benchmark!BF22</f>
        <v>-0.13514763771630725</v>
      </c>
      <c r="DE23" s="44">
        <f>[3]IRF1_benchmark!BI22</f>
        <v>-6.3530484188600883E-2</v>
      </c>
    </row>
    <row r="24" spans="1:109" x14ac:dyDescent="0.25">
      <c r="J24" s="44"/>
      <c r="K24" s="44"/>
      <c r="L24" s="44"/>
      <c r="P24" s="44"/>
      <c r="Q24" s="44"/>
      <c r="R24" s="44"/>
      <c r="S24" s="44"/>
      <c r="T24" s="44"/>
      <c r="U24" s="44"/>
      <c r="V24" s="44"/>
      <c r="W24" s="44"/>
      <c r="AA24" s="44"/>
      <c r="AB24" s="44"/>
      <c r="AC24" s="44"/>
      <c r="AD24" s="44"/>
      <c r="AE24" s="44"/>
      <c r="AF24" s="44"/>
      <c r="AG24" s="45"/>
      <c r="AH24" s="44"/>
      <c r="AL24" s="44"/>
      <c r="AM24" s="44"/>
      <c r="AN24" s="44"/>
      <c r="AO24" s="44"/>
      <c r="AP24" s="44"/>
      <c r="AQ24" s="44"/>
      <c r="AR24" s="44"/>
      <c r="AS24" s="44"/>
      <c r="AW24" s="44"/>
      <c r="AX24" s="44"/>
      <c r="AY24" s="44"/>
      <c r="AZ24" s="44"/>
      <c r="BA24" s="44"/>
      <c r="BB24" s="44"/>
      <c r="BC24" s="45"/>
      <c r="BD24" s="44"/>
      <c r="BH24" s="44"/>
      <c r="BI24" s="44"/>
      <c r="BJ24" s="44"/>
      <c r="BK24" s="44"/>
      <c r="BL24" s="44"/>
      <c r="BM24" s="44"/>
      <c r="BN24" s="44"/>
      <c r="BO24" s="44"/>
      <c r="BS24" s="44"/>
      <c r="BT24" s="44"/>
      <c r="BU24" s="44"/>
      <c r="BV24" s="44"/>
      <c r="BW24" s="44"/>
      <c r="BX24" s="44"/>
      <c r="BY24" s="45"/>
      <c r="BZ24" s="44"/>
      <c r="CD24" s="44"/>
      <c r="CE24" s="44"/>
      <c r="CF24" s="44"/>
      <c r="CG24" s="44"/>
      <c r="CH24" s="44"/>
      <c r="CI24" s="44"/>
      <c r="CJ24" s="44"/>
      <c r="CK24" s="44"/>
      <c r="CO24" s="44"/>
      <c r="CP24" s="44"/>
      <c r="CQ24" s="44"/>
      <c r="CR24" s="44"/>
      <c r="CS24" s="44"/>
      <c r="CT24" s="44"/>
      <c r="CU24" s="44"/>
      <c r="CV24" s="44"/>
      <c r="CZ24" s="44"/>
      <c r="DA24" s="44"/>
      <c r="DB24" s="44"/>
      <c r="DC24" s="44"/>
      <c r="DD24" s="44"/>
      <c r="DE24" s="44"/>
    </row>
  </sheetData>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E24"/>
  <sheetViews>
    <sheetView topLeftCell="BO1" workbookViewId="0">
      <selection activeCell="CL1" sqref="A1:XFD1048576"/>
    </sheetView>
  </sheetViews>
  <sheetFormatPr defaultRowHeight="13.8" x14ac:dyDescent="0.25"/>
  <cols>
    <col min="33" max="33" width="9.109375" style="43"/>
    <col min="55" max="55" width="9.109375" style="43"/>
    <col min="77" max="77" width="9.109375" style="43"/>
  </cols>
  <sheetData>
    <row r="1" spans="1:109" s="49" customFormat="1" x14ac:dyDescent="0.25">
      <c r="A1" s="49" t="s">
        <v>0</v>
      </c>
      <c r="H1" s="50"/>
      <c r="I1" s="50"/>
      <c r="J1" s="50"/>
      <c r="K1" s="50"/>
      <c r="L1" s="49" t="s">
        <v>1410</v>
      </c>
      <c r="R1" s="50"/>
      <c r="S1" s="50"/>
      <c r="T1" s="50"/>
      <c r="U1" s="50"/>
      <c r="V1" s="50"/>
      <c r="W1" s="49" t="s">
        <v>1411</v>
      </c>
      <c r="AC1" s="50"/>
      <c r="AD1" s="50"/>
      <c r="AE1" s="50"/>
      <c r="AF1" s="50"/>
      <c r="AG1" s="51"/>
      <c r="AH1" s="49" t="s">
        <v>1398</v>
      </c>
      <c r="AN1" s="50"/>
      <c r="AO1" s="50"/>
      <c r="AP1" s="50"/>
      <c r="AQ1" s="50"/>
      <c r="AR1" s="50"/>
      <c r="AS1" s="49" t="s">
        <v>1399</v>
      </c>
      <c r="AY1" s="50"/>
      <c r="AZ1" s="50"/>
      <c r="BA1" s="50"/>
      <c r="BB1" s="50"/>
      <c r="BC1" s="51"/>
      <c r="BD1" s="49" t="s">
        <v>2</v>
      </c>
      <c r="BK1" s="50"/>
      <c r="BL1" s="50"/>
      <c r="BM1" s="50"/>
      <c r="BN1" s="50"/>
      <c r="BO1" s="49" t="s">
        <v>3</v>
      </c>
      <c r="BU1" s="50"/>
      <c r="BV1" s="50"/>
      <c r="BW1" s="50"/>
      <c r="BX1" s="50"/>
      <c r="BY1" s="51"/>
      <c r="BZ1" s="49" t="s">
        <v>1396</v>
      </c>
      <c r="CF1" s="50"/>
      <c r="CG1" s="50"/>
      <c r="CH1" s="50"/>
      <c r="CI1" s="50"/>
      <c r="CJ1" s="50"/>
      <c r="CK1" s="49" t="s">
        <v>1397</v>
      </c>
      <c r="CQ1" s="50"/>
      <c r="CR1" s="50"/>
      <c r="CS1" s="50"/>
      <c r="CT1" s="50"/>
      <c r="CU1" s="50"/>
      <c r="CV1" s="49" t="s">
        <v>1412</v>
      </c>
      <c r="DB1" s="50"/>
      <c r="DC1" s="50"/>
      <c r="DD1" s="50"/>
      <c r="DE1" s="50"/>
    </row>
    <row r="2" spans="1:109" x14ac:dyDescent="0.25">
      <c r="A2" s="44"/>
      <c r="B2" s="44" t="s">
        <v>1474</v>
      </c>
      <c r="C2" s="44" t="s">
        <v>1475</v>
      </c>
      <c r="D2" s="44" t="s">
        <v>1476</v>
      </c>
      <c r="E2" s="44" t="str">
        <f>[6]IRF_robust_R3!C1</f>
        <v>IRFR3(2,1)</v>
      </c>
      <c r="F2" s="44" t="str">
        <f>[6]IRF_robust_R3!D1</f>
        <v>IRFR3(3,1)</v>
      </c>
      <c r="G2" s="44" t="str">
        <f>[6]IRF_robust_R3!G1</f>
        <v>IRFR3(6,1)</v>
      </c>
      <c r="H2" s="44" t="str">
        <f>[3]IRF1_benchmark!C1</f>
        <v>IRF1(2,1)</v>
      </c>
      <c r="I2" s="44" t="str">
        <f>[3]IRF1_benchmark!D1</f>
        <v>IRF1(3,1)</v>
      </c>
      <c r="J2" s="44" t="str">
        <f>[3]IRF1_benchmark!G1</f>
        <v>IRF1(6,1)</v>
      </c>
      <c r="K2" s="44"/>
      <c r="L2" s="44"/>
      <c r="M2" s="44" t="s">
        <v>1474</v>
      </c>
      <c r="N2" s="44" t="s">
        <v>1475</v>
      </c>
      <c r="O2" s="44" t="s">
        <v>1476</v>
      </c>
      <c r="P2" s="44" t="str">
        <f>[6]IRF_robust_R3!I1</f>
        <v>IRFR3(2,2)</v>
      </c>
      <c r="Q2" s="44" t="str">
        <f>[6]IRF_robust_R3!J1</f>
        <v>IRFR3(3,2)</v>
      </c>
      <c r="R2" s="44" t="str">
        <f>[6]IRF_robust_R3!M1</f>
        <v>IRFR3(6,2)</v>
      </c>
      <c r="S2" s="44" t="str">
        <f>[3]IRF1_benchmark!I1</f>
        <v>IRF1(2,2)</v>
      </c>
      <c r="T2" s="44" t="str">
        <f>[3]IRF1_benchmark!J1</f>
        <v>IRF1(3,2)</v>
      </c>
      <c r="U2" s="44" t="str">
        <f>[3]IRF1_benchmark!M1</f>
        <v>IRF1(6,2)</v>
      </c>
      <c r="V2" s="44"/>
      <c r="W2" s="44"/>
      <c r="X2" s="44" t="s">
        <v>1474</v>
      </c>
      <c r="Y2" s="44" t="s">
        <v>1475</v>
      </c>
      <c r="Z2" s="44" t="s">
        <v>1476</v>
      </c>
      <c r="AA2" s="44" t="str">
        <f>[6]IRF_robust_R3!O1</f>
        <v>IRFR3(2,3)</v>
      </c>
      <c r="AB2" s="44" t="str">
        <f>[6]IRF_robust_R3!P1</f>
        <v>IRFR3(3,3)</v>
      </c>
      <c r="AC2" s="44" t="str">
        <f>[6]IRF_robust_R3!S1</f>
        <v>IRFR3(6,3)</v>
      </c>
      <c r="AD2" s="44" t="str">
        <f>[3]IRF1_benchmark!O1</f>
        <v>IRF1(2,3)</v>
      </c>
      <c r="AE2" s="44" t="str">
        <f>[3]IRF1_benchmark!P1</f>
        <v>IRF1(3,3)</v>
      </c>
      <c r="AF2" s="44" t="str">
        <f>[3]IRF1_benchmark!S1</f>
        <v>IRF1(6,3)</v>
      </c>
      <c r="AG2" s="45"/>
      <c r="AH2" s="44"/>
      <c r="AI2" s="44" t="s">
        <v>1474</v>
      </c>
      <c r="AJ2" s="44" t="s">
        <v>1475</v>
      </c>
      <c r="AK2" s="44" t="s">
        <v>1476</v>
      </c>
      <c r="AL2" s="44" t="str">
        <f>[6]IRF_robust_R3!U1</f>
        <v>IRFR3(2,4)</v>
      </c>
      <c r="AM2" s="44" t="str">
        <f>[6]IRF_robust_R3!V1</f>
        <v>IRFR3(3,4)</v>
      </c>
      <c r="AN2" s="44" t="str">
        <f>[6]IRF_robust_R3!Y1</f>
        <v>IRFR3(6,4)</v>
      </c>
      <c r="AO2" s="44" t="str">
        <f>[3]IRF1_benchmark!U1</f>
        <v>IRF1(2,4)</v>
      </c>
      <c r="AP2" s="44" t="str">
        <f>[3]IRF1_benchmark!V1</f>
        <v>IRF1(3,4)</v>
      </c>
      <c r="AQ2" s="44" t="str">
        <f>[3]IRF1_benchmark!Y1</f>
        <v>IRF1(6,4)</v>
      </c>
      <c r="AR2" s="44"/>
      <c r="AS2" s="44"/>
      <c r="AT2" s="44" t="s">
        <v>1474</v>
      </c>
      <c r="AU2" s="44" t="s">
        <v>1475</v>
      </c>
      <c r="AV2" s="44" t="s">
        <v>1476</v>
      </c>
      <c r="AW2" s="44" t="str">
        <f>[6]IRF_robust_R3!AA1</f>
        <v>IRFR3(2,5)</v>
      </c>
      <c r="AX2" s="44" t="str">
        <f>[6]IRF_robust_R3!AB1</f>
        <v>IRFR3(3,5)</v>
      </c>
      <c r="AY2" s="44" t="str">
        <f>[6]IRF_robust_R3!AE1</f>
        <v>IRFR3(6,5)</v>
      </c>
      <c r="AZ2" s="44" t="str">
        <f>[3]IRF1_benchmark!AA1</f>
        <v>IRF1(2,5)</v>
      </c>
      <c r="BA2" s="44" t="str">
        <f>[3]IRF1_benchmark!AB1</f>
        <v>IRF1(3,5)</v>
      </c>
      <c r="BB2" s="44" t="str">
        <f>[3]IRF1_benchmark!AE1</f>
        <v>IRF1(6,5)</v>
      </c>
      <c r="BC2" s="45"/>
      <c r="BD2" s="44"/>
      <c r="BE2" s="44" t="s">
        <v>1474</v>
      </c>
      <c r="BF2" s="44" t="s">
        <v>1475</v>
      </c>
      <c r="BG2" s="44" t="s">
        <v>1476</v>
      </c>
      <c r="BH2" s="44" t="str">
        <f>[6]IRF_robust_R3!AG1</f>
        <v>IRFR3(2,6)</v>
      </c>
      <c r="BI2" s="44" t="str">
        <f>[6]IRF_robust_R3!AH1</f>
        <v>IRFR3(3,6)</v>
      </c>
      <c r="BJ2" s="44" t="str">
        <f>[6]IRF_robust_R3!AK1</f>
        <v>IRFR3(6,6)</v>
      </c>
      <c r="BK2" s="44" t="str">
        <f>[3]IRF1_benchmark!AG1</f>
        <v>IRF1(2,6)</v>
      </c>
      <c r="BL2" s="44" t="str">
        <f>[3]IRF1_benchmark!AH1</f>
        <v>IRF1(3,6)</v>
      </c>
      <c r="BM2" s="44" t="str">
        <f>[3]IRF1_benchmark!AK1</f>
        <v>IRF1(6,6)</v>
      </c>
      <c r="BN2" s="44"/>
      <c r="BO2" s="44"/>
      <c r="BP2" s="44" t="s">
        <v>1474</v>
      </c>
      <c r="BQ2" s="44" t="s">
        <v>1475</v>
      </c>
      <c r="BR2" s="44" t="s">
        <v>1476</v>
      </c>
      <c r="BS2" s="44" t="str">
        <f>[6]IRF_robust_R3!AM1</f>
        <v>IRFR3(2,7)</v>
      </c>
      <c r="BT2" s="44" t="str">
        <f>[6]IRF_robust_R3!AN1</f>
        <v>IRFR3(3,7)</v>
      </c>
      <c r="BU2" s="44" t="str">
        <f>[6]IRF_robust_R3!AQ1</f>
        <v>IRFR3(6,7)</v>
      </c>
      <c r="BV2" s="44" t="str">
        <f>[3]IRF1_benchmark!AM1</f>
        <v>IRF1(2,7)</v>
      </c>
      <c r="BW2" s="44" t="str">
        <f>[3]IRF1_benchmark!AN1</f>
        <v>IRF1(3,7)</v>
      </c>
      <c r="BX2" s="44" t="str">
        <f>[3]IRF1_benchmark!AQ1</f>
        <v>IRF1(6,7)</v>
      </c>
      <c r="BY2" s="48"/>
      <c r="BZ2" s="44"/>
      <c r="CA2" s="44" t="s">
        <v>1474</v>
      </c>
      <c r="CB2" s="44" t="s">
        <v>1475</v>
      </c>
      <c r="CC2" s="44" t="s">
        <v>1476</v>
      </c>
      <c r="CD2" s="44" t="str">
        <f>[6]IRF_robust_R3!AS1</f>
        <v>IRFR3(2,8)</v>
      </c>
      <c r="CE2" s="44" t="str">
        <f>[6]IRF_robust_R3!AT1</f>
        <v>IRFR3(3,8)</v>
      </c>
      <c r="CF2" s="44" t="str">
        <f>[6]IRF_robust_R3!AW1</f>
        <v>IRFR3(6,8)</v>
      </c>
      <c r="CG2" s="44" t="str">
        <f>[3]IRF1_benchmark!AS1</f>
        <v>IRF1(2,8)</v>
      </c>
      <c r="CH2" s="44" t="str">
        <f>[3]IRF1_benchmark!AT1</f>
        <v>IRF1(3,8)</v>
      </c>
      <c r="CI2" s="44" t="str">
        <f>[3]IRF1_benchmark!AW1</f>
        <v>IRF1(6,8)</v>
      </c>
      <c r="CJ2" s="44"/>
      <c r="CK2" s="44"/>
      <c r="CL2" s="44" t="s">
        <v>1474</v>
      </c>
      <c r="CM2" s="44" t="s">
        <v>1475</v>
      </c>
      <c r="CN2" s="44" t="s">
        <v>1476</v>
      </c>
      <c r="CO2" s="44" t="str">
        <f>[6]IRF_robust_R3!AY1</f>
        <v>IRFR3(2,9)</v>
      </c>
      <c r="CP2" s="44" t="str">
        <f>[6]IRF_robust_R3!AZ1</f>
        <v>IRFR3(3,9)</v>
      </c>
      <c r="CQ2" s="44" t="str">
        <f>[6]IRF_robust_R3!BC1</f>
        <v>IRFR3(6,9)</v>
      </c>
      <c r="CR2" s="44" t="str">
        <f>[3]IRF1_benchmark!AY1</f>
        <v>IRF1(2,9)</v>
      </c>
      <c r="CS2" s="44" t="str">
        <f>[3]IRF1_benchmark!AZ1</f>
        <v>IRF1(3,9)</v>
      </c>
      <c r="CT2" s="44" t="str">
        <f>[3]IRF1_benchmark!BC1</f>
        <v>IRF1(6,9)</v>
      </c>
      <c r="CU2" s="44"/>
      <c r="CV2" s="44"/>
      <c r="CW2" s="44" t="s">
        <v>1474</v>
      </c>
      <c r="CX2" s="44" t="s">
        <v>1475</v>
      </c>
      <c r="CY2" s="44" t="s">
        <v>1476</v>
      </c>
      <c r="CZ2" s="44" t="str">
        <f>[6]IRF_robust_R3!BE1</f>
        <v>IRFR3(2,10)</v>
      </c>
      <c r="DA2" s="44" t="str">
        <f>[6]IRF_robust_R3!BF1</f>
        <v>IRFR3(3,10)</v>
      </c>
      <c r="DB2" s="44" t="str">
        <f>[6]IRF_robust_R3!BI1</f>
        <v>IRFR3(6,10)</v>
      </c>
      <c r="DC2" s="44" t="str">
        <f>[3]IRF1_benchmark!BE1</f>
        <v>IRF1(2,10)</v>
      </c>
      <c r="DD2" s="44" t="str">
        <f>[3]IRF1_benchmark!BF1</f>
        <v>IRF1(3,10)</v>
      </c>
      <c r="DE2" s="44" t="str">
        <f>[3]IRF1_benchmark!BI1</f>
        <v>IRF1(6,10)</v>
      </c>
    </row>
    <row r="3" spans="1:109" x14ac:dyDescent="0.25">
      <c r="A3" s="44">
        <v>0</v>
      </c>
      <c r="B3">
        <f>H3</f>
        <v>-3.9206784484528496</v>
      </c>
      <c r="C3">
        <f>I3-H3</f>
        <v>-0.42115345663456338</v>
      </c>
      <c r="D3">
        <f>J3</f>
        <v>-4.1218317601435803</v>
      </c>
      <c r="E3" s="44">
        <f>[6]IRF_robust_R3!C2</f>
        <v>-4.0045152757331817</v>
      </c>
      <c r="F3" s="44">
        <f>[6]IRF_robust_R3!D2</f>
        <v>-4.4347805178630173</v>
      </c>
      <c r="G3" s="44">
        <f>[6]IRF_robust_R3!G2</f>
        <v>-4.2105974813029858</v>
      </c>
      <c r="H3" s="44">
        <f>[3]IRF1_benchmark!C2</f>
        <v>-3.9206784484528496</v>
      </c>
      <c r="I3" s="44">
        <f>[3]IRF1_benchmark!D2</f>
        <v>-4.341831905087413</v>
      </c>
      <c r="J3" s="44">
        <f>[3]IRF1_benchmark!G2</f>
        <v>-4.1218317601435803</v>
      </c>
      <c r="K3" s="44"/>
      <c r="L3" s="44">
        <v>0</v>
      </c>
      <c r="M3">
        <f>S3</f>
        <v>7.4087315414397836E-2</v>
      </c>
      <c r="N3">
        <f>T3-S3</f>
        <v>-0.22302444663786861</v>
      </c>
      <c r="O3">
        <f>U3</f>
        <v>-3.8963616437049348E-2</v>
      </c>
      <c r="P3" s="44">
        <f>[6]IRF_robust_R3!I2</f>
        <v>1.7687946216033389E-2</v>
      </c>
      <c r="Q3" s="44">
        <f>[6]IRF_robust_R3!J2</f>
        <v>-0.20985163302972878</v>
      </c>
      <c r="R3" s="44">
        <f>[6]IRF_robust_R3!M2</f>
        <v>-9.6810761504129123E-2</v>
      </c>
      <c r="S3" s="44">
        <f>[3]IRF1_benchmark!I2</f>
        <v>7.4087315414397836E-2</v>
      </c>
      <c r="T3" s="44">
        <f>[3]IRF1_benchmark!J2</f>
        <v>-0.14893713122347077</v>
      </c>
      <c r="U3" s="44">
        <f>[3]IRF1_benchmark!M2</f>
        <v>-3.8963616437049348E-2</v>
      </c>
      <c r="V3" s="44"/>
      <c r="W3" s="44">
        <v>0</v>
      </c>
      <c r="X3">
        <f>AD3</f>
        <v>0.49281851723125969</v>
      </c>
      <c r="Y3">
        <f>AE3-AD3</f>
        <v>-1.2261527948300937</v>
      </c>
      <c r="Z3">
        <f>AF3</f>
        <v>-0.12476775397887857</v>
      </c>
      <c r="AA3" s="44">
        <f>[6]IRF_robust_R3!O2</f>
        <v>0.47757609168463305</v>
      </c>
      <c r="AB3" s="44">
        <f>[6]IRF_robust_R3!P2</f>
        <v>-0.72941842451798178</v>
      </c>
      <c r="AC3" s="44">
        <f>[6]IRF_robust_R3!S2</f>
        <v>-0.1316692523753755</v>
      </c>
      <c r="AD3" s="44">
        <f>[3]IRF1_benchmark!O2</f>
        <v>0.49281851723125969</v>
      </c>
      <c r="AE3" s="44">
        <f>[3]IRF1_benchmark!P2</f>
        <v>-0.73333427759883407</v>
      </c>
      <c r="AF3" s="44">
        <f>[3]IRF1_benchmark!S2</f>
        <v>-0.12476775397887857</v>
      </c>
      <c r="AG3" s="45"/>
      <c r="AH3" s="44">
        <v>0</v>
      </c>
      <c r="AI3">
        <f>AO3</f>
        <v>1.1546384488302629E-2</v>
      </c>
      <c r="AJ3">
        <f>AP3-AO3</f>
        <v>-0.10656991048657248</v>
      </c>
      <c r="AK3">
        <f>AQ3</f>
        <v>-4.1582338555540423E-2</v>
      </c>
      <c r="AL3" s="44">
        <f>[6]IRF_robust_R3!U2</f>
        <v>-9.9123320778265345E-3</v>
      </c>
      <c r="AM3" s="44">
        <f>[6]IRF_robust_R3!V2</f>
        <v>-0.11449843969084028</v>
      </c>
      <c r="AN3" s="44">
        <f>[6]IRF_robust_R3!Y2</f>
        <v>-6.1947196526993417E-2</v>
      </c>
      <c r="AO3" s="44">
        <f>[3]IRF1_benchmark!U2</f>
        <v>1.1546384488302629E-2</v>
      </c>
      <c r="AP3" s="44">
        <f>[3]IRF1_benchmark!V2</f>
        <v>-9.5023525998269853E-2</v>
      </c>
      <c r="AQ3" s="44">
        <f>[3]IRF1_benchmark!Y2</f>
        <v>-4.1582338555540423E-2</v>
      </c>
      <c r="AR3" s="44"/>
      <c r="AS3" s="44">
        <v>0</v>
      </c>
      <c r="AT3">
        <f>AZ3</f>
        <v>1.3147211331777007</v>
      </c>
      <c r="AU3">
        <f>BA3-AZ3</f>
        <v>-0.64059829612886232</v>
      </c>
      <c r="AV3">
        <f>BB3</f>
        <v>0.99156996736484182</v>
      </c>
      <c r="AW3" s="44">
        <f>[6]IRF_robust_R3!AA2</f>
        <v>2.0102061885232376</v>
      </c>
      <c r="AX3" s="44">
        <f>[6]IRF_robust_R3!AB2</f>
        <v>1.2197557999759108</v>
      </c>
      <c r="AY3" s="44">
        <f>[6]IRF_robust_R3!AE2</f>
        <v>1.6082505859160761</v>
      </c>
      <c r="AZ3" s="44">
        <f>[3]IRF1_benchmark!AA2</f>
        <v>1.3147211331777007</v>
      </c>
      <c r="BA3" s="44">
        <f>[3]IRF1_benchmark!AB2</f>
        <v>0.67412283704883835</v>
      </c>
      <c r="BB3" s="44">
        <f>[3]IRF1_benchmark!AE2</f>
        <v>0.99156996736484182</v>
      </c>
      <c r="BC3" s="45"/>
      <c r="BD3" s="44">
        <v>0</v>
      </c>
      <c r="BE3">
        <f>BK3</f>
        <v>5.4625414414383587E-2</v>
      </c>
      <c r="BF3">
        <f>BL3-BK3</f>
        <v>-7.9800572768766995E-2</v>
      </c>
      <c r="BG3">
        <f>BM3</f>
        <v>1.4916568810477607E-2</v>
      </c>
      <c r="BH3" s="44">
        <f>[6]IRF_robust_R3!AG2</f>
        <v>5.3725432676295259E-2</v>
      </c>
      <c r="BI3" s="44">
        <f>[6]IRF_robust_R3!AH2</f>
        <v>-2.5831192838501618E-2</v>
      </c>
      <c r="BJ3" s="44">
        <f>[6]IRF_robust_R3!AK2</f>
        <v>1.3946362232362204E-2</v>
      </c>
      <c r="BK3" s="44">
        <f>[3]IRF1_benchmark!AG2</f>
        <v>5.4625414414383587E-2</v>
      </c>
      <c r="BL3" s="44">
        <f>[3]IRF1_benchmark!AH2</f>
        <v>-2.5175158354383411E-2</v>
      </c>
      <c r="BM3" s="44">
        <f>[3]IRF1_benchmark!AK2</f>
        <v>1.4916568810477607E-2</v>
      </c>
      <c r="BN3" s="44"/>
      <c r="BO3" s="44">
        <v>0</v>
      </c>
      <c r="BP3">
        <f>BV3</f>
        <v>8.0054301608409692E-2</v>
      </c>
      <c r="BQ3">
        <f>BW3-BV3</f>
        <v>-4.8891991994788032E-2</v>
      </c>
      <c r="BR3">
        <f>BX3</f>
        <v>5.5152643758418184E-2</v>
      </c>
      <c r="BS3" s="44">
        <f>[6]IRF_robust_R3!AM2</f>
        <v>7.5626492725187802E-2</v>
      </c>
      <c r="BT3" s="44">
        <f>[6]IRF_robust_R3!AN2</f>
        <v>2.7263940528277002E-2</v>
      </c>
      <c r="BU3" s="44">
        <f>[6]IRF_robust_R3!AQ2</f>
        <v>5.09185378651228E-2</v>
      </c>
      <c r="BV3" s="44">
        <f>[3]IRF1_benchmark!AM2</f>
        <v>8.0054301608409692E-2</v>
      </c>
      <c r="BW3" s="44">
        <f>[3]IRF1_benchmark!AN2</f>
        <v>3.116230961362166E-2</v>
      </c>
      <c r="BX3" s="44">
        <f>[3]IRF1_benchmark!AQ2</f>
        <v>5.5152643758418184E-2</v>
      </c>
      <c r="BY3" s="45"/>
      <c r="BZ3" s="44">
        <v>0</v>
      </c>
      <c r="CA3">
        <f>CG3</f>
        <v>6.902576768250083E-3</v>
      </c>
      <c r="CB3">
        <f>CH3-CG3</f>
        <v>-6.7652985724064266E-2</v>
      </c>
      <c r="CC3">
        <f>CI3</f>
        <v>-2.7231418842338394E-2</v>
      </c>
      <c r="CD3" s="44">
        <f>[6]IRF_robust_R3!AS2</f>
        <v>5.9335592248615683E-3</v>
      </c>
      <c r="CE3" s="44">
        <f>[6]IRF_robust_R3!AT2</f>
        <v>-6.1047661320526941E-2</v>
      </c>
      <c r="CF3" s="44">
        <f>[6]IRF_robust_R3!AW2</f>
        <v>-2.8111350625746805E-2</v>
      </c>
      <c r="CG3" s="44">
        <f>[3]IRF1_benchmark!AS2</f>
        <v>6.902576768250083E-3</v>
      </c>
      <c r="CH3" s="44">
        <f>[3]IRF1_benchmark!AT2</f>
        <v>-6.0750408955814177E-2</v>
      </c>
      <c r="CI3" s="44">
        <f>[3]IRF1_benchmark!AW2</f>
        <v>-2.7231418842338394E-2</v>
      </c>
      <c r="CJ3" s="44"/>
      <c r="CK3" s="44">
        <v>0</v>
      </c>
      <c r="CL3">
        <f>CR3</f>
        <v>0.12380809185915358</v>
      </c>
      <c r="CM3">
        <f>CS3-CR3</f>
        <v>-9.93641439554281E-2</v>
      </c>
      <c r="CN3">
        <f>CT3</f>
        <v>7.455640845282889E-2</v>
      </c>
      <c r="CO3" s="44">
        <f>[6]IRF_robust_R3!AY2</f>
        <v>0.11081151235683068</v>
      </c>
      <c r="CP3" s="44">
        <f>[6]IRF_robust_R3!AZ2</f>
        <v>1.1572395719535783E-2</v>
      </c>
      <c r="CQ3" s="44">
        <f>[6]IRF_robust_R3!BC2</f>
        <v>6.1609416320351662E-2</v>
      </c>
      <c r="CR3" s="44">
        <f>[3]IRF1_benchmark!AY2</f>
        <v>0.12380809185915358</v>
      </c>
      <c r="CS3" s="44">
        <f>[3]IRF1_benchmark!AZ2</f>
        <v>2.444394790372548E-2</v>
      </c>
      <c r="CT3" s="44">
        <f>[3]IRF1_benchmark!BC2</f>
        <v>7.455640845282889E-2</v>
      </c>
      <c r="CU3" s="44"/>
      <c r="CV3" s="44">
        <v>0</v>
      </c>
      <c r="CW3">
        <f>DC3</f>
        <v>-0.20572852326799101</v>
      </c>
      <c r="CX3">
        <f>DD3-DC3</f>
        <v>-0.20531597714231592</v>
      </c>
      <c r="CY3">
        <f>DE3</f>
        <v>-0.30941247577450243</v>
      </c>
      <c r="CZ3" s="44">
        <f>[6]IRF_robust_R3!BE2</f>
        <v>-0.2071892643209613</v>
      </c>
      <c r="DA3" s="44">
        <f>[6]IRF_robust_R3!BF2</f>
        <v>-0.40873015866467233</v>
      </c>
      <c r="DB3" s="44">
        <f>[6]IRF_robust_R3!BI2</f>
        <v>-0.30939911069438136</v>
      </c>
      <c r="DC3" s="44">
        <f>[3]IRF1_benchmark!BE2</f>
        <v>-0.20572852326799101</v>
      </c>
      <c r="DD3" s="44">
        <f>[3]IRF1_benchmark!BF2</f>
        <v>-0.41104450041030693</v>
      </c>
      <c r="DE3" s="44">
        <f>[3]IRF1_benchmark!BI2</f>
        <v>-0.30941247577450243</v>
      </c>
    </row>
    <row r="4" spans="1:109" x14ac:dyDescent="0.25">
      <c r="A4" s="44">
        <v>1</v>
      </c>
      <c r="B4">
        <f t="shared" ref="B4:B23" si="0">H4</f>
        <v>0.56072823109150494</v>
      </c>
      <c r="C4">
        <f t="shared" ref="C4:C23" si="1">I4-H4</f>
        <v>-0.56858273541336468</v>
      </c>
      <c r="D4">
        <f t="shared" ref="D4:D23" si="2">J4</f>
        <v>0.27314701220997056</v>
      </c>
      <c r="E4" s="44">
        <f>[6]IRF_robust_R3!C3</f>
        <v>0.57943202083855416</v>
      </c>
      <c r="F4" s="44">
        <f>[6]IRF_robust_R3!D3</f>
        <v>1.0505534848287285E-3</v>
      </c>
      <c r="G4" s="44">
        <f>[6]IRF_robust_R3!G3</f>
        <v>0.28633537163466022</v>
      </c>
      <c r="H4" s="44">
        <f>[3]IRF1_benchmark!C3</f>
        <v>0.56072823109150494</v>
      </c>
      <c r="I4" s="44">
        <f>[3]IRF1_benchmark!D3</f>
        <v>-7.8545043218597663E-3</v>
      </c>
      <c r="J4" s="44">
        <f>[3]IRF1_benchmark!G3</f>
        <v>0.27314701220997056</v>
      </c>
      <c r="K4" s="44"/>
      <c r="L4" s="44">
        <v>1</v>
      </c>
      <c r="M4">
        <f t="shared" ref="M4:M23" si="3">S4</f>
        <v>0.23591772523197049</v>
      </c>
      <c r="N4">
        <f t="shared" ref="N4:N23" si="4">T4-S4</f>
        <v>-0.26136506199930776</v>
      </c>
      <c r="O4">
        <f t="shared" ref="O4:O23" si="5">U4</f>
        <v>0.10566752527069617</v>
      </c>
      <c r="P4" s="44">
        <f>[6]IRF_robust_R3!I3</f>
        <v>0.2106110593820264</v>
      </c>
      <c r="Q4" s="44">
        <f>[6]IRF_robust_R3!J3</f>
        <v>-5.7119292144421234E-2</v>
      </c>
      <c r="R4" s="44">
        <f>[6]IRF_robust_R3!M3</f>
        <v>7.6702119467864593E-2</v>
      </c>
      <c r="S4" s="44">
        <f>[3]IRF1_benchmark!I3</f>
        <v>0.23591772523197049</v>
      </c>
      <c r="T4" s="44">
        <f>[3]IRF1_benchmark!J3</f>
        <v>-2.5447336767337271E-2</v>
      </c>
      <c r="U4" s="44">
        <f>[3]IRF1_benchmark!M3</f>
        <v>0.10566752527069617</v>
      </c>
      <c r="V4" s="44"/>
      <c r="W4" s="44">
        <v>1</v>
      </c>
      <c r="X4">
        <f t="shared" ref="X4:X23" si="6">AD4</f>
        <v>0.24698827816175276</v>
      </c>
      <c r="Y4">
        <f t="shared" ref="Y4:Y23" si="7">AE4-AD4</f>
        <v>-1.9876140980550863</v>
      </c>
      <c r="Z4">
        <f t="shared" ref="Z4:Z23" si="8">AF4</f>
        <v>-0.75959159694556866</v>
      </c>
      <c r="AA4" s="44">
        <f>[6]IRF_robust_R3!O3</f>
        <v>0.30518062960169307</v>
      </c>
      <c r="AB4" s="44">
        <f>[6]IRF_robust_R3!P3</f>
        <v>-1.6825504866746748</v>
      </c>
      <c r="AC4" s="44">
        <f>[6]IRF_robust_R3!S3</f>
        <v>-0.69133155074264618</v>
      </c>
      <c r="AD4" s="44">
        <f>[3]IRF1_benchmark!O3</f>
        <v>0.24698827816175276</v>
      </c>
      <c r="AE4" s="44">
        <f>[3]IRF1_benchmark!P3</f>
        <v>-1.7406258198933335</v>
      </c>
      <c r="AF4" s="44">
        <f>[3]IRF1_benchmark!S3</f>
        <v>-0.75959159694556866</v>
      </c>
      <c r="AG4" s="45"/>
      <c r="AH4" s="44">
        <v>1</v>
      </c>
      <c r="AI4">
        <f t="shared" ref="AI4:AI23" si="9">AO4</f>
        <v>9.4115921326900095E-2</v>
      </c>
      <c r="AJ4">
        <f t="shared" ref="AJ4:AJ23" si="10">AP4-AO4</f>
        <v>-0.17838169133345932</v>
      </c>
      <c r="AK4">
        <f t="shared" ref="AK4:AK23" si="11">AQ4</f>
        <v>3.6350713763719077E-3</v>
      </c>
      <c r="AL4" s="44">
        <f>[6]IRF_robust_R3!U3</f>
        <v>8.1263129748965518E-2</v>
      </c>
      <c r="AM4" s="44">
        <f>[6]IRF_robust_R3!V3</f>
        <v>-9.2707665245969795E-2</v>
      </c>
      <c r="AN4" s="44">
        <f>[6]IRF_robust_R3!Y3</f>
        <v>-6.436687112646616E-3</v>
      </c>
      <c r="AO4" s="44">
        <f>[3]IRF1_benchmark!U3</f>
        <v>9.4115921326900095E-2</v>
      </c>
      <c r="AP4" s="44">
        <f>[3]IRF1_benchmark!V3</f>
        <v>-8.4265770006559243E-2</v>
      </c>
      <c r="AQ4" s="44">
        <f>[3]IRF1_benchmark!Y3</f>
        <v>3.6350713763719077E-3</v>
      </c>
      <c r="AR4" s="44"/>
      <c r="AS4" s="44">
        <v>1</v>
      </c>
      <c r="AT4">
        <f t="shared" ref="AT4:AT23" si="12">AZ4</f>
        <v>2.1598370108482472</v>
      </c>
      <c r="AU4">
        <f t="shared" ref="AU4:AU23" si="13">BA4-AZ4</f>
        <v>-0.96871408633798128</v>
      </c>
      <c r="AV4">
        <f t="shared" ref="AV4:AV23" si="14">BB4</f>
        <v>1.669800370493538</v>
      </c>
      <c r="AW4" s="44">
        <f>[6]IRF_robust_R3!AA3</f>
        <v>3.4019167594120949</v>
      </c>
      <c r="AX4" s="44">
        <f>[6]IRF_robust_R3!AB3</f>
        <v>2.0431821562643075</v>
      </c>
      <c r="AY4" s="44">
        <f>[6]IRF_robust_R3!AE3</f>
        <v>2.7066600173694373</v>
      </c>
      <c r="AZ4" s="44">
        <f>[3]IRF1_benchmark!AA3</f>
        <v>2.1598370108482472</v>
      </c>
      <c r="BA4" s="44">
        <f>[3]IRF1_benchmark!AB3</f>
        <v>1.1911229245102659</v>
      </c>
      <c r="BB4" s="44">
        <f>[3]IRF1_benchmark!AE3</f>
        <v>1.669800370493538</v>
      </c>
      <c r="BC4" s="45"/>
      <c r="BD4" s="44">
        <v>1</v>
      </c>
      <c r="BE4">
        <f t="shared" ref="BE4:BE23" si="15">BK4</f>
        <v>4.5332386241328931E-2</v>
      </c>
      <c r="BF4">
        <f t="shared" ref="BF4:BF23" si="16">BL4-BK4</f>
        <v>-0.11569189888749355</v>
      </c>
      <c r="BG4">
        <f t="shared" ref="BG4:BG23" si="17">BM4</f>
        <v>-1.440810686892606E-2</v>
      </c>
      <c r="BH4" s="44">
        <f>[6]IRF_robust_R3!AG3</f>
        <v>5.0360557401143639E-2</v>
      </c>
      <c r="BI4" s="44">
        <f>[6]IRF_robust_R3!AH3</f>
        <v>-6.5989087042971628E-2</v>
      </c>
      <c r="BJ4" s="44">
        <f>[6]IRF_robust_R3!AK3</f>
        <v>-9.4196345462441537E-3</v>
      </c>
      <c r="BK4" s="44">
        <f>[3]IRF1_benchmark!AG3</f>
        <v>4.5332386241328931E-2</v>
      </c>
      <c r="BL4" s="44">
        <f>[3]IRF1_benchmark!AH3</f>
        <v>-7.0359512646164621E-2</v>
      </c>
      <c r="BM4" s="44">
        <f>[3]IRF1_benchmark!AK3</f>
        <v>-1.440810686892606E-2</v>
      </c>
      <c r="BN4" s="44"/>
      <c r="BO4" s="44">
        <v>1</v>
      </c>
      <c r="BP4">
        <f t="shared" ref="BP4:BP23" si="18">BV4</f>
        <v>0.13602352433546747</v>
      </c>
      <c r="BQ4">
        <f t="shared" ref="BQ4:BQ23" si="19">BW4-BV4</f>
        <v>-8.605983704556415E-2</v>
      </c>
      <c r="BR4">
        <f t="shared" ref="BR4:BR23" si="20">BX4</f>
        <v>9.311204916916424E-2</v>
      </c>
      <c r="BS4" s="44">
        <f>[6]IRF_robust_R3!AM3</f>
        <v>0.12925610667224768</v>
      </c>
      <c r="BT4" s="44">
        <f>[6]IRF_robust_R3!AN3</f>
        <v>4.3091658027273619E-2</v>
      </c>
      <c r="BU4" s="44">
        <f>[6]IRF_robust_R3!AQ3</f>
        <v>8.6166427130854206E-2</v>
      </c>
      <c r="BV4" s="44">
        <f>[3]IRF1_benchmark!AM3</f>
        <v>0.13602352433546747</v>
      </c>
      <c r="BW4" s="44">
        <f>[3]IRF1_benchmark!AN3</f>
        <v>4.9963687289903316E-2</v>
      </c>
      <c r="BX4" s="44">
        <f>[3]IRF1_benchmark!AQ3</f>
        <v>9.311204916916424E-2</v>
      </c>
      <c r="BY4" s="45"/>
      <c r="BZ4" s="44">
        <v>1</v>
      </c>
      <c r="CA4">
        <f t="shared" ref="CA4:CA23" si="21">CG4</f>
        <v>-5.1983166947454668E-2</v>
      </c>
      <c r="CB4">
        <f t="shared" ref="CB4:CB23" si="22">CH4-CG4</f>
        <v>-9.2484444131188809E-2</v>
      </c>
      <c r="CC4">
        <f t="shared" ref="CC4:CC23" si="23">CI4</f>
        <v>-9.8753983642390991E-2</v>
      </c>
      <c r="CD4" s="44">
        <f>[6]IRF_robust_R3!AS3</f>
        <v>-4.090588378335528E-2</v>
      </c>
      <c r="CE4" s="44">
        <f>[6]IRF_robust_R3!AT3</f>
        <v>-0.13523886474978131</v>
      </c>
      <c r="CF4" s="44">
        <f>[6]IRF_robust_R3!AW3</f>
        <v>-8.8993370281041623E-2</v>
      </c>
      <c r="CG4" s="44">
        <f>[3]IRF1_benchmark!AS3</f>
        <v>-5.1983166947454668E-2</v>
      </c>
      <c r="CH4" s="44">
        <f>[3]IRF1_benchmark!AT3</f>
        <v>-0.14446761107864348</v>
      </c>
      <c r="CI4" s="44">
        <f>[3]IRF1_benchmark!AW3</f>
        <v>-9.8753983642390991E-2</v>
      </c>
      <c r="CJ4" s="44"/>
      <c r="CK4" s="44">
        <v>1</v>
      </c>
      <c r="CL4">
        <f t="shared" ref="CL4:CL23" si="24">CR4</f>
        <v>0.15846300799963547</v>
      </c>
      <c r="CM4">
        <f t="shared" ref="CM4:CM23" si="25">CS4-CR4</f>
        <v>-0.16128578992411952</v>
      </c>
      <c r="CN4">
        <f t="shared" ref="CN4:CN23" si="26">CT4</f>
        <v>7.5362179798056483E-2</v>
      </c>
      <c r="CO4" s="44">
        <f>[6]IRF_robust_R3!AY3</f>
        <v>0.12317055613574379</v>
      </c>
      <c r="CP4" s="44">
        <f>[6]IRF_robust_R3!AZ3</f>
        <v>-3.5418355279908921E-2</v>
      </c>
      <c r="CQ4" s="44">
        <f>[6]IRF_robust_R3!BC3</f>
        <v>4.2227679335178944E-2</v>
      </c>
      <c r="CR4" s="44">
        <f>[3]IRF1_benchmark!AY3</f>
        <v>0.15846300799963547</v>
      </c>
      <c r="CS4" s="44">
        <f>[3]IRF1_benchmark!AZ3</f>
        <v>-2.8227819244840326E-3</v>
      </c>
      <c r="CT4" s="44">
        <f>[3]IRF1_benchmark!BC3</f>
        <v>7.5362179798056483E-2</v>
      </c>
      <c r="CU4" s="44"/>
      <c r="CV4" s="44">
        <v>1</v>
      </c>
      <c r="CW4">
        <f t="shared" ref="CW4:CW23" si="27">DC4</f>
        <v>5.3501412561712758E-2</v>
      </c>
      <c r="CX4">
        <f t="shared" ref="CX4:CX23" si="28">DD4-DC4</f>
        <v>-0.23336491526368369</v>
      </c>
      <c r="CY4">
        <f t="shared" ref="CY4:CY23" si="29">DE4</f>
        <v>-6.1844968612416923E-2</v>
      </c>
      <c r="CZ4" s="44">
        <f>[6]IRF_robust_R3!BE3</f>
        <v>8.4490193043674167E-2</v>
      </c>
      <c r="DA4" s="44">
        <f>[6]IRF_robust_R3!BF3</f>
        <v>-0.14866124351828669</v>
      </c>
      <c r="DB4" s="44">
        <f>[6]IRF_robust_R3!BI3</f>
        <v>-3.0784790672607754E-2</v>
      </c>
      <c r="DC4" s="44">
        <f>[3]IRF1_benchmark!BE3</f>
        <v>5.3501412561712758E-2</v>
      </c>
      <c r="DD4" s="44">
        <f>[3]IRF1_benchmark!BF3</f>
        <v>-0.17986350270197093</v>
      </c>
      <c r="DE4" s="44">
        <f>[3]IRF1_benchmark!BI3</f>
        <v>-6.1844968612416923E-2</v>
      </c>
    </row>
    <row r="5" spans="1:109" x14ac:dyDescent="0.25">
      <c r="A5" s="44">
        <v>2</v>
      </c>
      <c r="B5">
        <f t="shared" si="0"/>
        <v>0.42194875276110572</v>
      </c>
      <c r="C5">
        <f t="shared" si="1"/>
        <v>-0.57358747585941416</v>
      </c>
      <c r="D5">
        <f t="shared" si="2"/>
        <v>0.13707264841276778</v>
      </c>
      <c r="E5" s="44">
        <f>[6]IRF_robust_R3!C4</f>
        <v>0.47943300434332564</v>
      </c>
      <c r="F5" s="44">
        <f>[6]IRF_robust_R3!D4</f>
        <v>-0.10922480148491277</v>
      </c>
      <c r="G5" s="44">
        <f>[6]IRF_robust_R3!G4</f>
        <v>0.18729276228294839</v>
      </c>
      <c r="H5" s="44">
        <f>[3]IRF1_benchmark!C4</f>
        <v>0.42194875276110572</v>
      </c>
      <c r="I5" s="44">
        <f>[3]IRF1_benchmark!D4</f>
        <v>-0.15163872309830848</v>
      </c>
      <c r="J5" s="44">
        <f>[3]IRF1_benchmark!G4</f>
        <v>0.13707264841276778</v>
      </c>
      <c r="K5" s="44"/>
      <c r="L5" s="44">
        <v>2</v>
      </c>
      <c r="M5">
        <f t="shared" si="3"/>
        <v>2.6444738975022045E-2</v>
      </c>
      <c r="N5">
        <f t="shared" si="4"/>
        <v>-0.29435676293922047</v>
      </c>
      <c r="O5">
        <f t="shared" si="5"/>
        <v>-0.1208541350095382</v>
      </c>
      <c r="P5" s="44">
        <f>[6]IRF_robust_R3!I4</f>
        <v>1.0089319117182041E-2</v>
      </c>
      <c r="Q5" s="44">
        <f>[6]IRF_robust_R3!J4</f>
        <v>-0.28990057173460854</v>
      </c>
      <c r="R5" s="44">
        <f>[6]IRF_robust_R3!M4</f>
        <v>-0.13824689055846628</v>
      </c>
      <c r="S5" s="44">
        <f>[3]IRF1_benchmark!I4</f>
        <v>2.6444738975022045E-2</v>
      </c>
      <c r="T5" s="44">
        <f>[3]IRF1_benchmark!J4</f>
        <v>-0.26791202396419844</v>
      </c>
      <c r="U5" s="44">
        <f>[3]IRF1_benchmark!M4</f>
        <v>-0.1208541350095382</v>
      </c>
      <c r="V5" s="44"/>
      <c r="W5" s="44">
        <v>2</v>
      </c>
      <c r="X5">
        <f t="shared" si="6"/>
        <v>0.84794660973298053</v>
      </c>
      <c r="Y5">
        <f t="shared" si="7"/>
        <v>-2.3043660641026604</v>
      </c>
      <c r="Z5">
        <f t="shared" si="8"/>
        <v>-0.30015968678511906</v>
      </c>
      <c r="AA5" s="44">
        <f>[6]IRF_robust_R3!O4</f>
        <v>1.1513819923917121</v>
      </c>
      <c r="AB5" s="44">
        <f>[6]IRF_robust_R3!P4</f>
        <v>-1.2101486035099942</v>
      </c>
      <c r="AC5" s="44">
        <f>[6]IRF_robust_R3!S4</f>
        <v>-3.1609093990223797E-2</v>
      </c>
      <c r="AD5" s="44">
        <f>[3]IRF1_benchmark!O4</f>
        <v>0.84794660973298053</v>
      </c>
      <c r="AE5" s="44">
        <f>[3]IRF1_benchmark!P4</f>
        <v>-1.45641945436968</v>
      </c>
      <c r="AF5" s="44">
        <f>[3]IRF1_benchmark!S4</f>
        <v>-0.30015968678511906</v>
      </c>
      <c r="AG5" s="45"/>
      <c r="AH5" s="44">
        <v>2</v>
      </c>
      <c r="AI5">
        <f t="shared" si="9"/>
        <v>-3.4981050097290793E-2</v>
      </c>
      <c r="AJ5">
        <f t="shared" si="10"/>
        <v>-0.23152836190868364</v>
      </c>
      <c r="AK5">
        <f t="shared" si="11"/>
        <v>-0.15004437850585101</v>
      </c>
      <c r="AL5" s="44">
        <f>[6]IRF_robust_R3!U4</f>
        <v>-3.0722021416155262E-2</v>
      </c>
      <c r="AM5" s="44">
        <f>[6]IRF_robust_R3!V4</f>
        <v>-0.25603524318399007</v>
      </c>
      <c r="AN5" s="44">
        <f>[6]IRF_robust_R3!Y4</f>
        <v>-0.1421180130929473</v>
      </c>
      <c r="AO5" s="44">
        <f>[3]IRF1_benchmark!U4</f>
        <v>-3.4981050097290793E-2</v>
      </c>
      <c r="AP5" s="44">
        <f>[3]IRF1_benchmark!V4</f>
        <v>-0.26650941200597444</v>
      </c>
      <c r="AQ5" s="44">
        <f>[3]IRF1_benchmark!Y4</f>
        <v>-0.15004437850585101</v>
      </c>
      <c r="AR5" s="44"/>
      <c r="AS5" s="44">
        <v>2</v>
      </c>
      <c r="AT5">
        <f t="shared" si="12"/>
        <v>1.8119569755479024</v>
      </c>
      <c r="AU5">
        <f t="shared" si="13"/>
        <v>-1.1574078964408121</v>
      </c>
      <c r="AV5">
        <f t="shared" si="14"/>
        <v>1.2275524446846842</v>
      </c>
      <c r="AW5" s="44">
        <f>[6]IRF_robust_R3!AA4</f>
        <v>3.4379193953831906</v>
      </c>
      <c r="AX5" s="44">
        <f>[6]IRF_robust_R3!AB4</f>
        <v>1.7165807579450525</v>
      </c>
      <c r="AY5" s="44">
        <f>[6]IRF_robust_R3!AE4</f>
        <v>2.5634110401423604</v>
      </c>
      <c r="AZ5" s="44">
        <f>[3]IRF1_benchmark!AA4</f>
        <v>1.8119569755479024</v>
      </c>
      <c r="BA5" s="44">
        <f>[3]IRF1_benchmark!AB4</f>
        <v>0.65454907910709026</v>
      </c>
      <c r="BB5" s="44">
        <f>[3]IRF1_benchmark!AE4</f>
        <v>1.2275524446846842</v>
      </c>
      <c r="BC5" s="45"/>
      <c r="BD5" s="44">
        <v>2</v>
      </c>
      <c r="BE5">
        <f t="shared" si="15"/>
        <v>-6.7424905068332736E-2</v>
      </c>
      <c r="BF5">
        <f t="shared" si="16"/>
        <v>-0.14798293188936351</v>
      </c>
      <c r="BG5">
        <f t="shared" si="17"/>
        <v>-0.14201106381465073</v>
      </c>
      <c r="BH5" s="44">
        <f>[6]IRF_robust_R3!AG4</f>
        <v>-5.6756494226491386E-2</v>
      </c>
      <c r="BI5" s="44">
        <f>[6]IRF_robust_R3!AH4</f>
        <v>-0.2063477033322208</v>
      </c>
      <c r="BJ5" s="44">
        <f>[6]IRF_robust_R3!AK4</f>
        <v>-0.13142698835838951</v>
      </c>
      <c r="BK5" s="44">
        <f>[3]IRF1_benchmark!AG4</f>
        <v>-6.7424905068332736E-2</v>
      </c>
      <c r="BL5" s="44">
        <f>[3]IRF1_benchmark!AH4</f>
        <v>-0.21540783695769625</v>
      </c>
      <c r="BM5" s="44">
        <f>[3]IRF1_benchmark!AK4</f>
        <v>-0.14201106381465073</v>
      </c>
      <c r="BN5" s="44"/>
      <c r="BO5" s="44">
        <v>2</v>
      </c>
      <c r="BP5">
        <f t="shared" si="18"/>
        <v>0.19690626707071976</v>
      </c>
      <c r="BQ5">
        <f t="shared" si="19"/>
        <v>-0.1183266372241831</v>
      </c>
      <c r="BR5">
        <f t="shared" si="20"/>
        <v>0.13716109170608351</v>
      </c>
      <c r="BS5" s="44">
        <f>[6]IRF_robust_R3!AM4</f>
        <v>0.19064646582512662</v>
      </c>
      <c r="BT5" s="44">
        <f>[6]IRF_robust_R3!AN4</f>
        <v>7.2640640201269993E-2</v>
      </c>
      <c r="BU5" s="44">
        <f>[6]IRF_robust_R3!AQ4</f>
        <v>0.13090405872336028</v>
      </c>
      <c r="BV5" s="44">
        <f>[3]IRF1_benchmark!AM4</f>
        <v>0.19690626707071976</v>
      </c>
      <c r="BW5" s="44">
        <f>[3]IRF1_benchmark!AN4</f>
        <v>7.8579629846536658E-2</v>
      </c>
      <c r="BX5" s="44">
        <f>[3]IRF1_benchmark!AQ4</f>
        <v>0.13716109170608351</v>
      </c>
      <c r="BY5" s="45"/>
      <c r="BZ5" s="44">
        <v>2</v>
      </c>
      <c r="CA5">
        <f t="shared" si="21"/>
        <v>-9.7201375548938235E-2</v>
      </c>
      <c r="CB5">
        <f t="shared" si="22"/>
        <v>-0.11951576420313273</v>
      </c>
      <c r="CC5">
        <f t="shared" si="23"/>
        <v>-0.15717501387643559</v>
      </c>
      <c r="CD5" s="44">
        <f>[6]IRF_robust_R3!AS4</f>
        <v>-7.6063063943110992E-2</v>
      </c>
      <c r="CE5" s="44">
        <f>[6]IRF_robust_R3!AT4</f>
        <v>-0.19902665924055718</v>
      </c>
      <c r="CF5" s="44">
        <f>[6]IRF_robust_R3!AW4</f>
        <v>-0.13768314049998562</v>
      </c>
      <c r="CG5" s="44">
        <f>[3]IRF1_benchmark!AS4</f>
        <v>-9.7201375548938235E-2</v>
      </c>
      <c r="CH5" s="44">
        <f>[3]IRF1_benchmark!AT4</f>
        <v>-0.21671713975207096</v>
      </c>
      <c r="CI5" s="44">
        <f>[3]IRF1_benchmark!AW4</f>
        <v>-0.15717501387643559</v>
      </c>
      <c r="CJ5" s="44"/>
      <c r="CK5" s="44">
        <v>2</v>
      </c>
      <c r="CL5">
        <f t="shared" si="24"/>
        <v>0.13642067571240854</v>
      </c>
      <c r="CM5">
        <f t="shared" si="25"/>
        <v>-0.18462020311952476</v>
      </c>
      <c r="CN5">
        <f t="shared" si="26"/>
        <v>4.3222949032942964E-2</v>
      </c>
      <c r="CO5" s="44">
        <f>[6]IRF_robust_R3!AY4</f>
        <v>0.11345775895295129</v>
      </c>
      <c r="CP5" s="44">
        <f>[6]IRF_robust_R3!AZ4</f>
        <v>-6.7950223471594628E-2</v>
      </c>
      <c r="CQ5" s="44">
        <f>[6]IRF_robust_R3!BC4</f>
        <v>2.1994145768486011E-2</v>
      </c>
      <c r="CR5" s="44">
        <f>[3]IRF1_benchmark!AY4</f>
        <v>0.13642067571240854</v>
      </c>
      <c r="CS5" s="44">
        <f>[3]IRF1_benchmark!AZ4</f>
        <v>-4.8199527407116215E-2</v>
      </c>
      <c r="CT5" s="44">
        <f>[3]IRF1_benchmark!BC4</f>
        <v>4.3222949032942964E-2</v>
      </c>
      <c r="CU5" s="44"/>
      <c r="CV5" s="44">
        <v>2</v>
      </c>
      <c r="CW5">
        <f t="shared" si="27"/>
        <v>1.3083404060821965E-2</v>
      </c>
      <c r="CX5">
        <f t="shared" si="28"/>
        <v>-0.26444578867657975</v>
      </c>
      <c r="CY5">
        <f t="shared" si="29"/>
        <v>-0.11533194839602331</v>
      </c>
      <c r="CZ5" s="44">
        <f>[6]IRF_robust_R3!BE4</f>
        <v>4.8284751490832757E-2</v>
      </c>
      <c r="DA5" s="44">
        <f>[6]IRF_robust_R3!BF4</f>
        <v>-0.21569801469376815</v>
      </c>
      <c r="DB5" s="44">
        <f>[6]IRF_robust_R3!BI4</f>
        <v>-8.124756290482324E-2</v>
      </c>
      <c r="DC5" s="44">
        <f>[3]IRF1_benchmark!BE4</f>
        <v>1.3083404060821965E-2</v>
      </c>
      <c r="DD5" s="44">
        <f>[3]IRF1_benchmark!BF4</f>
        <v>-0.25136238461575777</v>
      </c>
      <c r="DE5" s="44">
        <f>[3]IRF1_benchmark!BI4</f>
        <v>-0.11533194839602331</v>
      </c>
    </row>
    <row r="6" spans="1:109" x14ac:dyDescent="0.25">
      <c r="A6" s="44">
        <v>3</v>
      </c>
      <c r="B6">
        <f t="shared" si="0"/>
        <v>0.38147361848164019</v>
      </c>
      <c r="C6">
        <f t="shared" si="1"/>
        <v>-0.60384217631676551</v>
      </c>
      <c r="D6">
        <f t="shared" si="2"/>
        <v>7.5822899819864509E-2</v>
      </c>
      <c r="E6" s="44">
        <f>[6]IRF_robust_R3!C5</f>
        <v>0.38924715511477476</v>
      </c>
      <c r="F6" s="44">
        <f>[6]IRF_robust_R3!D5</f>
        <v>-0.22445021497284981</v>
      </c>
      <c r="G6" s="44">
        <f>[6]IRF_robust_R3!G5</f>
        <v>8.033818532269292E-2</v>
      </c>
      <c r="H6" s="44">
        <f>[3]IRF1_benchmark!C5</f>
        <v>0.38147361848164019</v>
      </c>
      <c r="I6" s="44">
        <f>[3]IRF1_benchmark!D5</f>
        <v>-0.2223685578351253</v>
      </c>
      <c r="J6" s="44">
        <f>[3]IRF1_benchmark!G5</f>
        <v>7.5822899819864509E-2</v>
      </c>
      <c r="K6" s="44"/>
      <c r="L6" s="44">
        <v>3</v>
      </c>
      <c r="M6">
        <f t="shared" si="3"/>
        <v>-7.115630020613245E-2</v>
      </c>
      <c r="N6">
        <f t="shared" si="4"/>
        <v>-0.31544676712818043</v>
      </c>
      <c r="O6">
        <f t="shared" si="5"/>
        <v>-0.22798355149810512</v>
      </c>
      <c r="P6" s="44">
        <f>[6]IRF_robust_R3!I5</f>
        <v>-8.3693448260457479E-2</v>
      </c>
      <c r="Q6" s="44">
        <f>[6]IRF_robust_R3!J5</f>
        <v>-0.40670871364064404</v>
      </c>
      <c r="R6" s="44">
        <f>[6]IRF_robust_R3!M5</f>
        <v>-0.24320436173709181</v>
      </c>
      <c r="S6" s="44">
        <f>[3]IRF1_benchmark!I5</f>
        <v>-7.115630020613245E-2</v>
      </c>
      <c r="T6" s="44">
        <f>[3]IRF1_benchmark!J5</f>
        <v>-0.38660306733431288</v>
      </c>
      <c r="U6" s="44">
        <f>[3]IRF1_benchmark!M5</f>
        <v>-0.22798355149810512</v>
      </c>
      <c r="V6" s="44"/>
      <c r="W6" s="44">
        <v>3</v>
      </c>
      <c r="X6">
        <f t="shared" si="6"/>
        <v>1.1829983265054242</v>
      </c>
      <c r="Y6">
        <f t="shared" si="7"/>
        <v>-2.5002156322716464</v>
      </c>
      <c r="Z6">
        <f t="shared" si="8"/>
        <v>-5.2219425766385455E-2</v>
      </c>
      <c r="AA6" s="44">
        <f>[6]IRF_robust_R3!O5</f>
        <v>1.579662960945287</v>
      </c>
      <c r="AB6" s="44">
        <f>[6]IRF_robust_R3!P5</f>
        <v>-0.95650007089109168</v>
      </c>
      <c r="AC6" s="44">
        <f>[6]IRF_robust_R3!S5</f>
        <v>0.32813052492890998</v>
      </c>
      <c r="AD6" s="44">
        <f>[3]IRF1_benchmark!O5</f>
        <v>1.1829983265054242</v>
      </c>
      <c r="AE6" s="44">
        <f>[3]IRF1_benchmark!P5</f>
        <v>-1.317217305766222</v>
      </c>
      <c r="AF6" s="44">
        <f>[3]IRF1_benchmark!S5</f>
        <v>-5.2219425766385455E-2</v>
      </c>
      <c r="AG6" s="45"/>
      <c r="AH6" s="44">
        <v>3</v>
      </c>
      <c r="AI6">
        <f t="shared" si="9"/>
        <v>-0.14607813546136159</v>
      </c>
      <c r="AJ6">
        <f t="shared" si="10"/>
        <v>-0.26797420148334428</v>
      </c>
      <c r="AK6">
        <f t="shared" si="11"/>
        <v>-0.27995482811272121</v>
      </c>
      <c r="AL6" s="44">
        <f>[6]IRF_robust_R3!U5</f>
        <v>-0.12617041093551268</v>
      </c>
      <c r="AM6" s="44">
        <f>[6]IRF_robust_R3!V5</f>
        <v>-0.38956268049434251</v>
      </c>
      <c r="AN6" s="44">
        <f>[6]IRF_robust_R3!Y5</f>
        <v>-0.25758148712358031</v>
      </c>
      <c r="AO6" s="44">
        <f>[3]IRF1_benchmark!U5</f>
        <v>-0.14607813546136159</v>
      </c>
      <c r="AP6" s="44">
        <f>[3]IRF1_benchmark!V5</f>
        <v>-0.41405233694470589</v>
      </c>
      <c r="AQ6" s="44">
        <f>[3]IRF1_benchmark!Y5</f>
        <v>-0.27995482811272121</v>
      </c>
      <c r="AR6" s="44"/>
      <c r="AS6" s="44">
        <v>3</v>
      </c>
      <c r="AT6">
        <f t="shared" si="12"/>
        <v>1.9058681151986137</v>
      </c>
      <c r="AU6">
        <f t="shared" si="13"/>
        <v>-1.2702912963224198</v>
      </c>
      <c r="AV6">
        <f t="shared" si="14"/>
        <v>1.2665728703566972</v>
      </c>
      <c r="AW6" s="44">
        <f>[6]IRF_robust_R3!AA5</f>
        <v>3.8395172445878294</v>
      </c>
      <c r="AX6" s="44">
        <f>[6]IRF_robust_R3!AB5</f>
        <v>1.8591917173149144</v>
      </c>
      <c r="AY6" s="44">
        <f>[6]IRF_robust_R3!AE5</f>
        <v>2.8247682882047442</v>
      </c>
      <c r="AZ6" s="44">
        <f>[3]IRF1_benchmark!AA5</f>
        <v>1.9058681151986137</v>
      </c>
      <c r="BA6" s="44">
        <f>[3]IRF1_benchmark!AB5</f>
        <v>0.63557681887619399</v>
      </c>
      <c r="BB6" s="44">
        <f>[3]IRF1_benchmark!AE5</f>
        <v>1.2665728703566972</v>
      </c>
      <c r="BC6" s="45"/>
      <c r="BD6" s="44">
        <v>3</v>
      </c>
      <c r="BE6">
        <f t="shared" si="15"/>
        <v>-0.12492912355536469</v>
      </c>
      <c r="BF6">
        <f t="shared" si="16"/>
        <v>-0.16762061860274735</v>
      </c>
      <c r="BG6">
        <f t="shared" si="17"/>
        <v>-0.20826823198877267</v>
      </c>
      <c r="BH6" s="44">
        <f>[6]IRF_robust_R3!AG5</f>
        <v>-9.6603746625655074E-2</v>
      </c>
      <c r="BI6" s="44">
        <f>[6]IRF_robust_R3!AH5</f>
        <v>-0.26909106873314637</v>
      </c>
      <c r="BJ6" s="44">
        <f>[6]IRF_robust_R3!AK5</f>
        <v>-0.18236920294975237</v>
      </c>
      <c r="BK6" s="44">
        <f>[3]IRF1_benchmark!AG5</f>
        <v>-0.12492912355536469</v>
      </c>
      <c r="BL6" s="44">
        <f>[3]IRF1_benchmark!AH5</f>
        <v>-0.29254974215811202</v>
      </c>
      <c r="BM6" s="44">
        <f>[3]IRF1_benchmark!AK5</f>
        <v>-0.20826823198877267</v>
      </c>
      <c r="BN6" s="44"/>
      <c r="BO6" s="44">
        <v>3</v>
      </c>
      <c r="BP6">
        <f t="shared" si="18"/>
        <v>0.23314834592017253</v>
      </c>
      <c r="BQ6">
        <f t="shared" si="19"/>
        <v>-0.14988734025279246</v>
      </c>
      <c r="BR6">
        <f t="shared" si="20"/>
        <v>0.15798995706969843</v>
      </c>
      <c r="BS6" s="44">
        <f>[6]IRF_robust_R3!AM5</f>
        <v>0.23253815494010827</v>
      </c>
      <c r="BT6" s="44">
        <f>[6]IRF_robust_R3!AN5</f>
        <v>8.1885151136356457E-2</v>
      </c>
      <c r="BU6" s="44">
        <f>[6]IRF_robust_R3!AQ5</f>
        <v>0.1568089386187165</v>
      </c>
      <c r="BV6" s="44">
        <f>[3]IRF1_benchmark!AM5</f>
        <v>0.23314834592017253</v>
      </c>
      <c r="BW6" s="44">
        <f>[3]IRF1_benchmark!AN5</f>
        <v>8.3261005667380067E-2</v>
      </c>
      <c r="BX6" s="44">
        <f>[3]IRF1_benchmark!AQ5</f>
        <v>0.15798995706969843</v>
      </c>
      <c r="BY6" s="45"/>
      <c r="BZ6" s="44">
        <v>3</v>
      </c>
      <c r="CA6">
        <f t="shared" si="21"/>
        <v>-0.15379798480585402</v>
      </c>
      <c r="CB6">
        <f t="shared" si="22"/>
        <v>-0.15073322692542593</v>
      </c>
      <c r="CC6">
        <f t="shared" si="23"/>
        <v>-0.22864838610244179</v>
      </c>
      <c r="CD6" s="44">
        <f>[6]IRF_robust_R3!AS5</f>
        <v>-0.12886391824362259</v>
      </c>
      <c r="CE6" s="44">
        <f>[6]IRF_robust_R3!AT5</f>
        <v>-0.2848870756579191</v>
      </c>
      <c r="CF6" s="44">
        <f>[6]IRF_robust_R3!AW5</f>
        <v>-0.20608421634603014</v>
      </c>
      <c r="CG6" s="44">
        <f>[3]IRF1_benchmark!AS5</f>
        <v>-0.15379798480585402</v>
      </c>
      <c r="CH6" s="44">
        <f>[3]IRF1_benchmark!AT5</f>
        <v>-0.30453121173127995</v>
      </c>
      <c r="CI6" s="44">
        <f>[3]IRF1_benchmark!AW5</f>
        <v>-0.22864838610244179</v>
      </c>
      <c r="CJ6" s="44"/>
      <c r="CK6" s="44">
        <v>3</v>
      </c>
      <c r="CL6">
        <f t="shared" si="24"/>
        <v>0.13793611044907897</v>
      </c>
      <c r="CM6">
        <f t="shared" si="25"/>
        <v>-0.20038006597837377</v>
      </c>
      <c r="CN6">
        <f t="shared" si="26"/>
        <v>3.5883716946105121E-2</v>
      </c>
      <c r="CO6" s="44">
        <f>[6]IRF_robust_R3!AY5</f>
        <v>0.1212096825443162</v>
      </c>
      <c r="CP6" s="44">
        <f>[6]IRF_robust_R3!AZ5</f>
        <v>-7.57857057400807E-2</v>
      </c>
      <c r="CQ6" s="44">
        <f>[6]IRF_robust_R3!BC5</f>
        <v>2.1972418009772749E-2</v>
      </c>
      <c r="CR6" s="44">
        <f>[3]IRF1_benchmark!AY5</f>
        <v>0.13793611044907897</v>
      </c>
      <c r="CS6" s="44">
        <f>[3]IRF1_benchmark!AZ5</f>
        <v>-6.2443955529294784E-2</v>
      </c>
      <c r="CT6" s="44">
        <f>[3]IRF1_benchmark!BC5</f>
        <v>3.5883716946105121E-2</v>
      </c>
      <c r="CU6" s="44"/>
      <c r="CV6" s="44">
        <v>3</v>
      </c>
      <c r="CW6">
        <f t="shared" si="27"/>
        <v>0.12067170816073158</v>
      </c>
      <c r="CX6">
        <f t="shared" si="28"/>
        <v>-0.27522361898444325</v>
      </c>
      <c r="CY6">
        <f t="shared" si="29"/>
        <v>-1.4682555366875566E-2</v>
      </c>
      <c r="CZ6" s="44">
        <f>[6]IRF_robust_R3!BE5</f>
        <v>0.15548160743477202</v>
      </c>
      <c r="DA6" s="44">
        <f>[6]IRF_robust_R3!BF5</f>
        <v>-0.11892531955726837</v>
      </c>
      <c r="DB6" s="44">
        <f>[6]IRF_robust_R3!BI5</f>
        <v>2.1853327102228502E-2</v>
      </c>
      <c r="DC6" s="44">
        <f>[3]IRF1_benchmark!BE5</f>
        <v>0.12067170816073158</v>
      </c>
      <c r="DD6" s="44">
        <f>[3]IRF1_benchmark!BF5</f>
        <v>-0.15455191082371164</v>
      </c>
      <c r="DE6" s="44">
        <f>[3]IRF1_benchmark!BI5</f>
        <v>-1.4682555366875566E-2</v>
      </c>
    </row>
    <row r="7" spans="1:109" x14ac:dyDescent="0.25">
      <c r="A7" s="44">
        <v>4</v>
      </c>
      <c r="B7">
        <f t="shared" si="0"/>
        <v>0.47444540113232969</v>
      </c>
      <c r="C7">
        <f t="shared" si="1"/>
        <v>-0.63128996389230074</v>
      </c>
      <c r="D7">
        <f t="shared" si="2"/>
        <v>0.14975842487958616</v>
      </c>
      <c r="E7" s="44">
        <f>[6]IRF_robust_R3!C6</f>
        <v>0.54404446831349507</v>
      </c>
      <c r="F7" s="44">
        <f>[6]IRF_robust_R3!D6</f>
        <v>-9.126906785696276E-2</v>
      </c>
      <c r="G7" s="44">
        <f>[6]IRF_robust_R3!G6</f>
        <v>0.21698563872704651</v>
      </c>
      <c r="H7" s="44">
        <f>[3]IRF1_benchmark!C6</f>
        <v>0.47444540113232969</v>
      </c>
      <c r="I7" s="44">
        <f>[3]IRF1_benchmark!D6</f>
        <v>-0.15684456275997105</v>
      </c>
      <c r="J7" s="44">
        <f>[3]IRF1_benchmark!G6</f>
        <v>0.14975842487958616</v>
      </c>
      <c r="K7" s="44"/>
      <c r="L7" s="44">
        <v>4</v>
      </c>
      <c r="M7">
        <f t="shared" si="3"/>
        <v>-0.1309295921942682</v>
      </c>
      <c r="N7">
        <f t="shared" si="4"/>
        <v>-0.3388527931360219</v>
      </c>
      <c r="O7">
        <f t="shared" si="5"/>
        <v>-0.2965363949938668</v>
      </c>
      <c r="P7" s="44">
        <f>[6]IRF_robust_R3!I6</f>
        <v>-0.11923483090277368</v>
      </c>
      <c r="Q7" s="44">
        <f>[6]IRF_robust_R3!J6</f>
        <v>-0.46547815775408491</v>
      </c>
      <c r="R7" s="44">
        <f>[6]IRF_robust_R3!M6</f>
        <v>-0.2910174870728407</v>
      </c>
      <c r="S7" s="44">
        <f>[3]IRF1_benchmark!I6</f>
        <v>-0.1309295921942682</v>
      </c>
      <c r="T7" s="44">
        <f>[3]IRF1_benchmark!J6</f>
        <v>-0.4697823853302901</v>
      </c>
      <c r="U7" s="44">
        <f>[3]IRF1_benchmark!M6</f>
        <v>-0.2965363949938668</v>
      </c>
      <c r="V7" s="44"/>
      <c r="W7" s="44">
        <v>4</v>
      </c>
      <c r="X7">
        <f t="shared" si="6"/>
        <v>0.1877993271877722</v>
      </c>
      <c r="Y7">
        <f t="shared" si="7"/>
        <v>-2.5398534449275054</v>
      </c>
      <c r="Z7">
        <f t="shared" si="8"/>
        <v>-1.0788578719442701</v>
      </c>
      <c r="AA7" s="44">
        <f>[6]IRF_robust_R3!O6</f>
        <v>0.50474105536839708</v>
      </c>
      <c r="AB7" s="44">
        <f>[6]IRF_robust_R3!P6</f>
        <v>-2.1030761838599155</v>
      </c>
      <c r="AC7" s="44">
        <f>[6]IRF_robust_R3!S6</f>
        <v>-0.78512092480324902</v>
      </c>
      <c r="AD7" s="44">
        <f>[3]IRF1_benchmark!O6</f>
        <v>0.1877993271877722</v>
      </c>
      <c r="AE7" s="44">
        <f>[3]IRF1_benchmark!P6</f>
        <v>-2.3520541177397334</v>
      </c>
      <c r="AF7" s="44">
        <f>[3]IRF1_benchmark!S6</f>
        <v>-1.0788578719442701</v>
      </c>
      <c r="AG7" s="45"/>
      <c r="AH7" s="44">
        <v>4</v>
      </c>
      <c r="AI7">
        <f t="shared" si="9"/>
        <v>-0.25775522383332344</v>
      </c>
      <c r="AJ7">
        <f t="shared" si="10"/>
        <v>-0.29151929060618614</v>
      </c>
      <c r="AK7">
        <f t="shared" si="11"/>
        <v>-0.39901659054259658</v>
      </c>
      <c r="AL7" s="44">
        <f>[6]IRF_robust_R3!U6</f>
        <v>-0.22783954415469079</v>
      </c>
      <c r="AM7" s="44">
        <f>[6]IRF_robust_R3!V6</f>
        <v>-0.516870542875279</v>
      </c>
      <c r="AN7" s="44">
        <f>[6]IRF_robust_R3!Y6</f>
        <v>-0.36909120300026638</v>
      </c>
      <c r="AO7" s="44">
        <f>[3]IRF1_benchmark!U6</f>
        <v>-0.25775522383332344</v>
      </c>
      <c r="AP7" s="44">
        <f>[3]IRF1_benchmark!V6</f>
        <v>-0.54927451443950959</v>
      </c>
      <c r="AQ7" s="44">
        <f>[3]IRF1_benchmark!Y6</f>
        <v>-0.39901659054259658</v>
      </c>
      <c r="AR7" s="44"/>
      <c r="AS7" s="44">
        <v>4</v>
      </c>
      <c r="AT7">
        <f t="shared" si="12"/>
        <v>0.84014006053447621</v>
      </c>
      <c r="AU7">
        <f t="shared" si="13"/>
        <v>-1.3212082668176568</v>
      </c>
      <c r="AV7">
        <f t="shared" si="14"/>
        <v>0.16286478089208073</v>
      </c>
      <c r="AW7" s="44">
        <f>[6]IRF_robust_R3!AA6</f>
        <v>3.3450065237108593</v>
      </c>
      <c r="AX7" s="44">
        <f>[6]IRF_robust_R3!AB6</f>
        <v>1.2109271129598391</v>
      </c>
      <c r="AY7" s="44">
        <f>[6]IRF_robust_R3!AE6</f>
        <v>2.2315147232135479</v>
      </c>
      <c r="AZ7" s="44">
        <f>[3]IRF1_benchmark!AA6</f>
        <v>0.84014006053447621</v>
      </c>
      <c r="BA7" s="44">
        <f>[3]IRF1_benchmark!AB6</f>
        <v>-0.48106820628318048</v>
      </c>
      <c r="BB7" s="44">
        <f>[3]IRF1_benchmark!AE6</f>
        <v>0.16286478089208073</v>
      </c>
      <c r="BC7" s="45"/>
      <c r="BD7" s="44">
        <v>4</v>
      </c>
      <c r="BE7">
        <f t="shared" si="15"/>
        <v>-0.11250351191181948</v>
      </c>
      <c r="BF7">
        <f t="shared" si="16"/>
        <v>-0.19515378069200726</v>
      </c>
      <c r="BG7">
        <f t="shared" si="17"/>
        <v>-0.20961737199411126</v>
      </c>
      <c r="BH7" s="44">
        <f>[6]IRF_robust_R3!AG6</f>
        <v>-8.3029723239073469E-2</v>
      </c>
      <c r="BI7" s="44">
        <f>[6]IRF_robust_R3!AH6</f>
        <v>-0.28173516365727241</v>
      </c>
      <c r="BJ7" s="44">
        <f>[6]IRF_robust_R3!AK6</f>
        <v>-0.18150919362426013</v>
      </c>
      <c r="BK7" s="44">
        <f>[3]IRF1_benchmark!AG6</f>
        <v>-0.11250351191181948</v>
      </c>
      <c r="BL7" s="44">
        <f>[3]IRF1_benchmark!AH6</f>
        <v>-0.30765729260382674</v>
      </c>
      <c r="BM7" s="44">
        <f>[3]IRF1_benchmark!AK6</f>
        <v>-0.20961737199411126</v>
      </c>
      <c r="BN7" s="44"/>
      <c r="BO7" s="44">
        <v>4</v>
      </c>
      <c r="BP7">
        <f t="shared" si="18"/>
        <v>0.23599734339169323</v>
      </c>
      <c r="BQ7">
        <f t="shared" si="19"/>
        <v>-0.17843977925887311</v>
      </c>
      <c r="BR7">
        <f t="shared" si="20"/>
        <v>0.14485743592670117</v>
      </c>
      <c r="BS7" s="44">
        <f>[6]IRF_robust_R3!AM6</f>
        <v>0.23121975565018427</v>
      </c>
      <c r="BT7" s="44">
        <f>[6]IRF_robust_R3!AN6</f>
        <v>5.3633291037671574E-2</v>
      </c>
      <c r="BU7" s="44">
        <f>[6]IRF_robust_R3!AQ6</f>
        <v>0.14247132486084671</v>
      </c>
      <c r="BV7" s="44">
        <f>[3]IRF1_benchmark!AM6</f>
        <v>0.23599734339169323</v>
      </c>
      <c r="BW7" s="44">
        <f>[3]IRF1_benchmark!AN6</f>
        <v>5.7557564132820128E-2</v>
      </c>
      <c r="BX7" s="44">
        <f>[3]IRF1_benchmark!AQ6</f>
        <v>0.14485743592670117</v>
      </c>
      <c r="BY7" s="45"/>
      <c r="BZ7" s="44">
        <v>4</v>
      </c>
      <c r="CA7">
        <f t="shared" si="21"/>
        <v>-0.19200841882004505</v>
      </c>
      <c r="CB7">
        <f t="shared" si="22"/>
        <v>-0.18129023774019803</v>
      </c>
      <c r="CC7">
        <f t="shared" si="23"/>
        <v>-0.28092232690733404</v>
      </c>
      <c r="CD7" s="44">
        <f>[6]IRF_robust_R3!AS6</f>
        <v>-0.16745774646709999</v>
      </c>
      <c r="CE7" s="44">
        <f>[6]IRF_robust_R3!AT6</f>
        <v>-0.35210189223942578</v>
      </c>
      <c r="CF7" s="44">
        <f>[6]IRF_robust_R3!AW6</f>
        <v>-0.25815322428109283</v>
      </c>
      <c r="CG7" s="44">
        <f>[3]IRF1_benchmark!AS6</f>
        <v>-0.19200841882004505</v>
      </c>
      <c r="CH7" s="44">
        <f>[3]IRF1_benchmark!AT6</f>
        <v>-0.37329865656024308</v>
      </c>
      <c r="CI7" s="44">
        <f>[3]IRF1_benchmark!AW6</f>
        <v>-0.28092232690733404</v>
      </c>
      <c r="CJ7" s="44"/>
      <c r="CK7" s="44">
        <v>4</v>
      </c>
      <c r="CL7">
        <f t="shared" si="24"/>
        <v>0.15470612850279811</v>
      </c>
      <c r="CM7">
        <f t="shared" si="25"/>
        <v>-0.21858973571717505</v>
      </c>
      <c r="CN7">
        <f t="shared" si="26"/>
        <v>4.5618299617974242E-2</v>
      </c>
      <c r="CO7" s="44">
        <f>[6]IRF_robust_R3!AY6</f>
        <v>0.12889845934019259</v>
      </c>
      <c r="CP7" s="44">
        <f>[6]IRF_robust_R3!AZ6</f>
        <v>-8.3533683966868277E-2</v>
      </c>
      <c r="CQ7" s="44">
        <f>[6]IRF_robust_R3!BC6</f>
        <v>2.328924133455677E-2</v>
      </c>
      <c r="CR7" s="44">
        <f>[3]IRF1_benchmark!AY6</f>
        <v>0.15470612850279811</v>
      </c>
      <c r="CS7" s="44">
        <f>[3]IRF1_benchmark!AZ6</f>
        <v>-6.3883607214376956E-2</v>
      </c>
      <c r="CT7" s="44">
        <f>[3]IRF1_benchmark!BC6</f>
        <v>4.5618299617974242E-2</v>
      </c>
      <c r="CU7" s="44"/>
      <c r="CV7" s="44">
        <v>4</v>
      </c>
      <c r="CW7">
        <f t="shared" si="27"/>
        <v>0.43682572972720074</v>
      </c>
      <c r="CX7">
        <f t="shared" si="28"/>
        <v>-0.27563975162688309</v>
      </c>
      <c r="CY7">
        <f t="shared" si="29"/>
        <v>0.30260932655080464</v>
      </c>
      <c r="CZ7" s="44">
        <f>[6]IRF_robust_R3!BE6</f>
        <v>0.48322675666015424</v>
      </c>
      <c r="DA7" s="44">
        <f>[6]IRF_robust_R3!BF6</f>
        <v>0.20728350435609383</v>
      </c>
      <c r="DB7" s="44">
        <f>[6]IRF_robust_R3!BI6</f>
        <v>0.34639775467974343</v>
      </c>
      <c r="DC7" s="44">
        <f>[3]IRF1_benchmark!BE6</f>
        <v>0.43682572972720074</v>
      </c>
      <c r="DD7" s="44">
        <f>[3]IRF1_benchmark!BF6</f>
        <v>0.16118597810031765</v>
      </c>
      <c r="DE7" s="44">
        <f>[3]IRF1_benchmark!BI6</f>
        <v>0.30260932655080464</v>
      </c>
    </row>
    <row r="8" spans="1:109" x14ac:dyDescent="0.25">
      <c r="A8" s="44">
        <v>5</v>
      </c>
      <c r="B8">
        <f t="shared" si="0"/>
        <v>-0.43834874232686327</v>
      </c>
      <c r="C8">
        <f t="shared" si="1"/>
        <v>-0.62668322565002521</v>
      </c>
      <c r="D8">
        <f t="shared" si="2"/>
        <v>-0.74545900569324275</v>
      </c>
      <c r="E8" s="44">
        <f>[6]IRF_robust_R3!C7</f>
        <v>-0.40895188725743925</v>
      </c>
      <c r="F8" s="44">
        <f>[6]IRF_robust_R3!D7</f>
        <v>-1.0370713418924671</v>
      </c>
      <c r="G8" s="44">
        <f>[6]IRF_robust_R3!G7</f>
        <v>-0.71714020210107388</v>
      </c>
      <c r="H8" s="44">
        <f>[3]IRF1_benchmark!C7</f>
        <v>-0.43834874232686327</v>
      </c>
      <c r="I8" s="44">
        <f>[3]IRF1_benchmark!D7</f>
        <v>-1.0650319679768885</v>
      </c>
      <c r="J8" s="44">
        <f>[3]IRF1_benchmark!G7</f>
        <v>-0.74545900569324275</v>
      </c>
      <c r="K8" s="44"/>
      <c r="L8" s="44">
        <v>5</v>
      </c>
      <c r="M8">
        <f t="shared" si="3"/>
        <v>-0.19826489396433983</v>
      </c>
      <c r="N8">
        <f t="shared" si="4"/>
        <v>-0.36127058993264144</v>
      </c>
      <c r="O8">
        <f t="shared" si="5"/>
        <v>-0.37336065161053839</v>
      </c>
      <c r="P8" s="44">
        <f>[6]IRF_robust_R3!I7</f>
        <v>-0.1948119402161283</v>
      </c>
      <c r="Q8" s="44">
        <f>[6]IRF_robust_R3!J7</f>
        <v>-0.56651125055689033</v>
      </c>
      <c r="R8" s="44">
        <f>[6]IRF_robust_R3!M7</f>
        <v>-0.37393780195083987</v>
      </c>
      <c r="S8" s="44">
        <f>[3]IRF1_benchmark!I7</f>
        <v>-0.19826489396433983</v>
      </c>
      <c r="T8" s="44">
        <f>[3]IRF1_benchmark!J7</f>
        <v>-0.55953548389698127</v>
      </c>
      <c r="U8" s="44">
        <f>[3]IRF1_benchmark!M7</f>
        <v>-0.37336065161053839</v>
      </c>
      <c r="V8" s="44"/>
      <c r="W8" s="44">
        <v>5</v>
      </c>
      <c r="X8">
        <f t="shared" si="6"/>
        <v>0.36073579157550556</v>
      </c>
      <c r="Y8">
        <f t="shared" si="7"/>
        <v>-2.5088950458038202</v>
      </c>
      <c r="Z8">
        <f t="shared" si="8"/>
        <v>-0.87868421129188667</v>
      </c>
      <c r="AA8" s="44">
        <f>[6]IRF_robust_R3!O7</f>
        <v>0.67584444455255177</v>
      </c>
      <c r="AB8" s="44">
        <f>[6]IRF_robust_R3!P7</f>
        <v>-1.8842067095373525</v>
      </c>
      <c r="AC8" s="44">
        <f>[6]IRF_robust_R3!S7</f>
        <v>-0.59190595638558041</v>
      </c>
      <c r="AD8" s="44">
        <f>[3]IRF1_benchmark!O7</f>
        <v>0.36073579157550556</v>
      </c>
      <c r="AE8" s="44">
        <f>[3]IRF1_benchmark!P7</f>
        <v>-2.1481592542283146</v>
      </c>
      <c r="AF8" s="44">
        <f>[3]IRF1_benchmark!S7</f>
        <v>-0.87868421129188667</v>
      </c>
      <c r="AG8" s="45"/>
      <c r="AH8" s="44">
        <v>5</v>
      </c>
      <c r="AI8">
        <f t="shared" si="9"/>
        <v>-0.30972990073116735</v>
      </c>
      <c r="AJ8">
        <f t="shared" si="10"/>
        <v>-0.31076514531597954</v>
      </c>
      <c r="AK8">
        <f t="shared" si="11"/>
        <v>-0.45766977431466249</v>
      </c>
      <c r="AL8" s="44">
        <f>[6]IRF_robust_R3!U7</f>
        <v>-0.27911325693592343</v>
      </c>
      <c r="AM8" s="44">
        <f>[6]IRF_robust_R3!V7</f>
        <v>-0.58790269438859866</v>
      </c>
      <c r="AN8" s="44">
        <f>[6]IRF_robust_R3!Y7</f>
        <v>-0.4265063616133013</v>
      </c>
      <c r="AO8" s="44">
        <f>[3]IRF1_benchmark!U7</f>
        <v>-0.30972990073116735</v>
      </c>
      <c r="AP8" s="44">
        <f>[3]IRF1_benchmark!V7</f>
        <v>-0.62049504604714689</v>
      </c>
      <c r="AQ8" s="44">
        <f>[3]IRF1_benchmark!Y7</f>
        <v>-0.45766977431466249</v>
      </c>
      <c r="AR8" s="44"/>
      <c r="AS8" s="44">
        <v>5</v>
      </c>
      <c r="AT8">
        <f t="shared" si="12"/>
        <v>0.22669268489479333</v>
      </c>
      <c r="AU8">
        <f t="shared" si="13"/>
        <v>-1.3444568314829124</v>
      </c>
      <c r="AV8">
        <f t="shared" si="14"/>
        <v>-0.45258554078779628</v>
      </c>
      <c r="AW8" s="44">
        <f>[6]IRF_robust_R3!AA7</f>
        <v>2.3431847870571603</v>
      </c>
      <c r="AX8" s="44">
        <f>[6]IRF_robust_R3!AB7</f>
        <v>0.16493343553284573</v>
      </c>
      <c r="AY8" s="44">
        <f>[6]IRF_robust_R3!AE7</f>
        <v>1.2275408654149347</v>
      </c>
      <c r="AZ8" s="44">
        <f>[3]IRF1_benchmark!AA7</f>
        <v>0.22669268489479333</v>
      </c>
      <c r="BA8" s="44">
        <f>[3]IRF1_benchmark!AB7</f>
        <v>-1.1177641465881192</v>
      </c>
      <c r="BB8" s="44">
        <f>[3]IRF1_benchmark!AE7</f>
        <v>-0.45258554078779628</v>
      </c>
      <c r="BC8" s="45"/>
      <c r="BD8" s="44">
        <v>5</v>
      </c>
      <c r="BE8">
        <f t="shared" si="15"/>
        <v>-0.1707547109216648</v>
      </c>
      <c r="BF8">
        <f t="shared" si="16"/>
        <v>-0.21246767994606872</v>
      </c>
      <c r="BG8">
        <f t="shared" si="17"/>
        <v>-0.27460775215217442</v>
      </c>
      <c r="BH8" s="44">
        <f>[6]IRF_robust_R3!AG7</f>
        <v>-0.14015640694520817</v>
      </c>
      <c r="BI8" s="44">
        <f>[6]IRF_robust_R3!AH7</f>
        <v>-0.35696068685081023</v>
      </c>
      <c r="BJ8" s="44">
        <f>[6]IRF_robust_R3!AK7</f>
        <v>-0.2468144847838265</v>
      </c>
      <c r="BK8" s="44">
        <f>[3]IRF1_benchmark!AG7</f>
        <v>-0.1707547109216648</v>
      </c>
      <c r="BL8" s="44">
        <f>[3]IRF1_benchmark!AH7</f>
        <v>-0.38322239086773352</v>
      </c>
      <c r="BM8" s="44">
        <f>[3]IRF1_benchmark!AK7</f>
        <v>-0.27460775215217442</v>
      </c>
      <c r="BN8" s="44"/>
      <c r="BO8" s="44">
        <v>5</v>
      </c>
      <c r="BP8">
        <f t="shared" si="18"/>
        <v>0.2293716056156655</v>
      </c>
      <c r="BQ8">
        <f t="shared" si="19"/>
        <v>-0.20350274979196664</v>
      </c>
      <c r="BR8">
        <f t="shared" si="20"/>
        <v>0.12517827199144285</v>
      </c>
      <c r="BS8" s="44">
        <f>[6]IRF_robust_R3!AM7</f>
        <v>0.22134245871964656</v>
      </c>
      <c r="BT8" s="44">
        <f>[6]IRF_robust_R3!AN7</f>
        <v>2.0460161608355759E-2</v>
      </c>
      <c r="BU8" s="44">
        <f>[6]IRF_robust_R3!AQ7</f>
        <v>0.11921587682956303</v>
      </c>
      <c r="BV8" s="44">
        <f>[3]IRF1_benchmark!AM7</f>
        <v>0.2293716056156655</v>
      </c>
      <c r="BW8" s="44">
        <f>[3]IRF1_benchmark!AN7</f>
        <v>2.5868855823698869E-2</v>
      </c>
      <c r="BX8" s="44">
        <f>[3]IRF1_benchmark!AQ7</f>
        <v>0.12517827199144285</v>
      </c>
      <c r="BY8" s="45"/>
      <c r="BZ8" s="44">
        <v>5</v>
      </c>
      <c r="CA8">
        <f t="shared" si="21"/>
        <v>-0.18682634355723307</v>
      </c>
      <c r="CB8">
        <f t="shared" si="22"/>
        <v>-0.20724179825586533</v>
      </c>
      <c r="CC8">
        <f t="shared" si="23"/>
        <v>-0.28874873387353261</v>
      </c>
      <c r="CD8" s="44">
        <f>[6]IRF_robust_R3!AS7</f>
        <v>-0.16106397120982727</v>
      </c>
      <c r="CE8" s="44">
        <f>[6]IRF_robust_R3!AT7</f>
        <v>-0.37070890902924858</v>
      </c>
      <c r="CF8" s="44">
        <f>[6]IRF_robust_R3!AW7</f>
        <v>-0.26443894067764956</v>
      </c>
      <c r="CG8" s="44">
        <f>[3]IRF1_benchmark!AS7</f>
        <v>-0.18682634355723307</v>
      </c>
      <c r="CH8" s="44">
        <f>[3]IRF1_benchmark!AT7</f>
        <v>-0.3940681418130984</v>
      </c>
      <c r="CI8" s="44">
        <f>[3]IRF1_benchmark!AW7</f>
        <v>-0.28874873387353261</v>
      </c>
      <c r="CJ8" s="44"/>
      <c r="CK8" s="44">
        <v>5</v>
      </c>
      <c r="CL8">
        <f t="shared" si="24"/>
        <v>5.5549497395275621E-2</v>
      </c>
      <c r="CM8">
        <f t="shared" si="25"/>
        <v>-0.2271726389721426</v>
      </c>
      <c r="CN8">
        <f t="shared" si="26"/>
        <v>-5.9361868665341933E-2</v>
      </c>
      <c r="CO8" s="44">
        <f>[6]IRF_robust_R3!AY7</f>
        <v>3.267077450101008E-2</v>
      </c>
      <c r="CP8" s="44">
        <f>[6]IRF_robust_R3!AZ7</f>
        <v>-0.19098276165009556</v>
      </c>
      <c r="CQ8" s="44">
        <f>[6]IRF_robust_R3!BC7</f>
        <v>-8.0950703691081705E-2</v>
      </c>
      <c r="CR8" s="44">
        <f>[3]IRF1_benchmark!AY7</f>
        <v>5.5549497395275621E-2</v>
      </c>
      <c r="CS8" s="44">
        <f>[3]IRF1_benchmark!AZ7</f>
        <v>-0.17162314157686698</v>
      </c>
      <c r="CT8" s="44">
        <f>[3]IRF1_benchmark!BC7</f>
        <v>-5.9361868665341933E-2</v>
      </c>
      <c r="CU8" s="44"/>
      <c r="CV8" s="44">
        <v>5</v>
      </c>
      <c r="CW8">
        <f t="shared" si="27"/>
        <v>0.15614762203171756</v>
      </c>
      <c r="CX8">
        <f t="shared" si="28"/>
        <v>-0.27141223099014761</v>
      </c>
      <c r="CY8">
        <f t="shared" si="29"/>
        <v>2.323213973104488E-2</v>
      </c>
      <c r="CZ8" s="44">
        <f>[6]IRF_robust_R3!BE7</f>
        <v>0.20192181243809071</v>
      </c>
      <c r="DA8" s="44">
        <f>[6]IRF_robust_R3!BF7</f>
        <v>-7.3382945429693328E-2</v>
      </c>
      <c r="DB8" s="44">
        <f>[6]IRF_robust_R3!BI7</f>
        <v>6.6436180095932454E-2</v>
      </c>
      <c r="DC8" s="44">
        <f>[3]IRF1_benchmark!BE7</f>
        <v>0.15614762203171756</v>
      </c>
      <c r="DD8" s="44">
        <f>[3]IRF1_benchmark!BF7</f>
        <v>-0.11526460895843006</v>
      </c>
      <c r="DE8" s="44">
        <f>[3]IRF1_benchmark!BI7</f>
        <v>2.323213973104488E-2</v>
      </c>
    </row>
    <row r="9" spans="1:109" x14ac:dyDescent="0.25">
      <c r="A9" s="44">
        <v>6</v>
      </c>
      <c r="B9">
        <f t="shared" si="0"/>
        <v>9.2537541215925154E-2</v>
      </c>
      <c r="C9">
        <f t="shared" si="1"/>
        <v>-0.5199152054456353</v>
      </c>
      <c r="D9">
        <f t="shared" si="2"/>
        <v>-0.16890989294701292</v>
      </c>
      <c r="E9" s="44">
        <f>[6]IRF_robust_R3!C8</f>
        <v>0.15864783978825292</v>
      </c>
      <c r="F9" s="44">
        <f>[6]IRF_robust_R3!D8</f>
        <v>-0.36671477635557159</v>
      </c>
      <c r="G9" s="44">
        <f>[6]IRF_robust_R3!G8</f>
        <v>-0.10404319801236576</v>
      </c>
      <c r="H9" s="44">
        <f>[3]IRF1_benchmark!C8</f>
        <v>9.2537541215925154E-2</v>
      </c>
      <c r="I9" s="44">
        <f>[3]IRF1_benchmark!D8</f>
        <v>-0.42737766422971019</v>
      </c>
      <c r="J9" s="44">
        <f>[3]IRF1_benchmark!G8</f>
        <v>-0.16890989294701292</v>
      </c>
      <c r="K9" s="44"/>
      <c r="L9" s="44">
        <v>6</v>
      </c>
      <c r="M9">
        <f t="shared" si="3"/>
        <v>-0.13434132871057269</v>
      </c>
      <c r="N9">
        <f t="shared" si="4"/>
        <v>-0.3689674672749762</v>
      </c>
      <c r="O9">
        <f t="shared" si="5"/>
        <v>-0.31249275368382168</v>
      </c>
      <c r="P9" s="44">
        <f>[6]IRF_robust_R3!I8</f>
        <v>-0.13000141791124104</v>
      </c>
      <c r="Q9" s="44">
        <f>[6]IRF_robust_R3!J8</f>
        <v>-0.50140306261655854</v>
      </c>
      <c r="R9" s="44">
        <f>[6]IRF_robust_R3!M8</f>
        <v>-0.30971310440840477</v>
      </c>
      <c r="S9" s="44">
        <f>[3]IRF1_benchmark!I8</f>
        <v>-0.13434132871057269</v>
      </c>
      <c r="T9" s="44">
        <f>[3]IRF1_benchmark!J8</f>
        <v>-0.5033087959855489</v>
      </c>
      <c r="U9" s="44">
        <f>[3]IRF1_benchmark!M8</f>
        <v>-0.31249275368382168</v>
      </c>
      <c r="V9" s="44"/>
      <c r="W9" s="44">
        <v>6</v>
      </c>
      <c r="X9">
        <f t="shared" si="6"/>
        <v>0.41674824255983922</v>
      </c>
      <c r="Y9">
        <f t="shared" si="7"/>
        <v>-2.412189431127655</v>
      </c>
      <c r="Z9">
        <f t="shared" si="8"/>
        <v>-0.79479488378312124</v>
      </c>
      <c r="AA9" s="44">
        <f>[6]IRF_robust_R3!O8</f>
        <v>0.76255226937502463</v>
      </c>
      <c r="AB9" s="44">
        <f>[6]IRF_robust_R3!P8</f>
        <v>-1.7206297748028065</v>
      </c>
      <c r="AC9" s="44">
        <f>[6]IRF_robust_R3!S8</f>
        <v>-0.50141205961460611</v>
      </c>
      <c r="AD9" s="44">
        <f>[3]IRF1_benchmark!O8</f>
        <v>0.41674824255983922</v>
      </c>
      <c r="AE9" s="44">
        <f>[3]IRF1_benchmark!P8</f>
        <v>-1.9954411885678156</v>
      </c>
      <c r="AF9" s="44">
        <f>[3]IRF1_benchmark!S8</f>
        <v>-0.79479488378312124</v>
      </c>
      <c r="AG9" s="45"/>
      <c r="AH9" s="44">
        <v>6</v>
      </c>
      <c r="AI9">
        <f t="shared" si="9"/>
        <v>-0.25168914153805777</v>
      </c>
      <c r="AJ9">
        <f t="shared" si="10"/>
        <v>-0.31990547472456055</v>
      </c>
      <c r="AK9">
        <f t="shared" si="11"/>
        <v>-0.40475769710956538</v>
      </c>
      <c r="AL9" s="44">
        <f>[6]IRF_robust_R3!U8</f>
        <v>-0.23332161554197489</v>
      </c>
      <c r="AM9" s="44">
        <f>[6]IRF_robust_R3!V8</f>
        <v>-0.55542928570171557</v>
      </c>
      <c r="AN9" s="44">
        <f>[6]IRF_robust_R3!Y8</f>
        <v>-0.38507587187506798</v>
      </c>
      <c r="AO9" s="44">
        <f>[3]IRF1_benchmark!U8</f>
        <v>-0.25168914153805777</v>
      </c>
      <c r="AP9" s="44">
        <f>[3]IRF1_benchmark!V8</f>
        <v>-0.57159461626261832</v>
      </c>
      <c r="AQ9" s="44">
        <f>[3]IRF1_benchmark!Y8</f>
        <v>-0.40475769710956538</v>
      </c>
      <c r="AR9" s="44"/>
      <c r="AS9" s="44">
        <v>6</v>
      </c>
      <c r="AT9">
        <f t="shared" si="12"/>
        <v>0.39896486757857241</v>
      </c>
      <c r="AU9">
        <f t="shared" si="13"/>
        <v>-1.2928365034708553</v>
      </c>
      <c r="AV9">
        <f t="shared" si="14"/>
        <v>-0.25508947852822833</v>
      </c>
      <c r="AW9" s="44">
        <f>[6]IRF_robust_R3!AA8</f>
        <v>2.1550314254605247</v>
      </c>
      <c r="AX9" s="44">
        <f>[6]IRF_robust_R3!AB8</f>
        <v>1.6519667558113644E-2</v>
      </c>
      <c r="AY9" s="44">
        <f>[6]IRF_robust_R3!AE8</f>
        <v>1.0532274363577343</v>
      </c>
      <c r="AZ9" s="44">
        <f>[3]IRF1_benchmark!AA8</f>
        <v>0.39896486757857241</v>
      </c>
      <c r="BA9" s="44">
        <f>[3]IRF1_benchmark!AB8</f>
        <v>-0.89387163589228291</v>
      </c>
      <c r="BB9" s="44">
        <f>[3]IRF1_benchmark!AE8</f>
        <v>-0.25508947852822833</v>
      </c>
      <c r="BC9" s="45"/>
      <c r="BD9" s="44">
        <v>6</v>
      </c>
      <c r="BE9">
        <f t="shared" si="15"/>
        <v>-0.15180279420201498</v>
      </c>
      <c r="BF9">
        <f t="shared" si="16"/>
        <v>-0.23003104334742497</v>
      </c>
      <c r="BG9">
        <f t="shared" si="17"/>
        <v>-0.26059350820597715</v>
      </c>
      <c r="BH9" s="44">
        <f>[6]IRF_robust_R3!AG8</f>
        <v>-0.11717801346439743</v>
      </c>
      <c r="BI9" s="44">
        <f>[6]IRF_robust_R3!AH8</f>
        <v>-0.34992972288859953</v>
      </c>
      <c r="BJ9" s="44">
        <f>[6]IRF_robust_R3!AK8</f>
        <v>-0.22863323247518824</v>
      </c>
      <c r="BK9" s="44">
        <f>[3]IRF1_benchmark!AG8</f>
        <v>-0.15180279420201498</v>
      </c>
      <c r="BL9" s="44">
        <f>[3]IRF1_benchmark!AH8</f>
        <v>-0.38183383754943995</v>
      </c>
      <c r="BM9" s="44">
        <f>[3]IRF1_benchmark!AK8</f>
        <v>-0.26059350820597715</v>
      </c>
      <c r="BN9" s="44"/>
      <c r="BO9" s="44">
        <v>6</v>
      </c>
      <c r="BP9">
        <f t="shared" si="18"/>
        <v>0.22024020045090831</v>
      </c>
      <c r="BQ9">
        <f t="shared" si="19"/>
        <v>-0.22546986236646019</v>
      </c>
      <c r="BR9">
        <f t="shared" si="20"/>
        <v>0.10454215970463197</v>
      </c>
      <c r="BS9" s="44">
        <f>[6]IRF_robust_R3!AM8</f>
        <v>0.20947595923237747</v>
      </c>
      <c r="BT9" s="44">
        <f>[6]IRF_robust_R3!AN8</f>
        <v>-1.0999225629394442E-2</v>
      </c>
      <c r="BU9" s="44">
        <f>[6]IRF_robust_R3!AQ8</f>
        <v>9.8179271279957014E-2</v>
      </c>
      <c r="BV9" s="44">
        <f>[3]IRF1_benchmark!AM8</f>
        <v>0.22024020045090831</v>
      </c>
      <c r="BW9" s="44">
        <f>[3]IRF1_benchmark!AN8</f>
        <v>-5.2296619155518843E-3</v>
      </c>
      <c r="BX9" s="44">
        <f>[3]IRF1_benchmark!AQ8</f>
        <v>0.10454215970463197</v>
      </c>
      <c r="BY9" s="45"/>
      <c r="BZ9" s="44">
        <v>6</v>
      </c>
      <c r="CA9">
        <f t="shared" si="21"/>
        <v>-0.16039286842406608</v>
      </c>
      <c r="CB9">
        <f t="shared" si="22"/>
        <v>-0.22577482343972705</v>
      </c>
      <c r="CC9">
        <f t="shared" si="23"/>
        <v>-0.27001931730114015</v>
      </c>
      <c r="CD9" s="44">
        <f>[6]IRF_robust_R3!AS8</f>
        <v>-0.1400749161150241</v>
      </c>
      <c r="CE9" s="44">
        <f>[6]IRF_robust_R3!AT8</f>
        <v>-0.36711731873507153</v>
      </c>
      <c r="CF9" s="44">
        <f>[6]IRF_robust_R3!AW8</f>
        <v>-0.24962326429683349</v>
      </c>
      <c r="CG9" s="44">
        <f>[3]IRF1_benchmark!AS8</f>
        <v>-0.16039286842406608</v>
      </c>
      <c r="CH9" s="44">
        <f>[3]IRF1_benchmark!AT8</f>
        <v>-0.38616769186379313</v>
      </c>
      <c r="CI9" s="44">
        <f>[3]IRF1_benchmark!AW8</f>
        <v>-0.27001931730114015</v>
      </c>
      <c r="CJ9" s="44"/>
      <c r="CK9" s="44">
        <v>6</v>
      </c>
      <c r="CL9">
        <f t="shared" si="24"/>
        <v>2.9683654630285456E-2</v>
      </c>
      <c r="CM9">
        <f t="shared" si="25"/>
        <v>-0.21970741391245263</v>
      </c>
      <c r="CN9">
        <f t="shared" si="26"/>
        <v>-8.0429149031895381E-2</v>
      </c>
      <c r="CO9" s="44">
        <f>[6]IRF_robust_R3!AY8</f>
        <v>1.2239104476175034E-2</v>
      </c>
      <c r="CP9" s="44">
        <f>[6]IRF_robust_R3!AZ8</f>
        <v>-0.20388676969798322</v>
      </c>
      <c r="CQ9" s="44">
        <f>[6]IRF_robust_R3!BC8</f>
        <v>-9.7720014136740432E-2</v>
      </c>
      <c r="CR9" s="44">
        <f>[3]IRF1_benchmark!AY8</f>
        <v>2.9683654630285456E-2</v>
      </c>
      <c r="CS9" s="44">
        <f>[3]IRF1_benchmark!AZ8</f>
        <v>-0.19002375928216717</v>
      </c>
      <c r="CT9" s="44">
        <f>[3]IRF1_benchmark!BC8</f>
        <v>-8.0429149031895381E-2</v>
      </c>
      <c r="CU9" s="44"/>
      <c r="CV9" s="44">
        <v>6</v>
      </c>
      <c r="CW9">
        <f t="shared" si="27"/>
        <v>0.28741124399491114</v>
      </c>
      <c r="CX9">
        <f t="shared" si="28"/>
        <v>-0.2464451965737679</v>
      </c>
      <c r="CY9">
        <f t="shared" si="29"/>
        <v>0.15995782831090422</v>
      </c>
      <c r="CZ9" s="44">
        <f>[6]IRF_robust_R3!BE8</f>
        <v>0.2895219170102783</v>
      </c>
      <c r="DA9" s="44">
        <f>[6]IRF_robust_R3!BF8</f>
        <v>4.1702520092387778E-2</v>
      </c>
      <c r="DB9" s="44">
        <f>[6]IRF_robust_R3!BI8</f>
        <v>0.16135036186921153</v>
      </c>
      <c r="DC9" s="44">
        <f>[3]IRF1_benchmark!BE8</f>
        <v>0.28741124399491114</v>
      </c>
      <c r="DD9" s="44">
        <f>[3]IRF1_benchmark!BF8</f>
        <v>4.0966047421143244E-2</v>
      </c>
      <c r="DE9" s="44">
        <f>[3]IRF1_benchmark!BI8</f>
        <v>0.15995782831090422</v>
      </c>
    </row>
    <row r="10" spans="1:109" x14ac:dyDescent="0.25">
      <c r="A10" s="44">
        <v>7</v>
      </c>
      <c r="B10">
        <f t="shared" si="0"/>
        <v>-8.3532734646585977E-2</v>
      </c>
      <c r="C10">
        <f t="shared" si="1"/>
        <v>-0.50995655643887317</v>
      </c>
      <c r="D10">
        <f t="shared" si="2"/>
        <v>-0.34056113546108763</v>
      </c>
      <c r="E10" s="44">
        <f>[6]IRF_robust_R3!C9</f>
        <v>5.4031095153166134E-2</v>
      </c>
      <c r="F10" s="44">
        <f>[6]IRF_robust_R3!D9</f>
        <v>-0.45273053454654133</v>
      </c>
      <c r="G10" s="44">
        <f>[6]IRF_robust_R3!G9</f>
        <v>-0.20141724825380997</v>
      </c>
      <c r="H10" s="44">
        <f>[3]IRF1_benchmark!C9</f>
        <v>-8.3532734646585977E-2</v>
      </c>
      <c r="I10" s="44">
        <f>[3]IRF1_benchmark!D9</f>
        <v>-0.59348929108545911</v>
      </c>
      <c r="J10" s="44">
        <f>[3]IRF1_benchmark!G9</f>
        <v>-0.34056113546108763</v>
      </c>
      <c r="K10" s="44"/>
      <c r="L10" s="44">
        <v>7</v>
      </c>
      <c r="M10">
        <f t="shared" si="3"/>
        <v>-0.21445066349302214</v>
      </c>
      <c r="N10">
        <f t="shared" si="4"/>
        <v>-0.39308619103989806</v>
      </c>
      <c r="O10">
        <f t="shared" si="5"/>
        <v>-0.40593418606821435</v>
      </c>
      <c r="P10" s="44">
        <f>[6]IRF_robust_R3!I9</f>
        <v>-0.18426278125356793</v>
      </c>
      <c r="Q10" s="44">
        <f>[6]IRF_robust_R3!J9</f>
        <v>-0.57474584718790844</v>
      </c>
      <c r="R10" s="44">
        <f>[6]IRF_robust_R3!M9</f>
        <v>-0.37633695639161391</v>
      </c>
      <c r="S10" s="44">
        <f>[3]IRF1_benchmark!I9</f>
        <v>-0.21445066349302214</v>
      </c>
      <c r="T10" s="44">
        <f>[3]IRF1_benchmark!J9</f>
        <v>-0.60753685453292017</v>
      </c>
      <c r="U10" s="44">
        <f>[3]IRF1_benchmark!M9</f>
        <v>-0.40593418606821435</v>
      </c>
      <c r="V10" s="44"/>
      <c r="W10" s="44">
        <v>7</v>
      </c>
      <c r="X10">
        <f t="shared" si="6"/>
        <v>0.39688024886726719</v>
      </c>
      <c r="Y10">
        <f t="shared" si="7"/>
        <v>-2.2949709211512355</v>
      </c>
      <c r="Z10">
        <f t="shared" si="8"/>
        <v>-0.77320604406741889</v>
      </c>
      <c r="AA10" s="44">
        <f>[6]IRF_robust_R3!O9</f>
        <v>0.54233053351830041</v>
      </c>
      <c r="AB10" s="44">
        <f>[6]IRF_robust_R3!P9</f>
        <v>-1.8085176529056595</v>
      </c>
      <c r="AC10" s="44">
        <f>[6]IRF_robust_R3!S9</f>
        <v>-0.65232332730204945</v>
      </c>
      <c r="AD10" s="44">
        <f>[3]IRF1_benchmark!O9</f>
        <v>0.39688024886726719</v>
      </c>
      <c r="AE10" s="44">
        <f>[3]IRF1_benchmark!P9</f>
        <v>-1.8980906722839681</v>
      </c>
      <c r="AF10" s="44">
        <f>[3]IRF1_benchmark!S9</f>
        <v>-0.77320604406741889</v>
      </c>
      <c r="AG10" s="45"/>
      <c r="AH10" s="44">
        <v>7</v>
      </c>
      <c r="AI10">
        <f t="shared" si="9"/>
        <v>-0.21678566836903623</v>
      </c>
      <c r="AJ10">
        <f t="shared" si="10"/>
        <v>-0.32080436183870664</v>
      </c>
      <c r="AK10">
        <f t="shared" si="11"/>
        <v>-0.36881958717805741</v>
      </c>
      <c r="AL10" s="44">
        <f>[6]IRF_robust_R3!U9</f>
        <v>-0.21269010953826037</v>
      </c>
      <c r="AM10" s="44">
        <f>[6]IRF_robust_R3!V9</f>
        <v>-0.5389998881053496</v>
      </c>
      <c r="AN10" s="44">
        <f>[6]IRF_robust_R3!Y9</f>
        <v>-0.36661626046218732</v>
      </c>
      <c r="AO10" s="44">
        <f>[3]IRF1_benchmark!U9</f>
        <v>-0.21678566836903623</v>
      </c>
      <c r="AP10" s="44">
        <f>[3]IRF1_benchmark!V9</f>
        <v>-0.53759003020774287</v>
      </c>
      <c r="AQ10" s="44">
        <f>[3]IRF1_benchmark!Y9</f>
        <v>-0.36881958717805741</v>
      </c>
      <c r="AR10" s="44"/>
      <c r="AS10" s="44">
        <v>7</v>
      </c>
      <c r="AT10">
        <f t="shared" si="12"/>
        <v>0.33100123884672433</v>
      </c>
      <c r="AU10">
        <f t="shared" si="13"/>
        <v>-1.2610618870501784</v>
      </c>
      <c r="AV10">
        <f t="shared" si="14"/>
        <v>-0.291599189298614</v>
      </c>
      <c r="AW10" s="44">
        <f>[6]IRF_robust_R3!AA9</f>
        <v>1.8071891893607059</v>
      </c>
      <c r="AX10" s="44">
        <f>[6]IRF_robust_R3!AB9</f>
        <v>-0.26023825130084838</v>
      </c>
      <c r="AY10" s="44">
        <f>[6]IRF_robust_R3!AE9</f>
        <v>0.74571541545839448</v>
      </c>
      <c r="AZ10" s="44">
        <f>[3]IRF1_benchmark!AA9</f>
        <v>0.33100123884672433</v>
      </c>
      <c r="BA10" s="44">
        <f>[3]IRF1_benchmark!AB9</f>
        <v>-0.93006064820345402</v>
      </c>
      <c r="BB10" s="44">
        <f>[3]IRF1_benchmark!AE9</f>
        <v>-0.291599189298614</v>
      </c>
      <c r="BC10" s="45"/>
      <c r="BD10" s="44">
        <v>7</v>
      </c>
      <c r="BE10">
        <f t="shared" si="15"/>
        <v>-0.11134381663628157</v>
      </c>
      <c r="BF10">
        <f t="shared" si="16"/>
        <v>-0.24072665699376422</v>
      </c>
      <c r="BG10">
        <f t="shared" si="17"/>
        <v>-0.22545044906294179</v>
      </c>
      <c r="BH10" s="44">
        <f>[6]IRF_robust_R3!AG9</f>
        <v>-9.6292183656672511E-2</v>
      </c>
      <c r="BI10" s="44">
        <f>[6]IRF_robust_R3!AH9</f>
        <v>-0.33908678581631241</v>
      </c>
      <c r="BJ10" s="44">
        <f>[6]IRF_robust_R3!AK9</f>
        <v>-0.21254287134831867</v>
      </c>
      <c r="BK10" s="44">
        <f>[3]IRF1_benchmark!AG9</f>
        <v>-0.11134381663628157</v>
      </c>
      <c r="BL10" s="44">
        <f>[3]IRF1_benchmark!AH9</f>
        <v>-0.35207047363004579</v>
      </c>
      <c r="BM10" s="44">
        <f>[3]IRF1_benchmark!AK9</f>
        <v>-0.22545044906294179</v>
      </c>
      <c r="BN10" s="44"/>
      <c r="BO10" s="44">
        <v>7</v>
      </c>
      <c r="BP10">
        <f t="shared" si="18"/>
        <v>0.22872555048759996</v>
      </c>
      <c r="BQ10">
        <f t="shared" si="19"/>
        <v>-0.24324345576206521</v>
      </c>
      <c r="BR10">
        <f t="shared" si="20"/>
        <v>0.10318020911972997</v>
      </c>
      <c r="BS10" s="44">
        <f>[6]IRF_robust_R3!AM9</f>
        <v>0.21117051749716675</v>
      </c>
      <c r="BT10" s="44">
        <f>[6]IRF_robust_R3!AN9</f>
        <v>-2.7962375332441631E-2</v>
      </c>
      <c r="BU10" s="44">
        <f>[6]IRF_robust_R3!AQ9</f>
        <v>8.7761906514369173E-2</v>
      </c>
      <c r="BV10" s="44">
        <f>[3]IRF1_benchmark!AM9</f>
        <v>0.22872555048759996</v>
      </c>
      <c r="BW10" s="44">
        <f>[3]IRF1_benchmark!AN9</f>
        <v>-1.4517905274465261E-2</v>
      </c>
      <c r="BX10" s="44">
        <f>[3]IRF1_benchmark!AQ9</f>
        <v>0.10318020911972997</v>
      </c>
      <c r="BY10" s="45"/>
      <c r="BZ10" s="44">
        <v>7</v>
      </c>
      <c r="CA10">
        <f t="shared" si="21"/>
        <v>-0.13485994266890106</v>
      </c>
      <c r="CB10">
        <f t="shared" si="22"/>
        <v>-0.24022815629163446</v>
      </c>
      <c r="CC10">
        <f t="shared" si="23"/>
        <v>-0.24938955122580272</v>
      </c>
      <c r="CD10" s="44">
        <f>[6]IRF_robust_R3!AS9</f>
        <v>-0.12714886835644948</v>
      </c>
      <c r="CE10" s="44">
        <f>[6]IRF_robust_R3!AT9</f>
        <v>-0.36735013363878838</v>
      </c>
      <c r="CF10" s="44">
        <f>[6]IRF_robust_R3!AW9</f>
        <v>-0.24240748746968771</v>
      </c>
      <c r="CG10" s="44">
        <f>[3]IRF1_benchmark!AS9</f>
        <v>-0.13485994266890106</v>
      </c>
      <c r="CH10" s="44">
        <f>[3]IRF1_benchmark!AT9</f>
        <v>-0.37508809896053552</v>
      </c>
      <c r="CI10" s="44">
        <f>[3]IRF1_benchmark!AW9</f>
        <v>-0.24938955122580272</v>
      </c>
      <c r="CJ10" s="44"/>
      <c r="CK10" s="44">
        <v>7</v>
      </c>
      <c r="CL10">
        <f t="shared" si="24"/>
        <v>4.669853755212062E-4</v>
      </c>
      <c r="CM10">
        <f t="shared" si="25"/>
        <v>-0.20743074662121719</v>
      </c>
      <c r="CN10">
        <f t="shared" si="26"/>
        <v>-0.10427188530534347</v>
      </c>
      <c r="CO10" s="44">
        <f>[6]IRF_robust_R3!AY9</f>
        <v>-1.6508351294658677E-2</v>
      </c>
      <c r="CP10" s="44">
        <f>[6]IRF_robust_R3!AZ9</f>
        <v>-0.22277543930645838</v>
      </c>
      <c r="CQ10" s="44">
        <f>[6]IRF_robust_R3!BC9</f>
        <v>-0.12001817617446731</v>
      </c>
      <c r="CR10" s="44">
        <f>[3]IRF1_benchmark!AY9</f>
        <v>4.669853755212062E-4</v>
      </c>
      <c r="CS10" s="44">
        <f>[3]IRF1_benchmark!AZ9</f>
        <v>-0.20696376124569599</v>
      </c>
      <c r="CT10" s="44">
        <f>[3]IRF1_benchmark!BC9</f>
        <v>-0.10427188530534347</v>
      </c>
      <c r="CU10" s="44"/>
      <c r="CV10" s="44">
        <v>7</v>
      </c>
      <c r="CW10">
        <f t="shared" si="27"/>
        <v>0.26835393085214709</v>
      </c>
      <c r="CX10">
        <f t="shared" si="28"/>
        <v>-0.23677736296531562</v>
      </c>
      <c r="CY10">
        <f t="shared" si="29"/>
        <v>0.14510276919651449</v>
      </c>
      <c r="CZ10" s="44">
        <f>[6]IRF_robust_R3!BE9</f>
        <v>0.29971167151308276</v>
      </c>
      <c r="DA10" s="44">
        <f>[6]IRF_robust_R3!BF9</f>
        <v>6.0041379658537487E-2</v>
      </c>
      <c r="DB10" s="44">
        <f>[6]IRF_robust_R3!BI9</f>
        <v>0.17313109452139019</v>
      </c>
      <c r="DC10" s="44">
        <f>[3]IRF1_benchmark!BE9</f>
        <v>0.26835393085214709</v>
      </c>
      <c r="DD10" s="44">
        <f>[3]IRF1_benchmark!BF9</f>
        <v>3.1576567886831469E-2</v>
      </c>
      <c r="DE10" s="44">
        <f>[3]IRF1_benchmark!BI9</f>
        <v>0.14510276919651449</v>
      </c>
    </row>
    <row r="11" spans="1:109" x14ac:dyDescent="0.25">
      <c r="A11" s="44">
        <v>8</v>
      </c>
      <c r="B11">
        <f t="shared" si="0"/>
        <v>0.31651105528201451</v>
      </c>
      <c r="C11">
        <f t="shared" si="1"/>
        <v>-0.48681223702442755</v>
      </c>
      <c r="D11">
        <f t="shared" si="2"/>
        <v>7.4011114313110762E-2</v>
      </c>
      <c r="E11" s="44">
        <f>[6]IRF_robust_R3!C10</f>
        <v>0.37459453926437186</v>
      </c>
      <c r="F11" s="44">
        <f>[6]IRF_robust_R3!D10</f>
        <v>-0.10621022050888546</v>
      </c>
      <c r="G11" s="44">
        <f>[6]IRF_robust_R3!G10</f>
        <v>0.14057301356095281</v>
      </c>
      <c r="H11" s="44">
        <f>[3]IRF1_benchmark!C10</f>
        <v>0.31651105528201451</v>
      </c>
      <c r="I11" s="44">
        <f>[3]IRF1_benchmark!D10</f>
        <v>-0.17030118174241307</v>
      </c>
      <c r="J11" s="44">
        <f>[3]IRF1_benchmark!G10</f>
        <v>7.4011114313110762E-2</v>
      </c>
      <c r="K11" s="44"/>
      <c r="L11" s="44">
        <v>8</v>
      </c>
      <c r="M11">
        <f t="shared" si="3"/>
        <v>-0.12967426035991478</v>
      </c>
      <c r="N11">
        <f t="shared" si="4"/>
        <v>-0.4167561472399991</v>
      </c>
      <c r="O11">
        <f t="shared" si="5"/>
        <v>-0.33075064764806772</v>
      </c>
      <c r="P11" s="44">
        <f>[6]IRF_robust_R3!I10</f>
        <v>-0.14476574146779261</v>
      </c>
      <c r="Q11" s="44">
        <f>[6]IRF_robust_R3!J10</f>
        <v>-0.55797724850844177</v>
      </c>
      <c r="R11" s="44">
        <f>[6]IRF_robust_R3!M10</f>
        <v>-0.34314020817336083</v>
      </c>
      <c r="S11" s="44">
        <f>[3]IRF1_benchmark!I10</f>
        <v>-0.12967426035991478</v>
      </c>
      <c r="T11" s="44">
        <f>[3]IRF1_benchmark!J10</f>
        <v>-0.5464304075999139</v>
      </c>
      <c r="U11" s="44">
        <f>[3]IRF1_benchmark!M10</f>
        <v>-0.33075064764806772</v>
      </c>
      <c r="V11" s="44"/>
      <c r="W11" s="44">
        <v>8</v>
      </c>
      <c r="X11">
        <f t="shared" si="6"/>
        <v>0.88030422064694447</v>
      </c>
      <c r="Y11">
        <f t="shared" si="7"/>
        <v>-2.2405280537748196</v>
      </c>
      <c r="Z11">
        <f t="shared" si="8"/>
        <v>-0.24861465889013176</v>
      </c>
      <c r="AA11" s="44">
        <f>[6]IRF_robust_R3!O10</f>
        <v>1.2196361217861063</v>
      </c>
      <c r="AB11" s="44">
        <f>[6]IRF_robust_R3!P10</f>
        <v>-1.0771463768977598</v>
      </c>
      <c r="AC11" s="44">
        <f>[6]IRF_robust_R3!S10</f>
        <v>7.0458411233211102E-2</v>
      </c>
      <c r="AD11" s="44">
        <f>[3]IRF1_benchmark!O10</f>
        <v>0.88030422064694447</v>
      </c>
      <c r="AE11" s="44">
        <f>[3]IRF1_benchmark!P10</f>
        <v>-1.3602238331278751</v>
      </c>
      <c r="AF11" s="44">
        <f>[3]IRF1_benchmark!S10</f>
        <v>-0.24861465889013176</v>
      </c>
      <c r="AG11" s="45"/>
      <c r="AH11" s="44">
        <v>8</v>
      </c>
      <c r="AI11">
        <f t="shared" si="9"/>
        <v>-0.14789923177590331</v>
      </c>
      <c r="AJ11">
        <f t="shared" si="10"/>
        <v>-0.32380432365504164</v>
      </c>
      <c r="AK11">
        <f t="shared" si="11"/>
        <v>-0.30103973170324821</v>
      </c>
      <c r="AL11" s="44">
        <f>[6]IRF_robust_R3!U10</f>
        <v>-0.15676973754458973</v>
      </c>
      <c r="AM11" s="44">
        <f>[6]IRF_robust_R3!V10</f>
        <v>-0.47995034822404281</v>
      </c>
      <c r="AN11" s="44">
        <f>[6]IRF_robust_R3!Y10</f>
        <v>-0.31102556305380114</v>
      </c>
      <c r="AO11" s="44">
        <f>[3]IRF1_benchmark!U10</f>
        <v>-0.14789923177590331</v>
      </c>
      <c r="AP11" s="44">
        <f>[3]IRF1_benchmark!V10</f>
        <v>-0.47170355543094494</v>
      </c>
      <c r="AQ11" s="44">
        <f>[3]IRF1_benchmark!Y10</f>
        <v>-0.30103973170324821</v>
      </c>
      <c r="AR11" s="44"/>
      <c r="AS11" s="44">
        <v>8</v>
      </c>
      <c r="AT11">
        <f t="shared" si="12"/>
        <v>0.23259421018224635</v>
      </c>
      <c r="AU11">
        <f t="shared" si="13"/>
        <v>-1.2430501229082838</v>
      </c>
      <c r="AV11">
        <f t="shared" si="14"/>
        <v>-0.38429934745294542</v>
      </c>
      <c r="AW11" s="44">
        <f>[6]IRF_robust_R3!AA10</f>
        <v>1.2597946539953211</v>
      </c>
      <c r="AX11" s="44">
        <f>[6]IRF_robust_R3!AB10</f>
        <v>-0.73420146664835562</v>
      </c>
      <c r="AY11" s="44">
        <f>[6]IRF_robust_R3!AE10</f>
        <v>0.24233402839314105</v>
      </c>
      <c r="AZ11" s="44">
        <f>[3]IRF1_benchmark!AA10</f>
        <v>0.23259421018224635</v>
      </c>
      <c r="BA11" s="44">
        <f>[3]IRF1_benchmark!AB10</f>
        <v>-1.0104559127260373</v>
      </c>
      <c r="BB11" s="44">
        <f>[3]IRF1_benchmark!AE10</f>
        <v>-0.38429934745294542</v>
      </c>
      <c r="BC11" s="45"/>
      <c r="BD11" s="44">
        <v>8</v>
      </c>
      <c r="BE11">
        <f t="shared" si="15"/>
        <v>-7.2952357097916143E-2</v>
      </c>
      <c r="BF11">
        <f t="shared" si="16"/>
        <v>-0.24588915054794774</v>
      </c>
      <c r="BG11">
        <f t="shared" si="17"/>
        <v>-0.19139819787968759</v>
      </c>
      <c r="BH11" s="44">
        <f>[6]IRF_robust_R3!AG10</f>
        <v>-6.8961181904820229E-2</v>
      </c>
      <c r="BI11" s="44">
        <f>[6]IRF_robust_R3!AH10</f>
        <v>-0.32176456534390729</v>
      </c>
      <c r="BJ11" s="44">
        <f>[6]IRF_robust_R3!AK10</f>
        <v>-0.18967714779656544</v>
      </c>
      <c r="BK11" s="44">
        <f>[3]IRF1_benchmark!AG10</f>
        <v>-7.2952357097916143E-2</v>
      </c>
      <c r="BL11" s="44">
        <f>[3]IRF1_benchmark!AH10</f>
        <v>-0.31884150764586389</v>
      </c>
      <c r="BM11" s="44">
        <f>[3]IRF1_benchmark!AK10</f>
        <v>-0.19139819787968759</v>
      </c>
      <c r="BN11" s="44"/>
      <c r="BO11" s="44">
        <v>8</v>
      </c>
      <c r="BP11">
        <f t="shared" si="18"/>
        <v>0.22348926176345776</v>
      </c>
      <c r="BQ11">
        <f t="shared" si="19"/>
        <v>-0.25932152514317447</v>
      </c>
      <c r="BR11">
        <f t="shared" si="20"/>
        <v>8.9257416983502133E-2</v>
      </c>
      <c r="BS11" s="44">
        <f>[6]IRF_robust_R3!AM10</f>
        <v>0.20517995381946394</v>
      </c>
      <c r="BT11" s="44">
        <f>[6]IRF_robust_R3!AN10</f>
        <v>-5.1912089349483978E-2</v>
      </c>
      <c r="BU11" s="44">
        <f>[6]IRF_robust_R3!AQ10</f>
        <v>7.4071774042819186E-2</v>
      </c>
      <c r="BV11" s="44">
        <f>[3]IRF1_benchmark!AM10</f>
        <v>0.22348926176345776</v>
      </c>
      <c r="BW11" s="44">
        <f>[3]IRF1_benchmark!AN10</f>
        <v>-3.5832263379716692E-2</v>
      </c>
      <c r="BX11" s="44">
        <f>[3]IRF1_benchmark!AQ10</f>
        <v>8.9257416983502133E-2</v>
      </c>
      <c r="BY11" s="45"/>
      <c r="BZ11" s="44">
        <v>8</v>
      </c>
      <c r="CA11">
        <f t="shared" si="21"/>
        <v>-8.6448407757857615E-2</v>
      </c>
      <c r="CB11">
        <f t="shared" si="22"/>
        <v>-0.2503183266958226</v>
      </c>
      <c r="CC11">
        <f t="shared" si="23"/>
        <v>-0.20666822066571794</v>
      </c>
      <c r="CD11" s="44">
        <f>[6]IRF_robust_R3!AS10</f>
        <v>-8.4462491844794721E-2</v>
      </c>
      <c r="CE11" s="44">
        <f>[6]IRF_robust_R3!AT10</f>
        <v>-0.33716359772635635</v>
      </c>
      <c r="CF11" s="44">
        <f>[6]IRF_robust_R3!AW10</f>
        <v>-0.20506185926926401</v>
      </c>
      <c r="CG11" s="44">
        <f>[3]IRF1_benchmark!AS10</f>
        <v>-8.6448407757857615E-2</v>
      </c>
      <c r="CH11" s="44">
        <f>[3]IRF1_benchmark!AT10</f>
        <v>-0.33676673445368022</v>
      </c>
      <c r="CI11" s="44">
        <f>[3]IRF1_benchmark!AW10</f>
        <v>-0.20666822066571794</v>
      </c>
      <c r="CJ11" s="44"/>
      <c r="CK11" s="44">
        <v>8</v>
      </c>
      <c r="CL11">
        <f t="shared" si="24"/>
        <v>3.141994549563331E-3</v>
      </c>
      <c r="CM11">
        <f t="shared" si="25"/>
        <v>-0.20443564620299279</v>
      </c>
      <c r="CN11">
        <f t="shared" si="26"/>
        <v>-9.8588863993293141E-2</v>
      </c>
      <c r="CO11" s="44">
        <f>[6]IRF_robust_R3!AY10</f>
        <v>-9.2989928805161763E-3</v>
      </c>
      <c r="CP11" s="44">
        <f>[6]IRF_robust_R3!AZ10</f>
        <v>-0.21561698065000609</v>
      </c>
      <c r="CQ11" s="44">
        <f>[6]IRF_robust_R3!BC10</f>
        <v>-0.11153370597372475</v>
      </c>
      <c r="CR11" s="44">
        <f>[3]IRF1_benchmark!AY10</f>
        <v>3.141994549563331E-3</v>
      </c>
      <c r="CS11" s="44">
        <f>[3]IRF1_benchmark!AZ10</f>
        <v>-0.20129365165342947</v>
      </c>
      <c r="CT11" s="44">
        <f>[3]IRF1_benchmark!BC10</f>
        <v>-9.8588863993293141E-2</v>
      </c>
      <c r="CU11" s="44"/>
      <c r="CV11" s="44">
        <v>8</v>
      </c>
      <c r="CW11">
        <f t="shared" si="27"/>
        <v>9.4530932099923956E-2</v>
      </c>
      <c r="CX11">
        <f t="shared" si="28"/>
        <v>-0.22908851854325579</v>
      </c>
      <c r="CY11">
        <f t="shared" si="29"/>
        <v>-2.1160638241190632E-2</v>
      </c>
      <c r="CZ11" s="44">
        <f>[6]IRF_robust_R3!BE10</f>
        <v>0.1083587867489874</v>
      </c>
      <c r="DA11" s="44">
        <f>[6]IRF_robust_R3!BF10</f>
        <v>-0.12102805200887498</v>
      </c>
      <c r="DB11" s="44">
        <f>[6]IRF_robust_R3!BI10</f>
        <v>-9.1347060466146004E-3</v>
      </c>
      <c r="DC11" s="44">
        <f>[3]IRF1_benchmark!BE10</f>
        <v>9.4530932099923956E-2</v>
      </c>
      <c r="DD11" s="44">
        <f>[3]IRF1_benchmark!BF10</f>
        <v>-0.13455758644333182</v>
      </c>
      <c r="DE11" s="44">
        <f>[3]IRF1_benchmark!BI10</f>
        <v>-2.1160638241190632E-2</v>
      </c>
    </row>
    <row r="12" spans="1:109" x14ac:dyDescent="0.25">
      <c r="A12" s="44">
        <v>9</v>
      </c>
      <c r="B12">
        <f t="shared" si="0"/>
        <v>0.30377426792245971</v>
      </c>
      <c r="C12">
        <f t="shared" si="1"/>
        <v>-0.46533495317238605</v>
      </c>
      <c r="D12">
        <f t="shared" si="2"/>
        <v>6.6991492074683148E-2</v>
      </c>
      <c r="E12" s="44">
        <f>[6]IRF_robust_R3!C11</f>
        <v>0.41344634387526691</v>
      </c>
      <c r="F12" s="44">
        <f>[6]IRF_robust_R3!D11</f>
        <v>-5.0409871696522938E-2</v>
      </c>
      <c r="G12" s="44">
        <f>[6]IRF_robust_R3!G11</f>
        <v>0.17926359568314446</v>
      </c>
      <c r="H12" s="44">
        <f>[3]IRF1_benchmark!C11</f>
        <v>0.30377426792245971</v>
      </c>
      <c r="I12" s="44">
        <f>[3]IRF1_benchmark!D11</f>
        <v>-0.16156068524992637</v>
      </c>
      <c r="J12" s="44">
        <f>[3]IRF1_benchmark!G11</f>
        <v>6.6991492074683148E-2</v>
      </c>
      <c r="K12" s="44"/>
      <c r="L12" s="44">
        <v>9</v>
      </c>
      <c r="M12">
        <f t="shared" si="3"/>
        <v>-5.7522132112076088E-2</v>
      </c>
      <c r="N12">
        <f t="shared" si="4"/>
        <v>-0.43382348238906648</v>
      </c>
      <c r="O12">
        <f t="shared" si="5"/>
        <v>-0.26626149571871449</v>
      </c>
      <c r="P12" s="44">
        <f>[6]IRF_robust_R3!I11</f>
        <v>-5.8220460174105967E-2</v>
      </c>
      <c r="Q12" s="44">
        <f>[6]IRF_robust_R3!J11</f>
        <v>-0.48444916943488708</v>
      </c>
      <c r="R12" s="44">
        <f>[6]IRF_robust_R3!M11</f>
        <v>-0.25811870425789279</v>
      </c>
      <c r="S12" s="44">
        <f>[3]IRF1_benchmark!I11</f>
        <v>-5.7522132112076088E-2</v>
      </c>
      <c r="T12" s="44">
        <f>[3]IRF1_benchmark!J11</f>
        <v>-0.49134561450114256</v>
      </c>
      <c r="U12" s="44">
        <f>[3]IRF1_benchmark!M11</f>
        <v>-0.26626149571871449</v>
      </c>
      <c r="V12" s="44"/>
      <c r="W12" s="44">
        <v>9</v>
      </c>
      <c r="X12">
        <f t="shared" si="6"/>
        <v>0.71093600129076018</v>
      </c>
      <c r="Y12">
        <f t="shared" si="7"/>
        <v>-2.1844426748552128</v>
      </c>
      <c r="Z12">
        <f t="shared" si="8"/>
        <v>-0.41408806761447509</v>
      </c>
      <c r="AA12" s="44">
        <f>[6]IRF_robust_R3!O11</f>
        <v>1.2357008387217292</v>
      </c>
      <c r="AB12" s="44">
        <f>[6]IRF_robust_R3!P11</f>
        <v>-1.0158869841285232</v>
      </c>
      <c r="AC12" s="44">
        <f>[6]IRF_robust_R3!S11</f>
        <v>8.8507007862983461E-2</v>
      </c>
      <c r="AD12" s="44">
        <f>[3]IRF1_benchmark!O11</f>
        <v>0.71093600129076018</v>
      </c>
      <c r="AE12" s="44">
        <f>[3]IRF1_benchmark!P11</f>
        <v>-1.4735066735644526</v>
      </c>
      <c r="AF12" s="44">
        <f>[3]IRF1_benchmark!S11</f>
        <v>-0.41408806761447509</v>
      </c>
      <c r="AG12" s="45"/>
      <c r="AH12" s="44">
        <v>9</v>
      </c>
      <c r="AI12">
        <f t="shared" si="9"/>
        <v>-0.11867762773975511</v>
      </c>
      <c r="AJ12">
        <f t="shared" si="10"/>
        <v>-0.31926392040827106</v>
      </c>
      <c r="AK12">
        <f t="shared" si="11"/>
        <v>-0.26772597194228648</v>
      </c>
      <c r="AL12" s="44">
        <f>[6]IRF_robust_R3!U11</f>
        <v>-0.11270546869606438</v>
      </c>
      <c r="AM12" s="44">
        <f>[6]IRF_robust_R3!V11</f>
        <v>-0.43449032340318533</v>
      </c>
      <c r="AN12" s="44">
        <f>[6]IRF_robust_R3!Y11</f>
        <v>-0.26352791625721284</v>
      </c>
      <c r="AO12" s="44">
        <f>[3]IRF1_benchmark!U11</f>
        <v>-0.11867762773975511</v>
      </c>
      <c r="AP12" s="44">
        <f>[3]IRF1_benchmark!V11</f>
        <v>-0.43794154814802616</v>
      </c>
      <c r="AQ12" s="44">
        <f>[3]IRF1_benchmark!Y11</f>
        <v>-0.26772597194228648</v>
      </c>
      <c r="AR12" s="44"/>
      <c r="AS12" s="44">
        <v>9</v>
      </c>
      <c r="AT12">
        <f t="shared" si="12"/>
        <v>-2.051882532735257E-2</v>
      </c>
      <c r="AU12">
        <f t="shared" si="13"/>
        <v>-1.2012636061634094</v>
      </c>
      <c r="AV12">
        <f t="shared" si="14"/>
        <v>-0.61815947528825577</v>
      </c>
      <c r="AW12" s="44">
        <f>[6]IRF_robust_R3!AA11</f>
        <v>0.879630479562583</v>
      </c>
      <c r="AX12" s="44">
        <f>[6]IRF_robust_R3!AB11</f>
        <v>-1.0128960893551213</v>
      </c>
      <c r="AY12" s="44">
        <f>[6]IRF_robust_R3!AE11</f>
        <v>-9.1576019952472124E-2</v>
      </c>
      <c r="AZ12" s="44">
        <f>[3]IRF1_benchmark!AA11</f>
        <v>-2.051882532735257E-2</v>
      </c>
      <c r="BA12" s="44">
        <f>[3]IRF1_benchmark!AB11</f>
        <v>-1.2217824314907619</v>
      </c>
      <c r="BB12" s="44">
        <f>[3]IRF1_benchmark!AE11</f>
        <v>-0.61815947528825577</v>
      </c>
      <c r="BC12" s="45"/>
      <c r="BD12" s="44">
        <v>9</v>
      </c>
      <c r="BE12">
        <f t="shared" si="15"/>
        <v>-3.0585604546158305E-2</v>
      </c>
      <c r="BF12">
        <f t="shared" si="16"/>
        <v>-0.24984980079793648</v>
      </c>
      <c r="BG12">
        <f t="shared" si="17"/>
        <v>-0.15169838815814032</v>
      </c>
      <c r="BH12" s="44">
        <f>[6]IRF_robust_R3!AG11</f>
        <v>-3.2455801539177993E-2</v>
      </c>
      <c r="BI12" s="44">
        <f>[6]IRF_robust_R3!AH11</f>
        <v>-0.2903786630472473</v>
      </c>
      <c r="BJ12" s="44">
        <f>[6]IRF_robust_R3!AK11</f>
        <v>-0.15424016348654609</v>
      </c>
      <c r="BK12" s="44">
        <f>[3]IRF1_benchmark!AG11</f>
        <v>-3.0585604546158305E-2</v>
      </c>
      <c r="BL12" s="44">
        <f>[3]IRF1_benchmark!AH11</f>
        <v>-0.28043540534409478</v>
      </c>
      <c r="BM12" s="44">
        <f>[3]IRF1_benchmark!AK11</f>
        <v>-0.15169838815814032</v>
      </c>
      <c r="BN12" s="44"/>
      <c r="BO12" s="44">
        <v>9</v>
      </c>
      <c r="BP12">
        <f t="shared" si="18"/>
        <v>0.20833321017941964</v>
      </c>
      <c r="BQ12">
        <f t="shared" si="19"/>
        <v>-0.27210610926799716</v>
      </c>
      <c r="BR12">
        <f t="shared" si="20"/>
        <v>6.5796108366911507E-2</v>
      </c>
      <c r="BS12" s="44">
        <f>[6]IRF_robust_R3!AM11</f>
        <v>0.19299376489465916</v>
      </c>
      <c r="BT12" s="44">
        <f>[6]IRF_robust_R3!AN11</f>
        <v>-7.8182137683870209E-2</v>
      </c>
      <c r="BU12" s="44">
        <f>[6]IRF_robust_R3!AQ11</f>
        <v>5.2260363177636097E-2</v>
      </c>
      <c r="BV12" s="44">
        <f>[3]IRF1_benchmark!AM11</f>
        <v>0.20833321017941964</v>
      </c>
      <c r="BW12" s="44">
        <f>[3]IRF1_benchmark!AN11</f>
        <v>-6.3772899088577556E-2</v>
      </c>
      <c r="BX12" s="44">
        <f>[3]IRF1_benchmark!AQ11</f>
        <v>6.5796108366911507E-2</v>
      </c>
      <c r="BY12" s="45"/>
      <c r="BZ12" s="44">
        <v>9</v>
      </c>
      <c r="CA12">
        <f t="shared" si="21"/>
        <v>-4.7299624547982103E-2</v>
      </c>
      <c r="CB12">
        <f t="shared" si="22"/>
        <v>-0.25761039149138831</v>
      </c>
      <c r="CC12">
        <f t="shared" si="23"/>
        <v>-0.17044668740872421</v>
      </c>
      <c r="CD12" s="44">
        <f>[6]IRF_robust_R3!AS11</f>
        <v>-4.7563439113673112E-2</v>
      </c>
      <c r="CE12" s="44">
        <f>[6]IRF_robust_R3!AT11</f>
        <v>-0.312166846820433</v>
      </c>
      <c r="CF12" s="44">
        <f>[6]IRF_robust_R3!AW11</f>
        <v>-0.17313274822816352</v>
      </c>
      <c r="CG12" s="44">
        <f>[3]IRF1_benchmark!AS11</f>
        <v>-4.7299624547982103E-2</v>
      </c>
      <c r="CH12" s="44">
        <f>[3]IRF1_benchmark!AT11</f>
        <v>-0.3049100160393704</v>
      </c>
      <c r="CI12" s="44">
        <f>[3]IRF1_benchmark!AW11</f>
        <v>-0.17044668740872421</v>
      </c>
      <c r="CJ12" s="44"/>
      <c r="CK12" s="44">
        <v>9</v>
      </c>
      <c r="CL12">
        <f t="shared" si="24"/>
        <v>5.7439203574629449E-2</v>
      </c>
      <c r="CM12">
        <f t="shared" si="25"/>
        <v>-0.19765628557573919</v>
      </c>
      <c r="CN12">
        <f t="shared" si="26"/>
        <v>-3.9550165633544562E-2</v>
      </c>
      <c r="CO12" s="44">
        <f>[6]IRF_robust_R3!AY11</f>
        <v>3.1314076999074715E-2</v>
      </c>
      <c r="CP12" s="44">
        <f>[6]IRF_robust_R3!AZ11</f>
        <v>-0.17340131482491569</v>
      </c>
      <c r="CQ12" s="44">
        <f>[6]IRF_robust_R3!BC11</f>
        <v>-7.0670845283429123E-2</v>
      </c>
      <c r="CR12" s="44">
        <f>[3]IRF1_benchmark!AY11</f>
        <v>5.7439203574629449E-2</v>
      </c>
      <c r="CS12" s="44">
        <f>[3]IRF1_benchmark!AZ11</f>
        <v>-0.14021708200110974</v>
      </c>
      <c r="CT12" s="44">
        <f>[3]IRF1_benchmark!BC11</f>
        <v>-3.9550165633544562E-2</v>
      </c>
      <c r="CU12" s="44"/>
      <c r="CV12" s="44">
        <v>9</v>
      </c>
      <c r="CW12">
        <f t="shared" si="27"/>
        <v>0.24061851665101588</v>
      </c>
      <c r="CX12">
        <f t="shared" si="28"/>
        <v>-0.22001159335452994</v>
      </c>
      <c r="CY12">
        <f t="shared" si="29"/>
        <v>0.12665881078709629</v>
      </c>
      <c r="CZ12" s="44">
        <f>[6]IRF_robust_R3!BE11</f>
        <v>0.25924064749319664</v>
      </c>
      <c r="DA12" s="44">
        <f>[6]IRF_robust_R3!BF11</f>
        <v>3.2821762520343432E-2</v>
      </c>
      <c r="DB12" s="44">
        <f>[6]IRF_robust_R3!BI11</f>
        <v>0.14085783961680956</v>
      </c>
      <c r="DC12" s="44">
        <f>[3]IRF1_benchmark!BE11</f>
        <v>0.24061851665101588</v>
      </c>
      <c r="DD12" s="44">
        <f>[3]IRF1_benchmark!BF11</f>
        <v>2.0606923296485946E-2</v>
      </c>
      <c r="DE12" s="44">
        <f>[3]IRF1_benchmark!BI11</f>
        <v>0.12665881078709629</v>
      </c>
    </row>
    <row r="13" spans="1:109" x14ac:dyDescent="0.25">
      <c r="A13" s="44">
        <v>10</v>
      </c>
      <c r="B13">
        <f t="shared" si="0"/>
        <v>-5.3087048011598678E-2</v>
      </c>
      <c r="C13">
        <f t="shared" si="1"/>
        <v>-0.42658589658944385</v>
      </c>
      <c r="D13">
        <f t="shared" si="2"/>
        <v>-0.262181745830669</v>
      </c>
      <c r="E13" s="44">
        <f>[6]IRF_robust_R3!C12</f>
        <v>1.5044589863471105E-3</v>
      </c>
      <c r="F13" s="44">
        <f>[6]IRF_robust_R3!D12</f>
        <v>-0.42310323378316234</v>
      </c>
      <c r="G13" s="44">
        <f>[6]IRF_robust_R3!G12</f>
        <v>-0.20319814435856592</v>
      </c>
      <c r="H13" s="44">
        <f>[3]IRF1_benchmark!C12</f>
        <v>-5.3087048011598678E-2</v>
      </c>
      <c r="I13" s="44">
        <f>[3]IRF1_benchmark!D12</f>
        <v>-0.47967294460104254</v>
      </c>
      <c r="J13" s="44">
        <f>[3]IRF1_benchmark!G12</f>
        <v>-0.262181745830669</v>
      </c>
      <c r="K13" s="44"/>
      <c r="L13" s="44">
        <v>10</v>
      </c>
      <c r="M13">
        <f t="shared" si="3"/>
        <v>-7.3582161116239109E-2</v>
      </c>
      <c r="N13">
        <f t="shared" si="4"/>
        <v>-0.44764789028822799</v>
      </c>
      <c r="O13">
        <f t="shared" si="5"/>
        <v>-0.29177056705695775</v>
      </c>
      <c r="P13" s="44">
        <f>[6]IRF_robust_R3!I12</f>
        <v>-5.4163327664223195E-2</v>
      </c>
      <c r="Q13" s="44">
        <f>[6]IRF_robust_R3!J12</f>
        <v>-0.49142248974632519</v>
      </c>
      <c r="R13" s="44">
        <f>[6]IRF_robust_R3!M12</f>
        <v>-0.26135465021097504</v>
      </c>
      <c r="S13" s="44">
        <f>[3]IRF1_benchmark!I12</f>
        <v>-7.3582161116239109E-2</v>
      </c>
      <c r="T13" s="44">
        <f>[3]IRF1_benchmark!J12</f>
        <v>-0.5212300514044671</v>
      </c>
      <c r="U13" s="44">
        <f>[3]IRF1_benchmark!M12</f>
        <v>-0.29177056705695775</v>
      </c>
      <c r="V13" s="44"/>
      <c r="W13" s="44">
        <v>10</v>
      </c>
      <c r="X13">
        <f t="shared" si="6"/>
        <v>0.32792454813171701</v>
      </c>
      <c r="Y13">
        <f t="shared" si="7"/>
        <v>-2.1465979844743774</v>
      </c>
      <c r="Z13">
        <f t="shared" si="8"/>
        <v>-0.77233071956280053</v>
      </c>
      <c r="AA13" s="44">
        <f>[6]IRF_robust_R3!O12</f>
        <v>0.79679325115916344</v>
      </c>
      <c r="AB13" s="44">
        <f>[6]IRF_robust_R3!P12</f>
        <v>-1.4617750487688843</v>
      </c>
      <c r="AC13" s="44">
        <f>[6]IRF_robust_R3!S12</f>
        <v>-0.36949957410285628</v>
      </c>
      <c r="AD13" s="44">
        <f>[3]IRF1_benchmark!O12</f>
        <v>0.32792454813171701</v>
      </c>
      <c r="AE13" s="44">
        <f>[3]IRF1_benchmark!P12</f>
        <v>-1.8186734363426604</v>
      </c>
      <c r="AF13" s="44">
        <f>[3]IRF1_benchmark!S12</f>
        <v>-0.77233071956280053</v>
      </c>
      <c r="AG13" s="45"/>
      <c r="AH13" s="44">
        <v>10</v>
      </c>
      <c r="AI13">
        <f t="shared" si="9"/>
        <v>-9.8951625837519486E-2</v>
      </c>
      <c r="AJ13">
        <f t="shared" si="10"/>
        <v>-0.32062275562302572</v>
      </c>
      <c r="AK13">
        <f t="shared" si="11"/>
        <v>-0.25039756476041275</v>
      </c>
      <c r="AL13" s="44">
        <f>[6]IRF_robust_R3!U12</f>
        <v>-8.5677162371250781E-2</v>
      </c>
      <c r="AM13" s="44">
        <f>[6]IRF_robust_R3!V12</f>
        <v>-0.40516520316657473</v>
      </c>
      <c r="AN13" s="44">
        <f>[6]IRF_robust_R3!Y12</f>
        <v>-0.23323167720169991</v>
      </c>
      <c r="AO13" s="44">
        <f>[3]IRF1_benchmark!U12</f>
        <v>-9.8951625837519486E-2</v>
      </c>
      <c r="AP13" s="44">
        <f>[3]IRF1_benchmark!V12</f>
        <v>-0.41957438146054521</v>
      </c>
      <c r="AQ13" s="44">
        <f>[3]IRF1_benchmark!Y12</f>
        <v>-0.25039756476041275</v>
      </c>
      <c r="AR13" s="44"/>
      <c r="AS13" s="44">
        <v>10</v>
      </c>
      <c r="AT13">
        <f t="shared" si="12"/>
        <v>3.9008128436124785E-3</v>
      </c>
      <c r="AU13">
        <f t="shared" si="13"/>
        <v>-1.1925877823922548</v>
      </c>
      <c r="AV13">
        <f t="shared" si="14"/>
        <v>-0.58598616006153792</v>
      </c>
      <c r="AW13" s="44">
        <f>[6]IRF_robust_R3!AA12</f>
        <v>0.68442330848785526</v>
      </c>
      <c r="AX13" s="44">
        <f>[6]IRF_robust_R3!AB12</f>
        <v>-1.1587098537714917</v>
      </c>
      <c r="AY13" s="44">
        <f>[6]IRF_robust_R3!AE12</f>
        <v>-0.24962028533814026</v>
      </c>
      <c r="AZ13" s="44">
        <f>[3]IRF1_benchmark!AA12</f>
        <v>3.9008128436124785E-3</v>
      </c>
      <c r="BA13" s="44">
        <f>[3]IRF1_benchmark!AB12</f>
        <v>-1.1886869695486424</v>
      </c>
      <c r="BB13" s="44">
        <f>[3]IRF1_benchmark!AE12</f>
        <v>-0.58598616006153792</v>
      </c>
      <c r="BC13" s="45"/>
      <c r="BD13" s="44">
        <v>10</v>
      </c>
      <c r="BE13">
        <f t="shared" si="15"/>
        <v>-2.5453618742212608E-4</v>
      </c>
      <c r="BF13">
        <f t="shared" si="16"/>
        <v>-0.25591970787626739</v>
      </c>
      <c r="BG13">
        <f t="shared" si="17"/>
        <v>-0.1232227546343809</v>
      </c>
      <c r="BH13" s="44">
        <f>[6]IRF_robust_R3!AG12</f>
        <v>-6.3768451652486029E-3</v>
      </c>
      <c r="BI13" s="44">
        <f>[6]IRF_robust_R3!AH12</f>
        <v>-0.26977086149514312</v>
      </c>
      <c r="BJ13" s="44">
        <f>[6]IRF_robust_R3!AK12</f>
        <v>-0.1309910820049584</v>
      </c>
      <c r="BK13" s="44">
        <f>[3]IRF1_benchmark!AG12</f>
        <v>-2.5453618742212608E-4</v>
      </c>
      <c r="BL13" s="44">
        <f>[3]IRF1_benchmark!AH12</f>
        <v>-0.25617424406368949</v>
      </c>
      <c r="BM13" s="44">
        <f>[3]IRF1_benchmark!AK12</f>
        <v>-0.1232227546343809</v>
      </c>
      <c r="BN13" s="44"/>
      <c r="BO13" s="44">
        <v>10</v>
      </c>
      <c r="BP13">
        <f t="shared" si="18"/>
        <v>0.19497480482975102</v>
      </c>
      <c r="BQ13">
        <f t="shared" si="19"/>
        <v>-0.28303037483932408</v>
      </c>
      <c r="BR13">
        <f t="shared" si="20"/>
        <v>4.5592444663037746E-2</v>
      </c>
      <c r="BS13" s="44">
        <f>[6]IRF_robust_R3!AM12</f>
        <v>0.17681375785370085</v>
      </c>
      <c r="BT13" s="44">
        <f>[6]IRF_robust_R3!AN12</f>
        <v>-0.10418267527420727</v>
      </c>
      <c r="BU13" s="44">
        <f>[6]IRF_robust_R3!AQ12</f>
        <v>3.0876112610738689E-2</v>
      </c>
      <c r="BV13" s="44">
        <f>[3]IRF1_benchmark!AM12</f>
        <v>0.19497480482975102</v>
      </c>
      <c r="BW13" s="44">
        <f>[3]IRF1_benchmark!AN12</f>
        <v>-8.8055570009573078E-2</v>
      </c>
      <c r="BX13" s="44">
        <f>[3]IRF1_benchmark!AQ12</f>
        <v>4.5592444663037746E-2</v>
      </c>
      <c r="BY13" s="45"/>
      <c r="BZ13" s="44">
        <v>10</v>
      </c>
      <c r="CA13">
        <f t="shared" si="21"/>
        <v>-2.509267425927772E-2</v>
      </c>
      <c r="CB13">
        <f t="shared" si="22"/>
        <v>-0.26007943867950822</v>
      </c>
      <c r="CC13">
        <f t="shared" si="23"/>
        <v>-0.14884318677600261</v>
      </c>
      <c r="CD13" s="44">
        <f>[6]IRF_robust_R3!AS12</f>
        <v>-2.6530985330223512E-2</v>
      </c>
      <c r="CE13" s="44">
        <f>[6]IRF_robust_R3!AT12</f>
        <v>-0.29713682427258054</v>
      </c>
      <c r="CF13" s="44">
        <f>[6]IRF_robust_R3!AW12</f>
        <v>-0.15358405460709224</v>
      </c>
      <c r="CG13" s="44">
        <f>[3]IRF1_benchmark!AS12</f>
        <v>-2.509267425927772E-2</v>
      </c>
      <c r="CH13" s="44">
        <f>[3]IRF1_benchmark!AT12</f>
        <v>-0.28517211293878592</v>
      </c>
      <c r="CI13" s="44">
        <f>[3]IRF1_benchmark!AW12</f>
        <v>-0.14884318677600261</v>
      </c>
      <c r="CJ13" s="44"/>
      <c r="CK13" s="44">
        <v>10</v>
      </c>
      <c r="CL13">
        <f t="shared" si="24"/>
        <v>5.2960195678541114E-2</v>
      </c>
      <c r="CM13">
        <f t="shared" si="25"/>
        <v>-0.18917569899962172</v>
      </c>
      <c r="CN13">
        <f t="shared" si="26"/>
        <v>-3.9199941932616694E-2</v>
      </c>
      <c r="CO13" s="44">
        <f>[6]IRF_robust_R3!AY12</f>
        <v>1.100631604235305E-2</v>
      </c>
      <c r="CP13" s="44">
        <f>[6]IRF_robust_R3!AZ12</f>
        <v>-0.19166541102642246</v>
      </c>
      <c r="CQ13" s="44">
        <f>[6]IRF_robust_R3!BC12</f>
        <v>-8.7651001684721883E-2</v>
      </c>
      <c r="CR13" s="44">
        <f>[3]IRF1_benchmark!AY12</f>
        <v>5.2960195678541114E-2</v>
      </c>
      <c r="CS13" s="44">
        <f>[3]IRF1_benchmark!AZ12</f>
        <v>-0.13621550332108059</v>
      </c>
      <c r="CT13" s="44">
        <f>[3]IRF1_benchmark!BC12</f>
        <v>-3.9199941932616694E-2</v>
      </c>
      <c r="CU13" s="44"/>
      <c r="CV13" s="44">
        <v>10</v>
      </c>
      <c r="CW13">
        <f t="shared" si="27"/>
        <v>0.13809572706033191</v>
      </c>
      <c r="CX13">
        <f t="shared" si="28"/>
        <v>-0.21561695057201971</v>
      </c>
      <c r="CY13">
        <f t="shared" si="29"/>
        <v>2.7411845647112909E-2</v>
      </c>
      <c r="CZ13" s="44">
        <f>[6]IRF_robust_R3!BE12</f>
        <v>0.17942471325252182</v>
      </c>
      <c r="DA13" s="44">
        <f>[6]IRF_robust_R3!BF12</f>
        <v>-4.5770877644116387E-2</v>
      </c>
      <c r="DB13" s="44">
        <f>[6]IRF_robust_R3!BI12</f>
        <v>6.3436955967579034E-2</v>
      </c>
      <c r="DC13" s="44">
        <f>[3]IRF1_benchmark!BE12</f>
        <v>0.13809572706033191</v>
      </c>
      <c r="DD13" s="44">
        <f>[3]IRF1_benchmark!BF12</f>
        <v>-7.7521223511687803E-2</v>
      </c>
      <c r="DE13" s="44">
        <f>[3]IRF1_benchmark!BI12</f>
        <v>2.7411845647112909E-2</v>
      </c>
    </row>
    <row r="14" spans="1:109" x14ac:dyDescent="0.25">
      <c r="A14" s="44">
        <v>11</v>
      </c>
      <c r="B14">
        <f t="shared" si="0"/>
        <v>0.10301282943544879</v>
      </c>
      <c r="C14">
        <f t="shared" si="1"/>
        <v>-0.38612565301138935</v>
      </c>
      <c r="D14">
        <f t="shared" si="2"/>
        <v>-9.0558643880359641E-2</v>
      </c>
      <c r="E14" s="44">
        <f>[6]IRF_robust_R3!C13</f>
        <v>0.20667384339258554</v>
      </c>
      <c r="F14" s="44">
        <f>[6]IRF_robust_R3!D13</f>
        <v>-0.18149850028158829</v>
      </c>
      <c r="G14" s="44">
        <f>[6]IRF_robust_R3!G13</f>
        <v>1.6081819575276778E-2</v>
      </c>
      <c r="H14" s="44">
        <f>[3]IRF1_benchmark!C13</f>
        <v>0.10301282943544879</v>
      </c>
      <c r="I14" s="44">
        <f>[3]IRF1_benchmark!D13</f>
        <v>-0.28311282357594059</v>
      </c>
      <c r="J14" s="44">
        <f>[3]IRF1_benchmark!G13</f>
        <v>-9.0558643880359641E-2</v>
      </c>
      <c r="K14" s="44"/>
      <c r="L14" s="44">
        <v>11</v>
      </c>
      <c r="M14">
        <f t="shared" si="3"/>
        <v>-3.7772051510534366E-2</v>
      </c>
      <c r="N14">
        <f t="shared" si="4"/>
        <v>-0.45372354709902946</v>
      </c>
      <c r="O14">
        <f t="shared" si="5"/>
        <v>-0.25804423549576022</v>
      </c>
      <c r="P14" s="44">
        <f>[6]IRF_robust_R3!I13</f>
        <v>-2.7667246333580201E-2</v>
      </c>
      <c r="Q14" s="44">
        <f>[6]IRF_robust_R3!J13</f>
        <v>-0.47015288638145897</v>
      </c>
      <c r="R14" s="44">
        <f>[6]IRF_robust_R3!M13</f>
        <v>-0.2396543387505666</v>
      </c>
      <c r="S14" s="44">
        <f>[3]IRF1_benchmark!I13</f>
        <v>-3.7772051510534366E-2</v>
      </c>
      <c r="T14" s="44">
        <f>[3]IRF1_benchmark!J13</f>
        <v>-0.49149559860956382</v>
      </c>
      <c r="U14" s="44">
        <f>[3]IRF1_benchmark!M13</f>
        <v>-0.25804423549576022</v>
      </c>
      <c r="V14" s="44"/>
      <c r="W14" s="44">
        <v>11</v>
      </c>
      <c r="X14">
        <f t="shared" si="6"/>
        <v>0.14716822921417669</v>
      </c>
      <c r="Y14">
        <f t="shared" si="7"/>
        <v>-2.0690642320511778</v>
      </c>
      <c r="Z14">
        <f t="shared" si="8"/>
        <v>-0.90669543632138527</v>
      </c>
      <c r="AA14" s="44">
        <f>[6]IRF_robust_R3!O13</f>
        <v>0.73356311296011001</v>
      </c>
      <c r="AB14" s="44">
        <f>[6]IRF_robust_R3!P13</f>
        <v>-1.4925657108338022</v>
      </c>
      <c r="AC14" s="44">
        <f>[6]IRF_robust_R3!S13</f>
        <v>-0.40568257450010287</v>
      </c>
      <c r="AD14" s="44">
        <f>[3]IRF1_benchmark!O13</f>
        <v>0.14716822921417669</v>
      </c>
      <c r="AE14" s="44">
        <f>[3]IRF1_benchmark!P13</f>
        <v>-1.9218960028370013</v>
      </c>
      <c r="AF14" s="44">
        <f>[3]IRF1_benchmark!S13</f>
        <v>-0.90669543632138527</v>
      </c>
      <c r="AG14" s="45"/>
      <c r="AH14" s="44">
        <v>11</v>
      </c>
      <c r="AI14">
        <f t="shared" si="9"/>
        <v>-7.596495958916627E-2</v>
      </c>
      <c r="AJ14">
        <f t="shared" si="10"/>
        <v>-0.31847037657839816</v>
      </c>
      <c r="AK14">
        <f t="shared" si="11"/>
        <v>-0.22756111332942289</v>
      </c>
      <c r="AL14" s="44">
        <f>[6]IRF_robust_R3!U13</f>
        <v>-4.2458826378712629E-2</v>
      </c>
      <c r="AM14" s="44">
        <f>[6]IRF_robust_R3!V13</f>
        <v>-0.36014414171689563</v>
      </c>
      <c r="AN14" s="44">
        <f>[6]IRF_robust_R3!Y13</f>
        <v>-0.19191383623398409</v>
      </c>
      <c r="AO14" s="44">
        <f>[3]IRF1_benchmark!U13</f>
        <v>-7.596495958916627E-2</v>
      </c>
      <c r="AP14" s="44">
        <f>[3]IRF1_benchmark!V13</f>
        <v>-0.39443533616756443</v>
      </c>
      <c r="AQ14" s="44">
        <f>[3]IRF1_benchmark!Y13</f>
        <v>-0.22756111332942289</v>
      </c>
      <c r="AR14" s="44"/>
      <c r="AS14" s="44">
        <v>11</v>
      </c>
      <c r="AT14">
        <f t="shared" si="12"/>
        <v>-3.2325892674425837E-2</v>
      </c>
      <c r="AU14">
        <f t="shared" si="13"/>
        <v>-1.1700871992462614</v>
      </c>
      <c r="AV14">
        <f t="shared" si="14"/>
        <v>-0.61513585204851573</v>
      </c>
      <c r="AW14" s="44">
        <f>[6]IRF_robust_R3!AA13</f>
        <v>0.49957862530810643</v>
      </c>
      <c r="AX14" s="44">
        <f>[6]IRF_robust_R3!AB13</f>
        <v>-1.2582303469927041</v>
      </c>
      <c r="AY14" s="44">
        <f>[6]IRF_robust_R3!AE13</f>
        <v>-0.39132538809701101</v>
      </c>
      <c r="AZ14" s="44">
        <f>[3]IRF1_benchmark!AA13</f>
        <v>-3.2325892674425837E-2</v>
      </c>
      <c r="BA14" s="44">
        <f>[3]IRF1_benchmark!AB13</f>
        <v>-1.2024130919206872</v>
      </c>
      <c r="BB14" s="44">
        <f>[3]IRF1_benchmark!AE13</f>
        <v>-0.61513585204851573</v>
      </c>
      <c r="BC14" s="45"/>
      <c r="BD14" s="44">
        <v>11</v>
      </c>
      <c r="BE14">
        <f t="shared" si="15"/>
        <v>3.2445886873770161E-2</v>
      </c>
      <c r="BF14">
        <f t="shared" si="16"/>
        <v>-0.25505603157848228</v>
      </c>
      <c r="BG14">
        <f t="shared" si="17"/>
        <v>-9.0083216029552438E-2</v>
      </c>
      <c r="BH14" s="44">
        <f>[6]IRF_robust_R3!AG13</f>
        <v>3.5438349174924916E-2</v>
      </c>
      <c r="BI14" s="44">
        <f>[6]IRF_robust_R3!AH13</f>
        <v>-0.22839990349003766</v>
      </c>
      <c r="BJ14" s="44">
        <f>[6]IRF_robust_R3!AK13</f>
        <v>-9.0388323601943071E-2</v>
      </c>
      <c r="BK14" s="44">
        <f>[3]IRF1_benchmark!AG13</f>
        <v>3.2445886873770161E-2</v>
      </c>
      <c r="BL14" s="44">
        <f>[3]IRF1_benchmark!AH13</f>
        <v>-0.2226101447047121</v>
      </c>
      <c r="BM14" s="44">
        <f>[3]IRF1_benchmark!AK13</f>
        <v>-9.0083216029552438E-2</v>
      </c>
      <c r="BN14" s="44"/>
      <c r="BO14" s="44">
        <v>11</v>
      </c>
      <c r="BP14">
        <f t="shared" si="18"/>
        <v>0.18025201554308518</v>
      </c>
      <c r="BQ14">
        <f t="shared" si="19"/>
        <v>-0.28679994785459467</v>
      </c>
      <c r="BR14">
        <f t="shared" si="20"/>
        <v>3.0695010075408594E-2</v>
      </c>
      <c r="BS14" s="44">
        <f>[6]IRF_robust_R3!AM13</f>
        <v>0.15992327251664212</v>
      </c>
      <c r="BT14" s="44">
        <f>[6]IRF_robust_R3!AN13</f>
        <v>-0.13157193012566828</v>
      </c>
      <c r="BU14" s="44">
        <f>[6]IRF_robust_R3!AQ13</f>
        <v>1.0016479159615482E-2</v>
      </c>
      <c r="BV14" s="44">
        <f>[3]IRF1_benchmark!AM13</f>
        <v>0.18025201554308518</v>
      </c>
      <c r="BW14" s="44">
        <f>[3]IRF1_benchmark!AN13</f>
        <v>-0.1065479323115095</v>
      </c>
      <c r="BX14" s="44">
        <f>[3]IRF1_benchmark!AQ13</f>
        <v>3.0695010075408594E-2</v>
      </c>
      <c r="BY14" s="45"/>
      <c r="BZ14" s="44">
        <v>11</v>
      </c>
      <c r="CA14">
        <f t="shared" si="21"/>
        <v>8.5170018584216616E-3</v>
      </c>
      <c r="CB14">
        <f t="shared" si="22"/>
        <v>-0.26060169992210436</v>
      </c>
      <c r="CC14">
        <f t="shared" si="23"/>
        <v>-0.1147585267307836</v>
      </c>
      <c r="CD14" s="44">
        <f>[6]IRF_robust_R3!AS13</f>
        <v>2.1612233475488244E-2</v>
      </c>
      <c r="CE14" s="44">
        <f>[6]IRF_robust_R3!AT13</f>
        <v>-0.25326141665673702</v>
      </c>
      <c r="CF14" s="44">
        <f>[6]IRF_robust_R3!AW13</f>
        <v>-0.10685903828863073</v>
      </c>
      <c r="CG14" s="44">
        <f>[3]IRF1_benchmark!AS13</f>
        <v>8.5170018584216616E-3</v>
      </c>
      <c r="CH14" s="44">
        <f>[3]IRF1_benchmark!AT13</f>
        <v>-0.25208469806368272</v>
      </c>
      <c r="CI14" s="44">
        <f>[3]IRF1_benchmark!AW13</f>
        <v>-0.1147585267307836</v>
      </c>
      <c r="CJ14" s="44"/>
      <c r="CK14" s="44">
        <v>11</v>
      </c>
      <c r="CL14">
        <f t="shared" si="24"/>
        <v>6.2890342666614932E-2</v>
      </c>
      <c r="CM14">
        <f t="shared" si="25"/>
        <v>-0.18311213757329919</v>
      </c>
      <c r="CN14">
        <f t="shared" si="26"/>
        <v>-2.6335933646144082E-2</v>
      </c>
      <c r="CO14" s="44">
        <f>[6]IRF_robust_R3!AY13</f>
        <v>1.9461981058372622E-2</v>
      </c>
      <c r="CP14" s="44">
        <f>[6]IRF_robust_R3!AZ13</f>
        <v>-0.18022887689467135</v>
      </c>
      <c r="CQ14" s="44">
        <f>[6]IRF_robust_R3!BC13</f>
        <v>-7.7119534699456024E-2</v>
      </c>
      <c r="CR14" s="44">
        <f>[3]IRF1_benchmark!AY13</f>
        <v>6.2890342666614932E-2</v>
      </c>
      <c r="CS14" s="44">
        <f>[3]IRF1_benchmark!AZ13</f>
        <v>-0.12022179490668428</v>
      </c>
      <c r="CT14" s="44">
        <f>[3]IRF1_benchmark!BC13</f>
        <v>-2.6335933646144082E-2</v>
      </c>
      <c r="CU14" s="44"/>
      <c r="CV14" s="44">
        <v>11</v>
      </c>
      <c r="CW14">
        <f t="shared" si="27"/>
        <v>0.13244360698894675</v>
      </c>
      <c r="CX14">
        <f t="shared" si="28"/>
        <v>-0.21085368950084801</v>
      </c>
      <c r="CY14">
        <f t="shared" si="29"/>
        <v>2.3806039437029258E-2</v>
      </c>
      <c r="CZ14" s="44">
        <f>[6]IRF_robust_R3!BE13</f>
        <v>0.16700674364114765</v>
      </c>
      <c r="DA14" s="44">
        <f>[6]IRF_robust_R3!BF13</f>
        <v>-5.3712515954729638E-2</v>
      </c>
      <c r="DB14" s="44">
        <f>[6]IRF_robust_R3!BI13</f>
        <v>5.2525950949035428E-2</v>
      </c>
      <c r="DC14" s="44">
        <f>[3]IRF1_benchmark!BE13</f>
        <v>0.13244360698894675</v>
      </c>
      <c r="DD14" s="44">
        <f>[3]IRF1_benchmark!BF13</f>
        <v>-7.8410082511901263E-2</v>
      </c>
      <c r="DE14" s="44">
        <f>[3]IRF1_benchmark!BI13</f>
        <v>2.3806039437029258E-2</v>
      </c>
    </row>
    <row r="15" spans="1:109" x14ac:dyDescent="0.25">
      <c r="A15" s="44">
        <v>12</v>
      </c>
      <c r="B15">
        <f t="shared" si="0"/>
        <v>-9.9931821520500647E-2</v>
      </c>
      <c r="C15">
        <f t="shared" si="1"/>
        <v>-0.36203443617119291</v>
      </c>
      <c r="D15">
        <f t="shared" si="2"/>
        <v>-0.27636508505721485</v>
      </c>
      <c r="E15" s="44">
        <f>[6]IRF_robust_R3!C14</f>
        <v>1.8872225516649341E-2</v>
      </c>
      <c r="F15" s="44">
        <f>[6]IRF_robust_R3!D14</f>
        <v>-0.33860114346998382</v>
      </c>
      <c r="G15" s="44">
        <f>[6]IRF_robust_R3!G14</f>
        <v>-0.15627557056526958</v>
      </c>
      <c r="H15" s="44">
        <f>[3]IRF1_benchmark!C14</f>
        <v>-9.9931821520500647E-2</v>
      </c>
      <c r="I15" s="44">
        <f>[3]IRF1_benchmark!D14</f>
        <v>-0.46196625769169358</v>
      </c>
      <c r="J15" s="44">
        <f>[3]IRF1_benchmark!G14</f>
        <v>-0.27636508505721485</v>
      </c>
      <c r="K15" s="44"/>
      <c r="L15" s="44">
        <v>12</v>
      </c>
      <c r="M15">
        <f t="shared" si="3"/>
        <v>-3.0400087646778557E-2</v>
      </c>
      <c r="N15">
        <f t="shared" si="4"/>
        <v>-0.45207831037010726</v>
      </c>
      <c r="O15">
        <f t="shared" si="5"/>
        <v>-0.25481999508340619</v>
      </c>
      <c r="P15" s="44">
        <f>[6]IRF_robust_R3!I14</f>
        <v>1.3953076493402498E-2</v>
      </c>
      <c r="Q15" s="44">
        <f>[6]IRF_robust_R3!J14</f>
        <v>-0.43349249061639239</v>
      </c>
      <c r="R15" s="44">
        <f>[6]IRF_robust_R3!M14</f>
        <v>-0.20167820257560024</v>
      </c>
      <c r="S15" s="44">
        <f>[3]IRF1_benchmark!I14</f>
        <v>-3.0400087646778557E-2</v>
      </c>
      <c r="T15" s="44">
        <f>[3]IRF1_benchmark!J14</f>
        <v>-0.4824783980168858</v>
      </c>
      <c r="U15" s="44">
        <f>[3]IRF1_benchmark!M14</f>
        <v>-0.25481999508340619</v>
      </c>
      <c r="V15" s="44"/>
      <c r="W15" s="44">
        <v>12</v>
      </c>
      <c r="X15">
        <f t="shared" si="6"/>
        <v>9.6022039847501267E-2</v>
      </c>
      <c r="Y15">
        <f t="shared" si="7"/>
        <v>-2.0066675462074284</v>
      </c>
      <c r="Z15">
        <f t="shared" si="8"/>
        <v>-0.93400139275356642</v>
      </c>
      <c r="AA15" s="44">
        <f>[6]IRF_robust_R3!O14</f>
        <v>0.65582661033361744</v>
      </c>
      <c r="AB15" s="44">
        <f>[6]IRF_robust_R3!P14</f>
        <v>-1.5346301172581089</v>
      </c>
      <c r="AC15" s="44">
        <f>[6]IRF_robust_R3!S14</f>
        <v>-0.47160690074518702</v>
      </c>
      <c r="AD15" s="44">
        <f>[3]IRF1_benchmark!O14</f>
        <v>9.6022039847501267E-2</v>
      </c>
      <c r="AE15" s="44">
        <f>[3]IRF1_benchmark!P14</f>
        <v>-1.910645506359927</v>
      </c>
      <c r="AF15" s="44">
        <f>[3]IRF1_benchmark!S14</f>
        <v>-0.93400139275356642</v>
      </c>
      <c r="AG15" s="45"/>
      <c r="AH15" s="44">
        <v>12</v>
      </c>
      <c r="AI15">
        <f t="shared" si="9"/>
        <v>-5.6138324920426974E-2</v>
      </c>
      <c r="AJ15">
        <f t="shared" si="10"/>
        <v>-0.31571071654609528</v>
      </c>
      <c r="AK15">
        <f t="shared" si="11"/>
        <v>-0.20778709560670508</v>
      </c>
      <c r="AL15" s="44">
        <f>[6]IRF_robust_R3!U14</f>
        <v>-4.8436192645844927E-3</v>
      </c>
      <c r="AM15" s="44">
        <f>[6]IRF_robust_R3!V14</f>
        <v>-0.32091132280054752</v>
      </c>
      <c r="AN15" s="44">
        <f>[6]IRF_robust_R3!Y14</f>
        <v>-0.15428172354764572</v>
      </c>
      <c r="AO15" s="44">
        <f>[3]IRF1_benchmark!U14</f>
        <v>-5.6138324920426974E-2</v>
      </c>
      <c r="AP15" s="44">
        <f>[3]IRF1_benchmark!V14</f>
        <v>-0.37184904146652226</v>
      </c>
      <c r="AQ15" s="44">
        <f>[3]IRF1_benchmark!Y14</f>
        <v>-0.20778709560670508</v>
      </c>
      <c r="AR15" s="44"/>
      <c r="AS15" s="44">
        <v>12</v>
      </c>
      <c r="AT15">
        <f t="shared" si="12"/>
        <v>2.5181825888790726E-2</v>
      </c>
      <c r="AU15">
        <f t="shared" si="13"/>
        <v>-1.1614506107531544</v>
      </c>
      <c r="AV15">
        <f t="shared" si="14"/>
        <v>-0.55437449065228173</v>
      </c>
      <c r="AW15" s="44">
        <f>[6]IRF_robust_R3!AA14</f>
        <v>0.4552969244928492</v>
      </c>
      <c r="AX15" s="44">
        <f>[6]IRF_robust_R3!AB14</f>
        <v>-1.2787002242248182</v>
      </c>
      <c r="AY15" s="44">
        <f>[6]IRF_robust_R3!AE14</f>
        <v>-0.40390601046314256</v>
      </c>
      <c r="AZ15" s="44">
        <f>[3]IRF1_benchmark!AA14</f>
        <v>2.5181825888790726E-2</v>
      </c>
      <c r="BA15" s="44">
        <f>[3]IRF1_benchmark!AB14</f>
        <v>-1.1362687848643636</v>
      </c>
      <c r="BB15" s="44">
        <f>[3]IRF1_benchmark!AE14</f>
        <v>-0.55437449065228173</v>
      </c>
      <c r="BC15" s="45"/>
      <c r="BD15" s="44">
        <v>12</v>
      </c>
      <c r="BE15">
        <f t="shared" si="15"/>
        <v>5.3364477338727213E-2</v>
      </c>
      <c r="BF15">
        <f t="shared" si="16"/>
        <v>-0.2496192938823934</v>
      </c>
      <c r="BG15">
        <f t="shared" si="17"/>
        <v>-6.6008137190700936E-2</v>
      </c>
      <c r="BH15" s="44">
        <f>[6]IRF_robust_R3!AG14</f>
        <v>6.5456649903590958E-2</v>
      </c>
      <c r="BI15" s="44">
        <f>[6]IRF_robust_R3!AH14</f>
        <v>-0.19943440541575463</v>
      </c>
      <c r="BJ15" s="44">
        <f>[6]IRF_robust_R3!AK14</f>
        <v>-5.968538054782755E-2</v>
      </c>
      <c r="BK15" s="44">
        <f>[3]IRF1_benchmark!AG14</f>
        <v>5.3364477338727213E-2</v>
      </c>
      <c r="BL15" s="44">
        <f>[3]IRF1_benchmark!AH14</f>
        <v>-0.19625481654366619</v>
      </c>
      <c r="BM15" s="44">
        <f>[3]IRF1_benchmark!AK14</f>
        <v>-6.6008137190700936E-2</v>
      </c>
      <c r="BN15" s="44"/>
      <c r="BO15" s="44">
        <v>12</v>
      </c>
      <c r="BP15">
        <f t="shared" si="18"/>
        <v>0.17050221199087995</v>
      </c>
      <c r="BQ15">
        <f t="shared" si="19"/>
        <v>-0.29177206609132633</v>
      </c>
      <c r="BR15">
        <f t="shared" si="20"/>
        <v>2.0677893061373027E-2</v>
      </c>
      <c r="BS15" s="44">
        <f>[6]IRF_robust_R3!AM14</f>
        <v>0.152056183660082</v>
      </c>
      <c r="BT15" s="44">
        <f>[6]IRF_robust_R3!AN14</f>
        <v>-0.14881426857709948</v>
      </c>
      <c r="BU15" s="44">
        <f>[6]IRF_robust_R3!AQ14</f>
        <v>-3.3034381157622068E-3</v>
      </c>
      <c r="BV15" s="44">
        <f>[3]IRF1_benchmark!AM14</f>
        <v>0.17050221199087995</v>
      </c>
      <c r="BW15" s="44">
        <f>[3]IRF1_benchmark!AN14</f>
        <v>-0.12126985410044636</v>
      </c>
      <c r="BX15" s="44">
        <f>[3]IRF1_benchmark!AQ14</f>
        <v>2.0677893061373027E-2</v>
      </c>
      <c r="BY15" s="45"/>
      <c r="BZ15" s="44">
        <v>12</v>
      </c>
      <c r="CA15">
        <f t="shared" si="21"/>
        <v>2.8803758510089459E-2</v>
      </c>
      <c r="CB15">
        <f t="shared" si="22"/>
        <v>-0.25819025721160055</v>
      </c>
      <c r="CC15">
        <f t="shared" si="23"/>
        <v>-9.355726095247531E-2</v>
      </c>
      <c r="CD15" s="44">
        <f>[6]IRF_robust_R3!AS14</f>
        <v>4.5921427066175434E-2</v>
      </c>
      <c r="CE15" s="44">
        <f>[6]IRF_robust_R3!AT14</f>
        <v>-0.22621516630155528</v>
      </c>
      <c r="CF15" s="44">
        <f>[6]IRF_robust_R3!AW14</f>
        <v>-8.11774249574123E-2</v>
      </c>
      <c r="CG15" s="44">
        <f>[3]IRF1_benchmark!AS14</f>
        <v>2.8803758510089459E-2</v>
      </c>
      <c r="CH15" s="44">
        <f>[3]IRF1_benchmark!AT14</f>
        <v>-0.22938649870151107</v>
      </c>
      <c r="CI15" s="44">
        <f>[3]IRF1_benchmark!AW14</f>
        <v>-9.355726095247531E-2</v>
      </c>
      <c r="CJ15" s="44"/>
      <c r="CK15" s="44">
        <v>12</v>
      </c>
      <c r="CL15">
        <f t="shared" si="24"/>
        <v>7.1157988136557493E-2</v>
      </c>
      <c r="CM15">
        <f t="shared" si="25"/>
        <v>-0.17651477456458473</v>
      </c>
      <c r="CN15">
        <f t="shared" si="26"/>
        <v>-1.6119939204420362E-2</v>
      </c>
      <c r="CO15" s="44">
        <f>[6]IRF_robust_R3!AY14</f>
        <v>4.1238382664483271E-2</v>
      </c>
      <c r="CP15" s="44">
        <f>[6]IRF_robust_R3!AZ14</f>
        <v>-0.15771413406760426</v>
      </c>
      <c r="CQ15" s="44">
        <f>[6]IRF_robust_R3!BC14</f>
        <v>-5.4427075327211152E-2</v>
      </c>
      <c r="CR15" s="44">
        <f>[3]IRF1_benchmark!AY14</f>
        <v>7.1157988136557493E-2</v>
      </c>
      <c r="CS15" s="44">
        <f>[3]IRF1_benchmark!AZ14</f>
        <v>-0.10535678642802723</v>
      </c>
      <c r="CT15" s="44">
        <f>[3]IRF1_benchmark!BC14</f>
        <v>-1.6119939204420362E-2</v>
      </c>
      <c r="CU15" s="44"/>
      <c r="CV15" s="44">
        <v>12</v>
      </c>
      <c r="CW15">
        <f t="shared" si="27"/>
        <v>0.17456047626704826</v>
      </c>
      <c r="CX15">
        <f t="shared" si="28"/>
        <v>-0.20282406235657299</v>
      </c>
      <c r="CY15">
        <f t="shared" si="29"/>
        <v>7.2210108026113037E-2</v>
      </c>
      <c r="CZ15" s="44">
        <f>[6]IRF_robust_R3!BE14</f>
        <v>0.21992966217486692</v>
      </c>
      <c r="DA15" s="44">
        <f>[6]IRF_robust_R3!BF14</f>
        <v>2.7729438517027638E-3</v>
      </c>
      <c r="DB15" s="44">
        <f>[6]IRF_robust_R3!BI14</f>
        <v>0.10831053380750011</v>
      </c>
      <c r="DC15" s="44">
        <f>[3]IRF1_benchmark!BE14</f>
        <v>0.17456047626704826</v>
      </c>
      <c r="DD15" s="44">
        <f>[3]IRF1_benchmark!BF14</f>
        <v>-2.8263586089524721E-2</v>
      </c>
      <c r="DE15" s="44">
        <f>[3]IRF1_benchmark!BI14</f>
        <v>7.2210108026113037E-2</v>
      </c>
    </row>
    <row r="16" spans="1:109" x14ac:dyDescent="0.25">
      <c r="A16" s="44">
        <v>13</v>
      </c>
      <c r="B16">
        <f t="shared" si="0"/>
        <v>3.8750021324290597E-2</v>
      </c>
      <c r="C16">
        <f t="shared" si="1"/>
        <v>-0.34051295641753382</v>
      </c>
      <c r="D16">
        <f t="shared" si="2"/>
        <v>-0.12946075694702583</v>
      </c>
      <c r="E16" s="44">
        <f>[6]IRF_robust_R3!C15</f>
        <v>5.5796310092808554E-2</v>
      </c>
      <c r="F16" s="44">
        <f>[6]IRF_robust_R3!D15</f>
        <v>-0.28754765531987031</v>
      </c>
      <c r="G16" s="44">
        <f>[6]IRF_robust_R3!G15</f>
        <v>-0.11250369402890058</v>
      </c>
      <c r="H16" s="44">
        <f>[3]IRF1_benchmark!C15</f>
        <v>3.8750021324290597E-2</v>
      </c>
      <c r="I16" s="44">
        <f>[3]IRF1_benchmark!D15</f>
        <v>-0.3017629350932432</v>
      </c>
      <c r="J16" s="44">
        <f>[3]IRF1_benchmark!G15</f>
        <v>-0.12946075694702583</v>
      </c>
      <c r="K16" s="44"/>
      <c r="L16" s="44">
        <v>13</v>
      </c>
      <c r="M16">
        <f t="shared" si="3"/>
        <v>-1.0564164804478443E-2</v>
      </c>
      <c r="N16">
        <f t="shared" si="4"/>
        <v>-0.45671191438768644</v>
      </c>
      <c r="O16">
        <f t="shared" si="5"/>
        <v>-0.23477009725064538</v>
      </c>
      <c r="P16" s="44">
        <f>[6]IRF_robust_R3!I15</f>
        <v>4.7366372146984845E-2</v>
      </c>
      <c r="Q16" s="44">
        <f>[6]IRF_robust_R3!J15</f>
        <v>-0.40413435200055609</v>
      </c>
      <c r="R16" s="44">
        <f>[6]IRF_robust_R3!M15</f>
        <v>-0.16987096097829349</v>
      </c>
      <c r="S16" s="44">
        <f>[3]IRF1_benchmark!I15</f>
        <v>-1.0564164804478443E-2</v>
      </c>
      <c r="T16" s="44">
        <f>[3]IRF1_benchmark!J15</f>
        <v>-0.46727607919216485</v>
      </c>
      <c r="U16" s="44">
        <f>[3]IRF1_benchmark!M15</f>
        <v>-0.23477009725064538</v>
      </c>
      <c r="V16" s="44"/>
      <c r="W16" s="44">
        <v>13</v>
      </c>
      <c r="X16">
        <f t="shared" si="6"/>
        <v>4.4149669394793881E-2</v>
      </c>
      <c r="Y16">
        <f t="shared" si="7"/>
        <v>-1.9425056479285863</v>
      </c>
      <c r="Z16">
        <f t="shared" si="8"/>
        <v>-0.94676989209056783</v>
      </c>
      <c r="AA16" s="44">
        <f>[6]IRF_robust_R3!O15</f>
        <v>0.45088586693329896</v>
      </c>
      <c r="AB16" s="44">
        <f>[6]IRF_robust_R3!P15</f>
        <v>-1.6726593159307146</v>
      </c>
      <c r="AC16" s="44">
        <f>[6]IRF_robust_R3!S15</f>
        <v>-0.65671938227508131</v>
      </c>
      <c r="AD16" s="44">
        <f>[3]IRF1_benchmark!O15</f>
        <v>4.4149669394793881E-2</v>
      </c>
      <c r="AE16" s="44">
        <f>[3]IRF1_benchmark!P15</f>
        <v>-1.8983559785337925</v>
      </c>
      <c r="AF16" s="44">
        <f>[3]IRF1_benchmark!S15</f>
        <v>-0.94676989209056783</v>
      </c>
      <c r="AG16" s="45"/>
      <c r="AH16" s="44">
        <v>13</v>
      </c>
      <c r="AI16">
        <f t="shared" si="9"/>
        <v>-1.4853375885211028E-2</v>
      </c>
      <c r="AJ16">
        <f t="shared" si="10"/>
        <v>-0.31493547546732642</v>
      </c>
      <c r="AK16">
        <f t="shared" si="11"/>
        <v>-0.16781572067622844</v>
      </c>
      <c r="AL16" s="44">
        <f>[6]IRF_robust_R3!U15</f>
        <v>3.324205547388738E-2</v>
      </c>
      <c r="AM16" s="44">
        <f>[6]IRF_robust_R3!V15</f>
        <v>-0.280608193100162</v>
      </c>
      <c r="AN16" s="44">
        <f>[6]IRF_robust_R3!Y15</f>
        <v>-0.11679900642487809</v>
      </c>
      <c r="AO16" s="44">
        <f>[3]IRF1_benchmark!U15</f>
        <v>-1.4853375885211028E-2</v>
      </c>
      <c r="AP16" s="44">
        <f>[3]IRF1_benchmark!V15</f>
        <v>-0.32978885135253744</v>
      </c>
      <c r="AQ16" s="44">
        <f>[3]IRF1_benchmark!Y15</f>
        <v>-0.16781572067622844</v>
      </c>
      <c r="AR16" s="44"/>
      <c r="AS16" s="44">
        <v>13</v>
      </c>
      <c r="AT16">
        <f t="shared" si="12"/>
        <v>0.23368920069917742</v>
      </c>
      <c r="AU16">
        <f t="shared" si="13"/>
        <v>-1.1306004169839969</v>
      </c>
      <c r="AV16">
        <f t="shared" si="14"/>
        <v>-0.32867073227151233</v>
      </c>
      <c r="AW16" s="44">
        <f>[6]IRF_robust_R3!AA15</f>
        <v>0.59328459813138779</v>
      </c>
      <c r="AX16" s="44">
        <f>[6]IRF_robust_R3!AB15</f>
        <v>-1.0852428926761153</v>
      </c>
      <c r="AY16" s="44">
        <f>[6]IRF_robust_R3!AE15</f>
        <v>-0.24516607674768023</v>
      </c>
      <c r="AZ16" s="44">
        <f>[3]IRF1_benchmark!AA15</f>
        <v>0.23368920069917742</v>
      </c>
      <c r="BA16" s="44">
        <f>[3]IRF1_benchmark!AB15</f>
        <v>-0.89691121628481951</v>
      </c>
      <c r="BB16" s="44">
        <f>[3]IRF1_benchmark!AE15</f>
        <v>-0.32867073227151233</v>
      </c>
      <c r="BC16" s="45"/>
      <c r="BD16" s="44">
        <v>13</v>
      </c>
      <c r="BE16">
        <f t="shared" si="15"/>
        <v>7.2049628289033357E-2</v>
      </c>
      <c r="BF16">
        <f t="shared" si="16"/>
        <v>-0.24715543253597755</v>
      </c>
      <c r="BG16">
        <f t="shared" si="17"/>
        <v>-4.5262675202670632E-2</v>
      </c>
      <c r="BH16" s="44">
        <f>[6]IRF_robust_R3!AG15</f>
        <v>8.9966998879629681E-2</v>
      </c>
      <c r="BI16" s="44">
        <f>[6]IRF_robust_R3!AH15</f>
        <v>-0.17227828960571043</v>
      </c>
      <c r="BJ16" s="44">
        <f>[6]IRF_robust_R3!AK15</f>
        <v>-3.3441452151179323E-2</v>
      </c>
      <c r="BK16" s="44">
        <f>[3]IRF1_benchmark!AG15</f>
        <v>7.2049628289033357E-2</v>
      </c>
      <c r="BL16" s="44">
        <f>[3]IRF1_benchmark!AH15</f>
        <v>-0.17510580424694419</v>
      </c>
      <c r="BM16" s="44">
        <f>[3]IRF1_benchmark!AK15</f>
        <v>-4.5262675202670632E-2</v>
      </c>
      <c r="BN16" s="44"/>
      <c r="BO16" s="44">
        <v>13</v>
      </c>
      <c r="BP16">
        <f t="shared" si="18"/>
        <v>0.16064521467752643</v>
      </c>
      <c r="BQ16">
        <f t="shared" si="19"/>
        <v>-0.29161591004061327</v>
      </c>
      <c r="BR16">
        <f t="shared" si="20"/>
        <v>1.106038821223598E-2</v>
      </c>
      <c r="BS16" s="44">
        <f>[6]IRF_robust_R3!AM15</f>
        <v>0.14263154230677774</v>
      </c>
      <c r="BT16" s="44">
        <f>[6]IRF_robust_R3!AN15</f>
        <v>-0.16383289115515043</v>
      </c>
      <c r="BU16" s="44">
        <f>[6]IRF_robust_R3!AQ15</f>
        <v>-1.5762030936310692E-2</v>
      </c>
      <c r="BV16" s="44">
        <f>[3]IRF1_benchmark!AM15</f>
        <v>0.16064521467752643</v>
      </c>
      <c r="BW16" s="44">
        <f>[3]IRF1_benchmark!AN15</f>
        <v>-0.13097069536308684</v>
      </c>
      <c r="BX16" s="44">
        <f>[3]IRF1_benchmark!AQ15</f>
        <v>1.106038821223598E-2</v>
      </c>
      <c r="BY16" s="45"/>
      <c r="BZ16" s="44">
        <v>13</v>
      </c>
      <c r="CA16">
        <f t="shared" si="21"/>
        <v>4.0405972912593749E-2</v>
      </c>
      <c r="CB16">
        <f t="shared" si="22"/>
        <v>-0.2517189733278844</v>
      </c>
      <c r="CC16">
        <f t="shared" si="23"/>
        <v>-7.803765498283026E-2</v>
      </c>
      <c r="CD16" s="44">
        <f>[6]IRF_robust_R3!AS15</f>
        <v>6.3644072787518463E-2</v>
      </c>
      <c r="CE16" s="44">
        <f>[6]IRF_robust_R3!AT15</f>
        <v>-0.20560036222098427</v>
      </c>
      <c r="CF16" s="44">
        <f>[6]IRF_robust_R3!AW15</f>
        <v>-6.3517161800315095E-2</v>
      </c>
      <c r="CG16" s="44">
        <f>[3]IRF1_benchmark!AS15</f>
        <v>4.0405972912593749E-2</v>
      </c>
      <c r="CH16" s="44">
        <f>[3]IRF1_benchmark!AT15</f>
        <v>-0.21131300041529064</v>
      </c>
      <c r="CI16" s="44">
        <f>[3]IRF1_benchmark!AW15</f>
        <v>-7.803765498283026E-2</v>
      </c>
      <c r="CJ16" s="44"/>
      <c r="CK16" s="44">
        <v>13</v>
      </c>
      <c r="CL16">
        <f t="shared" si="24"/>
        <v>8.1815328888391534E-2</v>
      </c>
      <c r="CM16">
        <f t="shared" si="25"/>
        <v>-0.16910061861165598</v>
      </c>
      <c r="CN16">
        <f t="shared" si="26"/>
        <v>-1.3985139252388049E-3</v>
      </c>
      <c r="CO16" s="44">
        <f>[6]IRF_robust_R3!AY15</f>
        <v>5.0945763160024332E-2</v>
      </c>
      <c r="CP16" s="44">
        <f>[6]IRF_robust_R3!AZ15</f>
        <v>-0.14148633129800353</v>
      </c>
      <c r="CQ16" s="44">
        <f>[6]IRF_robust_R3!BC15</f>
        <v>-4.2032495158225255E-2</v>
      </c>
      <c r="CR16" s="44">
        <f>[3]IRF1_benchmark!AY15</f>
        <v>8.1815328888391534E-2</v>
      </c>
      <c r="CS16" s="44">
        <f>[3]IRF1_benchmark!AZ15</f>
        <v>-8.728528972326445E-2</v>
      </c>
      <c r="CT16" s="44">
        <f>[3]IRF1_benchmark!BC15</f>
        <v>-1.3985139252388049E-3</v>
      </c>
      <c r="CU16" s="44"/>
      <c r="CV16" s="44">
        <v>13</v>
      </c>
      <c r="CW16">
        <f t="shared" si="27"/>
        <v>9.0875128846428718E-2</v>
      </c>
      <c r="CX16">
        <f t="shared" si="28"/>
        <v>-0.19615529071248017</v>
      </c>
      <c r="CY16">
        <f t="shared" si="29"/>
        <v>-9.5052207248681204E-3</v>
      </c>
      <c r="CZ16" s="44">
        <f>[6]IRF_robust_R3!BE15</f>
        <v>0.13075087019193132</v>
      </c>
      <c r="DA16" s="44">
        <f>[6]IRF_robust_R3!BF15</f>
        <v>-8.0059818589062678E-2</v>
      </c>
      <c r="DB16" s="44">
        <f>[6]IRF_robust_R3!BI15</f>
        <v>2.3874868150050861E-2</v>
      </c>
      <c r="DC16" s="44">
        <f>[3]IRF1_benchmark!BE15</f>
        <v>9.0875128846428718E-2</v>
      </c>
      <c r="DD16" s="44">
        <f>[3]IRF1_benchmark!BF15</f>
        <v>-0.10528016186605146</v>
      </c>
      <c r="DE16" s="44">
        <f>[3]IRF1_benchmark!BI15</f>
        <v>-9.5052207248681204E-3</v>
      </c>
    </row>
    <row r="17" spans="1:109" x14ac:dyDescent="0.25">
      <c r="A17" s="44">
        <v>14</v>
      </c>
      <c r="B17">
        <f t="shared" si="0"/>
        <v>7.9500727049519854E-2</v>
      </c>
      <c r="C17">
        <f t="shared" si="1"/>
        <v>-0.31718732982004605</v>
      </c>
      <c r="D17">
        <f t="shared" si="2"/>
        <v>-8.3519309341974379E-2</v>
      </c>
      <c r="E17" s="44">
        <f>[6]IRF_robust_R3!C16</f>
        <v>0.18413301222458395</v>
      </c>
      <c r="F17" s="44">
        <f>[6]IRF_robust_R3!D16</f>
        <v>-0.13144539916164794</v>
      </c>
      <c r="G17" s="44">
        <f>[6]IRF_robust_R3!G16</f>
        <v>2.3497763885228368E-2</v>
      </c>
      <c r="H17" s="44">
        <f>[3]IRF1_benchmark!C16</f>
        <v>7.9500727049519854E-2</v>
      </c>
      <c r="I17" s="44">
        <f>[3]IRF1_benchmark!D16</f>
        <v>-0.23768660277052622</v>
      </c>
      <c r="J17" s="44">
        <f>[3]IRF1_benchmark!G16</f>
        <v>-8.3519309341974379E-2</v>
      </c>
      <c r="K17" s="44"/>
      <c r="L17" s="44">
        <v>14</v>
      </c>
      <c r="M17">
        <f t="shared" si="3"/>
        <v>7.0935658257704178E-3</v>
      </c>
      <c r="N17">
        <f t="shared" si="4"/>
        <v>-0.45945194043003995</v>
      </c>
      <c r="O17">
        <f t="shared" si="5"/>
        <v>-0.21377389380794298</v>
      </c>
      <c r="P17" s="44">
        <f>[6]IRF_robust_R3!I16</f>
        <v>6.6190823693219478E-2</v>
      </c>
      <c r="Q17" s="44">
        <f>[6]IRF_robust_R3!J16</f>
        <v>-0.38259671988422517</v>
      </c>
      <c r="R17" s="44">
        <f>[6]IRF_robust_R3!M16</f>
        <v>-0.15072797504401719</v>
      </c>
      <c r="S17" s="44">
        <f>[3]IRF1_benchmark!I16</f>
        <v>7.0935658257704178E-3</v>
      </c>
      <c r="T17" s="44">
        <f>[3]IRF1_benchmark!J16</f>
        <v>-0.45235837460426953</v>
      </c>
      <c r="U17" s="44">
        <f>[3]IRF1_benchmark!M16</f>
        <v>-0.21377389380794298</v>
      </c>
      <c r="V17" s="44"/>
      <c r="W17" s="44">
        <v>14</v>
      </c>
      <c r="X17">
        <f t="shared" si="6"/>
        <v>0.12638993246361374</v>
      </c>
      <c r="Y17">
        <f t="shared" si="7"/>
        <v>-1.8929466224174465</v>
      </c>
      <c r="Z17">
        <f t="shared" si="8"/>
        <v>-0.842507821695194</v>
      </c>
      <c r="AA17" s="44">
        <f>[6]IRF_robust_R3!O16</f>
        <v>0.44316705401299467</v>
      </c>
      <c r="AB17" s="44">
        <f>[6]IRF_robust_R3!P16</f>
        <v>-1.6134331728964313</v>
      </c>
      <c r="AC17" s="44">
        <f>[6]IRF_robust_R3!S16</f>
        <v>-0.62634337865113232</v>
      </c>
      <c r="AD17" s="44">
        <f>[3]IRF1_benchmark!O16</f>
        <v>0.12638993246361374</v>
      </c>
      <c r="AE17" s="44">
        <f>[3]IRF1_benchmark!P16</f>
        <v>-1.7665566899538327</v>
      </c>
      <c r="AF17" s="44">
        <f>[3]IRF1_benchmark!S16</f>
        <v>-0.842507821695194</v>
      </c>
      <c r="AG17" s="45"/>
      <c r="AH17" s="44">
        <v>14</v>
      </c>
      <c r="AI17">
        <f t="shared" si="9"/>
        <v>-1.0796276661319461E-3</v>
      </c>
      <c r="AJ17">
        <f t="shared" si="10"/>
        <v>-0.31274675915664885</v>
      </c>
      <c r="AK17">
        <f t="shared" si="11"/>
        <v>-0.15448416550477287</v>
      </c>
      <c r="AL17" s="44">
        <f>[6]IRF_robust_R3!U16</f>
        <v>5.8947030419451214E-2</v>
      </c>
      <c r="AM17" s="44">
        <f>[6]IRF_robust_R3!V16</f>
        <v>-0.25284579136458724</v>
      </c>
      <c r="AN17" s="44">
        <f>[6]IRF_robust_R3!Y16</f>
        <v>-9.0187496604343678E-2</v>
      </c>
      <c r="AO17" s="44">
        <f>[3]IRF1_benchmark!U16</f>
        <v>-1.0796276661319461E-3</v>
      </c>
      <c r="AP17" s="44">
        <f>[3]IRF1_benchmark!V16</f>
        <v>-0.3138263868227808</v>
      </c>
      <c r="AQ17" s="44">
        <f>[3]IRF1_benchmark!Y16</f>
        <v>-0.15448416550477287</v>
      </c>
      <c r="AR17" s="44"/>
      <c r="AS17" s="44">
        <v>14</v>
      </c>
      <c r="AT17">
        <f t="shared" si="12"/>
        <v>0.21659278406604723</v>
      </c>
      <c r="AU17">
        <f t="shared" si="13"/>
        <v>-1.1069452744827446</v>
      </c>
      <c r="AV17">
        <f t="shared" si="14"/>
        <v>-0.34181918915628046</v>
      </c>
      <c r="AW17" s="44">
        <f>[6]IRF_robust_R3!AA16</f>
        <v>0.68292763539196022</v>
      </c>
      <c r="AX17" s="44">
        <f>[6]IRF_robust_R3!AB16</f>
        <v>-0.94087653425543039</v>
      </c>
      <c r="AY17" s="44">
        <f>[6]IRF_robust_R3!AE16</f>
        <v>-0.14778784837099654</v>
      </c>
      <c r="AZ17" s="44">
        <f>[3]IRF1_benchmark!AA16</f>
        <v>0.21659278406604723</v>
      </c>
      <c r="BA17" s="44">
        <f>[3]IRF1_benchmark!AB16</f>
        <v>-0.8903524904166974</v>
      </c>
      <c r="BB17" s="44">
        <f>[3]IRF1_benchmark!AE16</f>
        <v>-0.34181918915628046</v>
      </c>
      <c r="BC17" s="45"/>
      <c r="BD17" s="44">
        <v>14</v>
      </c>
      <c r="BE17">
        <f t="shared" si="15"/>
        <v>9.3015197237563699E-2</v>
      </c>
      <c r="BF17">
        <f t="shared" si="16"/>
        <v>-0.24155025408694814</v>
      </c>
      <c r="BG17">
        <f t="shared" si="17"/>
        <v>-2.1605815677599442E-2</v>
      </c>
      <c r="BH17" s="44">
        <f>[6]IRF_robust_R3!AG16</f>
        <v>0.1190702069446789</v>
      </c>
      <c r="BI17" s="44">
        <f>[6]IRF_robust_R3!AH16</f>
        <v>-0.14314288809966061</v>
      </c>
      <c r="BJ17" s="44">
        <f>[6]IRF_robust_R3!AK16</f>
        <v>-5.5890984451613919E-3</v>
      </c>
      <c r="BK17" s="44">
        <f>[3]IRF1_benchmark!AG16</f>
        <v>9.3015197237563699E-2</v>
      </c>
      <c r="BL17" s="44">
        <f>[3]IRF1_benchmark!AH16</f>
        <v>-0.14853505684938445</v>
      </c>
      <c r="BM17" s="44">
        <f>[3]IRF1_benchmark!AK16</f>
        <v>-2.1605815677599442E-2</v>
      </c>
      <c r="BN17" s="44"/>
      <c r="BO17" s="44">
        <v>14</v>
      </c>
      <c r="BP17">
        <f t="shared" si="18"/>
        <v>0.16159992124215425</v>
      </c>
      <c r="BQ17">
        <f t="shared" si="19"/>
        <v>-0.29132285663450702</v>
      </c>
      <c r="BR17">
        <f t="shared" si="20"/>
        <v>1.3700881794356544E-2</v>
      </c>
      <c r="BS17" s="44">
        <f>[6]IRF_robust_R3!AM16</f>
        <v>0.14049830313987352</v>
      </c>
      <c r="BT17" s="44">
        <f>[6]IRF_robust_R3!AN16</f>
        <v>-0.17069805640925256</v>
      </c>
      <c r="BU17" s="44">
        <f>[6]IRF_robust_R3!AQ16</f>
        <v>-2.0368937075126346E-2</v>
      </c>
      <c r="BV17" s="44">
        <f>[3]IRF1_benchmark!AM16</f>
        <v>0.16159992124215425</v>
      </c>
      <c r="BW17" s="44">
        <f>[3]IRF1_benchmark!AN16</f>
        <v>-0.12972293539235277</v>
      </c>
      <c r="BX17" s="44">
        <f>[3]IRF1_benchmark!AQ16</f>
        <v>1.3700881794356544E-2</v>
      </c>
      <c r="BY17" s="45"/>
      <c r="BZ17" s="44">
        <v>14</v>
      </c>
      <c r="CA17">
        <f t="shared" si="21"/>
        <v>5.3107010063490452E-2</v>
      </c>
      <c r="CB17">
        <f t="shared" si="22"/>
        <v>-0.24588207200735213</v>
      </c>
      <c r="CC17">
        <f t="shared" si="23"/>
        <v>-6.3872382566832114E-2</v>
      </c>
      <c r="CD17" s="44">
        <f>[6]IRF_robust_R3!AS16</f>
        <v>8.9721509064308508E-2</v>
      </c>
      <c r="CE17" s="44">
        <f>[6]IRF_robust_R3!AT16</f>
        <v>-0.17858006076648969</v>
      </c>
      <c r="CF17" s="44">
        <f>[6]IRF_robust_R3!AW16</f>
        <v>-3.7938787191372864E-2</v>
      </c>
      <c r="CG17" s="44">
        <f>[3]IRF1_benchmark!AS16</f>
        <v>5.3107010063490452E-2</v>
      </c>
      <c r="CH17" s="44">
        <f>[3]IRF1_benchmark!AT16</f>
        <v>-0.19277506194386168</v>
      </c>
      <c r="CI17" s="44">
        <f>[3]IRF1_benchmark!AW16</f>
        <v>-6.3872382566832114E-2</v>
      </c>
      <c r="CJ17" s="44"/>
      <c r="CK17" s="44">
        <v>14</v>
      </c>
      <c r="CL17">
        <f t="shared" si="24"/>
        <v>0.11176733181572607</v>
      </c>
      <c r="CM17">
        <f t="shared" si="25"/>
        <v>-0.16279550738119206</v>
      </c>
      <c r="CN17">
        <f t="shared" si="26"/>
        <v>3.0239142359227193E-2</v>
      </c>
      <c r="CO17" s="44">
        <f>[6]IRF_robust_R3!AY16</f>
        <v>8.2869995243368494E-2</v>
      </c>
      <c r="CP17" s="44">
        <f>[6]IRF_robust_R3!AZ16</f>
        <v>-0.10440121593427458</v>
      </c>
      <c r="CQ17" s="44">
        <f>[6]IRF_robust_R3!BC16</f>
        <v>-8.0863713344187932E-3</v>
      </c>
      <c r="CR17" s="44">
        <f>[3]IRF1_benchmark!AY16</f>
        <v>0.11176733181572607</v>
      </c>
      <c r="CS17" s="44">
        <f>[3]IRF1_benchmark!AZ16</f>
        <v>-5.1028175565465989E-2</v>
      </c>
      <c r="CT17" s="44">
        <f>[3]IRF1_benchmark!BC16</f>
        <v>3.0239142359227193E-2</v>
      </c>
      <c r="CU17" s="44"/>
      <c r="CV17" s="44">
        <v>14</v>
      </c>
      <c r="CW17">
        <f t="shared" si="27"/>
        <v>0.10103867543171179</v>
      </c>
      <c r="CX17">
        <f t="shared" si="28"/>
        <v>-0.18361819298018675</v>
      </c>
      <c r="CY17">
        <f t="shared" si="29"/>
        <v>8.652055645381948E-3</v>
      </c>
      <c r="CZ17" s="44">
        <f>[6]IRF_robust_R3!BE16</f>
        <v>0.1560022225339659</v>
      </c>
      <c r="DA17" s="44">
        <f>[6]IRF_robust_R3!BF16</f>
        <v>-4.4968516556992827E-2</v>
      </c>
      <c r="DB17" s="44">
        <f>[6]IRF_robust_R3!BI16</f>
        <v>5.1954696208423537E-2</v>
      </c>
      <c r="DC17" s="44">
        <f>[3]IRF1_benchmark!BE16</f>
        <v>0.10103867543171179</v>
      </c>
      <c r="DD17" s="44">
        <f>[3]IRF1_benchmark!BF16</f>
        <v>-8.2579517548474965E-2</v>
      </c>
      <c r="DE17" s="44">
        <f>[3]IRF1_benchmark!BI16</f>
        <v>8.652055645381948E-3</v>
      </c>
    </row>
    <row r="18" spans="1:109" x14ac:dyDescent="0.25">
      <c r="A18" s="44">
        <v>15</v>
      </c>
      <c r="B18">
        <f t="shared" si="0"/>
        <v>3.5127100917841325E-2</v>
      </c>
      <c r="C18">
        <f t="shared" si="1"/>
        <v>-0.30066044689198518</v>
      </c>
      <c r="D18">
        <f t="shared" si="2"/>
        <v>-0.1137884960385218</v>
      </c>
      <c r="E18" s="44">
        <f>[6]IRF_robust_R3!C17</f>
        <v>9.3881653660095987E-2</v>
      </c>
      <c r="F18" s="44">
        <f>[6]IRF_robust_R3!D17</f>
        <v>-0.20418022269678357</v>
      </c>
      <c r="G18" s="44">
        <f>[6]IRF_robust_R3!G17</f>
        <v>-5.6805397128194206E-2</v>
      </c>
      <c r="H18" s="44">
        <f>[3]IRF1_benchmark!C17</f>
        <v>3.5127100917841325E-2</v>
      </c>
      <c r="I18" s="44">
        <f>[3]IRF1_benchmark!D17</f>
        <v>-0.26553334597414385</v>
      </c>
      <c r="J18" s="44">
        <f>[3]IRF1_benchmark!G17</f>
        <v>-0.1137884960385218</v>
      </c>
      <c r="K18" s="44"/>
      <c r="L18" s="44">
        <v>15</v>
      </c>
      <c r="M18">
        <f t="shared" si="3"/>
        <v>2.4686260299390882E-2</v>
      </c>
      <c r="N18">
        <f t="shared" si="4"/>
        <v>-0.45485370804451064</v>
      </c>
      <c r="O18">
        <f t="shared" si="5"/>
        <v>-0.19256246147256395</v>
      </c>
      <c r="P18" s="44">
        <f>[6]IRF_robust_R3!I17</f>
        <v>8.6755069322972E-2</v>
      </c>
      <c r="Q18" s="44">
        <f>[6]IRF_robust_R3!J17</f>
        <v>-0.36917820389998984</v>
      </c>
      <c r="R18" s="44">
        <f>[6]IRF_robust_R3!M17</f>
        <v>-0.13178491304359996</v>
      </c>
      <c r="S18" s="44">
        <f>[3]IRF1_benchmark!I17</f>
        <v>2.4686260299390882E-2</v>
      </c>
      <c r="T18" s="44">
        <f>[3]IRF1_benchmark!J17</f>
        <v>-0.43016744774511978</v>
      </c>
      <c r="U18" s="44">
        <f>[3]IRF1_benchmark!M17</f>
        <v>-0.19256246147256395</v>
      </c>
      <c r="V18" s="44"/>
      <c r="W18" s="44">
        <v>15</v>
      </c>
      <c r="X18">
        <f t="shared" si="6"/>
        <v>0.24670162030541157</v>
      </c>
      <c r="Y18">
        <f t="shared" si="7"/>
        <v>-1.8311870722452692</v>
      </c>
      <c r="Z18">
        <f t="shared" si="8"/>
        <v>-0.68979537848060768</v>
      </c>
      <c r="AA18" s="44">
        <f>[6]IRF_robust_R3!O17</f>
        <v>0.55325457582560555</v>
      </c>
      <c r="AB18" s="44">
        <f>[6]IRF_robust_R3!P17</f>
        <v>-1.4543795962960859</v>
      </c>
      <c r="AC18" s="44">
        <f>[6]IRF_robust_R3!S17</f>
        <v>-0.48038288816208075</v>
      </c>
      <c r="AD18" s="44">
        <f>[3]IRF1_benchmark!O17</f>
        <v>0.24670162030541157</v>
      </c>
      <c r="AE18" s="44">
        <f>[3]IRF1_benchmark!P17</f>
        <v>-1.5844854519398577</v>
      </c>
      <c r="AF18" s="44">
        <f>[3]IRF1_benchmark!S17</f>
        <v>-0.68979537848060768</v>
      </c>
      <c r="AG18" s="45"/>
      <c r="AH18" s="44">
        <v>15</v>
      </c>
      <c r="AI18">
        <f t="shared" si="9"/>
        <v>1.1388724349789717E-2</v>
      </c>
      <c r="AJ18">
        <f t="shared" si="10"/>
        <v>-0.30483763120188123</v>
      </c>
      <c r="AK18">
        <f t="shared" si="11"/>
        <v>-0.13761577802539893</v>
      </c>
      <c r="AL18" s="44">
        <f>[6]IRF_robust_R3!U17</f>
        <v>8.1926168101117719E-2</v>
      </c>
      <c r="AM18" s="44">
        <f>[6]IRF_robust_R3!V17</f>
        <v>-0.22779065318841382</v>
      </c>
      <c r="AN18" s="44">
        <f>[6]IRF_robust_R3!Y17</f>
        <v>-6.7737025946936799E-2</v>
      </c>
      <c r="AO18" s="44">
        <f>[3]IRF1_benchmark!U17</f>
        <v>1.1388724349789717E-2</v>
      </c>
      <c r="AP18" s="44">
        <f>[3]IRF1_benchmark!V17</f>
        <v>-0.29344890685209152</v>
      </c>
      <c r="AQ18" s="44">
        <f>[3]IRF1_benchmark!Y17</f>
        <v>-0.13761577802539893</v>
      </c>
      <c r="AR18" s="44"/>
      <c r="AS18" s="44">
        <v>15</v>
      </c>
      <c r="AT18">
        <f t="shared" si="12"/>
        <v>0.24291315686456938</v>
      </c>
      <c r="AU18">
        <f t="shared" si="13"/>
        <v>-1.0879118762627558</v>
      </c>
      <c r="AV18">
        <f t="shared" si="14"/>
        <v>-0.29771680202794426</v>
      </c>
      <c r="AW18" s="44">
        <f>[6]IRF_robust_R3!AA17</f>
        <v>0.70042924862325795</v>
      </c>
      <c r="AX18" s="44">
        <f>[6]IRF_robust_R3!AB17</f>
        <v>-0.88497076861563728</v>
      </c>
      <c r="AY18" s="44">
        <f>[6]IRF_robust_R3!AE17</f>
        <v>-0.10680849899911908</v>
      </c>
      <c r="AZ18" s="44">
        <f>[3]IRF1_benchmark!AA17</f>
        <v>0.24291315686456938</v>
      </c>
      <c r="BA18" s="44">
        <f>[3]IRF1_benchmark!AB17</f>
        <v>-0.84499871939818649</v>
      </c>
      <c r="BB18" s="44">
        <f>[3]IRF1_benchmark!AE17</f>
        <v>-0.29771680202794426</v>
      </c>
      <c r="BC18" s="45"/>
      <c r="BD18" s="44">
        <v>15</v>
      </c>
      <c r="BE18">
        <f t="shared" si="15"/>
        <v>9.4627933937829617E-2</v>
      </c>
      <c r="BF18">
        <f t="shared" si="16"/>
        <v>-0.23484333553296946</v>
      </c>
      <c r="BG18">
        <f t="shared" si="17"/>
        <v>-1.7610271413515149E-2</v>
      </c>
      <c r="BH18" s="44">
        <f>[6]IRF_robust_R3!AG17</f>
        <v>0.13135097241762625</v>
      </c>
      <c r="BI18" s="44">
        <f>[6]IRF_robust_R3!AH17</f>
        <v>-0.1259447250915561</v>
      </c>
      <c r="BJ18" s="44">
        <f>[6]IRF_robust_R3!AK17</f>
        <v>5.0836797034106741E-3</v>
      </c>
      <c r="BK18" s="44">
        <f>[3]IRF1_benchmark!AG17</f>
        <v>9.4627933937829617E-2</v>
      </c>
      <c r="BL18" s="44">
        <f>[3]IRF1_benchmark!AH17</f>
        <v>-0.14021540159513984</v>
      </c>
      <c r="BM18" s="44">
        <f>[3]IRF1_benchmark!AK17</f>
        <v>-1.7610271413515149E-2</v>
      </c>
      <c r="BN18" s="44"/>
      <c r="BO18" s="44">
        <v>15</v>
      </c>
      <c r="BP18">
        <f t="shared" si="18"/>
        <v>0.1637714128719128</v>
      </c>
      <c r="BQ18">
        <f t="shared" si="19"/>
        <v>-0.29250704618677026</v>
      </c>
      <c r="BR18">
        <f t="shared" si="20"/>
        <v>1.3990961411900553E-2</v>
      </c>
      <c r="BS18" s="44">
        <f>[6]IRF_robust_R3!AM17</f>
        <v>0.14275888804318043</v>
      </c>
      <c r="BT18" s="44">
        <f>[6]IRF_robust_R3!AN17</f>
        <v>-0.17359937646340512</v>
      </c>
      <c r="BU18" s="44">
        <f>[6]IRF_robust_R3!AQ17</f>
        <v>-1.8602142334258148E-2</v>
      </c>
      <c r="BV18" s="44">
        <f>[3]IRF1_benchmark!AM17</f>
        <v>0.1637714128719128</v>
      </c>
      <c r="BW18" s="44">
        <f>[3]IRF1_benchmark!AN17</f>
        <v>-0.12873563331485746</v>
      </c>
      <c r="BX18" s="44">
        <f>[3]IRF1_benchmark!AQ17</f>
        <v>1.3990961411900553E-2</v>
      </c>
      <c r="BY18" s="45"/>
      <c r="BZ18" s="44">
        <v>15</v>
      </c>
      <c r="CA18">
        <f t="shared" si="21"/>
        <v>4.9306768069634944E-2</v>
      </c>
      <c r="CB18">
        <f t="shared" si="22"/>
        <v>-0.24260355189105126</v>
      </c>
      <c r="CC18">
        <f t="shared" si="23"/>
        <v>-6.7856866195982746E-2</v>
      </c>
      <c r="CD18" s="44">
        <f>[6]IRF_robust_R3!AS17</f>
        <v>8.9798999435775281E-2</v>
      </c>
      <c r="CE18" s="44">
        <f>[6]IRF_robust_R3!AT17</f>
        <v>-0.1744486054676436</v>
      </c>
      <c r="CF18" s="44">
        <f>[6]IRF_robust_R3!AW17</f>
        <v>-3.6745514145620661E-2</v>
      </c>
      <c r="CG18" s="44">
        <f>[3]IRF1_benchmark!AS17</f>
        <v>4.9306768069634944E-2</v>
      </c>
      <c r="CH18" s="44">
        <f>[3]IRF1_benchmark!AT17</f>
        <v>-0.19329678382141632</v>
      </c>
      <c r="CI18" s="44">
        <f>[3]IRF1_benchmark!AW17</f>
        <v>-6.7856866195982746E-2</v>
      </c>
      <c r="CJ18" s="44"/>
      <c r="CK18" s="44">
        <v>15</v>
      </c>
      <c r="CL18">
        <f t="shared" si="24"/>
        <v>0.11629655017943873</v>
      </c>
      <c r="CM18">
        <f t="shared" si="25"/>
        <v>-0.15745419008216002</v>
      </c>
      <c r="CN18">
        <f t="shared" si="26"/>
        <v>3.5899118522011546E-2</v>
      </c>
      <c r="CO18" s="44">
        <f>[6]IRF_robust_R3!AY17</f>
        <v>9.781511089459044E-2</v>
      </c>
      <c r="CP18" s="44">
        <f>[6]IRF_robust_R3!AZ17</f>
        <v>-8.3070828355670701E-2</v>
      </c>
      <c r="CQ18" s="44">
        <f>[6]IRF_robust_R3!BC17</f>
        <v>7.6849452565258434E-3</v>
      </c>
      <c r="CR18" s="44">
        <f>[3]IRF1_benchmark!AY17</f>
        <v>0.11629655017943873</v>
      </c>
      <c r="CS18" s="44">
        <f>[3]IRF1_benchmark!AZ17</f>
        <v>-4.1157639902721296E-2</v>
      </c>
      <c r="CT18" s="44">
        <f>[3]IRF1_benchmark!BC17</f>
        <v>3.5899118522011546E-2</v>
      </c>
      <c r="CU18" s="44"/>
      <c r="CV18" s="44">
        <v>15</v>
      </c>
      <c r="CW18">
        <f t="shared" si="27"/>
        <v>6.5230961855004987E-2</v>
      </c>
      <c r="CX18">
        <f t="shared" si="28"/>
        <v>-0.17607994529569188</v>
      </c>
      <c r="CY18">
        <f t="shared" si="29"/>
        <v>-2.3613179434391774E-2</v>
      </c>
      <c r="CZ18" s="44">
        <f>[6]IRF_robust_R3!BE17</f>
        <v>0.12160534535632585</v>
      </c>
      <c r="DA18" s="44">
        <f>[6]IRF_robust_R3!BF17</f>
        <v>-7.1129451448052231E-2</v>
      </c>
      <c r="DB18" s="44">
        <f>[6]IRF_robust_R3!BI17</f>
        <v>2.1572648482958333E-2</v>
      </c>
      <c r="DC18" s="44">
        <f>[3]IRF1_benchmark!BE17</f>
        <v>6.5230961855004987E-2</v>
      </c>
      <c r="DD18" s="44">
        <f>[3]IRF1_benchmark!BF17</f>
        <v>-0.11084898344068689</v>
      </c>
      <c r="DE18" s="44">
        <f>[3]IRF1_benchmark!BI17</f>
        <v>-2.3613179434391774E-2</v>
      </c>
    </row>
    <row r="19" spans="1:109" s="46" customFormat="1" x14ac:dyDescent="0.25">
      <c r="A19" s="47">
        <v>16</v>
      </c>
      <c r="B19">
        <f t="shared" si="0"/>
        <v>9.3437764592317993E-2</v>
      </c>
      <c r="C19">
        <f t="shared" si="1"/>
        <v>-0.28318347623072498</v>
      </c>
      <c r="D19">
        <f t="shared" si="2"/>
        <v>-4.7648850363654356E-2</v>
      </c>
      <c r="E19" s="47">
        <f>[6]IRF_robust_R3!C18</f>
        <v>0.12986737765063044</v>
      </c>
      <c r="F19" s="47">
        <f>[6]IRF_robust_R3!D18</f>
        <v>-0.15111278759232499</v>
      </c>
      <c r="G19" s="47">
        <f>[6]IRF_robust_R3!G18</f>
        <v>-1.0382538304931159E-2</v>
      </c>
      <c r="H19" s="47">
        <f>[3]IRF1_benchmark!C18</f>
        <v>9.3437764592317993E-2</v>
      </c>
      <c r="I19" s="47">
        <f>[3]IRF1_benchmark!D18</f>
        <v>-0.18974571163840701</v>
      </c>
      <c r="J19" s="47">
        <f>[3]IRF1_benchmark!G18</f>
        <v>-4.7648850363654356E-2</v>
      </c>
      <c r="K19" s="47"/>
      <c r="L19" s="47">
        <v>16</v>
      </c>
      <c r="M19">
        <f t="shared" si="3"/>
        <v>3.0267804795186558E-2</v>
      </c>
      <c r="N19">
        <f t="shared" si="4"/>
        <v>-0.45495482248160612</v>
      </c>
      <c r="O19">
        <f t="shared" si="5"/>
        <v>-0.18527186666459122</v>
      </c>
      <c r="P19" s="47">
        <f>[6]IRF_robust_R3!I18</f>
        <v>0.10404389302308406</v>
      </c>
      <c r="Q19" s="47">
        <f>[6]IRF_robust_R3!J18</f>
        <v>-0.35297641407032609</v>
      </c>
      <c r="R19" s="47">
        <f>[6]IRF_robust_R3!M18</f>
        <v>-0.11515489067732279</v>
      </c>
      <c r="S19" s="47">
        <f>[3]IRF1_benchmark!I18</f>
        <v>3.0267804795186558E-2</v>
      </c>
      <c r="T19" s="47">
        <f>[3]IRF1_benchmark!J18</f>
        <v>-0.42468701768641959</v>
      </c>
      <c r="U19" s="47">
        <f>[3]IRF1_benchmark!M18</f>
        <v>-0.18527186666459122</v>
      </c>
      <c r="V19" s="47"/>
      <c r="W19" s="47">
        <v>16</v>
      </c>
      <c r="X19">
        <f t="shared" si="6"/>
        <v>0.18801664994475448</v>
      </c>
      <c r="Y19">
        <f t="shared" si="7"/>
        <v>-1.8026605301541627</v>
      </c>
      <c r="Z19">
        <f t="shared" si="8"/>
        <v>-0.74157190291535646</v>
      </c>
      <c r="AA19" s="47">
        <f>[6]IRF_robust_R3!O18</f>
        <v>0.46239356436039108</v>
      </c>
      <c r="AB19" s="47">
        <f>[6]IRF_robust_R3!P18</f>
        <v>-1.5004077917283918</v>
      </c>
      <c r="AC19" s="47">
        <f>[6]IRF_robust_R3!S18</f>
        <v>-0.54982259019859003</v>
      </c>
      <c r="AD19" s="47">
        <f>[3]IRF1_benchmark!O18</f>
        <v>0.18801664994475448</v>
      </c>
      <c r="AE19" s="47">
        <f>[3]IRF1_benchmark!P18</f>
        <v>-1.6146438802094083</v>
      </c>
      <c r="AF19" s="47">
        <f>[3]IRF1_benchmark!S18</f>
        <v>-0.74157190291535646</v>
      </c>
      <c r="AG19" s="57"/>
      <c r="AH19" s="47">
        <v>16</v>
      </c>
      <c r="AI19">
        <f t="shared" si="9"/>
        <v>1.4895430427584625E-2</v>
      </c>
      <c r="AJ19">
        <f t="shared" si="10"/>
        <v>-0.302677141666847</v>
      </c>
      <c r="AK19">
        <f t="shared" si="11"/>
        <v>-0.13190781761104547</v>
      </c>
      <c r="AL19" s="47">
        <f>[6]IRF_robust_R3!U18</f>
        <v>9.1776721482110524E-2</v>
      </c>
      <c r="AM19" s="47">
        <f>[6]IRF_robust_R3!V18</f>
        <v>-0.21568614947838424</v>
      </c>
      <c r="AN19" s="47">
        <f>[6]IRF_robust_R3!Y18</f>
        <v>-5.7899451288959805E-2</v>
      </c>
      <c r="AO19" s="47">
        <f>[3]IRF1_benchmark!U18</f>
        <v>1.4895430427584625E-2</v>
      </c>
      <c r="AP19" s="47">
        <f>[3]IRF1_benchmark!V18</f>
        <v>-0.28778171123926238</v>
      </c>
      <c r="AQ19" s="47">
        <f>[3]IRF1_benchmark!Y18</f>
        <v>-0.13190781761104547</v>
      </c>
      <c r="AR19" s="47"/>
      <c r="AS19" s="47">
        <v>16</v>
      </c>
      <c r="AT19">
        <f t="shared" si="12"/>
        <v>0.21774435551817686</v>
      </c>
      <c r="AU19">
        <f t="shared" si="13"/>
        <v>-1.0593500536511622</v>
      </c>
      <c r="AV19">
        <f t="shared" si="14"/>
        <v>-0.30137061672224591</v>
      </c>
      <c r="AW19" s="47">
        <f>[6]IRF_robust_R3!AA18</f>
        <v>0.7444471396413791</v>
      </c>
      <c r="AX19" s="47">
        <f>[6]IRF_robust_R3!AB18</f>
        <v>-0.79587452610041576</v>
      </c>
      <c r="AY19" s="47">
        <f>[6]IRF_robust_R3!AE18</f>
        <v>-4.3195634511575508E-2</v>
      </c>
      <c r="AZ19" s="47">
        <f>[3]IRF1_benchmark!AA18</f>
        <v>0.21774435551817686</v>
      </c>
      <c r="BA19" s="47">
        <f>[3]IRF1_benchmark!AB18</f>
        <v>-0.84160569813298536</v>
      </c>
      <c r="BB19" s="47">
        <f>[3]IRF1_benchmark!AE18</f>
        <v>-0.30137061672224591</v>
      </c>
      <c r="BC19" s="119"/>
      <c r="BD19" s="47">
        <v>16</v>
      </c>
      <c r="BE19">
        <f t="shared" si="15"/>
        <v>8.8476006373895494E-2</v>
      </c>
      <c r="BF19">
        <f t="shared" si="16"/>
        <v>-0.22440273637667402</v>
      </c>
      <c r="BG19">
        <f t="shared" si="17"/>
        <v>-2.0152420661634939E-2</v>
      </c>
      <c r="BH19" s="47">
        <f>[6]IRF_robust_R3!AG18</f>
        <v>0.13477049576055336</v>
      </c>
      <c r="BI19" s="47">
        <f>[6]IRF_robust_R3!AH18</f>
        <v>-0.11569541918780527</v>
      </c>
      <c r="BJ19" s="47">
        <f>[6]IRF_robust_R3!AK18</f>
        <v>1.1339795689871743E-2</v>
      </c>
      <c r="BK19" s="47">
        <f>[3]IRF1_benchmark!AG18</f>
        <v>8.8476006373895494E-2</v>
      </c>
      <c r="BL19" s="47">
        <f>[3]IRF1_benchmark!AH18</f>
        <v>-0.13592673000277852</v>
      </c>
      <c r="BM19" s="47">
        <f>[3]IRF1_benchmark!AK18</f>
        <v>-2.0152420661634939E-2</v>
      </c>
      <c r="BN19" s="47"/>
      <c r="BO19" s="47">
        <v>16</v>
      </c>
      <c r="BP19">
        <f t="shared" si="18"/>
        <v>0.16024805143464804</v>
      </c>
      <c r="BQ19">
        <f t="shared" si="19"/>
        <v>-0.29256309038070505</v>
      </c>
      <c r="BR19">
        <f t="shared" si="20"/>
        <v>1.0227678070454374E-2</v>
      </c>
      <c r="BS19" s="47">
        <f>[6]IRF_robust_R3!AM18</f>
        <v>0.14261351734380234</v>
      </c>
      <c r="BT19" s="47">
        <f>[6]IRF_robust_R3!AN18</f>
        <v>-0.17449339245756249</v>
      </c>
      <c r="BU19" s="47">
        <f>[6]IRF_robust_R3!AQ18</f>
        <v>-1.8931206937550172E-2</v>
      </c>
      <c r="BV19" s="47">
        <f>[3]IRF1_benchmark!AM18</f>
        <v>0.16024805143464804</v>
      </c>
      <c r="BW19" s="47">
        <f>[3]IRF1_benchmark!AN18</f>
        <v>-0.13231503894605701</v>
      </c>
      <c r="BX19" s="47">
        <f>[3]IRF1_benchmark!AQ18</f>
        <v>1.0227678070454374E-2</v>
      </c>
      <c r="BY19" s="57"/>
      <c r="BZ19" s="47">
        <v>16</v>
      </c>
      <c r="CA19">
        <f t="shared" si="21"/>
        <v>4.6521972300548796E-2</v>
      </c>
      <c r="CB19">
        <f t="shared" si="22"/>
        <v>-0.23690373796060407</v>
      </c>
      <c r="CC19">
        <f t="shared" si="23"/>
        <v>-6.7482577127203389E-2</v>
      </c>
      <c r="CD19" s="47">
        <f>[6]IRF_robust_R3!AS18</f>
        <v>9.0929477662867311E-2</v>
      </c>
      <c r="CE19" s="47">
        <f>[6]IRF_robust_R3!AT18</f>
        <v>-0.17115944802531832</v>
      </c>
      <c r="CF19" s="47">
        <f>[6]IRF_robust_R3!AW18</f>
        <v>-3.4418154159507067E-2</v>
      </c>
      <c r="CG19" s="47">
        <f>[3]IRF1_benchmark!AS18</f>
        <v>4.6521972300548796E-2</v>
      </c>
      <c r="CH19" s="47">
        <f>[3]IRF1_benchmark!AT18</f>
        <v>-0.19038176566005527</v>
      </c>
      <c r="CI19" s="47">
        <f>[3]IRF1_benchmark!AW18</f>
        <v>-6.7482577127203389E-2</v>
      </c>
      <c r="CJ19" s="47"/>
      <c r="CK19" s="47">
        <v>16</v>
      </c>
      <c r="CL19">
        <f t="shared" si="24"/>
        <v>0.12554103676804929</v>
      </c>
      <c r="CM19">
        <f t="shared" si="25"/>
        <v>-0.15277023391253386</v>
      </c>
      <c r="CN19">
        <f t="shared" si="26"/>
        <v>4.6722647769967381E-2</v>
      </c>
      <c r="CO19" s="47">
        <f>[6]IRF_robust_R3!AY18</f>
        <v>0.10884039295687221</v>
      </c>
      <c r="CP19" s="47">
        <f>[6]IRF_robust_R3!AZ18</f>
        <v>-6.4702764336749111E-2</v>
      </c>
      <c r="CQ19" s="47">
        <f>[6]IRF_robust_R3!BC18</f>
        <v>2.2351755344805241E-2</v>
      </c>
      <c r="CR19" s="47">
        <f>[3]IRF1_benchmark!AY18</f>
        <v>0.12554103676804929</v>
      </c>
      <c r="CS19" s="47">
        <f>[3]IRF1_benchmark!AZ18</f>
        <v>-2.7229197144484574E-2</v>
      </c>
      <c r="CT19" s="47">
        <f>[3]IRF1_benchmark!BC18</f>
        <v>4.6722647769967381E-2</v>
      </c>
      <c r="CU19" s="47"/>
      <c r="CV19" s="47">
        <v>16</v>
      </c>
      <c r="CW19">
        <f t="shared" si="27"/>
        <v>3.1556069941768961E-2</v>
      </c>
      <c r="CX19">
        <f t="shared" si="28"/>
        <v>-0.17000552937050317</v>
      </c>
      <c r="CY19">
        <f t="shared" si="29"/>
        <v>-5.3085448180432725E-2</v>
      </c>
      <c r="CZ19" s="47">
        <f>[6]IRF_robust_R3!BE18</f>
        <v>8.2024736172158885E-2</v>
      </c>
      <c r="DA19" s="47">
        <f>[6]IRF_robust_R3!BF18</f>
        <v>-0.10256648415035542</v>
      </c>
      <c r="DB19" s="47">
        <f>[6]IRF_robust_R3!BI18</f>
        <v>-1.27645157406381E-2</v>
      </c>
      <c r="DC19" s="47">
        <f>[3]IRF1_benchmark!BE18</f>
        <v>3.1556069941768961E-2</v>
      </c>
      <c r="DD19" s="47">
        <f>[3]IRF1_benchmark!BF18</f>
        <v>-0.13844945942873421</v>
      </c>
      <c r="DE19" s="47">
        <f>[3]IRF1_benchmark!BI18</f>
        <v>-5.3085448180432725E-2</v>
      </c>
    </row>
    <row r="20" spans="1:109" x14ac:dyDescent="0.25">
      <c r="A20" s="44">
        <v>17</v>
      </c>
      <c r="B20">
        <f t="shared" si="0"/>
        <v>-2.0494937281168506E-2</v>
      </c>
      <c r="C20">
        <f t="shared" si="1"/>
        <v>-0.26775544578691168</v>
      </c>
      <c r="D20">
        <f t="shared" si="2"/>
        <v>-0.15067957864225545</v>
      </c>
      <c r="E20" s="44">
        <f>[6]IRF_robust_R3!C19</f>
        <v>8.6547389692732526E-2</v>
      </c>
      <c r="F20" s="44">
        <f>[6]IRF_robust_R3!D19</f>
        <v>-0.18044002221961802</v>
      </c>
      <c r="G20" s="44">
        <f>[6]IRF_robust_R3!G19</f>
        <v>-4.7074906394882793E-2</v>
      </c>
      <c r="H20" s="44">
        <f>[3]IRF1_benchmark!C19</f>
        <v>-2.0494937281168506E-2</v>
      </c>
      <c r="I20" s="44">
        <f>[3]IRF1_benchmark!D19</f>
        <v>-0.28825038306808021</v>
      </c>
      <c r="J20" s="44">
        <f>[3]IRF1_benchmark!G19</f>
        <v>-0.15067957864225545</v>
      </c>
      <c r="K20" s="44"/>
      <c r="L20" s="44">
        <v>17</v>
      </c>
      <c r="M20">
        <f t="shared" si="3"/>
        <v>8.2085266186020956E-3</v>
      </c>
      <c r="N20">
        <f t="shared" si="4"/>
        <v>-0.45059921535813885</v>
      </c>
      <c r="O20">
        <f t="shared" si="5"/>
        <v>-0.20612314141877294</v>
      </c>
      <c r="P20" s="44">
        <f>[6]IRF_robust_R3!I19</f>
        <v>9.6991716126490116E-2</v>
      </c>
      <c r="Q20" s="44">
        <f>[6]IRF_robust_R3!J19</f>
        <v>-0.36239767704737896</v>
      </c>
      <c r="R20" s="44">
        <f>[6]IRF_robust_R3!M19</f>
        <v>-0.12436135112134512</v>
      </c>
      <c r="S20" s="44">
        <f>[3]IRF1_benchmark!I19</f>
        <v>8.2085266186020956E-3</v>
      </c>
      <c r="T20" s="44">
        <f>[3]IRF1_benchmark!J19</f>
        <v>-0.44239068873953674</v>
      </c>
      <c r="U20" s="44">
        <f>[3]IRF1_benchmark!M19</f>
        <v>-0.20612314141877294</v>
      </c>
      <c r="V20" s="44"/>
      <c r="W20" s="44">
        <v>17</v>
      </c>
      <c r="X20">
        <f t="shared" si="6"/>
        <v>0.18468885330290657</v>
      </c>
      <c r="Y20">
        <f t="shared" si="7"/>
        <v>-1.7904883866576002</v>
      </c>
      <c r="Z20">
        <f t="shared" si="8"/>
        <v>-0.73877702257577083</v>
      </c>
      <c r="AA20" s="44">
        <f>[6]IRF_robust_R3!O19</f>
        <v>0.41350144386110055</v>
      </c>
      <c r="AB20" s="44">
        <f>[6]IRF_robust_R3!P19</f>
        <v>-1.5195619629818569</v>
      </c>
      <c r="AC20" s="44">
        <f>[6]IRF_robust_R3!S19</f>
        <v>-0.5748471775061873</v>
      </c>
      <c r="AD20" s="44">
        <f>[3]IRF1_benchmark!O19</f>
        <v>0.18468885330290657</v>
      </c>
      <c r="AE20" s="44">
        <f>[3]IRF1_benchmark!P19</f>
        <v>-1.6057995333546937</v>
      </c>
      <c r="AF20" s="44">
        <f>[3]IRF1_benchmark!S19</f>
        <v>-0.73877702257577083</v>
      </c>
      <c r="AG20" s="45"/>
      <c r="AH20" s="44">
        <v>17</v>
      </c>
      <c r="AI20">
        <f t="shared" si="9"/>
        <v>-2.4262906554694758E-3</v>
      </c>
      <c r="AJ20">
        <f t="shared" si="10"/>
        <v>-0.29884779481245111</v>
      </c>
      <c r="AK20">
        <f t="shared" si="11"/>
        <v>-0.14532404420755354</v>
      </c>
      <c r="AL20" s="44">
        <f>[6]IRF_robust_R3!U19</f>
        <v>8.661198050396883E-2</v>
      </c>
      <c r="AM20" s="44">
        <f>[6]IRF_robust_R3!V19</f>
        <v>-0.21891886380349196</v>
      </c>
      <c r="AN20" s="44">
        <f>[6]IRF_robust_R3!Y19</f>
        <v>-6.3492525282017653E-2</v>
      </c>
      <c r="AO20" s="44">
        <f>[3]IRF1_benchmark!U19</f>
        <v>-2.4262906554694758E-3</v>
      </c>
      <c r="AP20" s="44">
        <f>[3]IRF1_benchmark!V19</f>
        <v>-0.30127408546792056</v>
      </c>
      <c r="AQ20" s="44">
        <f>[3]IRF1_benchmark!Y19</f>
        <v>-0.14532404420755354</v>
      </c>
      <c r="AR20" s="44"/>
      <c r="AS20" s="44">
        <v>17</v>
      </c>
      <c r="AT20">
        <f t="shared" si="12"/>
        <v>0.16527828065519323</v>
      </c>
      <c r="AU20">
        <f t="shared" si="13"/>
        <v>-1.0251028836628024</v>
      </c>
      <c r="AV20">
        <f t="shared" si="14"/>
        <v>-0.34163784611449244</v>
      </c>
      <c r="AW20" s="44">
        <f>[6]IRF_robust_R3!AA19</f>
        <v>0.73747273839398719</v>
      </c>
      <c r="AX20" s="44">
        <f>[6]IRF_robust_R3!AB19</f>
        <v>-0.73539285789323583</v>
      </c>
      <c r="AY20" s="44">
        <f>[6]IRF_robust_R3!AE19</f>
        <v>-1.8575441452160696E-2</v>
      </c>
      <c r="AZ20" s="44">
        <f>[3]IRF1_benchmark!AA19</f>
        <v>0.16527828065519323</v>
      </c>
      <c r="BA20" s="44">
        <f>[3]IRF1_benchmark!AB19</f>
        <v>-0.85982460300760921</v>
      </c>
      <c r="BB20" s="44">
        <f>[3]IRF1_benchmark!AE19</f>
        <v>-0.34163784611449244</v>
      </c>
      <c r="BC20" s="45"/>
      <c r="BD20" s="44">
        <v>17</v>
      </c>
      <c r="BE20">
        <f t="shared" si="15"/>
        <v>8.2632099709932988E-2</v>
      </c>
      <c r="BF20">
        <f t="shared" si="16"/>
        <v>-0.21790378037424396</v>
      </c>
      <c r="BG20">
        <f t="shared" si="17"/>
        <v>-2.4301408200795002E-2</v>
      </c>
      <c r="BH20" s="44">
        <f>[6]IRF_robust_R3!AG19</f>
        <v>0.1335092104121188</v>
      </c>
      <c r="BI20" s="44">
        <f>[6]IRF_robust_R3!AH19</f>
        <v>-0.11088059168254452</v>
      </c>
      <c r="BJ20" s="44">
        <f>[6]IRF_robust_R3!AK19</f>
        <v>1.1787856107341458E-2</v>
      </c>
      <c r="BK20" s="44">
        <f>[3]IRF1_benchmark!AG19</f>
        <v>8.2632099709932988E-2</v>
      </c>
      <c r="BL20" s="44">
        <f>[3]IRF1_benchmark!AH19</f>
        <v>-0.13527168066431097</v>
      </c>
      <c r="BM20" s="44">
        <f>[3]IRF1_benchmark!AK19</f>
        <v>-2.4301408200795002E-2</v>
      </c>
      <c r="BN20" s="44"/>
      <c r="BO20" s="44">
        <v>17</v>
      </c>
      <c r="BP20">
        <f t="shared" si="18"/>
        <v>0.16129230855511889</v>
      </c>
      <c r="BQ20">
        <f t="shared" si="19"/>
        <v>-0.29159167650888784</v>
      </c>
      <c r="BR20">
        <f t="shared" si="20"/>
        <v>1.2560117596978001E-2</v>
      </c>
      <c r="BS20" s="44">
        <f>[6]IRF_robust_R3!AM19</f>
        <v>0.14579869979685348</v>
      </c>
      <c r="BT20" s="44">
        <f>[6]IRF_robust_R3!AN19</f>
        <v>-0.17277939562544353</v>
      </c>
      <c r="BU20" s="44">
        <f>[6]IRF_robust_R3!AQ19</f>
        <v>-1.643667373438237E-2</v>
      </c>
      <c r="BV20" s="44">
        <f>[3]IRF1_benchmark!AM19</f>
        <v>0.16129230855511889</v>
      </c>
      <c r="BW20" s="44">
        <f>[3]IRF1_benchmark!AN19</f>
        <v>-0.13029936795376898</v>
      </c>
      <c r="BX20" s="44">
        <f>[3]IRF1_benchmark!AQ19</f>
        <v>1.2560117596978001E-2</v>
      </c>
      <c r="BY20" s="45"/>
      <c r="BZ20" s="44">
        <v>17</v>
      </c>
      <c r="CA20">
        <f t="shared" si="21"/>
        <v>4.1893593864748585E-2</v>
      </c>
      <c r="CB20">
        <f t="shared" si="22"/>
        <v>-0.23407687532084831</v>
      </c>
      <c r="CC20">
        <f t="shared" si="23"/>
        <v>-7.1985133349247346E-2</v>
      </c>
      <c r="CD20" s="44">
        <f>[6]IRF_robust_R3!AS19</f>
        <v>9.1432309832013156E-2</v>
      </c>
      <c r="CE20" s="44">
        <f>[6]IRF_robust_R3!AT19</f>
        <v>-0.16784832262087179</v>
      </c>
      <c r="CF20" s="44">
        <f>[6]IRF_robust_R3!AW19</f>
        <v>-3.461101635612205E-2</v>
      </c>
      <c r="CG20" s="44">
        <f>[3]IRF1_benchmark!AS19</f>
        <v>4.1893593864748585E-2</v>
      </c>
      <c r="CH20" s="44">
        <f>[3]IRF1_benchmark!AT19</f>
        <v>-0.19218328145609972</v>
      </c>
      <c r="CI20" s="44">
        <f>[3]IRF1_benchmark!AW19</f>
        <v>-7.1985133349247346E-2</v>
      </c>
      <c r="CJ20" s="44"/>
      <c r="CK20" s="44">
        <v>17</v>
      </c>
      <c r="CL20">
        <f t="shared" si="24"/>
        <v>0.124254719474871</v>
      </c>
      <c r="CM20">
        <f t="shared" si="25"/>
        <v>-0.14604627532923917</v>
      </c>
      <c r="CN20">
        <f t="shared" si="26"/>
        <v>4.8300783113535667E-2</v>
      </c>
      <c r="CO20" s="44">
        <f>[6]IRF_robust_R3!AY19</f>
        <v>0.12017484799147622</v>
      </c>
      <c r="CP20" s="44">
        <f>[6]IRF_robust_R3!AZ19</f>
        <v>-4.5937595228973144E-2</v>
      </c>
      <c r="CQ20" s="44">
        <f>[6]IRF_robust_R3!BC19</f>
        <v>3.7021611300855357E-2</v>
      </c>
      <c r="CR20" s="44">
        <f>[3]IRF1_benchmark!AY19</f>
        <v>0.124254719474871</v>
      </c>
      <c r="CS20" s="44">
        <f>[3]IRF1_benchmark!AZ19</f>
        <v>-2.1791555854368157E-2</v>
      </c>
      <c r="CT20" s="44">
        <f>[3]IRF1_benchmark!BC19</f>
        <v>4.8300783113535667E-2</v>
      </c>
      <c r="CU20" s="44"/>
      <c r="CV20" s="44">
        <v>17</v>
      </c>
      <c r="CW20">
        <f t="shared" si="27"/>
        <v>3.8143146035641215E-2</v>
      </c>
      <c r="CX20">
        <f t="shared" si="28"/>
        <v>-0.16255279454660715</v>
      </c>
      <c r="CY20">
        <f t="shared" si="29"/>
        <v>-4.3709063411673361E-2</v>
      </c>
      <c r="CZ20" s="44">
        <f>[6]IRF_robust_R3!BE19</f>
        <v>8.9101635203651525E-2</v>
      </c>
      <c r="DA20" s="44">
        <f>[6]IRF_robust_R3!BF19</f>
        <v>-8.8027437164849454E-2</v>
      </c>
      <c r="DB20" s="44">
        <f>[6]IRF_robust_R3!BI19</f>
        <v>-1.0074656180303308E-3</v>
      </c>
      <c r="DC20" s="44">
        <f>[3]IRF1_benchmark!BE19</f>
        <v>3.8143146035641215E-2</v>
      </c>
      <c r="DD20" s="44">
        <f>[3]IRF1_benchmark!BF19</f>
        <v>-0.12440964851096595</v>
      </c>
      <c r="DE20" s="44">
        <f>[3]IRF1_benchmark!BI19</f>
        <v>-4.3709063411673361E-2</v>
      </c>
    </row>
    <row r="21" spans="1:109" x14ac:dyDescent="0.25">
      <c r="A21" s="44">
        <v>18</v>
      </c>
      <c r="B21">
        <f t="shared" si="0"/>
        <v>1.0930615939764833E-2</v>
      </c>
      <c r="C21">
        <f t="shared" si="1"/>
        <v>-0.25514732074904939</v>
      </c>
      <c r="D21">
        <f t="shared" si="2"/>
        <v>-0.11697793247752858</v>
      </c>
      <c r="E21" s="44">
        <f>[6]IRF_robust_R3!C20</f>
        <v>6.680854907468145E-2</v>
      </c>
      <c r="F21" s="44">
        <f>[6]IRF_robust_R3!D20</f>
        <v>-0.18713060597524553</v>
      </c>
      <c r="G21" s="44">
        <f>[6]IRF_robust_R3!G20</f>
        <v>-5.7995876926061993E-2</v>
      </c>
      <c r="H21" s="44">
        <f>[3]IRF1_benchmark!C20</f>
        <v>1.0930615939764833E-2</v>
      </c>
      <c r="I21" s="44">
        <f>[3]IRF1_benchmark!D20</f>
        <v>-0.24421670480928453</v>
      </c>
      <c r="J21" s="44">
        <f>[3]IRF1_benchmark!G20</f>
        <v>-0.11697793247752858</v>
      </c>
      <c r="K21" s="44"/>
      <c r="L21" s="44">
        <v>18</v>
      </c>
      <c r="M21">
        <f t="shared" si="3"/>
        <v>1.3038315165768895E-2</v>
      </c>
      <c r="N21">
        <f t="shared" si="4"/>
        <v>-0.44903236656032663</v>
      </c>
      <c r="O21">
        <f t="shared" si="5"/>
        <v>-0.1987734252069461</v>
      </c>
      <c r="P21" s="44">
        <f>[6]IRF_robust_R3!I20</f>
        <v>9.572066144831419E-2</v>
      </c>
      <c r="Q21" s="44">
        <f>[6]IRF_robust_R3!J20</f>
        <v>-0.36076633546806181</v>
      </c>
      <c r="R21" s="44">
        <f>[6]IRF_robust_R3!M20</f>
        <v>-0.12533879713180685</v>
      </c>
      <c r="S21" s="44">
        <f>[3]IRF1_benchmark!I20</f>
        <v>1.3038315165768895E-2</v>
      </c>
      <c r="T21" s="44">
        <f>[3]IRF1_benchmark!J20</f>
        <v>-0.43599405139455771</v>
      </c>
      <c r="U21" s="44">
        <f>[3]IRF1_benchmark!M20</f>
        <v>-0.1987734252069461</v>
      </c>
      <c r="V21" s="44"/>
      <c r="W21" s="44">
        <v>18</v>
      </c>
      <c r="X21">
        <f t="shared" si="6"/>
        <v>0.21159504079773439</v>
      </c>
      <c r="Y21">
        <f t="shared" si="7"/>
        <v>-1.7505759636997573</v>
      </c>
      <c r="Z21">
        <f t="shared" si="8"/>
        <v>-0.68249359542824772</v>
      </c>
      <c r="AA21" s="44">
        <f>[6]IRF_robust_R3!O20</f>
        <v>0.49068524930940316</v>
      </c>
      <c r="AB21" s="44">
        <f>[6]IRF_robust_R3!P20</f>
        <v>-1.3987355742546115</v>
      </c>
      <c r="AC21" s="44">
        <f>[6]IRF_robust_R3!S20</f>
        <v>-0.48834437209823556</v>
      </c>
      <c r="AD21" s="44">
        <f>[3]IRF1_benchmark!O20</f>
        <v>0.21159504079773439</v>
      </c>
      <c r="AE21" s="44">
        <f>[3]IRF1_benchmark!P20</f>
        <v>-1.5389809229020228</v>
      </c>
      <c r="AF21" s="44">
        <f>[3]IRF1_benchmark!S20</f>
        <v>-0.68249359542824772</v>
      </c>
      <c r="AG21" s="45"/>
      <c r="AH21" s="44">
        <v>18</v>
      </c>
      <c r="AI21">
        <f t="shared" si="9"/>
        <v>-9.8229886597914814E-3</v>
      </c>
      <c r="AJ21">
        <f t="shared" si="10"/>
        <v>-0.29470257798503308</v>
      </c>
      <c r="AK21">
        <f t="shared" si="11"/>
        <v>-0.15085407731346501</v>
      </c>
      <c r="AL21" s="44">
        <f>[6]IRF_robust_R3!U20</f>
        <v>8.5139838314689298E-2</v>
      </c>
      <c r="AM21" s="44">
        <f>[6]IRF_robust_R3!V20</f>
        <v>-0.21856755669609951</v>
      </c>
      <c r="AN21" s="44">
        <f>[6]IRF_robust_R3!Y20</f>
        <v>-6.630491459968639E-2</v>
      </c>
      <c r="AO21" s="44">
        <f>[3]IRF1_benchmark!U20</f>
        <v>-9.8229886597914814E-3</v>
      </c>
      <c r="AP21" s="44">
        <f>[3]IRF1_benchmark!V20</f>
        <v>-0.30452556664482455</v>
      </c>
      <c r="AQ21" s="44">
        <f>[3]IRF1_benchmark!Y20</f>
        <v>-0.15085407731346501</v>
      </c>
      <c r="AR21" s="44"/>
      <c r="AS21" s="44">
        <v>18</v>
      </c>
      <c r="AT21">
        <f t="shared" si="12"/>
        <v>0.15412785241177271</v>
      </c>
      <c r="AU21">
        <f t="shared" si="13"/>
        <v>-0.98246960983660414</v>
      </c>
      <c r="AV21">
        <f t="shared" si="14"/>
        <v>-0.33164482713839166</v>
      </c>
      <c r="AW21" s="44">
        <f>[6]IRF_robust_R3!AA20</f>
        <v>0.67967855823321022</v>
      </c>
      <c r="AX21" s="44">
        <f>[6]IRF_robust_R3!AB20</f>
        <v>-0.73692047845166575</v>
      </c>
      <c r="AY21" s="44">
        <f>[6]IRF_robust_R3!AE20</f>
        <v>-5.2185295990977668E-2</v>
      </c>
      <c r="AZ21" s="44">
        <f>[3]IRF1_benchmark!AA20</f>
        <v>0.15412785241177271</v>
      </c>
      <c r="BA21" s="44">
        <f>[3]IRF1_benchmark!AB20</f>
        <v>-0.8283417574248314</v>
      </c>
      <c r="BB21" s="44">
        <f>[3]IRF1_benchmark!AE20</f>
        <v>-0.33164482713839166</v>
      </c>
      <c r="BC21" s="45"/>
      <c r="BD21" s="44">
        <v>18</v>
      </c>
      <c r="BE21">
        <f t="shared" si="15"/>
        <v>6.86617039487534E-2</v>
      </c>
      <c r="BF21">
        <f t="shared" si="16"/>
        <v>-0.21351107072588943</v>
      </c>
      <c r="BG21">
        <f t="shared" si="17"/>
        <v>-3.5488382082039034E-2</v>
      </c>
      <c r="BH21" s="44">
        <f>[6]IRF_robust_R3!AG20</f>
        <v>0.12500091491192369</v>
      </c>
      <c r="BI21" s="44">
        <f>[6]IRF_robust_R3!AH20</f>
        <v>-0.11496869958556052</v>
      </c>
      <c r="BJ21" s="44">
        <f>[6]IRF_robust_R3!AK20</f>
        <v>4.8196984254433506E-3</v>
      </c>
      <c r="BK21" s="44">
        <f>[3]IRF1_benchmark!AG20</f>
        <v>6.86617039487534E-2</v>
      </c>
      <c r="BL21" s="44">
        <f>[3]IRF1_benchmark!AH20</f>
        <v>-0.14484936677713603</v>
      </c>
      <c r="BM21" s="44">
        <f>[3]IRF1_benchmark!AK20</f>
        <v>-3.5488382082039034E-2</v>
      </c>
      <c r="BN21" s="44"/>
      <c r="BO21" s="44">
        <v>18</v>
      </c>
      <c r="BP21">
        <f t="shared" si="18"/>
        <v>0.16027962336836724</v>
      </c>
      <c r="BQ21">
        <f t="shared" si="19"/>
        <v>-0.29122346778076003</v>
      </c>
      <c r="BR21">
        <f t="shared" si="20"/>
        <v>1.237625408899584E-2</v>
      </c>
      <c r="BS21" s="44">
        <f>[6]IRF_robust_R3!AM20</f>
        <v>0.14950027803492227</v>
      </c>
      <c r="BT21" s="44">
        <f>[6]IRF_robust_R3!AN20</f>
        <v>-0.16850099082282824</v>
      </c>
      <c r="BU21" s="44">
        <f>[6]IRF_robust_R3!AQ20</f>
        <v>-1.1658865022765018E-2</v>
      </c>
      <c r="BV21" s="44">
        <f>[3]IRF1_benchmark!AM20</f>
        <v>0.16027962336836724</v>
      </c>
      <c r="BW21" s="44">
        <f>[3]IRF1_benchmark!AN20</f>
        <v>-0.13094384441239282</v>
      </c>
      <c r="BX21" s="44">
        <f>[3]IRF1_benchmark!AQ20</f>
        <v>1.237625408899584E-2</v>
      </c>
      <c r="BY21" s="45"/>
      <c r="BZ21" s="44">
        <v>18</v>
      </c>
      <c r="CA21">
        <f t="shared" si="21"/>
        <v>3.0553093146863552E-2</v>
      </c>
      <c r="CB21">
        <f t="shared" si="22"/>
        <v>-0.22850583950586342</v>
      </c>
      <c r="CC21">
        <f t="shared" si="23"/>
        <v>-7.9965926460054834E-2</v>
      </c>
      <c r="CD21" s="44">
        <f>[6]IRF_robust_R3!AS20</f>
        <v>8.0421379677670157E-2</v>
      </c>
      <c r="CE21" s="44">
        <f>[6]IRF_robust_R3!AT20</f>
        <v>-0.17526842653297509</v>
      </c>
      <c r="CF21" s="44">
        <f>[6]IRF_robust_R3!AW20</f>
        <v>-4.362326171092689E-2</v>
      </c>
      <c r="CG21" s="44">
        <f>[3]IRF1_benchmark!AS20</f>
        <v>3.0553093146863552E-2</v>
      </c>
      <c r="CH21" s="44">
        <f>[3]IRF1_benchmark!AT20</f>
        <v>-0.19795274635899987</v>
      </c>
      <c r="CI21" s="44">
        <f>[3]IRF1_benchmark!AW20</f>
        <v>-7.9965926460054834E-2</v>
      </c>
      <c r="CJ21" s="44"/>
      <c r="CK21" s="44">
        <v>18</v>
      </c>
      <c r="CL21">
        <f t="shared" si="24"/>
        <v>0.11134050105123466</v>
      </c>
      <c r="CM21">
        <f t="shared" si="25"/>
        <v>-0.13857598500284274</v>
      </c>
      <c r="CN21">
        <f t="shared" si="26"/>
        <v>3.9623238345629717E-2</v>
      </c>
      <c r="CO21" s="44">
        <f>[6]IRF_robust_R3!AY20</f>
        <v>0.11943223079016488</v>
      </c>
      <c r="CP21" s="44">
        <f>[6]IRF_robust_R3!AZ20</f>
        <v>-4.0646086571839588E-2</v>
      </c>
      <c r="CQ21" s="44">
        <f>[6]IRF_robust_R3!BC20</f>
        <v>3.7970810587283244E-2</v>
      </c>
      <c r="CR21" s="44">
        <f>[3]IRF1_benchmark!AY20</f>
        <v>0.11134050105123466</v>
      </c>
      <c r="CS21" s="44">
        <f>[3]IRF1_benchmark!AZ20</f>
        <v>-2.7235483951608071E-2</v>
      </c>
      <c r="CT21" s="44">
        <f>[3]IRF1_benchmark!BC20</f>
        <v>3.9623238345629717E-2</v>
      </c>
      <c r="CU21" s="44"/>
      <c r="CV21" s="44">
        <v>18</v>
      </c>
      <c r="CW21">
        <f t="shared" si="27"/>
        <v>9.2907604256643531E-3</v>
      </c>
      <c r="CX21">
        <f t="shared" si="28"/>
        <v>-0.15582924126750908</v>
      </c>
      <c r="CY21">
        <f t="shared" si="29"/>
        <v>-6.853982580424739E-2</v>
      </c>
      <c r="CZ21" s="44">
        <f>[6]IRF_robust_R3!BE20</f>
        <v>4.3118196383316668E-2</v>
      </c>
      <c r="DA21" s="44">
        <f>[6]IRF_robust_R3!BF20</f>
        <v>-0.12698649514552512</v>
      </c>
      <c r="DB21" s="44">
        <f>[6]IRF_robust_R3!BI20</f>
        <v>-4.364631804554138E-2</v>
      </c>
      <c r="DC21" s="44">
        <f>[3]IRF1_benchmark!BE20</f>
        <v>9.2907604256643531E-3</v>
      </c>
      <c r="DD21" s="44">
        <f>[3]IRF1_benchmark!BF20</f>
        <v>-0.14653848084184473</v>
      </c>
      <c r="DE21" s="44">
        <f>[3]IRF1_benchmark!BI20</f>
        <v>-6.853982580424739E-2</v>
      </c>
    </row>
    <row r="22" spans="1:109" x14ac:dyDescent="0.25">
      <c r="A22" s="44">
        <v>19</v>
      </c>
      <c r="B22">
        <f t="shared" si="0"/>
        <v>-1.1644654168656602E-2</v>
      </c>
      <c r="C22">
        <f t="shared" si="1"/>
        <v>-0.24827278958516721</v>
      </c>
      <c r="D22">
        <f t="shared" si="2"/>
        <v>-0.13484443189947823</v>
      </c>
      <c r="E22" s="44">
        <f>[6]IRF_robust_R3!C21</f>
        <v>7.9280463649769678E-2</v>
      </c>
      <c r="F22" s="44">
        <f>[6]IRF_robust_R3!D21</f>
        <v>-0.16606449871108955</v>
      </c>
      <c r="G22" s="44">
        <f>[6]IRF_robust_R3!G21</f>
        <v>-4.7431026793555715E-2</v>
      </c>
      <c r="H22" s="44">
        <f>[3]IRF1_benchmark!C21</f>
        <v>-1.1644654168656602E-2</v>
      </c>
      <c r="I22" s="44">
        <f>[3]IRF1_benchmark!D21</f>
        <v>-0.25991744375382381</v>
      </c>
      <c r="J22" s="44">
        <f>[3]IRF1_benchmark!G21</f>
        <v>-0.13484443189947823</v>
      </c>
      <c r="K22" s="44"/>
      <c r="L22" s="44">
        <v>19</v>
      </c>
      <c r="M22">
        <f t="shared" si="3"/>
        <v>2.7874228560953547E-3</v>
      </c>
      <c r="N22">
        <f t="shared" si="4"/>
        <v>-0.44552712933301702</v>
      </c>
      <c r="O22">
        <f t="shared" si="5"/>
        <v>-0.20767597900650403</v>
      </c>
      <c r="P22" s="44">
        <f>[6]IRF_robust_R3!I21</f>
        <v>9.7970157300343794E-2</v>
      </c>
      <c r="Q22" s="44">
        <f>[6]IRF_robust_R3!J21</f>
        <v>-0.35982688668794194</v>
      </c>
      <c r="R22" s="44">
        <f>[6]IRF_robust_R3!M21</f>
        <v>-0.12073471430085056</v>
      </c>
      <c r="S22" s="44">
        <f>[3]IRF1_benchmark!I21</f>
        <v>2.7874228560953547E-3</v>
      </c>
      <c r="T22" s="44">
        <f>[3]IRF1_benchmark!J21</f>
        <v>-0.44273970647692168</v>
      </c>
      <c r="U22" s="44">
        <f>[3]IRF1_benchmark!M21</f>
        <v>-0.20767597900650403</v>
      </c>
      <c r="V22" s="44"/>
      <c r="W22" s="44">
        <v>19</v>
      </c>
      <c r="X22">
        <f t="shared" si="6"/>
        <v>0.1553978063623801</v>
      </c>
      <c r="Y22">
        <f t="shared" si="7"/>
        <v>-1.7196769131776639</v>
      </c>
      <c r="Z22">
        <f t="shared" si="8"/>
        <v>-0.71374326909138341</v>
      </c>
      <c r="AA22" s="44">
        <f>[6]IRF_robust_R3!O21</f>
        <v>0.45162714160264028</v>
      </c>
      <c r="AB22" s="44">
        <f>[6]IRF_robust_R3!P21</f>
        <v>-1.4195162698630617</v>
      </c>
      <c r="AC22" s="44">
        <f>[6]IRF_robust_R3!S21</f>
        <v>-0.50257913800391985</v>
      </c>
      <c r="AD22" s="44">
        <f>[3]IRF1_benchmark!O21</f>
        <v>0.1553978063623801</v>
      </c>
      <c r="AE22" s="44">
        <f>[3]IRF1_benchmark!P21</f>
        <v>-1.5642791068152839</v>
      </c>
      <c r="AF22" s="44">
        <f>[3]IRF1_benchmark!S21</f>
        <v>-0.71374326909138341</v>
      </c>
      <c r="AG22" s="45"/>
      <c r="AH22" s="44">
        <v>19</v>
      </c>
      <c r="AI22">
        <f t="shared" si="9"/>
        <v>-2.6143616543080259E-2</v>
      </c>
      <c r="AJ22">
        <f t="shared" si="10"/>
        <v>-0.2936100665775182</v>
      </c>
      <c r="AK22">
        <f t="shared" si="11"/>
        <v>-0.16707396048848691</v>
      </c>
      <c r="AL22" s="44">
        <f>[6]IRF_robust_R3!U21</f>
        <v>7.0804616845116464E-2</v>
      </c>
      <c r="AM22" s="44">
        <f>[6]IRF_robust_R3!V21</f>
        <v>-0.22889177103708458</v>
      </c>
      <c r="AN22" s="44">
        <f>[6]IRF_robust_R3!Y21</f>
        <v>-7.7902853083905627E-2</v>
      </c>
      <c r="AO22" s="44">
        <f>[3]IRF1_benchmark!U21</f>
        <v>-2.6143616543080259E-2</v>
      </c>
      <c r="AP22" s="44">
        <f>[3]IRF1_benchmark!V21</f>
        <v>-0.31975368312059849</v>
      </c>
      <c r="AQ22" s="44">
        <f>[3]IRF1_benchmark!Y21</f>
        <v>-0.16707396048848691</v>
      </c>
      <c r="AR22" s="44"/>
      <c r="AS22" s="44">
        <v>19</v>
      </c>
      <c r="AT22">
        <f t="shared" si="12"/>
        <v>7.4016088577510422E-2</v>
      </c>
      <c r="AU22">
        <f t="shared" si="13"/>
        <v>-0.95031809713030013</v>
      </c>
      <c r="AV22">
        <f t="shared" si="14"/>
        <v>-0.4010564455368531</v>
      </c>
      <c r="AW22" s="44">
        <f>[6]IRF_robust_R3!AA21</f>
        <v>0.6212341115877672</v>
      </c>
      <c r="AX22" s="44">
        <f>[6]IRF_robust_R3!AB21</f>
        <v>-0.74391850927813219</v>
      </c>
      <c r="AY22" s="44">
        <f>[6]IRF_robust_R3!AE21</f>
        <v>-8.2566421281291477E-2</v>
      </c>
      <c r="AZ22" s="44">
        <f>[3]IRF1_benchmark!AA21</f>
        <v>7.4016088577510422E-2</v>
      </c>
      <c r="BA22" s="44">
        <f>[3]IRF1_benchmark!AB21</f>
        <v>-0.87630200855278972</v>
      </c>
      <c r="BB22" s="44">
        <f>[3]IRF1_benchmark!AE21</f>
        <v>-0.4010564455368531</v>
      </c>
      <c r="BC22" s="45"/>
      <c r="BD22" s="44">
        <v>19</v>
      </c>
      <c r="BE22">
        <f t="shared" si="15"/>
        <v>5.7234816110729544E-2</v>
      </c>
      <c r="BF22">
        <f t="shared" si="16"/>
        <v>-0.20762375748455153</v>
      </c>
      <c r="BG22">
        <f t="shared" si="17"/>
        <v>-4.397009917065571E-2</v>
      </c>
      <c r="BH22" s="44">
        <f>[6]IRF_robust_R3!AG21</f>
        <v>0.11401918346789951</v>
      </c>
      <c r="BI22" s="44">
        <f>[6]IRF_robust_R3!AH21</f>
        <v>-0.12176325186015625</v>
      </c>
      <c r="BJ22" s="44">
        <f>[6]IRF_robust_R3!AK21</f>
        <v>-4.2485165073071927E-3</v>
      </c>
      <c r="BK22" s="44">
        <f>[3]IRF1_benchmark!AG21</f>
        <v>5.7234816110729544E-2</v>
      </c>
      <c r="BL22" s="44">
        <f>[3]IRF1_benchmark!AH21</f>
        <v>-0.150388941373822</v>
      </c>
      <c r="BM22" s="44">
        <f>[3]IRF1_benchmark!AK21</f>
        <v>-4.397009917065571E-2</v>
      </c>
      <c r="BN22" s="44"/>
      <c r="BO22" s="44">
        <v>19</v>
      </c>
      <c r="BP22">
        <f t="shared" si="18"/>
        <v>0.158289023950661</v>
      </c>
      <c r="BQ22">
        <f t="shared" si="19"/>
        <v>-0.29251516363770041</v>
      </c>
      <c r="BR22">
        <f t="shared" si="20"/>
        <v>9.3760168622872477E-3</v>
      </c>
      <c r="BS22" s="44">
        <f>[6]IRF_robust_R3!AM21</f>
        <v>0.1527190751430289</v>
      </c>
      <c r="BT22" s="44">
        <f>[6]IRF_robust_R3!AN21</f>
        <v>-0.16595675500914589</v>
      </c>
      <c r="BU22" s="44">
        <f>[6]IRF_robust_R3!AQ21</f>
        <v>-7.254342003936853E-3</v>
      </c>
      <c r="BV22" s="44">
        <f>[3]IRF1_benchmark!AM21</f>
        <v>0.158289023950661</v>
      </c>
      <c r="BW22" s="44">
        <f>[3]IRF1_benchmark!AN21</f>
        <v>-0.13422613968703942</v>
      </c>
      <c r="BX22" s="44">
        <f>[3]IRF1_benchmark!AQ21</f>
        <v>9.3760168622872477E-3</v>
      </c>
      <c r="BY22" s="45"/>
      <c r="BZ22" s="44">
        <v>19</v>
      </c>
      <c r="CA22">
        <f t="shared" si="21"/>
        <v>2.813608030770787E-2</v>
      </c>
      <c r="CB22">
        <f t="shared" si="22"/>
        <v>-0.22427024837622853</v>
      </c>
      <c r="CC22">
        <f t="shared" si="23"/>
        <v>-7.8671049944831095E-2</v>
      </c>
      <c r="CD22" s="44">
        <f>[6]IRF_robust_R3!AS21</f>
        <v>7.4659681514177206E-2</v>
      </c>
      <c r="CE22" s="44">
        <f>[6]IRF_robust_R3!AT21</f>
        <v>-0.17522358283456821</v>
      </c>
      <c r="CF22" s="44">
        <f>[6]IRF_robust_R3!AW21</f>
        <v>-4.6041720755620047E-2</v>
      </c>
      <c r="CG22" s="44">
        <f>[3]IRF1_benchmark!AS21</f>
        <v>2.813608030770787E-2</v>
      </c>
      <c r="CH22" s="44">
        <f>[3]IRF1_benchmark!AT21</f>
        <v>-0.19613416806852066</v>
      </c>
      <c r="CI22" s="44">
        <f>[3]IRF1_benchmark!AW21</f>
        <v>-7.8671049944831095E-2</v>
      </c>
      <c r="CJ22" s="44"/>
      <c r="CK22" s="44">
        <v>19</v>
      </c>
      <c r="CL22">
        <f t="shared" si="24"/>
        <v>0.10683123619337982</v>
      </c>
      <c r="CM22">
        <f t="shared" si="25"/>
        <v>-0.13367156567077054</v>
      </c>
      <c r="CN22">
        <f t="shared" si="26"/>
        <v>3.7400971303477984E-2</v>
      </c>
      <c r="CO22" s="44">
        <f>[6]IRF_robust_R3!AY21</f>
        <v>0.12150865103264133</v>
      </c>
      <c r="CP22" s="44">
        <f>[6]IRF_robust_R3!AZ21</f>
        <v>-3.1939375278268435E-2</v>
      </c>
      <c r="CQ22" s="44">
        <f>[6]IRF_robust_R3!BC21</f>
        <v>4.1810350622600807E-2</v>
      </c>
      <c r="CR22" s="44">
        <f>[3]IRF1_benchmark!AY21</f>
        <v>0.10683123619337982</v>
      </c>
      <c r="CS22" s="44">
        <f>[3]IRF1_benchmark!AZ21</f>
        <v>-2.6840329477390734E-2</v>
      </c>
      <c r="CT22" s="44">
        <f>[3]IRF1_benchmark!BC21</f>
        <v>3.7400971303477984E-2</v>
      </c>
      <c r="CU22" s="44"/>
      <c r="CV22" s="44">
        <v>19</v>
      </c>
      <c r="CW22">
        <f t="shared" si="27"/>
        <v>6.7619938794237985E-3</v>
      </c>
      <c r="CX22">
        <f t="shared" si="28"/>
        <v>-0.1468816904614185</v>
      </c>
      <c r="CY22">
        <f t="shared" si="29"/>
        <v>-6.5840847729979862E-2</v>
      </c>
      <c r="CZ22" s="44">
        <f>[6]IRF_robust_R3!BE21</f>
        <v>3.808359023168701E-2</v>
      </c>
      <c r="DA22" s="44">
        <f>[6]IRF_robust_R3!BF21</f>
        <v>-0.12382651202284276</v>
      </c>
      <c r="DB22" s="44">
        <f>[6]IRF_robust_R3!BI21</f>
        <v>-4.3202116387848363E-2</v>
      </c>
      <c r="DC22" s="44">
        <f>[3]IRF1_benchmark!BE21</f>
        <v>6.7619938794237985E-3</v>
      </c>
      <c r="DD22" s="44">
        <f>[3]IRF1_benchmark!BF21</f>
        <v>-0.14011969658199469</v>
      </c>
      <c r="DE22" s="44">
        <f>[3]IRF1_benchmark!BI21</f>
        <v>-6.5840847729979862E-2</v>
      </c>
    </row>
    <row r="23" spans="1:109" x14ac:dyDescent="0.25">
      <c r="A23" s="44">
        <v>20</v>
      </c>
      <c r="B23">
        <f t="shared" si="0"/>
        <v>-2.7959273201125893E-2</v>
      </c>
      <c r="C23">
        <f t="shared" si="1"/>
        <v>-0.23815378687022504</v>
      </c>
      <c r="D23">
        <f t="shared" si="2"/>
        <v>-0.1470546771578253</v>
      </c>
      <c r="E23" s="44">
        <f>[6]IRF_robust_R3!C22</f>
        <v>4.4982949729298352E-2</v>
      </c>
      <c r="F23" s="44">
        <f>[6]IRF_robust_R3!D22</f>
        <v>-0.19140789896611812</v>
      </c>
      <c r="G23" s="44">
        <f>[6]IRF_robust_R3!G22</f>
        <v>-7.2167914925861512E-2</v>
      </c>
      <c r="H23" s="44">
        <f>[3]IRF1_benchmark!C22</f>
        <v>-2.7959273201125893E-2</v>
      </c>
      <c r="I23" s="44">
        <f>[3]IRF1_benchmark!D22</f>
        <v>-0.26611306007135094</v>
      </c>
      <c r="J23" s="44">
        <f>[3]IRF1_benchmark!G22</f>
        <v>-0.1470546771578253</v>
      </c>
      <c r="K23" s="44"/>
      <c r="L23" s="44">
        <v>20</v>
      </c>
      <c r="M23">
        <f t="shared" si="3"/>
        <v>-1.2298329027343957E-2</v>
      </c>
      <c r="N23">
        <f t="shared" si="4"/>
        <v>-0.44305580274136896</v>
      </c>
      <c r="O23">
        <f t="shared" si="5"/>
        <v>-0.21990661564458142</v>
      </c>
      <c r="P23" s="44">
        <f>[6]IRF_robust_R3!I22</f>
        <v>8.3809288333792559E-2</v>
      </c>
      <c r="Q23" s="44">
        <f>[6]IRF_robust_R3!J22</f>
        <v>-0.37732846815707272</v>
      </c>
      <c r="R23" s="44">
        <f>[6]IRF_robust_R3!M22</f>
        <v>-0.13653107574490633</v>
      </c>
      <c r="S23" s="44">
        <f>[3]IRF1_benchmark!I22</f>
        <v>-1.2298329027343957E-2</v>
      </c>
      <c r="T23" s="44">
        <f>[3]IRF1_benchmark!J22</f>
        <v>-0.45535413176871292</v>
      </c>
      <c r="U23" s="44">
        <f>[3]IRF1_benchmark!M22</f>
        <v>-0.21990661564458142</v>
      </c>
      <c r="V23" s="44"/>
      <c r="W23" s="44">
        <v>20</v>
      </c>
      <c r="X23">
        <f t="shared" si="6"/>
        <v>0.13586977827058405</v>
      </c>
      <c r="Y23">
        <f t="shared" si="7"/>
        <v>-1.6928923493273003</v>
      </c>
      <c r="Z23">
        <f t="shared" si="8"/>
        <v>-0.71820061087963405</v>
      </c>
      <c r="AA23" s="44">
        <f>[6]IRF_robust_R3!O22</f>
        <v>0.39943976858580693</v>
      </c>
      <c r="AB23" s="44">
        <f>[6]IRF_robust_R3!P22</f>
        <v>-1.4352471003651088</v>
      </c>
      <c r="AC23" s="44">
        <f>[6]IRF_robust_R3!S22</f>
        <v>-0.52219001323920378</v>
      </c>
      <c r="AD23" s="44">
        <f>[3]IRF1_benchmark!O22</f>
        <v>0.13586977827058405</v>
      </c>
      <c r="AE23" s="44">
        <f>[3]IRF1_benchmark!P22</f>
        <v>-1.5570225710567163</v>
      </c>
      <c r="AF23" s="44">
        <f>[3]IRF1_benchmark!S22</f>
        <v>-0.71820061087963405</v>
      </c>
      <c r="AG23" s="45"/>
      <c r="AH23" s="44">
        <v>20</v>
      </c>
      <c r="AI23">
        <f t="shared" si="9"/>
        <v>-4.2295482151702958E-2</v>
      </c>
      <c r="AJ23">
        <f t="shared" si="10"/>
        <v>-0.28789721810171853</v>
      </c>
      <c r="AK23">
        <f t="shared" si="11"/>
        <v>-0.18013197954519353</v>
      </c>
      <c r="AL23" s="44">
        <f>[6]IRF_robust_R3!U22</f>
        <v>5.3550835763813504E-2</v>
      </c>
      <c r="AM23" s="44">
        <f>[6]IRF_robust_R3!V22</f>
        <v>-0.24350065033005519</v>
      </c>
      <c r="AN23" s="44">
        <f>[6]IRF_robust_R3!Y22</f>
        <v>-9.3038019446097062E-2</v>
      </c>
      <c r="AO23" s="44">
        <f>[3]IRF1_benchmark!U22</f>
        <v>-4.2295482151702958E-2</v>
      </c>
      <c r="AP23" s="44">
        <f>[3]IRF1_benchmark!V22</f>
        <v>-0.33019270025342151</v>
      </c>
      <c r="AQ23" s="44">
        <f>[3]IRF1_benchmark!Y22</f>
        <v>-0.18013197954519353</v>
      </c>
      <c r="AR23" s="44"/>
      <c r="AS23" s="44">
        <v>20</v>
      </c>
      <c r="AT23">
        <f t="shared" si="12"/>
        <v>4.792634880650111E-2</v>
      </c>
      <c r="AU23">
        <f t="shared" si="13"/>
        <v>-0.92659797274881595</v>
      </c>
      <c r="AV23">
        <f t="shared" si="14"/>
        <v>-0.41513124010709695</v>
      </c>
      <c r="AW23" s="44">
        <f>[6]IRF_robust_R3!AA22</f>
        <v>0.56493980523516418</v>
      </c>
      <c r="AX23" s="44">
        <f>[6]IRF_robust_R3!AB22</f>
        <v>-0.75757108619003266</v>
      </c>
      <c r="AY23" s="44">
        <f>[6]IRF_robust_R3!AE22</f>
        <v>-0.1130034720613553</v>
      </c>
      <c r="AZ23" s="44">
        <f>[3]IRF1_benchmark!AA22</f>
        <v>4.792634880650111E-2</v>
      </c>
      <c r="BA23" s="44">
        <f>[3]IRF1_benchmark!AB22</f>
        <v>-0.87867162394231479</v>
      </c>
      <c r="BB23" s="44">
        <f>[3]IRF1_benchmark!AE22</f>
        <v>-0.41513124010709695</v>
      </c>
      <c r="BC23" s="45"/>
      <c r="BD23" s="44">
        <v>20</v>
      </c>
      <c r="BE23">
        <f t="shared" si="15"/>
        <v>4.8260752948619562E-2</v>
      </c>
      <c r="BF23">
        <f t="shared" si="16"/>
        <v>-0.20300686692475739</v>
      </c>
      <c r="BG23">
        <f t="shared" si="17"/>
        <v>-4.9537046191389787E-2</v>
      </c>
      <c r="BH23" s="44">
        <f>[6]IRF_robust_R3!AG22</f>
        <v>9.9286938089830259E-2</v>
      </c>
      <c r="BI23" s="44">
        <f>[6]IRF_robust_R3!AH22</f>
        <v>-0.12857436221370938</v>
      </c>
      <c r="BJ23" s="44">
        <f>[6]IRF_robust_R3!AK22</f>
        <v>-1.278194350491031E-2</v>
      </c>
      <c r="BK23" s="44">
        <f>[3]IRF1_benchmark!AG22</f>
        <v>4.8260752948619562E-2</v>
      </c>
      <c r="BL23" s="44">
        <f>[3]IRF1_benchmark!AH22</f>
        <v>-0.15474611397613783</v>
      </c>
      <c r="BM23" s="44">
        <f>[3]IRF1_benchmark!AK22</f>
        <v>-4.9537046191389787E-2</v>
      </c>
      <c r="BN23" s="44"/>
      <c r="BO23" s="44">
        <v>20</v>
      </c>
      <c r="BP23">
        <f t="shared" si="18"/>
        <v>0.15618112952336929</v>
      </c>
      <c r="BQ23">
        <f t="shared" si="19"/>
        <v>-0.2931945382682945</v>
      </c>
      <c r="BR23">
        <f t="shared" si="20"/>
        <v>7.0299844876455736E-3</v>
      </c>
      <c r="BS23" s="44">
        <f>[6]IRF_robust_R3!AM22</f>
        <v>0.15469879106148829</v>
      </c>
      <c r="BT23" s="44">
        <f>[6]IRF_robust_R3!AN22</f>
        <v>-0.16214087041598357</v>
      </c>
      <c r="BU23" s="44">
        <f>[6]IRF_robust_R3!AQ22</f>
        <v>-6.0061099807812834E-3</v>
      </c>
      <c r="BV23" s="44">
        <f>[3]IRF1_benchmark!AM22</f>
        <v>0.15618112952336929</v>
      </c>
      <c r="BW23" s="44">
        <f>[3]IRF1_benchmark!AN22</f>
        <v>-0.13701340874492521</v>
      </c>
      <c r="BX23" s="44">
        <f>[3]IRF1_benchmark!AQ22</f>
        <v>7.0299844876455736E-3</v>
      </c>
      <c r="BY23" s="45"/>
      <c r="BZ23" s="44">
        <v>20</v>
      </c>
      <c r="CA23">
        <f t="shared" si="21"/>
        <v>2.3601300315000878E-2</v>
      </c>
      <c r="CB23">
        <f t="shared" si="22"/>
        <v>-0.22126098220311238</v>
      </c>
      <c r="CC23">
        <f t="shared" si="23"/>
        <v>-8.283472538780226E-2</v>
      </c>
      <c r="CD23" s="44">
        <f>[6]IRF_robust_R3!AS22</f>
        <v>6.4502894863966931E-2</v>
      </c>
      <c r="CE23" s="44">
        <f>[6]IRF_robust_R3!AT22</f>
        <v>-0.18093772927177992</v>
      </c>
      <c r="CF23" s="44">
        <f>[6]IRF_robust_R3!AW22</f>
        <v>-5.3231697520426391E-2</v>
      </c>
      <c r="CG23" s="44">
        <f>[3]IRF1_benchmark!AS22</f>
        <v>2.3601300315000878E-2</v>
      </c>
      <c r="CH23" s="44">
        <f>[3]IRF1_benchmark!AT22</f>
        <v>-0.1976596818881115</v>
      </c>
      <c r="CI23" s="44">
        <f>[3]IRF1_benchmark!AW22</f>
        <v>-8.283472538780226E-2</v>
      </c>
      <c r="CJ23" s="44"/>
      <c r="CK23" s="44">
        <v>20</v>
      </c>
      <c r="CL23">
        <f t="shared" si="24"/>
        <v>9.4875493763839122E-2</v>
      </c>
      <c r="CM23">
        <f t="shared" si="25"/>
        <v>-0.12761036142154089</v>
      </c>
      <c r="CN23">
        <f t="shared" si="26"/>
        <v>2.929865672910776E-2</v>
      </c>
      <c r="CO23" s="44">
        <f>[6]IRF_robust_R3!AY22</f>
        <v>0.11458370188461717</v>
      </c>
      <c r="CP23" s="44">
        <f>[6]IRF_robust_R3!AZ22</f>
        <v>-3.1513267897165513E-2</v>
      </c>
      <c r="CQ23" s="44">
        <f>[6]IRF_robust_R3!BC22</f>
        <v>3.8365564846787603E-2</v>
      </c>
      <c r="CR23" s="44">
        <f>[3]IRF1_benchmark!AY22</f>
        <v>9.4875493763839122E-2</v>
      </c>
      <c r="CS23" s="44">
        <f>[3]IRF1_benchmark!AZ22</f>
        <v>-3.2734867657701769E-2</v>
      </c>
      <c r="CT23" s="44">
        <f>[3]IRF1_benchmark!BC22</f>
        <v>2.929865672910776E-2</v>
      </c>
      <c r="CU23" s="44"/>
      <c r="CV23" s="44">
        <v>20</v>
      </c>
      <c r="CW23">
        <f t="shared" si="27"/>
        <v>6.4509917946986052E-3</v>
      </c>
      <c r="CX23">
        <f t="shared" si="28"/>
        <v>-0.14159862951100585</v>
      </c>
      <c r="CY23">
        <f t="shared" si="29"/>
        <v>-6.3530484188600883E-2</v>
      </c>
      <c r="CZ23" s="44">
        <f>[6]IRF_robust_R3!BE22</f>
        <v>3.1130151137740675E-2</v>
      </c>
      <c r="DA23" s="44">
        <f>[6]IRF_robust_R3!BF22</f>
        <v>-0.12321202754665134</v>
      </c>
      <c r="DB23" s="44">
        <f>[6]IRF_robust_R3!BI22</f>
        <v>-4.6320041866172529E-2</v>
      </c>
      <c r="DC23" s="44">
        <f>[3]IRF1_benchmark!BE22</f>
        <v>6.4509917946986052E-3</v>
      </c>
      <c r="DD23" s="44">
        <f>[3]IRF1_benchmark!BF22</f>
        <v>-0.13514763771630725</v>
      </c>
      <c r="DE23" s="44">
        <f>[3]IRF1_benchmark!BI22</f>
        <v>-6.3530484188600883E-2</v>
      </c>
    </row>
    <row r="24" spans="1:109" x14ac:dyDescent="0.25">
      <c r="J24" s="44"/>
      <c r="K24" s="44"/>
      <c r="L24" s="44"/>
      <c r="P24" s="44"/>
      <c r="Q24" s="44"/>
      <c r="R24" s="44"/>
      <c r="S24" s="44"/>
      <c r="T24" s="44"/>
      <c r="U24" s="44"/>
      <c r="V24" s="44"/>
      <c r="W24" s="44"/>
      <c r="AA24" s="44"/>
      <c r="AB24" s="44"/>
      <c r="AC24" s="44"/>
      <c r="AD24" s="44"/>
      <c r="AE24" s="44"/>
      <c r="AF24" s="44"/>
      <c r="AG24" s="45"/>
      <c r="AH24" s="44"/>
      <c r="AL24" s="44"/>
      <c r="AM24" s="44"/>
      <c r="AN24" s="44"/>
      <c r="AO24" s="44"/>
      <c r="AP24" s="44"/>
      <c r="AQ24" s="44"/>
      <c r="AR24" s="44"/>
      <c r="AS24" s="44"/>
      <c r="AW24" s="44"/>
      <c r="AX24" s="44"/>
      <c r="AY24" s="44"/>
      <c r="AZ24" s="44"/>
      <c r="BA24" s="44"/>
      <c r="BB24" s="44"/>
      <c r="BC24" s="45"/>
      <c r="BD24" s="44"/>
      <c r="BH24" s="44"/>
      <c r="BI24" s="44"/>
      <c r="BJ24" s="44"/>
      <c r="BK24" s="44"/>
      <c r="BL24" s="44"/>
      <c r="BM24" s="44"/>
      <c r="BN24" s="44"/>
      <c r="BO24" s="44"/>
      <c r="BS24" s="44"/>
      <c r="BT24" s="44"/>
      <c r="BU24" s="44"/>
      <c r="BV24" s="44"/>
      <c r="BW24" s="44"/>
      <c r="BX24" s="44"/>
      <c r="BY24" s="45"/>
      <c r="BZ24" s="44"/>
      <c r="CD24" s="44"/>
      <c r="CE24" s="44"/>
      <c r="CF24" s="44"/>
      <c r="CG24" s="44"/>
      <c r="CH24" s="44"/>
      <c r="CI24" s="44"/>
      <c r="CJ24" s="44"/>
      <c r="CK24" s="44"/>
      <c r="CO24" s="44"/>
      <c r="CP24" s="44"/>
      <c r="CQ24" s="44"/>
      <c r="CR24" s="44"/>
      <c r="CS24" s="44"/>
      <c r="CT24" s="44"/>
      <c r="CU24" s="44"/>
      <c r="CV24" s="44"/>
      <c r="CZ24" s="44"/>
      <c r="DA24" s="44"/>
      <c r="DB24" s="44"/>
      <c r="DC24" s="44"/>
      <c r="DD24" s="44"/>
      <c r="DE24" s="44"/>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E24"/>
  <sheetViews>
    <sheetView topLeftCell="BO1" workbookViewId="0">
      <selection activeCell="DF32" sqref="DF32"/>
    </sheetView>
  </sheetViews>
  <sheetFormatPr defaultRowHeight="13.8" x14ac:dyDescent="0.25"/>
  <cols>
    <col min="33" max="33" width="9.109375" style="43"/>
    <col min="55" max="55" width="9.109375" style="43"/>
    <col min="77" max="77" width="9.109375" style="43"/>
  </cols>
  <sheetData>
    <row r="1" spans="1:109" s="49" customFormat="1" x14ac:dyDescent="0.25">
      <c r="A1" s="49" t="s">
        <v>0</v>
      </c>
      <c r="H1" s="50"/>
      <c r="I1" s="50"/>
      <c r="J1" s="50"/>
      <c r="K1" s="50"/>
      <c r="L1" s="49" t="s">
        <v>1410</v>
      </c>
      <c r="R1" s="50"/>
      <c r="S1" s="50"/>
      <c r="T1" s="50"/>
      <c r="U1" s="50"/>
      <c r="V1" s="50"/>
      <c r="W1" s="49" t="s">
        <v>1411</v>
      </c>
      <c r="AC1" s="50"/>
      <c r="AD1" s="50"/>
      <c r="AE1" s="50"/>
      <c r="AF1" s="50"/>
      <c r="AG1" s="51"/>
      <c r="AH1" s="49" t="s">
        <v>1398</v>
      </c>
      <c r="AN1" s="50"/>
      <c r="AO1" s="50"/>
      <c r="AP1" s="50"/>
      <c r="AQ1" s="50"/>
      <c r="AR1" s="50"/>
      <c r="AS1" s="49" t="s">
        <v>1399</v>
      </c>
      <c r="AY1" s="50"/>
      <c r="AZ1" s="50"/>
      <c r="BA1" s="50"/>
      <c r="BB1" s="50"/>
      <c r="BC1" s="51"/>
      <c r="BD1" s="49" t="s">
        <v>2</v>
      </c>
      <c r="BK1" s="50"/>
      <c r="BL1" s="50"/>
      <c r="BM1" s="50"/>
      <c r="BN1" s="50"/>
      <c r="BO1" s="49" t="s">
        <v>3</v>
      </c>
      <c r="BU1" s="50"/>
      <c r="BV1" s="50"/>
      <c r="BW1" s="50"/>
      <c r="BX1" s="50"/>
      <c r="BY1" s="51"/>
      <c r="BZ1" s="49" t="s">
        <v>1396</v>
      </c>
      <c r="CF1" s="50"/>
      <c r="CG1" s="50"/>
      <c r="CH1" s="50"/>
      <c r="CI1" s="50"/>
      <c r="CJ1" s="50"/>
      <c r="CK1" s="49" t="s">
        <v>1397</v>
      </c>
      <c r="CQ1" s="50"/>
      <c r="CR1" s="50"/>
      <c r="CS1" s="50"/>
      <c r="CT1" s="50"/>
      <c r="CU1" s="50"/>
      <c r="CV1" s="49" t="s">
        <v>1412</v>
      </c>
      <c r="DB1" s="50"/>
      <c r="DC1" s="50"/>
      <c r="DD1" s="50"/>
      <c r="DE1" s="50"/>
    </row>
    <row r="2" spans="1:109" x14ac:dyDescent="0.25">
      <c r="A2" s="44"/>
      <c r="B2" s="44" t="s">
        <v>1474</v>
      </c>
      <c r="C2" s="44" t="s">
        <v>1475</v>
      </c>
      <c r="D2" s="44" t="s">
        <v>1476</v>
      </c>
      <c r="E2" s="44" t="str">
        <f>[7]IRF_robust_R2!C1</f>
        <v>IRFR2(2,1)</v>
      </c>
      <c r="F2" s="44" t="str">
        <f>[7]IRF_robust_R2!D1</f>
        <v>IRFR2(3,1)</v>
      </c>
      <c r="G2" s="44" t="str">
        <f>[7]IRF_robust_R2!G1</f>
        <v>IRFR2(6,1)</v>
      </c>
      <c r="H2" s="44" t="str">
        <f>[3]IRF1_benchmark!C1</f>
        <v>IRF1(2,1)</v>
      </c>
      <c r="I2" s="44" t="str">
        <f>[3]IRF1_benchmark!D1</f>
        <v>IRF1(3,1)</v>
      </c>
      <c r="J2" s="44" t="str">
        <f>[3]IRF1_benchmark!G1</f>
        <v>IRF1(6,1)</v>
      </c>
      <c r="K2" s="44"/>
      <c r="L2" s="44"/>
      <c r="M2" s="44" t="s">
        <v>1474</v>
      </c>
      <c r="N2" s="44" t="s">
        <v>1475</v>
      </c>
      <c r="O2" s="44" t="s">
        <v>1476</v>
      </c>
      <c r="P2" s="44" t="str">
        <f>[7]IRF_robust_R2!I1</f>
        <v>IRFR2(2,2)</v>
      </c>
      <c r="Q2" s="44" t="str">
        <f>[7]IRF_robust_R2!J1</f>
        <v>IRFR2(3,2)</v>
      </c>
      <c r="R2" s="44" t="str">
        <f>[7]IRF_robust_R2!M1</f>
        <v>IRFR2(6,2)</v>
      </c>
      <c r="S2" s="44" t="str">
        <f>[3]IRF1_benchmark!I1</f>
        <v>IRF1(2,2)</v>
      </c>
      <c r="T2" s="44" t="str">
        <f>[3]IRF1_benchmark!J1</f>
        <v>IRF1(3,2)</v>
      </c>
      <c r="U2" s="44" t="str">
        <f>[3]IRF1_benchmark!M1</f>
        <v>IRF1(6,2)</v>
      </c>
      <c r="V2" s="44"/>
      <c r="W2" s="44"/>
      <c r="X2" s="44" t="s">
        <v>1474</v>
      </c>
      <c r="Y2" s="44" t="s">
        <v>1475</v>
      </c>
      <c r="Z2" s="44" t="s">
        <v>1476</v>
      </c>
      <c r="AA2" s="44" t="str">
        <f>[7]IRF_robust_R2!O1</f>
        <v>IRFR2(2,3)</v>
      </c>
      <c r="AB2" s="44" t="str">
        <f>[7]IRF_robust_R2!P1</f>
        <v>IRFR2(3,3)</v>
      </c>
      <c r="AC2" s="44" t="str">
        <f>[7]IRF_robust_R2!S1</f>
        <v>IRFR2(6,3)</v>
      </c>
      <c r="AD2" s="44" t="str">
        <f>[3]IRF1_benchmark!O1</f>
        <v>IRF1(2,3)</v>
      </c>
      <c r="AE2" s="44" t="str">
        <f>[3]IRF1_benchmark!P1</f>
        <v>IRF1(3,3)</v>
      </c>
      <c r="AF2" s="44" t="str">
        <f>[3]IRF1_benchmark!S1</f>
        <v>IRF1(6,3)</v>
      </c>
      <c r="AG2" s="45"/>
      <c r="AH2" s="44"/>
      <c r="AI2" s="44" t="s">
        <v>1474</v>
      </c>
      <c r="AJ2" s="44" t="s">
        <v>1475</v>
      </c>
      <c r="AK2" s="44" t="s">
        <v>1476</v>
      </c>
      <c r="AL2" s="44" t="str">
        <f>[7]IRF_robust_R2!U1</f>
        <v>IRFR2(2,4)</v>
      </c>
      <c r="AM2" s="44" t="str">
        <f>[7]IRF_robust_R2!V1</f>
        <v>IRFR2(3,4)</v>
      </c>
      <c r="AN2" s="44" t="str">
        <f>[7]IRF_robust_R2!Y1</f>
        <v>IRFR2(6,4)</v>
      </c>
      <c r="AO2" s="44" t="str">
        <f>[3]IRF1_benchmark!U1</f>
        <v>IRF1(2,4)</v>
      </c>
      <c r="AP2" s="44" t="str">
        <f>[3]IRF1_benchmark!V1</f>
        <v>IRF1(3,4)</v>
      </c>
      <c r="AQ2" s="44" t="str">
        <f>[3]IRF1_benchmark!Y1</f>
        <v>IRF1(6,4)</v>
      </c>
      <c r="AR2" s="44"/>
      <c r="AS2" s="44"/>
      <c r="AT2" s="44" t="s">
        <v>1474</v>
      </c>
      <c r="AU2" s="44" t="s">
        <v>1475</v>
      </c>
      <c r="AV2" s="44" t="s">
        <v>1476</v>
      </c>
      <c r="AW2" s="44" t="str">
        <f>[7]IRF_robust_R2!AA1</f>
        <v>IRFR2(2,5)</v>
      </c>
      <c r="AX2" s="44" t="str">
        <f>[7]IRF_robust_R2!AB1</f>
        <v>IRFR2(3,5)</v>
      </c>
      <c r="AY2" s="44" t="str">
        <f>[7]IRF_robust_R2!AE1</f>
        <v>IRFR2(6,5)</v>
      </c>
      <c r="AZ2" s="44" t="str">
        <f>[3]IRF1_benchmark!AA1</f>
        <v>IRF1(2,5)</v>
      </c>
      <c r="BA2" s="44" t="str">
        <f>[3]IRF1_benchmark!AB1</f>
        <v>IRF1(3,5)</v>
      </c>
      <c r="BB2" s="44" t="str">
        <f>[3]IRF1_benchmark!AE1</f>
        <v>IRF1(6,5)</v>
      </c>
      <c r="BC2" s="45"/>
      <c r="BD2" s="44"/>
      <c r="BE2" s="44" t="s">
        <v>1474</v>
      </c>
      <c r="BF2" s="44" t="s">
        <v>1475</v>
      </c>
      <c r="BG2" s="44" t="s">
        <v>1476</v>
      </c>
      <c r="BH2" s="44" t="str">
        <f>[7]IRF_robust_R2!AG1</f>
        <v>IRFR2(2,6)</v>
      </c>
      <c r="BI2" s="44" t="str">
        <f>[7]IRF_robust_R2!AH1</f>
        <v>IRFR2(3,6)</v>
      </c>
      <c r="BJ2" s="44" t="str">
        <f>[7]IRF_robust_R2!AK1</f>
        <v>IRFR2(6,6)</v>
      </c>
      <c r="BK2" s="44" t="str">
        <f>[3]IRF1_benchmark!AG1</f>
        <v>IRF1(2,6)</v>
      </c>
      <c r="BL2" s="44" t="str">
        <f>[3]IRF1_benchmark!AH1</f>
        <v>IRF1(3,6)</v>
      </c>
      <c r="BM2" s="44" t="str">
        <f>[3]IRF1_benchmark!AK1</f>
        <v>IRF1(6,6)</v>
      </c>
      <c r="BN2" s="44"/>
      <c r="BO2" s="44"/>
      <c r="BP2" s="44" t="s">
        <v>1474</v>
      </c>
      <c r="BQ2" s="44" t="s">
        <v>1475</v>
      </c>
      <c r="BR2" s="44" t="s">
        <v>1476</v>
      </c>
      <c r="BS2" s="44" t="str">
        <f>[7]IRF_robust_R2!AM1</f>
        <v>IRFR2(2,7)</v>
      </c>
      <c r="BT2" s="44" t="str">
        <f>[7]IRF_robust_R2!AN1</f>
        <v>IRFR2(3,7)</v>
      </c>
      <c r="BU2" s="44" t="str">
        <f>[7]IRF_robust_R2!AQ1</f>
        <v>IRFR2(6,7)</v>
      </c>
      <c r="BV2" s="44" t="str">
        <f>[3]IRF1_benchmark!AM1</f>
        <v>IRF1(2,7)</v>
      </c>
      <c r="BW2" s="44" t="str">
        <f>[3]IRF1_benchmark!AN1</f>
        <v>IRF1(3,7)</v>
      </c>
      <c r="BX2" s="44" t="str">
        <f>[3]IRF1_benchmark!AQ1</f>
        <v>IRF1(6,7)</v>
      </c>
      <c r="BY2" s="48"/>
      <c r="BZ2" s="44"/>
      <c r="CA2" s="44" t="s">
        <v>1474</v>
      </c>
      <c r="CB2" s="44" t="s">
        <v>1475</v>
      </c>
      <c r="CC2" s="44" t="s">
        <v>1476</v>
      </c>
      <c r="CD2" s="44" t="str">
        <f>[7]IRF_robust_R2!AS1</f>
        <v>IRFR2(2,8)</v>
      </c>
      <c r="CE2" s="44" t="str">
        <f>[7]IRF_robust_R2!AT1</f>
        <v>IRFR2(3,8)</v>
      </c>
      <c r="CF2" s="44" t="str">
        <f>[7]IRF_robust_R2!AW1</f>
        <v>IRFR2(6,8)</v>
      </c>
      <c r="CG2" s="44" t="str">
        <f>[3]IRF1_benchmark!AS1</f>
        <v>IRF1(2,8)</v>
      </c>
      <c r="CH2" s="44" t="str">
        <f>[3]IRF1_benchmark!AT1</f>
        <v>IRF1(3,8)</v>
      </c>
      <c r="CI2" s="44" t="str">
        <f>[3]IRF1_benchmark!AW1</f>
        <v>IRF1(6,8)</v>
      </c>
      <c r="CJ2" s="44"/>
      <c r="CK2" s="44"/>
      <c r="CL2" s="44" t="s">
        <v>1474</v>
      </c>
      <c r="CM2" s="44" t="s">
        <v>1475</v>
      </c>
      <c r="CN2" s="44" t="s">
        <v>1476</v>
      </c>
      <c r="CO2" s="44" t="str">
        <f>[7]IRF_robust_R2!AY1</f>
        <v>IRFR2(2,9)</v>
      </c>
      <c r="CP2" s="44" t="str">
        <f>[7]IRF_robust_R2!AZ1</f>
        <v>IRFR2(3,9)</v>
      </c>
      <c r="CQ2" s="44" t="str">
        <f>[7]IRF_robust_R2!BC1</f>
        <v>IRFR2(6,9)</v>
      </c>
      <c r="CR2" s="44" t="str">
        <f>[3]IRF1_benchmark!AY1</f>
        <v>IRF1(2,9)</v>
      </c>
      <c r="CS2" s="44" t="str">
        <f>[3]IRF1_benchmark!AZ1</f>
        <v>IRF1(3,9)</v>
      </c>
      <c r="CT2" s="44" t="str">
        <f>[3]IRF1_benchmark!BC1</f>
        <v>IRF1(6,9)</v>
      </c>
      <c r="CU2" s="44"/>
      <c r="CV2" s="44"/>
      <c r="CW2" s="44" t="s">
        <v>1474</v>
      </c>
      <c r="CX2" s="44" t="s">
        <v>1475</v>
      </c>
      <c r="CY2" s="44" t="s">
        <v>1476</v>
      </c>
      <c r="CZ2" s="44" t="str">
        <f>[7]IRF_robust_R2!BE1</f>
        <v>IRFR2(2,10)</v>
      </c>
      <c r="DA2" s="44" t="str">
        <f>[7]IRF_robust_R2!BF1</f>
        <v>IRFR2(3,10)</v>
      </c>
      <c r="DB2" s="44" t="str">
        <f>[7]IRF_robust_R2!BI1</f>
        <v>IRFR2(6,10)</v>
      </c>
      <c r="DC2" s="44" t="str">
        <f>[3]IRF1_benchmark!BE1</f>
        <v>IRF1(2,10)</v>
      </c>
      <c r="DD2" s="44" t="str">
        <f>[3]IRF1_benchmark!BF1</f>
        <v>IRF1(3,10)</v>
      </c>
      <c r="DE2" s="44" t="str">
        <f>[3]IRF1_benchmark!BI1</f>
        <v>IRF1(6,10)</v>
      </c>
    </row>
    <row r="3" spans="1:109" x14ac:dyDescent="0.25">
      <c r="A3" s="44">
        <v>0</v>
      </c>
      <c r="B3">
        <f>H3</f>
        <v>-3.9206784484528496</v>
      </c>
      <c r="C3">
        <f>I3-H3</f>
        <v>-0.42115345663456338</v>
      </c>
      <c r="D3">
        <f>J3</f>
        <v>-4.1218317601435803</v>
      </c>
      <c r="E3" s="44">
        <f>[7]IRF_robust_R2!C2</f>
        <v>-3.002883795828049</v>
      </c>
      <c r="F3" s="44">
        <f>[7]IRF_robust_R2!D2</f>
        <v>-3.3241618500212562</v>
      </c>
      <c r="G3" s="44">
        <f>[7]IRF_robust_R2!G2</f>
        <v>-3.1577608228992831</v>
      </c>
      <c r="H3" s="44">
        <f>[3]IRF1_benchmark!C2</f>
        <v>-3.9206784484528496</v>
      </c>
      <c r="I3" s="44">
        <f>[3]IRF1_benchmark!D2</f>
        <v>-4.341831905087413</v>
      </c>
      <c r="J3" s="44">
        <f>[3]IRF1_benchmark!G2</f>
        <v>-4.1218317601435803</v>
      </c>
      <c r="K3" s="44"/>
      <c r="L3" s="44">
        <v>0</v>
      </c>
      <c r="M3">
        <f>S3</f>
        <v>7.4087315414397836E-2</v>
      </c>
      <c r="N3">
        <f>T3-S3</f>
        <v>-0.22302444663786861</v>
      </c>
      <c r="O3">
        <f>U3</f>
        <v>-3.8963616437049348E-2</v>
      </c>
      <c r="P3" s="44">
        <f>[7]IRF_robust_R2!I2</f>
        <v>8.0416134246128285E-2</v>
      </c>
      <c r="Q3" s="44">
        <f>[7]IRF_robust_R2!J2</f>
        <v>-0.1425930246517873</v>
      </c>
      <c r="R3" s="44">
        <f>[7]IRF_robust_R2!M2</f>
        <v>-3.1965935081532094E-2</v>
      </c>
      <c r="S3" s="44">
        <f>[3]IRF1_benchmark!I2</f>
        <v>7.4087315414397836E-2</v>
      </c>
      <c r="T3" s="44">
        <f>[3]IRF1_benchmark!J2</f>
        <v>-0.14893713122347077</v>
      </c>
      <c r="U3" s="44">
        <f>[3]IRF1_benchmark!M2</f>
        <v>-3.8963616437049348E-2</v>
      </c>
      <c r="V3" s="44"/>
      <c r="W3" s="44">
        <v>0</v>
      </c>
      <c r="X3">
        <f>AD3</f>
        <v>0.49281851723125969</v>
      </c>
      <c r="Y3">
        <f>AE3-AD3</f>
        <v>-1.2261527948300937</v>
      </c>
      <c r="Z3">
        <f>AF3</f>
        <v>-0.12476775397887857</v>
      </c>
      <c r="AA3" s="44">
        <f>[7]IRF_robust_R2!O2</f>
        <v>0.90122144330745801</v>
      </c>
      <c r="AB3" s="44">
        <f>[7]IRF_robust_R2!P2</f>
        <v>-0.32938797003834003</v>
      </c>
      <c r="AC3" s="44">
        <f>[7]IRF_robust_R2!S2</f>
        <v>0.28477525774512275</v>
      </c>
      <c r="AD3" s="44">
        <f>[3]IRF1_benchmark!O2</f>
        <v>0.49281851723125969</v>
      </c>
      <c r="AE3" s="44">
        <f>[3]IRF1_benchmark!P2</f>
        <v>-0.73333427759883407</v>
      </c>
      <c r="AF3" s="44">
        <f>[3]IRF1_benchmark!S2</f>
        <v>-0.12476775397887857</v>
      </c>
      <c r="AG3" s="45"/>
      <c r="AH3" s="44">
        <v>0</v>
      </c>
      <c r="AI3">
        <f>AO3</f>
        <v>1.1546384488302629E-2</v>
      </c>
      <c r="AJ3">
        <f>AP3-AO3</f>
        <v>-0.10656991048657248</v>
      </c>
      <c r="AK3">
        <f>AQ3</f>
        <v>-4.1582338555540423E-2</v>
      </c>
      <c r="AL3" s="44">
        <f>[7]IRF_robust_R2!U2</f>
        <v>4.9419925912269402E-2</v>
      </c>
      <c r="AM3" s="44">
        <f>[7]IRF_robust_R2!V2</f>
        <v>-5.9245931215630307E-2</v>
      </c>
      <c r="AN3" s="44">
        <f>[7]IRF_robust_R2!Y2</f>
        <v>-4.9265451137300038E-3</v>
      </c>
      <c r="AO3" s="44">
        <f>[3]IRF1_benchmark!U2</f>
        <v>1.1546384488302629E-2</v>
      </c>
      <c r="AP3" s="44">
        <f>[3]IRF1_benchmark!V2</f>
        <v>-9.5023525998269853E-2</v>
      </c>
      <c r="AQ3" s="44">
        <f>[3]IRF1_benchmark!Y2</f>
        <v>-4.1582338555540423E-2</v>
      </c>
      <c r="AR3" s="44"/>
      <c r="AS3" s="44">
        <v>0</v>
      </c>
      <c r="AT3">
        <f>AZ3</f>
        <v>1.3147211331777007</v>
      </c>
      <c r="AU3">
        <f>BA3-AZ3</f>
        <v>-0.64059829612886232</v>
      </c>
      <c r="AV3">
        <f>BB3</f>
        <v>0.99156996736484182</v>
      </c>
      <c r="AW3" s="44">
        <f>[7]IRF_robust_R2!AA2</f>
        <v>1.453714400627202</v>
      </c>
      <c r="AX3" s="44">
        <f>[7]IRF_robust_R2!AB2</f>
        <v>0.82058271417391782</v>
      </c>
      <c r="AY3" s="44">
        <f>[7]IRF_robust_R2!AE2</f>
        <v>1.1328381009810544</v>
      </c>
      <c r="AZ3" s="44">
        <f>[3]IRF1_benchmark!AA2</f>
        <v>1.3147211331777007</v>
      </c>
      <c r="BA3" s="44">
        <f>[3]IRF1_benchmark!AB2</f>
        <v>0.67412283704883835</v>
      </c>
      <c r="BB3" s="44">
        <f>[3]IRF1_benchmark!AE2</f>
        <v>0.99156996736484182</v>
      </c>
      <c r="BC3" s="45"/>
      <c r="BD3" s="44">
        <v>0</v>
      </c>
      <c r="BE3">
        <f>BK3</f>
        <v>5.4625414414383587E-2</v>
      </c>
      <c r="BF3">
        <f>BL3-BK3</f>
        <v>-7.9800572768766995E-2</v>
      </c>
      <c r="BG3">
        <f>BM3</f>
        <v>1.4916568810477607E-2</v>
      </c>
      <c r="BH3" s="44">
        <f>[7]IRF_robust_R2!AG2</f>
        <v>1.9103191269970839E-2</v>
      </c>
      <c r="BI3" s="44">
        <f>[7]IRF_robust_R2!AH2</f>
        <v>-6.2140458925532986E-2</v>
      </c>
      <c r="BJ3" s="44">
        <f>[7]IRF_robust_R2!AK2</f>
        <v>-2.0856861298439264E-2</v>
      </c>
      <c r="BK3" s="44">
        <f>[3]IRF1_benchmark!AG2</f>
        <v>5.4625414414383587E-2</v>
      </c>
      <c r="BL3" s="44">
        <f>[3]IRF1_benchmark!AH2</f>
        <v>-2.5175158354383411E-2</v>
      </c>
      <c r="BM3" s="44">
        <f>[3]IRF1_benchmark!AK2</f>
        <v>1.4916568810477607E-2</v>
      </c>
      <c r="BN3" s="44"/>
      <c r="BO3" s="44">
        <v>0</v>
      </c>
      <c r="BP3">
        <f>BV3</f>
        <v>8.0054301608409692E-2</v>
      </c>
      <c r="BQ3">
        <f>BW3-BV3</f>
        <v>-4.8891991994788032E-2</v>
      </c>
      <c r="BR3">
        <f>BX3</f>
        <v>5.5152643758418184E-2</v>
      </c>
      <c r="BS3" s="44">
        <f>[7]IRF_robust_R2!AM2</f>
        <v>7.3264111259288237E-2</v>
      </c>
      <c r="BT3" s="44">
        <f>[7]IRF_robust_R2!AN2</f>
        <v>2.4166770374486599E-2</v>
      </c>
      <c r="BU3" s="44">
        <f>[7]IRF_robust_R2!AQ2</f>
        <v>4.832364505186295E-2</v>
      </c>
      <c r="BV3" s="44">
        <f>[3]IRF1_benchmark!AM2</f>
        <v>8.0054301608409692E-2</v>
      </c>
      <c r="BW3" s="44">
        <f>[3]IRF1_benchmark!AN2</f>
        <v>3.116230961362166E-2</v>
      </c>
      <c r="BX3" s="44">
        <f>[3]IRF1_benchmark!AQ2</f>
        <v>5.5152643758418184E-2</v>
      </c>
      <c r="BY3" s="45"/>
      <c r="BZ3" s="44">
        <v>0</v>
      </c>
      <c r="CA3">
        <f>CG3</f>
        <v>6.902576768250083E-3</v>
      </c>
      <c r="CB3">
        <f>CH3-CG3</f>
        <v>-6.7652985724064266E-2</v>
      </c>
      <c r="CC3">
        <f>CI3</f>
        <v>-2.7231418842338394E-2</v>
      </c>
      <c r="CD3" s="44">
        <f>[7]IRF_robust_R2!AS2</f>
        <v>9.2320831975517114E-3</v>
      </c>
      <c r="CE3" s="44">
        <f>[7]IRF_robust_R2!AT2</f>
        <v>-5.8603754030633018E-2</v>
      </c>
      <c r="CF3" s="44">
        <f>[7]IRF_robust_R2!AW2</f>
        <v>-2.4964505935359413E-2</v>
      </c>
      <c r="CG3" s="44">
        <f>[3]IRF1_benchmark!AS2</f>
        <v>6.902576768250083E-3</v>
      </c>
      <c r="CH3" s="44">
        <f>[3]IRF1_benchmark!AT2</f>
        <v>-6.0750408955814177E-2</v>
      </c>
      <c r="CI3" s="44">
        <f>[3]IRF1_benchmark!AW2</f>
        <v>-2.7231418842338394E-2</v>
      </c>
      <c r="CJ3" s="44"/>
      <c r="CK3" s="44">
        <v>0</v>
      </c>
      <c r="CL3">
        <f>CR3</f>
        <v>0.12380809185915358</v>
      </c>
      <c r="CM3">
        <f>CS3-CR3</f>
        <v>-9.93641439554281E-2</v>
      </c>
      <c r="CN3">
        <f>CT3</f>
        <v>7.455640845282889E-2</v>
      </c>
      <c r="CO3" s="44">
        <f>[7]IRF_robust_R2!AY2</f>
        <v>0.1861698693914543</v>
      </c>
      <c r="CP3" s="44">
        <f>[7]IRF_robust_R2!AZ2</f>
        <v>8.7092468170833451E-2</v>
      </c>
      <c r="CQ3" s="44">
        <f>[7]IRF_robust_R2!BC2</f>
        <v>0.13698506076146549</v>
      </c>
      <c r="CR3" s="44">
        <f>[3]IRF1_benchmark!AY2</f>
        <v>0.12380809185915358</v>
      </c>
      <c r="CS3" s="44">
        <f>[3]IRF1_benchmark!AZ2</f>
        <v>2.444394790372548E-2</v>
      </c>
      <c r="CT3" s="44">
        <f>[3]IRF1_benchmark!BC2</f>
        <v>7.455640845282889E-2</v>
      </c>
      <c r="CU3" s="44"/>
      <c r="CV3" s="44">
        <v>0</v>
      </c>
      <c r="CW3">
        <f>DC3</f>
        <v>-0.20572852326799101</v>
      </c>
      <c r="CX3">
        <f>DD3-DC3</f>
        <v>-0.20531597714231592</v>
      </c>
      <c r="CY3">
        <f>DE3</f>
        <v>-0.30941247577450243</v>
      </c>
      <c r="CZ3" s="44">
        <f>[7]IRF_robust_R2!BE2</f>
        <v>-0.11195131159978433</v>
      </c>
      <c r="DA3" s="44">
        <f>[7]IRF_robust_R2!BF2</f>
        <v>-0.31882703439966481</v>
      </c>
      <c r="DB3" s="44">
        <f>[7]IRF_robust_R2!BI2</f>
        <v>-0.21633414827509947</v>
      </c>
      <c r="DC3" s="44">
        <f>[3]IRF1_benchmark!BE2</f>
        <v>-0.20572852326799101</v>
      </c>
      <c r="DD3" s="44">
        <f>[3]IRF1_benchmark!BF2</f>
        <v>-0.41104450041030693</v>
      </c>
      <c r="DE3" s="44">
        <f>[3]IRF1_benchmark!BI2</f>
        <v>-0.30941247577450243</v>
      </c>
    </row>
    <row r="4" spans="1:109" x14ac:dyDescent="0.25">
      <c r="A4" s="44">
        <v>1</v>
      </c>
      <c r="B4">
        <f t="shared" ref="B4:B23" si="0">H4</f>
        <v>0.56072823109150494</v>
      </c>
      <c r="C4">
        <f t="shared" ref="C4:C23" si="1">I4-H4</f>
        <v>-0.56858273541336468</v>
      </c>
      <c r="D4">
        <f t="shared" ref="D4:D23" si="2">J4</f>
        <v>0.27314701220997056</v>
      </c>
      <c r="E4" s="44">
        <f>[7]IRF_robust_R2!C3</f>
        <v>0.19678825348673365</v>
      </c>
      <c r="F4" s="44">
        <f>[7]IRF_robust_R2!D3</f>
        <v>-0.2488015413366961</v>
      </c>
      <c r="G4" s="44">
        <f>[7]IRF_robust_R2!G3</f>
        <v>-2.8512777463924791E-2</v>
      </c>
      <c r="H4" s="44">
        <f>[3]IRF1_benchmark!C3</f>
        <v>0.56072823109150494</v>
      </c>
      <c r="I4" s="44">
        <f>[3]IRF1_benchmark!D3</f>
        <v>-7.8545043218597663E-3</v>
      </c>
      <c r="J4" s="44">
        <f>[3]IRF1_benchmark!G3</f>
        <v>0.27314701220997056</v>
      </c>
      <c r="K4" s="44"/>
      <c r="L4" s="44">
        <v>1</v>
      </c>
      <c r="M4">
        <f t="shared" ref="M4:M23" si="3">S4</f>
        <v>0.23591772523197049</v>
      </c>
      <c r="N4">
        <f t="shared" ref="N4:N23" si="4">T4-S4</f>
        <v>-0.26136506199930776</v>
      </c>
      <c r="O4">
        <f t="shared" ref="O4:O23" si="5">U4</f>
        <v>0.10566752527069617</v>
      </c>
      <c r="P4" s="44">
        <f>[7]IRF_robust_R2!I3</f>
        <v>0.27579580571849754</v>
      </c>
      <c r="Q4" s="44">
        <f>[7]IRF_robust_R2!J3</f>
        <v>9.0221622689335493E-3</v>
      </c>
      <c r="R4" s="44">
        <f>[7]IRF_robust_R2!M3</f>
        <v>0.14221819749172848</v>
      </c>
      <c r="S4" s="44">
        <f>[3]IRF1_benchmark!I3</f>
        <v>0.23591772523197049</v>
      </c>
      <c r="T4" s="44">
        <f>[3]IRF1_benchmark!J3</f>
        <v>-2.5447336767337271E-2</v>
      </c>
      <c r="U4" s="44">
        <f>[3]IRF1_benchmark!M3</f>
        <v>0.10566752527069617</v>
      </c>
      <c r="V4" s="44"/>
      <c r="W4" s="44">
        <v>1</v>
      </c>
      <c r="X4">
        <f t="shared" ref="X4:X23" si="6">AD4</f>
        <v>0.24698827816175276</v>
      </c>
      <c r="Y4">
        <f t="shared" ref="Y4:Y23" si="7">AE4-AD4</f>
        <v>-1.9876140980550863</v>
      </c>
      <c r="Z4">
        <f t="shared" ref="Z4:Z23" si="8">AF4</f>
        <v>-0.75959159694556866</v>
      </c>
      <c r="AA4" s="44">
        <f>[7]IRF_robust_R2!O3</f>
        <v>1.0123270464849339</v>
      </c>
      <c r="AB4" s="44">
        <f>[7]IRF_robust_R2!P3</f>
        <v>-1.0402183431498575</v>
      </c>
      <c r="AC4" s="44">
        <f>[7]IRF_robust_R2!S3</f>
        <v>-3.7744554823196622E-2</v>
      </c>
      <c r="AD4" s="44">
        <f>[3]IRF1_benchmark!O3</f>
        <v>0.24698827816175276</v>
      </c>
      <c r="AE4" s="44">
        <f>[3]IRF1_benchmark!P3</f>
        <v>-1.7406258198933335</v>
      </c>
      <c r="AF4" s="44">
        <f>[3]IRF1_benchmark!S3</f>
        <v>-0.75959159694556866</v>
      </c>
      <c r="AG4" s="45"/>
      <c r="AH4" s="44">
        <v>1</v>
      </c>
      <c r="AI4">
        <f t="shared" ref="AI4:AI23" si="9">AO4</f>
        <v>9.4115921326900095E-2</v>
      </c>
      <c r="AJ4">
        <f t="shared" ref="AJ4:AJ23" si="10">AP4-AO4</f>
        <v>-0.17838169133345932</v>
      </c>
      <c r="AK4">
        <f t="shared" ref="AK4:AK23" si="11">AQ4</f>
        <v>3.6350713763719077E-3</v>
      </c>
      <c r="AL4" s="44">
        <f>[7]IRF_robust_R2!U3</f>
        <v>0.10984959461360419</v>
      </c>
      <c r="AM4" s="44">
        <f>[7]IRF_robust_R2!V3</f>
        <v>-7.2481171343208042E-2</v>
      </c>
      <c r="AN4" s="44">
        <f>[7]IRF_robust_R2!Y3</f>
        <v>1.767578817662863E-2</v>
      </c>
      <c r="AO4" s="44">
        <f>[3]IRF1_benchmark!U3</f>
        <v>9.4115921326900095E-2</v>
      </c>
      <c r="AP4" s="44">
        <f>[3]IRF1_benchmark!V3</f>
        <v>-8.4265770006559243E-2</v>
      </c>
      <c r="AQ4" s="44">
        <f>[3]IRF1_benchmark!Y3</f>
        <v>3.6350713763719077E-3</v>
      </c>
      <c r="AR4" s="44"/>
      <c r="AS4" s="44">
        <v>1</v>
      </c>
      <c r="AT4">
        <f t="shared" ref="AT4:AT23" si="12">AZ4</f>
        <v>2.1598370108482472</v>
      </c>
      <c r="AU4">
        <f t="shared" ref="AU4:AU23" si="13">BA4-AZ4</f>
        <v>-0.96871408633798128</v>
      </c>
      <c r="AV4">
        <f t="shared" ref="AV4:AV23" si="14">BB4</f>
        <v>1.669800370493538</v>
      </c>
      <c r="AW4" s="44">
        <f>[7]IRF_robust_R2!AA3</f>
        <v>2.4000894341870529</v>
      </c>
      <c r="AX4" s="44">
        <f>[7]IRF_robust_R2!AB3</f>
        <v>1.4358619640964592</v>
      </c>
      <c r="AY4" s="44">
        <f>[7]IRF_robust_R2!AE3</f>
        <v>1.9088225531673559</v>
      </c>
      <c r="AZ4" s="44">
        <f>[3]IRF1_benchmark!AA3</f>
        <v>2.1598370108482472</v>
      </c>
      <c r="BA4" s="44">
        <f>[3]IRF1_benchmark!AB3</f>
        <v>1.1911229245102659</v>
      </c>
      <c r="BB4" s="44">
        <f>[3]IRF1_benchmark!AE3</f>
        <v>1.669800370493538</v>
      </c>
      <c r="BC4" s="45"/>
      <c r="BD4" s="44">
        <v>1</v>
      </c>
      <c r="BE4">
        <f t="shared" ref="BE4:BE23" si="15">BK4</f>
        <v>4.5332386241328931E-2</v>
      </c>
      <c r="BF4">
        <f t="shared" ref="BF4:BF23" si="16">BL4-BK4</f>
        <v>-0.11569189888749355</v>
      </c>
      <c r="BG4">
        <f t="shared" ref="BG4:BG23" si="17">BM4</f>
        <v>-1.440810686892606E-2</v>
      </c>
      <c r="BH4" s="44">
        <f>[7]IRF_robust_R2!AG3</f>
        <v>6.6926295380689366E-2</v>
      </c>
      <c r="BI4" s="44">
        <f>[7]IRF_robust_R2!AH3</f>
        <v>-5.1313002546760009E-2</v>
      </c>
      <c r="BJ4" s="44">
        <f>[7]IRF_robust_R2!AK3</f>
        <v>6.6120066763592153E-3</v>
      </c>
      <c r="BK4" s="44">
        <f>[3]IRF1_benchmark!AG3</f>
        <v>4.5332386241328931E-2</v>
      </c>
      <c r="BL4" s="44">
        <f>[3]IRF1_benchmark!AH3</f>
        <v>-7.0359512646164621E-2</v>
      </c>
      <c r="BM4" s="44">
        <f>[3]IRF1_benchmark!AK3</f>
        <v>-1.440810686892606E-2</v>
      </c>
      <c r="BN4" s="44"/>
      <c r="BO4" s="44">
        <v>1</v>
      </c>
      <c r="BP4">
        <f t="shared" ref="BP4:BP23" si="18">BV4</f>
        <v>0.13602352433546747</v>
      </c>
      <c r="BQ4">
        <f t="shared" ref="BQ4:BQ23" si="19">BW4-BV4</f>
        <v>-8.605983704556415E-2</v>
      </c>
      <c r="BR4">
        <f t="shared" ref="BR4:BR23" si="20">BX4</f>
        <v>9.311204916916424E-2</v>
      </c>
      <c r="BS4" s="44">
        <f>[7]IRF_robust_R2!AM3</f>
        <v>0.15179293541072961</v>
      </c>
      <c r="BT4" s="44">
        <f>[7]IRF_robust_R2!AN3</f>
        <v>6.4182548636965306E-2</v>
      </c>
      <c r="BU4" s="44">
        <f>[7]IRF_robust_R2!AQ3</f>
        <v>0.10749633430278301</v>
      </c>
      <c r="BV4" s="44">
        <f>[3]IRF1_benchmark!AM3</f>
        <v>0.13602352433546747</v>
      </c>
      <c r="BW4" s="44">
        <f>[3]IRF1_benchmark!AN3</f>
        <v>4.9963687289903316E-2</v>
      </c>
      <c r="BX4" s="44">
        <f>[3]IRF1_benchmark!AQ3</f>
        <v>9.311204916916424E-2</v>
      </c>
      <c r="BY4" s="45"/>
      <c r="BZ4" s="44">
        <v>1</v>
      </c>
      <c r="CA4">
        <f t="shared" ref="CA4:CA23" si="21">CG4</f>
        <v>-5.1983166947454668E-2</v>
      </c>
      <c r="CB4">
        <f t="shared" ref="CB4:CB23" si="22">CH4-CG4</f>
        <v>-9.2484444131188809E-2</v>
      </c>
      <c r="CC4">
        <f t="shared" ref="CC4:CC23" si="23">CI4</f>
        <v>-9.8753983642390991E-2</v>
      </c>
      <c r="CD4" s="44">
        <f>[7]IRF_robust_R2!AS3</f>
        <v>-1.0220851303027837E-2</v>
      </c>
      <c r="CE4" s="44">
        <f>[7]IRF_robust_R2!AT3</f>
        <v>-0.10466159685907898</v>
      </c>
      <c r="CF4" s="44">
        <f>[7]IRF_robust_R2!AW3</f>
        <v>-5.7464584092719921E-2</v>
      </c>
      <c r="CG4" s="44">
        <f>[3]IRF1_benchmark!AS3</f>
        <v>-5.1983166947454668E-2</v>
      </c>
      <c r="CH4" s="44">
        <f>[3]IRF1_benchmark!AT3</f>
        <v>-0.14446761107864348</v>
      </c>
      <c r="CI4" s="44">
        <f>[3]IRF1_benchmark!AW3</f>
        <v>-9.8753983642390991E-2</v>
      </c>
      <c r="CJ4" s="44"/>
      <c r="CK4" s="44">
        <v>1</v>
      </c>
      <c r="CL4">
        <f t="shared" ref="CL4:CL23" si="24">CR4</f>
        <v>0.15846300799963547</v>
      </c>
      <c r="CM4">
        <f t="shared" ref="CM4:CM23" si="25">CS4-CR4</f>
        <v>-0.16128578992411952</v>
      </c>
      <c r="CN4">
        <f t="shared" ref="CN4:CN23" si="26">CT4</f>
        <v>7.5362179798056483E-2</v>
      </c>
      <c r="CO4" s="44">
        <f>[7]IRF_robust_R2!AY3</f>
        <v>0.23817355054920983</v>
      </c>
      <c r="CP4" s="44">
        <f>[7]IRF_robust_R2!AZ3</f>
        <v>7.5271392042444651E-2</v>
      </c>
      <c r="CQ4" s="44">
        <f>[7]IRF_robust_R2!BC3</f>
        <v>0.15407762558936083</v>
      </c>
      <c r="CR4" s="44">
        <f>[3]IRF1_benchmark!AY3</f>
        <v>0.15846300799963547</v>
      </c>
      <c r="CS4" s="44">
        <f>[3]IRF1_benchmark!AZ3</f>
        <v>-2.8227819244840326E-3</v>
      </c>
      <c r="CT4" s="44">
        <f>[3]IRF1_benchmark!BC3</f>
        <v>7.5362179798056483E-2</v>
      </c>
      <c r="CU4" s="44"/>
      <c r="CV4" s="44">
        <v>1</v>
      </c>
      <c r="CW4">
        <f t="shared" ref="CW4:CW23" si="27">DC4</f>
        <v>5.3501412561712758E-2</v>
      </c>
      <c r="CX4">
        <f t="shared" ref="CX4:CX23" si="28">DD4-DC4</f>
        <v>-0.23336491526368369</v>
      </c>
      <c r="CY4">
        <f t="shared" ref="CY4:CY23" si="29">DE4</f>
        <v>-6.1844968612416923E-2</v>
      </c>
      <c r="CZ4" s="44">
        <f>[7]IRF_robust_R2!BE3</f>
        <v>-5.0387665323476757E-2</v>
      </c>
      <c r="DA4" s="44">
        <f>[7]IRF_robust_R2!BF3</f>
        <v>-0.28935386815850622</v>
      </c>
      <c r="DB4" s="44">
        <f>[7]IRF_robust_R2!BI3</f>
        <v>-0.16828216501892057</v>
      </c>
      <c r="DC4" s="44">
        <f>[3]IRF1_benchmark!BE3</f>
        <v>5.3501412561712758E-2</v>
      </c>
      <c r="DD4" s="44">
        <f>[3]IRF1_benchmark!BF3</f>
        <v>-0.17986350270197093</v>
      </c>
      <c r="DE4" s="44">
        <f>[3]IRF1_benchmark!BI3</f>
        <v>-6.1844968612416923E-2</v>
      </c>
    </row>
    <row r="5" spans="1:109" x14ac:dyDescent="0.25">
      <c r="A5" s="44">
        <v>2</v>
      </c>
      <c r="B5">
        <f t="shared" si="0"/>
        <v>0.42194875276110572</v>
      </c>
      <c r="C5">
        <f t="shared" si="1"/>
        <v>-0.57358747585941416</v>
      </c>
      <c r="D5">
        <f t="shared" si="2"/>
        <v>0.13707264841276778</v>
      </c>
      <c r="E5" s="44">
        <f>[7]IRF_robust_R2!C4</f>
        <v>0.23848106218275436</v>
      </c>
      <c r="F5" s="44">
        <f>[7]IRF_robust_R2!D4</f>
        <v>-0.21617709043215227</v>
      </c>
      <c r="G5" s="44">
        <f>[7]IRF_robust_R2!G4</f>
        <v>1.3050291535585248E-2</v>
      </c>
      <c r="H5" s="44">
        <f>[3]IRF1_benchmark!C4</f>
        <v>0.42194875276110572</v>
      </c>
      <c r="I5" s="44">
        <f>[3]IRF1_benchmark!D4</f>
        <v>-0.15163872309830848</v>
      </c>
      <c r="J5" s="44">
        <f>[3]IRF1_benchmark!G4</f>
        <v>0.13707264841276778</v>
      </c>
      <c r="K5" s="44"/>
      <c r="L5" s="44">
        <v>2</v>
      </c>
      <c r="M5">
        <f t="shared" si="3"/>
        <v>2.6444738975022045E-2</v>
      </c>
      <c r="N5">
        <f t="shared" si="4"/>
        <v>-0.29435676293922047</v>
      </c>
      <c r="O5">
        <f t="shared" si="5"/>
        <v>-0.1208541350095382</v>
      </c>
      <c r="P5" s="44">
        <f>[7]IRF_robust_R2!I4</f>
        <v>6.2625416277214657E-2</v>
      </c>
      <c r="Q5" s="44">
        <f>[7]IRF_robust_R2!J4</f>
        <v>-0.23959130049902208</v>
      </c>
      <c r="R5" s="44">
        <f>[7]IRF_robust_R2!M4</f>
        <v>-8.833553827667831E-2</v>
      </c>
      <c r="S5" s="44">
        <f>[3]IRF1_benchmark!I4</f>
        <v>2.6444738975022045E-2</v>
      </c>
      <c r="T5" s="44">
        <f>[3]IRF1_benchmark!J4</f>
        <v>-0.26791202396419844</v>
      </c>
      <c r="U5" s="44">
        <f>[3]IRF1_benchmark!M4</f>
        <v>-0.1208541350095382</v>
      </c>
      <c r="V5" s="44"/>
      <c r="W5" s="44">
        <v>2</v>
      </c>
      <c r="X5">
        <f t="shared" si="6"/>
        <v>0.84794660973298053</v>
      </c>
      <c r="Y5">
        <f t="shared" si="7"/>
        <v>-2.3043660641026604</v>
      </c>
      <c r="Z5">
        <f t="shared" si="8"/>
        <v>-0.30015968678511906</v>
      </c>
      <c r="AA5" s="44">
        <f>[7]IRF_robust_R2!O4</f>
        <v>1.7708343430781075</v>
      </c>
      <c r="AB5" s="44">
        <f>[7]IRF_robust_R2!P4</f>
        <v>-0.64434471745570565</v>
      </c>
      <c r="AC5" s="44">
        <f>[7]IRF_robust_R2!S4</f>
        <v>0.57136660813970308</v>
      </c>
      <c r="AD5" s="44">
        <f>[3]IRF1_benchmark!O4</f>
        <v>0.84794660973298053</v>
      </c>
      <c r="AE5" s="44">
        <f>[3]IRF1_benchmark!P4</f>
        <v>-1.45641945436968</v>
      </c>
      <c r="AF5" s="44">
        <f>[3]IRF1_benchmark!S4</f>
        <v>-0.30015968678511906</v>
      </c>
      <c r="AG5" s="45"/>
      <c r="AH5" s="44">
        <v>2</v>
      </c>
      <c r="AI5">
        <f t="shared" si="9"/>
        <v>-3.4981050097290793E-2</v>
      </c>
      <c r="AJ5">
        <f t="shared" si="10"/>
        <v>-0.23152836190868364</v>
      </c>
      <c r="AK5">
        <f t="shared" si="11"/>
        <v>-0.15004437850585101</v>
      </c>
      <c r="AL5" s="44">
        <f>[7]IRF_robust_R2!U4</f>
        <v>4.6872666753399912E-2</v>
      </c>
      <c r="AM5" s="44">
        <f>[7]IRF_robust_R2!V4</f>
        <v>-0.19464625119287365</v>
      </c>
      <c r="AN5" s="44">
        <f>[7]IRF_robust_R2!Y4</f>
        <v>-7.2586497968661179E-2</v>
      </c>
      <c r="AO5" s="44">
        <f>[3]IRF1_benchmark!U4</f>
        <v>-3.4981050097290793E-2</v>
      </c>
      <c r="AP5" s="44">
        <f>[3]IRF1_benchmark!V4</f>
        <v>-0.26650941200597444</v>
      </c>
      <c r="AQ5" s="44">
        <f>[3]IRF1_benchmark!Y4</f>
        <v>-0.15004437850585101</v>
      </c>
      <c r="AR5" s="44"/>
      <c r="AS5" s="44">
        <v>2</v>
      </c>
      <c r="AT5">
        <f t="shared" si="12"/>
        <v>1.8119569755479024</v>
      </c>
      <c r="AU5">
        <f t="shared" si="13"/>
        <v>-1.1574078964408121</v>
      </c>
      <c r="AV5">
        <f t="shared" si="14"/>
        <v>1.2275524446846842</v>
      </c>
      <c r="AW5" s="44">
        <f>[7]IRF_robust_R2!AA4</f>
        <v>2.1839749792826195</v>
      </c>
      <c r="AX5" s="44">
        <f>[7]IRF_robust_R2!AB4</f>
        <v>1.008829310595414</v>
      </c>
      <c r="AY5" s="44">
        <f>[7]IRF_robust_R2!AE4</f>
        <v>1.5888455473516503</v>
      </c>
      <c r="AZ5" s="44">
        <f>[3]IRF1_benchmark!AA4</f>
        <v>1.8119569755479024</v>
      </c>
      <c r="BA5" s="44">
        <f>[3]IRF1_benchmark!AB4</f>
        <v>0.65454907910709026</v>
      </c>
      <c r="BB5" s="44">
        <f>[3]IRF1_benchmark!AE4</f>
        <v>1.2275524446846842</v>
      </c>
      <c r="BC5" s="45"/>
      <c r="BD5" s="44">
        <v>2</v>
      </c>
      <c r="BE5">
        <f t="shared" si="15"/>
        <v>-6.7424905068332736E-2</v>
      </c>
      <c r="BF5">
        <f t="shared" si="16"/>
        <v>-0.14798293188936351</v>
      </c>
      <c r="BG5">
        <f t="shared" si="17"/>
        <v>-0.14201106381465073</v>
      </c>
      <c r="BH5" s="44">
        <f>[7]IRF_robust_R2!AG4</f>
        <v>-2.7689604211608411E-2</v>
      </c>
      <c r="BI5" s="44">
        <f>[7]IRF_robust_R2!AH4</f>
        <v>-0.17900843630971927</v>
      </c>
      <c r="BJ5" s="44">
        <f>[7]IRF_robust_R2!AK4</f>
        <v>-0.10323175752203191</v>
      </c>
      <c r="BK5" s="44">
        <f>[3]IRF1_benchmark!AG4</f>
        <v>-6.7424905068332736E-2</v>
      </c>
      <c r="BL5" s="44">
        <f>[3]IRF1_benchmark!AH4</f>
        <v>-0.21540783695769625</v>
      </c>
      <c r="BM5" s="44">
        <f>[3]IRF1_benchmark!AK4</f>
        <v>-0.14201106381465073</v>
      </c>
      <c r="BN5" s="44"/>
      <c r="BO5" s="44">
        <v>2</v>
      </c>
      <c r="BP5">
        <f t="shared" si="18"/>
        <v>0.19690626707071976</v>
      </c>
      <c r="BQ5">
        <f t="shared" si="19"/>
        <v>-0.1183266372241831</v>
      </c>
      <c r="BR5">
        <f t="shared" si="20"/>
        <v>0.13716109170608351</v>
      </c>
      <c r="BS5" s="44">
        <f>[7]IRF_robust_R2!AM4</f>
        <v>0.22261932545151261</v>
      </c>
      <c r="BT5" s="44">
        <f>[7]IRF_robust_R2!AN4</f>
        <v>0.10094598702710131</v>
      </c>
      <c r="BU5" s="44">
        <f>[7]IRF_robust_R2!AQ4</f>
        <v>0.1611560821543335</v>
      </c>
      <c r="BV5" s="44">
        <f>[3]IRF1_benchmark!AM4</f>
        <v>0.19690626707071976</v>
      </c>
      <c r="BW5" s="44">
        <f>[3]IRF1_benchmark!AN4</f>
        <v>7.8579629846536658E-2</v>
      </c>
      <c r="BX5" s="44">
        <f>[3]IRF1_benchmark!AQ4</f>
        <v>0.13716109170608351</v>
      </c>
      <c r="BY5" s="45"/>
      <c r="BZ5" s="44">
        <v>2</v>
      </c>
      <c r="CA5">
        <f t="shared" si="21"/>
        <v>-9.7201375548938235E-2</v>
      </c>
      <c r="CB5">
        <f t="shared" si="22"/>
        <v>-0.11951576420313273</v>
      </c>
      <c r="CC5">
        <f t="shared" si="23"/>
        <v>-0.15717501387643559</v>
      </c>
      <c r="CD5" s="44">
        <f>[7]IRF_robust_R2!AS4</f>
        <v>-5.0161995255598765E-2</v>
      </c>
      <c r="CE5" s="44">
        <f>[7]IRF_robust_R2!AT4</f>
        <v>-0.17331029990467894</v>
      </c>
      <c r="CF5" s="44">
        <f>[7]IRF_robust_R2!AW4</f>
        <v>-0.11075831763614843</v>
      </c>
      <c r="CG5" s="44">
        <f>[3]IRF1_benchmark!AS4</f>
        <v>-9.7201375548938235E-2</v>
      </c>
      <c r="CH5" s="44">
        <f>[3]IRF1_benchmark!AT4</f>
        <v>-0.21671713975207096</v>
      </c>
      <c r="CI5" s="44">
        <f>[3]IRF1_benchmark!AW4</f>
        <v>-0.15717501387643559</v>
      </c>
      <c r="CJ5" s="44"/>
      <c r="CK5" s="44">
        <v>2</v>
      </c>
      <c r="CL5">
        <f t="shared" si="24"/>
        <v>0.13642067571240854</v>
      </c>
      <c r="CM5">
        <f t="shared" si="25"/>
        <v>-0.18462020311952476</v>
      </c>
      <c r="CN5">
        <f t="shared" si="26"/>
        <v>4.3222949032942964E-2</v>
      </c>
      <c r="CO5" s="44">
        <f>[7]IRF_robust_R2!AY4</f>
        <v>0.21256101567167249</v>
      </c>
      <c r="CP5" s="44">
        <f>[7]IRF_robust_R2!AZ4</f>
        <v>2.1480268166267767E-2</v>
      </c>
      <c r="CQ5" s="44">
        <f>[7]IRF_robust_R2!BC4</f>
        <v>0.11613004087818232</v>
      </c>
      <c r="CR5" s="44">
        <f>[3]IRF1_benchmark!AY4</f>
        <v>0.13642067571240854</v>
      </c>
      <c r="CS5" s="44">
        <f>[3]IRF1_benchmark!AZ4</f>
        <v>-4.8199527407116215E-2</v>
      </c>
      <c r="CT5" s="44">
        <f>[3]IRF1_benchmark!BC4</f>
        <v>4.3222949032942964E-2</v>
      </c>
      <c r="CU5" s="44"/>
      <c r="CV5" s="44">
        <v>2</v>
      </c>
      <c r="CW5">
        <f t="shared" si="27"/>
        <v>1.3083404060821965E-2</v>
      </c>
      <c r="CX5">
        <f t="shared" si="28"/>
        <v>-0.26444578867657975</v>
      </c>
      <c r="CY5">
        <f t="shared" si="29"/>
        <v>-0.11533194839602331</v>
      </c>
      <c r="CZ5" s="44">
        <f>[7]IRF_robust_R2!BE4</f>
        <v>-9.2778364937964097E-2</v>
      </c>
      <c r="DA5" s="44">
        <f>[7]IRF_robust_R2!BF4</f>
        <v>-0.36898689425654502</v>
      </c>
      <c r="DB5" s="44">
        <f>[7]IRF_robust_R2!BI4</f>
        <v>-0.22515223162673836</v>
      </c>
      <c r="DC5" s="44">
        <f>[3]IRF1_benchmark!BE4</f>
        <v>1.3083404060821965E-2</v>
      </c>
      <c r="DD5" s="44">
        <f>[3]IRF1_benchmark!BF4</f>
        <v>-0.25136238461575777</v>
      </c>
      <c r="DE5" s="44">
        <f>[3]IRF1_benchmark!BI4</f>
        <v>-0.11533194839602331</v>
      </c>
    </row>
    <row r="6" spans="1:109" x14ac:dyDescent="0.25">
      <c r="A6" s="44">
        <v>3</v>
      </c>
      <c r="B6">
        <f t="shared" si="0"/>
        <v>0.38147361848164019</v>
      </c>
      <c r="C6">
        <f t="shared" si="1"/>
        <v>-0.60384217631676551</v>
      </c>
      <c r="D6">
        <f t="shared" si="2"/>
        <v>7.5822899819864509E-2</v>
      </c>
      <c r="E6" s="44">
        <f>[7]IRF_robust_R2!C5</f>
        <v>0.39153912665050628</v>
      </c>
      <c r="F6" s="44">
        <f>[7]IRF_robust_R2!D5</f>
        <v>-7.7412046413825736E-2</v>
      </c>
      <c r="G6" s="44">
        <f>[7]IRF_robust_R2!G5</f>
        <v>0.15596692643952359</v>
      </c>
      <c r="H6" s="44">
        <f>[3]IRF1_benchmark!C5</f>
        <v>0.38147361848164019</v>
      </c>
      <c r="I6" s="44">
        <f>[3]IRF1_benchmark!D5</f>
        <v>-0.2223685578351253</v>
      </c>
      <c r="J6" s="44">
        <f>[3]IRF1_benchmark!G5</f>
        <v>7.5822899819864509E-2</v>
      </c>
      <c r="K6" s="44"/>
      <c r="L6" s="44">
        <v>3</v>
      </c>
      <c r="M6">
        <f t="shared" si="3"/>
        <v>-7.115630020613245E-2</v>
      </c>
      <c r="N6">
        <f t="shared" si="4"/>
        <v>-0.31544676712818043</v>
      </c>
      <c r="O6">
        <f t="shared" si="5"/>
        <v>-0.22798355149810512</v>
      </c>
      <c r="P6" s="44">
        <f>[7]IRF_robust_R2!I5</f>
        <v>-6.1519296020032636E-2</v>
      </c>
      <c r="Q6" s="44">
        <f>[7]IRF_robust_R2!J5</f>
        <v>-0.38632271675717955</v>
      </c>
      <c r="R6" s="44">
        <f>[7]IRF_robust_R2!M5</f>
        <v>-0.22368929958513506</v>
      </c>
      <c r="S6" s="44">
        <f>[3]IRF1_benchmark!I5</f>
        <v>-7.115630020613245E-2</v>
      </c>
      <c r="T6" s="44">
        <f>[3]IRF1_benchmark!J5</f>
        <v>-0.38660306733431288</v>
      </c>
      <c r="U6" s="44">
        <f>[3]IRF1_benchmark!M5</f>
        <v>-0.22798355149810512</v>
      </c>
      <c r="V6" s="44"/>
      <c r="W6" s="44">
        <v>3</v>
      </c>
      <c r="X6">
        <f t="shared" si="6"/>
        <v>1.1829983265054242</v>
      </c>
      <c r="Y6">
        <f t="shared" si="7"/>
        <v>-2.5002156322716464</v>
      </c>
      <c r="Z6">
        <f t="shared" si="8"/>
        <v>-5.2219425766385455E-2</v>
      </c>
      <c r="AA6" s="44">
        <f>[7]IRF_robust_R2!O5</f>
        <v>2.7932117152027334</v>
      </c>
      <c r="AB6" s="44">
        <f>[7]IRF_robust_R2!P5</f>
        <v>0.13735581434814056</v>
      </c>
      <c r="AC6" s="44">
        <f>[7]IRF_robust_R2!S5</f>
        <v>1.474253865517243</v>
      </c>
      <c r="AD6" s="44">
        <f>[3]IRF1_benchmark!O5</f>
        <v>1.1829983265054242</v>
      </c>
      <c r="AE6" s="44">
        <f>[3]IRF1_benchmark!P5</f>
        <v>-1.317217305766222</v>
      </c>
      <c r="AF6" s="44">
        <f>[3]IRF1_benchmark!S5</f>
        <v>-5.2219425766385455E-2</v>
      </c>
      <c r="AG6" s="45"/>
      <c r="AH6" s="44">
        <v>3</v>
      </c>
      <c r="AI6">
        <f t="shared" si="9"/>
        <v>-0.14607813546136159</v>
      </c>
      <c r="AJ6">
        <f t="shared" si="10"/>
        <v>-0.26797420148334428</v>
      </c>
      <c r="AK6">
        <f t="shared" si="11"/>
        <v>-0.27995482811272121</v>
      </c>
      <c r="AL6" s="44">
        <f>[7]IRF_robust_R2!U5</f>
        <v>3.038579408309651E-2</v>
      </c>
      <c r="AM6" s="44">
        <f>[7]IRF_robust_R2!V5</f>
        <v>-0.24772757782831639</v>
      </c>
      <c r="AN6" s="44">
        <f>[7]IRF_robust_R2!Y5</f>
        <v>-0.10913793025191808</v>
      </c>
      <c r="AO6" s="44">
        <f>[3]IRF1_benchmark!U5</f>
        <v>-0.14607813546136159</v>
      </c>
      <c r="AP6" s="44">
        <f>[3]IRF1_benchmark!V5</f>
        <v>-0.41405233694470589</v>
      </c>
      <c r="AQ6" s="44">
        <f>[3]IRF1_benchmark!Y5</f>
        <v>-0.27995482811272121</v>
      </c>
      <c r="AR6" s="44"/>
      <c r="AS6" s="44">
        <v>3</v>
      </c>
      <c r="AT6">
        <f t="shared" si="12"/>
        <v>1.9058681151986137</v>
      </c>
      <c r="AU6">
        <f t="shared" si="13"/>
        <v>-1.2702912963224198</v>
      </c>
      <c r="AV6">
        <f t="shared" si="14"/>
        <v>1.2665728703566972</v>
      </c>
      <c r="AW6" s="44">
        <f>[7]IRF_robust_R2!AA5</f>
        <v>2.3450052039966067</v>
      </c>
      <c r="AX6" s="44">
        <f>[7]IRF_robust_R2!AB5</f>
        <v>1.0149513792450531</v>
      </c>
      <c r="AY6" s="44">
        <f>[7]IRF_robust_R2!AE5</f>
        <v>1.6666215165775335</v>
      </c>
      <c r="AZ6" s="44">
        <f>[3]IRF1_benchmark!AA5</f>
        <v>1.9058681151986137</v>
      </c>
      <c r="BA6" s="44">
        <f>[3]IRF1_benchmark!AB5</f>
        <v>0.63557681887619399</v>
      </c>
      <c r="BB6" s="44">
        <f>[3]IRF1_benchmark!AE5</f>
        <v>1.2665728703566972</v>
      </c>
      <c r="BC6" s="45"/>
      <c r="BD6" s="44">
        <v>3</v>
      </c>
      <c r="BE6">
        <f t="shared" si="15"/>
        <v>-0.12492912355536469</v>
      </c>
      <c r="BF6">
        <f t="shared" si="16"/>
        <v>-0.16762061860274735</v>
      </c>
      <c r="BG6">
        <f t="shared" si="17"/>
        <v>-0.20826823198877267</v>
      </c>
      <c r="BH6" s="44">
        <f>[7]IRF_robust_R2!AG5</f>
        <v>-4.4830040273252679E-2</v>
      </c>
      <c r="BI6" s="44">
        <f>[7]IRF_robust_R2!AH5</f>
        <v>-0.21802136052272675</v>
      </c>
      <c r="BJ6" s="44">
        <f>[7]IRF_robust_R2!AK5</f>
        <v>-0.13076807232414606</v>
      </c>
      <c r="BK6" s="44">
        <f>[3]IRF1_benchmark!AG5</f>
        <v>-0.12492912355536469</v>
      </c>
      <c r="BL6" s="44">
        <f>[3]IRF1_benchmark!AH5</f>
        <v>-0.29254974215811202</v>
      </c>
      <c r="BM6" s="44">
        <f>[3]IRF1_benchmark!AK5</f>
        <v>-0.20826823198877267</v>
      </c>
      <c r="BN6" s="44"/>
      <c r="BO6" s="44">
        <v>3</v>
      </c>
      <c r="BP6">
        <f t="shared" si="18"/>
        <v>0.23314834592017253</v>
      </c>
      <c r="BQ6">
        <f t="shared" si="19"/>
        <v>-0.14988734025279246</v>
      </c>
      <c r="BR6">
        <f t="shared" si="20"/>
        <v>0.15798995706969843</v>
      </c>
      <c r="BS6" s="44">
        <f>[7]IRF_robust_R2!AM5</f>
        <v>0.26616983083886536</v>
      </c>
      <c r="BT6" s="44">
        <f>[7]IRF_robust_R2!AN5</f>
        <v>0.11100880771762736</v>
      </c>
      <c r="BU6" s="44">
        <f>[7]IRF_robust_R2!AQ5</f>
        <v>0.18808814451563594</v>
      </c>
      <c r="BV6" s="44">
        <f>[3]IRF1_benchmark!AM5</f>
        <v>0.23314834592017253</v>
      </c>
      <c r="BW6" s="44">
        <f>[3]IRF1_benchmark!AN5</f>
        <v>8.3261005667380067E-2</v>
      </c>
      <c r="BX6" s="44">
        <f>[3]IRF1_benchmark!AQ5</f>
        <v>0.15798995706969843</v>
      </c>
      <c r="BY6" s="45"/>
      <c r="BZ6" s="44">
        <v>3</v>
      </c>
      <c r="CA6">
        <f t="shared" si="21"/>
        <v>-0.15379798480585402</v>
      </c>
      <c r="CB6">
        <f t="shared" si="22"/>
        <v>-0.15073322692542593</v>
      </c>
      <c r="CC6">
        <f t="shared" si="23"/>
        <v>-0.22864838610244179</v>
      </c>
      <c r="CD6" s="44">
        <f>[7]IRF_robust_R2!AS5</f>
        <v>-7.8096617922137651E-2</v>
      </c>
      <c r="CE6" s="44">
        <f>[7]IRF_robust_R2!AT5</f>
        <v>-0.23279608072260513</v>
      </c>
      <c r="CF6" s="44">
        <f>[7]IRF_robust_R2!AW5</f>
        <v>-0.1545126231008164</v>
      </c>
      <c r="CG6" s="44">
        <f>[3]IRF1_benchmark!AS5</f>
        <v>-0.15379798480585402</v>
      </c>
      <c r="CH6" s="44">
        <f>[3]IRF1_benchmark!AT5</f>
        <v>-0.30453121173127995</v>
      </c>
      <c r="CI6" s="44">
        <f>[3]IRF1_benchmark!AW5</f>
        <v>-0.22864838610244179</v>
      </c>
      <c r="CJ6" s="44"/>
      <c r="CK6" s="44">
        <v>3</v>
      </c>
      <c r="CL6">
        <f t="shared" si="24"/>
        <v>0.13793611044907897</v>
      </c>
      <c r="CM6">
        <f t="shared" si="25"/>
        <v>-0.20038006597837377</v>
      </c>
      <c r="CN6">
        <f t="shared" si="26"/>
        <v>3.5883716946105121E-2</v>
      </c>
      <c r="CO6" s="44">
        <f>[7]IRF_robust_R2!AY5</f>
        <v>0.24577322544935643</v>
      </c>
      <c r="CP6" s="44">
        <f>[7]IRF_robust_R2!AZ5</f>
        <v>3.675019451109611E-2</v>
      </c>
      <c r="CQ6" s="44">
        <f>[7]IRF_robust_R2!BC5</f>
        <v>0.138272303961472</v>
      </c>
      <c r="CR6" s="44">
        <f>[3]IRF1_benchmark!AY5</f>
        <v>0.13793611044907897</v>
      </c>
      <c r="CS6" s="44">
        <f>[3]IRF1_benchmark!AZ5</f>
        <v>-6.2443955529294784E-2</v>
      </c>
      <c r="CT6" s="44">
        <f>[3]IRF1_benchmark!BC5</f>
        <v>3.5883716946105121E-2</v>
      </c>
      <c r="CU6" s="44"/>
      <c r="CV6" s="44">
        <v>3</v>
      </c>
      <c r="CW6">
        <f t="shared" si="27"/>
        <v>0.12067170816073158</v>
      </c>
      <c r="CX6">
        <f t="shared" si="28"/>
        <v>-0.27522361898444325</v>
      </c>
      <c r="CY6">
        <f t="shared" si="29"/>
        <v>-1.4682555366875566E-2</v>
      </c>
      <c r="CZ6" s="44">
        <f>[7]IRF_robust_R2!BE5</f>
        <v>4.1177906682843879E-2</v>
      </c>
      <c r="DA6" s="44">
        <f>[7]IRF_robust_R2!BF5</f>
        <v>-0.24781106653752821</v>
      </c>
      <c r="DB6" s="44">
        <f>[7]IRF_robust_R2!BI5</f>
        <v>-9.7866986740449802E-2</v>
      </c>
      <c r="DC6" s="44">
        <f>[3]IRF1_benchmark!BE5</f>
        <v>0.12067170816073158</v>
      </c>
      <c r="DD6" s="44">
        <f>[3]IRF1_benchmark!BF5</f>
        <v>-0.15455191082371164</v>
      </c>
      <c r="DE6" s="44">
        <f>[3]IRF1_benchmark!BI5</f>
        <v>-1.4682555366875566E-2</v>
      </c>
    </row>
    <row r="7" spans="1:109" x14ac:dyDescent="0.25">
      <c r="A7" s="44">
        <v>4</v>
      </c>
      <c r="B7">
        <f t="shared" si="0"/>
        <v>0.47444540113232969</v>
      </c>
      <c r="C7">
        <f t="shared" si="1"/>
        <v>-0.63128996389230074</v>
      </c>
      <c r="D7">
        <f t="shared" si="2"/>
        <v>0.14975842487958616</v>
      </c>
      <c r="E7" s="44">
        <f>[7]IRF_robust_R2!C6</f>
        <v>0.6019051929107524</v>
      </c>
      <c r="F7" s="44">
        <f>[7]IRF_robust_R2!D6</f>
        <v>0.11095356173430242</v>
      </c>
      <c r="G7" s="44">
        <f>[7]IRF_robust_R2!G6</f>
        <v>0.35206566178771326</v>
      </c>
      <c r="H7" s="44">
        <f>[3]IRF1_benchmark!C6</f>
        <v>0.47444540113232969</v>
      </c>
      <c r="I7" s="44">
        <f>[3]IRF1_benchmark!D6</f>
        <v>-0.15684456275997105</v>
      </c>
      <c r="J7" s="44">
        <f>[3]IRF1_benchmark!G6</f>
        <v>0.14975842487958616</v>
      </c>
      <c r="K7" s="44"/>
      <c r="L7" s="44">
        <v>4</v>
      </c>
      <c r="M7">
        <f t="shared" si="3"/>
        <v>-0.1309295921942682</v>
      </c>
      <c r="N7">
        <f t="shared" si="4"/>
        <v>-0.3388527931360219</v>
      </c>
      <c r="O7">
        <f t="shared" si="5"/>
        <v>-0.2965363949938668</v>
      </c>
      <c r="P7" s="44">
        <f>[7]IRF_robust_R2!I6</f>
        <v>-0.24589024931303316</v>
      </c>
      <c r="Q7" s="44">
        <f>[7]IRF_robust_R2!J6</f>
        <v>-0.59808945107272915</v>
      </c>
      <c r="R7" s="44">
        <f>[7]IRF_robust_R2!M6</f>
        <v>-0.41880423527635646</v>
      </c>
      <c r="S7" s="44">
        <f>[3]IRF1_benchmark!I6</f>
        <v>-0.1309295921942682</v>
      </c>
      <c r="T7" s="44">
        <f>[3]IRF1_benchmark!J6</f>
        <v>-0.4697823853302901</v>
      </c>
      <c r="U7" s="44">
        <f>[3]IRF1_benchmark!M6</f>
        <v>-0.2965363949938668</v>
      </c>
      <c r="V7" s="44"/>
      <c r="W7" s="44">
        <v>4</v>
      </c>
      <c r="X7">
        <f t="shared" si="6"/>
        <v>0.1877993271877722</v>
      </c>
      <c r="Y7">
        <f t="shared" si="7"/>
        <v>-2.5398534449275054</v>
      </c>
      <c r="Z7">
        <f t="shared" si="8"/>
        <v>-1.0788578719442701</v>
      </c>
      <c r="AA7" s="44">
        <f>[7]IRF_robust_R2!O6</f>
        <v>2.4948286014546155</v>
      </c>
      <c r="AB7" s="44">
        <f>[7]IRF_robust_R2!P6</f>
        <v>-0.25201763226598495</v>
      </c>
      <c r="AC7" s="44">
        <f>[7]IRF_robust_R2!S6</f>
        <v>1.0969289868775223</v>
      </c>
      <c r="AD7" s="44">
        <f>[3]IRF1_benchmark!O6</f>
        <v>0.1877993271877722</v>
      </c>
      <c r="AE7" s="44">
        <f>[3]IRF1_benchmark!P6</f>
        <v>-2.3520541177397334</v>
      </c>
      <c r="AF7" s="44">
        <f>[3]IRF1_benchmark!S6</f>
        <v>-1.0788578719442701</v>
      </c>
      <c r="AG7" s="45"/>
      <c r="AH7" s="44">
        <v>4</v>
      </c>
      <c r="AI7">
        <f t="shared" si="9"/>
        <v>-0.25775522383332344</v>
      </c>
      <c r="AJ7">
        <f t="shared" si="10"/>
        <v>-0.29151929060618614</v>
      </c>
      <c r="AK7">
        <f t="shared" si="11"/>
        <v>-0.39901659054259658</v>
      </c>
      <c r="AL7" s="44">
        <f>[7]IRF_robust_R2!U6</f>
        <v>-5.0889201844282056E-2</v>
      </c>
      <c r="AM7" s="44">
        <f>[7]IRF_robust_R2!V6</f>
        <v>-0.35905283669995769</v>
      </c>
      <c r="AN7" s="44">
        <f>[7]IRF_robust_R2!Y6</f>
        <v>-0.2017607019231796</v>
      </c>
      <c r="AO7" s="44">
        <f>[3]IRF1_benchmark!U6</f>
        <v>-0.25775522383332344</v>
      </c>
      <c r="AP7" s="44">
        <f>[3]IRF1_benchmark!V6</f>
        <v>-0.54927451443950959</v>
      </c>
      <c r="AQ7" s="44">
        <f>[3]IRF1_benchmark!Y6</f>
        <v>-0.39901659054259658</v>
      </c>
      <c r="AR7" s="44"/>
      <c r="AS7" s="44">
        <v>4</v>
      </c>
      <c r="AT7">
        <f t="shared" si="12"/>
        <v>0.84014006053447621</v>
      </c>
      <c r="AU7">
        <f t="shared" si="13"/>
        <v>-1.3212082668176568</v>
      </c>
      <c r="AV7">
        <f t="shared" si="14"/>
        <v>0.16286478089208073</v>
      </c>
      <c r="AW7" s="44">
        <f>[7]IRF_robust_R2!AA6</f>
        <v>1.2798814822013476</v>
      </c>
      <c r="AX7" s="44">
        <f>[7]IRF_robust_R2!AB6</f>
        <v>-0.12598504003760252</v>
      </c>
      <c r="AY7" s="44">
        <f>[7]IRF_robust_R2!AE6</f>
        <v>0.56295424029346564</v>
      </c>
      <c r="AZ7" s="44">
        <f>[3]IRF1_benchmark!AA6</f>
        <v>0.84014006053447621</v>
      </c>
      <c r="BA7" s="44">
        <f>[3]IRF1_benchmark!AB6</f>
        <v>-0.48106820628318048</v>
      </c>
      <c r="BB7" s="44">
        <f>[3]IRF1_benchmark!AE6</f>
        <v>0.16286478089208073</v>
      </c>
      <c r="BC7" s="45"/>
      <c r="BD7" s="44">
        <v>4</v>
      </c>
      <c r="BE7">
        <f t="shared" si="15"/>
        <v>-0.11250351191181948</v>
      </c>
      <c r="BF7">
        <f t="shared" si="16"/>
        <v>-0.19515378069200726</v>
      </c>
      <c r="BG7">
        <f t="shared" si="17"/>
        <v>-0.20961737199411126</v>
      </c>
      <c r="BH7" s="44">
        <f>[7]IRF_robust_R2!AG6</f>
        <v>-4.9198364995650327E-2</v>
      </c>
      <c r="BI7" s="44">
        <f>[7]IRF_robust_R2!AH6</f>
        <v>-0.24913293143068491</v>
      </c>
      <c r="BJ7" s="44">
        <f>[7]IRF_robust_R2!AK6</f>
        <v>-0.14857885200645926</v>
      </c>
      <c r="BK7" s="44">
        <f>[3]IRF1_benchmark!AG6</f>
        <v>-0.11250351191181948</v>
      </c>
      <c r="BL7" s="44">
        <f>[3]IRF1_benchmark!AH6</f>
        <v>-0.30765729260382674</v>
      </c>
      <c r="BM7" s="44">
        <f>[3]IRF1_benchmark!AK6</f>
        <v>-0.20961737199411126</v>
      </c>
      <c r="BN7" s="44"/>
      <c r="BO7" s="44">
        <v>4</v>
      </c>
      <c r="BP7">
        <f t="shared" si="18"/>
        <v>0.23599734339169323</v>
      </c>
      <c r="BQ7">
        <f t="shared" si="19"/>
        <v>-0.17843977925887311</v>
      </c>
      <c r="BR7">
        <f t="shared" si="20"/>
        <v>0.14485743592670117</v>
      </c>
      <c r="BS7" s="44">
        <f>[7]IRF_robust_R2!AM6</f>
        <v>0.29847747714957357</v>
      </c>
      <c r="BT7" s="44">
        <f>[7]IRF_robust_R2!AN6</f>
        <v>0.11111700019226262</v>
      </c>
      <c r="BU7" s="44">
        <f>[7]IRF_robust_R2!AQ6</f>
        <v>0.20327314495327348</v>
      </c>
      <c r="BV7" s="44">
        <f>[3]IRF1_benchmark!AM6</f>
        <v>0.23599734339169323</v>
      </c>
      <c r="BW7" s="44">
        <f>[3]IRF1_benchmark!AN6</f>
        <v>5.7557564132820128E-2</v>
      </c>
      <c r="BX7" s="44">
        <f>[3]IRF1_benchmark!AQ6</f>
        <v>0.14485743592670117</v>
      </c>
      <c r="BY7" s="45"/>
      <c r="BZ7" s="44">
        <v>4</v>
      </c>
      <c r="CA7">
        <f t="shared" si="21"/>
        <v>-0.19200841882004505</v>
      </c>
      <c r="CB7">
        <f t="shared" si="22"/>
        <v>-0.18129023774019803</v>
      </c>
      <c r="CC7">
        <f t="shared" si="23"/>
        <v>-0.28092232690733404</v>
      </c>
      <c r="CD7" s="44">
        <f>[7]IRF_robust_R2!AS6</f>
        <v>-0.12144220601505465</v>
      </c>
      <c r="CE7" s="44">
        <f>[7]IRF_robust_R2!AT6</f>
        <v>-0.30691909025029923</v>
      </c>
      <c r="CF7" s="44">
        <f>[7]IRF_robust_R2!AW6</f>
        <v>-0.21231430041168309</v>
      </c>
      <c r="CG7" s="44">
        <f>[3]IRF1_benchmark!AS6</f>
        <v>-0.19200841882004505</v>
      </c>
      <c r="CH7" s="44">
        <f>[3]IRF1_benchmark!AT6</f>
        <v>-0.37329865656024308</v>
      </c>
      <c r="CI7" s="44">
        <f>[3]IRF1_benchmark!AW6</f>
        <v>-0.28092232690733404</v>
      </c>
      <c r="CJ7" s="44"/>
      <c r="CK7" s="44">
        <v>4</v>
      </c>
      <c r="CL7">
        <f t="shared" si="24"/>
        <v>0.15470612850279811</v>
      </c>
      <c r="CM7">
        <f t="shared" si="25"/>
        <v>-0.21858973571717505</v>
      </c>
      <c r="CN7">
        <f t="shared" si="26"/>
        <v>4.5618299617974242E-2</v>
      </c>
      <c r="CO7" s="44">
        <f>[7]IRF_robust_R2!AY6</f>
        <v>0.27661914473331684</v>
      </c>
      <c r="CP7" s="44">
        <f>[7]IRF_robust_R2!AZ6</f>
        <v>4.7935212250532391E-2</v>
      </c>
      <c r="CQ7" s="44">
        <f>[7]IRF_robust_R2!BC6</f>
        <v>0.16154319835458958</v>
      </c>
      <c r="CR7" s="44">
        <f>[3]IRF1_benchmark!AY6</f>
        <v>0.15470612850279811</v>
      </c>
      <c r="CS7" s="44">
        <f>[3]IRF1_benchmark!AZ6</f>
        <v>-6.3883607214376956E-2</v>
      </c>
      <c r="CT7" s="44">
        <f>[3]IRF1_benchmark!BC6</f>
        <v>4.5618299617974242E-2</v>
      </c>
      <c r="CU7" s="44"/>
      <c r="CV7" s="44">
        <v>4</v>
      </c>
      <c r="CW7">
        <f t="shared" si="27"/>
        <v>0.43682572972720074</v>
      </c>
      <c r="CX7">
        <f t="shared" si="28"/>
        <v>-0.27563975162688309</v>
      </c>
      <c r="CY7">
        <f t="shared" si="29"/>
        <v>0.30260932655080464</v>
      </c>
      <c r="CZ7" s="44">
        <f>[7]IRF_robust_R2!BE6</f>
        <v>0.33412606525839567</v>
      </c>
      <c r="DA7" s="44">
        <f>[7]IRF_robust_R2!BF6</f>
        <v>4.5146349597164709E-2</v>
      </c>
      <c r="DB7" s="44">
        <f>[7]IRF_robust_R2!BI6</f>
        <v>0.19038122134197849</v>
      </c>
      <c r="DC7" s="44">
        <f>[3]IRF1_benchmark!BE6</f>
        <v>0.43682572972720074</v>
      </c>
      <c r="DD7" s="44">
        <f>[3]IRF1_benchmark!BF6</f>
        <v>0.16118597810031765</v>
      </c>
      <c r="DE7" s="44">
        <f>[3]IRF1_benchmark!BI6</f>
        <v>0.30260932655080464</v>
      </c>
    </row>
    <row r="8" spans="1:109" x14ac:dyDescent="0.25">
      <c r="A8" s="44">
        <v>5</v>
      </c>
      <c r="B8">
        <f t="shared" si="0"/>
        <v>-0.43834874232686327</v>
      </c>
      <c r="C8">
        <f t="shared" si="1"/>
        <v>-0.62668322565002521</v>
      </c>
      <c r="D8">
        <f t="shared" si="2"/>
        <v>-0.74545900569324275</v>
      </c>
      <c r="E8" s="44">
        <f>[7]IRF_robust_R2!C7</f>
        <v>-0.39317187339647375</v>
      </c>
      <c r="F8" s="44">
        <f>[7]IRF_robust_R2!D7</f>
        <v>-0.88355813947972595</v>
      </c>
      <c r="G8" s="44">
        <f>[7]IRF_robust_R2!G7</f>
        <v>-0.63625884211065731</v>
      </c>
      <c r="H8" s="44">
        <f>[3]IRF1_benchmark!C7</f>
        <v>-0.43834874232686327</v>
      </c>
      <c r="I8" s="44">
        <f>[3]IRF1_benchmark!D7</f>
        <v>-1.0650319679768885</v>
      </c>
      <c r="J8" s="44">
        <f>[3]IRF1_benchmark!G7</f>
        <v>-0.74545900569324275</v>
      </c>
      <c r="K8" s="44"/>
      <c r="L8" s="44">
        <v>5</v>
      </c>
      <c r="M8">
        <f t="shared" si="3"/>
        <v>-0.19826489396433983</v>
      </c>
      <c r="N8">
        <f t="shared" si="4"/>
        <v>-0.36127058993264144</v>
      </c>
      <c r="O8">
        <f t="shared" si="5"/>
        <v>-0.37336065161053839</v>
      </c>
      <c r="P8" s="44">
        <f>[7]IRF_robust_R2!I7</f>
        <v>-0.19161767868384427</v>
      </c>
      <c r="Q8" s="44">
        <f>[7]IRF_robust_R2!J7</f>
        <v>-0.57955996613929972</v>
      </c>
      <c r="R8" s="44">
        <f>[7]IRF_robust_R2!M7</f>
        <v>-0.38211642458699707</v>
      </c>
      <c r="S8" s="44">
        <f>[3]IRF1_benchmark!I7</f>
        <v>-0.19826489396433983</v>
      </c>
      <c r="T8" s="44">
        <f>[3]IRF1_benchmark!J7</f>
        <v>-0.55953548389698127</v>
      </c>
      <c r="U8" s="44">
        <f>[3]IRF1_benchmark!M7</f>
        <v>-0.37336065161053839</v>
      </c>
      <c r="V8" s="44"/>
      <c r="W8" s="44">
        <v>5</v>
      </c>
      <c r="X8">
        <f t="shared" si="6"/>
        <v>0.36073579157550556</v>
      </c>
      <c r="Y8">
        <f t="shared" si="7"/>
        <v>-2.5088950458038202</v>
      </c>
      <c r="Z8">
        <f t="shared" si="8"/>
        <v>-0.87868421129188667</v>
      </c>
      <c r="AA8" s="44">
        <f>[7]IRF_robust_R2!O7</f>
        <v>2.6405896366463031</v>
      </c>
      <c r="AB8" s="44">
        <f>[7]IRF_robust_R2!P7</f>
        <v>-0.10479335560603482</v>
      </c>
      <c r="AC8" s="44">
        <f>[7]IRF_robust_R2!S7</f>
        <v>1.2501030117859231</v>
      </c>
      <c r="AD8" s="44">
        <f>[3]IRF1_benchmark!O7</f>
        <v>0.36073579157550556</v>
      </c>
      <c r="AE8" s="44">
        <f>[3]IRF1_benchmark!P7</f>
        <v>-2.1481592542283146</v>
      </c>
      <c r="AF8" s="44">
        <f>[3]IRF1_benchmark!S7</f>
        <v>-0.87868421129188667</v>
      </c>
      <c r="AG8" s="45"/>
      <c r="AH8" s="44">
        <v>5</v>
      </c>
      <c r="AI8">
        <f t="shared" si="9"/>
        <v>-0.30972990073116735</v>
      </c>
      <c r="AJ8">
        <f t="shared" si="10"/>
        <v>-0.31076514531597954</v>
      </c>
      <c r="AK8">
        <f t="shared" si="11"/>
        <v>-0.45766977431466249</v>
      </c>
      <c r="AL8" s="44">
        <f>[7]IRF_robust_R2!U7</f>
        <v>-0.12774630941977805</v>
      </c>
      <c r="AM8" s="44">
        <f>[7]IRF_robust_R2!V7</f>
        <v>-0.46001516563675504</v>
      </c>
      <c r="AN8" s="44">
        <f>[7]IRF_robust_R2!Y7</f>
        <v>-0.29133721435717158</v>
      </c>
      <c r="AO8" s="44">
        <f>[3]IRF1_benchmark!U7</f>
        <v>-0.30972990073116735</v>
      </c>
      <c r="AP8" s="44">
        <f>[3]IRF1_benchmark!V7</f>
        <v>-0.62049504604714689</v>
      </c>
      <c r="AQ8" s="44">
        <f>[3]IRF1_benchmark!Y7</f>
        <v>-0.45766977431466249</v>
      </c>
      <c r="AR8" s="44"/>
      <c r="AS8" s="44">
        <v>5</v>
      </c>
      <c r="AT8">
        <f t="shared" si="12"/>
        <v>0.22669268489479333</v>
      </c>
      <c r="AU8">
        <f t="shared" si="13"/>
        <v>-1.3444568314829124</v>
      </c>
      <c r="AV8">
        <f t="shared" si="14"/>
        <v>-0.45258554078779628</v>
      </c>
      <c r="AW8" s="44">
        <f>[7]IRF_robust_R2!AA7</f>
        <v>0.58240862212832456</v>
      </c>
      <c r="AX8" s="44">
        <f>[7]IRF_robust_R2!AB7</f>
        <v>-0.869274689256475</v>
      </c>
      <c r="AY8" s="44">
        <f>[7]IRF_robust_R2!AE7</f>
        <v>-0.15469141301256945</v>
      </c>
      <c r="AZ8" s="44">
        <f>[3]IRF1_benchmark!AA7</f>
        <v>0.22669268489479333</v>
      </c>
      <c r="BA8" s="44">
        <f>[3]IRF1_benchmark!AB7</f>
        <v>-1.1177641465881192</v>
      </c>
      <c r="BB8" s="44">
        <f>[3]IRF1_benchmark!AE7</f>
        <v>-0.45258554078779628</v>
      </c>
      <c r="BC8" s="45"/>
      <c r="BD8" s="44">
        <v>5</v>
      </c>
      <c r="BE8">
        <f t="shared" si="15"/>
        <v>-0.1707547109216648</v>
      </c>
      <c r="BF8">
        <f t="shared" si="16"/>
        <v>-0.21246767994606872</v>
      </c>
      <c r="BG8">
        <f t="shared" si="17"/>
        <v>-0.27460775215217442</v>
      </c>
      <c r="BH8" s="44">
        <f>[7]IRF_robust_R2!AG7</f>
        <v>-7.9841532395595563E-2</v>
      </c>
      <c r="BI8" s="44">
        <f>[7]IRF_robust_R2!AH7</f>
        <v>-0.29850831818440382</v>
      </c>
      <c r="BJ8" s="44">
        <f>[7]IRF_robust_R2!AK7</f>
        <v>-0.18756698154228021</v>
      </c>
      <c r="BK8" s="44">
        <f>[3]IRF1_benchmark!AG7</f>
        <v>-0.1707547109216648</v>
      </c>
      <c r="BL8" s="44">
        <f>[3]IRF1_benchmark!AH7</f>
        <v>-0.38322239086773352</v>
      </c>
      <c r="BM8" s="44">
        <f>[3]IRF1_benchmark!AK7</f>
        <v>-0.27460775215217442</v>
      </c>
      <c r="BN8" s="44"/>
      <c r="BO8" s="44">
        <v>5</v>
      </c>
      <c r="BP8">
        <f t="shared" si="18"/>
        <v>0.2293716056156655</v>
      </c>
      <c r="BQ8">
        <f t="shared" si="19"/>
        <v>-0.20350274979196664</v>
      </c>
      <c r="BR8">
        <f t="shared" si="20"/>
        <v>0.12517827199144285</v>
      </c>
      <c r="BS8" s="44">
        <f>[7]IRF_robust_R2!AM7</f>
        <v>0.3093956153207757</v>
      </c>
      <c r="BT8" s="44">
        <f>[7]IRF_robust_R2!AN7</f>
        <v>9.2922459989361217E-2</v>
      </c>
      <c r="BU8" s="44">
        <f>[7]IRF_robust_R2!AQ7</f>
        <v>0.20047413519556856</v>
      </c>
      <c r="BV8" s="44">
        <f>[3]IRF1_benchmark!AM7</f>
        <v>0.2293716056156655</v>
      </c>
      <c r="BW8" s="44">
        <f>[3]IRF1_benchmark!AN7</f>
        <v>2.5868855823698869E-2</v>
      </c>
      <c r="BX8" s="44">
        <f>[3]IRF1_benchmark!AQ7</f>
        <v>0.12517827199144285</v>
      </c>
      <c r="BY8" s="45"/>
      <c r="BZ8" s="44">
        <v>5</v>
      </c>
      <c r="CA8">
        <f t="shared" si="21"/>
        <v>-0.18682634355723307</v>
      </c>
      <c r="CB8">
        <f t="shared" si="22"/>
        <v>-0.20724179825586533</v>
      </c>
      <c r="CC8">
        <f t="shared" si="23"/>
        <v>-0.28874873387353261</v>
      </c>
      <c r="CD8" s="44">
        <f>[7]IRF_robust_R2!AS7</f>
        <v>-0.12285644980706209</v>
      </c>
      <c r="CE8" s="44">
        <f>[7]IRF_robust_R2!AT7</f>
        <v>-0.33912682746501144</v>
      </c>
      <c r="CF8" s="44">
        <f>[7]IRF_robust_R2!AW7</f>
        <v>-0.22933257556809561</v>
      </c>
      <c r="CG8" s="44">
        <f>[3]IRF1_benchmark!AS7</f>
        <v>-0.18682634355723307</v>
      </c>
      <c r="CH8" s="44">
        <f>[3]IRF1_benchmark!AT7</f>
        <v>-0.3940681418130984</v>
      </c>
      <c r="CI8" s="44">
        <f>[3]IRF1_benchmark!AW7</f>
        <v>-0.28874873387353261</v>
      </c>
      <c r="CJ8" s="44"/>
      <c r="CK8" s="44">
        <v>5</v>
      </c>
      <c r="CL8">
        <f t="shared" si="24"/>
        <v>5.5549497395275621E-2</v>
      </c>
      <c r="CM8">
        <f t="shared" si="25"/>
        <v>-0.2271726389721426</v>
      </c>
      <c r="CN8">
        <f t="shared" si="26"/>
        <v>-5.9361868665341933E-2</v>
      </c>
      <c r="CO8" s="44">
        <f>[7]IRF_robust_R2!AY7</f>
        <v>0.1487025789988036</v>
      </c>
      <c r="CP8" s="44">
        <f>[7]IRF_robust_R2!AZ7</f>
        <v>-9.8789589790829829E-2</v>
      </c>
      <c r="CQ8" s="44">
        <f>[7]IRF_robust_R2!BC7</f>
        <v>2.3207526353909519E-2</v>
      </c>
      <c r="CR8" s="44">
        <f>[3]IRF1_benchmark!AY7</f>
        <v>5.5549497395275621E-2</v>
      </c>
      <c r="CS8" s="44">
        <f>[3]IRF1_benchmark!AZ7</f>
        <v>-0.17162314157686698</v>
      </c>
      <c r="CT8" s="44">
        <f>[3]IRF1_benchmark!BC7</f>
        <v>-5.9361868665341933E-2</v>
      </c>
      <c r="CU8" s="44"/>
      <c r="CV8" s="44">
        <v>5</v>
      </c>
      <c r="CW8">
        <f t="shared" si="27"/>
        <v>0.15614762203171756</v>
      </c>
      <c r="CX8">
        <f t="shared" si="28"/>
        <v>-0.27141223099014761</v>
      </c>
      <c r="CY8">
        <f t="shared" si="29"/>
        <v>2.323213973104488E-2</v>
      </c>
      <c r="CZ8" s="44">
        <f>[7]IRF_robust_R2!BE7</f>
        <v>7.7414327284358639E-2</v>
      </c>
      <c r="DA8" s="44">
        <f>[7]IRF_robust_R2!BF7</f>
        <v>-0.20973962836605359</v>
      </c>
      <c r="DB8" s="44">
        <f>[7]IRF_robust_R2!BI7</f>
        <v>-6.2988643363519836E-2</v>
      </c>
      <c r="DC8" s="44">
        <f>[3]IRF1_benchmark!BE7</f>
        <v>0.15614762203171756</v>
      </c>
      <c r="DD8" s="44">
        <f>[3]IRF1_benchmark!BF7</f>
        <v>-0.11526460895843006</v>
      </c>
      <c r="DE8" s="44">
        <f>[3]IRF1_benchmark!BI7</f>
        <v>2.323213973104488E-2</v>
      </c>
    </row>
    <row r="9" spans="1:109" x14ac:dyDescent="0.25">
      <c r="A9" s="44">
        <v>6</v>
      </c>
      <c r="B9">
        <f t="shared" si="0"/>
        <v>9.2537541215925154E-2</v>
      </c>
      <c r="C9">
        <f t="shared" si="1"/>
        <v>-0.5199152054456353</v>
      </c>
      <c r="D9">
        <f t="shared" si="2"/>
        <v>-0.16890989294701292</v>
      </c>
      <c r="E9" s="44">
        <f>[7]IRF_robust_R2!C8</f>
        <v>-3.6826040622548906E-2</v>
      </c>
      <c r="F9" s="44">
        <f>[7]IRF_robust_R2!D8</f>
        <v>-0.45515300765915573</v>
      </c>
      <c r="G9" s="44">
        <f>[7]IRF_robust_R2!G8</f>
        <v>-0.24273016815059517</v>
      </c>
      <c r="H9" s="44">
        <f>[3]IRF1_benchmark!C8</f>
        <v>9.2537541215925154E-2</v>
      </c>
      <c r="I9" s="44">
        <f>[3]IRF1_benchmark!D8</f>
        <v>-0.42737766422971019</v>
      </c>
      <c r="J9" s="44">
        <f>[3]IRF1_benchmark!G8</f>
        <v>-0.16890989294701292</v>
      </c>
      <c r="K9" s="44"/>
      <c r="L9" s="44">
        <v>6</v>
      </c>
      <c r="M9">
        <f t="shared" si="3"/>
        <v>-0.13434132871057269</v>
      </c>
      <c r="N9">
        <f t="shared" si="4"/>
        <v>-0.3689674672749762</v>
      </c>
      <c r="O9">
        <f t="shared" si="5"/>
        <v>-0.31249275368382168</v>
      </c>
      <c r="P9" s="44">
        <f>[7]IRF_robust_R2!I8</f>
        <v>-0.16736244730503411</v>
      </c>
      <c r="Q9" s="44">
        <f>[7]IRF_robust_R2!J8</f>
        <v>-0.56598587929228372</v>
      </c>
      <c r="R9" s="44">
        <f>[7]IRF_robust_R2!M8</f>
        <v>-0.36138439634286723</v>
      </c>
      <c r="S9" s="44">
        <f>[3]IRF1_benchmark!I8</f>
        <v>-0.13434132871057269</v>
      </c>
      <c r="T9" s="44">
        <f>[3]IRF1_benchmark!J8</f>
        <v>-0.5033087959855489</v>
      </c>
      <c r="U9" s="44">
        <f>[3]IRF1_benchmark!M8</f>
        <v>-0.31249275368382168</v>
      </c>
      <c r="V9" s="44"/>
      <c r="W9" s="44">
        <v>6</v>
      </c>
      <c r="X9">
        <f t="shared" si="6"/>
        <v>0.41674824255983922</v>
      </c>
      <c r="Y9">
        <f t="shared" si="7"/>
        <v>-2.412189431127655</v>
      </c>
      <c r="Z9">
        <f t="shared" si="8"/>
        <v>-0.79479488378312124</v>
      </c>
      <c r="AA9" s="44">
        <f>[7]IRF_robust_R2!O8</f>
        <v>2.2913387067115898</v>
      </c>
      <c r="AB9" s="44">
        <f>[7]IRF_robust_R2!P8</f>
        <v>-0.39629085727273883</v>
      </c>
      <c r="AC9" s="44">
        <f>[7]IRF_robust_R2!S8</f>
        <v>0.91682539296063237</v>
      </c>
      <c r="AD9" s="44">
        <f>[3]IRF1_benchmark!O8</f>
        <v>0.41674824255983922</v>
      </c>
      <c r="AE9" s="44">
        <f>[3]IRF1_benchmark!P8</f>
        <v>-1.9954411885678156</v>
      </c>
      <c r="AF9" s="44">
        <f>[3]IRF1_benchmark!S8</f>
        <v>-0.79479488378312124</v>
      </c>
      <c r="AG9" s="45"/>
      <c r="AH9" s="44">
        <v>6</v>
      </c>
      <c r="AI9">
        <f t="shared" si="9"/>
        <v>-0.25168914153805777</v>
      </c>
      <c r="AJ9">
        <f t="shared" si="10"/>
        <v>-0.31990547472456055</v>
      </c>
      <c r="AK9">
        <f t="shared" si="11"/>
        <v>-0.40475769710956538</v>
      </c>
      <c r="AL9" s="44">
        <f>[7]IRF_robust_R2!U8</f>
        <v>-0.11148667230454862</v>
      </c>
      <c r="AM9" s="44">
        <f>[7]IRF_robust_R2!V8</f>
        <v>-0.45782593833445301</v>
      </c>
      <c r="AN9" s="44">
        <f>[7]IRF_robust_R2!Y8</f>
        <v>-0.2799711464088242</v>
      </c>
      <c r="AO9" s="44">
        <f>[3]IRF1_benchmark!U8</f>
        <v>-0.25168914153805777</v>
      </c>
      <c r="AP9" s="44">
        <f>[3]IRF1_benchmark!V8</f>
        <v>-0.57159461626261832</v>
      </c>
      <c r="AQ9" s="44">
        <f>[3]IRF1_benchmark!Y8</f>
        <v>-0.40475769710956538</v>
      </c>
      <c r="AR9" s="44"/>
      <c r="AS9" s="44">
        <v>6</v>
      </c>
      <c r="AT9">
        <f t="shared" si="12"/>
        <v>0.39896486757857241</v>
      </c>
      <c r="AU9">
        <f t="shared" si="13"/>
        <v>-1.2928365034708553</v>
      </c>
      <c r="AV9">
        <f t="shared" si="14"/>
        <v>-0.25508947852822833</v>
      </c>
      <c r="AW9" s="44">
        <f>[7]IRF_robust_R2!AA8</f>
        <v>0.68593732313365574</v>
      </c>
      <c r="AX9" s="44">
        <f>[7]IRF_robust_R2!AB8</f>
        <v>-0.74170967397896237</v>
      </c>
      <c r="AY9" s="44">
        <f>[7]IRF_robust_R2!AE8</f>
        <v>-2.4139684397693033E-2</v>
      </c>
      <c r="AZ9" s="44">
        <f>[3]IRF1_benchmark!AA8</f>
        <v>0.39896486757857241</v>
      </c>
      <c r="BA9" s="44">
        <f>[3]IRF1_benchmark!AB8</f>
        <v>-0.89387163589228291</v>
      </c>
      <c r="BB9" s="44">
        <f>[3]IRF1_benchmark!AE8</f>
        <v>-0.25508947852822833</v>
      </c>
      <c r="BC9" s="45"/>
      <c r="BD9" s="44">
        <v>6</v>
      </c>
      <c r="BE9">
        <f t="shared" si="15"/>
        <v>-0.15180279420201498</v>
      </c>
      <c r="BF9">
        <f t="shared" si="16"/>
        <v>-0.23003104334742497</v>
      </c>
      <c r="BG9">
        <f t="shared" si="17"/>
        <v>-0.26059350820597715</v>
      </c>
      <c r="BH9" s="44">
        <f>[7]IRF_robust_R2!AG8</f>
        <v>-8.796816347545143E-2</v>
      </c>
      <c r="BI9" s="44">
        <f>[7]IRF_robust_R2!AH8</f>
        <v>-0.32560102285522174</v>
      </c>
      <c r="BJ9" s="44">
        <f>[7]IRF_robust_R2!AK8</f>
        <v>-0.20261363262558757</v>
      </c>
      <c r="BK9" s="44">
        <f>[3]IRF1_benchmark!AG8</f>
        <v>-0.15180279420201498</v>
      </c>
      <c r="BL9" s="44">
        <f>[3]IRF1_benchmark!AH8</f>
        <v>-0.38183383754943995</v>
      </c>
      <c r="BM9" s="44">
        <f>[3]IRF1_benchmark!AK8</f>
        <v>-0.26059350820597715</v>
      </c>
      <c r="BN9" s="44"/>
      <c r="BO9" s="44">
        <v>6</v>
      </c>
      <c r="BP9">
        <f t="shared" si="18"/>
        <v>0.22024020045090831</v>
      </c>
      <c r="BQ9">
        <f t="shared" si="19"/>
        <v>-0.22546986236646019</v>
      </c>
      <c r="BR9">
        <f t="shared" si="20"/>
        <v>0.10454215970463197</v>
      </c>
      <c r="BS9" s="44">
        <f>[7]IRF_robust_R2!AM8</f>
        <v>0.28241895830725405</v>
      </c>
      <c r="BT9" s="44">
        <f>[7]IRF_robust_R2!AN8</f>
        <v>4.1754672598723737E-2</v>
      </c>
      <c r="BU9" s="44">
        <f>[7]IRF_robust_R2!AQ8</f>
        <v>0.16013975867969996</v>
      </c>
      <c r="BV9" s="44">
        <f>[3]IRF1_benchmark!AM8</f>
        <v>0.22024020045090831</v>
      </c>
      <c r="BW9" s="44">
        <f>[3]IRF1_benchmark!AN8</f>
        <v>-5.2296619155518843E-3</v>
      </c>
      <c r="BX9" s="44">
        <f>[3]IRF1_benchmark!AQ8</f>
        <v>0.10454215970463197</v>
      </c>
      <c r="BY9" s="45"/>
      <c r="BZ9" s="44">
        <v>6</v>
      </c>
      <c r="CA9">
        <f t="shared" si="21"/>
        <v>-0.16039286842406608</v>
      </c>
      <c r="CB9">
        <f t="shared" si="22"/>
        <v>-0.22577482343972705</v>
      </c>
      <c r="CC9">
        <f t="shared" si="23"/>
        <v>-0.27001931730114015</v>
      </c>
      <c r="CD9" s="44">
        <f>[7]IRF_robust_R2!AS8</f>
        <v>-8.8239510244600347E-2</v>
      </c>
      <c r="CE9" s="44">
        <f>[7]IRF_robust_R2!AT8</f>
        <v>-0.32356246906714398</v>
      </c>
      <c r="CF9" s="44">
        <f>[7]IRF_robust_R2!AW8</f>
        <v>-0.20327216732385014</v>
      </c>
      <c r="CG9" s="44">
        <f>[3]IRF1_benchmark!AS8</f>
        <v>-0.16039286842406608</v>
      </c>
      <c r="CH9" s="44">
        <f>[3]IRF1_benchmark!AT8</f>
        <v>-0.38616769186379313</v>
      </c>
      <c r="CI9" s="44">
        <f>[3]IRF1_benchmark!AW8</f>
        <v>-0.27001931730114015</v>
      </c>
      <c r="CJ9" s="44"/>
      <c r="CK9" s="44">
        <v>6</v>
      </c>
      <c r="CL9">
        <f t="shared" si="24"/>
        <v>2.9683654630285456E-2</v>
      </c>
      <c r="CM9">
        <f t="shared" si="25"/>
        <v>-0.21970741391245263</v>
      </c>
      <c r="CN9">
        <f t="shared" si="26"/>
        <v>-8.0429149031895381E-2</v>
      </c>
      <c r="CO9" s="44">
        <f>[7]IRF_robust_R2!AY8</f>
        <v>9.8343392568965154E-2</v>
      </c>
      <c r="CP9" s="44">
        <f>[7]IRF_robust_R2!AZ8</f>
        <v>-0.14270904841761498</v>
      </c>
      <c r="CQ9" s="44">
        <f>[7]IRF_robust_R2!BC8</f>
        <v>-2.2136102940290336E-2</v>
      </c>
      <c r="CR9" s="44">
        <f>[3]IRF1_benchmark!AY8</f>
        <v>2.9683654630285456E-2</v>
      </c>
      <c r="CS9" s="44">
        <f>[3]IRF1_benchmark!AZ8</f>
        <v>-0.19002375928216717</v>
      </c>
      <c r="CT9" s="44">
        <f>[3]IRF1_benchmark!BC8</f>
        <v>-8.0429149031895381E-2</v>
      </c>
      <c r="CU9" s="44"/>
      <c r="CV9" s="44">
        <v>6</v>
      </c>
      <c r="CW9">
        <f t="shared" si="27"/>
        <v>0.28741124399491114</v>
      </c>
      <c r="CX9">
        <f t="shared" si="28"/>
        <v>-0.2464451965737679</v>
      </c>
      <c r="CY9">
        <f t="shared" si="29"/>
        <v>0.15995782831090422</v>
      </c>
      <c r="CZ9" s="44">
        <f>[7]IRF_robust_R2!BE8</f>
        <v>0.23955347010647138</v>
      </c>
      <c r="DA9" s="44">
        <f>[7]IRF_robust_R2!BF8</f>
        <v>-2.3062715280164174E-2</v>
      </c>
      <c r="DB9" s="44">
        <f>[7]IRF_robust_R2!BI8</f>
        <v>0.10651609469376447</v>
      </c>
      <c r="DC9" s="44">
        <f>[3]IRF1_benchmark!BE8</f>
        <v>0.28741124399491114</v>
      </c>
      <c r="DD9" s="44">
        <f>[3]IRF1_benchmark!BF8</f>
        <v>4.0966047421143244E-2</v>
      </c>
      <c r="DE9" s="44">
        <f>[3]IRF1_benchmark!BI8</f>
        <v>0.15995782831090422</v>
      </c>
    </row>
    <row r="10" spans="1:109" x14ac:dyDescent="0.25">
      <c r="A10" s="44">
        <v>7</v>
      </c>
      <c r="B10">
        <f t="shared" si="0"/>
        <v>-8.3532734646585977E-2</v>
      </c>
      <c r="C10">
        <f t="shared" si="1"/>
        <v>-0.50995655643887317</v>
      </c>
      <c r="D10">
        <f t="shared" si="2"/>
        <v>-0.34056113546108763</v>
      </c>
      <c r="E10" s="44">
        <f>[7]IRF_robust_R2!C9</f>
        <v>-5.246191103142956E-2</v>
      </c>
      <c r="F10" s="44">
        <f>[7]IRF_robust_R2!D9</f>
        <v>-0.4696470160129968</v>
      </c>
      <c r="G10" s="44">
        <f>[7]IRF_robust_R2!G9</f>
        <v>-0.26240063541528624</v>
      </c>
      <c r="H10" s="44">
        <f>[3]IRF1_benchmark!C9</f>
        <v>-8.3532734646585977E-2</v>
      </c>
      <c r="I10" s="44">
        <f>[3]IRF1_benchmark!D9</f>
        <v>-0.59348929108545911</v>
      </c>
      <c r="J10" s="44">
        <f>[3]IRF1_benchmark!G9</f>
        <v>-0.34056113546108763</v>
      </c>
      <c r="K10" s="44"/>
      <c r="L10" s="44">
        <v>7</v>
      </c>
      <c r="M10">
        <f t="shared" si="3"/>
        <v>-0.21445066349302214</v>
      </c>
      <c r="N10">
        <f t="shared" si="4"/>
        <v>-0.39308619103989806</v>
      </c>
      <c r="O10">
        <f t="shared" si="5"/>
        <v>-0.40593418606821435</v>
      </c>
      <c r="P10" s="44">
        <f>[7]IRF_robust_R2!I9</f>
        <v>-0.31587468271306907</v>
      </c>
      <c r="Q10" s="44">
        <f>[7]IRF_robust_R2!J9</f>
        <v>-0.74082624969297339</v>
      </c>
      <c r="R10" s="44">
        <f>[7]IRF_robust_R2!M9</f>
        <v>-0.51960251396359092</v>
      </c>
      <c r="S10" s="44">
        <f>[3]IRF1_benchmark!I9</f>
        <v>-0.21445066349302214</v>
      </c>
      <c r="T10" s="44">
        <f>[3]IRF1_benchmark!J9</f>
        <v>-0.60753685453292017</v>
      </c>
      <c r="U10" s="44">
        <f>[3]IRF1_benchmark!M9</f>
        <v>-0.40593418606821435</v>
      </c>
      <c r="V10" s="44"/>
      <c r="W10" s="44">
        <v>7</v>
      </c>
      <c r="X10">
        <f t="shared" si="6"/>
        <v>0.39688024886726719</v>
      </c>
      <c r="Y10">
        <f t="shared" si="7"/>
        <v>-2.2949709211512355</v>
      </c>
      <c r="Z10">
        <f t="shared" si="8"/>
        <v>-0.77320604406741889</v>
      </c>
      <c r="AA10" s="44">
        <f>[7]IRF_robust_R2!O9</f>
        <v>1.9114567169189367</v>
      </c>
      <c r="AB10" s="44">
        <f>[7]IRF_robust_R2!P9</f>
        <v>-0.63806073613356518</v>
      </c>
      <c r="AC10" s="44">
        <f>[7]IRF_robust_R2!S9</f>
        <v>0.60505226157800074</v>
      </c>
      <c r="AD10" s="44">
        <f>[3]IRF1_benchmark!O9</f>
        <v>0.39688024886726719</v>
      </c>
      <c r="AE10" s="44">
        <f>[3]IRF1_benchmark!P9</f>
        <v>-1.8980906722839681</v>
      </c>
      <c r="AF10" s="44">
        <f>[3]IRF1_benchmark!S9</f>
        <v>-0.77320604406741889</v>
      </c>
      <c r="AG10" s="45"/>
      <c r="AH10" s="44">
        <v>7</v>
      </c>
      <c r="AI10">
        <f t="shared" si="9"/>
        <v>-0.21678566836903623</v>
      </c>
      <c r="AJ10">
        <f t="shared" si="10"/>
        <v>-0.32080436183870664</v>
      </c>
      <c r="AK10">
        <f t="shared" si="11"/>
        <v>-0.36881958717805741</v>
      </c>
      <c r="AL10" s="44">
        <f>[7]IRF_robust_R2!U9</f>
        <v>-0.11361697151568657</v>
      </c>
      <c r="AM10" s="44">
        <f>[7]IRF_robust_R2!V9</f>
        <v>-0.46160355923618146</v>
      </c>
      <c r="AN10" s="44">
        <f>[7]IRF_robust_R2!Y9</f>
        <v>-0.28302532871767067</v>
      </c>
      <c r="AO10" s="44">
        <f>[3]IRF1_benchmark!U9</f>
        <v>-0.21678566836903623</v>
      </c>
      <c r="AP10" s="44">
        <f>[3]IRF1_benchmark!V9</f>
        <v>-0.53759003020774287</v>
      </c>
      <c r="AQ10" s="44">
        <f>[3]IRF1_benchmark!Y9</f>
        <v>-0.36881958717805741</v>
      </c>
      <c r="AR10" s="44"/>
      <c r="AS10" s="44">
        <v>7</v>
      </c>
      <c r="AT10">
        <f t="shared" si="12"/>
        <v>0.33100123884672433</v>
      </c>
      <c r="AU10">
        <f t="shared" si="13"/>
        <v>-1.2610618870501784</v>
      </c>
      <c r="AV10">
        <f t="shared" si="14"/>
        <v>-0.291599189298614</v>
      </c>
      <c r="AW10" s="44">
        <f>[7]IRF_robust_R2!AA9</f>
        <v>0.65192773788111424</v>
      </c>
      <c r="AX10" s="44">
        <f>[7]IRF_robust_R2!AB9</f>
        <v>-0.7237508912335725</v>
      </c>
      <c r="AY10" s="44">
        <f>[7]IRF_robust_R2!AE9</f>
        <v>-3.7548979762962197E-2</v>
      </c>
      <c r="AZ10" s="44">
        <f>[3]IRF1_benchmark!AA9</f>
        <v>0.33100123884672433</v>
      </c>
      <c r="BA10" s="44">
        <f>[3]IRF1_benchmark!AB9</f>
        <v>-0.93006064820345402</v>
      </c>
      <c r="BB10" s="44">
        <f>[3]IRF1_benchmark!AE9</f>
        <v>-0.291599189298614</v>
      </c>
      <c r="BC10" s="45"/>
      <c r="BD10" s="44">
        <v>7</v>
      </c>
      <c r="BE10">
        <f t="shared" si="15"/>
        <v>-0.11134381663628157</v>
      </c>
      <c r="BF10">
        <f t="shared" si="16"/>
        <v>-0.24072665699376422</v>
      </c>
      <c r="BG10">
        <f t="shared" si="17"/>
        <v>-0.22545044906294179</v>
      </c>
      <c r="BH10" s="44">
        <f>[7]IRF_robust_R2!AG9</f>
        <v>-5.1344769689889928E-2</v>
      </c>
      <c r="BI10" s="44">
        <f>[7]IRF_robust_R2!AH9</f>
        <v>-0.30130016514058511</v>
      </c>
      <c r="BJ10" s="44">
        <f>[7]IRF_robust_R2!AK9</f>
        <v>-0.17122648415099812</v>
      </c>
      <c r="BK10" s="44">
        <f>[3]IRF1_benchmark!AG9</f>
        <v>-0.11134381663628157</v>
      </c>
      <c r="BL10" s="44">
        <f>[3]IRF1_benchmark!AH9</f>
        <v>-0.35207047363004579</v>
      </c>
      <c r="BM10" s="44">
        <f>[3]IRF1_benchmark!AK9</f>
        <v>-0.22545044906294179</v>
      </c>
      <c r="BN10" s="44"/>
      <c r="BO10" s="44">
        <v>7</v>
      </c>
      <c r="BP10">
        <f t="shared" si="18"/>
        <v>0.22872555048759996</v>
      </c>
      <c r="BQ10">
        <f t="shared" si="19"/>
        <v>-0.24324345576206521</v>
      </c>
      <c r="BR10">
        <f t="shared" si="20"/>
        <v>0.10318020911972997</v>
      </c>
      <c r="BS10" s="44">
        <f>[7]IRF_robust_R2!AM9</f>
        <v>0.28325170672504613</v>
      </c>
      <c r="BT10" s="44">
        <f>[7]IRF_robust_R2!AN9</f>
        <v>2.0792454630692219E-2</v>
      </c>
      <c r="BU10" s="44">
        <f>[7]IRF_robust_R2!AQ9</f>
        <v>0.14748245616284394</v>
      </c>
      <c r="BV10" s="44">
        <f>[3]IRF1_benchmark!AM9</f>
        <v>0.22872555048759996</v>
      </c>
      <c r="BW10" s="44">
        <f>[3]IRF1_benchmark!AN9</f>
        <v>-1.4517905274465261E-2</v>
      </c>
      <c r="BX10" s="44">
        <f>[3]IRF1_benchmark!AQ9</f>
        <v>0.10318020911972997</v>
      </c>
      <c r="BY10" s="45"/>
      <c r="BZ10" s="44">
        <v>7</v>
      </c>
      <c r="CA10">
        <f t="shared" si="21"/>
        <v>-0.13485994266890106</v>
      </c>
      <c r="CB10">
        <f t="shared" si="22"/>
        <v>-0.24022815629163446</v>
      </c>
      <c r="CC10">
        <f t="shared" si="23"/>
        <v>-0.24938955122580272</v>
      </c>
      <c r="CD10" s="44">
        <f>[7]IRF_robust_R2!AS9</f>
        <v>-5.6009819470507968E-2</v>
      </c>
      <c r="CE10" s="44">
        <f>[7]IRF_robust_R2!AT9</f>
        <v>-0.30864371013182679</v>
      </c>
      <c r="CF10" s="44">
        <f>[7]IRF_robust_R2!AW9</f>
        <v>-0.17766553842285146</v>
      </c>
      <c r="CG10" s="44">
        <f>[3]IRF1_benchmark!AS9</f>
        <v>-0.13485994266890106</v>
      </c>
      <c r="CH10" s="44">
        <f>[3]IRF1_benchmark!AT9</f>
        <v>-0.37508809896053552</v>
      </c>
      <c r="CI10" s="44">
        <f>[3]IRF1_benchmark!AW9</f>
        <v>-0.24938955122580272</v>
      </c>
      <c r="CJ10" s="44"/>
      <c r="CK10" s="44">
        <v>7</v>
      </c>
      <c r="CL10">
        <f t="shared" si="24"/>
        <v>4.669853755212062E-4</v>
      </c>
      <c r="CM10">
        <f t="shared" si="25"/>
        <v>-0.20743074662121719</v>
      </c>
      <c r="CN10">
        <f t="shared" si="26"/>
        <v>-0.10427188530534347</v>
      </c>
      <c r="CO10" s="44">
        <f>[7]IRF_robust_R2!AY9</f>
        <v>4.9189282756303555E-2</v>
      </c>
      <c r="CP10" s="44">
        <f>[7]IRF_robust_R2!AZ9</f>
        <v>-0.17878071341824617</v>
      </c>
      <c r="CQ10" s="44">
        <f>[7]IRF_robust_R2!BC9</f>
        <v>-6.6025424570409524E-2</v>
      </c>
      <c r="CR10" s="44">
        <f>[3]IRF1_benchmark!AY9</f>
        <v>4.669853755212062E-4</v>
      </c>
      <c r="CS10" s="44">
        <f>[3]IRF1_benchmark!AZ9</f>
        <v>-0.20696376124569599</v>
      </c>
      <c r="CT10" s="44">
        <f>[3]IRF1_benchmark!BC9</f>
        <v>-0.10427188530534347</v>
      </c>
      <c r="CU10" s="44"/>
      <c r="CV10" s="44">
        <v>7</v>
      </c>
      <c r="CW10">
        <f t="shared" si="27"/>
        <v>0.26835393085214709</v>
      </c>
      <c r="CX10">
        <f t="shared" si="28"/>
        <v>-0.23677736296531562</v>
      </c>
      <c r="CY10">
        <f t="shared" si="29"/>
        <v>0.14510276919651449</v>
      </c>
      <c r="CZ10" s="44">
        <f>[7]IRF_robust_R2!BE9</f>
        <v>0.22549647348110877</v>
      </c>
      <c r="DA10" s="44">
        <f>[7]IRF_robust_R2!BF9</f>
        <v>-2.5372318150582593E-2</v>
      </c>
      <c r="DB10" s="44">
        <f>[7]IRF_robust_R2!BI9</f>
        <v>9.9663114787114149E-2</v>
      </c>
      <c r="DC10" s="44">
        <f>[3]IRF1_benchmark!BE9</f>
        <v>0.26835393085214709</v>
      </c>
      <c r="DD10" s="44">
        <f>[3]IRF1_benchmark!BF9</f>
        <v>3.1576567886831469E-2</v>
      </c>
      <c r="DE10" s="44">
        <f>[3]IRF1_benchmark!BI9</f>
        <v>0.14510276919651449</v>
      </c>
    </row>
    <row r="11" spans="1:109" x14ac:dyDescent="0.25">
      <c r="A11" s="44">
        <v>8</v>
      </c>
      <c r="B11">
        <f t="shared" si="0"/>
        <v>0.31651105528201451</v>
      </c>
      <c r="C11">
        <f t="shared" si="1"/>
        <v>-0.48681223702442755</v>
      </c>
      <c r="D11">
        <f t="shared" si="2"/>
        <v>7.4011114313110762E-2</v>
      </c>
      <c r="E11" s="44">
        <f>[7]IRF_robust_R2!C10</f>
        <v>0.11907661591028781</v>
      </c>
      <c r="F11" s="44">
        <f>[7]IRF_robust_R2!D10</f>
        <v>-0.27750881949030642</v>
      </c>
      <c r="G11" s="44">
        <f>[7]IRF_robust_R2!G10</f>
        <v>-7.7146596651287799E-2</v>
      </c>
      <c r="H11" s="44">
        <f>[3]IRF1_benchmark!C10</f>
        <v>0.31651105528201451</v>
      </c>
      <c r="I11" s="44">
        <f>[3]IRF1_benchmark!D10</f>
        <v>-0.17030118174241307</v>
      </c>
      <c r="J11" s="44">
        <f>[3]IRF1_benchmark!G10</f>
        <v>7.4011114313110762E-2</v>
      </c>
      <c r="K11" s="44"/>
      <c r="L11" s="44">
        <v>8</v>
      </c>
      <c r="M11">
        <f t="shared" si="3"/>
        <v>-0.12967426035991478</v>
      </c>
      <c r="N11">
        <f t="shared" si="4"/>
        <v>-0.4167561472399991</v>
      </c>
      <c r="O11">
        <f t="shared" si="5"/>
        <v>-0.33075064764806772</v>
      </c>
      <c r="P11" s="44">
        <f>[7]IRF_robust_R2!I10</f>
        <v>-0.21902552932378325</v>
      </c>
      <c r="Q11" s="44">
        <f>[7]IRF_robust_R2!J10</f>
        <v>-0.66992939479259017</v>
      </c>
      <c r="R11" s="44">
        <f>[7]IRF_robust_R2!M10</f>
        <v>-0.4393703038961872</v>
      </c>
      <c r="S11" s="44">
        <f>[3]IRF1_benchmark!I10</f>
        <v>-0.12967426035991478</v>
      </c>
      <c r="T11" s="44">
        <f>[3]IRF1_benchmark!J10</f>
        <v>-0.5464304075999139</v>
      </c>
      <c r="U11" s="44">
        <f>[3]IRF1_benchmark!M10</f>
        <v>-0.33075064764806772</v>
      </c>
      <c r="V11" s="44"/>
      <c r="W11" s="44">
        <v>8</v>
      </c>
      <c r="X11">
        <f t="shared" si="6"/>
        <v>0.88030422064694447</v>
      </c>
      <c r="Y11">
        <f t="shared" si="7"/>
        <v>-2.2405280537748196</v>
      </c>
      <c r="Z11">
        <f t="shared" si="8"/>
        <v>-0.24861465889013176</v>
      </c>
      <c r="AA11" s="44">
        <f>[7]IRF_robust_R2!O10</f>
        <v>2.1531512742632346</v>
      </c>
      <c r="AB11" s="44">
        <f>[7]IRF_robust_R2!P10</f>
        <v>-0.34030275487818751</v>
      </c>
      <c r="AC11" s="44">
        <f>[7]IRF_robust_R2!S10</f>
        <v>0.84241286704474161</v>
      </c>
      <c r="AD11" s="44">
        <f>[3]IRF1_benchmark!O10</f>
        <v>0.88030422064694447</v>
      </c>
      <c r="AE11" s="44">
        <f>[3]IRF1_benchmark!P10</f>
        <v>-1.3602238331278751</v>
      </c>
      <c r="AF11" s="44">
        <f>[3]IRF1_benchmark!S10</f>
        <v>-0.24861465889013176</v>
      </c>
      <c r="AG11" s="45"/>
      <c r="AH11" s="44">
        <v>8</v>
      </c>
      <c r="AI11">
        <f t="shared" si="9"/>
        <v>-0.14789923177590331</v>
      </c>
      <c r="AJ11">
        <f t="shared" si="10"/>
        <v>-0.32380432365504164</v>
      </c>
      <c r="AK11">
        <f t="shared" si="11"/>
        <v>-0.30103973170324821</v>
      </c>
      <c r="AL11" s="44">
        <f>[7]IRF_robust_R2!U10</f>
        <v>-8.1992806153084588E-2</v>
      </c>
      <c r="AM11" s="44">
        <f>[7]IRF_robust_R2!V10</f>
        <v>-0.43028665941148037</v>
      </c>
      <c r="AN11" s="44">
        <f>[7]IRF_robust_R2!Y10</f>
        <v>-0.25020904477848044</v>
      </c>
      <c r="AO11" s="44">
        <f>[3]IRF1_benchmark!U10</f>
        <v>-0.14789923177590331</v>
      </c>
      <c r="AP11" s="44">
        <f>[3]IRF1_benchmark!V10</f>
        <v>-0.47170355543094494</v>
      </c>
      <c r="AQ11" s="44">
        <f>[3]IRF1_benchmark!Y10</f>
        <v>-0.30103973170324821</v>
      </c>
      <c r="AR11" s="44"/>
      <c r="AS11" s="44">
        <v>8</v>
      </c>
      <c r="AT11">
        <f t="shared" si="12"/>
        <v>0.23259421018224635</v>
      </c>
      <c r="AU11">
        <f t="shared" si="13"/>
        <v>-1.2430501229082838</v>
      </c>
      <c r="AV11">
        <f t="shared" si="14"/>
        <v>-0.38429934745294542</v>
      </c>
      <c r="AW11" s="44">
        <f>[7]IRF_robust_R2!AA10</f>
        <v>0.63682503280180092</v>
      </c>
      <c r="AX11" s="44">
        <f>[7]IRF_robust_R2!AB10</f>
        <v>-0.71052057709660554</v>
      </c>
      <c r="AY11" s="44">
        <f>[7]IRF_robust_R2!AE10</f>
        <v>-4.2655578679195977E-2</v>
      </c>
      <c r="AZ11" s="44">
        <f>[3]IRF1_benchmark!AA10</f>
        <v>0.23259421018224635</v>
      </c>
      <c r="BA11" s="44">
        <f>[3]IRF1_benchmark!AB10</f>
        <v>-1.0104559127260373</v>
      </c>
      <c r="BB11" s="44">
        <f>[3]IRF1_benchmark!AE10</f>
        <v>-0.38429934745294542</v>
      </c>
      <c r="BC11" s="45"/>
      <c r="BD11" s="44">
        <v>8</v>
      </c>
      <c r="BE11">
        <f t="shared" si="15"/>
        <v>-7.2952357097916143E-2</v>
      </c>
      <c r="BF11">
        <f t="shared" si="16"/>
        <v>-0.24588915054794774</v>
      </c>
      <c r="BG11">
        <f t="shared" si="17"/>
        <v>-0.19139819787968759</v>
      </c>
      <c r="BH11" s="44">
        <f>[7]IRF_robust_R2!AG10</f>
        <v>-2.6245818168580484E-2</v>
      </c>
      <c r="BI11" s="44">
        <f>[7]IRF_robust_R2!AH10</f>
        <v>-0.2842472157662318</v>
      </c>
      <c r="BJ11" s="44">
        <f>[7]IRF_robust_R2!AK10</f>
        <v>-0.15313695595453783</v>
      </c>
      <c r="BK11" s="44">
        <f>[3]IRF1_benchmark!AG10</f>
        <v>-7.2952357097916143E-2</v>
      </c>
      <c r="BL11" s="44">
        <f>[3]IRF1_benchmark!AH10</f>
        <v>-0.31884150764586389</v>
      </c>
      <c r="BM11" s="44">
        <f>[3]IRF1_benchmark!AK10</f>
        <v>-0.19139819787968759</v>
      </c>
      <c r="BN11" s="44"/>
      <c r="BO11" s="44">
        <v>8</v>
      </c>
      <c r="BP11">
        <f t="shared" si="18"/>
        <v>0.22348926176345776</v>
      </c>
      <c r="BQ11">
        <f t="shared" si="19"/>
        <v>-0.25932152514317447</v>
      </c>
      <c r="BR11">
        <f t="shared" si="20"/>
        <v>8.9257416983502133E-2</v>
      </c>
      <c r="BS11" s="44">
        <f>[7]IRF_robust_R2!AM10</f>
        <v>0.27425988832536885</v>
      </c>
      <c r="BT11" s="44">
        <f>[7]IRF_robust_R2!AN10</f>
        <v>-5.5342405689575887E-3</v>
      </c>
      <c r="BU11" s="44">
        <f>[7]IRF_robust_R2!AQ10</f>
        <v>0.12792583333279631</v>
      </c>
      <c r="BV11" s="44">
        <f>[3]IRF1_benchmark!AM10</f>
        <v>0.22348926176345776</v>
      </c>
      <c r="BW11" s="44">
        <f>[3]IRF1_benchmark!AN10</f>
        <v>-3.5832263379716692E-2</v>
      </c>
      <c r="BX11" s="44">
        <f>[3]IRF1_benchmark!AQ10</f>
        <v>8.9257416983502133E-2</v>
      </c>
      <c r="BY11" s="45"/>
      <c r="BZ11" s="44">
        <v>8</v>
      </c>
      <c r="CA11">
        <f t="shared" si="21"/>
        <v>-8.6448407757857615E-2</v>
      </c>
      <c r="CB11">
        <f t="shared" si="22"/>
        <v>-0.2503183266958226</v>
      </c>
      <c r="CC11">
        <f t="shared" si="23"/>
        <v>-0.20666822066571794</v>
      </c>
      <c r="CD11" s="44">
        <f>[7]IRF_robust_R2!AS10</f>
        <v>-1.6063861748940287E-2</v>
      </c>
      <c r="CE11" s="44">
        <f>[7]IRF_robust_R2!AT10</f>
        <v>-0.28231388097839216</v>
      </c>
      <c r="CF11" s="44">
        <f>[7]IRF_robust_R2!AW10</f>
        <v>-0.14541120171306005</v>
      </c>
      <c r="CG11" s="44">
        <f>[3]IRF1_benchmark!AS10</f>
        <v>-8.6448407757857615E-2</v>
      </c>
      <c r="CH11" s="44">
        <f>[3]IRF1_benchmark!AT10</f>
        <v>-0.33676673445368022</v>
      </c>
      <c r="CI11" s="44">
        <f>[3]IRF1_benchmark!AW10</f>
        <v>-0.20666822066571794</v>
      </c>
      <c r="CJ11" s="44"/>
      <c r="CK11" s="44">
        <v>8</v>
      </c>
      <c r="CL11">
        <f t="shared" si="24"/>
        <v>3.141994549563331E-3</v>
      </c>
      <c r="CM11">
        <f t="shared" si="25"/>
        <v>-0.20443564620299279</v>
      </c>
      <c r="CN11">
        <f t="shared" si="26"/>
        <v>-9.8588863993293141E-2</v>
      </c>
      <c r="CO11" s="44">
        <f>[7]IRF_robust_R2!AY10</f>
        <v>1.2746675510455959E-2</v>
      </c>
      <c r="CP11" s="44">
        <f>[7]IRF_robust_R2!AZ10</f>
        <v>-0.20687622343324349</v>
      </c>
      <c r="CQ11" s="44">
        <f>[7]IRF_robust_R2!BC10</f>
        <v>-9.7945351278728415E-2</v>
      </c>
      <c r="CR11" s="44">
        <f>[3]IRF1_benchmark!AY10</f>
        <v>3.141994549563331E-3</v>
      </c>
      <c r="CS11" s="44">
        <f>[3]IRF1_benchmark!AZ10</f>
        <v>-0.20129365165342947</v>
      </c>
      <c r="CT11" s="44">
        <f>[3]IRF1_benchmark!BC10</f>
        <v>-9.8588863993293141E-2</v>
      </c>
      <c r="CU11" s="44"/>
      <c r="CV11" s="44">
        <v>8</v>
      </c>
      <c r="CW11">
        <f t="shared" si="27"/>
        <v>9.4530932099923956E-2</v>
      </c>
      <c r="CX11">
        <f t="shared" si="28"/>
        <v>-0.22908851854325579</v>
      </c>
      <c r="CY11">
        <f t="shared" si="29"/>
        <v>-2.1160638241190632E-2</v>
      </c>
      <c r="CZ11" s="44">
        <f>[7]IRF_robust_R2!BE10</f>
        <v>8.2272319403217595E-2</v>
      </c>
      <c r="DA11" s="44">
        <f>[7]IRF_robust_R2!BF10</f>
        <v>-0.15199444685207875</v>
      </c>
      <c r="DB11" s="44">
        <f>[7]IRF_robust_R2!BI10</f>
        <v>-3.5555295617506658E-2</v>
      </c>
      <c r="DC11" s="44">
        <f>[3]IRF1_benchmark!BE10</f>
        <v>9.4530932099923956E-2</v>
      </c>
      <c r="DD11" s="44">
        <f>[3]IRF1_benchmark!BF10</f>
        <v>-0.13455758644333182</v>
      </c>
      <c r="DE11" s="44">
        <f>[3]IRF1_benchmark!BI10</f>
        <v>-2.1160638241190632E-2</v>
      </c>
    </row>
    <row r="12" spans="1:109" x14ac:dyDescent="0.25">
      <c r="A12" s="44">
        <v>9</v>
      </c>
      <c r="B12">
        <f t="shared" si="0"/>
        <v>0.30377426792245971</v>
      </c>
      <c r="C12">
        <f t="shared" si="1"/>
        <v>-0.46533495317238605</v>
      </c>
      <c r="D12">
        <f t="shared" si="2"/>
        <v>6.6991492074683148E-2</v>
      </c>
      <c r="E12" s="44">
        <f>[7]IRF_robust_R2!C11</f>
        <v>0.38098469147521752</v>
      </c>
      <c r="F12" s="44">
        <f>[7]IRF_robust_R2!D11</f>
        <v>4.6193446840782221E-3</v>
      </c>
      <c r="G12" s="44">
        <f>[7]IRF_robust_R2!G11</f>
        <v>0.18552671926043526</v>
      </c>
      <c r="H12" s="44">
        <f>[3]IRF1_benchmark!C11</f>
        <v>0.30377426792245971</v>
      </c>
      <c r="I12" s="44">
        <f>[3]IRF1_benchmark!D11</f>
        <v>-0.16156068524992637</v>
      </c>
      <c r="J12" s="44">
        <f>[3]IRF1_benchmark!G11</f>
        <v>6.6991492074683148E-2</v>
      </c>
      <c r="K12" s="44"/>
      <c r="L12" s="44">
        <v>9</v>
      </c>
      <c r="M12">
        <f t="shared" si="3"/>
        <v>-5.7522132112076088E-2</v>
      </c>
      <c r="N12">
        <f t="shared" si="4"/>
        <v>-0.43382348238906648</v>
      </c>
      <c r="O12">
        <f t="shared" si="5"/>
        <v>-0.26626149571871449</v>
      </c>
      <c r="P12" s="44">
        <f>[7]IRF_robust_R2!I11</f>
        <v>-0.14566133789329633</v>
      </c>
      <c r="Q12" s="44">
        <f>[7]IRF_robust_R2!J11</f>
        <v>-0.62133534258507839</v>
      </c>
      <c r="R12" s="44">
        <f>[7]IRF_robust_R2!M11</f>
        <v>-0.37193379773452256</v>
      </c>
      <c r="S12" s="44">
        <f>[3]IRF1_benchmark!I11</f>
        <v>-5.7522132112076088E-2</v>
      </c>
      <c r="T12" s="44">
        <f>[3]IRF1_benchmark!J11</f>
        <v>-0.49134561450114256</v>
      </c>
      <c r="U12" s="44">
        <f>[3]IRF1_benchmark!M11</f>
        <v>-0.26626149571871449</v>
      </c>
      <c r="V12" s="44"/>
      <c r="W12" s="44">
        <v>9</v>
      </c>
      <c r="X12">
        <f t="shared" si="6"/>
        <v>0.71093600129076018</v>
      </c>
      <c r="Y12">
        <f t="shared" si="7"/>
        <v>-2.1844426748552128</v>
      </c>
      <c r="Z12">
        <f t="shared" si="8"/>
        <v>-0.41408806761447509</v>
      </c>
      <c r="AA12" s="44">
        <f>[7]IRF_robust_R2!O11</f>
        <v>1.8368249101118406</v>
      </c>
      <c r="AB12" s="44">
        <f>[7]IRF_robust_R2!P11</f>
        <v>-0.58499889115750026</v>
      </c>
      <c r="AC12" s="44">
        <f>[7]IRF_robust_R2!S11</f>
        <v>0.58345538636275684</v>
      </c>
      <c r="AD12" s="44">
        <f>[3]IRF1_benchmark!O11</f>
        <v>0.71093600129076018</v>
      </c>
      <c r="AE12" s="44">
        <f>[3]IRF1_benchmark!P11</f>
        <v>-1.4735066735644526</v>
      </c>
      <c r="AF12" s="44">
        <f>[3]IRF1_benchmark!S11</f>
        <v>-0.41408806761447509</v>
      </c>
      <c r="AG12" s="45"/>
      <c r="AH12" s="44">
        <v>9</v>
      </c>
      <c r="AI12">
        <f t="shared" si="9"/>
        <v>-0.11867762773975511</v>
      </c>
      <c r="AJ12">
        <f t="shared" si="10"/>
        <v>-0.31926392040827106</v>
      </c>
      <c r="AK12">
        <f t="shared" si="11"/>
        <v>-0.26772597194228648</v>
      </c>
      <c r="AL12" s="44">
        <f>[7]IRF_robust_R2!U11</f>
        <v>-6.3970447686736168E-2</v>
      </c>
      <c r="AM12" s="44">
        <f>[7]IRF_robust_R2!V11</f>
        <v>-0.41141061316445016</v>
      </c>
      <c r="AN12" s="44">
        <f>[7]IRF_robust_R2!Y11</f>
        <v>-0.232536606117837</v>
      </c>
      <c r="AO12" s="44">
        <f>[3]IRF1_benchmark!U11</f>
        <v>-0.11867762773975511</v>
      </c>
      <c r="AP12" s="44">
        <f>[3]IRF1_benchmark!V11</f>
        <v>-0.43794154814802616</v>
      </c>
      <c r="AQ12" s="44">
        <f>[3]IRF1_benchmark!Y11</f>
        <v>-0.26772597194228648</v>
      </c>
      <c r="AR12" s="44"/>
      <c r="AS12" s="44">
        <v>9</v>
      </c>
      <c r="AT12">
        <f t="shared" si="12"/>
        <v>-2.051882532735257E-2</v>
      </c>
      <c r="AU12">
        <f t="shared" si="13"/>
        <v>-1.2012636061634094</v>
      </c>
      <c r="AV12">
        <f t="shared" si="14"/>
        <v>-0.61815947528825577</v>
      </c>
      <c r="AW12" s="44">
        <f>[7]IRF_robust_R2!AA11</f>
        <v>0.23738435340963726</v>
      </c>
      <c r="AX12" s="44">
        <f>[7]IRF_robust_R2!AB11</f>
        <v>-1.0795778328593171</v>
      </c>
      <c r="AY12" s="44">
        <f>[7]IRF_robust_R2!AE11</f>
        <v>-0.42601503778824457</v>
      </c>
      <c r="AZ12" s="44">
        <f>[3]IRF1_benchmark!AA11</f>
        <v>-2.051882532735257E-2</v>
      </c>
      <c r="BA12" s="44">
        <f>[3]IRF1_benchmark!AB11</f>
        <v>-1.2217824314907619</v>
      </c>
      <c r="BB12" s="44">
        <f>[3]IRF1_benchmark!AE11</f>
        <v>-0.61815947528825577</v>
      </c>
      <c r="BC12" s="45"/>
      <c r="BD12" s="44">
        <v>9</v>
      </c>
      <c r="BE12">
        <f t="shared" si="15"/>
        <v>-3.0585604546158305E-2</v>
      </c>
      <c r="BF12">
        <f t="shared" si="16"/>
        <v>-0.24984980079793648</v>
      </c>
      <c r="BG12">
        <f t="shared" si="17"/>
        <v>-0.15169838815814032</v>
      </c>
      <c r="BH12" s="44">
        <f>[7]IRF_robust_R2!AG11</f>
        <v>6.7867862706542693E-3</v>
      </c>
      <c r="BI12" s="44">
        <f>[7]IRF_robust_R2!AH11</f>
        <v>-0.25895429226092503</v>
      </c>
      <c r="BJ12" s="44">
        <f>[7]IRF_robust_R2!AK11</f>
        <v>-0.12187419382456348</v>
      </c>
      <c r="BK12" s="44">
        <f>[3]IRF1_benchmark!AG11</f>
        <v>-3.0585604546158305E-2</v>
      </c>
      <c r="BL12" s="44">
        <f>[3]IRF1_benchmark!AH11</f>
        <v>-0.28043540534409478</v>
      </c>
      <c r="BM12" s="44">
        <f>[3]IRF1_benchmark!AK11</f>
        <v>-0.15169838815814032</v>
      </c>
      <c r="BN12" s="44"/>
      <c r="BO12" s="44">
        <v>9</v>
      </c>
      <c r="BP12">
        <f t="shared" si="18"/>
        <v>0.20833321017941964</v>
      </c>
      <c r="BQ12">
        <f t="shared" si="19"/>
        <v>-0.27210610926799716</v>
      </c>
      <c r="BR12">
        <f t="shared" si="20"/>
        <v>6.5796108366911507E-2</v>
      </c>
      <c r="BS12" s="44">
        <f>[7]IRF_robust_R2!AM11</f>
        <v>0.24537485648182575</v>
      </c>
      <c r="BT12" s="44">
        <f>[7]IRF_robust_R2!AN11</f>
        <v>-4.8183908297906544E-2</v>
      </c>
      <c r="BU12" s="44">
        <f>[7]IRF_robust_R2!AQ11</f>
        <v>9.3008606465320276E-2</v>
      </c>
      <c r="BV12" s="44">
        <f>[3]IRF1_benchmark!AM11</f>
        <v>0.20833321017941964</v>
      </c>
      <c r="BW12" s="44">
        <f>[3]IRF1_benchmark!AN11</f>
        <v>-6.3772899088577556E-2</v>
      </c>
      <c r="BX12" s="44">
        <f>[3]IRF1_benchmark!AQ11</f>
        <v>6.5796108366911507E-2</v>
      </c>
      <c r="BY12" s="45"/>
      <c r="BZ12" s="44">
        <v>9</v>
      </c>
      <c r="CA12">
        <f t="shared" si="21"/>
        <v>-4.7299624547982103E-2</v>
      </c>
      <c r="CB12">
        <f t="shared" si="22"/>
        <v>-0.25761039149138831</v>
      </c>
      <c r="CC12">
        <f t="shared" si="23"/>
        <v>-0.17044668740872421</v>
      </c>
      <c r="CD12" s="44">
        <f>[7]IRF_robust_R2!AS11</f>
        <v>2.4732616565542626E-2</v>
      </c>
      <c r="CE12" s="44">
        <f>[7]IRF_robust_R2!AT11</f>
        <v>-0.25261127788301191</v>
      </c>
      <c r="CF12" s="44">
        <f>[7]IRF_robust_R2!AW11</f>
        <v>-0.10956341550336107</v>
      </c>
      <c r="CG12" s="44">
        <f>[3]IRF1_benchmark!AS11</f>
        <v>-4.7299624547982103E-2</v>
      </c>
      <c r="CH12" s="44">
        <f>[3]IRF1_benchmark!AT11</f>
        <v>-0.3049100160393704</v>
      </c>
      <c r="CI12" s="44">
        <f>[3]IRF1_benchmark!AW11</f>
        <v>-0.17044668740872421</v>
      </c>
      <c r="CJ12" s="44"/>
      <c r="CK12" s="44">
        <v>9</v>
      </c>
      <c r="CL12">
        <f t="shared" si="24"/>
        <v>5.7439203574629449E-2</v>
      </c>
      <c r="CM12">
        <f t="shared" si="25"/>
        <v>-0.19765628557573919</v>
      </c>
      <c r="CN12">
        <f t="shared" si="26"/>
        <v>-3.9550165633544562E-2</v>
      </c>
      <c r="CO12" s="44">
        <f>[7]IRF_robust_R2!AY11</f>
        <v>5.51927993853795E-2</v>
      </c>
      <c r="CP12" s="44">
        <f>[7]IRF_robust_R2!AZ11</f>
        <v>-0.15746696689346884</v>
      </c>
      <c r="CQ12" s="44">
        <f>[7]IRF_robust_R2!BC11</f>
        <v>-5.0519017655668505E-2</v>
      </c>
      <c r="CR12" s="44">
        <f>[3]IRF1_benchmark!AY11</f>
        <v>5.7439203574629449E-2</v>
      </c>
      <c r="CS12" s="44">
        <f>[3]IRF1_benchmark!AZ11</f>
        <v>-0.14021708200110974</v>
      </c>
      <c r="CT12" s="44">
        <f>[3]IRF1_benchmark!BC11</f>
        <v>-3.9550165633544562E-2</v>
      </c>
      <c r="CU12" s="44"/>
      <c r="CV12" s="44">
        <v>9</v>
      </c>
      <c r="CW12">
        <f t="shared" si="27"/>
        <v>0.24061851665101588</v>
      </c>
      <c r="CX12">
        <f t="shared" si="28"/>
        <v>-0.22001159335452994</v>
      </c>
      <c r="CY12">
        <f t="shared" si="29"/>
        <v>0.12665881078709629</v>
      </c>
      <c r="CZ12" s="44">
        <f>[7]IRF_robust_R2!BE11</f>
        <v>0.25148764590987033</v>
      </c>
      <c r="DA12" s="44">
        <f>[7]IRF_robust_R2!BF11</f>
        <v>2.6087940874915075E-2</v>
      </c>
      <c r="DB12" s="44">
        <f>[7]IRF_robust_R2!BI11</f>
        <v>0.1359893284878684</v>
      </c>
      <c r="DC12" s="44">
        <f>[3]IRF1_benchmark!BE11</f>
        <v>0.24061851665101588</v>
      </c>
      <c r="DD12" s="44">
        <f>[3]IRF1_benchmark!BF11</f>
        <v>2.0606923296485946E-2</v>
      </c>
      <c r="DE12" s="44">
        <f>[3]IRF1_benchmark!BI11</f>
        <v>0.12665881078709629</v>
      </c>
    </row>
    <row r="13" spans="1:109" x14ac:dyDescent="0.25">
      <c r="A13" s="44">
        <v>10</v>
      </c>
      <c r="B13">
        <f t="shared" si="0"/>
        <v>-5.3087048011598678E-2</v>
      </c>
      <c r="C13">
        <f t="shared" si="1"/>
        <v>-0.42658589658944385</v>
      </c>
      <c r="D13">
        <f t="shared" si="2"/>
        <v>-0.262181745830669</v>
      </c>
      <c r="E13" s="44">
        <f>[7]IRF_robust_R2!C12</f>
        <v>6.0797710461466162E-2</v>
      </c>
      <c r="F13" s="44">
        <f>[7]IRF_robust_R2!D12</f>
        <v>-0.28445316137746524</v>
      </c>
      <c r="G13" s="44">
        <f>[7]IRF_robust_R2!G12</f>
        <v>-0.1080245665132441</v>
      </c>
      <c r="H13" s="44">
        <f>[3]IRF1_benchmark!C12</f>
        <v>-5.3087048011598678E-2</v>
      </c>
      <c r="I13" s="44">
        <f>[3]IRF1_benchmark!D12</f>
        <v>-0.47967294460104254</v>
      </c>
      <c r="J13" s="44">
        <f>[3]IRF1_benchmark!G12</f>
        <v>-0.262181745830669</v>
      </c>
      <c r="K13" s="44"/>
      <c r="L13" s="44">
        <v>10</v>
      </c>
      <c r="M13">
        <f t="shared" si="3"/>
        <v>-7.3582161116239109E-2</v>
      </c>
      <c r="N13">
        <f t="shared" si="4"/>
        <v>-0.44764789028822799</v>
      </c>
      <c r="O13">
        <f t="shared" si="5"/>
        <v>-0.29177056705695775</v>
      </c>
      <c r="P13" s="44">
        <f>[7]IRF_robust_R2!I12</f>
        <v>-0.18369917156938603</v>
      </c>
      <c r="Q13" s="44">
        <f>[7]IRF_robust_R2!J12</f>
        <v>-0.67942560139319741</v>
      </c>
      <c r="R13" s="44">
        <f>[7]IRF_robust_R2!M12</f>
        <v>-0.41823423164808565</v>
      </c>
      <c r="S13" s="44">
        <f>[3]IRF1_benchmark!I12</f>
        <v>-7.3582161116239109E-2</v>
      </c>
      <c r="T13" s="44">
        <f>[3]IRF1_benchmark!J12</f>
        <v>-0.5212300514044671</v>
      </c>
      <c r="U13" s="44">
        <f>[3]IRF1_benchmark!M12</f>
        <v>-0.29177056705695775</v>
      </c>
      <c r="V13" s="44"/>
      <c r="W13" s="44">
        <v>10</v>
      </c>
      <c r="X13">
        <f t="shared" si="6"/>
        <v>0.32792454813171701</v>
      </c>
      <c r="Y13">
        <f t="shared" si="7"/>
        <v>-2.1465979844743774</v>
      </c>
      <c r="Z13">
        <f t="shared" si="8"/>
        <v>-0.77233071956280053</v>
      </c>
      <c r="AA13" s="44">
        <f>[7]IRF_robust_R2!O12</f>
        <v>1.4827090448722804</v>
      </c>
      <c r="AB13" s="44">
        <f>[7]IRF_robust_R2!P12</f>
        <v>-0.93944024824084804</v>
      </c>
      <c r="AC13" s="44">
        <f>[7]IRF_robust_R2!S12</f>
        <v>0.21832699396428693</v>
      </c>
      <c r="AD13" s="44">
        <f>[3]IRF1_benchmark!O12</f>
        <v>0.32792454813171701</v>
      </c>
      <c r="AE13" s="44">
        <f>[3]IRF1_benchmark!P12</f>
        <v>-1.8186734363426604</v>
      </c>
      <c r="AF13" s="44">
        <f>[3]IRF1_benchmark!S12</f>
        <v>-0.77233071956280053</v>
      </c>
      <c r="AG13" s="45"/>
      <c r="AH13" s="44">
        <v>10</v>
      </c>
      <c r="AI13">
        <f t="shared" si="9"/>
        <v>-9.8951625837519486E-2</v>
      </c>
      <c r="AJ13">
        <f t="shared" si="10"/>
        <v>-0.32062275562302572</v>
      </c>
      <c r="AK13">
        <f t="shared" si="11"/>
        <v>-0.25039756476041275</v>
      </c>
      <c r="AL13" s="44">
        <f>[7]IRF_robust_R2!U12</f>
        <v>-4.6349418075705022E-2</v>
      </c>
      <c r="AM13" s="44">
        <f>[7]IRF_robust_R2!V12</f>
        <v>-0.39229824633825627</v>
      </c>
      <c r="AN13" s="44">
        <f>[7]IRF_robust_R2!Y12</f>
        <v>-0.21081623084959056</v>
      </c>
      <c r="AO13" s="44">
        <f>[3]IRF1_benchmark!U12</f>
        <v>-9.8951625837519486E-2</v>
      </c>
      <c r="AP13" s="44">
        <f>[3]IRF1_benchmark!V12</f>
        <v>-0.41957438146054521</v>
      </c>
      <c r="AQ13" s="44">
        <f>[3]IRF1_benchmark!Y12</f>
        <v>-0.25039756476041275</v>
      </c>
      <c r="AR13" s="44"/>
      <c r="AS13" s="44">
        <v>10</v>
      </c>
      <c r="AT13">
        <f t="shared" si="12"/>
        <v>3.9008128436124785E-3</v>
      </c>
      <c r="AU13">
        <f t="shared" si="13"/>
        <v>-1.1925877823922548</v>
      </c>
      <c r="AV13">
        <f t="shared" si="14"/>
        <v>-0.58598616006153792</v>
      </c>
      <c r="AW13" s="44">
        <f>[7]IRF_robust_R2!AA12</f>
        <v>0.15442869623912978</v>
      </c>
      <c r="AX13" s="44">
        <f>[7]IRF_robust_R2!AB12</f>
        <v>-1.1689214571915918</v>
      </c>
      <c r="AY13" s="44">
        <f>[7]IRF_robust_R2!AE12</f>
        <v>-0.50444399246992566</v>
      </c>
      <c r="AZ13" s="44">
        <f>[3]IRF1_benchmark!AA12</f>
        <v>3.9008128436124785E-3</v>
      </c>
      <c r="BA13" s="44">
        <f>[3]IRF1_benchmark!AB12</f>
        <v>-1.1886869695486424</v>
      </c>
      <c r="BB13" s="44">
        <f>[3]IRF1_benchmark!AE12</f>
        <v>-0.58598616006153792</v>
      </c>
      <c r="BC13" s="45"/>
      <c r="BD13" s="44">
        <v>10</v>
      </c>
      <c r="BE13">
        <f t="shared" si="15"/>
        <v>-2.5453618742212608E-4</v>
      </c>
      <c r="BF13">
        <f t="shared" si="16"/>
        <v>-0.25591970787626739</v>
      </c>
      <c r="BG13">
        <f t="shared" si="17"/>
        <v>-0.1232227546343809</v>
      </c>
      <c r="BH13" s="44">
        <f>[7]IRF_robust_R2!AG12</f>
        <v>4.134246473395467E-2</v>
      </c>
      <c r="BI13" s="44">
        <f>[7]IRF_robust_R2!AH12</f>
        <v>-0.22964745851153598</v>
      </c>
      <c r="BJ13" s="44">
        <f>[7]IRF_robust_R2!AK12</f>
        <v>-8.9191067519704861E-2</v>
      </c>
      <c r="BK13" s="44">
        <f>[3]IRF1_benchmark!AG12</f>
        <v>-2.5453618742212608E-4</v>
      </c>
      <c r="BL13" s="44">
        <f>[3]IRF1_benchmark!AH12</f>
        <v>-0.25617424406368949</v>
      </c>
      <c r="BM13" s="44">
        <f>[3]IRF1_benchmark!AK12</f>
        <v>-0.1232227546343809</v>
      </c>
      <c r="BN13" s="44"/>
      <c r="BO13" s="44">
        <v>10</v>
      </c>
      <c r="BP13">
        <f t="shared" si="18"/>
        <v>0.19497480482975102</v>
      </c>
      <c r="BQ13">
        <f t="shared" si="19"/>
        <v>-0.28303037483932408</v>
      </c>
      <c r="BR13">
        <f t="shared" si="20"/>
        <v>4.5592444663037746E-2</v>
      </c>
      <c r="BS13" s="44">
        <f>[7]IRF_robust_R2!AM12</f>
        <v>0.21950820694677095</v>
      </c>
      <c r="BT13" s="44">
        <f>[7]IRF_robust_R2!AN12</f>
        <v>-8.6727597207066798E-2</v>
      </c>
      <c r="BU13" s="44">
        <f>[7]IRF_robust_R2!AQ12</f>
        <v>6.0565462754656289E-2</v>
      </c>
      <c r="BV13" s="44">
        <f>[3]IRF1_benchmark!AM12</f>
        <v>0.19497480482975102</v>
      </c>
      <c r="BW13" s="44">
        <f>[3]IRF1_benchmark!AN12</f>
        <v>-8.8055570009573078E-2</v>
      </c>
      <c r="BX13" s="44">
        <f>[3]IRF1_benchmark!AQ12</f>
        <v>4.5592444663037746E-2</v>
      </c>
      <c r="BY13" s="45"/>
      <c r="BZ13" s="44">
        <v>10</v>
      </c>
      <c r="CA13">
        <f t="shared" si="21"/>
        <v>-2.509267425927772E-2</v>
      </c>
      <c r="CB13">
        <f t="shared" si="22"/>
        <v>-0.26007943867950822</v>
      </c>
      <c r="CC13">
        <f t="shared" si="23"/>
        <v>-0.14884318677600261</v>
      </c>
      <c r="CD13" s="44">
        <f>[7]IRF_robust_R2!AS12</f>
        <v>5.0109999467147025E-2</v>
      </c>
      <c r="CE13" s="44">
        <f>[7]IRF_robust_R2!AT12</f>
        <v>-0.23169081446895301</v>
      </c>
      <c r="CF13" s="44">
        <f>[7]IRF_robust_R2!AW12</f>
        <v>-8.7929101865976245E-2</v>
      </c>
      <c r="CG13" s="44">
        <f>[3]IRF1_benchmark!AS12</f>
        <v>-2.509267425927772E-2</v>
      </c>
      <c r="CH13" s="44">
        <f>[3]IRF1_benchmark!AT12</f>
        <v>-0.28517211293878592</v>
      </c>
      <c r="CI13" s="44">
        <f>[3]IRF1_benchmark!AW12</f>
        <v>-0.14884318677600261</v>
      </c>
      <c r="CJ13" s="44"/>
      <c r="CK13" s="44">
        <v>10</v>
      </c>
      <c r="CL13">
        <f t="shared" si="24"/>
        <v>5.2960195678541114E-2</v>
      </c>
      <c r="CM13">
        <f t="shared" si="25"/>
        <v>-0.18917569899962172</v>
      </c>
      <c r="CN13">
        <f t="shared" si="26"/>
        <v>-3.9199941932616694E-2</v>
      </c>
      <c r="CO13" s="44">
        <f>[7]IRF_robust_R2!AY12</f>
        <v>3.7304910602760373E-2</v>
      </c>
      <c r="CP13" s="44">
        <f>[7]IRF_robust_R2!AZ12</f>
        <v>-0.1668654274961964</v>
      </c>
      <c r="CQ13" s="44">
        <f>[7]IRF_robust_R2!BC12</f>
        <v>-6.2791028294437584E-2</v>
      </c>
      <c r="CR13" s="44">
        <f>[3]IRF1_benchmark!AY12</f>
        <v>5.2960195678541114E-2</v>
      </c>
      <c r="CS13" s="44">
        <f>[3]IRF1_benchmark!AZ12</f>
        <v>-0.13621550332108059</v>
      </c>
      <c r="CT13" s="44">
        <f>[3]IRF1_benchmark!BC12</f>
        <v>-3.9199941932616694E-2</v>
      </c>
      <c r="CU13" s="44"/>
      <c r="CV13" s="44">
        <v>10</v>
      </c>
      <c r="CW13">
        <f t="shared" si="27"/>
        <v>0.13809572706033191</v>
      </c>
      <c r="CX13">
        <f t="shared" si="28"/>
        <v>-0.21561695057201971</v>
      </c>
      <c r="CY13">
        <f t="shared" si="29"/>
        <v>2.7411845647112909E-2</v>
      </c>
      <c r="CZ13" s="44">
        <f>[7]IRF_robust_R2!BE12</f>
        <v>0.13846097332512283</v>
      </c>
      <c r="DA13" s="44">
        <f>[7]IRF_robust_R2!BF12</f>
        <v>-8.0534576007849176E-2</v>
      </c>
      <c r="DB13" s="44">
        <f>[7]IRF_robust_R2!BI12</f>
        <v>2.7097957475147514E-2</v>
      </c>
      <c r="DC13" s="44">
        <f>[3]IRF1_benchmark!BE12</f>
        <v>0.13809572706033191</v>
      </c>
      <c r="DD13" s="44">
        <f>[3]IRF1_benchmark!BF12</f>
        <v>-7.7521223511687803E-2</v>
      </c>
      <c r="DE13" s="44">
        <f>[3]IRF1_benchmark!BI12</f>
        <v>2.7411845647112909E-2</v>
      </c>
    </row>
    <row r="14" spans="1:109" x14ac:dyDescent="0.25">
      <c r="A14" s="44">
        <v>11</v>
      </c>
      <c r="B14">
        <f t="shared" si="0"/>
        <v>0.10301282943544879</v>
      </c>
      <c r="C14">
        <f t="shared" si="1"/>
        <v>-0.38612565301138935</v>
      </c>
      <c r="D14">
        <f t="shared" si="2"/>
        <v>-9.0558643880359641E-2</v>
      </c>
      <c r="E14" s="44">
        <f>[7]IRF_robust_R2!C13</f>
        <v>0.13210496914576739</v>
      </c>
      <c r="F14" s="44">
        <f>[7]IRF_robust_R2!D13</f>
        <v>-0.18908496061824667</v>
      </c>
      <c r="G14" s="44">
        <f>[7]IRF_robust_R2!G13</f>
        <v>-2.5218945231477212E-2</v>
      </c>
      <c r="H14" s="44">
        <f>[3]IRF1_benchmark!C13</f>
        <v>0.10301282943544879</v>
      </c>
      <c r="I14" s="44">
        <f>[3]IRF1_benchmark!D13</f>
        <v>-0.28311282357594059</v>
      </c>
      <c r="J14" s="44">
        <f>[3]IRF1_benchmark!G13</f>
        <v>-9.0558643880359641E-2</v>
      </c>
      <c r="K14" s="44"/>
      <c r="L14" s="44">
        <v>11</v>
      </c>
      <c r="M14">
        <f t="shared" si="3"/>
        <v>-3.7772051510534366E-2</v>
      </c>
      <c r="N14">
        <f t="shared" si="4"/>
        <v>-0.45372354709902946</v>
      </c>
      <c r="O14">
        <f t="shared" si="5"/>
        <v>-0.25804423549576022</v>
      </c>
      <c r="P14" s="44">
        <f>[7]IRF_robust_R2!I13</f>
        <v>-0.11968165522862793</v>
      </c>
      <c r="Q14" s="44">
        <f>[7]IRF_robust_R2!J13</f>
        <v>-0.61895620744698221</v>
      </c>
      <c r="R14" s="44">
        <f>[7]IRF_robust_R2!M13</f>
        <v>-0.35993194216056468</v>
      </c>
      <c r="S14" s="44">
        <f>[3]IRF1_benchmark!I13</f>
        <v>-3.7772051510534366E-2</v>
      </c>
      <c r="T14" s="44">
        <f>[3]IRF1_benchmark!J13</f>
        <v>-0.49149559860956382</v>
      </c>
      <c r="U14" s="44">
        <f>[3]IRF1_benchmark!M13</f>
        <v>-0.25804423549576022</v>
      </c>
      <c r="V14" s="44"/>
      <c r="W14" s="44">
        <v>11</v>
      </c>
      <c r="X14">
        <f t="shared" si="6"/>
        <v>0.14716822921417669</v>
      </c>
      <c r="Y14">
        <f t="shared" si="7"/>
        <v>-2.0690642320511778</v>
      </c>
      <c r="Z14">
        <f t="shared" si="8"/>
        <v>-0.90669543632138527</v>
      </c>
      <c r="AA14" s="44">
        <f>[7]IRF_robust_R2!O13</f>
        <v>1.2525383322804777</v>
      </c>
      <c r="AB14" s="44">
        <f>[7]IRF_robust_R2!P13</f>
        <v>-1.1339533710578189</v>
      </c>
      <c r="AC14" s="44">
        <f>[7]IRF_robust_R2!S13</f>
        <v>2.7219978124802976E-2</v>
      </c>
      <c r="AD14" s="44">
        <f>[3]IRF1_benchmark!O13</f>
        <v>0.14716822921417669</v>
      </c>
      <c r="AE14" s="44">
        <f>[3]IRF1_benchmark!P13</f>
        <v>-1.9218960028370013</v>
      </c>
      <c r="AF14" s="44">
        <f>[3]IRF1_benchmark!S13</f>
        <v>-0.90669543632138527</v>
      </c>
      <c r="AG14" s="45"/>
      <c r="AH14" s="44">
        <v>11</v>
      </c>
      <c r="AI14">
        <f t="shared" si="9"/>
        <v>-7.596495958916627E-2</v>
      </c>
      <c r="AJ14">
        <f t="shared" si="10"/>
        <v>-0.31847037657839816</v>
      </c>
      <c r="AK14">
        <f t="shared" si="11"/>
        <v>-0.22756111332942289</v>
      </c>
      <c r="AL14" s="44">
        <f>[7]IRF_robust_R2!U13</f>
        <v>-3.0179199879831899E-2</v>
      </c>
      <c r="AM14" s="44">
        <f>[7]IRF_robust_R2!V13</f>
        <v>-0.37426051037397218</v>
      </c>
      <c r="AN14" s="44">
        <f>[7]IRF_robust_R2!Y13</f>
        <v>-0.19386651424380746</v>
      </c>
      <c r="AO14" s="44">
        <f>[3]IRF1_benchmark!U13</f>
        <v>-7.596495958916627E-2</v>
      </c>
      <c r="AP14" s="44">
        <f>[3]IRF1_benchmark!V13</f>
        <v>-0.39443533616756443</v>
      </c>
      <c r="AQ14" s="44">
        <f>[3]IRF1_benchmark!Y13</f>
        <v>-0.22756111332942289</v>
      </c>
      <c r="AR14" s="44"/>
      <c r="AS14" s="44">
        <v>11</v>
      </c>
      <c r="AT14">
        <f t="shared" si="12"/>
        <v>-3.2325892674425837E-2</v>
      </c>
      <c r="AU14">
        <f t="shared" si="13"/>
        <v>-1.1700871992462614</v>
      </c>
      <c r="AV14">
        <f t="shared" si="14"/>
        <v>-0.61513585204851573</v>
      </c>
      <c r="AW14" s="44">
        <f>[7]IRF_robust_R2!AA13</f>
        <v>0.11266501989926929</v>
      </c>
      <c r="AX14" s="44">
        <f>[7]IRF_robust_R2!AB13</f>
        <v>-1.1882463306434536</v>
      </c>
      <c r="AY14" s="44">
        <f>[7]IRF_robust_R2!AE13</f>
        <v>-0.53692108681284401</v>
      </c>
      <c r="AZ14" s="44">
        <f>[3]IRF1_benchmark!AA13</f>
        <v>-3.2325892674425837E-2</v>
      </c>
      <c r="BA14" s="44">
        <f>[3]IRF1_benchmark!AB13</f>
        <v>-1.2024130919206872</v>
      </c>
      <c r="BB14" s="44">
        <f>[3]IRF1_benchmark!AE13</f>
        <v>-0.61513585204851573</v>
      </c>
      <c r="BC14" s="45"/>
      <c r="BD14" s="44">
        <v>11</v>
      </c>
      <c r="BE14">
        <f t="shared" si="15"/>
        <v>3.2445886873770161E-2</v>
      </c>
      <c r="BF14">
        <f t="shared" si="16"/>
        <v>-0.25505603157848228</v>
      </c>
      <c r="BG14">
        <f t="shared" si="17"/>
        <v>-9.0083216029552438E-2</v>
      </c>
      <c r="BH14" s="44">
        <f>[7]IRF_robust_R2!AG13</f>
        <v>7.2715588189359318E-2</v>
      </c>
      <c r="BI14" s="44">
        <f>[7]IRF_robust_R2!AH13</f>
        <v>-0.19938975269424206</v>
      </c>
      <c r="BJ14" s="44">
        <f>[7]IRF_robust_R2!AK13</f>
        <v>-5.9376034178105538E-2</v>
      </c>
      <c r="BK14" s="44">
        <f>[3]IRF1_benchmark!AG13</f>
        <v>3.2445886873770161E-2</v>
      </c>
      <c r="BL14" s="44">
        <f>[3]IRF1_benchmark!AH13</f>
        <v>-0.2226101447047121</v>
      </c>
      <c r="BM14" s="44">
        <f>[3]IRF1_benchmark!AK13</f>
        <v>-9.0083216029552438E-2</v>
      </c>
      <c r="BN14" s="44"/>
      <c r="BO14" s="44">
        <v>11</v>
      </c>
      <c r="BP14">
        <f t="shared" si="18"/>
        <v>0.18025201554308518</v>
      </c>
      <c r="BQ14">
        <f t="shared" si="19"/>
        <v>-0.28679994785459467</v>
      </c>
      <c r="BR14">
        <f t="shared" si="20"/>
        <v>3.0695010075408594E-2</v>
      </c>
      <c r="BS14" s="44">
        <f>[7]IRF_robust_R2!AM13</f>
        <v>0.19295116507048327</v>
      </c>
      <c r="BT14" s="44">
        <f>[7]IRF_robust_R2!AN13</f>
        <v>-0.11861209452688812</v>
      </c>
      <c r="BU14" s="44">
        <f>[7]IRF_robust_R2!AQ13</f>
        <v>3.2183445244810337E-2</v>
      </c>
      <c r="BV14" s="44">
        <f>[3]IRF1_benchmark!AM13</f>
        <v>0.18025201554308518</v>
      </c>
      <c r="BW14" s="44">
        <f>[3]IRF1_benchmark!AN13</f>
        <v>-0.1065479323115095</v>
      </c>
      <c r="BX14" s="44">
        <f>[3]IRF1_benchmark!AQ13</f>
        <v>3.0695010075408594E-2</v>
      </c>
      <c r="BY14" s="45"/>
      <c r="BZ14" s="44">
        <v>11</v>
      </c>
      <c r="CA14">
        <f t="shared" si="21"/>
        <v>8.5170018584216616E-3</v>
      </c>
      <c r="CB14">
        <f t="shared" si="22"/>
        <v>-0.26060169992210436</v>
      </c>
      <c r="CC14">
        <f t="shared" si="23"/>
        <v>-0.1147585267307836</v>
      </c>
      <c r="CD14" s="44">
        <f>[7]IRF_robust_R2!AS13</f>
        <v>7.6573283895893712E-2</v>
      </c>
      <c r="CE14" s="44">
        <f>[7]IRF_robust_R2!AT13</f>
        <v>-0.20909187151333247</v>
      </c>
      <c r="CF14" s="44">
        <f>[7]IRF_robust_R2!AW13</f>
        <v>-6.3155852021611225E-2</v>
      </c>
      <c r="CG14" s="44">
        <f>[3]IRF1_benchmark!AS13</f>
        <v>8.5170018584216616E-3</v>
      </c>
      <c r="CH14" s="44">
        <f>[3]IRF1_benchmark!AT13</f>
        <v>-0.25208469806368272</v>
      </c>
      <c r="CI14" s="44">
        <f>[3]IRF1_benchmark!AW13</f>
        <v>-0.1147585267307836</v>
      </c>
      <c r="CJ14" s="44"/>
      <c r="CK14" s="44">
        <v>11</v>
      </c>
      <c r="CL14">
        <f t="shared" si="24"/>
        <v>6.2890342666614932E-2</v>
      </c>
      <c r="CM14">
        <f t="shared" si="25"/>
        <v>-0.18311213757329919</v>
      </c>
      <c r="CN14">
        <f t="shared" si="26"/>
        <v>-2.6335933646144082E-2</v>
      </c>
      <c r="CO14" s="44">
        <f>[7]IRF_robust_R2!AY13</f>
        <v>2.9950657764678867E-2</v>
      </c>
      <c r="CP14" s="44">
        <f>[7]IRF_robust_R2!AZ13</f>
        <v>-0.16654782727352618</v>
      </c>
      <c r="CQ14" s="44">
        <f>[7]IRF_robust_R2!BC13</f>
        <v>-6.5684530100307087E-2</v>
      </c>
      <c r="CR14" s="44">
        <f>[3]IRF1_benchmark!AY13</f>
        <v>6.2890342666614932E-2</v>
      </c>
      <c r="CS14" s="44">
        <f>[3]IRF1_benchmark!AZ13</f>
        <v>-0.12022179490668428</v>
      </c>
      <c r="CT14" s="44">
        <f>[3]IRF1_benchmark!BC13</f>
        <v>-2.6335933646144082E-2</v>
      </c>
      <c r="CU14" s="44"/>
      <c r="CV14" s="44">
        <v>11</v>
      </c>
      <c r="CW14">
        <f t="shared" si="27"/>
        <v>0.13244360698894675</v>
      </c>
      <c r="CX14">
        <f t="shared" si="28"/>
        <v>-0.21085368950084801</v>
      </c>
      <c r="CY14">
        <f t="shared" si="29"/>
        <v>2.3806039437029258E-2</v>
      </c>
      <c r="CZ14" s="44">
        <f>[7]IRF_robust_R2!BE13</f>
        <v>0.13882972705769894</v>
      </c>
      <c r="DA14" s="44">
        <f>[7]IRF_robust_R2!BF13</f>
        <v>-7.5765215637147623E-2</v>
      </c>
      <c r="DB14" s="44">
        <f>[7]IRF_robust_R2!BI13</f>
        <v>2.9310262072532206E-2</v>
      </c>
      <c r="DC14" s="44">
        <f>[3]IRF1_benchmark!BE13</f>
        <v>0.13244360698894675</v>
      </c>
      <c r="DD14" s="44">
        <f>[3]IRF1_benchmark!BF13</f>
        <v>-7.8410082511901263E-2</v>
      </c>
      <c r="DE14" s="44">
        <f>[3]IRF1_benchmark!BI13</f>
        <v>2.3806039437029258E-2</v>
      </c>
    </row>
    <row r="15" spans="1:109" x14ac:dyDescent="0.25">
      <c r="A15" s="44">
        <v>12</v>
      </c>
      <c r="B15">
        <f t="shared" si="0"/>
        <v>-9.9931821520500647E-2</v>
      </c>
      <c r="C15">
        <f t="shared" si="1"/>
        <v>-0.36203443617119291</v>
      </c>
      <c r="D15">
        <f t="shared" si="2"/>
        <v>-0.27636508505721485</v>
      </c>
      <c r="E15" s="44">
        <f>[7]IRF_robust_R2!C14</f>
        <v>8.4259950745682027E-3</v>
      </c>
      <c r="F15" s="44">
        <f>[7]IRF_robust_R2!D14</f>
        <v>-0.28740674707940567</v>
      </c>
      <c r="G15" s="44">
        <f>[7]IRF_robust_R2!G14</f>
        <v>-0.13507462623444588</v>
      </c>
      <c r="H15" s="44">
        <f>[3]IRF1_benchmark!C14</f>
        <v>-9.9931821520500647E-2</v>
      </c>
      <c r="I15" s="44">
        <f>[3]IRF1_benchmark!D14</f>
        <v>-0.46196625769169358</v>
      </c>
      <c r="J15" s="44">
        <f>[3]IRF1_benchmark!G14</f>
        <v>-0.27636508505721485</v>
      </c>
      <c r="K15" s="44"/>
      <c r="L15" s="44">
        <v>12</v>
      </c>
      <c r="M15">
        <f t="shared" si="3"/>
        <v>-3.0400087646778557E-2</v>
      </c>
      <c r="N15">
        <f t="shared" si="4"/>
        <v>-0.45207831037010726</v>
      </c>
      <c r="O15">
        <f t="shared" si="5"/>
        <v>-0.25481999508340619</v>
      </c>
      <c r="P15" s="44">
        <f>[7]IRF_robust_R2!I14</f>
        <v>-0.11279939821865935</v>
      </c>
      <c r="Q15" s="44">
        <f>[7]IRF_robust_R2!J14</f>
        <v>-0.61946273484527392</v>
      </c>
      <c r="R15" s="44">
        <f>[7]IRF_robust_R2!M14</f>
        <v>-0.3564082804423645</v>
      </c>
      <c r="S15" s="44">
        <f>[3]IRF1_benchmark!I14</f>
        <v>-3.0400087646778557E-2</v>
      </c>
      <c r="T15" s="44">
        <f>[3]IRF1_benchmark!J14</f>
        <v>-0.4824783980168858</v>
      </c>
      <c r="U15" s="44">
        <f>[3]IRF1_benchmark!M14</f>
        <v>-0.25481999508340619</v>
      </c>
      <c r="V15" s="44"/>
      <c r="W15" s="44">
        <v>12</v>
      </c>
      <c r="X15">
        <f t="shared" si="6"/>
        <v>9.6022039847501267E-2</v>
      </c>
      <c r="Y15">
        <f t="shared" si="7"/>
        <v>-2.0066675462074284</v>
      </c>
      <c r="Z15">
        <f t="shared" si="8"/>
        <v>-0.93400139275356642</v>
      </c>
      <c r="AA15" s="44">
        <f>[7]IRF_robust_R2!O14</f>
        <v>1.1314416993386327</v>
      </c>
      <c r="AB15" s="44">
        <f>[7]IRF_robust_R2!P14</f>
        <v>-1.1960429553465843</v>
      </c>
      <c r="AC15" s="44">
        <f>[7]IRF_robust_R2!S14</f>
        <v>-6.9719639294223576E-2</v>
      </c>
      <c r="AD15" s="44">
        <f>[3]IRF1_benchmark!O14</f>
        <v>9.6022039847501267E-2</v>
      </c>
      <c r="AE15" s="44">
        <f>[3]IRF1_benchmark!P14</f>
        <v>-1.910645506359927</v>
      </c>
      <c r="AF15" s="44">
        <f>[3]IRF1_benchmark!S14</f>
        <v>-0.93400139275356642</v>
      </c>
      <c r="AG15" s="45"/>
      <c r="AH15" s="44">
        <v>12</v>
      </c>
      <c r="AI15">
        <f t="shared" si="9"/>
        <v>-5.6138324920426974E-2</v>
      </c>
      <c r="AJ15">
        <f t="shared" si="10"/>
        <v>-0.31571071654609528</v>
      </c>
      <c r="AK15">
        <f t="shared" si="11"/>
        <v>-0.20778709560670508</v>
      </c>
      <c r="AL15" s="44">
        <f>[7]IRF_robust_R2!U14</f>
        <v>-1.4595177108166168E-2</v>
      </c>
      <c r="AM15" s="44">
        <f>[7]IRF_robust_R2!V14</f>
        <v>-0.35462031932993365</v>
      </c>
      <c r="AN15" s="44">
        <f>[7]IRF_robust_R2!Y14</f>
        <v>-0.17862751156872667</v>
      </c>
      <c r="AO15" s="44">
        <f>[3]IRF1_benchmark!U14</f>
        <v>-5.6138324920426974E-2</v>
      </c>
      <c r="AP15" s="44">
        <f>[3]IRF1_benchmark!V14</f>
        <v>-0.37184904146652226</v>
      </c>
      <c r="AQ15" s="44">
        <f>[3]IRF1_benchmark!Y14</f>
        <v>-0.20778709560670508</v>
      </c>
      <c r="AR15" s="44"/>
      <c r="AS15" s="44">
        <v>12</v>
      </c>
      <c r="AT15">
        <f t="shared" si="12"/>
        <v>2.5181825888790726E-2</v>
      </c>
      <c r="AU15">
        <f t="shared" si="13"/>
        <v>-1.1614506107531544</v>
      </c>
      <c r="AV15">
        <f t="shared" si="14"/>
        <v>-0.55437449065228173</v>
      </c>
      <c r="AW15" s="44">
        <f>[7]IRF_robust_R2!AA14</f>
        <v>7.7183053932247295E-2</v>
      </c>
      <c r="AX15" s="44">
        <f>[7]IRF_robust_R2!AB14</f>
        <v>-1.2075723695434182</v>
      </c>
      <c r="AY15" s="44">
        <f>[7]IRF_robust_R2!AE14</f>
        <v>-0.56267354013491067</v>
      </c>
      <c r="AZ15" s="44">
        <f>[3]IRF1_benchmark!AA14</f>
        <v>2.5181825888790726E-2</v>
      </c>
      <c r="BA15" s="44">
        <f>[3]IRF1_benchmark!AB14</f>
        <v>-1.1362687848643636</v>
      </c>
      <c r="BB15" s="44">
        <f>[3]IRF1_benchmark!AE14</f>
        <v>-0.55437449065228173</v>
      </c>
      <c r="BC15" s="45"/>
      <c r="BD15" s="44">
        <v>12</v>
      </c>
      <c r="BE15">
        <f t="shared" si="15"/>
        <v>5.3364477338727213E-2</v>
      </c>
      <c r="BF15">
        <f t="shared" si="16"/>
        <v>-0.2496192938823934</v>
      </c>
      <c r="BG15">
        <f t="shared" si="17"/>
        <v>-6.6008137190700936E-2</v>
      </c>
      <c r="BH15" s="44">
        <f>[7]IRF_robust_R2!AG14</f>
        <v>9.7979042970509259E-2</v>
      </c>
      <c r="BI15" s="44">
        <f>[7]IRF_robust_R2!AH14</f>
        <v>-0.17257230325979628</v>
      </c>
      <c r="BJ15" s="44">
        <f>[7]IRF_robust_R2!AK14</f>
        <v>-3.421614803623068E-2</v>
      </c>
      <c r="BK15" s="44">
        <f>[3]IRF1_benchmark!AG14</f>
        <v>5.3364477338727213E-2</v>
      </c>
      <c r="BL15" s="44">
        <f>[3]IRF1_benchmark!AH14</f>
        <v>-0.19625481654366619</v>
      </c>
      <c r="BM15" s="44">
        <f>[3]IRF1_benchmark!AK14</f>
        <v>-6.6008137190700936E-2</v>
      </c>
      <c r="BN15" s="44"/>
      <c r="BO15" s="44">
        <v>12</v>
      </c>
      <c r="BP15">
        <f t="shared" si="18"/>
        <v>0.17050221199087995</v>
      </c>
      <c r="BQ15">
        <f t="shared" si="19"/>
        <v>-0.29177206609132633</v>
      </c>
      <c r="BR15">
        <f t="shared" si="20"/>
        <v>2.0677893061373027E-2</v>
      </c>
      <c r="BS15" s="44">
        <f>[7]IRF_robust_R2!AM14</f>
        <v>0.16881693924204569</v>
      </c>
      <c r="BT15" s="44">
        <f>[7]IRF_robust_R2!AN14</f>
        <v>-0.14709700231319775</v>
      </c>
      <c r="BU15" s="44">
        <f>[7]IRF_robust_R2!AQ14</f>
        <v>6.2533485073580823E-3</v>
      </c>
      <c r="BV15" s="44">
        <f>[3]IRF1_benchmark!AM14</f>
        <v>0.17050221199087995</v>
      </c>
      <c r="BW15" s="44">
        <f>[3]IRF1_benchmark!AN14</f>
        <v>-0.12126985410044636</v>
      </c>
      <c r="BX15" s="44">
        <f>[3]IRF1_benchmark!AQ14</f>
        <v>2.0677893061373027E-2</v>
      </c>
      <c r="BY15" s="45"/>
      <c r="BZ15" s="44">
        <v>12</v>
      </c>
      <c r="CA15">
        <f t="shared" si="21"/>
        <v>2.8803758510089459E-2</v>
      </c>
      <c r="CB15">
        <f t="shared" si="22"/>
        <v>-0.25819025721160055</v>
      </c>
      <c r="CC15">
        <f t="shared" si="23"/>
        <v>-9.355726095247531E-2</v>
      </c>
      <c r="CD15" s="44">
        <f>[7]IRF_robust_R2!AS14</f>
        <v>9.8405681516806329E-2</v>
      </c>
      <c r="CE15" s="44">
        <f>[7]IRF_robust_R2!AT14</f>
        <v>-0.1844886809604403</v>
      </c>
      <c r="CF15" s="44">
        <f>[7]IRF_robust_R2!AW14</f>
        <v>-4.1126984026337861E-2</v>
      </c>
      <c r="CG15" s="44">
        <f>[3]IRF1_benchmark!AS14</f>
        <v>2.8803758510089459E-2</v>
      </c>
      <c r="CH15" s="44">
        <f>[3]IRF1_benchmark!AT14</f>
        <v>-0.22938649870151107</v>
      </c>
      <c r="CI15" s="44">
        <f>[3]IRF1_benchmark!AW14</f>
        <v>-9.355726095247531E-2</v>
      </c>
      <c r="CJ15" s="44"/>
      <c r="CK15" s="44">
        <v>12</v>
      </c>
      <c r="CL15">
        <f t="shared" si="24"/>
        <v>7.1157988136557493E-2</v>
      </c>
      <c r="CM15">
        <f t="shared" si="25"/>
        <v>-0.17651477456458473</v>
      </c>
      <c r="CN15">
        <f t="shared" si="26"/>
        <v>-1.6119939204420362E-2</v>
      </c>
      <c r="CO15" s="44">
        <f>[7]IRF_robust_R2!AY14</f>
        <v>2.0536780874464897E-2</v>
      </c>
      <c r="CP15" s="44">
        <f>[7]IRF_robust_R2!AZ14</f>
        <v>-0.16741506217519667</v>
      </c>
      <c r="CQ15" s="44">
        <f>[7]IRF_robust_R2!BC14</f>
        <v>-7.0552557756832557E-2</v>
      </c>
      <c r="CR15" s="44">
        <f>[3]IRF1_benchmark!AY14</f>
        <v>7.1157988136557493E-2</v>
      </c>
      <c r="CS15" s="44">
        <f>[3]IRF1_benchmark!AZ14</f>
        <v>-0.10535678642802723</v>
      </c>
      <c r="CT15" s="44">
        <f>[3]IRF1_benchmark!BC14</f>
        <v>-1.6119939204420362E-2</v>
      </c>
      <c r="CU15" s="44"/>
      <c r="CV15" s="44">
        <v>12</v>
      </c>
      <c r="CW15">
        <f t="shared" si="27"/>
        <v>0.17456047626704826</v>
      </c>
      <c r="CX15">
        <f t="shared" si="28"/>
        <v>-0.20282406235657299</v>
      </c>
      <c r="CY15">
        <f t="shared" si="29"/>
        <v>7.2210108026113037E-2</v>
      </c>
      <c r="CZ15" s="44">
        <f>[7]IRF_robust_R2!BE14</f>
        <v>0.17981491663844812</v>
      </c>
      <c r="DA15" s="44">
        <f>[7]IRF_robust_R2!BF14</f>
        <v>-2.8382547993846572E-2</v>
      </c>
      <c r="DB15" s="44">
        <f>[7]IRF_robust_R2!BI14</f>
        <v>7.3650475030736323E-2</v>
      </c>
      <c r="DC15" s="44">
        <f>[3]IRF1_benchmark!BE14</f>
        <v>0.17456047626704826</v>
      </c>
      <c r="DD15" s="44">
        <f>[3]IRF1_benchmark!BF14</f>
        <v>-2.8263586089524721E-2</v>
      </c>
      <c r="DE15" s="44">
        <f>[3]IRF1_benchmark!BI14</f>
        <v>7.2210108026113037E-2</v>
      </c>
    </row>
    <row r="16" spans="1:109" x14ac:dyDescent="0.25">
      <c r="A16" s="44">
        <v>13</v>
      </c>
      <c r="B16">
        <f t="shared" si="0"/>
        <v>3.8750021324290597E-2</v>
      </c>
      <c r="C16">
        <f t="shared" si="1"/>
        <v>-0.34051295641753382</v>
      </c>
      <c r="D16">
        <f t="shared" si="2"/>
        <v>-0.12946075694702583</v>
      </c>
      <c r="E16" s="44">
        <f>[7]IRF_robust_R2!C15</f>
        <v>3.9411728525323979E-2</v>
      </c>
      <c r="F16" s="44">
        <f>[7]IRF_robust_R2!D15</f>
        <v>-0.2368678908852121</v>
      </c>
      <c r="G16" s="44">
        <f>[7]IRF_robust_R2!G15</f>
        <v>-9.5308832839571006E-2</v>
      </c>
      <c r="H16" s="44">
        <f>[3]IRF1_benchmark!C15</f>
        <v>3.8750021324290597E-2</v>
      </c>
      <c r="I16" s="44">
        <f>[3]IRF1_benchmark!D15</f>
        <v>-0.3017629350932432</v>
      </c>
      <c r="J16" s="44">
        <f>[3]IRF1_benchmark!G15</f>
        <v>-0.12946075694702583</v>
      </c>
      <c r="K16" s="44"/>
      <c r="L16" s="44">
        <v>13</v>
      </c>
      <c r="M16">
        <f t="shared" si="3"/>
        <v>-1.0564164804478443E-2</v>
      </c>
      <c r="N16">
        <f t="shared" si="4"/>
        <v>-0.45671191438768644</v>
      </c>
      <c r="O16">
        <f t="shared" si="5"/>
        <v>-0.23477009725064538</v>
      </c>
      <c r="P16" s="44">
        <f>[7]IRF_robust_R2!I15</f>
        <v>-7.7550243841015845E-2</v>
      </c>
      <c r="Q16" s="44">
        <f>[7]IRF_robust_R2!J15</f>
        <v>-0.58409155651206157</v>
      </c>
      <c r="R16" s="44">
        <f>[7]IRF_robust_R2!M15</f>
        <v>-0.32104172148231203</v>
      </c>
      <c r="S16" s="44">
        <f>[3]IRF1_benchmark!I15</f>
        <v>-1.0564164804478443E-2</v>
      </c>
      <c r="T16" s="44">
        <f>[3]IRF1_benchmark!J15</f>
        <v>-0.46727607919216485</v>
      </c>
      <c r="U16" s="44">
        <f>[3]IRF1_benchmark!M15</f>
        <v>-0.23477009725064538</v>
      </c>
      <c r="V16" s="44"/>
      <c r="W16" s="44">
        <v>13</v>
      </c>
      <c r="X16">
        <f t="shared" si="6"/>
        <v>4.4149669394793881E-2</v>
      </c>
      <c r="Y16">
        <f t="shared" si="7"/>
        <v>-1.9425056479285863</v>
      </c>
      <c r="Z16">
        <f t="shared" si="8"/>
        <v>-0.94676989209056783</v>
      </c>
      <c r="AA16" s="44">
        <f>[7]IRF_robust_R2!O15</f>
        <v>1.0023729318187791</v>
      </c>
      <c r="AB16" s="44">
        <f>[7]IRF_robust_R2!P15</f>
        <v>-1.2415627226717225</v>
      </c>
      <c r="AC16" s="44">
        <f>[7]IRF_robust_R2!S15</f>
        <v>-0.15703880328726821</v>
      </c>
      <c r="AD16" s="44">
        <f>[3]IRF1_benchmark!O15</f>
        <v>4.4149669394793881E-2</v>
      </c>
      <c r="AE16" s="44">
        <f>[3]IRF1_benchmark!P15</f>
        <v>-1.8983559785337925</v>
      </c>
      <c r="AF16" s="44">
        <f>[3]IRF1_benchmark!S15</f>
        <v>-0.94676989209056783</v>
      </c>
      <c r="AG16" s="45"/>
      <c r="AH16" s="44">
        <v>13</v>
      </c>
      <c r="AI16">
        <f t="shared" si="9"/>
        <v>-1.4853375885211028E-2</v>
      </c>
      <c r="AJ16">
        <f t="shared" si="10"/>
        <v>-0.31493547546732642</v>
      </c>
      <c r="AK16">
        <f t="shared" si="11"/>
        <v>-0.16781572067622844</v>
      </c>
      <c r="AL16" s="44">
        <f>[7]IRF_robust_R2!U15</f>
        <v>3.421386012442762E-2</v>
      </c>
      <c r="AM16" s="44">
        <f>[7]IRF_robust_R2!V15</f>
        <v>-0.30437146358725137</v>
      </c>
      <c r="AN16" s="44">
        <f>[7]IRF_robust_R2!Y15</f>
        <v>-0.12878865058972694</v>
      </c>
      <c r="AO16" s="44">
        <f>[3]IRF1_benchmark!U15</f>
        <v>-1.4853375885211028E-2</v>
      </c>
      <c r="AP16" s="44">
        <f>[3]IRF1_benchmark!V15</f>
        <v>-0.32978885135253744</v>
      </c>
      <c r="AQ16" s="44">
        <f>[3]IRF1_benchmark!Y15</f>
        <v>-0.16781572067622844</v>
      </c>
      <c r="AR16" s="44"/>
      <c r="AS16" s="44">
        <v>13</v>
      </c>
      <c r="AT16">
        <f t="shared" si="12"/>
        <v>0.23368920069917742</v>
      </c>
      <c r="AU16">
        <f t="shared" si="13"/>
        <v>-1.1306004169839969</v>
      </c>
      <c r="AV16">
        <f t="shared" si="14"/>
        <v>-0.32867073227151233</v>
      </c>
      <c r="AW16" s="44">
        <f>[7]IRF_robust_R2!AA15</f>
        <v>0.34898135722339263</v>
      </c>
      <c r="AX16" s="44">
        <f>[7]IRF_robust_R2!AB15</f>
        <v>-0.91921636824293951</v>
      </c>
      <c r="AY16" s="44">
        <f>[7]IRF_robust_R2!AE15</f>
        <v>-0.27872917902851807</v>
      </c>
      <c r="AZ16" s="44">
        <f>[3]IRF1_benchmark!AA15</f>
        <v>0.23368920069917742</v>
      </c>
      <c r="BA16" s="44">
        <f>[3]IRF1_benchmark!AB15</f>
        <v>-0.89691121628481951</v>
      </c>
      <c r="BB16" s="44">
        <f>[3]IRF1_benchmark!AE15</f>
        <v>-0.32867073227151233</v>
      </c>
      <c r="BC16" s="45"/>
      <c r="BD16" s="44">
        <v>13</v>
      </c>
      <c r="BE16">
        <f t="shared" si="15"/>
        <v>7.2049628289033357E-2</v>
      </c>
      <c r="BF16">
        <f t="shared" si="16"/>
        <v>-0.24715543253597755</v>
      </c>
      <c r="BG16">
        <f t="shared" si="17"/>
        <v>-4.5262675202670632E-2</v>
      </c>
      <c r="BH16" s="44">
        <f>[7]IRF_robust_R2!AG15</f>
        <v>0.11430913962939808</v>
      </c>
      <c r="BI16" s="44">
        <f>[7]IRF_robust_R2!AH15</f>
        <v>-0.15287674913730209</v>
      </c>
      <c r="BJ16" s="44">
        <f>[7]IRF_robust_R2!AK15</f>
        <v>-1.4584160640004822E-2</v>
      </c>
      <c r="BK16" s="44">
        <f>[3]IRF1_benchmark!AG15</f>
        <v>7.2049628289033357E-2</v>
      </c>
      <c r="BL16" s="44">
        <f>[3]IRF1_benchmark!AH15</f>
        <v>-0.17510580424694419</v>
      </c>
      <c r="BM16" s="44">
        <f>[3]IRF1_benchmark!AK15</f>
        <v>-4.5262675202670632E-2</v>
      </c>
      <c r="BN16" s="44"/>
      <c r="BO16" s="44">
        <v>13</v>
      </c>
      <c r="BP16">
        <f t="shared" si="18"/>
        <v>0.16064521467752643</v>
      </c>
      <c r="BQ16">
        <f t="shared" si="19"/>
        <v>-0.29161591004061327</v>
      </c>
      <c r="BR16">
        <f t="shared" si="20"/>
        <v>1.106038821223598E-2</v>
      </c>
      <c r="BS16" s="44">
        <f>[7]IRF_robust_R2!AM15</f>
        <v>0.14143899461439949</v>
      </c>
      <c r="BT16" s="44">
        <f>[7]IRF_robust_R2!AN15</f>
        <v>-0.17840839137571429</v>
      </c>
      <c r="BU16" s="44">
        <f>[7]IRF_robust_R2!AQ15</f>
        <v>-2.0247185838536123E-2</v>
      </c>
      <c r="BV16" s="44">
        <f>[3]IRF1_benchmark!AM15</f>
        <v>0.16064521467752643</v>
      </c>
      <c r="BW16" s="44">
        <f>[3]IRF1_benchmark!AN15</f>
        <v>-0.13097069536308684</v>
      </c>
      <c r="BX16" s="44">
        <f>[3]IRF1_benchmark!AQ15</f>
        <v>1.106038821223598E-2</v>
      </c>
      <c r="BY16" s="45"/>
      <c r="BZ16" s="44">
        <v>13</v>
      </c>
      <c r="CA16">
        <f t="shared" si="21"/>
        <v>4.0405972912593749E-2</v>
      </c>
      <c r="CB16">
        <f t="shared" si="22"/>
        <v>-0.2517189733278844</v>
      </c>
      <c r="CC16">
        <f t="shared" si="23"/>
        <v>-7.803765498283026E-2</v>
      </c>
      <c r="CD16" s="44">
        <f>[7]IRF_robust_R2!AS15</f>
        <v>0.12191568549228306</v>
      </c>
      <c r="CE16" s="44">
        <f>[7]IRF_robust_R2!AT15</f>
        <v>-0.15913748256266452</v>
      </c>
      <c r="CF16" s="44">
        <f>[7]IRF_robust_R2!AW15</f>
        <v>-1.5030125807103341E-2</v>
      </c>
      <c r="CG16" s="44">
        <f>[3]IRF1_benchmark!AS15</f>
        <v>4.0405972912593749E-2</v>
      </c>
      <c r="CH16" s="44">
        <f>[3]IRF1_benchmark!AT15</f>
        <v>-0.21131300041529064</v>
      </c>
      <c r="CI16" s="44">
        <f>[3]IRF1_benchmark!AW15</f>
        <v>-7.803765498283026E-2</v>
      </c>
      <c r="CJ16" s="44"/>
      <c r="CK16" s="44">
        <v>13</v>
      </c>
      <c r="CL16">
        <f t="shared" si="24"/>
        <v>8.1815328888391534E-2</v>
      </c>
      <c r="CM16">
        <f t="shared" si="25"/>
        <v>-0.16910061861165598</v>
      </c>
      <c r="CN16">
        <f t="shared" si="26"/>
        <v>-1.3985139252388049E-3</v>
      </c>
      <c r="CO16" s="44">
        <f>[7]IRF_robust_R2!AY15</f>
        <v>2.1924582770705817E-2</v>
      </c>
      <c r="CP16" s="44">
        <f>[7]IRF_robust_R2!AZ15</f>
        <v>-0.1605009690220619</v>
      </c>
      <c r="CQ16" s="44">
        <f>[7]IRF_robust_R2!BC15</f>
        <v>-6.5508630407082921E-2</v>
      </c>
      <c r="CR16" s="44">
        <f>[3]IRF1_benchmark!AY15</f>
        <v>8.1815328888391534E-2</v>
      </c>
      <c r="CS16" s="44">
        <f>[3]IRF1_benchmark!AZ15</f>
        <v>-8.728528972326445E-2</v>
      </c>
      <c r="CT16" s="44">
        <f>[3]IRF1_benchmark!BC15</f>
        <v>-1.3985139252388049E-3</v>
      </c>
      <c r="CU16" s="44"/>
      <c r="CV16" s="44">
        <v>13</v>
      </c>
      <c r="CW16">
        <f t="shared" si="27"/>
        <v>9.0875128846428718E-2</v>
      </c>
      <c r="CX16">
        <f t="shared" si="28"/>
        <v>-0.19615529071248017</v>
      </c>
      <c r="CY16">
        <f t="shared" si="29"/>
        <v>-9.5052207248681204E-3</v>
      </c>
      <c r="CZ16" s="44">
        <f>[7]IRF_robust_R2!BE15</f>
        <v>7.4749764531389901E-2</v>
      </c>
      <c r="DA16" s="44">
        <f>[7]IRF_robust_R2!BF15</f>
        <v>-0.12651637428093915</v>
      </c>
      <c r="DB16" s="44">
        <f>[7]IRF_robust_R2!BI15</f>
        <v>-2.842291564538911E-2</v>
      </c>
      <c r="DC16" s="44">
        <f>[3]IRF1_benchmark!BE15</f>
        <v>9.0875128846428718E-2</v>
      </c>
      <c r="DD16" s="44">
        <f>[3]IRF1_benchmark!BF15</f>
        <v>-0.10528016186605146</v>
      </c>
      <c r="DE16" s="44">
        <f>[3]IRF1_benchmark!BI15</f>
        <v>-9.5052207248681204E-3</v>
      </c>
    </row>
    <row r="17" spans="1:109" x14ac:dyDescent="0.25">
      <c r="A17" s="44">
        <v>14</v>
      </c>
      <c r="B17">
        <f t="shared" si="0"/>
        <v>7.9500727049519854E-2</v>
      </c>
      <c r="C17">
        <f t="shared" si="1"/>
        <v>-0.31718732982004605</v>
      </c>
      <c r="D17">
        <f t="shared" si="2"/>
        <v>-8.3519309341974379E-2</v>
      </c>
      <c r="E17" s="44">
        <f>[7]IRF_robust_R2!C16</f>
        <v>0.15622101705128275</v>
      </c>
      <c r="F17" s="44">
        <f>[7]IRF_robust_R2!D16</f>
        <v>-9.9166875311264668E-2</v>
      </c>
      <c r="G17" s="44">
        <f>[7]IRF_robust_R2!G16</f>
        <v>2.5091501853875348E-2</v>
      </c>
      <c r="H17" s="44">
        <f>[3]IRF1_benchmark!C16</f>
        <v>7.9500727049519854E-2</v>
      </c>
      <c r="I17" s="44">
        <f>[3]IRF1_benchmark!D16</f>
        <v>-0.23768660277052622</v>
      </c>
      <c r="J17" s="44">
        <f>[3]IRF1_benchmark!G16</f>
        <v>-8.3519309341974379E-2</v>
      </c>
      <c r="K17" s="44"/>
      <c r="L17" s="44">
        <v>14</v>
      </c>
      <c r="M17">
        <f t="shared" si="3"/>
        <v>7.0935658257704178E-3</v>
      </c>
      <c r="N17">
        <f t="shared" si="4"/>
        <v>-0.45945194043003995</v>
      </c>
      <c r="O17">
        <f t="shared" si="5"/>
        <v>-0.21377389380794298</v>
      </c>
      <c r="P17" s="44">
        <f>[7]IRF_robust_R2!I16</f>
        <v>-3.5946321241600944E-2</v>
      </c>
      <c r="Q17" s="44">
        <f>[7]IRF_robust_R2!J16</f>
        <v>-0.54597643747626767</v>
      </c>
      <c r="R17" s="44">
        <f>[7]IRF_robust_R2!M16</f>
        <v>-0.28042795786684299</v>
      </c>
      <c r="S17" s="44">
        <f>[3]IRF1_benchmark!I16</f>
        <v>7.0935658257704178E-3</v>
      </c>
      <c r="T17" s="44">
        <f>[3]IRF1_benchmark!J16</f>
        <v>-0.45235837460426953</v>
      </c>
      <c r="U17" s="44">
        <f>[3]IRF1_benchmark!M16</f>
        <v>-0.21377389380794298</v>
      </c>
      <c r="V17" s="44"/>
      <c r="W17" s="44">
        <v>14</v>
      </c>
      <c r="X17">
        <f t="shared" si="6"/>
        <v>0.12638993246361374</v>
      </c>
      <c r="Y17">
        <f t="shared" si="7"/>
        <v>-1.8929466224174465</v>
      </c>
      <c r="Z17">
        <f t="shared" si="8"/>
        <v>-0.842507821695194</v>
      </c>
      <c r="AA17" s="44">
        <f>[7]IRF_robust_R2!O16</f>
        <v>0.93820329987383599</v>
      </c>
      <c r="AB17" s="44">
        <f>[7]IRF_robust_R2!P16</f>
        <v>-1.2162269589300103</v>
      </c>
      <c r="AC17" s="44">
        <f>[7]IRF_robust_R2!S16</f>
        <v>-0.17060959846829465</v>
      </c>
      <c r="AD17" s="44">
        <f>[3]IRF1_benchmark!O16</f>
        <v>0.12638993246361374</v>
      </c>
      <c r="AE17" s="44">
        <f>[3]IRF1_benchmark!P16</f>
        <v>-1.7665566899538327</v>
      </c>
      <c r="AF17" s="44">
        <f>[3]IRF1_benchmark!S16</f>
        <v>-0.842507821695194</v>
      </c>
      <c r="AG17" s="45"/>
      <c r="AH17" s="44">
        <v>14</v>
      </c>
      <c r="AI17">
        <f t="shared" si="9"/>
        <v>-1.0796276661319461E-3</v>
      </c>
      <c r="AJ17">
        <f t="shared" si="10"/>
        <v>-0.31274675915664885</v>
      </c>
      <c r="AK17">
        <f t="shared" si="11"/>
        <v>-0.15448416550477287</v>
      </c>
      <c r="AL17" s="44">
        <f>[7]IRF_robust_R2!U16</f>
        <v>5.3734546678915897E-2</v>
      </c>
      <c r="AM17" s="44">
        <f>[7]IRF_robust_R2!V16</f>
        <v>-0.28073784952543829</v>
      </c>
      <c r="AN17" s="44">
        <f>[7]IRF_robust_R2!Y16</f>
        <v>-0.10928713433084</v>
      </c>
      <c r="AO17" s="44">
        <f>[3]IRF1_benchmark!U16</f>
        <v>-1.0796276661319461E-3</v>
      </c>
      <c r="AP17" s="44">
        <f>[3]IRF1_benchmark!V16</f>
        <v>-0.3138263868227808</v>
      </c>
      <c r="AQ17" s="44">
        <f>[3]IRF1_benchmark!Y16</f>
        <v>-0.15448416550477287</v>
      </c>
      <c r="AR17" s="44"/>
      <c r="AS17" s="44">
        <v>14</v>
      </c>
      <c r="AT17">
        <f t="shared" si="12"/>
        <v>0.21659278406604723</v>
      </c>
      <c r="AU17">
        <f t="shared" si="13"/>
        <v>-1.1069452744827446</v>
      </c>
      <c r="AV17">
        <f t="shared" si="14"/>
        <v>-0.34181918915628046</v>
      </c>
      <c r="AW17" s="44">
        <f>[7]IRF_robust_R2!AA16</f>
        <v>0.41484869167975363</v>
      </c>
      <c r="AX17" s="44">
        <f>[7]IRF_robust_R2!AB16</f>
        <v>-0.8325433256261574</v>
      </c>
      <c r="AY17" s="44">
        <f>[7]IRF_robust_R2!AE16</f>
        <v>-0.20608828586620423</v>
      </c>
      <c r="AZ17" s="44">
        <f>[3]IRF1_benchmark!AA16</f>
        <v>0.21659278406604723</v>
      </c>
      <c r="BA17" s="44">
        <f>[3]IRF1_benchmark!AB16</f>
        <v>-0.8903524904166974</v>
      </c>
      <c r="BB17" s="44">
        <f>[3]IRF1_benchmark!AE16</f>
        <v>-0.34181918915628046</v>
      </c>
      <c r="BC17" s="45"/>
      <c r="BD17" s="44">
        <v>14</v>
      </c>
      <c r="BE17">
        <f t="shared" si="15"/>
        <v>9.3015197237563699E-2</v>
      </c>
      <c r="BF17">
        <f t="shared" si="16"/>
        <v>-0.24155025408694814</v>
      </c>
      <c r="BG17">
        <f t="shared" si="17"/>
        <v>-2.1605815677599442E-2</v>
      </c>
      <c r="BH17" s="44">
        <f>[7]IRF_robust_R2!AG16</f>
        <v>0.14140257102404008</v>
      </c>
      <c r="BI17" s="44">
        <f>[7]IRF_robust_R2!AH16</f>
        <v>-0.12112167443529709</v>
      </c>
      <c r="BJ17" s="44">
        <f>[7]IRF_robust_R2!AK16</f>
        <v>1.3945886268292712E-2</v>
      </c>
      <c r="BK17" s="44">
        <f>[3]IRF1_benchmark!AG16</f>
        <v>9.3015197237563699E-2</v>
      </c>
      <c r="BL17" s="44">
        <f>[3]IRF1_benchmark!AH16</f>
        <v>-0.14853505684938445</v>
      </c>
      <c r="BM17" s="44">
        <f>[3]IRF1_benchmark!AK16</f>
        <v>-2.1605815677599442E-2</v>
      </c>
      <c r="BN17" s="44"/>
      <c r="BO17" s="44">
        <v>14</v>
      </c>
      <c r="BP17">
        <f t="shared" si="18"/>
        <v>0.16159992124215425</v>
      </c>
      <c r="BQ17">
        <f t="shared" si="19"/>
        <v>-0.29132285663450702</v>
      </c>
      <c r="BR17">
        <f t="shared" si="20"/>
        <v>1.3700881794356544E-2</v>
      </c>
      <c r="BS17" s="44">
        <f>[7]IRF_robust_R2!AM16</f>
        <v>0.12897381596216365</v>
      </c>
      <c r="BT17" s="44">
        <f>[7]IRF_robust_R2!AN16</f>
        <v>-0.19084355449956877</v>
      </c>
      <c r="BU17" s="44">
        <f>[7]IRF_robust_R2!AQ16</f>
        <v>-3.2053740595963477E-2</v>
      </c>
      <c r="BV17" s="44">
        <f>[3]IRF1_benchmark!AM16</f>
        <v>0.16159992124215425</v>
      </c>
      <c r="BW17" s="44">
        <f>[3]IRF1_benchmark!AN16</f>
        <v>-0.12972293539235277</v>
      </c>
      <c r="BX17" s="44">
        <f>[3]IRF1_benchmark!AQ16</f>
        <v>1.3700881794356544E-2</v>
      </c>
      <c r="BY17" s="45"/>
      <c r="BZ17" s="44">
        <v>14</v>
      </c>
      <c r="CA17">
        <f t="shared" si="21"/>
        <v>5.3107010063490452E-2</v>
      </c>
      <c r="CB17">
        <f t="shared" si="22"/>
        <v>-0.24588207200735213</v>
      </c>
      <c r="CC17">
        <f t="shared" si="23"/>
        <v>-6.3872382566832114E-2</v>
      </c>
      <c r="CD17" s="44">
        <f>[7]IRF_robust_R2!AS16</f>
        <v>0.1390969577087327</v>
      </c>
      <c r="CE17" s="44">
        <f>[7]IRF_robust_R2!AT16</f>
        <v>-0.13814195527326995</v>
      </c>
      <c r="CF17" s="44">
        <f>[7]IRF_robust_R2!AW16</f>
        <v>3.2010123686502254E-3</v>
      </c>
      <c r="CG17" s="44">
        <f>[3]IRF1_benchmark!AS16</f>
        <v>5.3107010063490452E-2</v>
      </c>
      <c r="CH17" s="44">
        <f>[3]IRF1_benchmark!AT16</f>
        <v>-0.19277506194386168</v>
      </c>
      <c r="CI17" s="44">
        <f>[3]IRF1_benchmark!AW16</f>
        <v>-6.3872382566832114E-2</v>
      </c>
      <c r="CJ17" s="44"/>
      <c r="CK17" s="44">
        <v>14</v>
      </c>
      <c r="CL17">
        <f t="shared" si="24"/>
        <v>0.11176733181572607</v>
      </c>
      <c r="CM17">
        <f t="shared" si="25"/>
        <v>-0.16279550738119206</v>
      </c>
      <c r="CN17">
        <f t="shared" si="26"/>
        <v>3.0239142359227193E-2</v>
      </c>
      <c r="CO17" s="44">
        <f>[7]IRF_robust_R2!AY16</f>
        <v>5.0048167075547455E-2</v>
      </c>
      <c r="CP17" s="44">
        <f>[7]IRF_robust_R2!AZ16</f>
        <v>-0.12611902034753422</v>
      </c>
      <c r="CQ17" s="44">
        <f>[7]IRF_robust_R2!BC16</f>
        <v>-3.4477551629152635E-2</v>
      </c>
      <c r="CR17" s="44">
        <f>[3]IRF1_benchmark!AY16</f>
        <v>0.11176733181572607</v>
      </c>
      <c r="CS17" s="44">
        <f>[3]IRF1_benchmark!AZ16</f>
        <v>-5.1028175565465989E-2</v>
      </c>
      <c r="CT17" s="44">
        <f>[3]IRF1_benchmark!BC16</f>
        <v>3.0239142359227193E-2</v>
      </c>
      <c r="CU17" s="44"/>
      <c r="CV17" s="44">
        <v>14</v>
      </c>
      <c r="CW17">
        <f t="shared" si="27"/>
        <v>0.10103867543171179</v>
      </c>
      <c r="CX17">
        <f t="shared" si="28"/>
        <v>-0.18361819298018675</v>
      </c>
      <c r="CY17">
        <f t="shared" si="29"/>
        <v>8.652055645381948E-3</v>
      </c>
      <c r="CZ17" s="44">
        <f>[7]IRF_robust_R2!BE16</f>
        <v>0.10599348000973566</v>
      </c>
      <c r="DA17" s="44">
        <f>[7]IRF_robust_R2!BF16</f>
        <v>-8.4221453020740411E-2</v>
      </c>
      <c r="DB17" s="44">
        <f>[7]IRF_robust_R2!BI16</f>
        <v>8.057855771544345E-3</v>
      </c>
      <c r="DC17" s="44">
        <f>[3]IRF1_benchmark!BE16</f>
        <v>0.10103867543171179</v>
      </c>
      <c r="DD17" s="44">
        <f>[3]IRF1_benchmark!BF16</f>
        <v>-8.2579517548474965E-2</v>
      </c>
      <c r="DE17" s="44">
        <f>[3]IRF1_benchmark!BI16</f>
        <v>8.652055645381948E-3</v>
      </c>
    </row>
    <row r="18" spans="1:109" x14ac:dyDescent="0.25">
      <c r="A18" s="44">
        <v>15</v>
      </c>
      <c r="B18">
        <f t="shared" si="0"/>
        <v>3.5127100917841325E-2</v>
      </c>
      <c r="C18">
        <f t="shared" si="1"/>
        <v>-0.30066044689198518</v>
      </c>
      <c r="D18">
        <f t="shared" si="2"/>
        <v>-0.1137884960385218</v>
      </c>
      <c r="E18" s="44">
        <f>[7]IRF_robust_R2!C17</f>
        <v>0.10809332815280362</v>
      </c>
      <c r="F18" s="44">
        <f>[7]IRF_robust_R2!D17</f>
        <v>-0.1250748382838679</v>
      </c>
      <c r="G18" s="44">
        <f>[7]IRF_robust_R2!G17</f>
        <v>-5.7744473715951872E-3</v>
      </c>
      <c r="H18" s="44">
        <f>[3]IRF1_benchmark!C17</f>
        <v>3.5127100917841325E-2</v>
      </c>
      <c r="I18" s="44">
        <f>[3]IRF1_benchmark!D17</f>
        <v>-0.26553334597414385</v>
      </c>
      <c r="J18" s="44">
        <f>[3]IRF1_benchmark!G17</f>
        <v>-0.1137884960385218</v>
      </c>
      <c r="K18" s="44"/>
      <c r="L18" s="44">
        <v>15</v>
      </c>
      <c r="M18">
        <f t="shared" si="3"/>
        <v>2.4686260299390882E-2</v>
      </c>
      <c r="N18">
        <f t="shared" si="4"/>
        <v>-0.45485370804451064</v>
      </c>
      <c r="O18">
        <f t="shared" si="5"/>
        <v>-0.19256246147256395</v>
      </c>
      <c r="P18" s="44">
        <f>[7]IRF_robust_R2!I17</f>
        <v>-1.017019244584161E-2</v>
      </c>
      <c r="Q18" s="44">
        <f>[7]IRF_robust_R2!J17</f>
        <v>-0.51822789633749344</v>
      </c>
      <c r="R18" s="44">
        <f>[7]IRF_robust_R2!M17</f>
        <v>-0.2532574793642412</v>
      </c>
      <c r="S18" s="44">
        <f>[3]IRF1_benchmark!I17</f>
        <v>2.4686260299390882E-2</v>
      </c>
      <c r="T18" s="44">
        <f>[3]IRF1_benchmark!J17</f>
        <v>-0.43016744774511978</v>
      </c>
      <c r="U18" s="44">
        <f>[3]IRF1_benchmark!M17</f>
        <v>-0.19256246147256395</v>
      </c>
      <c r="V18" s="44"/>
      <c r="W18" s="44">
        <v>15</v>
      </c>
      <c r="X18">
        <f t="shared" si="6"/>
        <v>0.24670162030541157</v>
      </c>
      <c r="Y18">
        <f t="shared" si="7"/>
        <v>-1.8311870722452692</v>
      </c>
      <c r="Z18">
        <f t="shared" si="8"/>
        <v>-0.68979537848060768</v>
      </c>
      <c r="AA18" s="44">
        <f>[7]IRF_robust_R2!O17</f>
        <v>0.98130405748821026</v>
      </c>
      <c r="AB18" s="44">
        <f>[7]IRF_robust_R2!P17</f>
        <v>-1.0867214398244955</v>
      </c>
      <c r="AC18" s="44">
        <f>[7]IRF_robust_R2!S17</f>
        <v>-9.104909278588183E-2</v>
      </c>
      <c r="AD18" s="44">
        <f>[3]IRF1_benchmark!O17</f>
        <v>0.24670162030541157</v>
      </c>
      <c r="AE18" s="44">
        <f>[3]IRF1_benchmark!P17</f>
        <v>-1.5844854519398577</v>
      </c>
      <c r="AF18" s="44">
        <f>[3]IRF1_benchmark!S17</f>
        <v>-0.68979537848060768</v>
      </c>
      <c r="AG18" s="45"/>
      <c r="AH18" s="44">
        <v>15</v>
      </c>
      <c r="AI18">
        <f t="shared" si="9"/>
        <v>1.1388724349789717E-2</v>
      </c>
      <c r="AJ18">
        <f t="shared" si="10"/>
        <v>-0.30483763120188123</v>
      </c>
      <c r="AK18">
        <f t="shared" si="11"/>
        <v>-0.13761577802539893</v>
      </c>
      <c r="AL18" s="44">
        <f>[7]IRF_robust_R2!U17</f>
        <v>7.4873940101679942E-2</v>
      </c>
      <c r="AM18" s="44">
        <f>[7]IRF_robust_R2!V17</f>
        <v>-0.25953573511801531</v>
      </c>
      <c r="AN18" s="44">
        <f>[7]IRF_robust_R2!Y17</f>
        <v>-8.7224962794818145E-2</v>
      </c>
      <c r="AO18" s="44">
        <f>[3]IRF1_benchmark!U17</f>
        <v>1.1388724349789717E-2</v>
      </c>
      <c r="AP18" s="44">
        <f>[3]IRF1_benchmark!V17</f>
        <v>-0.29344890685209152</v>
      </c>
      <c r="AQ18" s="44">
        <f>[3]IRF1_benchmark!Y17</f>
        <v>-0.13761577802539893</v>
      </c>
      <c r="AR18" s="44"/>
      <c r="AS18" s="44">
        <v>15</v>
      </c>
      <c r="AT18">
        <f t="shared" si="12"/>
        <v>0.24291315686456938</v>
      </c>
      <c r="AU18">
        <f t="shared" si="13"/>
        <v>-1.0879118762627558</v>
      </c>
      <c r="AV18">
        <f t="shared" si="14"/>
        <v>-0.29771680202794426</v>
      </c>
      <c r="AW18" s="44">
        <f>[7]IRF_robust_R2!AA17</f>
        <v>0.44822491881523224</v>
      </c>
      <c r="AX18" s="44">
        <f>[7]IRF_robust_R2!AB17</f>
        <v>-0.77080522998064116</v>
      </c>
      <c r="AY18" s="44">
        <f>[7]IRF_robust_R2!AE17</f>
        <v>-0.15392066861454884</v>
      </c>
      <c r="AZ18" s="44">
        <f>[3]IRF1_benchmark!AA17</f>
        <v>0.24291315686456938</v>
      </c>
      <c r="BA18" s="44">
        <f>[3]IRF1_benchmark!AB17</f>
        <v>-0.84499871939818649</v>
      </c>
      <c r="BB18" s="44">
        <f>[3]IRF1_benchmark!AE17</f>
        <v>-0.29771680202794426</v>
      </c>
      <c r="BC18" s="45"/>
      <c r="BD18" s="44">
        <v>15</v>
      </c>
      <c r="BE18">
        <f t="shared" si="15"/>
        <v>9.4627933937829617E-2</v>
      </c>
      <c r="BF18">
        <f t="shared" si="16"/>
        <v>-0.23484333553296946</v>
      </c>
      <c r="BG18">
        <f t="shared" si="17"/>
        <v>-1.7610271413515149E-2</v>
      </c>
      <c r="BH18" s="44">
        <f>[7]IRF_robust_R2!AG17</f>
        <v>0.14976148840119974</v>
      </c>
      <c r="BI18" s="44">
        <f>[7]IRF_robust_R2!AH17</f>
        <v>-0.10789148908618071</v>
      </c>
      <c r="BJ18" s="44">
        <f>[7]IRF_robust_R2!AK17</f>
        <v>2.4293173378514013E-2</v>
      </c>
      <c r="BK18" s="44">
        <f>[3]IRF1_benchmark!AG17</f>
        <v>9.4627933937829617E-2</v>
      </c>
      <c r="BL18" s="44">
        <f>[3]IRF1_benchmark!AH17</f>
        <v>-0.14021540159513984</v>
      </c>
      <c r="BM18" s="44">
        <f>[3]IRF1_benchmark!AK17</f>
        <v>-1.7610271413515149E-2</v>
      </c>
      <c r="BN18" s="44"/>
      <c r="BO18" s="44">
        <v>15</v>
      </c>
      <c r="BP18">
        <f t="shared" si="18"/>
        <v>0.1637714128719128</v>
      </c>
      <c r="BQ18">
        <f t="shared" si="19"/>
        <v>-0.29250704618677026</v>
      </c>
      <c r="BR18">
        <f t="shared" si="20"/>
        <v>1.3990961411900553E-2</v>
      </c>
      <c r="BS18" s="44">
        <f>[7]IRF_robust_R2!AM17</f>
        <v>0.11926988895214229</v>
      </c>
      <c r="BT18" s="44">
        <f>[7]IRF_robust_R2!AN17</f>
        <v>-0.19936395510222971</v>
      </c>
      <c r="BU18" s="44">
        <f>[7]IRF_robust_R2!AQ17</f>
        <v>-4.0869780204192165E-2</v>
      </c>
      <c r="BV18" s="44">
        <f>[3]IRF1_benchmark!AM17</f>
        <v>0.1637714128719128</v>
      </c>
      <c r="BW18" s="44">
        <f>[3]IRF1_benchmark!AN17</f>
        <v>-0.12873563331485746</v>
      </c>
      <c r="BX18" s="44">
        <f>[3]IRF1_benchmark!AQ17</f>
        <v>1.3990961411900553E-2</v>
      </c>
      <c r="BY18" s="45"/>
      <c r="BZ18" s="44">
        <v>15</v>
      </c>
      <c r="CA18">
        <f t="shared" si="21"/>
        <v>4.9306768069634944E-2</v>
      </c>
      <c r="CB18">
        <f t="shared" si="22"/>
        <v>-0.24260355189105126</v>
      </c>
      <c r="CC18">
        <f t="shared" si="23"/>
        <v>-6.7856866195982746E-2</v>
      </c>
      <c r="CD18" s="44">
        <f>[7]IRF_robust_R2!AS17</f>
        <v>0.13912447309103967</v>
      </c>
      <c r="CE18" s="44">
        <f>[7]IRF_robust_R2!AT17</f>
        <v>-0.13362625869527431</v>
      </c>
      <c r="CF18" s="44">
        <f>[7]IRF_robust_R2!AW17</f>
        <v>5.0245942396260311E-3</v>
      </c>
      <c r="CG18" s="44">
        <f>[3]IRF1_benchmark!AS17</f>
        <v>4.9306768069634944E-2</v>
      </c>
      <c r="CH18" s="44">
        <f>[3]IRF1_benchmark!AT17</f>
        <v>-0.19329678382141632</v>
      </c>
      <c r="CI18" s="44">
        <f>[3]IRF1_benchmark!AW17</f>
        <v>-6.7856866195982746E-2</v>
      </c>
      <c r="CJ18" s="44"/>
      <c r="CK18" s="44">
        <v>15</v>
      </c>
      <c r="CL18">
        <f t="shared" si="24"/>
        <v>0.11629655017943873</v>
      </c>
      <c r="CM18">
        <f t="shared" si="25"/>
        <v>-0.15745419008216002</v>
      </c>
      <c r="CN18">
        <f t="shared" si="26"/>
        <v>3.5899118522011546E-2</v>
      </c>
      <c r="CO18" s="44">
        <f>[7]IRF_robust_R2!AY17</f>
        <v>5.1225999427319986E-2</v>
      </c>
      <c r="CP18" s="44">
        <f>[7]IRF_robust_R2!AZ17</f>
        <v>-0.11895249345006793</v>
      </c>
      <c r="CQ18" s="44">
        <f>[7]IRF_robust_R2!BC17</f>
        <v>-2.9539567977858998E-2</v>
      </c>
      <c r="CR18" s="44">
        <f>[3]IRF1_benchmark!AY17</f>
        <v>0.11629655017943873</v>
      </c>
      <c r="CS18" s="44">
        <f>[3]IRF1_benchmark!AZ17</f>
        <v>-4.1157639902721296E-2</v>
      </c>
      <c r="CT18" s="44">
        <f>[3]IRF1_benchmark!BC17</f>
        <v>3.5899118522011546E-2</v>
      </c>
      <c r="CU18" s="44"/>
      <c r="CV18" s="44">
        <v>15</v>
      </c>
      <c r="CW18">
        <f t="shared" si="27"/>
        <v>6.5230961855004987E-2</v>
      </c>
      <c r="CX18">
        <f t="shared" si="28"/>
        <v>-0.17607994529569188</v>
      </c>
      <c r="CY18">
        <f t="shared" si="29"/>
        <v>-2.3613179434391774E-2</v>
      </c>
      <c r="CZ18" s="44">
        <f>[7]IRF_robust_R2!BE17</f>
        <v>6.9690927201530167E-2</v>
      </c>
      <c r="DA18" s="44">
        <f>[7]IRF_robust_R2!BF17</f>
        <v>-0.11379903512469747</v>
      </c>
      <c r="DB18" s="44">
        <f>[7]IRF_robust_R2!BI17</f>
        <v>-2.3707045037745639E-2</v>
      </c>
      <c r="DC18" s="44">
        <f>[3]IRF1_benchmark!BE17</f>
        <v>6.5230961855004987E-2</v>
      </c>
      <c r="DD18" s="44">
        <f>[3]IRF1_benchmark!BF17</f>
        <v>-0.11084898344068689</v>
      </c>
      <c r="DE18" s="44">
        <f>[3]IRF1_benchmark!BI17</f>
        <v>-2.3613179434391774E-2</v>
      </c>
    </row>
    <row r="19" spans="1:109" s="46" customFormat="1" x14ac:dyDescent="0.25">
      <c r="A19" s="47">
        <v>16</v>
      </c>
      <c r="B19">
        <f t="shared" si="0"/>
        <v>9.3437764592317993E-2</v>
      </c>
      <c r="C19">
        <f t="shared" si="1"/>
        <v>-0.28318347623072498</v>
      </c>
      <c r="D19">
        <f t="shared" si="2"/>
        <v>-4.7648850363654356E-2</v>
      </c>
      <c r="E19" s="47">
        <f>[7]IRF_robust_R2!C18</f>
        <v>0.14178618077654978</v>
      </c>
      <c r="F19" s="47">
        <f>[7]IRF_robust_R2!D18</f>
        <v>-8.1542484446883945E-2</v>
      </c>
      <c r="G19" s="47">
        <f>[7]IRF_robust_R2!G18</f>
        <v>2.9849227013910129E-2</v>
      </c>
      <c r="H19" s="47">
        <f>[3]IRF1_benchmark!C18</f>
        <v>9.3437764592317993E-2</v>
      </c>
      <c r="I19" s="47">
        <f>[3]IRF1_benchmark!D18</f>
        <v>-0.18974571163840701</v>
      </c>
      <c r="J19" s="47">
        <f>[3]IRF1_benchmark!G18</f>
        <v>-4.7648850363654356E-2</v>
      </c>
      <c r="K19" s="47"/>
      <c r="L19" s="47">
        <v>16</v>
      </c>
      <c r="M19">
        <f t="shared" si="3"/>
        <v>3.0267804795186558E-2</v>
      </c>
      <c r="N19">
        <f t="shared" si="4"/>
        <v>-0.45495482248160612</v>
      </c>
      <c r="O19">
        <f t="shared" si="5"/>
        <v>-0.18527186666459122</v>
      </c>
      <c r="P19" s="47">
        <f>[7]IRF_robust_R2!I18</f>
        <v>2.1789477170793985E-2</v>
      </c>
      <c r="Q19" s="47">
        <f>[7]IRF_robust_R2!J18</f>
        <v>-0.48938335512815229</v>
      </c>
      <c r="R19" s="47">
        <f>[7]IRF_robust_R2!M18</f>
        <v>-0.22183150186163905</v>
      </c>
      <c r="S19" s="47">
        <f>[3]IRF1_benchmark!I18</f>
        <v>3.0267804795186558E-2</v>
      </c>
      <c r="T19" s="47">
        <f>[3]IRF1_benchmark!J18</f>
        <v>-0.42468701768641959</v>
      </c>
      <c r="U19" s="47">
        <f>[3]IRF1_benchmark!M18</f>
        <v>-0.18527186666459122</v>
      </c>
      <c r="V19" s="47"/>
      <c r="W19" s="47">
        <v>16</v>
      </c>
      <c r="X19">
        <f t="shared" si="6"/>
        <v>0.18801664994475448</v>
      </c>
      <c r="Y19">
        <f t="shared" si="7"/>
        <v>-1.8026605301541627</v>
      </c>
      <c r="Z19">
        <f t="shared" si="8"/>
        <v>-0.74157190291535646</v>
      </c>
      <c r="AA19" s="47">
        <f>[7]IRF_robust_R2!O18</f>
        <v>0.83945942215489322</v>
      </c>
      <c r="AB19" s="47">
        <f>[7]IRF_robust_R2!P18</f>
        <v>-1.1766573711170079</v>
      </c>
      <c r="AC19" s="47">
        <f>[7]IRF_robust_R2!S18</f>
        <v>-0.19755168680556534</v>
      </c>
      <c r="AD19" s="47">
        <f>[3]IRF1_benchmark!O18</f>
        <v>0.18801664994475448</v>
      </c>
      <c r="AE19" s="47">
        <f>[3]IRF1_benchmark!P18</f>
        <v>-1.6146438802094083</v>
      </c>
      <c r="AF19" s="47">
        <f>[3]IRF1_benchmark!S18</f>
        <v>-0.74157190291535646</v>
      </c>
      <c r="AG19" s="57"/>
      <c r="AH19" s="47">
        <v>16</v>
      </c>
      <c r="AI19">
        <f t="shared" si="9"/>
        <v>1.4895430427584625E-2</v>
      </c>
      <c r="AJ19">
        <f t="shared" si="10"/>
        <v>-0.302677141666847</v>
      </c>
      <c r="AK19">
        <f t="shared" si="11"/>
        <v>-0.13190781761104547</v>
      </c>
      <c r="AL19" s="47">
        <f>[7]IRF_robust_R2!U18</f>
        <v>8.6027412249720769E-2</v>
      </c>
      <c r="AM19" s="47">
        <f>[7]IRF_robust_R2!V18</f>
        <v>-0.24740068703711005</v>
      </c>
      <c r="AN19" s="47">
        <f>[7]IRF_robust_R2!Y18</f>
        <v>-7.503010495317039E-2</v>
      </c>
      <c r="AO19" s="47">
        <f>[3]IRF1_benchmark!U18</f>
        <v>1.4895430427584625E-2</v>
      </c>
      <c r="AP19" s="47">
        <f>[3]IRF1_benchmark!V18</f>
        <v>-0.28778171123926238</v>
      </c>
      <c r="AQ19" s="47">
        <f>[3]IRF1_benchmark!Y18</f>
        <v>-0.13190781761104547</v>
      </c>
      <c r="AR19" s="47"/>
      <c r="AS19" s="47">
        <v>16</v>
      </c>
      <c r="AT19">
        <f t="shared" si="12"/>
        <v>0.21774435551817686</v>
      </c>
      <c r="AU19">
        <f t="shared" si="13"/>
        <v>-1.0593500536511622</v>
      </c>
      <c r="AV19">
        <f t="shared" si="14"/>
        <v>-0.30137061672224591</v>
      </c>
      <c r="AW19" s="47">
        <f>[7]IRF_robust_R2!AA18</f>
        <v>0.44067796014871535</v>
      </c>
      <c r="AX19" s="47">
        <f>[7]IRF_robust_R2!AB18</f>
        <v>-0.74726620999576066</v>
      </c>
      <c r="AY19" s="47">
        <f>[7]IRF_robust_R2!AE18</f>
        <v>-0.14509778773249704</v>
      </c>
      <c r="AZ19" s="47">
        <f>[3]IRF1_benchmark!AA18</f>
        <v>0.21774435551817686</v>
      </c>
      <c r="BA19" s="47">
        <f>[3]IRF1_benchmark!AB18</f>
        <v>-0.84160569813298536</v>
      </c>
      <c r="BB19" s="47">
        <f>[3]IRF1_benchmark!AE18</f>
        <v>-0.30137061672224591</v>
      </c>
      <c r="BC19" s="119"/>
      <c r="BD19" s="47">
        <v>16</v>
      </c>
      <c r="BE19">
        <f t="shared" si="15"/>
        <v>8.8476006373895494E-2</v>
      </c>
      <c r="BF19">
        <f t="shared" si="16"/>
        <v>-0.22440273637667402</v>
      </c>
      <c r="BG19">
        <f t="shared" si="17"/>
        <v>-2.0152420661634939E-2</v>
      </c>
      <c r="BH19" s="47">
        <f>[7]IRF_robust_R2!AG18</f>
        <v>0.15048464909054121</v>
      </c>
      <c r="BI19" s="47">
        <f>[7]IRF_robust_R2!AH18</f>
        <v>-9.9841169655848883E-2</v>
      </c>
      <c r="BJ19" s="47">
        <f>[7]IRF_robust_R2!AK18</f>
        <v>2.6666207748860412E-2</v>
      </c>
      <c r="BK19" s="47">
        <f>[3]IRF1_benchmark!AG18</f>
        <v>8.8476006373895494E-2</v>
      </c>
      <c r="BL19" s="47">
        <f>[3]IRF1_benchmark!AH18</f>
        <v>-0.13592673000277852</v>
      </c>
      <c r="BM19" s="47">
        <f>[3]IRF1_benchmark!AK18</f>
        <v>-2.0152420661634939E-2</v>
      </c>
      <c r="BN19" s="47"/>
      <c r="BO19" s="47">
        <v>16</v>
      </c>
      <c r="BP19">
        <f t="shared" si="18"/>
        <v>0.16024805143464804</v>
      </c>
      <c r="BQ19">
        <f t="shared" si="19"/>
        <v>-0.29256309038070505</v>
      </c>
      <c r="BR19">
        <f t="shared" si="20"/>
        <v>1.0227678070454374E-2</v>
      </c>
      <c r="BS19" s="47">
        <f>[7]IRF_robust_R2!AM18</f>
        <v>0.10350940943111364</v>
      </c>
      <c r="BT19" s="47">
        <f>[7]IRF_robust_R2!AN18</f>
        <v>-0.21282498338508696</v>
      </c>
      <c r="BU19" s="47">
        <f>[7]IRF_robust_R2!AQ18</f>
        <v>-5.5709046067866447E-2</v>
      </c>
      <c r="BV19" s="47">
        <f>[3]IRF1_benchmark!AM18</f>
        <v>0.16024805143464804</v>
      </c>
      <c r="BW19" s="47">
        <f>[3]IRF1_benchmark!AN18</f>
        <v>-0.13231503894605701</v>
      </c>
      <c r="BX19" s="47">
        <f>[3]IRF1_benchmark!AQ18</f>
        <v>1.0227678070454374E-2</v>
      </c>
      <c r="BY19" s="57"/>
      <c r="BZ19" s="47">
        <v>16</v>
      </c>
      <c r="CA19">
        <f t="shared" si="21"/>
        <v>4.6521972300548796E-2</v>
      </c>
      <c r="CB19">
        <f t="shared" si="22"/>
        <v>-0.23690373796060407</v>
      </c>
      <c r="CC19">
        <f t="shared" si="23"/>
        <v>-6.7482577127203389E-2</v>
      </c>
      <c r="CD19" s="47">
        <f>[7]IRF_robust_R2!AS18</f>
        <v>0.14192814140169788</v>
      </c>
      <c r="CE19" s="47">
        <f>[7]IRF_robust_R2!AT18</f>
        <v>-0.12459445039267476</v>
      </c>
      <c r="CF19" s="47">
        <f>[7]IRF_robust_R2!AW18</f>
        <v>9.0487457923088127E-3</v>
      </c>
      <c r="CG19" s="47">
        <f>[3]IRF1_benchmark!AS18</f>
        <v>4.6521972300548796E-2</v>
      </c>
      <c r="CH19" s="47">
        <f>[3]IRF1_benchmark!AT18</f>
        <v>-0.19038176566005527</v>
      </c>
      <c r="CI19" s="47">
        <f>[3]IRF1_benchmark!AW18</f>
        <v>-6.7482577127203389E-2</v>
      </c>
      <c r="CJ19" s="47"/>
      <c r="CK19" s="47">
        <v>16</v>
      </c>
      <c r="CL19">
        <f t="shared" si="24"/>
        <v>0.12554103676804929</v>
      </c>
      <c r="CM19">
        <f t="shared" si="25"/>
        <v>-0.15277023391253386</v>
      </c>
      <c r="CN19">
        <f t="shared" si="26"/>
        <v>4.6722647769967381E-2</v>
      </c>
      <c r="CO19" s="47">
        <f>[7]IRF_robust_R2!AY18</f>
        <v>6.4687213706621047E-2</v>
      </c>
      <c r="CP19" s="47">
        <f>[7]IRF_robust_R2!AZ18</f>
        <v>-0.10117852737033312</v>
      </c>
      <c r="CQ19" s="47">
        <f>[7]IRF_robust_R2!BC18</f>
        <v>-1.4870373329955068E-2</v>
      </c>
      <c r="CR19" s="47">
        <f>[3]IRF1_benchmark!AY18</f>
        <v>0.12554103676804929</v>
      </c>
      <c r="CS19" s="47">
        <f>[3]IRF1_benchmark!AZ18</f>
        <v>-2.7229197144484574E-2</v>
      </c>
      <c r="CT19" s="47">
        <f>[3]IRF1_benchmark!BC18</f>
        <v>4.6722647769967381E-2</v>
      </c>
      <c r="CU19" s="47"/>
      <c r="CV19" s="47">
        <v>16</v>
      </c>
      <c r="CW19">
        <f t="shared" si="27"/>
        <v>3.1556069941768961E-2</v>
      </c>
      <c r="CX19">
        <f t="shared" si="28"/>
        <v>-0.17000552937050317</v>
      </c>
      <c r="CY19">
        <f t="shared" si="29"/>
        <v>-5.3085448180432725E-2</v>
      </c>
      <c r="CZ19" s="47">
        <f>[7]IRF_robust_R2!BE18</f>
        <v>3.3838965115222074E-2</v>
      </c>
      <c r="DA19" s="47">
        <f>[7]IRF_robust_R2!BF18</f>
        <v>-0.14516627803341783</v>
      </c>
      <c r="DB19" s="47">
        <f>[7]IRF_robust_R2!BI18</f>
        <v>-5.5484902620906995E-2</v>
      </c>
      <c r="DC19" s="47">
        <f>[3]IRF1_benchmark!BE18</f>
        <v>3.1556069941768961E-2</v>
      </c>
      <c r="DD19" s="47">
        <f>[3]IRF1_benchmark!BF18</f>
        <v>-0.13844945942873421</v>
      </c>
      <c r="DE19" s="47">
        <f>[3]IRF1_benchmark!BI18</f>
        <v>-5.3085448180432725E-2</v>
      </c>
    </row>
    <row r="20" spans="1:109" x14ac:dyDescent="0.25">
      <c r="A20" s="44">
        <v>17</v>
      </c>
      <c r="B20">
        <f t="shared" si="0"/>
        <v>-2.0494937281168506E-2</v>
      </c>
      <c r="C20">
        <f t="shared" si="1"/>
        <v>-0.26775544578691168</v>
      </c>
      <c r="D20">
        <f t="shared" si="2"/>
        <v>-0.15067957864225545</v>
      </c>
      <c r="E20" s="44">
        <f>[7]IRF_robust_R2!C19</f>
        <v>3.6260960881361604E-2</v>
      </c>
      <c r="F20" s="44">
        <f>[7]IRF_robust_R2!D19</f>
        <v>-0.17030981454480673</v>
      </c>
      <c r="G20" s="44">
        <f>[7]IRF_robust_R2!G19</f>
        <v>-6.2956946368230654E-2</v>
      </c>
      <c r="H20" s="44">
        <f>[3]IRF1_benchmark!C19</f>
        <v>-2.0494937281168506E-2</v>
      </c>
      <c r="I20" s="44">
        <f>[3]IRF1_benchmark!D19</f>
        <v>-0.28825038306808021</v>
      </c>
      <c r="J20" s="44">
        <f>[3]IRF1_benchmark!G19</f>
        <v>-0.15067957864225545</v>
      </c>
      <c r="K20" s="44"/>
      <c r="L20" s="44">
        <v>17</v>
      </c>
      <c r="M20">
        <f t="shared" si="3"/>
        <v>8.2085266186020956E-3</v>
      </c>
      <c r="N20">
        <f t="shared" si="4"/>
        <v>-0.45059921535813885</v>
      </c>
      <c r="O20">
        <f t="shared" si="5"/>
        <v>-0.20612314141877294</v>
      </c>
      <c r="P20" s="44">
        <f>[7]IRF_robust_R2!I19</f>
        <v>5.5287690340887607E-3</v>
      </c>
      <c r="Q20" s="44">
        <f>[7]IRF_robust_R2!J19</f>
        <v>-0.50351443851170929</v>
      </c>
      <c r="R20" s="44">
        <f>[7]IRF_robust_R2!M19</f>
        <v>-0.23488661876270578</v>
      </c>
      <c r="S20" s="44">
        <f>[3]IRF1_benchmark!I19</f>
        <v>8.2085266186020956E-3</v>
      </c>
      <c r="T20" s="44">
        <f>[3]IRF1_benchmark!J19</f>
        <v>-0.44239068873953674</v>
      </c>
      <c r="U20" s="44">
        <f>[3]IRF1_benchmark!M19</f>
        <v>-0.20612314141877294</v>
      </c>
      <c r="V20" s="44"/>
      <c r="W20" s="44">
        <v>17</v>
      </c>
      <c r="X20">
        <f t="shared" si="6"/>
        <v>0.18468885330290657</v>
      </c>
      <c r="Y20">
        <f t="shared" si="7"/>
        <v>-1.7904883866576002</v>
      </c>
      <c r="Z20">
        <f t="shared" si="8"/>
        <v>-0.73877702257577083</v>
      </c>
      <c r="AA20" s="44">
        <f>[7]IRF_robust_R2!O19</f>
        <v>0.74082470627548003</v>
      </c>
      <c r="AB20" s="44">
        <f>[7]IRF_robust_R2!P19</f>
        <v>-1.2634909346461938</v>
      </c>
      <c r="AC20" s="44">
        <f>[7]IRF_robust_R2!S19</f>
        <v>-0.29138555912341046</v>
      </c>
      <c r="AD20" s="44">
        <f>[3]IRF1_benchmark!O19</f>
        <v>0.18468885330290657</v>
      </c>
      <c r="AE20" s="44">
        <f>[3]IRF1_benchmark!P19</f>
        <v>-1.6057995333546937</v>
      </c>
      <c r="AF20" s="44">
        <f>[3]IRF1_benchmark!S19</f>
        <v>-0.73877702257577083</v>
      </c>
      <c r="AG20" s="45"/>
      <c r="AH20" s="44">
        <v>17</v>
      </c>
      <c r="AI20">
        <f t="shared" si="9"/>
        <v>-2.4262906554694758E-3</v>
      </c>
      <c r="AJ20">
        <f t="shared" si="10"/>
        <v>-0.29884779481245111</v>
      </c>
      <c r="AK20">
        <f t="shared" si="11"/>
        <v>-0.14532404420755354</v>
      </c>
      <c r="AL20" s="44">
        <f>[7]IRF_robust_R2!U19</f>
        <v>7.2014411248804061E-2</v>
      </c>
      <c r="AM20" s="44">
        <f>[7]IRF_robust_R2!V19</f>
        <v>-0.2585104169727192</v>
      </c>
      <c r="AN20" s="44">
        <f>[7]IRF_robust_R2!Y19</f>
        <v>-8.654195548947631E-2</v>
      </c>
      <c r="AO20" s="44">
        <f>[3]IRF1_benchmark!U19</f>
        <v>-2.4262906554694758E-3</v>
      </c>
      <c r="AP20" s="44">
        <f>[3]IRF1_benchmark!V19</f>
        <v>-0.30127408546792056</v>
      </c>
      <c r="AQ20" s="44">
        <f>[3]IRF1_benchmark!Y19</f>
        <v>-0.14532404420755354</v>
      </c>
      <c r="AR20" s="44"/>
      <c r="AS20" s="44">
        <v>17</v>
      </c>
      <c r="AT20">
        <f t="shared" si="12"/>
        <v>0.16527828065519323</v>
      </c>
      <c r="AU20">
        <f t="shared" si="13"/>
        <v>-1.0251028836628024</v>
      </c>
      <c r="AV20">
        <f t="shared" si="14"/>
        <v>-0.34163784611449244</v>
      </c>
      <c r="AW20" s="44">
        <f>[7]IRF_robust_R2!AA19</f>
        <v>0.42757423049712551</v>
      </c>
      <c r="AX20" s="44">
        <f>[7]IRF_robust_R2!AB19</f>
        <v>-0.73121950055640317</v>
      </c>
      <c r="AY20" s="44">
        <f>[7]IRF_robust_R2!AE19</f>
        <v>-0.14356252469082773</v>
      </c>
      <c r="AZ20" s="44">
        <f>[3]IRF1_benchmark!AA19</f>
        <v>0.16527828065519323</v>
      </c>
      <c r="BA20" s="44">
        <f>[3]IRF1_benchmark!AB19</f>
        <v>-0.85982460300760921</v>
      </c>
      <c r="BB20" s="44">
        <f>[3]IRF1_benchmark!AE19</f>
        <v>-0.34163784611449244</v>
      </c>
      <c r="BC20" s="45"/>
      <c r="BD20" s="44">
        <v>17</v>
      </c>
      <c r="BE20">
        <f t="shared" si="15"/>
        <v>8.2632099709932988E-2</v>
      </c>
      <c r="BF20">
        <f t="shared" si="16"/>
        <v>-0.21790378037424396</v>
      </c>
      <c r="BG20">
        <f t="shared" si="17"/>
        <v>-2.4301408200795002E-2</v>
      </c>
      <c r="BH20" s="44">
        <f>[7]IRF_robust_R2!AG19</f>
        <v>0.149801752424646</v>
      </c>
      <c r="BI20" s="44">
        <f>[7]IRF_robust_R2!AH19</f>
        <v>-9.2705068002834651E-2</v>
      </c>
      <c r="BJ20" s="44">
        <f>[7]IRF_robust_R2!AK19</f>
        <v>2.9082398837057398E-2</v>
      </c>
      <c r="BK20" s="44">
        <f>[3]IRF1_benchmark!AG19</f>
        <v>8.2632099709932988E-2</v>
      </c>
      <c r="BL20" s="44">
        <f>[3]IRF1_benchmark!AH19</f>
        <v>-0.13527168066431097</v>
      </c>
      <c r="BM20" s="44">
        <f>[3]IRF1_benchmark!AK19</f>
        <v>-2.4301408200795002E-2</v>
      </c>
      <c r="BN20" s="44"/>
      <c r="BO20" s="44">
        <v>17</v>
      </c>
      <c r="BP20">
        <f t="shared" si="18"/>
        <v>0.16129230855511889</v>
      </c>
      <c r="BQ20">
        <f t="shared" si="19"/>
        <v>-0.29159167650888784</v>
      </c>
      <c r="BR20">
        <f t="shared" si="20"/>
        <v>1.2560117596978001E-2</v>
      </c>
      <c r="BS20" s="44">
        <f>[7]IRF_robust_R2!AM19</f>
        <v>9.1694406118363631E-2</v>
      </c>
      <c r="BT20" s="44">
        <f>[7]IRF_robust_R2!AN19</f>
        <v>-0.22203273466563803</v>
      </c>
      <c r="BU20" s="44">
        <f>[7]IRF_robust_R2!AQ19</f>
        <v>-6.3764223290125738E-2</v>
      </c>
      <c r="BV20" s="44">
        <f>[3]IRF1_benchmark!AM19</f>
        <v>0.16129230855511889</v>
      </c>
      <c r="BW20" s="44">
        <f>[3]IRF1_benchmark!AN19</f>
        <v>-0.13029936795376898</v>
      </c>
      <c r="BX20" s="44">
        <f>[3]IRF1_benchmark!AQ19</f>
        <v>1.2560117596978001E-2</v>
      </c>
      <c r="BY20" s="45"/>
      <c r="BZ20" s="44">
        <v>17</v>
      </c>
      <c r="CA20">
        <f t="shared" si="21"/>
        <v>4.1893593864748585E-2</v>
      </c>
      <c r="CB20">
        <f t="shared" si="22"/>
        <v>-0.23407687532084831</v>
      </c>
      <c r="CC20">
        <f t="shared" si="23"/>
        <v>-7.1985133349247346E-2</v>
      </c>
      <c r="CD20" s="44">
        <f>[7]IRF_robust_R2!AS19</f>
        <v>0.13581990171605701</v>
      </c>
      <c r="CE20" s="44">
        <f>[7]IRF_robust_R2!AT19</f>
        <v>-0.12557396373474564</v>
      </c>
      <c r="CF20" s="44">
        <f>[7]IRF_robust_R2!AW19</f>
        <v>4.5828245648492569E-3</v>
      </c>
      <c r="CG20" s="44">
        <f>[3]IRF1_benchmark!AS19</f>
        <v>4.1893593864748585E-2</v>
      </c>
      <c r="CH20" s="44">
        <f>[3]IRF1_benchmark!AT19</f>
        <v>-0.19218328145609972</v>
      </c>
      <c r="CI20" s="44">
        <f>[3]IRF1_benchmark!AW19</f>
        <v>-7.1985133349247346E-2</v>
      </c>
      <c r="CJ20" s="44"/>
      <c r="CK20" s="44">
        <v>17</v>
      </c>
      <c r="CL20">
        <f t="shared" si="24"/>
        <v>0.124254719474871</v>
      </c>
      <c r="CM20">
        <f t="shared" si="25"/>
        <v>-0.14604627532923917</v>
      </c>
      <c r="CN20">
        <f t="shared" si="26"/>
        <v>4.8300783113535667E-2</v>
      </c>
      <c r="CO20" s="44">
        <f>[7]IRF_robust_R2!AY19</f>
        <v>6.8960573847314521E-2</v>
      </c>
      <c r="CP20" s="44">
        <f>[7]IRF_robust_R2!AZ19</f>
        <v>-9.0882832076744247E-2</v>
      </c>
      <c r="CQ20" s="44">
        <f>[7]IRF_robust_R2!BC19</f>
        <v>-8.2498388305385431E-3</v>
      </c>
      <c r="CR20" s="44">
        <f>[3]IRF1_benchmark!AY19</f>
        <v>0.124254719474871</v>
      </c>
      <c r="CS20" s="44">
        <f>[3]IRF1_benchmark!AZ19</f>
        <v>-2.1791555854368157E-2</v>
      </c>
      <c r="CT20" s="44">
        <f>[3]IRF1_benchmark!BC19</f>
        <v>4.8300783113535667E-2</v>
      </c>
      <c r="CU20" s="44"/>
      <c r="CV20" s="44">
        <v>17</v>
      </c>
      <c r="CW20">
        <f t="shared" si="27"/>
        <v>3.8143146035641215E-2</v>
      </c>
      <c r="CX20">
        <f t="shared" si="28"/>
        <v>-0.16255279454660715</v>
      </c>
      <c r="CY20">
        <f t="shared" si="29"/>
        <v>-4.3709063411673361E-2</v>
      </c>
      <c r="CZ20" s="44">
        <f>[7]IRF_robust_R2!BE19</f>
        <v>5.6315253547725166E-2</v>
      </c>
      <c r="DA20" s="44">
        <f>[7]IRF_robust_R2!BF19</f>
        <v>-0.1149801547606403</v>
      </c>
      <c r="DB20" s="44">
        <f>[7]IRF_robust_R2!BI19</f>
        <v>-3.0254391386478334E-2</v>
      </c>
      <c r="DC20" s="44">
        <f>[3]IRF1_benchmark!BE19</f>
        <v>3.8143146035641215E-2</v>
      </c>
      <c r="DD20" s="44">
        <f>[3]IRF1_benchmark!BF19</f>
        <v>-0.12440964851096595</v>
      </c>
      <c r="DE20" s="44">
        <f>[3]IRF1_benchmark!BI19</f>
        <v>-4.3709063411673361E-2</v>
      </c>
    </row>
    <row r="21" spans="1:109" x14ac:dyDescent="0.25">
      <c r="A21" s="44">
        <v>18</v>
      </c>
      <c r="B21">
        <f t="shared" si="0"/>
        <v>1.0930615939764833E-2</v>
      </c>
      <c r="C21">
        <f t="shared" si="1"/>
        <v>-0.25514732074904939</v>
      </c>
      <c r="D21">
        <f t="shared" si="2"/>
        <v>-0.11697793247752858</v>
      </c>
      <c r="E21" s="44">
        <f>[7]IRF_robust_R2!C20</f>
        <v>3.2018285102587973E-2</v>
      </c>
      <c r="F21" s="44">
        <f>[7]IRF_robust_R2!D20</f>
        <v>-0.16309381105198195</v>
      </c>
      <c r="G21" s="44">
        <f>[7]IRF_robust_R2!G20</f>
        <v>-6.1006167888909377E-2</v>
      </c>
      <c r="H21" s="44">
        <f>[3]IRF1_benchmark!C20</f>
        <v>1.0930615939764833E-2</v>
      </c>
      <c r="I21" s="44">
        <f>[3]IRF1_benchmark!D20</f>
        <v>-0.24421670480928453</v>
      </c>
      <c r="J21" s="44">
        <f>[3]IRF1_benchmark!G20</f>
        <v>-0.11697793247752858</v>
      </c>
      <c r="K21" s="44"/>
      <c r="L21" s="44">
        <v>18</v>
      </c>
      <c r="M21">
        <f t="shared" si="3"/>
        <v>1.3038315165768895E-2</v>
      </c>
      <c r="N21">
        <f t="shared" si="4"/>
        <v>-0.44903236656032663</v>
      </c>
      <c r="O21">
        <f t="shared" si="5"/>
        <v>-0.1987734252069461</v>
      </c>
      <c r="P21" s="44">
        <f>[7]IRF_robust_R2!I20</f>
        <v>2.0424500403087045E-2</v>
      </c>
      <c r="Q21" s="44">
        <f>[7]IRF_robust_R2!J20</f>
        <v>-0.48046201149000267</v>
      </c>
      <c r="R21" s="44">
        <f>[7]IRF_robust_R2!M20</f>
        <v>-0.21574320349868334</v>
      </c>
      <c r="S21" s="44">
        <f>[3]IRF1_benchmark!I20</f>
        <v>1.3038315165768895E-2</v>
      </c>
      <c r="T21" s="44">
        <f>[3]IRF1_benchmark!J20</f>
        <v>-0.43599405139455771</v>
      </c>
      <c r="U21" s="44">
        <f>[3]IRF1_benchmark!M20</f>
        <v>-0.1987734252069461</v>
      </c>
      <c r="V21" s="44"/>
      <c r="W21" s="44">
        <v>18</v>
      </c>
      <c r="X21">
        <f t="shared" si="6"/>
        <v>0.21159504079773439</v>
      </c>
      <c r="Y21">
        <f t="shared" si="7"/>
        <v>-1.7505759636997573</v>
      </c>
      <c r="Z21">
        <f t="shared" si="8"/>
        <v>-0.68249359542824772</v>
      </c>
      <c r="AA21" s="44">
        <f>[7]IRF_robust_R2!O20</f>
        <v>0.73344110682506314</v>
      </c>
      <c r="AB21" s="44">
        <f>[7]IRF_robust_R2!P20</f>
        <v>-1.2165307189623109</v>
      </c>
      <c r="AC21" s="44">
        <f>[7]IRF_robust_R2!S20</f>
        <v>-0.26740964593167732</v>
      </c>
      <c r="AD21" s="44">
        <f>[3]IRF1_benchmark!O20</f>
        <v>0.21159504079773439</v>
      </c>
      <c r="AE21" s="44">
        <f>[3]IRF1_benchmark!P20</f>
        <v>-1.5389809229020228</v>
      </c>
      <c r="AF21" s="44">
        <f>[3]IRF1_benchmark!S20</f>
        <v>-0.68249359542824772</v>
      </c>
      <c r="AG21" s="45"/>
      <c r="AH21" s="44">
        <v>18</v>
      </c>
      <c r="AI21">
        <f t="shared" si="9"/>
        <v>-9.8229886597914814E-3</v>
      </c>
      <c r="AJ21">
        <f t="shared" si="10"/>
        <v>-0.29470257798503308</v>
      </c>
      <c r="AK21">
        <f t="shared" si="11"/>
        <v>-0.15085407731346501</v>
      </c>
      <c r="AL21" s="44">
        <f>[7]IRF_robust_R2!U20</f>
        <v>7.0509476313985242E-2</v>
      </c>
      <c r="AM21" s="44">
        <f>[7]IRF_robust_R2!V20</f>
        <v>-0.25655948194598671</v>
      </c>
      <c r="AN21" s="44">
        <f>[7]IRF_robust_R2!Y20</f>
        <v>-8.7330690883313578E-2</v>
      </c>
      <c r="AO21" s="44">
        <f>[3]IRF1_benchmark!U20</f>
        <v>-9.8229886597914814E-3</v>
      </c>
      <c r="AP21" s="44">
        <f>[3]IRF1_benchmark!V20</f>
        <v>-0.30452556664482455</v>
      </c>
      <c r="AQ21" s="44">
        <f>[3]IRF1_benchmark!Y20</f>
        <v>-0.15085407731346501</v>
      </c>
      <c r="AR21" s="44"/>
      <c r="AS21" s="44">
        <v>18</v>
      </c>
      <c r="AT21">
        <f t="shared" si="12"/>
        <v>0.15412785241177271</v>
      </c>
      <c r="AU21">
        <f t="shared" si="13"/>
        <v>-0.98246960983660414</v>
      </c>
      <c r="AV21">
        <f t="shared" si="14"/>
        <v>-0.33164482713839166</v>
      </c>
      <c r="AW21" s="44">
        <f>[7]IRF_robust_R2!AA20</f>
        <v>0.4787030644126567</v>
      </c>
      <c r="AX21" s="44">
        <f>[7]IRF_robust_R2!AB20</f>
        <v>-0.64174440787460763</v>
      </c>
      <c r="AY21" s="44">
        <f>[7]IRF_robust_R2!AE20</f>
        <v>-7.4402493571736977E-2</v>
      </c>
      <c r="AZ21" s="44">
        <f>[3]IRF1_benchmark!AA20</f>
        <v>0.15412785241177271</v>
      </c>
      <c r="BA21" s="44">
        <f>[3]IRF1_benchmark!AB20</f>
        <v>-0.8283417574248314</v>
      </c>
      <c r="BB21" s="44">
        <f>[3]IRF1_benchmark!AE20</f>
        <v>-0.33164482713839166</v>
      </c>
      <c r="BC21" s="45"/>
      <c r="BD21" s="44">
        <v>18</v>
      </c>
      <c r="BE21">
        <f t="shared" si="15"/>
        <v>6.86617039487534E-2</v>
      </c>
      <c r="BF21">
        <f t="shared" si="16"/>
        <v>-0.21351107072588943</v>
      </c>
      <c r="BG21">
        <f t="shared" si="17"/>
        <v>-3.5488382082039034E-2</v>
      </c>
      <c r="BH21" s="44">
        <f>[7]IRF_robust_R2!AG20</f>
        <v>0.13633902171980372</v>
      </c>
      <c r="BI21" s="44">
        <f>[7]IRF_robust_R2!AH20</f>
        <v>-9.8950262519743426E-2</v>
      </c>
      <c r="BJ21" s="44">
        <f>[7]IRF_robust_R2!AK20</f>
        <v>1.7932821241361183E-2</v>
      </c>
      <c r="BK21" s="44">
        <f>[3]IRF1_benchmark!AG20</f>
        <v>6.86617039487534E-2</v>
      </c>
      <c r="BL21" s="44">
        <f>[3]IRF1_benchmark!AH20</f>
        <v>-0.14484936677713603</v>
      </c>
      <c r="BM21" s="44">
        <f>[3]IRF1_benchmark!AK20</f>
        <v>-3.5488382082039034E-2</v>
      </c>
      <c r="BN21" s="44"/>
      <c r="BO21" s="44">
        <v>18</v>
      </c>
      <c r="BP21">
        <f t="shared" si="18"/>
        <v>0.16027962336836724</v>
      </c>
      <c r="BQ21">
        <f t="shared" si="19"/>
        <v>-0.29122346778076003</v>
      </c>
      <c r="BR21">
        <f t="shared" si="20"/>
        <v>1.237625408899584E-2</v>
      </c>
      <c r="BS21" s="44">
        <f>[7]IRF_robust_R2!AM20</f>
        <v>8.226219641712626E-2</v>
      </c>
      <c r="BT21" s="44">
        <f>[7]IRF_robust_R2!AN20</f>
        <v>-0.22847505073287841</v>
      </c>
      <c r="BU21" s="44">
        <f>[7]IRF_robust_R2!AQ20</f>
        <v>-6.9916894213723019E-2</v>
      </c>
      <c r="BV21" s="44">
        <f>[3]IRF1_benchmark!AM20</f>
        <v>0.16027962336836724</v>
      </c>
      <c r="BW21" s="44">
        <f>[3]IRF1_benchmark!AN20</f>
        <v>-0.13094384441239282</v>
      </c>
      <c r="BX21" s="44">
        <f>[3]IRF1_benchmark!AQ20</f>
        <v>1.237625408899584E-2</v>
      </c>
      <c r="BY21" s="45"/>
      <c r="BZ21" s="44">
        <v>18</v>
      </c>
      <c r="CA21">
        <f t="shared" si="21"/>
        <v>3.0553093146863552E-2</v>
      </c>
      <c r="CB21">
        <f t="shared" si="22"/>
        <v>-0.22850583950586342</v>
      </c>
      <c r="CC21">
        <f t="shared" si="23"/>
        <v>-7.9965926460054834E-2</v>
      </c>
      <c r="CD21" s="44">
        <f>[7]IRF_robust_R2!AS20</f>
        <v>0.12248883702665393</v>
      </c>
      <c r="CE21" s="44">
        <f>[7]IRF_robust_R2!AT20</f>
        <v>-0.13145519576491427</v>
      </c>
      <c r="CF21" s="44">
        <f>[7]IRF_robust_R2!AW20</f>
        <v>-4.868463964167874E-3</v>
      </c>
      <c r="CG21" s="44">
        <f>[3]IRF1_benchmark!AS20</f>
        <v>3.0553093146863552E-2</v>
      </c>
      <c r="CH21" s="44">
        <f>[3]IRF1_benchmark!AT20</f>
        <v>-0.19795274635899987</v>
      </c>
      <c r="CI21" s="44">
        <f>[3]IRF1_benchmark!AW20</f>
        <v>-7.9965926460054834E-2</v>
      </c>
      <c r="CJ21" s="44"/>
      <c r="CK21" s="44">
        <v>18</v>
      </c>
      <c r="CL21">
        <f t="shared" si="24"/>
        <v>0.11134050105123466</v>
      </c>
      <c r="CM21">
        <f t="shared" si="25"/>
        <v>-0.13857598500284274</v>
      </c>
      <c r="CN21">
        <f t="shared" si="26"/>
        <v>3.9623238345629717E-2</v>
      </c>
      <c r="CO21" s="44">
        <f>[7]IRF_robust_R2!AY20</f>
        <v>5.6972198075327773E-2</v>
      </c>
      <c r="CP21" s="44">
        <f>[7]IRF_robust_R2!AZ20</f>
        <v>-9.4722651193051274E-2</v>
      </c>
      <c r="CQ21" s="44">
        <f>[7]IRF_robust_R2!BC20</f>
        <v>-1.678773219040763E-2</v>
      </c>
      <c r="CR21" s="44">
        <f>[3]IRF1_benchmark!AY20</f>
        <v>0.11134050105123466</v>
      </c>
      <c r="CS21" s="44">
        <f>[3]IRF1_benchmark!AZ20</f>
        <v>-2.7235483951608071E-2</v>
      </c>
      <c r="CT21" s="44">
        <f>[3]IRF1_benchmark!BC20</f>
        <v>3.9623238345629717E-2</v>
      </c>
      <c r="CU21" s="44"/>
      <c r="CV21" s="44">
        <v>18</v>
      </c>
      <c r="CW21">
        <f t="shared" si="27"/>
        <v>9.2907604256643531E-3</v>
      </c>
      <c r="CX21">
        <f t="shared" si="28"/>
        <v>-0.15582924126750908</v>
      </c>
      <c r="CY21">
        <f t="shared" si="29"/>
        <v>-6.853982580424739E-2</v>
      </c>
      <c r="CZ21" s="44">
        <f>[7]IRF_robust_R2!BE20</f>
        <v>1.5831818448576739E-2</v>
      </c>
      <c r="DA21" s="44">
        <f>[7]IRF_robust_R2!BF20</f>
        <v>-0.15235608147992594</v>
      </c>
      <c r="DB21" s="44">
        <f>[7]IRF_robust_R2!BI20</f>
        <v>-6.7907711002989396E-2</v>
      </c>
      <c r="DC21" s="44">
        <f>[3]IRF1_benchmark!BE20</f>
        <v>9.2907604256643531E-3</v>
      </c>
      <c r="DD21" s="44">
        <f>[3]IRF1_benchmark!BF20</f>
        <v>-0.14653848084184473</v>
      </c>
      <c r="DE21" s="44">
        <f>[3]IRF1_benchmark!BI20</f>
        <v>-6.853982580424739E-2</v>
      </c>
    </row>
    <row r="22" spans="1:109" x14ac:dyDescent="0.25">
      <c r="A22" s="44">
        <v>19</v>
      </c>
      <c r="B22">
        <f t="shared" si="0"/>
        <v>-1.1644654168656602E-2</v>
      </c>
      <c r="C22">
        <f t="shared" si="1"/>
        <v>-0.24827278958516721</v>
      </c>
      <c r="D22">
        <f t="shared" si="2"/>
        <v>-0.13484443189947823</v>
      </c>
      <c r="E22" s="44">
        <f>[7]IRF_robust_R2!C21</f>
        <v>3.7762537351753056E-2</v>
      </c>
      <c r="F22" s="44">
        <f>[7]IRF_robust_R2!D21</f>
        <v>-0.14689018086278671</v>
      </c>
      <c r="G22" s="44">
        <f>[7]IRF_robust_R2!G21</f>
        <v>-5.4012763193229903E-2</v>
      </c>
      <c r="H22" s="44">
        <f>[3]IRF1_benchmark!C21</f>
        <v>-1.1644654168656602E-2</v>
      </c>
      <c r="I22" s="44">
        <f>[3]IRF1_benchmark!D21</f>
        <v>-0.25991744375382381</v>
      </c>
      <c r="J22" s="44">
        <f>[3]IRF1_benchmark!G21</f>
        <v>-0.13484443189947823</v>
      </c>
      <c r="K22" s="44"/>
      <c r="L22" s="44">
        <v>19</v>
      </c>
      <c r="M22">
        <f t="shared" si="3"/>
        <v>2.7874228560953547E-3</v>
      </c>
      <c r="N22">
        <f t="shared" si="4"/>
        <v>-0.44552712933301702</v>
      </c>
      <c r="O22">
        <f t="shared" si="5"/>
        <v>-0.20767597900650403</v>
      </c>
      <c r="P22" s="44">
        <f>[7]IRF_robust_R2!I21</f>
        <v>2.5927784458499564E-2</v>
      </c>
      <c r="Q22" s="44">
        <f>[7]IRF_robust_R2!J21</f>
        <v>-0.47098340954887868</v>
      </c>
      <c r="R22" s="44">
        <f>[7]IRF_robust_R2!M21</f>
        <v>-0.20906741317742999</v>
      </c>
      <c r="S22" s="44">
        <f>[3]IRF1_benchmark!I21</f>
        <v>2.7874228560953547E-3</v>
      </c>
      <c r="T22" s="44">
        <f>[3]IRF1_benchmark!J21</f>
        <v>-0.44273970647692168</v>
      </c>
      <c r="U22" s="44">
        <f>[3]IRF1_benchmark!M21</f>
        <v>-0.20767597900650403</v>
      </c>
      <c r="V22" s="44"/>
      <c r="W22" s="44">
        <v>19</v>
      </c>
      <c r="X22">
        <f t="shared" si="6"/>
        <v>0.1553978063623801</v>
      </c>
      <c r="Y22">
        <f t="shared" si="7"/>
        <v>-1.7196769131776639</v>
      </c>
      <c r="Z22">
        <f t="shared" si="8"/>
        <v>-0.71374326909138341</v>
      </c>
      <c r="AA22" s="44">
        <f>[7]IRF_robust_R2!O21</f>
        <v>0.68513126474900155</v>
      </c>
      <c r="AB22" s="44">
        <f>[7]IRF_robust_R2!P21</f>
        <v>-1.2258687921057625</v>
      </c>
      <c r="AC22" s="44">
        <f>[7]IRF_robust_R2!S21</f>
        <v>-0.29457756852705713</v>
      </c>
      <c r="AD22" s="44">
        <f>[3]IRF1_benchmark!O21</f>
        <v>0.1553978063623801</v>
      </c>
      <c r="AE22" s="44">
        <f>[3]IRF1_benchmark!P21</f>
        <v>-1.5642791068152839</v>
      </c>
      <c r="AF22" s="44">
        <f>[3]IRF1_benchmark!S21</f>
        <v>-0.71374326909138341</v>
      </c>
      <c r="AG22" s="45"/>
      <c r="AH22" s="44">
        <v>19</v>
      </c>
      <c r="AI22">
        <f t="shared" si="9"/>
        <v>-2.6143616543080259E-2</v>
      </c>
      <c r="AJ22">
        <f t="shared" si="10"/>
        <v>-0.2936100665775182</v>
      </c>
      <c r="AK22">
        <f t="shared" si="11"/>
        <v>-0.16707396048848691</v>
      </c>
      <c r="AL22" s="44">
        <f>[7]IRF_robust_R2!U21</f>
        <v>6.0542005360404022E-2</v>
      </c>
      <c r="AM22" s="44">
        <f>[7]IRF_robust_R2!V21</f>
        <v>-0.26243916697604741</v>
      </c>
      <c r="AN22" s="44">
        <f>[7]IRF_robust_R2!Y21</f>
        <v>-9.7499487683023717E-2</v>
      </c>
      <c r="AO22" s="44">
        <f>[3]IRF1_benchmark!U21</f>
        <v>-2.6143616543080259E-2</v>
      </c>
      <c r="AP22" s="44">
        <f>[3]IRF1_benchmark!V21</f>
        <v>-0.31975368312059849</v>
      </c>
      <c r="AQ22" s="44">
        <f>[3]IRF1_benchmark!Y21</f>
        <v>-0.16707396048848691</v>
      </c>
      <c r="AR22" s="44"/>
      <c r="AS22" s="44">
        <v>19</v>
      </c>
      <c r="AT22">
        <f t="shared" si="12"/>
        <v>7.4016088577510422E-2</v>
      </c>
      <c r="AU22">
        <f t="shared" si="13"/>
        <v>-0.95031809713030013</v>
      </c>
      <c r="AV22">
        <f t="shared" si="14"/>
        <v>-0.4010564455368531</v>
      </c>
      <c r="AW22" s="44">
        <f>[7]IRF_robust_R2!AA21</f>
        <v>0.44371425379041218</v>
      </c>
      <c r="AX22" s="44">
        <f>[7]IRF_robust_R2!AB21</f>
        <v>-0.63962374977652503</v>
      </c>
      <c r="AY22" s="44">
        <f>[7]IRF_robust_R2!AE21</f>
        <v>-9.2698875780033413E-2</v>
      </c>
      <c r="AZ22" s="44">
        <f>[3]IRF1_benchmark!AA21</f>
        <v>7.4016088577510422E-2</v>
      </c>
      <c r="BA22" s="44">
        <f>[3]IRF1_benchmark!AB21</f>
        <v>-0.87630200855278972</v>
      </c>
      <c r="BB22" s="44">
        <f>[3]IRF1_benchmark!AE21</f>
        <v>-0.4010564455368531</v>
      </c>
      <c r="BC22" s="45"/>
      <c r="BD22" s="44">
        <v>19</v>
      </c>
      <c r="BE22">
        <f t="shared" si="15"/>
        <v>5.7234816110729544E-2</v>
      </c>
      <c r="BF22">
        <f t="shared" si="16"/>
        <v>-0.20762375748455153</v>
      </c>
      <c r="BG22">
        <f t="shared" si="17"/>
        <v>-4.397009917065571E-2</v>
      </c>
      <c r="BH22" s="44">
        <f>[7]IRF_robust_R2!AG21</f>
        <v>0.12701002199051081</v>
      </c>
      <c r="BI22" s="44">
        <f>[7]IRF_robust_R2!AH21</f>
        <v>-0.10253971164538231</v>
      </c>
      <c r="BJ22" s="44">
        <f>[7]IRF_robust_R2!AK21</f>
        <v>1.1890038445556415E-2</v>
      </c>
      <c r="BK22" s="44">
        <f>[3]IRF1_benchmark!AG21</f>
        <v>5.7234816110729544E-2</v>
      </c>
      <c r="BL22" s="44">
        <f>[3]IRF1_benchmark!AH21</f>
        <v>-0.150388941373822</v>
      </c>
      <c r="BM22" s="44">
        <f>[3]IRF1_benchmark!AK21</f>
        <v>-4.397009917065571E-2</v>
      </c>
      <c r="BN22" s="44"/>
      <c r="BO22" s="44">
        <v>19</v>
      </c>
      <c r="BP22">
        <f t="shared" si="18"/>
        <v>0.158289023950661</v>
      </c>
      <c r="BQ22">
        <f t="shared" si="19"/>
        <v>-0.29251516363770041</v>
      </c>
      <c r="BR22">
        <f t="shared" si="20"/>
        <v>9.3760168622872477E-3</v>
      </c>
      <c r="BS22" s="44">
        <f>[7]IRF_robust_R2!AM21</f>
        <v>7.5049178968731464E-2</v>
      </c>
      <c r="BT22" s="44">
        <f>[7]IRF_robust_R2!AN21</f>
        <v>-0.23357662723874137</v>
      </c>
      <c r="BU22" s="44">
        <f>[7]IRF_robust_R2!AQ21</f>
        <v>-7.6999019503294019E-2</v>
      </c>
      <c r="BV22" s="44">
        <f>[3]IRF1_benchmark!AM21</f>
        <v>0.158289023950661</v>
      </c>
      <c r="BW22" s="44">
        <f>[3]IRF1_benchmark!AN21</f>
        <v>-0.13422613968703942</v>
      </c>
      <c r="BX22" s="44">
        <f>[3]IRF1_benchmark!AQ21</f>
        <v>9.3760168622872477E-3</v>
      </c>
      <c r="BY22" s="45"/>
      <c r="BZ22" s="44">
        <v>19</v>
      </c>
      <c r="CA22">
        <f t="shared" si="21"/>
        <v>2.813608030770787E-2</v>
      </c>
      <c r="CB22">
        <f t="shared" si="22"/>
        <v>-0.22427024837622853</v>
      </c>
      <c r="CC22">
        <f t="shared" si="23"/>
        <v>-7.8671049944831095E-2</v>
      </c>
      <c r="CD22" s="44">
        <f>[7]IRF_robust_R2!AS21</f>
        <v>0.11860824420909596</v>
      </c>
      <c r="CE22" s="44">
        <f>[7]IRF_robust_R2!AT21</f>
        <v>-0.12915651658817121</v>
      </c>
      <c r="CF22" s="44">
        <f>[7]IRF_robust_R2!AW21</f>
        <v>-5.343303655751413E-3</v>
      </c>
      <c r="CG22" s="44">
        <f>[3]IRF1_benchmark!AS21</f>
        <v>2.813608030770787E-2</v>
      </c>
      <c r="CH22" s="44">
        <f>[3]IRF1_benchmark!AT21</f>
        <v>-0.19613416806852066</v>
      </c>
      <c r="CI22" s="44">
        <f>[3]IRF1_benchmark!AW21</f>
        <v>-7.8671049944831095E-2</v>
      </c>
      <c r="CJ22" s="44"/>
      <c r="CK22" s="44">
        <v>19</v>
      </c>
      <c r="CL22">
        <f t="shared" si="24"/>
        <v>0.10683123619337982</v>
      </c>
      <c r="CM22">
        <f t="shared" si="25"/>
        <v>-0.13367156567077054</v>
      </c>
      <c r="CN22">
        <f t="shared" si="26"/>
        <v>3.7400971303477984E-2</v>
      </c>
      <c r="CO22" s="44">
        <f>[7]IRF_robust_R2!AY21</f>
        <v>5.7249061078072289E-2</v>
      </c>
      <c r="CP22" s="44">
        <f>[7]IRF_robust_R2!AZ21</f>
        <v>-8.7618578718092685E-2</v>
      </c>
      <c r="CQ22" s="44">
        <f>[7]IRF_robust_R2!BC21</f>
        <v>-1.3514534019488952E-2</v>
      </c>
      <c r="CR22" s="44">
        <f>[3]IRF1_benchmark!AY21</f>
        <v>0.10683123619337982</v>
      </c>
      <c r="CS22" s="44">
        <f>[3]IRF1_benchmark!AZ21</f>
        <v>-2.6840329477390734E-2</v>
      </c>
      <c r="CT22" s="44">
        <f>[3]IRF1_benchmark!BC21</f>
        <v>3.7400971303477984E-2</v>
      </c>
      <c r="CU22" s="44"/>
      <c r="CV22" s="44">
        <v>19</v>
      </c>
      <c r="CW22">
        <f t="shared" si="27"/>
        <v>6.7619938794237985E-3</v>
      </c>
      <c r="CX22">
        <f t="shared" si="28"/>
        <v>-0.1468816904614185</v>
      </c>
      <c r="CY22">
        <f t="shared" si="29"/>
        <v>-6.5840847729979862E-2</v>
      </c>
      <c r="CZ22" s="44">
        <f>[7]IRF_robust_R2!BE21</f>
        <v>1.6145693978544543E-2</v>
      </c>
      <c r="DA22" s="44">
        <f>[7]IRF_robust_R2!BF21</f>
        <v>-0.14481438381319117</v>
      </c>
      <c r="DB22" s="44">
        <f>[7]IRF_robust_R2!BI21</f>
        <v>-6.3092972583455448E-2</v>
      </c>
      <c r="DC22" s="44">
        <f>[3]IRF1_benchmark!BE21</f>
        <v>6.7619938794237985E-3</v>
      </c>
      <c r="DD22" s="44">
        <f>[3]IRF1_benchmark!BF21</f>
        <v>-0.14011969658199469</v>
      </c>
      <c r="DE22" s="44">
        <f>[3]IRF1_benchmark!BI21</f>
        <v>-6.5840847729979862E-2</v>
      </c>
    </row>
    <row r="23" spans="1:109" x14ac:dyDescent="0.25">
      <c r="A23" s="44">
        <v>20</v>
      </c>
      <c r="B23">
        <f t="shared" si="0"/>
        <v>-2.7959273201125893E-2</v>
      </c>
      <c r="C23">
        <f t="shared" si="1"/>
        <v>-0.23815378687022504</v>
      </c>
      <c r="D23">
        <f t="shared" si="2"/>
        <v>-0.1470546771578253</v>
      </c>
      <c r="E23" s="44">
        <f>[7]IRF_robust_R2!C22</f>
        <v>2.8454889384219546E-2</v>
      </c>
      <c r="F23" s="44">
        <f>[7]IRF_robust_R2!D22</f>
        <v>-0.14858111244349462</v>
      </c>
      <c r="G23" s="44">
        <f>[7]IRF_robust_R2!G22</f>
        <v>-5.9065979882385919E-2</v>
      </c>
      <c r="H23" s="44">
        <f>[3]IRF1_benchmark!C22</f>
        <v>-2.7959273201125893E-2</v>
      </c>
      <c r="I23" s="44">
        <f>[3]IRF1_benchmark!D22</f>
        <v>-0.26611306007135094</v>
      </c>
      <c r="J23" s="44">
        <f>[3]IRF1_benchmark!G22</f>
        <v>-0.1470546771578253</v>
      </c>
      <c r="K23" s="44"/>
      <c r="L23" s="44">
        <v>20</v>
      </c>
      <c r="M23">
        <f t="shared" si="3"/>
        <v>-1.2298329027343957E-2</v>
      </c>
      <c r="N23">
        <f t="shared" si="4"/>
        <v>-0.44305580274136896</v>
      </c>
      <c r="O23">
        <f t="shared" si="5"/>
        <v>-0.21990661564458142</v>
      </c>
      <c r="P23" s="44">
        <f>[7]IRF_robust_R2!I22</f>
        <v>2.1338741513394165E-2</v>
      </c>
      <c r="Q23" s="44">
        <f>[7]IRF_robust_R2!J22</f>
        <v>-0.47183977508593655</v>
      </c>
      <c r="R23" s="44">
        <f>[7]IRF_robust_R2!M22</f>
        <v>-0.21301648835739623</v>
      </c>
      <c r="S23" s="44">
        <f>[3]IRF1_benchmark!I22</f>
        <v>-1.2298329027343957E-2</v>
      </c>
      <c r="T23" s="44">
        <f>[3]IRF1_benchmark!J22</f>
        <v>-0.45535413176871292</v>
      </c>
      <c r="U23" s="44">
        <f>[3]IRF1_benchmark!M22</f>
        <v>-0.21990661564458142</v>
      </c>
      <c r="V23" s="44"/>
      <c r="W23" s="44">
        <v>20</v>
      </c>
      <c r="X23">
        <f t="shared" si="6"/>
        <v>0.13586977827058405</v>
      </c>
      <c r="Y23">
        <f t="shared" si="7"/>
        <v>-1.6928923493273003</v>
      </c>
      <c r="Z23">
        <f t="shared" si="8"/>
        <v>-0.71820061087963405</v>
      </c>
      <c r="AA23" s="44">
        <f>[7]IRF_robust_R2!O22</f>
        <v>0.66415899694176828</v>
      </c>
      <c r="AB23" s="44">
        <f>[7]IRF_robust_R2!P22</f>
        <v>-1.216023100207652</v>
      </c>
      <c r="AC23" s="44">
        <f>[7]IRF_robust_R2!S22</f>
        <v>-0.28907543416690135</v>
      </c>
      <c r="AD23" s="44">
        <f>[3]IRF1_benchmark!O22</f>
        <v>0.13586977827058405</v>
      </c>
      <c r="AE23" s="44">
        <f>[3]IRF1_benchmark!P22</f>
        <v>-1.5570225710567163</v>
      </c>
      <c r="AF23" s="44">
        <f>[3]IRF1_benchmark!S22</f>
        <v>-0.71820061087963405</v>
      </c>
      <c r="AG23" s="45"/>
      <c r="AH23" s="44">
        <v>20</v>
      </c>
      <c r="AI23">
        <f t="shared" si="9"/>
        <v>-4.2295482151702958E-2</v>
      </c>
      <c r="AJ23">
        <f t="shared" si="10"/>
        <v>-0.28789721810171853</v>
      </c>
      <c r="AK23">
        <f t="shared" si="11"/>
        <v>-0.18013197954519353</v>
      </c>
      <c r="AL23" s="44">
        <f>[7]IRF_robust_R2!U22</f>
        <v>5.1038108061398649E-2</v>
      </c>
      <c r="AM23" s="44">
        <f>[7]IRF_robust_R2!V22</f>
        <v>-0.26669369864129788</v>
      </c>
      <c r="AN23" s="44">
        <f>[7]IRF_robust_R2!Y22</f>
        <v>-0.10357934249264011</v>
      </c>
      <c r="AO23" s="44">
        <f>[3]IRF1_benchmark!U22</f>
        <v>-4.2295482151702958E-2</v>
      </c>
      <c r="AP23" s="44">
        <f>[3]IRF1_benchmark!V22</f>
        <v>-0.33019270025342151</v>
      </c>
      <c r="AQ23" s="44">
        <f>[3]IRF1_benchmark!Y22</f>
        <v>-0.18013197954519353</v>
      </c>
      <c r="AR23" s="44"/>
      <c r="AS23" s="44">
        <v>20</v>
      </c>
      <c r="AT23">
        <f t="shared" si="12"/>
        <v>4.792634880650111E-2</v>
      </c>
      <c r="AU23">
        <f t="shared" si="13"/>
        <v>-0.92659797274881595</v>
      </c>
      <c r="AV23">
        <f t="shared" si="14"/>
        <v>-0.41513124010709695</v>
      </c>
      <c r="AW23" s="44">
        <f>[7]IRF_robust_R2!AA22</f>
        <v>0.47376326375851241</v>
      </c>
      <c r="AX23" s="44">
        <f>[7]IRF_robust_R2!AB22</f>
        <v>-0.5732464440456756</v>
      </c>
      <c r="AY23" s="44">
        <f>[7]IRF_robust_R2!AE22</f>
        <v>-5.387955325213932E-2</v>
      </c>
      <c r="AZ23" s="44">
        <f>[3]IRF1_benchmark!AA22</f>
        <v>4.792634880650111E-2</v>
      </c>
      <c r="BA23" s="44">
        <f>[3]IRF1_benchmark!AB22</f>
        <v>-0.87867162394231479</v>
      </c>
      <c r="BB23" s="44">
        <f>[3]IRF1_benchmark!AE22</f>
        <v>-0.41513124010709695</v>
      </c>
      <c r="BC23" s="45"/>
      <c r="BD23" s="44">
        <v>20</v>
      </c>
      <c r="BE23">
        <f t="shared" si="15"/>
        <v>4.8260752948619562E-2</v>
      </c>
      <c r="BF23">
        <f t="shared" si="16"/>
        <v>-0.20300686692475739</v>
      </c>
      <c r="BG23">
        <f t="shared" si="17"/>
        <v>-4.9537046191389787E-2</v>
      </c>
      <c r="BH23" s="44">
        <f>[7]IRF_robust_R2!AG22</f>
        <v>0.11742736608449324</v>
      </c>
      <c r="BI23" s="44">
        <f>[7]IRF_robust_R2!AH22</f>
        <v>-0.10583951757607489</v>
      </c>
      <c r="BJ23" s="44">
        <f>[7]IRF_robust_R2!AK22</f>
        <v>4.6062526473259705E-3</v>
      </c>
      <c r="BK23" s="44">
        <f>[3]IRF1_benchmark!AG22</f>
        <v>4.8260752948619562E-2</v>
      </c>
      <c r="BL23" s="44">
        <f>[3]IRF1_benchmark!AH22</f>
        <v>-0.15474611397613783</v>
      </c>
      <c r="BM23" s="44">
        <f>[3]IRF1_benchmark!AK22</f>
        <v>-4.9537046191389787E-2</v>
      </c>
      <c r="BN23" s="44"/>
      <c r="BO23" s="44">
        <v>20</v>
      </c>
      <c r="BP23">
        <f t="shared" si="18"/>
        <v>0.15618112952336929</v>
      </c>
      <c r="BQ23">
        <f t="shared" si="19"/>
        <v>-0.2931945382682945</v>
      </c>
      <c r="BR23">
        <f t="shared" si="20"/>
        <v>7.0299844876455736E-3</v>
      </c>
      <c r="BS23" s="44">
        <f>[7]IRF_robust_R2!AM22</f>
        <v>7.0066337785609778E-2</v>
      </c>
      <c r="BT23" s="44">
        <f>[7]IRF_robust_R2!AN22</f>
        <v>-0.23954647654047145</v>
      </c>
      <c r="BU23" s="44">
        <f>[7]IRF_robust_R2!AQ22</f>
        <v>-8.0511737193479108E-2</v>
      </c>
      <c r="BV23" s="44">
        <f>[3]IRF1_benchmark!AM22</f>
        <v>0.15618112952336929</v>
      </c>
      <c r="BW23" s="44">
        <f>[3]IRF1_benchmark!AN22</f>
        <v>-0.13701340874492521</v>
      </c>
      <c r="BX23" s="44">
        <f>[3]IRF1_benchmark!AQ22</f>
        <v>7.0299844876455736E-3</v>
      </c>
      <c r="BY23" s="45"/>
      <c r="BZ23" s="44">
        <v>20</v>
      </c>
      <c r="CA23">
        <f t="shared" si="21"/>
        <v>2.3601300315000878E-2</v>
      </c>
      <c r="CB23">
        <f t="shared" si="22"/>
        <v>-0.22126098220311238</v>
      </c>
      <c r="CC23">
        <f t="shared" si="23"/>
        <v>-8.283472538780226E-2</v>
      </c>
      <c r="CD23" s="44">
        <f>[7]IRF_robust_R2!AS22</f>
        <v>0.10885222508308429</v>
      </c>
      <c r="CE23" s="44">
        <f>[7]IRF_robust_R2!AT22</f>
        <v>-0.13320063341817587</v>
      </c>
      <c r="CF23" s="44">
        <f>[7]IRF_robust_R2!AW22</f>
        <v>-1.1576452537033786E-2</v>
      </c>
      <c r="CG23" s="44">
        <f>[3]IRF1_benchmark!AS22</f>
        <v>2.3601300315000878E-2</v>
      </c>
      <c r="CH23" s="44">
        <f>[3]IRF1_benchmark!AT22</f>
        <v>-0.1976596818881115</v>
      </c>
      <c r="CI23" s="44">
        <f>[3]IRF1_benchmark!AW22</f>
        <v>-8.283472538780226E-2</v>
      </c>
      <c r="CJ23" s="44"/>
      <c r="CK23" s="44">
        <v>20</v>
      </c>
      <c r="CL23">
        <f t="shared" si="24"/>
        <v>9.4875493763839122E-2</v>
      </c>
      <c r="CM23">
        <f t="shared" si="25"/>
        <v>-0.12761036142154089</v>
      </c>
      <c r="CN23">
        <f t="shared" si="26"/>
        <v>2.929865672910776E-2</v>
      </c>
      <c r="CO23" s="44">
        <f>[7]IRF_robust_R2!AY22</f>
        <v>5.1066539790679613E-2</v>
      </c>
      <c r="CP23" s="44">
        <f>[7]IRF_robust_R2!AZ22</f>
        <v>-8.7977961118771722E-2</v>
      </c>
      <c r="CQ23" s="44">
        <f>[7]IRF_robust_R2!BC22</f>
        <v>-1.7001367634394197E-2</v>
      </c>
      <c r="CR23" s="44">
        <f>[3]IRF1_benchmark!AY22</f>
        <v>9.4875493763839122E-2</v>
      </c>
      <c r="CS23" s="44">
        <f>[3]IRF1_benchmark!AZ22</f>
        <v>-3.2734867657701769E-2</v>
      </c>
      <c r="CT23" s="44">
        <f>[3]IRF1_benchmark!BC22</f>
        <v>2.929865672910776E-2</v>
      </c>
      <c r="CU23" s="44"/>
      <c r="CV23" s="44">
        <v>20</v>
      </c>
      <c r="CW23">
        <f t="shared" si="27"/>
        <v>6.4509917946986052E-3</v>
      </c>
      <c r="CX23">
        <f t="shared" si="28"/>
        <v>-0.14159862951100585</v>
      </c>
      <c r="CY23">
        <f t="shared" si="29"/>
        <v>-6.3530484188600883E-2</v>
      </c>
      <c r="CZ23" s="44">
        <f>[7]IRF_robust_R2!BE22</f>
        <v>1.8571106279133012E-2</v>
      </c>
      <c r="DA23" s="44">
        <f>[7]IRF_robust_R2!BF22</f>
        <v>-0.13478586576593601</v>
      </c>
      <c r="DB23" s="44">
        <f>[7]IRF_robust_R2!BI22</f>
        <v>-5.6895802237107863E-2</v>
      </c>
      <c r="DC23" s="44">
        <f>[3]IRF1_benchmark!BE22</f>
        <v>6.4509917946986052E-3</v>
      </c>
      <c r="DD23" s="44">
        <f>[3]IRF1_benchmark!BF22</f>
        <v>-0.13514763771630725</v>
      </c>
      <c r="DE23" s="44">
        <f>[3]IRF1_benchmark!BI22</f>
        <v>-6.3530484188600883E-2</v>
      </c>
    </row>
    <row r="24" spans="1:109" x14ac:dyDescent="0.25">
      <c r="J24" s="44"/>
      <c r="K24" s="44"/>
      <c r="L24" s="44"/>
      <c r="P24" s="44"/>
      <c r="Q24" s="44"/>
      <c r="R24" s="44"/>
      <c r="S24" s="44"/>
      <c r="T24" s="44"/>
      <c r="U24" s="44"/>
      <c r="V24" s="44"/>
      <c r="W24" s="44"/>
      <c r="AA24" s="44"/>
      <c r="AB24" s="44"/>
      <c r="AC24" s="44"/>
      <c r="AD24" s="44"/>
      <c r="AE24" s="44"/>
      <c r="AF24" s="44"/>
      <c r="AG24" s="45"/>
      <c r="AH24" s="44"/>
      <c r="AL24" s="44"/>
      <c r="AM24" s="44"/>
      <c r="AN24" s="44"/>
      <c r="AO24" s="44"/>
      <c r="AP24" s="44"/>
      <c r="AQ24" s="44"/>
      <c r="AR24" s="44"/>
      <c r="AS24" s="44"/>
      <c r="AW24" s="44"/>
      <c r="AX24" s="44"/>
      <c r="AY24" s="44"/>
      <c r="AZ24" s="44"/>
      <c r="BA24" s="44"/>
      <c r="BB24" s="44"/>
      <c r="BC24" s="45"/>
      <c r="BD24" s="44"/>
      <c r="BH24" s="44"/>
      <c r="BI24" s="44"/>
      <c r="BJ24" s="44"/>
      <c r="BK24" s="44"/>
      <c r="BL24" s="44"/>
      <c r="BM24" s="44"/>
      <c r="BN24" s="44"/>
      <c r="BO24" s="44"/>
      <c r="BS24" s="44"/>
      <c r="BT24" s="44"/>
      <c r="BU24" s="44"/>
      <c r="BV24" s="44"/>
      <c r="BW24" s="44"/>
      <c r="BX24" s="44"/>
      <c r="BY24" s="45"/>
      <c r="BZ24" s="44"/>
      <c r="CD24" s="44"/>
      <c r="CE24" s="44"/>
      <c r="CF24" s="44"/>
      <c r="CG24" s="44"/>
      <c r="CH24" s="44"/>
      <c r="CI24" s="44"/>
      <c r="CJ24" s="44"/>
      <c r="CK24" s="44"/>
      <c r="CO24" s="44"/>
      <c r="CP24" s="44"/>
      <c r="CQ24" s="44"/>
      <c r="CR24" s="44"/>
      <c r="CS24" s="44"/>
      <c r="CT24" s="44"/>
      <c r="CU24" s="44"/>
      <c r="CV24" s="44"/>
      <c r="CZ24" s="44"/>
      <c r="DA24" s="44"/>
      <c r="DB24" s="44"/>
      <c r="DC24" s="44"/>
      <c r="DD24" s="44"/>
      <c r="DE24" s="44"/>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E24"/>
  <sheetViews>
    <sheetView topLeftCell="W1" workbookViewId="0">
      <selection activeCell="O31" sqref="O31"/>
    </sheetView>
  </sheetViews>
  <sheetFormatPr defaultRowHeight="13.8" x14ac:dyDescent="0.25"/>
  <cols>
    <col min="33" max="33" width="9.109375" style="43"/>
    <col min="55" max="55" width="9.109375" style="43"/>
    <col min="77" max="77" width="9.109375" style="43"/>
  </cols>
  <sheetData>
    <row r="1" spans="1:109" s="49" customFormat="1" x14ac:dyDescent="0.25">
      <c r="A1" s="49" t="s">
        <v>0</v>
      </c>
      <c r="H1" s="50"/>
      <c r="I1" s="50"/>
      <c r="J1" s="50"/>
      <c r="K1" s="50"/>
      <c r="L1" s="49" t="s">
        <v>1410</v>
      </c>
      <c r="R1" s="50"/>
      <c r="S1" s="50"/>
      <c r="T1" s="50"/>
      <c r="U1" s="50"/>
      <c r="V1" s="50"/>
      <c r="W1" s="49" t="s">
        <v>1411</v>
      </c>
      <c r="AC1" s="50"/>
      <c r="AD1" s="50"/>
      <c r="AE1" s="50"/>
      <c r="AF1" s="50"/>
      <c r="AG1" s="51"/>
      <c r="AH1" s="49" t="s">
        <v>1398</v>
      </c>
      <c r="AN1" s="50"/>
      <c r="AO1" s="50"/>
      <c r="AP1" s="50"/>
      <c r="AQ1" s="50"/>
      <c r="AR1" s="50"/>
      <c r="AS1" s="49" t="s">
        <v>1399</v>
      </c>
      <c r="AY1" s="50"/>
      <c r="AZ1" s="50"/>
      <c r="BA1" s="50"/>
      <c r="BB1" s="50"/>
      <c r="BC1" s="51"/>
      <c r="BD1" s="49" t="s">
        <v>2</v>
      </c>
      <c r="BK1" s="50"/>
      <c r="BL1" s="50"/>
      <c r="BM1" s="50"/>
      <c r="BN1" s="50"/>
      <c r="BO1" s="49" t="s">
        <v>3</v>
      </c>
      <c r="BU1" s="50"/>
      <c r="BV1" s="50"/>
      <c r="BW1" s="50"/>
      <c r="BX1" s="50"/>
      <c r="BY1" s="51"/>
      <c r="BZ1" s="49" t="s">
        <v>1396</v>
      </c>
      <c r="CF1" s="50"/>
      <c r="CG1" s="50"/>
      <c r="CH1" s="50"/>
      <c r="CI1" s="50"/>
      <c r="CJ1" s="50"/>
      <c r="CK1" s="49" t="s">
        <v>1397</v>
      </c>
      <c r="CQ1" s="50"/>
      <c r="CR1" s="50"/>
      <c r="CS1" s="50"/>
      <c r="CT1" s="50"/>
      <c r="CU1" s="50"/>
      <c r="CV1" s="49" t="s">
        <v>1412</v>
      </c>
      <c r="DB1" s="50"/>
      <c r="DC1" s="50"/>
      <c r="DD1" s="50"/>
      <c r="DE1" s="50"/>
    </row>
    <row r="2" spans="1:109" x14ac:dyDescent="0.25">
      <c r="A2" s="44"/>
      <c r="B2" s="44" t="s">
        <v>1474</v>
      </c>
      <c r="C2" s="44" t="s">
        <v>1475</v>
      </c>
      <c r="D2" s="44" t="s">
        <v>1476</v>
      </c>
      <c r="E2" s="44" t="str">
        <f>[8]IRF1_differences!C1</f>
        <v>IRF1(2,1)</v>
      </c>
      <c r="F2" s="44" t="str">
        <f>[8]IRF1_differences!D1</f>
        <v>IRF1(3,1)</v>
      </c>
      <c r="G2" s="44" t="str">
        <f>[8]IRF1_differences!G1</f>
        <v>IRF1(6,1)</v>
      </c>
      <c r="H2" s="44" t="str">
        <f>[3]IRF1_benchmark!C1</f>
        <v>IRF1(2,1)</v>
      </c>
      <c r="I2" s="44" t="str">
        <f>[3]IRF1_benchmark!D1</f>
        <v>IRF1(3,1)</v>
      </c>
      <c r="J2" s="44" t="str">
        <f>[3]IRF1_benchmark!G1</f>
        <v>IRF1(6,1)</v>
      </c>
      <c r="K2" s="44"/>
      <c r="L2" s="44"/>
      <c r="M2" s="44" t="s">
        <v>1474</v>
      </c>
      <c r="N2" s="44" t="s">
        <v>1475</v>
      </c>
      <c r="O2" s="44" t="s">
        <v>1476</v>
      </c>
      <c r="P2" s="44" t="str">
        <f>[8]IRF1_differences!I1</f>
        <v>IRF1(2,2)</v>
      </c>
      <c r="Q2" s="44" t="str">
        <f>[8]IRF1_differences!J1</f>
        <v>IRF1(3,2)</v>
      </c>
      <c r="R2" s="44" t="str">
        <f>[8]IRF1_differences!M1</f>
        <v>IRF1(6,2)</v>
      </c>
      <c r="S2" s="44" t="str">
        <f>[3]IRF1_benchmark!I1</f>
        <v>IRF1(2,2)</v>
      </c>
      <c r="T2" s="44" t="str">
        <f>[3]IRF1_benchmark!J1</f>
        <v>IRF1(3,2)</v>
      </c>
      <c r="U2" s="44" t="str">
        <f>[3]IRF1_benchmark!M1</f>
        <v>IRF1(6,2)</v>
      </c>
      <c r="V2" s="44"/>
      <c r="W2" s="44"/>
      <c r="X2" s="44" t="s">
        <v>1474</v>
      </c>
      <c r="Y2" s="44" t="s">
        <v>1475</v>
      </c>
      <c r="Z2" s="44" t="s">
        <v>1476</v>
      </c>
      <c r="AA2" s="44" t="str">
        <f>[8]IRF1_differences!O1</f>
        <v>IRF1(2,3)</v>
      </c>
      <c r="AB2" s="44" t="str">
        <f>[8]IRF1_differences!P1</f>
        <v>IRF1(3,3)</v>
      </c>
      <c r="AC2" s="44" t="str">
        <f>[8]IRF1_differences!S1</f>
        <v>IRF1(6,3)</v>
      </c>
      <c r="AD2" s="44" t="str">
        <f>[3]IRF1_benchmark!O1</f>
        <v>IRF1(2,3)</v>
      </c>
      <c r="AE2" s="44" t="str">
        <f>[3]IRF1_benchmark!P1</f>
        <v>IRF1(3,3)</v>
      </c>
      <c r="AF2" s="44" t="str">
        <f>[3]IRF1_benchmark!S1</f>
        <v>IRF1(6,3)</v>
      </c>
      <c r="AG2" s="45"/>
      <c r="AH2" s="44"/>
      <c r="AI2" s="44" t="s">
        <v>1474</v>
      </c>
      <c r="AJ2" s="44" t="s">
        <v>1475</v>
      </c>
      <c r="AK2" s="44" t="s">
        <v>1476</v>
      </c>
      <c r="AL2" s="44" t="str">
        <f>[8]IRF1_differences!U1</f>
        <v>IRF1(2,4)</v>
      </c>
      <c r="AM2" s="44" t="str">
        <f>[8]IRF1_differences!V1</f>
        <v>IRF1(3,4)</v>
      </c>
      <c r="AN2" s="44" t="str">
        <f>[8]IRF1_differences!Y1</f>
        <v>IRF1(6,4)</v>
      </c>
      <c r="AO2" s="44" t="str">
        <f>[3]IRF1_benchmark!U1</f>
        <v>IRF1(2,4)</v>
      </c>
      <c r="AP2" s="44" t="str">
        <f>[3]IRF1_benchmark!V1</f>
        <v>IRF1(3,4)</v>
      </c>
      <c r="AQ2" s="44" t="str">
        <f>[3]IRF1_benchmark!Y1</f>
        <v>IRF1(6,4)</v>
      </c>
      <c r="AR2" s="44"/>
      <c r="AS2" s="44"/>
      <c r="AT2" s="44" t="s">
        <v>1474</v>
      </c>
      <c r="AU2" s="44" t="s">
        <v>1475</v>
      </c>
      <c r="AV2" s="44" t="s">
        <v>1476</v>
      </c>
      <c r="AW2" s="44" t="str">
        <f>[8]IRF1_differences!AA1</f>
        <v>IRF1(2,5)</v>
      </c>
      <c r="AX2" s="44" t="str">
        <f>[8]IRF1_differences!AB1</f>
        <v>IRF1(3,5)</v>
      </c>
      <c r="AY2" s="44" t="str">
        <f>[8]IRF1_differences!AE1</f>
        <v>IRF1(6,5)</v>
      </c>
      <c r="AZ2" s="44" t="str">
        <f>[3]IRF1_benchmark!AA1</f>
        <v>IRF1(2,5)</v>
      </c>
      <c r="BA2" s="44" t="str">
        <f>[3]IRF1_benchmark!AB1</f>
        <v>IRF1(3,5)</v>
      </c>
      <c r="BB2" s="44" t="str">
        <f>[3]IRF1_benchmark!AE1</f>
        <v>IRF1(6,5)</v>
      </c>
      <c r="BC2" s="45"/>
      <c r="BD2" s="44"/>
      <c r="BE2" s="44" t="s">
        <v>1474</v>
      </c>
      <c r="BF2" s="44" t="s">
        <v>1475</v>
      </c>
      <c r="BG2" s="44" t="s">
        <v>1476</v>
      </c>
      <c r="BH2" s="44" t="str">
        <f>[8]IRF1_differences!AG1</f>
        <v>IRF1(2,6)</v>
      </c>
      <c r="BI2" s="44" t="str">
        <f>[8]IRF1_differences!AH1</f>
        <v>IRF1(3,6)</v>
      </c>
      <c r="BJ2" s="44" t="str">
        <f>[8]IRF1_differences!AK1</f>
        <v>IRF1(6,6)</v>
      </c>
      <c r="BK2" s="44" t="str">
        <f>[3]IRF1_benchmark!AG1</f>
        <v>IRF1(2,6)</v>
      </c>
      <c r="BL2" s="44" t="str">
        <f>[3]IRF1_benchmark!AH1</f>
        <v>IRF1(3,6)</v>
      </c>
      <c r="BM2" s="44" t="str">
        <f>[3]IRF1_benchmark!AK1</f>
        <v>IRF1(6,6)</v>
      </c>
      <c r="BN2" s="44"/>
      <c r="BO2" s="44"/>
      <c r="BP2" s="44" t="s">
        <v>1474</v>
      </c>
      <c r="BQ2" s="44" t="s">
        <v>1475</v>
      </c>
      <c r="BR2" s="44" t="s">
        <v>1476</v>
      </c>
      <c r="BS2" s="44" t="str">
        <f>[8]IRF1_differences!AM1</f>
        <v>IRF1(2,7)</v>
      </c>
      <c r="BT2" s="44" t="str">
        <f>[8]IRF1_differences!AN1</f>
        <v>IRF1(3,7)</v>
      </c>
      <c r="BU2" s="44" t="str">
        <f>[8]IRF1_differences!AQ1</f>
        <v>IRF1(6,7)</v>
      </c>
      <c r="BV2" s="44" t="str">
        <f>[3]IRF1_benchmark!AM1</f>
        <v>IRF1(2,7)</v>
      </c>
      <c r="BW2" s="44" t="str">
        <f>[3]IRF1_benchmark!AN1</f>
        <v>IRF1(3,7)</v>
      </c>
      <c r="BX2" s="44" t="str">
        <f>[3]IRF1_benchmark!AQ1</f>
        <v>IRF1(6,7)</v>
      </c>
      <c r="BY2" s="48"/>
      <c r="BZ2" s="44"/>
      <c r="CA2" s="44" t="s">
        <v>1474</v>
      </c>
      <c r="CB2" s="44" t="s">
        <v>1475</v>
      </c>
      <c r="CC2" s="44" t="s">
        <v>1476</v>
      </c>
      <c r="CD2" s="44" t="str">
        <f>[8]IRF1_differences!AS1</f>
        <v>IRF1(2,8)</v>
      </c>
      <c r="CE2" s="44" t="str">
        <f>[8]IRF1_differences!AT1</f>
        <v>IRF1(3,8)</v>
      </c>
      <c r="CF2" s="44" t="str">
        <f>[8]IRF1_differences!AW1</f>
        <v>IRF1(6,8)</v>
      </c>
      <c r="CG2" s="44" t="str">
        <f>[3]IRF1_benchmark!AS1</f>
        <v>IRF1(2,8)</v>
      </c>
      <c r="CH2" s="44" t="str">
        <f>[3]IRF1_benchmark!AT1</f>
        <v>IRF1(3,8)</v>
      </c>
      <c r="CI2" s="44" t="str">
        <f>[3]IRF1_benchmark!AW1</f>
        <v>IRF1(6,8)</v>
      </c>
      <c r="CJ2" s="44"/>
      <c r="CK2" s="44"/>
      <c r="CL2" s="44" t="s">
        <v>1474</v>
      </c>
      <c r="CM2" s="44" t="s">
        <v>1475</v>
      </c>
      <c r="CN2" s="44" t="s">
        <v>1476</v>
      </c>
      <c r="CO2" s="44" t="str">
        <f>[8]IRF1_differences!AY1</f>
        <v>IRF1(2,9)</v>
      </c>
      <c r="CP2" s="44" t="str">
        <f>[8]IRF1_differences!AZ1</f>
        <v>IRF1(3,9)</v>
      </c>
      <c r="CQ2" s="44" t="str">
        <f>[8]IRF1_differences!BC1</f>
        <v>IRF1(6,9)</v>
      </c>
      <c r="CR2" s="44" t="str">
        <f>[3]IRF1_benchmark!AY1</f>
        <v>IRF1(2,9)</v>
      </c>
      <c r="CS2" s="44" t="str">
        <f>[3]IRF1_benchmark!AZ1</f>
        <v>IRF1(3,9)</v>
      </c>
      <c r="CT2" s="44" t="str">
        <f>[3]IRF1_benchmark!BC1</f>
        <v>IRF1(6,9)</v>
      </c>
      <c r="CU2" s="44"/>
      <c r="CV2" s="44"/>
      <c r="CW2" s="44" t="s">
        <v>1474</v>
      </c>
      <c r="CX2" s="44" t="s">
        <v>1475</v>
      </c>
      <c r="CY2" s="44" t="s">
        <v>1476</v>
      </c>
      <c r="CZ2" s="44" t="str">
        <f>[8]IRF1_differences!BE1</f>
        <v>IRF1(2,10)</v>
      </c>
      <c r="DA2" s="44" t="str">
        <f>[8]IRF1_differences!BF1</f>
        <v>IRF1(3,10)</v>
      </c>
      <c r="DB2" s="44" t="str">
        <f>[8]IRF1_differences!BI1</f>
        <v>IRF1(6,10)</v>
      </c>
      <c r="DC2" s="44" t="str">
        <f>[3]IRF1_benchmark!BE1</f>
        <v>IRF1(2,10)</v>
      </c>
      <c r="DD2" s="44" t="str">
        <f>[3]IRF1_benchmark!BF1</f>
        <v>IRF1(3,10)</v>
      </c>
      <c r="DE2" s="44" t="str">
        <f>[3]IRF1_benchmark!BI1</f>
        <v>IRF1(6,10)</v>
      </c>
    </row>
    <row r="3" spans="1:109" x14ac:dyDescent="0.25">
      <c r="A3" s="44">
        <v>0</v>
      </c>
      <c r="B3">
        <f>H3</f>
        <v>-3.9206784484528496</v>
      </c>
      <c r="C3">
        <f>I3-H3</f>
        <v>-0.42115345663456338</v>
      </c>
      <c r="D3">
        <f>J3</f>
        <v>-4.1218317601435803</v>
      </c>
      <c r="E3" s="44">
        <f>[8]IRF1_differences!C2</f>
        <v>-4.417609819894686</v>
      </c>
      <c r="F3" s="44">
        <f>[8]IRF1_differences!D2</f>
        <v>-4.8930007573801984</v>
      </c>
      <c r="G3" s="44">
        <f>[8]IRF1_differences!G2</f>
        <v>-4.6445189713865007</v>
      </c>
      <c r="H3" s="44">
        <f>[3]IRF1_benchmark!C2</f>
        <v>-3.9206784484528496</v>
      </c>
      <c r="I3" s="44">
        <f>[3]IRF1_benchmark!D2</f>
        <v>-4.341831905087413</v>
      </c>
      <c r="J3" s="44">
        <f>[3]IRF1_benchmark!G2</f>
        <v>-4.1218317601435803</v>
      </c>
      <c r="K3" s="44"/>
      <c r="L3" s="44">
        <v>0</v>
      </c>
      <c r="M3">
        <f>S3</f>
        <v>7.4087315414397836E-2</v>
      </c>
      <c r="N3">
        <f>T3-S3</f>
        <v>-0.22302444663786861</v>
      </c>
      <c r="O3">
        <f>U3</f>
        <v>-3.8963616437049348E-2</v>
      </c>
      <c r="P3" s="44">
        <f>[8]IRF1_differences!I2</f>
        <v>9.7719314051856136E-3</v>
      </c>
      <c r="Q3" s="44">
        <f>[8]IRF1_differences!J2</f>
        <v>-0.23286727871029614</v>
      </c>
      <c r="R3" s="44">
        <f>[8]IRF1_differences!M2</f>
        <v>-0.10985129628839471</v>
      </c>
      <c r="S3" s="44">
        <f>[3]IRF1_benchmark!I2</f>
        <v>7.4087315414397836E-2</v>
      </c>
      <c r="T3" s="44">
        <f>[3]IRF1_benchmark!J2</f>
        <v>-0.14893713122347077</v>
      </c>
      <c r="U3" s="44">
        <f>[3]IRF1_benchmark!M2</f>
        <v>-3.8963616437049348E-2</v>
      </c>
      <c r="V3" s="44"/>
      <c r="W3" s="44">
        <v>0</v>
      </c>
      <c r="X3">
        <f>AD3</f>
        <v>0.49281851723125969</v>
      </c>
      <c r="Y3">
        <f>AE3-AD3</f>
        <v>-1.2261527948300937</v>
      </c>
      <c r="Z3">
        <f>AF3</f>
        <v>-0.12476775397887857</v>
      </c>
      <c r="AA3" s="44">
        <f>[8]IRF1_differences!O2</f>
        <v>0.58095625825205388</v>
      </c>
      <c r="AB3" s="44">
        <f>[8]IRF1_differences!P2</f>
        <v>-0.68799289731498425</v>
      </c>
      <c r="AC3" s="44">
        <f>[8]IRF1_differences!S2</f>
        <v>-5.5496849997886261E-2</v>
      </c>
      <c r="AD3" s="44">
        <f>[3]IRF1_benchmark!O2</f>
        <v>0.49281851723125969</v>
      </c>
      <c r="AE3" s="44">
        <f>[3]IRF1_benchmark!P2</f>
        <v>-0.73333427759883407</v>
      </c>
      <c r="AF3" s="44">
        <f>[3]IRF1_benchmark!S2</f>
        <v>-0.12476775397887857</v>
      </c>
      <c r="AG3" s="45"/>
      <c r="AH3" s="44">
        <v>0</v>
      </c>
      <c r="AI3">
        <f>AO3</f>
        <v>1.1546384488302629E-2</v>
      </c>
      <c r="AJ3">
        <f>AP3-AO3</f>
        <v>-0.10656991048657248</v>
      </c>
      <c r="AK3">
        <f>AQ3</f>
        <v>-4.1582338555540423E-2</v>
      </c>
      <c r="AL3" s="44">
        <f>[8]IRF1_differences!U2</f>
        <v>4.1201728640374739E-2</v>
      </c>
      <c r="AM3" s="44">
        <f>[8]IRF1_differences!V2</f>
        <v>-7.2635130561493344E-2</v>
      </c>
      <c r="AN3" s="44">
        <f>[8]IRF1_differences!Y2</f>
        <v>-1.5155901567379657E-2</v>
      </c>
      <c r="AO3" s="44">
        <f>[3]IRF1_benchmark!U2</f>
        <v>1.1546384488302629E-2</v>
      </c>
      <c r="AP3" s="44">
        <f>[3]IRF1_benchmark!V2</f>
        <v>-9.5023525998269853E-2</v>
      </c>
      <c r="AQ3" s="44">
        <f>[3]IRF1_benchmark!Y2</f>
        <v>-4.1582338555540423E-2</v>
      </c>
      <c r="AR3" s="44"/>
      <c r="AS3" s="44">
        <v>0</v>
      </c>
      <c r="AT3">
        <f>AZ3</f>
        <v>1.3147211331777007</v>
      </c>
      <c r="AU3">
        <f>BA3-AZ3</f>
        <v>-0.64059829612886232</v>
      </c>
      <c r="AV3">
        <f>BB3</f>
        <v>0.99156996736484182</v>
      </c>
      <c r="AW3" s="44">
        <f>[8]IRF1_differences!AA2</f>
        <v>1.3469664528860104</v>
      </c>
      <c r="AX3" s="44">
        <f>[8]IRF1_differences!AB2</f>
        <v>0.67671553291284792</v>
      </c>
      <c r="AY3" s="44">
        <f>[8]IRF1_differences!AE2</f>
        <v>1.0093481367696497</v>
      </c>
      <c r="AZ3" s="44">
        <f>[3]IRF1_benchmark!AA2</f>
        <v>1.3147211331777007</v>
      </c>
      <c r="BA3" s="44">
        <f>[3]IRF1_benchmark!AB2</f>
        <v>0.67412283704883835</v>
      </c>
      <c r="BB3" s="44">
        <f>[3]IRF1_benchmark!AE2</f>
        <v>0.99156996736484182</v>
      </c>
      <c r="BC3" s="45"/>
      <c r="BD3" s="44">
        <v>0</v>
      </c>
      <c r="BE3">
        <f>BK3</f>
        <v>5.4625414414383587E-2</v>
      </c>
      <c r="BF3">
        <f>BL3-BK3</f>
        <v>-7.9800572768766995E-2</v>
      </c>
      <c r="BG3">
        <f>BM3</f>
        <v>1.4916568810477607E-2</v>
      </c>
      <c r="BH3" s="44">
        <f>[8]IRF1_differences!AG2</f>
        <v>5.6475232910956762E-2</v>
      </c>
      <c r="BI3" s="44">
        <f>[8]IRF1_differences!AH2</f>
        <v>-2.7827120166955852E-2</v>
      </c>
      <c r="BJ3" s="44">
        <f>[8]IRF1_differences!AK2</f>
        <v>1.452095090437986E-2</v>
      </c>
      <c r="BK3" s="44">
        <f>[3]IRF1_benchmark!AG2</f>
        <v>5.4625414414383587E-2</v>
      </c>
      <c r="BL3" s="44">
        <f>[3]IRF1_benchmark!AH2</f>
        <v>-2.5175158354383411E-2</v>
      </c>
      <c r="BM3" s="44">
        <f>[3]IRF1_benchmark!AK2</f>
        <v>1.4916568810477607E-2</v>
      </c>
      <c r="BN3" s="44"/>
      <c r="BO3" s="44">
        <v>0</v>
      </c>
      <c r="BP3">
        <f>BV3</f>
        <v>8.0054301608409692E-2</v>
      </c>
      <c r="BQ3">
        <f>BW3-BV3</f>
        <v>-4.8891991994788032E-2</v>
      </c>
      <c r="BR3">
        <f>BX3</f>
        <v>5.5152643758418184E-2</v>
      </c>
      <c r="BS3" s="44">
        <f>[8]IRF1_differences!AM2</f>
        <v>6.5897479121751354E-2</v>
      </c>
      <c r="BT3" s="44">
        <f>[8]IRF1_differences!AN2</f>
        <v>1.5303702190036621E-2</v>
      </c>
      <c r="BU3" s="44">
        <f>[8]IRF1_differences!AQ2</f>
        <v>4.0099990815968295E-2</v>
      </c>
      <c r="BV3" s="44">
        <f>[3]IRF1_benchmark!AM2</f>
        <v>8.0054301608409692E-2</v>
      </c>
      <c r="BW3" s="44">
        <f>[3]IRF1_benchmark!AN2</f>
        <v>3.116230961362166E-2</v>
      </c>
      <c r="BX3" s="44">
        <f>[3]IRF1_benchmark!AQ2</f>
        <v>5.5152643758418184E-2</v>
      </c>
      <c r="BY3" s="45"/>
      <c r="BZ3" s="44">
        <v>0</v>
      </c>
      <c r="CA3">
        <f>CG3</f>
        <v>6.902576768250083E-3</v>
      </c>
      <c r="CB3">
        <f>CH3-CG3</f>
        <v>-6.7652985724064266E-2</v>
      </c>
      <c r="CC3">
        <f>CI3</f>
        <v>-2.7231418842338394E-2</v>
      </c>
      <c r="CD3" s="44">
        <f>[8]IRF1_differences!AS2</f>
        <v>3.4969449241092285E-2</v>
      </c>
      <c r="CE3" s="44">
        <f>[8]IRF1_differences!AT2</f>
        <v>-3.7603328233331117E-2</v>
      </c>
      <c r="CF3" s="44">
        <f>[8]IRF1_differences!AW2</f>
        <v>-1.7405772484668047E-3</v>
      </c>
      <c r="CG3" s="44">
        <f>[3]IRF1_benchmark!AS2</f>
        <v>6.902576768250083E-3</v>
      </c>
      <c r="CH3" s="44">
        <f>[3]IRF1_benchmark!AT2</f>
        <v>-6.0750408955814177E-2</v>
      </c>
      <c r="CI3" s="44">
        <f>[3]IRF1_benchmark!AW2</f>
        <v>-2.7231418842338394E-2</v>
      </c>
      <c r="CJ3" s="44"/>
      <c r="CK3" s="44">
        <v>0</v>
      </c>
      <c r="CL3">
        <f>CR3</f>
        <v>0.12380809185915358</v>
      </c>
      <c r="CM3">
        <f>CS3-CR3</f>
        <v>-9.93641439554281E-2</v>
      </c>
      <c r="CN3">
        <f>CT3</f>
        <v>7.455640845282889E-2</v>
      </c>
      <c r="CO3" s="44">
        <f>[8]IRF1_differences!AY2</f>
        <v>9.7509289270232655E-2</v>
      </c>
      <c r="CP3" s="44">
        <f>[8]IRF1_differences!AZ2</f>
        <v>-1.7007207368487992E-3</v>
      </c>
      <c r="CQ3" s="44">
        <f>[8]IRF1_differences!BC2</f>
        <v>4.8012006333723836E-2</v>
      </c>
      <c r="CR3" s="44">
        <f>[3]IRF1_benchmark!AY2</f>
        <v>0.12380809185915358</v>
      </c>
      <c r="CS3" s="44">
        <f>[3]IRF1_benchmark!AZ2</f>
        <v>2.444394790372548E-2</v>
      </c>
      <c r="CT3" s="44">
        <f>[3]IRF1_benchmark!BC2</f>
        <v>7.455640845282889E-2</v>
      </c>
      <c r="CU3" s="44"/>
      <c r="CV3" s="44">
        <v>0</v>
      </c>
      <c r="CW3">
        <f>DC3</f>
        <v>-0.20572852326799101</v>
      </c>
      <c r="CX3">
        <f>DD3-DC3</f>
        <v>-0.20531597714231592</v>
      </c>
      <c r="CY3">
        <f>DE3</f>
        <v>-0.30941247577450243</v>
      </c>
      <c r="CZ3" s="44">
        <f>[8]IRF1_differences!BE2</f>
        <v>-0.20662770805695083</v>
      </c>
      <c r="DA3" s="44">
        <f>[8]IRF1_differences!BF2</f>
        <v>-0.41863914326465096</v>
      </c>
      <c r="DB3" s="44">
        <f>[8]IRF1_differences!BI2</f>
        <v>-0.31260845254221858</v>
      </c>
      <c r="DC3" s="44">
        <f>[3]IRF1_benchmark!BE2</f>
        <v>-0.20572852326799101</v>
      </c>
      <c r="DD3" s="44">
        <f>[3]IRF1_benchmark!BF2</f>
        <v>-0.41104450041030693</v>
      </c>
      <c r="DE3" s="44">
        <f>[3]IRF1_benchmark!BI2</f>
        <v>-0.30941247577450243</v>
      </c>
    </row>
    <row r="4" spans="1:109" x14ac:dyDescent="0.25">
      <c r="A4" s="44">
        <v>1</v>
      </c>
      <c r="B4">
        <f t="shared" ref="B4:B23" si="0">H4</f>
        <v>0.56072823109150494</v>
      </c>
      <c r="C4">
        <f t="shared" ref="C4:C23" si="1">I4-H4</f>
        <v>-0.56858273541336468</v>
      </c>
      <c r="D4">
        <f t="shared" ref="D4:D23" si="2">J4</f>
        <v>0.27314701220997056</v>
      </c>
      <c r="E4" s="44">
        <f>[8]IRF1_differences!C3</f>
        <v>-0.25458236381753085</v>
      </c>
      <c r="F4" s="44">
        <f>[8]IRF1_differences!D3</f>
        <v>-0.90006570221214766</v>
      </c>
      <c r="G4" s="44">
        <f>[8]IRF1_differences!G3</f>
        <v>-0.57385463118538915</v>
      </c>
      <c r="H4" s="44">
        <f>[3]IRF1_benchmark!C3</f>
        <v>0.56072823109150494</v>
      </c>
      <c r="I4" s="44">
        <f>[3]IRF1_benchmark!D3</f>
        <v>-7.8545043218597663E-3</v>
      </c>
      <c r="J4" s="44">
        <f>[3]IRF1_benchmark!G3</f>
        <v>0.27314701220997056</v>
      </c>
      <c r="K4" s="44"/>
      <c r="L4" s="44">
        <v>1</v>
      </c>
      <c r="M4">
        <f t="shared" ref="M4:M23" si="3">S4</f>
        <v>0.23591772523197049</v>
      </c>
      <c r="N4">
        <f t="shared" ref="N4:N23" si="4">T4-S4</f>
        <v>-0.26136506199930776</v>
      </c>
      <c r="O4">
        <f t="shared" ref="O4:O23" si="5">U4</f>
        <v>0.10566752527069617</v>
      </c>
      <c r="P4" s="44">
        <f>[8]IRF1_differences!I3</f>
        <v>0.19888556365621995</v>
      </c>
      <c r="Q4" s="44">
        <f>[8]IRF1_differences!J3</f>
        <v>-0.11171870928101549</v>
      </c>
      <c r="R4" s="44">
        <f>[8]IRF1_differences!M3</f>
        <v>4.4247977040486025E-2</v>
      </c>
      <c r="S4" s="44">
        <f>[3]IRF1_benchmark!I3</f>
        <v>0.23591772523197049</v>
      </c>
      <c r="T4" s="44">
        <f>[3]IRF1_benchmark!J3</f>
        <v>-2.5447336767337271E-2</v>
      </c>
      <c r="U4" s="44">
        <f>[3]IRF1_benchmark!M3</f>
        <v>0.10566752527069617</v>
      </c>
      <c r="V4" s="44"/>
      <c r="W4" s="44">
        <v>1</v>
      </c>
      <c r="X4">
        <f t="shared" ref="X4:X23" si="6">AD4</f>
        <v>0.24698827816175276</v>
      </c>
      <c r="Y4">
        <f t="shared" ref="Y4:Y23" si="7">AE4-AD4</f>
        <v>-1.9876140980550863</v>
      </c>
      <c r="Z4">
        <f t="shared" ref="Z4:Z23" si="8">AF4</f>
        <v>-0.75959159694556866</v>
      </c>
      <c r="AA4" s="44">
        <f>[8]IRF1_differences!O3</f>
        <v>0.84928578533710541</v>
      </c>
      <c r="AB4" s="44">
        <f>[8]IRF1_differences!P3</f>
        <v>-1.3794449445148071</v>
      </c>
      <c r="AC4" s="44">
        <f>[8]IRF1_differences!S3</f>
        <v>-0.28820757986016055</v>
      </c>
      <c r="AD4" s="44">
        <f>[3]IRF1_benchmark!O3</f>
        <v>0.24698827816175276</v>
      </c>
      <c r="AE4" s="44">
        <f>[3]IRF1_benchmark!P3</f>
        <v>-1.7406258198933335</v>
      </c>
      <c r="AF4" s="44">
        <f>[3]IRF1_benchmark!S3</f>
        <v>-0.75959159694556866</v>
      </c>
      <c r="AG4" s="45"/>
      <c r="AH4" s="44">
        <v>1</v>
      </c>
      <c r="AI4">
        <f t="shared" ref="AI4:AI23" si="9">AO4</f>
        <v>9.4115921326900095E-2</v>
      </c>
      <c r="AJ4">
        <f t="shared" ref="AJ4:AJ23" si="10">AP4-AO4</f>
        <v>-0.17838169133345932</v>
      </c>
      <c r="AK4">
        <f t="shared" ref="AK4:AK23" si="11">AQ4</f>
        <v>3.6350713763719077E-3</v>
      </c>
      <c r="AL4" s="44">
        <f>[8]IRF1_differences!U3</f>
        <v>0.21203821342251825</v>
      </c>
      <c r="AM4" s="44">
        <f>[8]IRF1_differences!V3</f>
        <v>2.9530378140655567E-3</v>
      </c>
      <c r="AN4" s="44">
        <f>[8]IRF1_differences!Y3</f>
        <v>0.10685294821314537</v>
      </c>
      <c r="AO4" s="44">
        <f>[3]IRF1_benchmark!U3</f>
        <v>9.4115921326900095E-2</v>
      </c>
      <c r="AP4" s="44">
        <f>[3]IRF1_benchmark!V3</f>
        <v>-8.4265770006559243E-2</v>
      </c>
      <c r="AQ4" s="44">
        <f>[3]IRF1_benchmark!Y3</f>
        <v>3.6350713763719077E-3</v>
      </c>
      <c r="AR4" s="44"/>
      <c r="AS4" s="44">
        <v>1</v>
      </c>
      <c r="AT4">
        <f t="shared" ref="AT4:AT23" si="12">AZ4</f>
        <v>2.1598370108482472</v>
      </c>
      <c r="AU4">
        <f t="shared" ref="AU4:AU23" si="13">BA4-AZ4</f>
        <v>-0.96871408633798128</v>
      </c>
      <c r="AV4">
        <f t="shared" ref="AV4:AV23" si="14">BB4</f>
        <v>1.669800370493538</v>
      </c>
      <c r="AW4" s="44">
        <f>[8]IRF1_differences!AA3</f>
        <v>2.5568865244152885</v>
      </c>
      <c r="AX4" s="44">
        <f>[8]IRF1_differences!AB3</f>
        <v>1.4606637694373585</v>
      </c>
      <c r="AY4" s="44">
        <f>[8]IRF1_differences!AE3</f>
        <v>2.001350850331459</v>
      </c>
      <c r="AZ4" s="44">
        <f>[3]IRF1_benchmark!AA3</f>
        <v>2.1598370108482472</v>
      </c>
      <c r="BA4" s="44">
        <f>[3]IRF1_benchmark!AB3</f>
        <v>1.1911229245102659</v>
      </c>
      <c r="BB4" s="44">
        <f>[3]IRF1_benchmark!AE3</f>
        <v>1.669800370493538</v>
      </c>
      <c r="BC4" s="45"/>
      <c r="BD4" s="44">
        <v>1</v>
      </c>
      <c r="BE4">
        <f t="shared" ref="BE4:BE23" si="15">BK4</f>
        <v>4.5332386241328931E-2</v>
      </c>
      <c r="BF4">
        <f t="shared" ref="BF4:BF23" si="16">BL4-BK4</f>
        <v>-0.11569189888749355</v>
      </c>
      <c r="BG4">
        <f t="shared" ref="BG4:BG23" si="17">BM4</f>
        <v>-1.440810686892606E-2</v>
      </c>
      <c r="BH4" s="44">
        <f>[8]IRF1_differences!AG3</f>
        <v>5.7405395228569613E-2</v>
      </c>
      <c r="BI4" s="44">
        <f>[8]IRF1_differences!AH3</f>
        <v>-7.9848374081407825E-2</v>
      </c>
      <c r="BJ4" s="44">
        <f>[8]IRF1_differences!AK3</f>
        <v>-1.1819971131049524E-2</v>
      </c>
      <c r="BK4" s="44">
        <f>[3]IRF1_benchmark!AG3</f>
        <v>4.5332386241328931E-2</v>
      </c>
      <c r="BL4" s="44">
        <f>[3]IRF1_benchmark!AH3</f>
        <v>-7.0359512646164621E-2</v>
      </c>
      <c r="BM4" s="44">
        <f>[3]IRF1_benchmark!AK3</f>
        <v>-1.440810686892606E-2</v>
      </c>
      <c r="BN4" s="44"/>
      <c r="BO4" s="44">
        <v>1</v>
      </c>
      <c r="BP4">
        <f t="shared" ref="BP4:BP23" si="18">BV4</f>
        <v>0.13602352433546747</v>
      </c>
      <c r="BQ4">
        <f t="shared" ref="BQ4:BQ23" si="19">BW4-BV4</f>
        <v>-8.605983704556415E-2</v>
      </c>
      <c r="BR4">
        <f t="shared" ref="BR4:BR23" si="20">BX4</f>
        <v>9.311204916916424E-2</v>
      </c>
      <c r="BS4" s="44">
        <f>[8]IRF1_differences!AM3</f>
        <v>0.13140237780882047</v>
      </c>
      <c r="BT4" s="44">
        <f>[8]IRF1_differences!AN3</f>
        <v>3.7770097365077637E-2</v>
      </c>
      <c r="BU4" s="44">
        <f>[8]IRF1_differences!AQ3</f>
        <v>8.4559381888060656E-2</v>
      </c>
      <c r="BV4" s="44">
        <f>[3]IRF1_benchmark!AM3</f>
        <v>0.13602352433546747</v>
      </c>
      <c r="BW4" s="44">
        <f>[3]IRF1_benchmark!AN3</f>
        <v>4.9963687289903316E-2</v>
      </c>
      <c r="BX4" s="44">
        <f>[3]IRF1_benchmark!AQ3</f>
        <v>9.311204916916424E-2</v>
      </c>
      <c r="BY4" s="45"/>
      <c r="BZ4" s="44">
        <v>1</v>
      </c>
      <c r="CA4">
        <f t="shared" ref="CA4:CA23" si="21">CG4</f>
        <v>-5.1983166947454668E-2</v>
      </c>
      <c r="CB4">
        <f t="shared" ref="CB4:CB23" si="22">CH4-CG4</f>
        <v>-9.2484444131188809E-2</v>
      </c>
      <c r="CC4">
        <f t="shared" ref="CC4:CC23" si="23">CI4</f>
        <v>-9.8753983642390991E-2</v>
      </c>
      <c r="CD4" s="44">
        <f>[8]IRF1_differences!AS3</f>
        <v>1.5760765923104735E-2</v>
      </c>
      <c r="CE4" s="44">
        <f>[8]IRF1_differences!AT3</f>
        <v>-9.3304751260430585E-2</v>
      </c>
      <c r="CF4" s="44">
        <f>[8]IRF1_differences!AW3</f>
        <v>-3.9123451356606838E-2</v>
      </c>
      <c r="CG4" s="44">
        <f>[3]IRF1_benchmark!AS3</f>
        <v>-5.1983166947454668E-2</v>
      </c>
      <c r="CH4" s="44">
        <f>[3]IRF1_benchmark!AT3</f>
        <v>-0.14446761107864348</v>
      </c>
      <c r="CI4" s="44">
        <f>[3]IRF1_benchmark!AW3</f>
        <v>-9.8753983642390991E-2</v>
      </c>
      <c r="CJ4" s="44"/>
      <c r="CK4" s="44">
        <v>1</v>
      </c>
      <c r="CL4">
        <f t="shared" ref="CL4:CL23" si="24">CR4</f>
        <v>0.15846300799963547</v>
      </c>
      <c r="CM4">
        <f t="shared" ref="CM4:CM23" si="25">CS4-CR4</f>
        <v>-0.16128578992411952</v>
      </c>
      <c r="CN4">
        <f t="shared" ref="CN4:CN23" si="26">CT4</f>
        <v>7.5362179798056483E-2</v>
      </c>
      <c r="CO4" s="44">
        <f>[8]IRF1_differences!AY3</f>
        <v>0.13467448347663985</v>
      </c>
      <c r="CP4" s="44">
        <f>[8]IRF1_differences!AZ3</f>
        <v>-4.1014213582048806E-2</v>
      </c>
      <c r="CQ4" s="44">
        <f>[8]IRF1_differences!BC3</f>
        <v>4.5085732315722028E-2</v>
      </c>
      <c r="CR4" s="44">
        <f>[3]IRF1_benchmark!AY3</f>
        <v>0.15846300799963547</v>
      </c>
      <c r="CS4" s="44">
        <f>[3]IRF1_benchmark!AZ3</f>
        <v>-2.8227819244840326E-3</v>
      </c>
      <c r="CT4" s="44">
        <f>[3]IRF1_benchmark!BC3</f>
        <v>7.5362179798056483E-2</v>
      </c>
      <c r="CU4" s="44"/>
      <c r="CV4" s="44">
        <v>1</v>
      </c>
      <c r="CW4">
        <f t="shared" ref="CW4:CW23" si="27">DC4</f>
        <v>5.3501412561712758E-2</v>
      </c>
      <c r="CX4">
        <f t="shared" ref="CX4:CX23" si="28">DD4-DC4</f>
        <v>-0.23336491526368369</v>
      </c>
      <c r="CY4">
        <f t="shared" ref="CY4:CY23" si="29">DE4</f>
        <v>-6.1844968612416923E-2</v>
      </c>
      <c r="CZ4" s="44">
        <f>[8]IRF1_differences!BE3</f>
        <v>-1.3690630268265114E-2</v>
      </c>
      <c r="DA4" s="44">
        <f>[8]IRF1_differences!BF3</f>
        <v>-0.27477316602917012</v>
      </c>
      <c r="DB4" s="44">
        <f>[8]IRF1_differences!BI3</f>
        <v>-0.14301063233327432</v>
      </c>
      <c r="DC4" s="44">
        <f>[3]IRF1_benchmark!BE3</f>
        <v>5.3501412561712758E-2</v>
      </c>
      <c r="DD4" s="44">
        <f>[3]IRF1_benchmark!BF3</f>
        <v>-0.17986350270197093</v>
      </c>
      <c r="DE4" s="44">
        <f>[3]IRF1_benchmark!BI3</f>
        <v>-6.1844968612416923E-2</v>
      </c>
    </row>
    <row r="5" spans="1:109" x14ac:dyDescent="0.25">
      <c r="A5" s="44">
        <v>2</v>
      </c>
      <c r="B5">
        <f t="shared" si="0"/>
        <v>0.42194875276110572</v>
      </c>
      <c r="C5">
        <f t="shared" si="1"/>
        <v>-0.57358747585941416</v>
      </c>
      <c r="D5">
        <f t="shared" si="2"/>
        <v>0.13707264841276778</v>
      </c>
      <c r="E5" s="44">
        <f>[8]IRF1_differences!C4</f>
        <v>-0.71285517520693897</v>
      </c>
      <c r="F5" s="44">
        <f>[8]IRF1_differences!D4</f>
        <v>-1.3633407799339354</v>
      </c>
      <c r="G5" s="44">
        <f>[8]IRF1_differences!G4</f>
        <v>-1.0276813693824831</v>
      </c>
      <c r="H5" s="44">
        <f>[3]IRF1_benchmark!C4</f>
        <v>0.42194875276110572</v>
      </c>
      <c r="I5" s="44">
        <f>[3]IRF1_benchmark!D4</f>
        <v>-0.15163872309830848</v>
      </c>
      <c r="J5" s="44">
        <f>[3]IRF1_benchmark!G4</f>
        <v>0.13707264841276778</v>
      </c>
      <c r="K5" s="44"/>
      <c r="L5" s="44">
        <v>2</v>
      </c>
      <c r="M5">
        <f t="shared" si="3"/>
        <v>2.6444738975022045E-2</v>
      </c>
      <c r="N5">
        <f t="shared" si="4"/>
        <v>-0.29435676293922047</v>
      </c>
      <c r="O5">
        <f t="shared" si="5"/>
        <v>-0.1208541350095382</v>
      </c>
      <c r="P5" s="44">
        <f>[8]IRF1_differences!I4</f>
        <v>3.1257765058546105E-2</v>
      </c>
      <c r="Q5" s="44">
        <f>[8]IRF1_differences!J4</f>
        <v>-0.3224584343882107</v>
      </c>
      <c r="R5" s="44">
        <f>[8]IRF1_differences!M4</f>
        <v>-0.14891599221481386</v>
      </c>
      <c r="S5" s="44">
        <f>[3]IRF1_benchmark!I4</f>
        <v>2.6444738975022045E-2</v>
      </c>
      <c r="T5" s="44">
        <f>[3]IRF1_benchmark!J4</f>
        <v>-0.26791202396419844</v>
      </c>
      <c r="U5" s="44">
        <f>[3]IRF1_benchmark!M4</f>
        <v>-0.1208541350095382</v>
      </c>
      <c r="V5" s="44"/>
      <c r="W5" s="44">
        <v>2</v>
      </c>
      <c r="X5">
        <f t="shared" si="6"/>
        <v>0.84794660973298053</v>
      </c>
      <c r="Y5">
        <f t="shared" si="7"/>
        <v>-2.3043660641026604</v>
      </c>
      <c r="Z5">
        <f t="shared" si="8"/>
        <v>-0.30015968678511906</v>
      </c>
      <c r="AA5" s="44">
        <f>[8]IRF1_differences!O4</f>
        <v>2.0058593247954866</v>
      </c>
      <c r="AB5" s="44">
        <f>[8]IRF1_differences!P4</f>
        <v>-0.62819694090159728</v>
      </c>
      <c r="AC5" s="44">
        <f>[8]IRF1_differences!S4</f>
        <v>0.68328499742479876</v>
      </c>
      <c r="AD5" s="44">
        <f>[3]IRF1_benchmark!O4</f>
        <v>0.84794660973298053</v>
      </c>
      <c r="AE5" s="44">
        <f>[3]IRF1_benchmark!P4</f>
        <v>-1.45641945436968</v>
      </c>
      <c r="AF5" s="44">
        <f>[3]IRF1_benchmark!S4</f>
        <v>-0.30015968678511906</v>
      </c>
      <c r="AG5" s="45"/>
      <c r="AH5" s="44">
        <v>2</v>
      </c>
      <c r="AI5">
        <f t="shared" si="9"/>
        <v>-3.4981050097290793E-2</v>
      </c>
      <c r="AJ5">
        <f t="shared" si="10"/>
        <v>-0.23152836190868364</v>
      </c>
      <c r="AK5">
        <f t="shared" si="11"/>
        <v>-0.15004437850585101</v>
      </c>
      <c r="AL5" s="44">
        <f>[8]IRF1_differences!U4</f>
        <v>0.17573556829152059</v>
      </c>
      <c r="AM5" s="44">
        <f>[8]IRF1_differences!V4</f>
        <v>-0.1114530007976892</v>
      </c>
      <c r="AN5" s="44">
        <f>[8]IRF1_differences!Y4</f>
        <v>3.0945309150809092E-2</v>
      </c>
      <c r="AO5" s="44">
        <f>[3]IRF1_benchmark!U4</f>
        <v>-3.4981050097290793E-2</v>
      </c>
      <c r="AP5" s="44">
        <f>[3]IRF1_benchmark!V4</f>
        <v>-0.26650941200597444</v>
      </c>
      <c r="AQ5" s="44">
        <f>[3]IRF1_benchmark!Y4</f>
        <v>-0.15004437850585101</v>
      </c>
      <c r="AR5" s="44"/>
      <c r="AS5" s="44">
        <v>2</v>
      </c>
      <c r="AT5">
        <f t="shared" si="12"/>
        <v>1.8119569755479024</v>
      </c>
      <c r="AU5">
        <f t="shared" si="13"/>
        <v>-1.1574078964408121</v>
      </c>
      <c r="AV5">
        <f t="shared" si="14"/>
        <v>1.2275524446846842</v>
      </c>
      <c r="AW5" s="44">
        <f>[8]IRF1_differences!AA4</f>
        <v>2.6463801076752125</v>
      </c>
      <c r="AX5" s="44">
        <f>[8]IRF1_differences!AB4</f>
        <v>1.309530663747057</v>
      </c>
      <c r="AY5" s="44">
        <f>[8]IRF1_differences!AE4</f>
        <v>1.9738004751591181</v>
      </c>
      <c r="AZ5" s="44">
        <f>[3]IRF1_benchmark!AA4</f>
        <v>1.8119569755479024</v>
      </c>
      <c r="BA5" s="44">
        <f>[3]IRF1_benchmark!AB4</f>
        <v>0.65454907910709026</v>
      </c>
      <c r="BB5" s="44">
        <f>[3]IRF1_benchmark!AE4</f>
        <v>1.2275524446846842</v>
      </c>
      <c r="BC5" s="45"/>
      <c r="BD5" s="44">
        <v>2</v>
      </c>
      <c r="BE5">
        <f t="shared" si="15"/>
        <v>-6.7424905068332736E-2</v>
      </c>
      <c r="BF5">
        <f t="shared" si="16"/>
        <v>-0.14798293188936351</v>
      </c>
      <c r="BG5">
        <f t="shared" si="17"/>
        <v>-0.14201106381465073</v>
      </c>
      <c r="BH5" s="44">
        <f>[8]IRF1_differences!AG4</f>
        <v>-1.7716511153156589E-3</v>
      </c>
      <c r="BI5" s="44">
        <f>[8]IRF1_differences!AH4</f>
        <v>-0.18513284235354593</v>
      </c>
      <c r="BJ5" s="44">
        <f>[8]IRF1_differences!AK4</f>
        <v>-9.4282730536710602E-2</v>
      </c>
      <c r="BK5" s="44">
        <f>[3]IRF1_benchmark!AG4</f>
        <v>-6.7424905068332736E-2</v>
      </c>
      <c r="BL5" s="44">
        <f>[3]IRF1_benchmark!AH4</f>
        <v>-0.21540783695769625</v>
      </c>
      <c r="BM5" s="44">
        <f>[3]IRF1_benchmark!AK4</f>
        <v>-0.14201106381465073</v>
      </c>
      <c r="BN5" s="44"/>
      <c r="BO5" s="44">
        <v>2</v>
      </c>
      <c r="BP5">
        <f t="shared" si="18"/>
        <v>0.19690626707071976</v>
      </c>
      <c r="BQ5">
        <f t="shared" si="19"/>
        <v>-0.1183266372241831</v>
      </c>
      <c r="BR5">
        <f t="shared" si="20"/>
        <v>0.13716109170608351</v>
      </c>
      <c r="BS5" s="44">
        <f>[8]IRF1_differences!AM4</f>
        <v>0.21648480589202429</v>
      </c>
      <c r="BT5" s="44">
        <f>[8]IRF1_differences!AN4</f>
        <v>8.5068512151982884E-2</v>
      </c>
      <c r="BU5" s="44">
        <f>[8]IRF1_differences!AQ4</f>
        <v>0.14951761768348651</v>
      </c>
      <c r="BV5" s="44">
        <f>[3]IRF1_benchmark!AM4</f>
        <v>0.19690626707071976</v>
      </c>
      <c r="BW5" s="44">
        <f>[3]IRF1_benchmark!AN4</f>
        <v>7.8579629846536658E-2</v>
      </c>
      <c r="BX5" s="44">
        <f>[3]IRF1_benchmark!AQ4</f>
        <v>0.13716109170608351</v>
      </c>
      <c r="BY5" s="45"/>
      <c r="BZ5" s="44">
        <v>2</v>
      </c>
      <c r="CA5">
        <f t="shared" si="21"/>
        <v>-9.7201375548938235E-2</v>
      </c>
      <c r="CB5">
        <f t="shared" si="22"/>
        <v>-0.11951576420313273</v>
      </c>
      <c r="CC5">
        <f t="shared" si="23"/>
        <v>-0.15717501387643559</v>
      </c>
      <c r="CD5" s="44">
        <f>[8]IRF1_differences!AS4</f>
        <v>-1.4593507871479756E-3</v>
      </c>
      <c r="CE5" s="44">
        <f>[8]IRF1_differences!AT4</f>
        <v>-0.1444583093551402</v>
      </c>
      <c r="CF5" s="44">
        <f>[8]IRF1_differences!AW4</f>
        <v>-7.3661758031417321E-2</v>
      </c>
      <c r="CG5" s="44">
        <f>[3]IRF1_benchmark!AS4</f>
        <v>-9.7201375548938235E-2</v>
      </c>
      <c r="CH5" s="44">
        <f>[3]IRF1_benchmark!AT4</f>
        <v>-0.21671713975207096</v>
      </c>
      <c r="CI5" s="44">
        <f>[3]IRF1_benchmark!AW4</f>
        <v>-0.15717501387643559</v>
      </c>
      <c r="CJ5" s="44"/>
      <c r="CK5" s="44">
        <v>2</v>
      </c>
      <c r="CL5">
        <f t="shared" si="24"/>
        <v>0.13642067571240854</v>
      </c>
      <c r="CM5">
        <f t="shared" si="25"/>
        <v>-0.18462020311952476</v>
      </c>
      <c r="CN5">
        <f t="shared" si="26"/>
        <v>4.3222949032942964E-2</v>
      </c>
      <c r="CO5" s="44">
        <f>[8]IRF1_differences!AY4</f>
        <v>0.11294740996171086</v>
      </c>
      <c r="CP5" s="44">
        <f>[8]IRF1_differences!AZ4</f>
        <v>-9.9833578319682842E-2</v>
      </c>
      <c r="CQ5" s="44">
        <f>[8]IRF1_differences!BC4</f>
        <v>7.0495478714593801E-3</v>
      </c>
      <c r="CR5" s="44">
        <f>[3]IRF1_benchmark!AY4</f>
        <v>0.13642067571240854</v>
      </c>
      <c r="CS5" s="44">
        <f>[3]IRF1_benchmark!AZ4</f>
        <v>-4.8199527407116215E-2</v>
      </c>
      <c r="CT5" s="44">
        <f>[3]IRF1_benchmark!BC4</f>
        <v>4.3222949032942964E-2</v>
      </c>
      <c r="CU5" s="44"/>
      <c r="CV5" s="44">
        <v>2</v>
      </c>
      <c r="CW5">
        <f t="shared" si="27"/>
        <v>1.3083404060821965E-2</v>
      </c>
      <c r="CX5">
        <f t="shared" si="28"/>
        <v>-0.26444578867657975</v>
      </c>
      <c r="CY5">
        <f t="shared" si="29"/>
        <v>-0.11533194839602331</v>
      </c>
      <c r="CZ5" s="44">
        <f>[8]IRF1_differences!BE4</f>
        <v>-4.8589626223713989E-3</v>
      </c>
      <c r="DA5" s="44">
        <f>[8]IRF1_differences!BF4</f>
        <v>-0.31414096391818103</v>
      </c>
      <c r="DB5" s="44">
        <f>[8]IRF1_differences!BI4</f>
        <v>-0.15769279235543521</v>
      </c>
      <c r="DC5" s="44">
        <f>[3]IRF1_benchmark!BE4</f>
        <v>1.3083404060821965E-2</v>
      </c>
      <c r="DD5" s="44">
        <f>[3]IRF1_benchmark!BF4</f>
        <v>-0.25136238461575777</v>
      </c>
      <c r="DE5" s="44">
        <f>[3]IRF1_benchmark!BI4</f>
        <v>-0.11533194839602331</v>
      </c>
    </row>
    <row r="6" spans="1:109" x14ac:dyDescent="0.25">
      <c r="A6" s="44">
        <v>3</v>
      </c>
      <c r="B6">
        <f t="shared" si="0"/>
        <v>0.38147361848164019</v>
      </c>
      <c r="C6">
        <f t="shared" si="1"/>
        <v>-0.60384217631676551</v>
      </c>
      <c r="D6">
        <f t="shared" si="2"/>
        <v>7.5822899819864509E-2</v>
      </c>
      <c r="E6" s="44">
        <f>[8]IRF1_differences!C5</f>
        <v>-0.64158991365779805</v>
      </c>
      <c r="F6" s="44">
        <f>[8]IRF1_differences!D5</f>
        <v>-1.33470693827987</v>
      </c>
      <c r="G6" s="44">
        <f>[8]IRF1_differences!G5</f>
        <v>-0.98657117611274081</v>
      </c>
      <c r="H6" s="44">
        <f>[3]IRF1_benchmark!C5</f>
        <v>0.38147361848164019</v>
      </c>
      <c r="I6" s="44">
        <f>[3]IRF1_benchmark!D5</f>
        <v>-0.2223685578351253</v>
      </c>
      <c r="J6" s="44">
        <f>[3]IRF1_benchmark!G5</f>
        <v>7.5822899819864509E-2</v>
      </c>
      <c r="K6" s="44"/>
      <c r="L6" s="44">
        <v>3</v>
      </c>
      <c r="M6">
        <f t="shared" si="3"/>
        <v>-7.115630020613245E-2</v>
      </c>
      <c r="N6">
        <f t="shared" si="4"/>
        <v>-0.31544676712818043</v>
      </c>
      <c r="O6">
        <f t="shared" si="5"/>
        <v>-0.22798355149810512</v>
      </c>
      <c r="P6" s="44">
        <f>[8]IRF1_differences!I5</f>
        <v>-3.7248430292479734E-2</v>
      </c>
      <c r="Q6" s="44">
        <f>[8]IRF1_differences!J5</f>
        <v>-0.44894426360611223</v>
      </c>
      <c r="R6" s="44">
        <f>[8]IRF1_differences!M5</f>
        <v>-0.23696876138274336</v>
      </c>
      <c r="S6" s="44">
        <f>[3]IRF1_benchmark!I5</f>
        <v>-7.115630020613245E-2</v>
      </c>
      <c r="T6" s="44">
        <f>[3]IRF1_benchmark!J5</f>
        <v>-0.38660306733431288</v>
      </c>
      <c r="U6" s="44">
        <f>[3]IRF1_benchmark!M5</f>
        <v>-0.22798355149810512</v>
      </c>
      <c r="V6" s="44"/>
      <c r="W6" s="44">
        <v>3</v>
      </c>
      <c r="X6">
        <f t="shared" si="6"/>
        <v>1.1829983265054242</v>
      </c>
      <c r="Y6">
        <f t="shared" si="7"/>
        <v>-2.5002156322716464</v>
      </c>
      <c r="Z6">
        <f t="shared" si="8"/>
        <v>-5.2219425766385455E-2</v>
      </c>
      <c r="AA6" s="44">
        <f>[8]IRF1_differences!O5</f>
        <v>2.8025981317049835</v>
      </c>
      <c r="AB6" s="44">
        <f>[8]IRF1_differences!P5</f>
        <v>-0.17496948394212142</v>
      </c>
      <c r="AC6" s="44">
        <f>[8]IRF1_differences!S5</f>
        <v>1.3365628002702921</v>
      </c>
      <c r="AD6" s="44">
        <f>[3]IRF1_benchmark!O5</f>
        <v>1.1829983265054242</v>
      </c>
      <c r="AE6" s="44">
        <f>[3]IRF1_benchmark!P5</f>
        <v>-1.317217305766222</v>
      </c>
      <c r="AF6" s="44">
        <f>[3]IRF1_benchmark!S5</f>
        <v>-5.2219425766385455E-2</v>
      </c>
      <c r="AG6" s="45"/>
      <c r="AH6" s="44">
        <v>3</v>
      </c>
      <c r="AI6">
        <f t="shared" si="9"/>
        <v>-0.14607813546136159</v>
      </c>
      <c r="AJ6">
        <f t="shared" si="10"/>
        <v>-0.26797420148334428</v>
      </c>
      <c r="AK6">
        <f t="shared" si="11"/>
        <v>-0.27995482811272121</v>
      </c>
      <c r="AL6" s="44">
        <f>[8]IRF1_differences!U5</f>
        <v>0.13767618186853942</v>
      </c>
      <c r="AM6" s="44">
        <f>[8]IRF1_differences!V5</f>
        <v>-0.21170056601380205</v>
      </c>
      <c r="AN6" s="44">
        <f>[8]IRF1_differences!Y5</f>
        <v>-3.7025905053641728E-2</v>
      </c>
      <c r="AO6" s="44">
        <f>[3]IRF1_benchmark!U5</f>
        <v>-0.14607813546136159</v>
      </c>
      <c r="AP6" s="44">
        <f>[3]IRF1_benchmark!V5</f>
        <v>-0.41405233694470589</v>
      </c>
      <c r="AQ6" s="44">
        <f>[3]IRF1_benchmark!Y5</f>
        <v>-0.27995482811272121</v>
      </c>
      <c r="AR6" s="44"/>
      <c r="AS6" s="44">
        <v>3</v>
      </c>
      <c r="AT6">
        <f t="shared" si="12"/>
        <v>1.9058681151986137</v>
      </c>
      <c r="AU6">
        <f t="shared" si="13"/>
        <v>-1.2702912963224198</v>
      </c>
      <c r="AV6">
        <f t="shared" si="14"/>
        <v>1.2665728703566972</v>
      </c>
      <c r="AW6" s="44">
        <f>[8]IRF1_differences!AA5</f>
        <v>3.0910867482631121</v>
      </c>
      <c r="AX6" s="44">
        <f>[8]IRF1_differences!AB5</f>
        <v>1.5495698799747903</v>
      </c>
      <c r="AY6" s="44">
        <f>[8]IRF1_differences!AE5</f>
        <v>2.3132748265904897</v>
      </c>
      <c r="AZ6" s="44">
        <f>[3]IRF1_benchmark!AA5</f>
        <v>1.9058681151986137</v>
      </c>
      <c r="BA6" s="44">
        <f>[3]IRF1_benchmark!AB5</f>
        <v>0.63557681887619399</v>
      </c>
      <c r="BB6" s="44">
        <f>[3]IRF1_benchmark!AE5</f>
        <v>1.2665728703566972</v>
      </c>
      <c r="BC6" s="45"/>
      <c r="BD6" s="44">
        <v>3</v>
      </c>
      <c r="BE6">
        <f t="shared" si="15"/>
        <v>-0.12492912355536469</v>
      </c>
      <c r="BF6">
        <f t="shared" si="16"/>
        <v>-0.16762061860274735</v>
      </c>
      <c r="BG6">
        <f t="shared" si="17"/>
        <v>-0.20826823198877267</v>
      </c>
      <c r="BH6" s="44">
        <f>[8]IRF1_differences!AG5</f>
        <v>-3.1423905947127392E-2</v>
      </c>
      <c r="BI6" s="44">
        <f>[8]IRF1_differences!AH5</f>
        <v>-0.24871249396247472</v>
      </c>
      <c r="BJ6" s="44">
        <f>[8]IRF1_differences!AK5</f>
        <v>-0.13915990040251192</v>
      </c>
      <c r="BK6" s="44">
        <f>[3]IRF1_benchmark!AG5</f>
        <v>-0.12492912355536469</v>
      </c>
      <c r="BL6" s="44">
        <f>[3]IRF1_benchmark!AH5</f>
        <v>-0.29254974215811202</v>
      </c>
      <c r="BM6" s="44">
        <f>[3]IRF1_benchmark!AK5</f>
        <v>-0.20826823198877267</v>
      </c>
      <c r="BN6" s="44"/>
      <c r="BO6" s="44">
        <v>3</v>
      </c>
      <c r="BP6">
        <f t="shared" si="18"/>
        <v>0.23314834592017253</v>
      </c>
      <c r="BQ6">
        <f t="shared" si="19"/>
        <v>-0.14988734025279246</v>
      </c>
      <c r="BR6">
        <f t="shared" si="20"/>
        <v>0.15798995706969843</v>
      </c>
      <c r="BS6" s="44">
        <f>[8]IRF1_differences!AM5</f>
        <v>0.27859637199283932</v>
      </c>
      <c r="BT6" s="44">
        <f>[8]IRF1_differences!AN5</f>
        <v>0.10608869724889393</v>
      </c>
      <c r="BU6" s="44">
        <f>[8]IRF1_differences!AQ5</f>
        <v>0.190911682953401</v>
      </c>
      <c r="BV6" s="44">
        <f>[3]IRF1_benchmark!AM5</f>
        <v>0.23314834592017253</v>
      </c>
      <c r="BW6" s="44">
        <f>[3]IRF1_benchmark!AN5</f>
        <v>8.3261005667380067E-2</v>
      </c>
      <c r="BX6" s="44">
        <f>[3]IRF1_benchmark!AQ5</f>
        <v>0.15798995706969843</v>
      </c>
      <c r="BY6" s="45"/>
      <c r="BZ6" s="44">
        <v>3</v>
      </c>
      <c r="CA6">
        <f t="shared" si="21"/>
        <v>-0.15379798480585402</v>
      </c>
      <c r="CB6">
        <f t="shared" si="22"/>
        <v>-0.15073322692542593</v>
      </c>
      <c r="CC6">
        <f t="shared" si="23"/>
        <v>-0.22864838610244179</v>
      </c>
      <c r="CD6" s="44">
        <f>[8]IRF1_differences!AS5</f>
        <v>-3.4099304373470835E-2</v>
      </c>
      <c r="CE6" s="44">
        <f>[8]IRF1_differences!AT5</f>
        <v>-0.2167189621829485</v>
      </c>
      <c r="CF6" s="44">
        <f>[8]IRF1_differences!AW5</f>
        <v>-0.12735784898558314</v>
      </c>
      <c r="CG6" s="44">
        <f>[3]IRF1_benchmark!AS5</f>
        <v>-0.15379798480585402</v>
      </c>
      <c r="CH6" s="44">
        <f>[3]IRF1_benchmark!AT5</f>
        <v>-0.30453121173127995</v>
      </c>
      <c r="CI6" s="44">
        <f>[3]IRF1_benchmark!AW5</f>
        <v>-0.22864838610244179</v>
      </c>
      <c r="CJ6" s="44"/>
      <c r="CK6" s="44">
        <v>3</v>
      </c>
      <c r="CL6">
        <f t="shared" si="24"/>
        <v>0.13793611044907897</v>
      </c>
      <c r="CM6">
        <f t="shared" si="25"/>
        <v>-0.20038006597837377</v>
      </c>
      <c r="CN6">
        <f t="shared" si="26"/>
        <v>3.5883716946105121E-2</v>
      </c>
      <c r="CO6" s="44">
        <f>[8]IRF1_differences!AY5</f>
        <v>0.13576605159170418</v>
      </c>
      <c r="CP6" s="44">
        <f>[8]IRF1_differences!AZ5</f>
        <v>-0.10584510487056881</v>
      </c>
      <c r="CQ6" s="44">
        <f>[8]IRF1_differences!BC5</f>
        <v>1.5899999870711924E-2</v>
      </c>
      <c r="CR6" s="44">
        <f>[3]IRF1_benchmark!AY5</f>
        <v>0.13793611044907897</v>
      </c>
      <c r="CS6" s="44">
        <f>[3]IRF1_benchmark!AZ5</f>
        <v>-6.2443955529294784E-2</v>
      </c>
      <c r="CT6" s="44">
        <f>[3]IRF1_benchmark!BC5</f>
        <v>3.5883716946105121E-2</v>
      </c>
      <c r="CU6" s="44"/>
      <c r="CV6" s="44">
        <v>3</v>
      </c>
      <c r="CW6">
        <f t="shared" si="27"/>
        <v>0.12067170816073158</v>
      </c>
      <c r="CX6">
        <f t="shared" si="28"/>
        <v>-0.27522361898444325</v>
      </c>
      <c r="CY6">
        <f t="shared" si="29"/>
        <v>-1.4682555366875566E-2</v>
      </c>
      <c r="CZ6" s="44">
        <f>[8]IRF1_differences!BE5</f>
        <v>9.6098590279611124E-2</v>
      </c>
      <c r="DA6" s="44">
        <f>[8]IRF1_differences!BF5</f>
        <v>-0.26083554555288124</v>
      </c>
      <c r="DB6" s="44">
        <f>[8]IRF1_differences!BI5</f>
        <v>-7.6400668582144504E-2</v>
      </c>
      <c r="DC6" s="44">
        <f>[3]IRF1_benchmark!BE5</f>
        <v>0.12067170816073158</v>
      </c>
      <c r="DD6" s="44">
        <f>[3]IRF1_benchmark!BF5</f>
        <v>-0.15455191082371164</v>
      </c>
      <c r="DE6" s="44">
        <f>[3]IRF1_benchmark!BI5</f>
        <v>-1.4682555366875566E-2</v>
      </c>
    </row>
    <row r="7" spans="1:109" x14ac:dyDescent="0.25">
      <c r="A7" s="44">
        <v>4</v>
      </c>
      <c r="B7">
        <f t="shared" si="0"/>
        <v>0.47444540113232969</v>
      </c>
      <c r="C7">
        <f t="shared" si="1"/>
        <v>-0.63128996389230074</v>
      </c>
      <c r="D7">
        <f t="shared" si="2"/>
        <v>0.14975842487958616</v>
      </c>
      <c r="E7" s="44">
        <f>[8]IRF1_differences!C6</f>
        <v>-0.39243331027759565</v>
      </c>
      <c r="F7" s="44">
        <f>[8]IRF1_differences!D6</f>
        <v>-1.0773372231266456</v>
      </c>
      <c r="G7" s="44">
        <f>[8]IRF1_differences!G6</f>
        <v>-0.73099025871017032</v>
      </c>
      <c r="H7" s="44">
        <f>[3]IRF1_benchmark!C6</f>
        <v>0.47444540113232969</v>
      </c>
      <c r="I7" s="44">
        <f>[3]IRF1_benchmark!D6</f>
        <v>-0.15684456275997105</v>
      </c>
      <c r="J7" s="44">
        <f>[3]IRF1_benchmark!G6</f>
        <v>0.14975842487958616</v>
      </c>
      <c r="K7" s="44"/>
      <c r="L7" s="44">
        <v>4</v>
      </c>
      <c r="M7">
        <f t="shared" si="3"/>
        <v>-0.1309295921942682</v>
      </c>
      <c r="N7">
        <f t="shared" si="4"/>
        <v>-0.3388527931360219</v>
      </c>
      <c r="O7">
        <f t="shared" si="5"/>
        <v>-0.2965363949938668</v>
      </c>
      <c r="P7" s="44">
        <f>[8]IRF1_differences!I6</f>
        <v>-0.11712276084002707</v>
      </c>
      <c r="Q7" s="44">
        <f>[8]IRF1_differences!J6</f>
        <v>-0.59192982486735424</v>
      </c>
      <c r="R7" s="44">
        <f>[8]IRF1_differences!M6</f>
        <v>-0.35034155687524227</v>
      </c>
      <c r="S7" s="44">
        <f>[3]IRF1_benchmark!I6</f>
        <v>-0.1309295921942682</v>
      </c>
      <c r="T7" s="44">
        <f>[3]IRF1_benchmark!J6</f>
        <v>-0.4697823853302901</v>
      </c>
      <c r="U7" s="44">
        <f>[3]IRF1_benchmark!M6</f>
        <v>-0.2965363949938668</v>
      </c>
      <c r="V7" s="44"/>
      <c r="W7" s="44">
        <v>4</v>
      </c>
      <c r="X7">
        <f t="shared" si="6"/>
        <v>0.1877993271877722</v>
      </c>
      <c r="Y7">
        <f t="shared" si="7"/>
        <v>-2.5398534449275054</v>
      </c>
      <c r="Z7">
        <f t="shared" si="8"/>
        <v>-1.0788578719442701</v>
      </c>
      <c r="AA7" s="44">
        <f>[8]IRF1_differences!O6</f>
        <v>2.2482309203440498</v>
      </c>
      <c r="AB7" s="44">
        <f>[8]IRF1_differences!P6</f>
        <v>-0.95586493602401068</v>
      </c>
      <c r="AC7" s="44">
        <f>[8]IRF1_differences!S6</f>
        <v>0.67111624016871529</v>
      </c>
      <c r="AD7" s="44">
        <f>[3]IRF1_benchmark!O6</f>
        <v>0.1877993271877722</v>
      </c>
      <c r="AE7" s="44">
        <f>[3]IRF1_benchmark!P6</f>
        <v>-2.3520541177397334</v>
      </c>
      <c r="AF7" s="44">
        <f>[3]IRF1_benchmark!S6</f>
        <v>-1.0788578719442701</v>
      </c>
      <c r="AG7" s="45"/>
      <c r="AH7" s="44">
        <v>4</v>
      </c>
      <c r="AI7">
        <f t="shared" si="9"/>
        <v>-0.25775522383332344</v>
      </c>
      <c r="AJ7">
        <f t="shared" si="10"/>
        <v>-0.29151929060618614</v>
      </c>
      <c r="AK7">
        <f t="shared" si="11"/>
        <v>-0.39901659054259658</v>
      </c>
      <c r="AL7" s="44">
        <f>[8]IRF1_differences!U6</f>
        <v>7.3272417829366068E-2</v>
      </c>
      <c r="AM7" s="44">
        <f>[8]IRF1_differences!V6</f>
        <v>-0.33342571822348555</v>
      </c>
      <c r="AN7" s="44">
        <f>[8]IRF1_differences!Y6</f>
        <v>-0.12907739607921476</v>
      </c>
      <c r="AO7" s="44">
        <f>[3]IRF1_benchmark!U6</f>
        <v>-0.25775522383332344</v>
      </c>
      <c r="AP7" s="44">
        <f>[3]IRF1_benchmark!V6</f>
        <v>-0.54927451443950959</v>
      </c>
      <c r="AQ7" s="44">
        <f>[3]IRF1_benchmark!Y6</f>
        <v>-0.39901659054259658</v>
      </c>
      <c r="AR7" s="44"/>
      <c r="AS7" s="44">
        <v>4</v>
      </c>
      <c r="AT7">
        <f t="shared" si="12"/>
        <v>0.84014006053447621</v>
      </c>
      <c r="AU7">
        <f t="shared" si="13"/>
        <v>-1.3212082668176568</v>
      </c>
      <c r="AV7">
        <f t="shared" si="14"/>
        <v>0.16286478089208073</v>
      </c>
      <c r="AW7" s="44">
        <f>[8]IRF1_differences!AA6</f>
        <v>2.2617325972085141</v>
      </c>
      <c r="AX7" s="44">
        <f>[8]IRF1_differences!AB6</f>
        <v>0.59234559327562353</v>
      </c>
      <c r="AY7" s="44">
        <f>[8]IRF1_differences!AE6</f>
        <v>1.4110296842651657</v>
      </c>
      <c r="AZ7" s="44">
        <f>[3]IRF1_benchmark!AA6</f>
        <v>0.84014006053447621</v>
      </c>
      <c r="BA7" s="44">
        <f>[3]IRF1_benchmark!AB6</f>
        <v>-0.48106820628318048</v>
      </c>
      <c r="BB7" s="44">
        <f>[3]IRF1_benchmark!AE6</f>
        <v>0.16286478089208073</v>
      </c>
      <c r="BC7" s="45"/>
      <c r="BD7" s="44">
        <v>4</v>
      </c>
      <c r="BE7">
        <f t="shared" si="15"/>
        <v>-0.11250351191181948</v>
      </c>
      <c r="BF7">
        <f t="shared" si="16"/>
        <v>-0.19515378069200726</v>
      </c>
      <c r="BG7">
        <f t="shared" si="17"/>
        <v>-0.20961737199411126</v>
      </c>
      <c r="BH7" s="44">
        <f>[8]IRF1_differences!AG6</f>
        <v>-4.3051864579242531E-3</v>
      </c>
      <c r="BI7" s="44">
        <f>[8]IRF1_differences!AH6</f>
        <v>-0.2630971574442767</v>
      </c>
      <c r="BJ7" s="44">
        <f>[8]IRF1_differences!AK6</f>
        <v>-0.13262909536256667</v>
      </c>
      <c r="BK7" s="44">
        <f>[3]IRF1_benchmark!AG6</f>
        <v>-0.11250351191181948</v>
      </c>
      <c r="BL7" s="44">
        <f>[3]IRF1_benchmark!AH6</f>
        <v>-0.30765729260382674</v>
      </c>
      <c r="BM7" s="44">
        <f>[3]IRF1_benchmark!AK6</f>
        <v>-0.20961737199411126</v>
      </c>
      <c r="BN7" s="44"/>
      <c r="BO7" s="44">
        <v>4</v>
      </c>
      <c r="BP7">
        <f t="shared" si="18"/>
        <v>0.23599734339169323</v>
      </c>
      <c r="BQ7">
        <f t="shared" si="19"/>
        <v>-0.17843977925887311</v>
      </c>
      <c r="BR7">
        <f t="shared" si="20"/>
        <v>0.14485743592670117</v>
      </c>
      <c r="BS7" s="44">
        <f>[8]IRF1_differences!AM6</f>
        <v>0.30963709076919926</v>
      </c>
      <c r="BT7" s="44">
        <f>[8]IRF1_differences!AN6</f>
        <v>9.5568950438894296E-2</v>
      </c>
      <c r="BU7" s="44">
        <f>[8]IRF1_differences!AQ6</f>
        <v>0.20156413105479859</v>
      </c>
      <c r="BV7" s="44">
        <f>[3]IRF1_benchmark!AM6</f>
        <v>0.23599734339169323</v>
      </c>
      <c r="BW7" s="44">
        <f>[3]IRF1_benchmark!AN6</f>
        <v>5.7557564132820128E-2</v>
      </c>
      <c r="BX7" s="44">
        <f>[3]IRF1_benchmark!AQ6</f>
        <v>0.14485743592670117</v>
      </c>
      <c r="BY7" s="45"/>
      <c r="BZ7" s="44">
        <v>4</v>
      </c>
      <c r="CA7">
        <f t="shared" si="21"/>
        <v>-0.19200841882004505</v>
      </c>
      <c r="CB7">
        <f t="shared" si="22"/>
        <v>-0.18129023774019803</v>
      </c>
      <c r="CC7">
        <f t="shared" si="23"/>
        <v>-0.28092232690733404</v>
      </c>
      <c r="CD7" s="44">
        <f>[8]IRF1_differences!AS6</f>
        <v>-5.4545638293514567E-2</v>
      </c>
      <c r="CE7" s="44">
        <f>[8]IRF1_differences!AT6</f>
        <v>-0.27682521591593012</v>
      </c>
      <c r="CF7" s="44">
        <f>[8]IRF1_differences!AW6</f>
        <v>-0.16652641083150949</v>
      </c>
      <c r="CG7" s="44">
        <f>[3]IRF1_benchmark!AS6</f>
        <v>-0.19200841882004505</v>
      </c>
      <c r="CH7" s="44">
        <f>[3]IRF1_benchmark!AT6</f>
        <v>-0.37329865656024308</v>
      </c>
      <c r="CI7" s="44">
        <f>[3]IRF1_benchmark!AW6</f>
        <v>-0.28092232690733404</v>
      </c>
      <c r="CJ7" s="44"/>
      <c r="CK7" s="44">
        <v>4</v>
      </c>
      <c r="CL7">
        <f t="shared" si="24"/>
        <v>0.15470612850279811</v>
      </c>
      <c r="CM7">
        <f t="shared" si="25"/>
        <v>-0.21858973571717505</v>
      </c>
      <c r="CN7">
        <f t="shared" si="26"/>
        <v>4.5618299617974242E-2</v>
      </c>
      <c r="CO7" s="44">
        <f>[8]IRF1_differences!AY6</f>
        <v>0.20343578397233214</v>
      </c>
      <c r="CP7" s="44">
        <f>[8]IRF1_differences!AZ6</f>
        <v>-6.9730468085643899E-2</v>
      </c>
      <c r="CQ7" s="44">
        <f>[8]IRF1_differences!BC6</f>
        <v>6.5069080067105503E-2</v>
      </c>
      <c r="CR7" s="44">
        <f>[3]IRF1_benchmark!AY6</f>
        <v>0.15470612850279811</v>
      </c>
      <c r="CS7" s="44">
        <f>[3]IRF1_benchmark!AZ6</f>
        <v>-6.3883607214376956E-2</v>
      </c>
      <c r="CT7" s="44">
        <f>[3]IRF1_benchmark!BC6</f>
        <v>4.5618299617974242E-2</v>
      </c>
      <c r="CU7" s="44"/>
      <c r="CV7" s="44">
        <v>4</v>
      </c>
      <c r="CW7">
        <f t="shared" si="27"/>
        <v>0.43682572972720074</v>
      </c>
      <c r="CX7">
        <f t="shared" si="28"/>
        <v>-0.27563975162688309</v>
      </c>
      <c r="CY7">
        <f t="shared" si="29"/>
        <v>0.30260932655080464</v>
      </c>
      <c r="CZ7" s="44">
        <f>[8]IRF1_differences!BE6</f>
        <v>0.38862925127167525</v>
      </c>
      <c r="DA7" s="44">
        <f>[8]IRF1_differences!BF6</f>
        <v>3.1975076851694983E-2</v>
      </c>
      <c r="DB7" s="44">
        <f>[8]IRF1_differences!BI6</f>
        <v>0.21446724973011766</v>
      </c>
      <c r="DC7" s="44">
        <f>[3]IRF1_benchmark!BE6</f>
        <v>0.43682572972720074</v>
      </c>
      <c r="DD7" s="44">
        <f>[3]IRF1_benchmark!BF6</f>
        <v>0.16118597810031765</v>
      </c>
      <c r="DE7" s="44">
        <f>[3]IRF1_benchmark!BI6</f>
        <v>0.30260932655080464</v>
      </c>
    </row>
    <row r="8" spans="1:109" x14ac:dyDescent="0.25">
      <c r="A8" s="44">
        <v>5</v>
      </c>
      <c r="B8">
        <f t="shared" si="0"/>
        <v>-0.43834874232686327</v>
      </c>
      <c r="C8">
        <f t="shared" si="1"/>
        <v>-0.62668322565002521</v>
      </c>
      <c r="D8">
        <f t="shared" si="2"/>
        <v>-0.74545900569324275</v>
      </c>
      <c r="E8" s="44">
        <f>[8]IRF1_differences!C7</f>
        <v>-1.3446067978343148</v>
      </c>
      <c r="F8" s="44">
        <f>[8]IRF1_differences!D7</f>
        <v>-2.0118775618658358</v>
      </c>
      <c r="G8" s="44">
        <f>[8]IRF1_differences!G7</f>
        <v>-1.6648201971333809</v>
      </c>
      <c r="H8" s="44">
        <f>[3]IRF1_benchmark!C7</f>
        <v>-0.43834874232686327</v>
      </c>
      <c r="I8" s="44">
        <f>[3]IRF1_benchmark!D7</f>
        <v>-1.0650319679768885</v>
      </c>
      <c r="J8" s="44">
        <f>[3]IRF1_benchmark!G7</f>
        <v>-0.74545900569324275</v>
      </c>
      <c r="K8" s="44"/>
      <c r="L8" s="44">
        <v>5</v>
      </c>
      <c r="M8">
        <f t="shared" si="3"/>
        <v>-0.19826489396433983</v>
      </c>
      <c r="N8">
        <f t="shared" si="4"/>
        <v>-0.36127058993264144</v>
      </c>
      <c r="O8">
        <f t="shared" si="5"/>
        <v>-0.37336065161053839</v>
      </c>
      <c r="P8" s="44">
        <f>[8]IRF1_differences!I7</f>
        <v>-0.23278419343802043</v>
      </c>
      <c r="Q8" s="44">
        <f>[8]IRF1_differences!J7</f>
        <v>-0.76480821017027589</v>
      </c>
      <c r="R8" s="44">
        <f>[8]IRF1_differences!M7</f>
        <v>-0.49191087790812021</v>
      </c>
      <c r="S8" s="44">
        <f>[3]IRF1_benchmark!I7</f>
        <v>-0.19826489396433983</v>
      </c>
      <c r="T8" s="44">
        <f>[3]IRF1_benchmark!J7</f>
        <v>-0.55953548389698127</v>
      </c>
      <c r="U8" s="44">
        <f>[3]IRF1_benchmark!M7</f>
        <v>-0.37336065161053839</v>
      </c>
      <c r="V8" s="44"/>
      <c r="W8" s="44">
        <v>5</v>
      </c>
      <c r="X8">
        <f t="shared" si="6"/>
        <v>0.36073579157550556</v>
      </c>
      <c r="Y8">
        <f t="shared" si="7"/>
        <v>-2.5088950458038202</v>
      </c>
      <c r="Z8">
        <f t="shared" si="8"/>
        <v>-0.87868421129188667</v>
      </c>
      <c r="AA8" s="44">
        <f>[8]IRF1_differences!O7</f>
        <v>2.6038528087459367</v>
      </c>
      <c r="AB8" s="44">
        <f>[8]IRF1_differences!P7</f>
        <v>-0.45168834619226572</v>
      </c>
      <c r="AC8" s="44">
        <f>[8]IRF1_differences!S7</f>
        <v>1.0573025230514874</v>
      </c>
      <c r="AD8" s="44">
        <f>[3]IRF1_benchmark!O7</f>
        <v>0.36073579157550556</v>
      </c>
      <c r="AE8" s="44">
        <f>[3]IRF1_benchmark!P7</f>
        <v>-2.1481592542283146</v>
      </c>
      <c r="AF8" s="44">
        <f>[3]IRF1_benchmark!S7</f>
        <v>-0.87868421129188667</v>
      </c>
      <c r="AG8" s="45"/>
      <c r="AH8" s="44">
        <v>5</v>
      </c>
      <c r="AI8">
        <f t="shared" si="9"/>
        <v>-0.30972990073116735</v>
      </c>
      <c r="AJ8">
        <f t="shared" si="10"/>
        <v>-0.31076514531597954</v>
      </c>
      <c r="AK8">
        <f t="shared" si="11"/>
        <v>-0.45766977431466249</v>
      </c>
      <c r="AL8" s="44">
        <f>[8]IRF1_differences!U7</f>
        <v>2.5708005611277469E-2</v>
      </c>
      <c r="AM8" s="44">
        <f>[8]IRF1_differences!V7</f>
        <v>-0.41459242714762196</v>
      </c>
      <c r="AN8" s="44">
        <f>[8]IRF1_differences!Y7</f>
        <v>-0.1916547654930828</v>
      </c>
      <c r="AO8" s="44">
        <f>[3]IRF1_benchmark!U7</f>
        <v>-0.30972990073116735</v>
      </c>
      <c r="AP8" s="44">
        <f>[3]IRF1_benchmark!V7</f>
        <v>-0.62049504604714689</v>
      </c>
      <c r="AQ8" s="44">
        <f>[3]IRF1_benchmark!Y7</f>
        <v>-0.45766977431466249</v>
      </c>
      <c r="AR8" s="44"/>
      <c r="AS8" s="44">
        <v>5</v>
      </c>
      <c r="AT8">
        <f t="shared" si="12"/>
        <v>0.22669268489479333</v>
      </c>
      <c r="AU8">
        <f t="shared" si="13"/>
        <v>-1.3444568314829124</v>
      </c>
      <c r="AV8">
        <f t="shared" si="14"/>
        <v>-0.45258554078779628</v>
      </c>
      <c r="AW8" s="44">
        <f>[8]IRF1_differences!AA7</f>
        <v>1.9403658030315163</v>
      </c>
      <c r="AX8" s="44">
        <f>[8]IRF1_differences!AB7</f>
        <v>0.21207568148473233</v>
      </c>
      <c r="AY8" s="44">
        <f>[8]IRF1_differences!AE7</f>
        <v>1.0525643346801528</v>
      </c>
      <c r="AZ8" s="44">
        <f>[3]IRF1_benchmark!AA7</f>
        <v>0.22669268489479333</v>
      </c>
      <c r="BA8" s="44">
        <f>[3]IRF1_benchmark!AB7</f>
        <v>-1.1177641465881192</v>
      </c>
      <c r="BB8" s="44">
        <f>[3]IRF1_benchmark!AE7</f>
        <v>-0.45258554078779628</v>
      </c>
      <c r="BC8" s="45"/>
      <c r="BD8" s="44">
        <v>5</v>
      </c>
      <c r="BE8">
        <f t="shared" si="15"/>
        <v>-0.1707547109216648</v>
      </c>
      <c r="BF8">
        <f t="shared" si="16"/>
        <v>-0.21246767994606872</v>
      </c>
      <c r="BG8">
        <f t="shared" si="17"/>
        <v>-0.27460775215217442</v>
      </c>
      <c r="BH8" s="44">
        <f>[8]IRF1_differences!AG7</f>
        <v>-8.0411687264560522E-2</v>
      </c>
      <c r="BI8" s="44">
        <f>[8]IRF1_differences!AH7</f>
        <v>-0.35959540032606019</v>
      </c>
      <c r="BJ8" s="44">
        <f>[8]IRF1_differences!AK7</f>
        <v>-0.21999811699807464</v>
      </c>
      <c r="BK8" s="44">
        <f>[3]IRF1_benchmark!AG7</f>
        <v>-0.1707547109216648</v>
      </c>
      <c r="BL8" s="44">
        <f>[3]IRF1_benchmark!AH7</f>
        <v>-0.38322239086773352</v>
      </c>
      <c r="BM8" s="44">
        <f>[3]IRF1_benchmark!AK7</f>
        <v>-0.27460775215217442</v>
      </c>
      <c r="BN8" s="44"/>
      <c r="BO8" s="44">
        <v>5</v>
      </c>
      <c r="BP8">
        <f t="shared" si="18"/>
        <v>0.2293716056156655</v>
      </c>
      <c r="BQ8">
        <f t="shared" si="19"/>
        <v>-0.20350274979196664</v>
      </c>
      <c r="BR8">
        <f t="shared" si="20"/>
        <v>0.12517827199144285</v>
      </c>
      <c r="BS8" s="44">
        <f>[8]IRF1_differences!AM7</f>
        <v>0.34233613144717151</v>
      </c>
      <c r="BT8" s="44">
        <f>[8]IRF1_differences!AN7</f>
        <v>8.8819917703868712E-2</v>
      </c>
      <c r="BU8" s="44">
        <f>[8]IRF1_differences!AQ7</f>
        <v>0.21496642988995271</v>
      </c>
      <c r="BV8" s="44">
        <f>[3]IRF1_benchmark!AM7</f>
        <v>0.2293716056156655</v>
      </c>
      <c r="BW8" s="44">
        <f>[3]IRF1_benchmark!AN7</f>
        <v>2.5868855823698869E-2</v>
      </c>
      <c r="BX8" s="44">
        <f>[3]IRF1_benchmark!AQ7</f>
        <v>0.12517827199144285</v>
      </c>
      <c r="BY8" s="45"/>
      <c r="BZ8" s="44">
        <v>5</v>
      </c>
      <c r="CA8">
        <f t="shared" si="21"/>
        <v>-0.18682634355723307</v>
      </c>
      <c r="CB8">
        <f t="shared" si="22"/>
        <v>-0.20724179825586533</v>
      </c>
      <c r="CC8">
        <f t="shared" si="23"/>
        <v>-0.28874873387353261</v>
      </c>
      <c r="CD8" s="44">
        <f>[8]IRF1_differences!AS7</f>
        <v>-6.0861096552155498E-2</v>
      </c>
      <c r="CE8" s="44">
        <f>[8]IRF1_differences!AT7</f>
        <v>-0.31690241164058919</v>
      </c>
      <c r="CF8" s="44">
        <f>[8]IRF1_differences!AW7</f>
        <v>-0.18938321372211317</v>
      </c>
      <c r="CG8" s="44">
        <f>[3]IRF1_benchmark!AS7</f>
        <v>-0.18682634355723307</v>
      </c>
      <c r="CH8" s="44">
        <f>[3]IRF1_benchmark!AT7</f>
        <v>-0.3940681418130984</v>
      </c>
      <c r="CI8" s="44">
        <f>[3]IRF1_benchmark!AW7</f>
        <v>-0.28874873387353261</v>
      </c>
      <c r="CJ8" s="44"/>
      <c r="CK8" s="44">
        <v>5</v>
      </c>
      <c r="CL8">
        <f t="shared" si="24"/>
        <v>5.5549497395275621E-2</v>
      </c>
      <c r="CM8">
        <f t="shared" si="25"/>
        <v>-0.2271726389721426</v>
      </c>
      <c r="CN8">
        <f t="shared" si="26"/>
        <v>-5.9361868665341933E-2</v>
      </c>
      <c r="CO8" s="44">
        <f>[8]IRF1_differences!AY7</f>
        <v>0.15064981124764693</v>
      </c>
      <c r="CP8" s="44">
        <f>[8]IRF1_differences!AZ7</f>
        <v>-0.14260155791603119</v>
      </c>
      <c r="CQ8" s="44">
        <f>[8]IRF1_differences!BC7</f>
        <v>3.9327264766561149E-3</v>
      </c>
      <c r="CR8" s="44">
        <f>[3]IRF1_benchmark!AY7</f>
        <v>5.5549497395275621E-2</v>
      </c>
      <c r="CS8" s="44">
        <f>[3]IRF1_benchmark!AZ7</f>
        <v>-0.17162314157686698</v>
      </c>
      <c r="CT8" s="44">
        <f>[3]IRF1_benchmark!BC7</f>
        <v>-5.9361868665341933E-2</v>
      </c>
      <c r="CU8" s="44"/>
      <c r="CV8" s="44">
        <v>5</v>
      </c>
      <c r="CW8">
        <f t="shared" si="27"/>
        <v>0.15614762203171756</v>
      </c>
      <c r="CX8">
        <f t="shared" si="28"/>
        <v>-0.27141223099014761</v>
      </c>
      <c r="CY8">
        <f t="shared" si="29"/>
        <v>2.323213973104488E-2</v>
      </c>
      <c r="CZ8" s="44">
        <f>[8]IRF1_differences!BE7</f>
        <v>0.10993641116886174</v>
      </c>
      <c r="DA8" s="44">
        <f>[8]IRF1_differences!BF7</f>
        <v>-0.23587075455469819</v>
      </c>
      <c r="DB8" s="44">
        <f>[8]IRF1_differences!BI7</f>
        <v>-6.1770219264068116E-2</v>
      </c>
      <c r="DC8" s="44">
        <f>[3]IRF1_benchmark!BE7</f>
        <v>0.15614762203171756</v>
      </c>
      <c r="DD8" s="44">
        <f>[3]IRF1_benchmark!BF7</f>
        <v>-0.11526460895843006</v>
      </c>
      <c r="DE8" s="44">
        <f>[3]IRF1_benchmark!BI7</f>
        <v>2.323213973104488E-2</v>
      </c>
    </row>
    <row r="9" spans="1:109" x14ac:dyDescent="0.25">
      <c r="A9" s="44">
        <v>6</v>
      </c>
      <c r="B9">
        <f t="shared" si="0"/>
        <v>9.2537541215925154E-2</v>
      </c>
      <c r="C9">
        <f t="shared" si="1"/>
        <v>-0.5199152054456353</v>
      </c>
      <c r="D9">
        <f t="shared" si="2"/>
        <v>-0.16890989294701292</v>
      </c>
      <c r="E9" s="44">
        <f>[8]IRF1_differences!C8</f>
        <v>-1.3426329152458276</v>
      </c>
      <c r="F9" s="44">
        <f>[8]IRF1_differences!D8</f>
        <v>-1.9852931020885192</v>
      </c>
      <c r="G9" s="44">
        <f>[8]IRF1_differences!G8</f>
        <v>-1.6586053114668031</v>
      </c>
      <c r="H9" s="44">
        <f>[3]IRF1_benchmark!C8</f>
        <v>9.2537541215925154E-2</v>
      </c>
      <c r="I9" s="44">
        <f>[3]IRF1_benchmark!D8</f>
        <v>-0.42737766422971019</v>
      </c>
      <c r="J9" s="44">
        <f>[3]IRF1_benchmark!G8</f>
        <v>-0.16890989294701292</v>
      </c>
      <c r="K9" s="44"/>
      <c r="L9" s="44">
        <v>6</v>
      </c>
      <c r="M9">
        <f t="shared" si="3"/>
        <v>-0.13434132871057269</v>
      </c>
      <c r="N9">
        <f t="shared" si="4"/>
        <v>-0.3689674672749762</v>
      </c>
      <c r="O9">
        <f t="shared" si="5"/>
        <v>-0.31249275368382168</v>
      </c>
      <c r="P9" s="44">
        <f>[8]IRF1_differences!I8</f>
        <v>-9.3161493750604507E-2</v>
      </c>
      <c r="Q9" s="44">
        <f>[8]IRF1_differences!J8</f>
        <v>-0.63999298704285679</v>
      </c>
      <c r="R9" s="44">
        <f>[8]IRF1_differences!M8</f>
        <v>-0.35979464696566416</v>
      </c>
      <c r="S9" s="44">
        <f>[3]IRF1_benchmark!I8</f>
        <v>-0.13434132871057269</v>
      </c>
      <c r="T9" s="44">
        <f>[3]IRF1_benchmark!J8</f>
        <v>-0.5033087959855489</v>
      </c>
      <c r="U9" s="44">
        <f>[3]IRF1_benchmark!M8</f>
        <v>-0.31249275368382168</v>
      </c>
      <c r="V9" s="44"/>
      <c r="W9" s="44">
        <v>6</v>
      </c>
      <c r="X9">
        <f t="shared" si="6"/>
        <v>0.41674824255983922</v>
      </c>
      <c r="Y9">
        <f t="shared" si="7"/>
        <v>-2.412189431127655</v>
      </c>
      <c r="Z9">
        <f t="shared" si="8"/>
        <v>-0.79479488378312124</v>
      </c>
      <c r="AA9" s="44">
        <f>[8]IRF1_differences!O8</f>
        <v>2.317462935086553</v>
      </c>
      <c r="AB9" s="44">
        <f>[8]IRF1_differences!P8</f>
        <v>-0.39327594821240597</v>
      </c>
      <c r="AC9" s="44">
        <f>[8]IRF1_differences!S8</f>
        <v>0.95522253253519018</v>
      </c>
      <c r="AD9" s="44">
        <f>[3]IRF1_benchmark!O8</f>
        <v>0.41674824255983922</v>
      </c>
      <c r="AE9" s="44">
        <f>[3]IRF1_benchmark!P8</f>
        <v>-1.9954411885678156</v>
      </c>
      <c r="AF9" s="44">
        <f>[3]IRF1_benchmark!S8</f>
        <v>-0.79479488378312124</v>
      </c>
      <c r="AG9" s="45"/>
      <c r="AH9" s="44">
        <v>6</v>
      </c>
      <c r="AI9">
        <f t="shared" si="9"/>
        <v>-0.25168914153805777</v>
      </c>
      <c r="AJ9">
        <f t="shared" si="10"/>
        <v>-0.31990547472456055</v>
      </c>
      <c r="AK9">
        <f t="shared" si="11"/>
        <v>-0.40475769710956538</v>
      </c>
      <c r="AL9" s="44">
        <f>[8]IRF1_differences!U8</f>
        <v>-1.8905469307931438E-3</v>
      </c>
      <c r="AM9" s="44">
        <f>[8]IRF1_differences!V8</f>
        <v>-0.44883787184536361</v>
      </c>
      <c r="AN9" s="44">
        <f>[8]IRF1_differences!Y8</f>
        <v>-0.22370565377101093</v>
      </c>
      <c r="AO9" s="44">
        <f>[3]IRF1_benchmark!U8</f>
        <v>-0.25168914153805777</v>
      </c>
      <c r="AP9" s="44">
        <f>[3]IRF1_benchmark!V8</f>
        <v>-0.57159461626261832</v>
      </c>
      <c r="AQ9" s="44">
        <f>[3]IRF1_benchmark!Y8</f>
        <v>-0.40475769710956538</v>
      </c>
      <c r="AR9" s="44"/>
      <c r="AS9" s="44">
        <v>6</v>
      </c>
      <c r="AT9">
        <f t="shared" si="12"/>
        <v>0.39896486757857241</v>
      </c>
      <c r="AU9">
        <f t="shared" si="13"/>
        <v>-1.2928365034708553</v>
      </c>
      <c r="AV9">
        <f t="shared" si="14"/>
        <v>-0.25508947852822833</v>
      </c>
      <c r="AW9" s="44">
        <f>[8]IRF1_differences!AA8</f>
        <v>2.1842200286744413</v>
      </c>
      <c r="AX9" s="44">
        <f>[8]IRF1_differences!AB8</f>
        <v>0.58882643792882305</v>
      </c>
      <c r="AY9" s="44">
        <f>[8]IRF1_differences!AE8</f>
        <v>1.3542704495666054</v>
      </c>
      <c r="AZ9" s="44">
        <f>[3]IRF1_benchmark!AA8</f>
        <v>0.39896486757857241</v>
      </c>
      <c r="BA9" s="44">
        <f>[3]IRF1_benchmark!AB8</f>
        <v>-0.89387163589228291</v>
      </c>
      <c r="BB9" s="44">
        <f>[3]IRF1_benchmark!AE8</f>
        <v>-0.25508947852822833</v>
      </c>
      <c r="BC9" s="45"/>
      <c r="BD9" s="44">
        <v>6</v>
      </c>
      <c r="BE9">
        <f t="shared" si="15"/>
        <v>-0.15180279420201498</v>
      </c>
      <c r="BF9">
        <f t="shared" si="16"/>
        <v>-0.23003104334742497</v>
      </c>
      <c r="BG9">
        <f t="shared" si="17"/>
        <v>-0.26059350820597715</v>
      </c>
      <c r="BH9" s="44">
        <f>[8]IRF1_differences!AG8</f>
        <v>-5.7817779102492806E-2</v>
      </c>
      <c r="BI9" s="44">
        <f>[8]IRF1_differences!AH8</f>
        <v>-0.34951216731063645</v>
      </c>
      <c r="BJ9" s="44">
        <f>[8]IRF1_differences!AK8</f>
        <v>-0.20213800688686417</v>
      </c>
      <c r="BK9" s="44">
        <f>[3]IRF1_benchmark!AG8</f>
        <v>-0.15180279420201498</v>
      </c>
      <c r="BL9" s="44">
        <f>[3]IRF1_benchmark!AH8</f>
        <v>-0.38183383754943995</v>
      </c>
      <c r="BM9" s="44">
        <f>[3]IRF1_benchmark!AK8</f>
        <v>-0.26059350820597715</v>
      </c>
      <c r="BN9" s="44"/>
      <c r="BO9" s="44">
        <v>6</v>
      </c>
      <c r="BP9">
        <f t="shared" si="18"/>
        <v>0.22024020045090831</v>
      </c>
      <c r="BQ9">
        <f t="shared" si="19"/>
        <v>-0.22546986236646019</v>
      </c>
      <c r="BR9">
        <f t="shared" si="20"/>
        <v>0.10454215970463197</v>
      </c>
      <c r="BS9" s="44">
        <f>[8]IRF1_differences!AM8</f>
        <v>0.37657310304350605</v>
      </c>
      <c r="BT9" s="44">
        <f>[8]IRF1_differences!AN8</f>
        <v>9.0112597135985906E-2</v>
      </c>
      <c r="BU9" s="44">
        <f>[8]IRF1_differences!AQ8</f>
        <v>0.23309716076884418</v>
      </c>
      <c r="BV9" s="44">
        <f>[3]IRF1_benchmark!AM8</f>
        <v>0.22024020045090831</v>
      </c>
      <c r="BW9" s="44">
        <f>[3]IRF1_benchmark!AN8</f>
        <v>-5.2296619155518843E-3</v>
      </c>
      <c r="BX9" s="44">
        <f>[3]IRF1_benchmark!AQ8</f>
        <v>0.10454215970463197</v>
      </c>
      <c r="BY9" s="45"/>
      <c r="BZ9" s="44">
        <v>6</v>
      </c>
      <c r="CA9">
        <f t="shared" si="21"/>
        <v>-0.16039286842406608</v>
      </c>
      <c r="CB9">
        <f t="shared" si="22"/>
        <v>-0.22577482343972705</v>
      </c>
      <c r="CC9">
        <f t="shared" si="23"/>
        <v>-0.27001931730114015</v>
      </c>
      <c r="CD9" s="44">
        <f>[8]IRF1_differences!AS8</f>
        <v>-7.3102287702853416E-2</v>
      </c>
      <c r="CE9" s="44">
        <f>[8]IRF1_differences!AT8</f>
        <v>-0.34586875845745851</v>
      </c>
      <c r="CF9" s="44">
        <f>[8]IRF1_differences!AW8</f>
        <v>-0.20936771764381917</v>
      </c>
      <c r="CG9" s="44">
        <f>[3]IRF1_benchmark!AS8</f>
        <v>-0.16039286842406608</v>
      </c>
      <c r="CH9" s="44">
        <f>[3]IRF1_benchmark!AT8</f>
        <v>-0.38616769186379313</v>
      </c>
      <c r="CI9" s="44">
        <f>[3]IRF1_benchmark!AW8</f>
        <v>-0.27001931730114015</v>
      </c>
      <c r="CJ9" s="44"/>
      <c r="CK9" s="44">
        <v>6</v>
      </c>
      <c r="CL9">
        <f t="shared" si="24"/>
        <v>2.9683654630285456E-2</v>
      </c>
      <c r="CM9">
        <f t="shared" si="25"/>
        <v>-0.21970741391245263</v>
      </c>
      <c r="CN9">
        <f t="shared" si="26"/>
        <v>-8.0429149031895381E-2</v>
      </c>
      <c r="CO9" s="44">
        <f>[8]IRF1_differences!AY8</f>
        <v>0.13601906946075601</v>
      </c>
      <c r="CP9" s="44">
        <f>[8]IRF1_differences!AZ8</f>
        <v>-0.15424602633274212</v>
      </c>
      <c r="CQ9" s="44">
        <f>[8]IRF1_differences!BC8</f>
        <v>-6.7621148268480584E-3</v>
      </c>
      <c r="CR9" s="44">
        <f>[3]IRF1_benchmark!AY8</f>
        <v>2.9683654630285456E-2</v>
      </c>
      <c r="CS9" s="44">
        <f>[3]IRF1_benchmark!AZ8</f>
        <v>-0.19002375928216717</v>
      </c>
      <c r="CT9" s="44">
        <f>[3]IRF1_benchmark!BC8</f>
        <v>-8.0429149031895381E-2</v>
      </c>
      <c r="CU9" s="44"/>
      <c r="CV9" s="44">
        <v>6</v>
      </c>
      <c r="CW9">
        <f t="shared" si="27"/>
        <v>0.28741124399491114</v>
      </c>
      <c r="CX9">
        <f t="shared" si="28"/>
        <v>-0.2464451965737679</v>
      </c>
      <c r="CY9">
        <f t="shared" si="29"/>
        <v>0.15995782831090422</v>
      </c>
      <c r="CZ9" s="44">
        <f>[8]IRF1_differences!BE8</f>
        <v>0.15321566601449577</v>
      </c>
      <c r="DA9" s="44">
        <f>[8]IRF1_differences!BF8</f>
        <v>-0.15452128521969655</v>
      </c>
      <c r="DB9" s="44">
        <f>[8]IRF1_differences!BI8</f>
        <v>-1.3458051833054735E-3</v>
      </c>
      <c r="DC9" s="44">
        <f>[3]IRF1_benchmark!BE8</f>
        <v>0.28741124399491114</v>
      </c>
      <c r="DD9" s="44">
        <f>[3]IRF1_benchmark!BF8</f>
        <v>4.0966047421143244E-2</v>
      </c>
      <c r="DE9" s="44">
        <f>[3]IRF1_benchmark!BI8</f>
        <v>0.15995782831090422</v>
      </c>
    </row>
    <row r="10" spans="1:109" x14ac:dyDescent="0.25">
      <c r="A10" s="44">
        <v>7</v>
      </c>
      <c r="B10">
        <f t="shared" si="0"/>
        <v>-8.3532734646585977E-2</v>
      </c>
      <c r="C10">
        <f t="shared" si="1"/>
        <v>-0.50995655643887317</v>
      </c>
      <c r="D10">
        <f t="shared" si="2"/>
        <v>-0.34056113546108763</v>
      </c>
      <c r="E10" s="44">
        <f>[8]IRF1_differences!C9</f>
        <v>-1.0235825910064205</v>
      </c>
      <c r="F10" s="44">
        <f>[8]IRF1_differences!D9</f>
        <v>-1.6711925566972383</v>
      </c>
      <c r="G10" s="44">
        <f>[8]IRF1_differences!G9</f>
        <v>-1.3447453617252081</v>
      </c>
      <c r="H10" s="44">
        <f>[3]IRF1_benchmark!C9</f>
        <v>-8.3532734646585977E-2</v>
      </c>
      <c r="I10" s="44">
        <f>[3]IRF1_benchmark!D9</f>
        <v>-0.59348929108545911</v>
      </c>
      <c r="J10" s="44">
        <f>[3]IRF1_benchmark!G9</f>
        <v>-0.34056113546108763</v>
      </c>
      <c r="K10" s="44"/>
      <c r="L10" s="44">
        <v>7</v>
      </c>
      <c r="M10">
        <f t="shared" si="3"/>
        <v>-0.21445066349302214</v>
      </c>
      <c r="N10">
        <f t="shared" si="4"/>
        <v>-0.39308619103989806</v>
      </c>
      <c r="O10">
        <f t="shared" si="5"/>
        <v>-0.40593418606821435</v>
      </c>
      <c r="P10" s="44">
        <f>[8]IRF1_differences!I9</f>
        <v>-0.24645237371204851</v>
      </c>
      <c r="Q10" s="44">
        <f>[8]IRF1_differences!J9</f>
        <v>-0.83524509303592565</v>
      </c>
      <c r="R10" s="44">
        <f>[8]IRF1_differences!M9</f>
        <v>-0.5352650073847447</v>
      </c>
      <c r="S10" s="44">
        <f>[3]IRF1_benchmark!I9</f>
        <v>-0.21445066349302214</v>
      </c>
      <c r="T10" s="44">
        <f>[3]IRF1_benchmark!J9</f>
        <v>-0.60753685453292017</v>
      </c>
      <c r="U10" s="44">
        <f>[3]IRF1_benchmark!M9</f>
        <v>-0.40593418606821435</v>
      </c>
      <c r="V10" s="44"/>
      <c r="W10" s="44">
        <v>7</v>
      </c>
      <c r="X10">
        <f t="shared" si="6"/>
        <v>0.39688024886726719</v>
      </c>
      <c r="Y10">
        <f t="shared" si="7"/>
        <v>-2.2949709211512355</v>
      </c>
      <c r="Z10">
        <f t="shared" si="8"/>
        <v>-0.77320604406741889</v>
      </c>
      <c r="AA10" s="44">
        <f>[8]IRF1_differences!O9</f>
        <v>1.9876788600704316</v>
      </c>
      <c r="AB10" s="44">
        <f>[8]IRF1_differences!P9</f>
        <v>-0.73601084838296371</v>
      </c>
      <c r="AC10" s="44">
        <f>[8]IRF1_differences!S9</f>
        <v>0.58967764551105495</v>
      </c>
      <c r="AD10" s="44">
        <f>[3]IRF1_benchmark!O9</f>
        <v>0.39688024886726719</v>
      </c>
      <c r="AE10" s="44">
        <f>[3]IRF1_benchmark!P9</f>
        <v>-1.8980906722839681</v>
      </c>
      <c r="AF10" s="44">
        <f>[3]IRF1_benchmark!S9</f>
        <v>-0.77320604406741889</v>
      </c>
      <c r="AG10" s="45"/>
      <c r="AH10" s="44">
        <v>7</v>
      </c>
      <c r="AI10">
        <f t="shared" si="9"/>
        <v>-0.21678566836903623</v>
      </c>
      <c r="AJ10">
        <f t="shared" si="10"/>
        <v>-0.32080436183870664</v>
      </c>
      <c r="AK10">
        <f t="shared" si="11"/>
        <v>-0.36881958717805741</v>
      </c>
      <c r="AL10" s="44">
        <f>[8]IRF1_differences!U9</f>
        <v>-5.6032198730767424E-3</v>
      </c>
      <c r="AM10" s="44">
        <f>[8]IRF1_differences!V9</f>
        <v>-0.46167299855019162</v>
      </c>
      <c r="AN10" s="44">
        <f>[8]IRF1_differences!Y9</f>
        <v>-0.23073834249201008</v>
      </c>
      <c r="AO10" s="44">
        <f>[3]IRF1_benchmark!U9</f>
        <v>-0.21678566836903623</v>
      </c>
      <c r="AP10" s="44">
        <f>[3]IRF1_benchmark!V9</f>
        <v>-0.53759003020774287</v>
      </c>
      <c r="AQ10" s="44">
        <f>[3]IRF1_benchmark!Y9</f>
        <v>-0.36881958717805741</v>
      </c>
      <c r="AR10" s="44"/>
      <c r="AS10" s="44">
        <v>7</v>
      </c>
      <c r="AT10">
        <f t="shared" si="12"/>
        <v>0.33100123884672433</v>
      </c>
      <c r="AU10">
        <f t="shared" si="13"/>
        <v>-1.2610618870501784</v>
      </c>
      <c r="AV10">
        <f t="shared" si="14"/>
        <v>-0.291599189298614</v>
      </c>
      <c r="AW10" s="44">
        <f>[8]IRF1_differences!AA9</f>
        <v>2.2575521059912602</v>
      </c>
      <c r="AX10" s="44">
        <f>[8]IRF1_differences!AB9</f>
        <v>0.64978494740475523</v>
      </c>
      <c r="AY10" s="44">
        <f>[8]IRF1_differences!AE9</f>
        <v>1.4342629154698427</v>
      </c>
      <c r="AZ10" s="44">
        <f>[3]IRF1_benchmark!AA9</f>
        <v>0.33100123884672433</v>
      </c>
      <c r="BA10" s="44">
        <f>[3]IRF1_benchmark!AB9</f>
        <v>-0.93006064820345402</v>
      </c>
      <c r="BB10" s="44">
        <f>[3]IRF1_benchmark!AE9</f>
        <v>-0.291599189298614</v>
      </c>
      <c r="BC10" s="45"/>
      <c r="BD10" s="44">
        <v>7</v>
      </c>
      <c r="BE10">
        <f t="shared" si="15"/>
        <v>-0.11134381663628157</v>
      </c>
      <c r="BF10">
        <f t="shared" si="16"/>
        <v>-0.24072665699376422</v>
      </c>
      <c r="BG10">
        <f t="shared" si="17"/>
        <v>-0.22545044906294179</v>
      </c>
      <c r="BH10" s="44">
        <f>[8]IRF1_differences!AG9</f>
        <v>-7.454997025648441E-2</v>
      </c>
      <c r="BI10" s="44">
        <f>[8]IRF1_differences!AH9</f>
        <v>-0.38469180761093319</v>
      </c>
      <c r="BJ10" s="44">
        <f>[8]IRF1_differences!AK9</f>
        <v>-0.22594381971514063</v>
      </c>
      <c r="BK10" s="44">
        <f>[3]IRF1_benchmark!AG9</f>
        <v>-0.11134381663628157</v>
      </c>
      <c r="BL10" s="44">
        <f>[3]IRF1_benchmark!AH9</f>
        <v>-0.35207047363004579</v>
      </c>
      <c r="BM10" s="44">
        <f>[3]IRF1_benchmark!AK9</f>
        <v>-0.22545044906294179</v>
      </c>
      <c r="BN10" s="44"/>
      <c r="BO10" s="44">
        <v>7</v>
      </c>
      <c r="BP10">
        <f t="shared" si="18"/>
        <v>0.22872555048759996</v>
      </c>
      <c r="BQ10">
        <f t="shared" si="19"/>
        <v>-0.24324345576206521</v>
      </c>
      <c r="BR10">
        <f t="shared" si="20"/>
        <v>0.10318020911972997</v>
      </c>
      <c r="BS10" s="44">
        <f>[8]IRF1_differences!AM9</f>
        <v>0.40915679322455339</v>
      </c>
      <c r="BT10" s="44">
        <f>[8]IRF1_differences!AN9</f>
        <v>8.385318043041512E-2</v>
      </c>
      <c r="BU10" s="44">
        <f>[8]IRF1_differences!AQ9</f>
        <v>0.24298860648046955</v>
      </c>
      <c r="BV10" s="44">
        <f>[3]IRF1_benchmark!AM9</f>
        <v>0.22872555048759996</v>
      </c>
      <c r="BW10" s="44">
        <f>[3]IRF1_benchmark!AN9</f>
        <v>-1.4517905274465261E-2</v>
      </c>
      <c r="BX10" s="44">
        <f>[3]IRF1_benchmark!AQ9</f>
        <v>0.10318020911972997</v>
      </c>
      <c r="BY10" s="45"/>
      <c r="BZ10" s="44">
        <v>7</v>
      </c>
      <c r="CA10">
        <f t="shared" si="21"/>
        <v>-0.13485994266890106</v>
      </c>
      <c r="CB10">
        <f t="shared" si="22"/>
        <v>-0.24022815629163446</v>
      </c>
      <c r="CC10">
        <f t="shared" si="23"/>
        <v>-0.24938955122580272</v>
      </c>
      <c r="CD10" s="44">
        <f>[8]IRF1_differences!AS9</f>
        <v>-8.330232986546067E-2</v>
      </c>
      <c r="CE10" s="44">
        <f>[8]IRF1_differences!AT9</f>
        <v>-0.37942933122878719</v>
      </c>
      <c r="CF10" s="44">
        <f>[8]IRF1_differences!AW9</f>
        <v>-0.23063536453492148</v>
      </c>
      <c r="CG10" s="44">
        <f>[3]IRF1_benchmark!AS9</f>
        <v>-0.13485994266890106</v>
      </c>
      <c r="CH10" s="44">
        <f>[3]IRF1_benchmark!AT9</f>
        <v>-0.37508809896053552</v>
      </c>
      <c r="CI10" s="44">
        <f>[3]IRF1_benchmark!AW9</f>
        <v>-0.24938955122580272</v>
      </c>
      <c r="CJ10" s="44"/>
      <c r="CK10" s="44">
        <v>7</v>
      </c>
      <c r="CL10">
        <f t="shared" si="24"/>
        <v>4.669853755212062E-4</v>
      </c>
      <c r="CM10">
        <f t="shared" si="25"/>
        <v>-0.20743074662121719</v>
      </c>
      <c r="CN10">
        <f t="shared" si="26"/>
        <v>-0.10427188530534347</v>
      </c>
      <c r="CO10" s="44">
        <f>[8]IRF1_differences!AY9</f>
        <v>0.10423982064031483</v>
      </c>
      <c r="CP10" s="44">
        <f>[8]IRF1_differences!AZ9</f>
        <v>-0.19233515075368166</v>
      </c>
      <c r="CQ10" s="44">
        <f>[8]IRF1_differences!BC9</f>
        <v>-4.4878621162974724E-2</v>
      </c>
      <c r="CR10" s="44">
        <f>[3]IRF1_benchmark!AY9</f>
        <v>4.669853755212062E-4</v>
      </c>
      <c r="CS10" s="44">
        <f>[3]IRF1_benchmark!AZ9</f>
        <v>-0.20696376124569599</v>
      </c>
      <c r="CT10" s="44">
        <f>[3]IRF1_benchmark!BC9</f>
        <v>-0.10427188530534347</v>
      </c>
      <c r="CU10" s="44"/>
      <c r="CV10" s="44">
        <v>7</v>
      </c>
      <c r="CW10">
        <f t="shared" si="27"/>
        <v>0.26835393085214709</v>
      </c>
      <c r="CX10">
        <f t="shared" si="28"/>
        <v>-0.23677736296531562</v>
      </c>
      <c r="CY10">
        <f t="shared" si="29"/>
        <v>0.14510276919651449</v>
      </c>
      <c r="CZ10" s="44">
        <f>[8]IRF1_differences!BE9</f>
        <v>0.19245870917393626</v>
      </c>
      <c r="DA10" s="44">
        <f>[8]IRF1_differences!BF9</f>
        <v>-0.11157035676255483</v>
      </c>
      <c r="DB10" s="44">
        <f>[8]IRF1_differences!BI9</f>
        <v>4.2061388907075142E-2</v>
      </c>
      <c r="DC10" s="44">
        <f>[3]IRF1_benchmark!BE9</f>
        <v>0.26835393085214709</v>
      </c>
      <c r="DD10" s="44">
        <f>[3]IRF1_benchmark!BF9</f>
        <v>3.1576567886831469E-2</v>
      </c>
      <c r="DE10" s="44">
        <f>[3]IRF1_benchmark!BI9</f>
        <v>0.14510276919651449</v>
      </c>
    </row>
    <row r="11" spans="1:109" x14ac:dyDescent="0.25">
      <c r="A11" s="44">
        <v>8</v>
      </c>
      <c r="B11">
        <f t="shared" si="0"/>
        <v>0.31651105528201451</v>
      </c>
      <c r="C11">
        <f t="shared" si="1"/>
        <v>-0.48681223702442755</v>
      </c>
      <c r="D11">
        <f t="shared" si="2"/>
        <v>7.4011114313110762E-2</v>
      </c>
      <c r="E11" s="44">
        <f>[8]IRF1_differences!C10</f>
        <v>-0.62545091798194663</v>
      </c>
      <c r="F11" s="44">
        <f>[8]IRF1_differences!D10</f>
        <v>-1.2355793008345941</v>
      </c>
      <c r="G11" s="44">
        <f>[8]IRF1_differences!G10</f>
        <v>-0.92124730932744281</v>
      </c>
      <c r="H11" s="44">
        <f>[3]IRF1_benchmark!C10</f>
        <v>0.31651105528201451</v>
      </c>
      <c r="I11" s="44">
        <f>[3]IRF1_benchmark!D10</f>
        <v>-0.17030118174241307</v>
      </c>
      <c r="J11" s="44">
        <f>[3]IRF1_benchmark!G10</f>
        <v>7.4011114313110762E-2</v>
      </c>
      <c r="K11" s="44"/>
      <c r="L11" s="44">
        <v>8</v>
      </c>
      <c r="M11">
        <f t="shared" si="3"/>
        <v>-0.12967426035991478</v>
      </c>
      <c r="N11">
        <f t="shared" si="4"/>
        <v>-0.4167561472399991</v>
      </c>
      <c r="O11">
        <f t="shared" si="5"/>
        <v>-0.33075064764806772</v>
      </c>
      <c r="P11" s="44">
        <f>[8]IRF1_differences!I10</f>
        <v>-0.28314600851769051</v>
      </c>
      <c r="Q11" s="44">
        <f>[8]IRF1_differences!J10</f>
        <v>-0.91243471458946401</v>
      </c>
      <c r="R11" s="44">
        <f>[8]IRF1_differences!M10</f>
        <v>-0.59023954648678323</v>
      </c>
      <c r="S11" s="44">
        <f>[3]IRF1_benchmark!I10</f>
        <v>-0.12967426035991478</v>
      </c>
      <c r="T11" s="44">
        <f>[3]IRF1_benchmark!J10</f>
        <v>-0.5464304075999139</v>
      </c>
      <c r="U11" s="44">
        <f>[3]IRF1_benchmark!M10</f>
        <v>-0.33075064764806772</v>
      </c>
      <c r="V11" s="44"/>
      <c r="W11" s="44">
        <v>8</v>
      </c>
      <c r="X11">
        <f t="shared" si="6"/>
        <v>0.88030422064694447</v>
      </c>
      <c r="Y11">
        <f t="shared" si="7"/>
        <v>-2.2405280537748196</v>
      </c>
      <c r="Z11">
        <f t="shared" si="8"/>
        <v>-0.24861465889013176</v>
      </c>
      <c r="AA11" s="44">
        <f>[8]IRF1_differences!O10</f>
        <v>2.3548067099246257</v>
      </c>
      <c r="AB11" s="44">
        <f>[8]IRF1_differences!P10</f>
        <v>-0.45238031205384827</v>
      </c>
      <c r="AC11" s="44">
        <f>[8]IRF1_differences!S10</f>
        <v>0.93569636142420076</v>
      </c>
      <c r="AD11" s="44">
        <f>[3]IRF1_benchmark!O10</f>
        <v>0.88030422064694447</v>
      </c>
      <c r="AE11" s="44">
        <f>[3]IRF1_benchmark!P10</f>
        <v>-1.3602238331278751</v>
      </c>
      <c r="AF11" s="44">
        <f>[3]IRF1_benchmark!S10</f>
        <v>-0.24861465889013176</v>
      </c>
      <c r="AG11" s="45"/>
      <c r="AH11" s="44">
        <v>8</v>
      </c>
      <c r="AI11">
        <f t="shared" si="9"/>
        <v>-0.14789923177590331</v>
      </c>
      <c r="AJ11">
        <f t="shared" si="10"/>
        <v>-0.32380432365504164</v>
      </c>
      <c r="AK11">
        <f t="shared" si="11"/>
        <v>-0.30103973170324821</v>
      </c>
      <c r="AL11" s="44">
        <f>[8]IRF1_differences!U10</f>
        <v>-8.9370110197376507E-3</v>
      </c>
      <c r="AM11" s="44">
        <f>[8]IRF1_differences!V10</f>
        <v>-0.47590767115143384</v>
      </c>
      <c r="AN11" s="44">
        <f>[8]IRF1_differences!Y10</f>
        <v>-0.2389562913164239</v>
      </c>
      <c r="AO11" s="44">
        <f>[3]IRF1_benchmark!U10</f>
        <v>-0.14789923177590331</v>
      </c>
      <c r="AP11" s="44">
        <f>[3]IRF1_benchmark!V10</f>
        <v>-0.47170355543094494</v>
      </c>
      <c r="AQ11" s="44">
        <f>[3]IRF1_benchmark!Y10</f>
        <v>-0.30103973170324821</v>
      </c>
      <c r="AR11" s="44"/>
      <c r="AS11" s="44">
        <v>8</v>
      </c>
      <c r="AT11">
        <f t="shared" si="12"/>
        <v>0.23259421018224635</v>
      </c>
      <c r="AU11">
        <f t="shared" si="13"/>
        <v>-1.2430501229082838</v>
      </c>
      <c r="AV11">
        <f t="shared" si="14"/>
        <v>-0.38429934745294542</v>
      </c>
      <c r="AW11" s="44">
        <f>[8]IRF1_differences!AA10</f>
        <v>2.2932265560806928</v>
      </c>
      <c r="AX11" s="44">
        <f>[8]IRF1_differences!AB10</f>
        <v>0.6464085373554902</v>
      </c>
      <c r="AY11" s="44">
        <f>[8]IRF1_differences!AE10</f>
        <v>1.4338621720154372</v>
      </c>
      <c r="AZ11" s="44">
        <f>[3]IRF1_benchmark!AA10</f>
        <v>0.23259421018224635</v>
      </c>
      <c r="BA11" s="44">
        <f>[3]IRF1_benchmark!AB10</f>
        <v>-1.0104559127260373</v>
      </c>
      <c r="BB11" s="44">
        <f>[3]IRF1_benchmark!AE10</f>
        <v>-0.38429934745294542</v>
      </c>
      <c r="BC11" s="45"/>
      <c r="BD11" s="44">
        <v>8</v>
      </c>
      <c r="BE11">
        <f t="shared" si="15"/>
        <v>-7.2952357097916143E-2</v>
      </c>
      <c r="BF11">
        <f t="shared" si="16"/>
        <v>-0.24588915054794774</v>
      </c>
      <c r="BG11">
        <f t="shared" si="17"/>
        <v>-0.19139819787968759</v>
      </c>
      <c r="BH11" s="44">
        <f>[8]IRF1_differences!AG10</f>
        <v>-7.8670273071649657E-2</v>
      </c>
      <c r="BI11" s="44">
        <f>[8]IRF1_differences!AH10</f>
        <v>-0.40089340633511966</v>
      </c>
      <c r="BJ11" s="44">
        <f>[8]IRF1_differences!AK10</f>
        <v>-0.23584294542549927</v>
      </c>
      <c r="BK11" s="44">
        <f>[3]IRF1_benchmark!AG10</f>
        <v>-7.2952357097916143E-2</v>
      </c>
      <c r="BL11" s="44">
        <f>[3]IRF1_benchmark!AH10</f>
        <v>-0.31884150764586389</v>
      </c>
      <c r="BM11" s="44">
        <f>[3]IRF1_benchmark!AK10</f>
        <v>-0.19139819787968759</v>
      </c>
      <c r="BN11" s="44"/>
      <c r="BO11" s="44">
        <v>8</v>
      </c>
      <c r="BP11">
        <f t="shared" si="18"/>
        <v>0.22348926176345776</v>
      </c>
      <c r="BQ11">
        <f t="shared" si="19"/>
        <v>-0.25932152514317447</v>
      </c>
      <c r="BR11">
        <f t="shared" si="20"/>
        <v>8.9257416983502133E-2</v>
      </c>
      <c r="BS11" s="44">
        <f>[8]IRF1_differences!AM10</f>
        <v>0.43429923608402726</v>
      </c>
      <c r="BT11" s="44">
        <f>[8]IRF1_differences!AN10</f>
        <v>7.0602926360198354E-2</v>
      </c>
      <c r="BU11" s="44">
        <f>[8]IRF1_differences!AQ10</f>
        <v>0.24996143571876384</v>
      </c>
      <c r="BV11" s="44">
        <f>[3]IRF1_benchmark!AM10</f>
        <v>0.22348926176345776</v>
      </c>
      <c r="BW11" s="44">
        <f>[3]IRF1_benchmark!AN10</f>
        <v>-3.5832263379716692E-2</v>
      </c>
      <c r="BX11" s="44">
        <f>[3]IRF1_benchmark!AQ10</f>
        <v>8.9257416983502133E-2</v>
      </c>
      <c r="BY11" s="45"/>
      <c r="BZ11" s="44">
        <v>8</v>
      </c>
      <c r="CA11">
        <f t="shared" si="21"/>
        <v>-8.6448407757857615E-2</v>
      </c>
      <c r="CB11">
        <f t="shared" si="22"/>
        <v>-0.2503183266958226</v>
      </c>
      <c r="CC11">
        <f t="shared" si="23"/>
        <v>-0.20666822066571794</v>
      </c>
      <c r="CD11" s="44">
        <f>[8]IRF1_differences!AS10</f>
        <v>-7.5711633300733605E-2</v>
      </c>
      <c r="CE11" s="44">
        <f>[8]IRF1_differences!AT10</f>
        <v>-0.38535108867793783</v>
      </c>
      <c r="CF11" s="44">
        <f>[8]IRF1_differences!AW10</f>
        <v>-0.22790453011089745</v>
      </c>
      <c r="CG11" s="44">
        <f>[3]IRF1_benchmark!AS10</f>
        <v>-8.6448407757857615E-2</v>
      </c>
      <c r="CH11" s="44">
        <f>[3]IRF1_benchmark!AT10</f>
        <v>-0.33676673445368022</v>
      </c>
      <c r="CI11" s="44">
        <f>[3]IRF1_benchmark!AW10</f>
        <v>-0.20666822066571794</v>
      </c>
      <c r="CJ11" s="44"/>
      <c r="CK11" s="44">
        <v>8</v>
      </c>
      <c r="CL11">
        <f t="shared" si="24"/>
        <v>3.141994549563331E-3</v>
      </c>
      <c r="CM11">
        <f t="shared" si="25"/>
        <v>-0.20443564620299279</v>
      </c>
      <c r="CN11">
        <f t="shared" si="26"/>
        <v>-9.8588863993293141E-2</v>
      </c>
      <c r="CO11" s="44">
        <f>[8]IRF1_differences!AY10</f>
        <v>0.10131650393496779</v>
      </c>
      <c r="CP11" s="44">
        <f>[8]IRF1_differences!AZ10</f>
        <v>-0.20822838962173085</v>
      </c>
      <c r="CQ11" s="44">
        <f>[8]IRF1_differences!BC10</f>
        <v>-5.3756138202389371E-2</v>
      </c>
      <c r="CR11" s="44">
        <f>[3]IRF1_benchmark!AY10</f>
        <v>3.141994549563331E-3</v>
      </c>
      <c r="CS11" s="44">
        <f>[3]IRF1_benchmark!AZ10</f>
        <v>-0.20129365165342947</v>
      </c>
      <c r="CT11" s="44">
        <f>[3]IRF1_benchmark!BC10</f>
        <v>-9.8588863993293141E-2</v>
      </c>
      <c r="CU11" s="44"/>
      <c r="CV11" s="44">
        <v>8</v>
      </c>
      <c r="CW11">
        <f t="shared" si="27"/>
        <v>9.4530932099923956E-2</v>
      </c>
      <c r="CX11">
        <f t="shared" si="28"/>
        <v>-0.22908851854325579</v>
      </c>
      <c r="CY11">
        <f t="shared" si="29"/>
        <v>-2.1160638241190632E-2</v>
      </c>
      <c r="CZ11" s="44">
        <f>[8]IRF1_differences!BE10</f>
        <v>1.1681289389726152E-2</v>
      </c>
      <c r="DA11" s="44">
        <f>[8]IRF1_differences!BF10</f>
        <v>-0.28724056929163588</v>
      </c>
      <c r="DB11" s="44">
        <f>[8]IRF1_differences!BI10</f>
        <v>-0.13969668704960342</v>
      </c>
      <c r="DC11" s="44">
        <f>[3]IRF1_benchmark!BE10</f>
        <v>9.4530932099923956E-2</v>
      </c>
      <c r="DD11" s="44">
        <f>[3]IRF1_benchmark!BF10</f>
        <v>-0.13455758644333182</v>
      </c>
      <c r="DE11" s="44">
        <f>[3]IRF1_benchmark!BI10</f>
        <v>-2.1160638241190632E-2</v>
      </c>
    </row>
    <row r="12" spans="1:109" x14ac:dyDescent="0.25">
      <c r="A12" s="44">
        <v>9</v>
      </c>
      <c r="B12">
        <f t="shared" si="0"/>
        <v>0.30377426792245971</v>
      </c>
      <c r="C12">
        <f t="shared" si="1"/>
        <v>-0.46533495317238605</v>
      </c>
      <c r="D12">
        <f t="shared" si="2"/>
        <v>6.6991492074683148E-2</v>
      </c>
      <c r="E12" s="44">
        <f>[8]IRF1_differences!C11</f>
        <v>-0.83468896420005845</v>
      </c>
      <c r="F12" s="44">
        <f>[8]IRF1_differences!D11</f>
        <v>-1.426727433307085</v>
      </c>
      <c r="G12" s="44">
        <f>[8]IRF1_differences!G11</f>
        <v>-1.1233586346898048</v>
      </c>
      <c r="H12" s="44">
        <f>[3]IRF1_benchmark!C11</f>
        <v>0.30377426792245971</v>
      </c>
      <c r="I12" s="44">
        <f>[3]IRF1_benchmark!D11</f>
        <v>-0.16156068524992637</v>
      </c>
      <c r="J12" s="44">
        <f>[3]IRF1_benchmark!G11</f>
        <v>6.6991492074683148E-2</v>
      </c>
      <c r="K12" s="44"/>
      <c r="L12" s="44">
        <v>9</v>
      </c>
      <c r="M12">
        <f t="shared" si="3"/>
        <v>-5.7522132112076088E-2</v>
      </c>
      <c r="N12">
        <f t="shared" si="4"/>
        <v>-0.43382348238906648</v>
      </c>
      <c r="O12">
        <f t="shared" si="5"/>
        <v>-0.26626149571871449</v>
      </c>
      <c r="P12" s="44">
        <f>[8]IRF1_differences!I11</f>
        <v>-0.24585340566876276</v>
      </c>
      <c r="Q12" s="44">
        <f>[8]IRF1_differences!J11</f>
        <v>-0.89674514157332608</v>
      </c>
      <c r="R12" s="44">
        <f>[8]IRF1_differences!M11</f>
        <v>-0.56319094075361376</v>
      </c>
      <c r="S12" s="44">
        <f>[3]IRF1_benchmark!I11</f>
        <v>-5.7522132112076088E-2</v>
      </c>
      <c r="T12" s="44">
        <f>[3]IRF1_benchmark!J11</f>
        <v>-0.49134561450114256</v>
      </c>
      <c r="U12" s="44">
        <f>[3]IRF1_benchmark!M11</f>
        <v>-0.26626149571871449</v>
      </c>
      <c r="V12" s="44"/>
      <c r="W12" s="44">
        <v>9</v>
      </c>
      <c r="X12">
        <f t="shared" si="6"/>
        <v>0.71093600129076018</v>
      </c>
      <c r="Y12">
        <f t="shared" si="7"/>
        <v>-2.1844426748552128</v>
      </c>
      <c r="Z12">
        <f t="shared" si="8"/>
        <v>-0.41408806761447509</v>
      </c>
      <c r="AA12" s="44">
        <f>[8]IRF1_differences!O11</f>
        <v>2.2763492335739444</v>
      </c>
      <c r="AB12" s="44">
        <f>[8]IRF1_differences!P11</f>
        <v>-0.61772214446192708</v>
      </c>
      <c r="AC12" s="44">
        <f>[8]IRF1_differences!S11</f>
        <v>0.8087292268510381</v>
      </c>
      <c r="AD12" s="44">
        <f>[3]IRF1_benchmark!O11</f>
        <v>0.71093600129076018</v>
      </c>
      <c r="AE12" s="44">
        <f>[3]IRF1_benchmark!P11</f>
        <v>-1.4735066735644526</v>
      </c>
      <c r="AF12" s="44">
        <f>[3]IRF1_benchmark!S11</f>
        <v>-0.41408806761447509</v>
      </c>
      <c r="AG12" s="45"/>
      <c r="AH12" s="44">
        <v>9</v>
      </c>
      <c r="AI12">
        <f t="shared" si="9"/>
        <v>-0.11867762773975511</v>
      </c>
      <c r="AJ12">
        <f t="shared" si="10"/>
        <v>-0.31926392040827106</v>
      </c>
      <c r="AK12">
        <f t="shared" si="11"/>
        <v>-0.26772597194228648</v>
      </c>
      <c r="AL12" s="44">
        <f>[8]IRF1_differences!U11</f>
        <v>-4.8708304109642005E-2</v>
      </c>
      <c r="AM12" s="44">
        <f>[8]IRF1_differences!V11</f>
        <v>-0.51839907295232146</v>
      </c>
      <c r="AN12" s="44">
        <f>[8]IRF1_differences!Y11</f>
        <v>-0.28081195090867694</v>
      </c>
      <c r="AO12" s="44">
        <f>[3]IRF1_benchmark!U11</f>
        <v>-0.11867762773975511</v>
      </c>
      <c r="AP12" s="44">
        <f>[3]IRF1_benchmark!V11</f>
        <v>-0.43794154814802616</v>
      </c>
      <c r="AQ12" s="44">
        <f>[3]IRF1_benchmark!Y11</f>
        <v>-0.26772597194228648</v>
      </c>
      <c r="AR12" s="44"/>
      <c r="AS12" s="44">
        <v>9</v>
      </c>
      <c r="AT12">
        <f t="shared" si="12"/>
        <v>-2.051882532735257E-2</v>
      </c>
      <c r="AU12">
        <f t="shared" si="13"/>
        <v>-1.2012636061634094</v>
      </c>
      <c r="AV12">
        <f t="shared" si="14"/>
        <v>-0.61815947528825577</v>
      </c>
      <c r="AW12" s="44">
        <f>[8]IRF1_differences!AA11</f>
        <v>2.0901675068138221</v>
      </c>
      <c r="AX12" s="44">
        <f>[8]IRF1_differences!AB11</f>
        <v>0.48255798808458528</v>
      </c>
      <c r="AY12" s="44">
        <f>[8]IRF1_differences!AE11</f>
        <v>1.2419460934564412</v>
      </c>
      <c r="AZ12" s="44">
        <f>[3]IRF1_benchmark!AA11</f>
        <v>-2.051882532735257E-2</v>
      </c>
      <c r="BA12" s="44">
        <f>[3]IRF1_benchmark!AB11</f>
        <v>-1.2217824314907619</v>
      </c>
      <c r="BB12" s="44">
        <f>[3]IRF1_benchmark!AE11</f>
        <v>-0.61815947528825577</v>
      </c>
      <c r="BC12" s="45"/>
      <c r="BD12" s="44">
        <v>9</v>
      </c>
      <c r="BE12">
        <f t="shared" si="15"/>
        <v>-3.0585604546158305E-2</v>
      </c>
      <c r="BF12">
        <f t="shared" si="16"/>
        <v>-0.24984980079793648</v>
      </c>
      <c r="BG12">
        <f t="shared" si="17"/>
        <v>-0.15169838815814032</v>
      </c>
      <c r="BH12" s="44">
        <f>[8]IRF1_differences!AG11</f>
        <v>-9.9216647194942678E-2</v>
      </c>
      <c r="BI12" s="44">
        <f>[8]IRF1_differences!AH11</f>
        <v>-0.42885565239271101</v>
      </c>
      <c r="BJ12" s="44">
        <f>[8]IRF1_differences!AK11</f>
        <v>-0.25633940586715731</v>
      </c>
      <c r="BK12" s="44">
        <f>[3]IRF1_benchmark!AG11</f>
        <v>-3.0585604546158305E-2</v>
      </c>
      <c r="BL12" s="44">
        <f>[3]IRF1_benchmark!AH11</f>
        <v>-0.28043540534409478</v>
      </c>
      <c r="BM12" s="44">
        <f>[3]IRF1_benchmark!AK11</f>
        <v>-0.15169838815814032</v>
      </c>
      <c r="BN12" s="44"/>
      <c r="BO12" s="44">
        <v>9</v>
      </c>
      <c r="BP12">
        <f t="shared" si="18"/>
        <v>0.20833321017941964</v>
      </c>
      <c r="BQ12">
        <f t="shared" si="19"/>
        <v>-0.27210610926799716</v>
      </c>
      <c r="BR12">
        <f t="shared" si="20"/>
        <v>6.5796108366911507E-2</v>
      </c>
      <c r="BS12" s="44">
        <f>[8]IRF1_differences!AM11</f>
        <v>0.45922571030782583</v>
      </c>
      <c r="BT12" s="44">
        <f>[8]IRF1_differences!AN11</f>
        <v>5.665057051009921E-2</v>
      </c>
      <c r="BU12" s="44">
        <f>[8]IRF1_differences!AQ11</f>
        <v>0.25373142672570531</v>
      </c>
      <c r="BV12" s="44">
        <f>[3]IRF1_benchmark!AM11</f>
        <v>0.20833321017941964</v>
      </c>
      <c r="BW12" s="44">
        <f>[3]IRF1_benchmark!AN11</f>
        <v>-6.3772899088577556E-2</v>
      </c>
      <c r="BX12" s="44">
        <f>[3]IRF1_benchmark!AQ11</f>
        <v>6.5796108366911507E-2</v>
      </c>
      <c r="BY12" s="45"/>
      <c r="BZ12" s="44">
        <v>9</v>
      </c>
      <c r="CA12">
        <f t="shared" si="21"/>
        <v>-4.7299624547982103E-2</v>
      </c>
      <c r="CB12">
        <f t="shared" si="22"/>
        <v>-0.25761039149138831</v>
      </c>
      <c r="CC12">
        <f t="shared" si="23"/>
        <v>-0.17044668740872421</v>
      </c>
      <c r="CD12" s="44">
        <f>[8]IRF1_differences!AS11</f>
        <v>-8.6645998099547206E-2</v>
      </c>
      <c r="CE12" s="44">
        <f>[8]IRF1_differences!AT11</f>
        <v>-0.40342155016198555</v>
      </c>
      <c r="CF12" s="44">
        <f>[8]IRF1_differences!AW11</f>
        <v>-0.23799577791498858</v>
      </c>
      <c r="CG12" s="44">
        <f>[3]IRF1_benchmark!AS11</f>
        <v>-4.7299624547982103E-2</v>
      </c>
      <c r="CH12" s="44">
        <f>[3]IRF1_benchmark!AT11</f>
        <v>-0.3049100160393704</v>
      </c>
      <c r="CI12" s="44">
        <f>[3]IRF1_benchmark!AW11</f>
        <v>-0.17044668740872421</v>
      </c>
      <c r="CJ12" s="44"/>
      <c r="CK12" s="44">
        <v>9</v>
      </c>
      <c r="CL12">
        <f t="shared" si="24"/>
        <v>5.7439203574629449E-2</v>
      </c>
      <c r="CM12">
        <f t="shared" si="25"/>
        <v>-0.19765628557573919</v>
      </c>
      <c r="CN12">
        <f t="shared" si="26"/>
        <v>-3.9550165633544562E-2</v>
      </c>
      <c r="CO12" s="44">
        <f>[8]IRF1_differences!AY11</f>
        <v>0.12749935382653307</v>
      </c>
      <c r="CP12" s="44">
        <f>[8]IRF1_differences!AZ11</f>
        <v>-0.18301502627512353</v>
      </c>
      <c r="CQ12" s="44">
        <f>[8]IRF1_differences!BC11</f>
        <v>-2.7853438495972306E-2</v>
      </c>
      <c r="CR12" s="44">
        <f>[3]IRF1_benchmark!AY11</f>
        <v>5.7439203574629449E-2</v>
      </c>
      <c r="CS12" s="44">
        <f>[3]IRF1_benchmark!AZ11</f>
        <v>-0.14021708200110974</v>
      </c>
      <c r="CT12" s="44">
        <f>[3]IRF1_benchmark!BC11</f>
        <v>-3.9550165633544562E-2</v>
      </c>
      <c r="CU12" s="44"/>
      <c r="CV12" s="44">
        <v>9</v>
      </c>
      <c r="CW12">
        <f t="shared" si="27"/>
        <v>0.24061851665101588</v>
      </c>
      <c r="CX12">
        <f t="shared" si="28"/>
        <v>-0.22001159335452994</v>
      </c>
      <c r="CY12">
        <f t="shared" si="29"/>
        <v>0.12665881078709629</v>
      </c>
      <c r="CZ12" s="44">
        <f>[8]IRF1_differences!BE11</f>
        <v>0.15691461105971061</v>
      </c>
      <c r="DA12" s="44">
        <f>[8]IRF1_differences!BF11</f>
        <v>-0.14906224666267875</v>
      </c>
      <c r="DB12" s="44">
        <f>[8]IRF1_differences!BI11</f>
        <v>6.9368134580362339E-3</v>
      </c>
      <c r="DC12" s="44">
        <f>[3]IRF1_benchmark!BE11</f>
        <v>0.24061851665101588</v>
      </c>
      <c r="DD12" s="44">
        <f>[3]IRF1_benchmark!BF11</f>
        <v>2.0606923296485946E-2</v>
      </c>
      <c r="DE12" s="44">
        <f>[3]IRF1_benchmark!BI11</f>
        <v>0.12665881078709629</v>
      </c>
    </row>
    <row r="13" spans="1:109" x14ac:dyDescent="0.25">
      <c r="A13" s="44">
        <v>10</v>
      </c>
      <c r="B13">
        <f t="shared" si="0"/>
        <v>-5.3087048011598678E-2</v>
      </c>
      <c r="C13">
        <f t="shared" si="1"/>
        <v>-0.42658589658944385</v>
      </c>
      <c r="D13">
        <f t="shared" si="2"/>
        <v>-0.262181745830669</v>
      </c>
      <c r="E13" s="44">
        <f>[8]IRF1_differences!C12</f>
        <v>-0.98685440858521822</v>
      </c>
      <c r="F13" s="44">
        <f>[8]IRF1_differences!D12</f>
        <v>-1.5459666356361119</v>
      </c>
      <c r="G13" s="44">
        <f>[8]IRF1_differences!G12</f>
        <v>-1.2615234166425087</v>
      </c>
      <c r="H13" s="44">
        <f>[3]IRF1_benchmark!C12</f>
        <v>-5.3087048011598678E-2</v>
      </c>
      <c r="I13" s="44">
        <f>[3]IRF1_benchmark!D12</f>
        <v>-0.47967294460104254</v>
      </c>
      <c r="J13" s="44">
        <f>[3]IRF1_benchmark!G12</f>
        <v>-0.262181745830669</v>
      </c>
      <c r="K13" s="44"/>
      <c r="L13" s="44">
        <v>10</v>
      </c>
      <c r="M13">
        <f t="shared" si="3"/>
        <v>-7.3582161116239109E-2</v>
      </c>
      <c r="N13">
        <f t="shared" si="4"/>
        <v>-0.44764789028822799</v>
      </c>
      <c r="O13">
        <f t="shared" si="5"/>
        <v>-0.29177056705695775</v>
      </c>
      <c r="P13" s="44">
        <f>[8]IRF1_differences!I12</f>
        <v>-0.26956840659128295</v>
      </c>
      <c r="Q13" s="44">
        <f>[8]IRF1_differences!J12</f>
        <v>-0.9415586570850849</v>
      </c>
      <c r="R13" s="44">
        <f>[8]IRF1_differences!M12</f>
        <v>-0.59224106763032724</v>
      </c>
      <c r="S13" s="44">
        <f>[3]IRF1_benchmark!I12</f>
        <v>-7.3582161116239109E-2</v>
      </c>
      <c r="T13" s="44">
        <f>[3]IRF1_benchmark!J12</f>
        <v>-0.5212300514044671</v>
      </c>
      <c r="U13" s="44">
        <f>[3]IRF1_benchmark!M12</f>
        <v>-0.29177056705695775</v>
      </c>
      <c r="V13" s="44"/>
      <c r="W13" s="44">
        <v>10</v>
      </c>
      <c r="X13">
        <f t="shared" si="6"/>
        <v>0.32792454813171701</v>
      </c>
      <c r="Y13">
        <f t="shared" si="7"/>
        <v>-2.1465979844743774</v>
      </c>
      <c r="Z13">
        <f t="shared" si="8"/>
        <v>-0.77233071956280053</v>
      </c>
      <c r="AA13" s="44">
        <f>[8]IRF1_differences!O12</f>
        <v>1.9859744510774318</v>
      </c>
      <c r="AB13" s="44">
        <f>[8]IRF1_differences!P12</f>
        <v>-1.0562757454390392</v>
      </c>
      <c r="AC13" s="44">
        <f>[8]IRF1_differences!S12</f>
        <v>0.42524195746240923</v>
      </c>
      <c r="AD13" s="44">
        <f>[3]IRF1_benchmark!O12</f>
        <v>0.32792454813171701</v>
      </c>
      <c r="AE13" s="44">
        <f>[3]IRF1_benchmark!P12</f>
        <v>-1.8186734363426604</v>
      </c>
      <c r="AF13" s="44">
        <f>[3]IRF1_benchmark!S12</f>
        <v>-0.77233071956280053</v>
      </c>
      <c r="AG13" s="45"/>
      <c r="AH13" s="44">
        <v>10</v>
      </c>
      <c r="AI13">
        <f t="shared" si="9"/>
        <v>-9.8951625837519486E-2</v>
      </c>
      <c r="AJ13">
        <f t="shared" si="10"/>
        <v>-0.32062275562302572</v>
      </c>
      <c r="AK13">
        <f t="shared" si="11"/>
        <v>-0.25039756476041275</v>
      </c>
      <c r="AL13" s="44">
        <f>[8]IRF1_differences!U12</f>
        <v>-5.8063598677104575E-2</v>
      </c>
      <c r="AM13" s="44">
        <f>[8]IRF1_differences!V12</f>
        <v>-0.52905233219546999</v>
      </c>
      <c r="AN13" s="44">
        <f>[8]IRF1_differences!Y12</f>
        <v>-0.28803089396850601</v>
      </c>
      <c r="AO13" s="44">
        <f>[3]IRF1_benchmark!U12</f>
        <v>-9.8951625837519486E-2</v>
      </c>
      <c r="AP13" s="44">
        <f>[3]IRF1_benchmark!V12</f>
        <v>-0.41957438146054521</v>
      </c>
      <c r="AQ13" s="44">
        <f>[3]IRF1_benchmark!Y12</f>
        <v>-0.25039756476041275</v>
      </c>
      <c r="AR13" s="44"/>
      <c r="AS13" s="44">
        <v>10</v>
      </c>
      <c r="AT13">
        <f t="shared" si="12"/>
        <v>3.9008128436124785E-3</v>
      </c>
      <c r="AU13">
        <f t="shared" si="13"/>
        <v>-1.1925877823922548</v>
      </c>
      <c r="AV13">
        <f t="shared" si="14"/>
        <v>-0.58598616006153792</v>
      </c>
      <c r="AW13" s="44">
        <f>[8]IRF1_differences!AA12</f>
        <v>1.9569957632453407</v>
      </c>
      <c r="AX13" s="44">
        <f>[8]IRF1_differences!AB12</f>
        <v>0.39632401556329283</v>
      </c>
      <c r="AY13" s="44">
        <f>[8]IRF1_differences!AE12</f>
        <v>1.1240862163439995</v>
      </c>
      <c r="AZ13" s="44">
        <f>[3]IRF1_benchmark!AA12</f>
        <v>3.9008128436124785E-3</v>
      </c>
      <c r="BA13" s="44">
        <f>[3]IRF1_benchmark!AB12</f>
        <v>-1.1886869695486424</v>
      </c>
      <c r="BB13" s="44">
        <f>[3]IRF1_benchmark!AE12</f>
        <v>-0.58598616006153792</v>
      </c>
      <c r="BC13" s="45"/>
      <c r="BD13" s="44">
        <v>10</v>
      </c>
      <c r="BE13">
        <f t="shared" si="15"/>
        <v>-2.5453618742212608E-4</v>
      </c>
      <c r="BF13">
        <f t="shared" si="16"/>
        <v>-0.25591970787626739</v>
      </c>
      <c r="BG13">
        <f t="shared" si="17"/>
        <v>-0.1232227546343809</v>
      </c>
      <c r="BH13" s="44">
        <f>[8]IRF1_differences!AG12</f>
        <v>-0.10390461194710245</v>
      </c>
      <c r="BI13" s="44">
        <f>[8]IRF1_differences!AH12</f>
        <v>-0.43430962758074887</v>
      </c>
      <c r="BJ13" s="44">
        <f>[8]IRF1_differences!AK12</f>
        <v>-0.25963643788966762</v>
      </c>
      <c r="BK13" s="44">
        <f>[3]IRF1_benchmark!AG12</f>
        <v>-2.5453618742212608E-4</v>
      </c>
      <c r="BL13" s="44">
        <f>[3]IRF1_benchmark!AH12</f>
        <v>-0.25617424406368949</v>
      </c>
      <c r="BM13" s="44">
        <f>[3]IRF1_benchmark!AK12</f>
        <v>-0.1232227546343809</v>
      </c>
      <c r="BN13" s="44"/>
      <c r="BO13" s="44">
        <v>10</v>
      </c>
      <c r="BP13">
        <f t="shared" si="18"/>
        <v>0.19497480482975102</v>
      </c>
      <c r="BQ13">
        <f t="shared" si="19"/>
        <v>-0.28303037483932408</v>
      </c>
      <c r="BR13">
        <f t="shared" si="20"/>
        <v>4.5592444663037746E-2</v>
      </c>
      <c r="BS13" s="44">
        <f>[8]IRF1_differences!AM12</f>
        <v>0.47122788016230827</v>
      </c>
      <c r="BT13" s="44">
        <f>[8]IRF1_differences!AN12</f>
        <v>3.5821755271828022E-2</v>
      </c>
      <c r="BU13" s="44">
        <f>[8]IRF1_differences!AQ12</f>
        <v>0.24726847966678267</v>
      </c>
      <c r="BV13" s="44">
        <f>[3]IRF1_benchmark!AM12</f>
        <v>0.19497480482975102</v>
      </c>
      <c r="BW13" s="44">
        <f>[3]IRF1_benchmark!AN12</f>
        <v>-8.8055570009573078E-2</v>
      </c>
      <c r="BX13" s="44">
        <f>[3]IRF1_benchmark!AQ12</f>
        <v>4.5592444663037746E-2</v>
      </c>
      <c r="BY13" s="45"/>
      <c r="BZ13" s="44">
        <v>10</v>
      </c>
      <c r="CA13">
        <f t="shared" si="21"/>
        <v>-2.509267425927772E-2</v>
      </c>
      <c r="CB13">
        <f t="shared" si="22"/>
        <v>-0.26007943867950822</v>
      </c>
      <c r="CC13">
        <f t="shared" si="23"/>
        <v>-0.14884318677600261</v>
      </c>
      <c r="CD13" s="44">
        <f>[8]IRF1_differences!AS12</f>
        <v>-9.1131890457468806E-2</v>
      </c>
      <c r="CE13" s="44">
        <f>[8]IRF1_differences!AT12</f>
        <v>-0.41371343772817187</v>
      </c>
      <c r="CF13" s="44">
        <f>[8]IRF1_differences!AW12</f>
        <v>-0.24447497743134489</v>
      </c>
      <c r="CG13" s="44">
        <f>[3]IRF1_benchmark!AS12</f>
        <v>-2.509267425927772E-2</v>
      </c>
      <c r="CH13" s="44">
        <f>[3]IRF1_benchmark!AT12</f>
        <v>-0.28517211293878592</v>
      </c>
      <c r="CI13" s="44">
        <f>[3]IRF1_benchmark!AW12</f>
        <v>-0.14884318677600261</v>
      </c>
      <c r="CJ13" s="44"/>
      <c r="CK13" s="44">
        <v>10</v>
      </c>
      <c r="CL13">
        <f t="shared" si="24"/>
        <v>5.2960195678541114E-2</v>
      </c>
      <c r="CM13">
        <f t="shared" si="25"/>
        <v>-0.18917569899962172</v>
      </c>
      <c r="CN13">
        <f t="shared" si="26"/>
        <v>-3.9199941932616694E-2</v>
      </c>
      <c r="CO13" s="44">
        <f>[8]IRF1_differences!AY12</f>
        <v>9.646933331073021E-2</v>
      </c>
      <c r="CP13" s="44">
        <f>[8]IRF1_differences!AZ12</f>
        <v>-0.20923703749163941</v>
      </c>
      <c r="CQ13" s="44">
        <f>[8]IRF1_differences!BC12</f>
        <v>-5.5569862424183374E-2</v>
      </c>
      <c r="CR13" s="44">
        <f>[3]IRF1_benchmark!AY12</f>
        <v>5.2960195678541114E-2</v>
      </c>
      <c r="CS13" s="44">
        <f>[3]IRF1_benchmark!AZ12</f>
        <v>-0.13621550332108059</v>
      </c>
      <c r="CT13" s="44">
        <f>[3]IRF1_benchmark!BC12</f>
        <v>-3.9199941932616694E-2</v>
      </c>
      <c r="CU13" s="44"/>
      <c r="CV13" s="44">
        <v>10</v>
      </c>
      <c r="CW13">
        <f t="shared" si="27"/>
        <v>0.13809572706033191</v>
      </c>
      <c r="CX13">
        <f t="shared" si="28"/>
        <v>-0.21561695057201971</v>
      </c>
      <c r="CY13">
        <f t="shared" si="29"/>
        <v>2.7411845647112909E-2</v>
      </c>
      <c r="CZ13" s="44">
        <f>[8]IRF1_differences!BE12</f>
        <v>0.1603186653840169</v>
      </c>
      <c r="DA13" s="44">
        <f>[8]IRF1_differences!BF12</f>
        <v>-0.14382556412197717</v>
      </c>
      <c r="DB13" s="44">
        <f>[8]IRF1_differences!BI12</f>
        <v>9.2151511065619272E-3</v>
      </c>
      <c r="DC13" s="44">
        <f>[3]IRF1_benchmark!BE12</f>
        <v>0.13809572706033191</v>
      </c>
      <c r="DD13" s="44">
        <f>[3]IRF1_benchmark!BF12</f>
        <v>-7.7521223511687803E-2</v>
      </c>
      <c r="DE13" s="44">
        <f>[3]IRF1_benchmark!BI12</f>
        <v>2.7411845647112909E-2</v>
      </c>
    </row>
    <row r="14" spans="1:109" x14ac:dyDescent="0.25">
      <c r="A14" s="44">
        <v>11</v>
      </c>
      <c r="B14">
        <f t="shared" si="0"/>
        <v>0.10301282943544879</v>
      </c>
      <c r="C14">
        <f t="shared" si="1"/>
        <v>-0.38612565301138935</v>
      </c>
      <c r="D14">
        <f t="shared" si="2"/>
        <v>-9.0558643880359641E-2</v>
      </c>
      <c r="E14" s="44">
        <f>[8]IRF1_differences!C13</f>
        <v>-1.0002441978845353</v>
      </c>
      <c r="F14" s="44">
        <f>[8]IRF1_differences!D13</f>
        <v>-1.5019783978340011</v>
      </c>
      <c r="G14" s="44">
        <f>[8]IRF1_differences!G13</f>
        <v>-1.2412378421588335</v>
      </c>
      <c r="H14" s="44">
        <f>[3]IRF1_benchmark!C13</f>
        <v>0.10301282943544879</v>
      </c>
      <c r="I14" s="44">
        <f>[3]IRF1_benchmark!D13</f>
        <v>-0.28311282357594059</v>
      </c>
      <c r="J14" s="44">
        <f>[3]IRF1_benchmark!G13</f>
        <v>-9.0558643880359641E-2</v>
      </c>
      <c r="K14" s="44"/>
      <c r="L14" s="44">
        <v>11</v>
      </c>
      <c r="M14">
        <f t="shared" si="3"/>
        <v>-3.7772051510534366E-2</v>
      </c>
      <c r="N14">
        <f t="shared" si="4"/>
        <v>-0.45372354709902946</v>
      </c>
      <c r="O14">
        <f t="shared" si="5"/>
        <v>-0.25804423549576022</v>
      </c>
      <c r="P14" s="44">
        <f>[8]IRF1_differences!I13</f>
        <v>-0.30131436421657143</v>
      </c>
      <c r="Q14" s="44">
        <f>[8]IRF1_differences!J13</f>
        <v>-0.97469925644481159</v>
      </c>
      <c r="R14" s="44">
        <f>[8]IRF1_differences!M13</f>
        <v>-0.62415207094882053</v>
      </c>
      <c r="S14" s="44">
        <f>[3]IRF1_benchmark!I13</f>
        <v>-3.7772051510534366E-2</v>
      </c>
      <c r="T14" s="44">
        <f>[3]IRF1_benchmark!J13</f>
        <v>-0.49149559860956382</v>
      </c>
      <c r="U14" s="44">
        <f>[3]IRF1_benchmark!M13</f>
        <v>-0.25804423549576022</v>
      </c>
      <c r="V14" s="44"/>
      <c r="W14" s="44">
        <v>11</v>
      </c>
      <c r="X14">
        <f t="shared" si="6"/>
        <v>0.14716822921417669</v>
      </c>
      <c r="Y14">
        <f t="shared" si="7"/>
        <v>-2.0690642320511778</v>
      </c>
      <c r="Z14">
        <f t="shared" si="8"/>
        <v>-0.90669543632138527</v>
      </c>
      <c r="AA14" s="44">
        <f>[8]IRF1_differences!O13</f>
        <v>1.9108257591337634</v>
      </c>
      <c r="AB14" s="44">
        <f>[8]IRF1_differences!P13</f>
        <v>-1.1153936634254371</v>
      </c>
      <c r="AC14" s="44">
        <f>[8]IRF1_differences!S13</f>
        <v>0.36947046644591897</v>
      </c>
      <c r="AD14" s="44">
        <f>[3]IRF1_benchmark!O13</f>
        <v>0.14716822921417669</v>
      </c>
      <c r="AE14" s="44">
        <f>[3]IRF1_benchmark!P13</f>
        <v>-1.9218960028370013</v>
      </c>
      <c r="AF14" s="44">
        <f>[3]IRF1_benchmark!S13</f>
        <v>-0.90669543632138527</v>
      </c>
      <c r="AG14" s="45"/>
      <c r="AH14" s="44">
        <v>11</v>
      </c>
      <c r="AI14">
        <f t="shared" si="9"/>
        <v>-7.596495958916627E-2</v>
      </c>
      <c r="AJ14">
        <f t="shared" si="10"/>
        <v>-0.31847037657839816</v>
      </c>
      <c r="AK14">
        <f t="shared" si="11"/>
        <v>-0.22756111332942289</v>
      </c>
      <c r="AL14" s="44">
        <f>[8]IRF1_differences!U13</f>
        <v>-7.4214041921169469E-2</v>
      </c>
      <c r="AM14" s="44">
        <f>[8]IRF1_differences!V13</f>
        <v>-0.54698352939235362</v>
      </c>
      <c r="AN14" s="44">
        <f>[8]IRF1_differences!Y13</f>
        <v>-0.29997429184035501</v>
      </c>
      <c r="AO14" s="44">
        <f>[3]IRF1_benchmark!U13</f>
        <v>-7.596495958916627E-2</v>
      </c>
      <c r="AP14" s="44">
        <f>[3]IRF1_benchmark!V13</f>
        <v>-0.39443533616756443</v>
      </c>
      <c r="AQ14" s="44">
        <f>[3]IRF1_benchmark!Y13</f>
        <v>-0.22756111332942289</v>
      </c>
      <c r="AR14" s="44"/>
      <c r="AS14" s="44">
        <v>11</v>
      </c>
      <c r="AT14">
        <f t="shared" si="12"/>
        <v>-3.2325892674425837E-2</v>
      </c>
      <c r="AU14">
        <f t="shared" si="13"/>
        <v>-1.1700871992462614</v>
      </c>
      <c r="AV14">
        <f t="shared" si="14"/>
        <v>-0.61513585204851573</v>
      </c>
      <c r="AW14" s="44">
        <f>[8]IRF1_differences!AA13</f>
        <v>1.7718718898820069</v>
      </c>
      <c r="AX14" s="44">
        <f>[8]IRF1_differences!AB13</f>
        <v>0.27054394467879472</v>
      </c>
      <c r="AY14" s="44">
        <f>[8]IRF1_differences!AE13</f>
        <v>0.97313783340414961</v>
      </c>
      <c r="AZ14" s="44">
        <f>[3]IRF1_benchmark!AA13</f>
        <v>-3.2325892674425837E-2</v>
      </c>
      <c r="BA14" s="44">
        <f>[3]IRF1_benchmark!AB13</f>
        <v>-1.2024130919206872</v>
      </c>
      <c r="BB14" s="44">
        <f>[3]IRF1_benchmark!AE13</f>
        <v>-0.61513585204851573</v>
      </c>
      <c r="BC14" s="45"/>
      <c r="BD14" s="44">
        <v>11</v>
      </c>
      <c r="BE14">
        <f t="shared" si="15"/>
        <v>3.2445886873770161E-2</v>
      </c>
      <c r="BF14">
        <f t="shared" si="16"/>
        <v>-0.25505603157848228</v>
      </c>
      <c r="BG14">
        <f t="shared" si="17"/>
        <v>-9.0083216029552438E-2</v>
      </c>
      <c r="BH14" s="44">
        <f>[8]IRF1_differences!AG13</f>
        <v>-9.8216259976334541E-2</v>
      </c>
      <c r="BI14" s="44">
        <f>[8]IRF1_differences!AH13</f>
        <v>-0.42866267300836386</v>
      </c>
      <c r="BJ14" s="44">
        <f>[8]IRF1_differences!AK13</f>
        <v>-0.25370102056917754</v>
      </c>
      <c r="BK14" s="44">
        <f>[3]IRF1_benchmark!AG13</f>
        <v>3.2445886873770161E-2</v>
      </c>
      <c r="BL14" s="44">
        <f>[3]IRF1_benchmark!AH13</f>
        <v>-0.2226101447047121</v>
      </c>
      <c r="BM14" s="44">
        <f>[3]IRF1_benchmark!AK13</f>
        <v>-9.0083216029552438E-2</v>
      </c>
      <c r="BN14" s="44"/>
      <c r="BO14" s="44">
        <v>11</v>
      </c>
      <c r="BP14">
        <f t="shared" si="18"/>
        <v>0.18025201554308518</v>
      </c>
      <c r="BQ14">
        <f t="shared" si="19"/>
        <v>-0.28679994785459467</v>
      </c>
      <c r="BR14">
        <f t="shared" si="20"/>
        <v>3.0695010075408594E-2</v>
      </c>
      <c r="BS14" s="44">
        <f>[8]IRF1_differences!AM13</f>
        <v>0.48398350642909338</v>
      </c>
      <c r="BT14" s="44">
        <f>[8]IRF1_differences!AN13</f>
        <v>1.849316056892799E-2</v>
      </c>
      <c r="BU14" s="44">
        <f>[8]IRF1_differences!AQ13</f>
        <v>0.24483622688126866</v>
      </c>
      <c r="BV14" s="44">
        <f>[3]IRF1_benchmark!AM13</f>
        <v>0.18025201554308518</v>
      </c>
      <c r="BW14" s="44">
        <f>[3]IRF1_benchmark!AN13</f>
        <v>-0.1065479323115095</v>
      </c>
      <c r="BX14" s="44">
        <f>[3]IRF1_benchmark!AQ13</f>
        <v>3.0695010075408594E-2</v>
      </c>
      <c r="BY14" s="45"/>
      <c r="BZ14" s="44">
        <v>11</v>
      </c>
      <c r="CA14">
        <f t="shared" si="21"/>
        <v>8.5170018584216616E-3</v>
      </c>
      <c r="CB14">
        <f t="shared" si="22"/>
        <v>-0.26060169992210436</v>
      </c>
      <c r="CC14">
        <f t="shared" si="23"/>
        <v>-0.1147585267307836</v>
      </c>
      <c r="CD14" s="44">
        <f>[8]IRF1_differences!AS13</f>
        <v>-7.799939822501234E-2</v>
      </c>
      <c r="CE14" s="44">
        <f>[8]IRF1_differences!AT13</f>
        <v>-0.40273723288701591</v>
      </c>
      <c r="CF14" s="44">
        <f>[8]IRF1_differences!AW13</f>
        <v>-0.23320640667706127</v>
      </c>
      <c r="CG14" s="44">
        <f>[3]IRF1_benchmark!AS13</f>
        <v>8.5170018584216616E-3</v>
      </c>
      <c r="CH14" s="44">
        <f>[3]IRF1_benchmark!AT13</f>
        <v>-0.25208469806368272</v>
      </c>
      <c r="CI14" s="44">
        <f>[3]IRF1_benchmark!AW13</f>
        <v>-0.1147585267307836</v>
      </c>
      <c r="CJ14" s="44"/>
      <c r="CK14" s="44">
        <v>11</v>
      </c>
      <c r="CL14">
        <f t="shared" si="24"/>
        <v>6.2890342666614932E-2</v>
      </c>
      <c r="CM14">
        <f t="shared" si="25"/>
        <v>-0.18311213757329919</v>
      </c>
      <c r="CN14">
        <f t="shared" si="26"/>
        <v>-2.6335933646144082E-2</v>
      </c>
      <c r="CO14" s="44">
        <f>[8]IRF1_differences!AY13</f>
        <v>8.1977999340121982E-2</v>
      </c>
      <c r="CP14" s="44">
        <f>[8]IRF1_differences!AZ13</f>
        <v>-0.2213837971384037</v>
      </c>
      <c r="CQ14" s="44">
        <f>[8]IRF1_differences!BC13</f>
        <v>-6.8568770105890367E-2</v>
      </c>
      <c r="CR14" s="44">
        <f>[3]IRF1_benchmark!AY13</f>
        <v>6.2890342666614932E-2</v>
      </c>
      <c r="CS14" s="44">
        <f>[3]IRF1_benchmark!AZ13</f>
        <v>-0.12022179490668428</v>
      </c>
      <c r="CT14" s="44">
        <f>[3]IRF1_benchmark!BC13</f>
        <v>-2.6335933646144082E-2</v>
      </c>
      <c r="CU14" s="44"/>
      <c r="CV14" s="44">
        <v>11</v>
      </c>
      <c r="CW14">
        <f t="shared" si="27"/>
        <v>0.13244360698894675</v>
      </c>
      <c r="CX14">
        <f t="shared" si="28"/>
        <v>-0.21085368950084801</v>
      </c>
      <c r="CY14">
        <f t="shared" si="29"/>
        <v>2.3806039437029258E-2</v>
      </c>
      <c r="CZ14" s="44">
        <f>[8]IRF1_differences!BE13</f>
        <v>0.10859546982054906</v>
      </c>
      <c r="DA14" s="44">
        <f>[8]IRF1_differences!BF13</f>
        <v>-0.19317515332880311</v>
      </c>
      <c r="DB14" s="44">
        <f>[8]IRF1_differences!BI13</f>
        <v>-3.8703619487490022E-2</v>
      </c>
      <c r="DC14" s="44">
        <f>[3]IRF1_benchmark!BE13</f>
        <v>0.13244360698894675</v>
      </c>
      <c r="DD14" s="44">
        <f>[3]IRF1_benchmark!BF13</f>
        <v>-7.8410082511901263E-2</v>
      </c>
      <c r="DE14" s="44">
        <f>[3]IRF1_benchmark!BI13</f>
        <v>2.3806039437029258E-2</v>
      </c>
    </row>
    <row r="15" spans="1:109" x14ac:dyDescent="0.25">
      <c r="A15" s="44">
        <v>12</v>
      </c>
      <c r="B15">
        <f t="shared" si="0"/>
        <v>-9.9931821520500647E-2</v>
      </c>
      <c r="C15">
        <f t="shared" si="1"/>
        <v>-0.36203443617119291</v>
      </c>
      <c r="D15">
        <f t="shared" si="2"/>
        <v>-0.27636508505721485</v>
      </c>
      <c r="E15" s="44">
        <f>[8]IRF1_differences!C14</f>
        <v>-1.1187390617174329</v>
      </c>
      <c r="F15" s="44">
        <f>[8]IRF1_differences!D14</f>
        <v>-1.6075860782755647</v>
      </c>
      <c r="G15" s="44">
        <f>[8]IRF1_differences!G14</f>
        <v>-1.3513187531698709</v>
      </c>
      <c r="H15" s="44">
        <f>[3]IRF1_benchmark!C14</f>
        <v>-9.9931821520500647E-2</v>
      </c>
      <c r="I15" s="44">
        <f>[3]IRF1_benchmark!D14</f>
        <v>-0.46196625769169358</v>
      </c>
      <c r="J15" s="44">
        <f>[3]IRF1_benchmark!G14</f>
        <v>-0.27636508505721485</v>
      </c>
      <c r="K15" s="44"/>
      <c r="L15" s="44">
        <v>12</v>
      </c>
      <c r="M15">
        <f t="shared" si="3"/>
        <v>-3.0400087646778557E-2</v>
      </c>
      <c r="N15">
        <f t="shared" si="4"/>
        <v>-0.45207831037010726</v>
      </c>
      <c r="O15">
        <f t="shared" si="5"/>
        <v>-0.25481999508340619</v>
      </c>
      <c r="P15" s="44">
        <f>[8]IRF1_differences!I14</f>
        <v>-0.30730264920461053</v>
      </c>
      <c r="Q15" s="44">
        <f>[8]IRF1_differences!J14</f>
        <v>-0.99613164372143403</v>
      </c>
      <c r="R15" s="44">
        <f>[8]IRF1_differences!M14</f>
        <v>-0.63724617815869655</v>
      </c>
      <c r="S15" s="44">
        <f>[3]IRF1_benchmark!I14</f>
        <v>-3.0400087646778557E-2</v>
      </c>
      <c r="T15" s="44">
        <f>[3]IRF1_benchmark!J14</f>
        <v>-0.4824783980168858</v>
      </c>
      <c r="U15" s="44">
        <f>[3]IRF1_benchmark!M14</f>
        <v>-0.25481999508340619</v>
      </c>
      <c r="V15" s="44"/>
      <c r="W15" s="44">
        <v>12</v>
      </c>
      <c r="X15">
        <f t="shared" si="6"/>
        <v>9.6022039847501267E-2</v>
      </c>
      <c r="Y15">
        <f t="shared" si="7"/>
        <v>-2.0066675462074284</v>
      </c>
      <c r="Z15">
        <f t="shared" si="8"/>
        <v>-0.93400139275356642</v>
      </c>
      <c r="AA15" s="44">
        <f>[8]IRF1_differences!O14</f>
        <v>1.8191952816860479</v>
      </c>
      <c r="AB15" s="44">
        <f>[8]IRF1_differences!P14</f>
        <v>-1.1024067820416037</v>
      </c>
      <c r="AC15" s="44">
        <f>[8]IRF1_differences!S14</f>
        <v>0.32899761447129805</v>
      </c>
      <c r="AD15" s="44">
        <f>[3]IRF1_benchmark!O14</f>
        <v>9.6022039847501267E-2</v>
      </c>
      <c r="AE15" s="44">
        <f>[3]IRF1_benchmark!P14</f>
        <v>-1.910645506359927</v>
      </c>
      <c r="AF15" s="44">
        <f>[3]IRF1_benchmark!S14</f>
        <v>-0.93400139275356642</v>
      </c>
      <c r="AG15" s="45"/>
      <c r="AH15" s="44">
        <v>12</v>
      </c>
      <c r="AI15">
        <f t="shared" si="9"/>
        <v>-5.6138324920426974E-2</v>
      </c>
      <c r="AJ15">
        <f t="shared" si="10"/>
        <v>-0.31571071654609528</v>
      </c>
      <c r="AK15">
        <f t="shared" si="11"/>
        <v>-0.20778709560670508</v>
      </c>
      <c r="AL15" s="44">
        <f>[8]IRF1_differences!U14</f>
        <v>-9.2404005023618729E-2</v>
      </c>
      <c r="AM15" s="44">
        <f>[8]IRF1_differences!V14</f>
        <v>-0.56604790140481354</v>
      </c>
      <c r="AN15" s="44">
        <f>[8]IRF1_differences!Y14</f>
        <v>-0.31870681379553506</v>
      </c>
      <c r="AO15" s="44">
        <f>[3]IRF1_benchmark!U14</f>
        <v>-5.6138324920426974E-2</v>
      </c>
      <c r="AP15" s="44">
        <f>[3]IRF1_benchmark!V14</f>
        <v>-0.37184904146652226</v>
      </c>
      <c r="AQ15" s="44">
        <f>[3]IRF1_benchmark!Y14</f>
        <v>-0.20778709560670508</v>
      </c>
      <c r="AR15" s="44"/>
      <c r="AS15" s="44">
        <v>12</v>
      </c>
      <c r="AT15">
        <f t="shared" si="12"/>
        <v>2.5181825888790726E-2</v>
      </c>
      <c r="AU15">
        <f t="shared" si="13"/>
        <v>-1.1614506107531544</v>
      </c>
      <c r="AV15">
        <f t="shared" si="14"/>
        <v>-0.55437449065228173</v>
      </c>
      <c r="AW15" s="44">
        <f>[8]IRF1_differences!AA14</f>
        <v>1.8078037603332189</v>
      </c>
      <c r="AX15" s="44">
        <f>[8]IRF1_differences!AB14</f>
        <v>0.34015076465137428</v>
      </c>
      <c r="AY15" s="44">
        <f>[8]IRF1_differences!AE14</f>
        <v>1.0181262757571992</v>
      </c>
      <c r="AZ15" s="44">
        <f>[3]IRF1_benchmark!AA14</f>
        <v>2.5181825888790726E-2</v>
      </c>
      <c r="BA15" s="44">
        <f>[3]IRF1_benchmark!AB14</f>
        <v>-1.1362687848643636</v>
      </c>
      <c r="BB15" s="44">
        <f>[3]IRF1_benchmark!AE14</f>
        <v>-0.55437449065228173</v>
      </c>
      <c r="BC15" s="45"/>
      <c r="BD15" s="44">
        <v>12</v>
      </c>
      <c r="BE15">
        <f t="shared" si="15"/>
        <v>5.3364477338727213E-2</v>
      </c>
      <c r="BF15">
        <f t="shared" si="16"/>
        <v>-0.2496192938823934</v>
      </c>
      <c r="BG15">
        <f t="shared" si="17"/>
        <v>-6.6008137190700936E-2</v>
      </c>
      <c r="BH15" s="44">
        <f>[8]IRF1_differences!AG14</f>
        <v>-9.8681435811447643E-2</v>
      </c>
      <c r="BI15" s="44">
        <f>[8]IRF1_differences!AH14</f>
        <v>-0.43021162451479822</v>
      </c>
      <c r="BJ15" s="44">
        <f>[8]IRF1_differences!AK14</f>
        <v>-0.25507245194242079</v>
      </c>
      <c r="BK15" s="44">
        <f>[3]IRF1_benchmark!AG14</f>
        <v>5.3364477338727213E-2</v>
      </c>
      <c r="BL15" s="44">
        <f>[3]IRF1_benchmark!AH14</f>
        <v>-0.19625481654366619</v>
      </c>
      <c r="BM15" s="44">
        <f>[3]IRF1_benchmark!AK14</f>
        <v>-6.6008137190700936E-2</v>
      </c>
      <c r="BN15" s="44"/>
      <c r="BO15" s="44">
        <v>12</v>
      </c>
      <c r="BP15">
        <f t="shared" si="18"/>
        <v>0.17050221199087995</v>
      </c>
      <c r="BQ15">
        <f t="shared" si="19"/>
        <v>-0.29177206609132633</v>
      </c>
      <c r="BR15">
        <f t="shared" si="20"/>
        <v>2.0677893061373027E-2</v>
      </c>
      <c r="BS15" s="44">
        <f>[8]IRF1_differences!AM14</f>
        <v>0.49916087013625471</v>
      </c>
      <c r="BT15" s="44">
        <f>[8]IRF1_differences!AN14</f>
        <v>4.7216283299895898E-3</v>
      </c>
      <c r="BU15" s="44">
        <f>[8]IRF1_differences!AQ14</f>
        <v>0.2450090997790226</v>
      </c>
      <c r="BV15" s="44">
        <f>[3]IRF1_benchmark!AM14</f>
        <v>0.17050221199087995</v>
      </c>
      <c r="BW15" s="44">
        <f>[3]IRF1_benchmark!AN14</f>
        <v>-0.12126985410044636</v>
      </c>
      <c r="BX15" s="44">
        <f>[3]IRF1_benchmark!AQ14</f>
        <v>2.0677893061373027E-2</v>
      </c>
      <c r="BY15" s="45"/>
      <c r="BZ15" s="44">
        <v>12</v>
      </c>
      <c r="CA15">
        <f t="shared" si="21"/>
        <v>2.8803758510089459E-2</v>
      </c>
      <c r="CB15">
        <f t="shared" si="22"/>
        <v>-0.25819025721160055</v>
      </c>
      <c r="CC15">
        <f t="shared" si="23"/>
        <v>-9.355726095247531E-2</v>
      </c>
      <c r="CD15" s="44">
        <f>[8]IRF1_differences!AS14</f>
        <v>-8.465014713019986E-2</v>
      </c>
      <c r="CE15" s="44">
        <f>[8]IRF1_differences!AT14</f>
        <v>-0.40825619604766633</v>
      </c>
      <c r="CF15" s="44">
        <f>[8]IRF1_differences!AW14</f>
        <v>-0.23675949976931526</v>
      </c>
      <c r="CG15" s="44">
        <f>[3]IRF1_benchmark!AS14</f>
        <v>2.8803758510089459E-2</v>
      </c>
      <c r="CH15" s="44">
        <f>[3]IRF1_benchmark!AT14</f>
        <v>-0.22938649870151107</v>
      </c>
      <c r="CI15" s="44">
        <f>[3]IRF1_benchmark!AW14</f>
        <v>-9.355726095247531E-2</v>
      </c>
      <c r="CJ15" s="44"/>
      <c r="CK15" s="44">
        <v>12</v>
      </c>
      <c r="CL15">
        <f t="shared" si="24"/>
        <v>7.1157988136557493E-2</v>
      </c>
      <c r="CM15">
        <f t="shared" si="25"/>
        <v>-0.17651477456458473</v>
      </c>
      <c r="CN15">
        <f t="shared" si="26"/>
        <v>-1.6119939204420362E-2</v>
      </c>
      <c r="CO15" s="44">
        <f>[8]IRF1_differences!AY14</f>
        <v>6.3193397148983421E-2</v>
      </c>
      <c r="CP15" s="44">
        <f>[8]IRF1_differences!AZ14</f>
        <v>-0.23453760095971954</v>
      </c>
      <c r="CQ15" s="44">
        <f>[8]IRF1_differences!BC14</f>
        <v>-8.5304871869682664E-2</v>
      </c>
      <c r="CR15" s="44">
        <f>[3]IRF1_benchmark!AY14</f>
        <v>7.1157988136557493E-2</v>
      </c>
      <c r="CS15" s="44">
        <f>[3]IRF1_benchmark!AZ14</f>
        <v>-0.10535678642802723</v>
      </c>
      <c r="CT15" s="44">
        <f>[3]IRF1_benchmark!BC14</f>
        <v>-1.6119939204420362E-2</v>
      </c>
      <c r="CU15" s="44"/>
      <c r="CV15" s="44">
        <v>12</v>
      </c>
      <c r="CW15">
        <f t="shared" si="27"/>
        <v>0.17456047626704826</v>
      </c>
      <c r="CX15">
        <f t="shared" si="28"/>
        <v>-0.20282406235657299</v>
      </c>
      <c r="CY15">
        <f t="shared" si="29"/>
        <v>7.2210108026113037E-2</v>
      </c>
      <c r="CZ15" s="44">
        <f>[8]IRF1_differences!BE14</f>
        <v>0.1838499034077633</v>
      </c>
      <c r="DA15" s="44">
        <f>[8]IRF1_differences!BF14</f>
        <v>-0.12006265837014383</v>
      </c>
      <c r="DB15" s="44">
        <f>[8]IRF1_differences!BI14</f>
        <v>3.0819828495568968E-2</v>
      </c>
      <c r="DC15" s="44">
        <f>[3]IRF1_benchmark!BE14</f>
        <v>0.17456047626704826</v>
      </c>
      <c r="DD15" s="44">
        <f>[3]IRF1_benchmark!BF14</f>
        <v>-2.8263586089524721E-2</v>
      </c>
      <c r="DE15" s="44">
        <f>[3]IRF1_benchmark!BI14</f>
        <v>7.2210108026113037E-2</v>
      </c>
    </row>
    <row r="16" spans="1:109" x14ac:dyDescent="0.25">
      <c r="A16" s="44">
        <v>13</v>
      </c>
      <c r="B16">
        <f t="shared" si="0"/>
        <v>3.8750021324290597E-2</v>
      </c>
      <c r="C16">
        <f t="shared" si="1"/>
        <v>-0.34051295641753382</v>
      </c>
      <c r="D16">
        <f t="shared" si="2"/>
        <v>-0.12946075694702583</v>
      </c>
      <c r="E16" s="44">
        <f>[8]IRF1_differences!C15</f>
        <v>-1.0273132878500792</v>
      </c>
      <c r="F16" s="44">
        <f>[8]IRF1_differences!D15</f>
        <v>-1.5075811658263576</v>
      </c>
      <c r="G16" s="44">
        <f>[8]IRF1_differences!G15</f>
        <v>-1.2582980240332562</v>
      </c>
      <c r="H16" s="44">
        <f>[3]IRF1_benchmark!C15</f>
        <v>3.8750021324290597E-2</v>
      </c>
      <c r="I16" s="44">
        <f>[3]IRF1_benchmark!D15</f>
        <v>-0.3017629350932432</v>
      </c>
      <c r="J16" s="44">
        <f>[3]IRF1_benchmark!G15</f>
        <v>-0.12946075694702583</v>
      </c>
      <c r="K16" s="44"/>
      <c r="L16" s="44">
        <v>13</v>
      </c>
      <c r="M16">
        <f t="shared" si="3"/>
        <v>-1.0564164804478443E-2</v>
      </c>
      <c r="N16">
        <f t="shared" si="4"/>
        <v>-0.45671191438768644</v>
      </c>
      <c r="O16">
        <f t="shared" si="5"/>
        <v>-0.23477009725064538</v>
      </c>
      <c r="P16" s="44">
        <f>[8]IRF1_differences!I15</f>
        <v>-0.32176176847044669</v>
      </c>
      <c r="Q16" s="44">
        <f>[8]IRF1_differences!J15</f>
        <v>-1.0258292341194635</v>
      </c>
      <c r="R16" s="44">
        <f>[8]IRF1_differences!M15</f>
        <v>-0.65350253453109719</v>
      </c>
      <c r="S16" s="44">
        <f>[3]IRF1_benchmark!I15</f>
        <v>-1.0564164804478443E-2</v>
      </c>
      <c r="T16" s="44">
        <f>[3]IRF1_benchmark!J15</f>
        <v>-0.46727607919216485</v>
      </c>
      <c r="U16" s="44">
        <f>[3]IRF1_benchmark!M15</f>
        <v>-0.23477009725064538</v>
      </c>
      <c r="V16" s="44"/>
      <c r="W16" s="44">
        <v>13</v>
      </c>
      <c r="X16">
        <f t="shared" si="6"/>
        <v>4.4149669394793881E-2</v>
      </c>
      <c r="Y16">
        <f t="shared" si="7"/>
        <v>-1.9425056479285863</v>
      </c>
      <c r="Z16">
        <f t="shared" si="8"/>
        <v>-0.94676989209056783</v>
      </c>
      <c r="AA16" s="44">
        <f>[8]IRF1_differences!O15</f>
        <v>1.6972743816657008</v>
      </c>
      <c r="AB16" s="44">
        <f>[8]IRF1_differences!P15</f>
        <v>-1.1615067272471438</v>
      </c>
      <c r="AC16" s="44">
        <f>[8]IRF1_differences!S15</f>
        <v>0.24505920134229042</v>
      </c>
      <c r="AD16" s="44">
        <f>[3]IRF1_benchmark!O15</f>
        <v>4.4149669394793881E-2</v>
      </c>
      <c r="AE16" s="44">
        <f>[3]IRF1_benchmark!P15</f>
        <v>-1.8983559785337925</v>
      </c>
      <c r="AF16" s="44">
        <f>[3]IRF1_benchmark!S15</f>
        <v>-0.94676989209056783</v>
      </c>
      <c r="AG16" s="45"/>
      <c r="AH16" s="44">
        <v>13</v>
      </c>
      <c r="AI16">
        <f t="shared" si="9"/>
        <v>-1.4853375885211028E-2</v>
      </c>
      <c r="AJ16">
        <f t="shared" si="10"/>
        <v>-0.31493547546732642</v>
      </c>
      <c r="AK16">
        <f t="shared" si="11"/>
        <v>-0.16781572067622844</v>
      </c>
      <c r="AL16" s="44">
        <f>[8]IRF1_differences!U15</f>
        <v>-8.7786216780315757E-2</v>
      </c>
      <c r="AM16" s="44">
        <f>[8]IRF1_differences!V15</f>
        <v>-0.56146233824715619</v>
      </c>
      <c r="AN16" s="44">
        <f>[8]IRF1_differences!Y15</f>
        <v>-0.31348142185823208</v>
      </c>
      <c r="AO16" s="44">
        <f>[3]IRF1_benchmark!U15</f>
        <v>-1.4853375885211028E-2</v>
      </c>
      <c r="AP16" s="44">
        <f>[3]IRF1_benchmark!V15</f>
        <v>-0.32978885135253744</v>
      </c>
      <c r="AQ16" s="44">
        <f>[3]IRF1_benchmark!Y15</f>
        <v>-0.16781572067622844</v>
      </c>
      <c r="AR16" s="44"/>
      <c r="AS16" s="44">
        <v>13</v>
      </c>
      <c r="AT16">
        <f t="shared" si="12"/>
        <v>0.23368920069917742</v>
      </c>
      <c r="AU16">
        <f t="shared" si="13"/>
        <v>-1.1306004169839969</v>
      </c>
      <c r="AV16">
        <f t="shared" si="14"/>
        <v>-0.32867073227151233</v>
      </c>
      <c r="AW16" s="44">
        <f>[8]IRF1_differences!AA15</f>
        <v>1.9460288049124606</v>
      </c>
      <c r="AX16" s="44">
        <f>[8]IRF1_differences!AB15</f>
        <v>0.49932693541997158</v>
      </c>
      <c r="AY16" s="44">
        <f>[8]IRF1_differences!AE15</f>
        <v>1.1687633511921727</v>
      </c>
      <c r="AZ16" s="44">
        <f>[3]IRF1_benchmark!AA15</f>
        <v>0.23368920069917742</v>
      </c>
      <c r="BA16" s="44">
        <f>[3]IRF1_benchmark!AB15</f>
        <v>-0.89691121628481951</v>
      </c>
      <c r="BB16" s="44">
        <f>[3]IRF1_benchmark!AE15</f>
        <v>-0.32867073227151233</v>
      </c>
      <c r="BC16" s="45"/>
      <c r="BD16" s="44">
        <v>13</v>
      </c>
      <c r="BE16">
        <f t="shared" si="15"/>
        <v>7.2049628289033357E-2</v>
      </c>
      <c r="BF16">
        <f t="shared" si="16"/>
        <v>-0.24715543253597755</v>
      </c>
      <c r="BG16">
        <f t="shared" si="17"/>
        <v>-4.5262675202670632E-2</v>
      </c>
      <c r="BH16" s="44">
        <f>[8]IRF1_differences!AG15</f>
        <v>-9.6746546018665558E-2</v>
      </c>
      <c r="BI16" s="44">
        <f>[8]IRF1_differences!AH15</f>
        <v>-0.42393362619093677</v>
      </c>
      <c r="BJ16" s="44">
        <f>[8]IRF1_differences!AK15</f>
        <v>-0.24884409187989917</v>
      </c>
      <c r="BK16" s="44">
        <f>[3]IRF1_benchmark!AG15</f>
        <v>7.2049628289033357E-2</v>
      </c>
      <c r="BL16" s="44">
        <f>[3]IRF1_benchmark!AH15</f>
        <v>-0.17510580424694419</v>
      </c>
      <c r="BM16" s="44">
        <f>[3]IRF1_benchmark!AK15</f>
        <v>-4.5262675202670632E-2</v>
      </c>
      <c r="BN16" s="44"/>
      <c r="BO16" s="44">
        <v>13</v>
      </c>
      <c r="BP16">
        <f t="shared" si="18"/>
        <v>0.16064521467752643</v>
      </c>
      <c r="BQ16">
        <f t="shared" si="19"/>
        <v>-0.29161591004061327</v>
      </c>
      <c r="BR16">
        <f t="shared" si="20"/>
        <v>1.106038821223598E-2</v>
      </c>
      <c r="BS16" s="44">
        <f>[8]IRF1_differences!AM15</f>
        <v>0.5032968700986542</v>
      </c>
      <c r="BT16" s="44">
        <f>[8]IRF1_differences!AN15</f>
        <v>-1.6579480948370362E-2</v>
      </c>
      <c r="BU16" s="44">
        <f>[8]IRF1_differences!AQ15</f>
        <v>0.23408294313072878</v>
      </c>
      <c r="BV16" s="44">
        <f>[3]IRF1_benchmark!AM15</f>
        <v>0.16064521467752643</v>
      </c>
      <c r="BW16" s="44">
        <f>[3]IRF1_benchmark!AN15</f>
        <v>-0.13097069536308684</v>
      </c>
      <c r="BX16" s="44">
        <f>[3]IRF1_benchmark!AQ15</f>
        <v>1.106038821223598E-2</v>
      </c>
      <c r="BY16" s="45"/>
      <c r="BZ16" s="44">
        <v>13</v>
      </c>
      <c r="CA16">
        <f t="shared" si="21"/>
        <v>4.0405972912593749E-2</v>
      </c>
      <c r="CB16">
        <f t="shared" si="22"/>
        <v>-0.2517189733278844</v>
      </c>
      <c r="CC16">
        <f t="shared" si="23"/>
        <v>-7.803765498283026E-2</v>
      </c>
      <c r="CD16" s="44">
        <f>[8]IRF1_differences!AS15</f>
        <v>-8.0812258548749127E-2</v>
      </c>
      <c r="CE16" s="44">
        <f>[8]IRF1_differences!AT15</f>
        <v>-0.40293946988287477</v>
      </c>
      <c r="CF16" s="44">
        <f>[8]IRF1_differences!AW15</f>
        <v>-0.23299960556071486</v>
      </c>
      <c r="CG16" s="44">
        <f>[3]IRF1_benchmark!AS15</f>
        <v>4.0405972912593749E-2</v>
      </c>
      <c r="CH16" s="44">
        <f>[3]IRF1_benchmark!AT15</f>
        <v>-0.21131300041529064</v>
      </c>
      <c r="CI16" s="44">
        <f>[3]IRF1_benchmark!AW15</f>
        <v>-7.803765498283026E-2</v>
      </c>
      <c r="CJ16" s="44"/>
      <c r="CK16" s="44">
        <v>13</v>
      </c>
      <c r="CL16">
        <f t="shared" si="24"/>
        <v>8.1815328888391534E-2</v>
      </c>
      <c r="CM16">
        <f t="shared" si="25"/>
        <v>-0.16910061861165598</v>
      </c>
      <c r="CN16">
        <f t="shared" si="26"/>
        <v>-1.3985139252388049E-3</v>
      </c>
      <c r="CO16" s="44">
        <f>[8]IRF1_differences!AY15</f>
        <v>5.8817010868713576E-2</v>
      </c>
      <c r="CP16" s="44">
        <f>[8]IRF1_differences!AZ15</f>
        <v>-0.23795264778412453</v>
      </c>
      <c r="CQ16" s="44">
        <f>[8]IRF1_differences!BC15</f>
        <v>-8.8105361013177202E-2</v>
      </c>
      <c r="CR16" s="44">
        <f>[3]IRF1_benchmark!AY15</f>
        <v>8.1815328888391534E-2</v>
      </c>
      <c r="CS16" s="44">
        <f>[3]IRF1_benchmark!AZ15</f>
        <v>-8.728528972326445E-2</v>
      </c>
      <c r="CT16" s="44">
        <f>[3]IRF1_benchmark!BC15</f>
        <v>-1.3985139252388049E-3</v>
      </c>
      <c r="CU16" s="44"/>
      <c r="CV16" s="44">
        <v>13</v>
      </c>
      <c r="CW16">
        <f t="shared" si="27"/>
        <v>9.0875128846428718E-2</v>
      </c>
      <c r="CX16">
        <f t="shared" si="28"/>
        <v>-0.19615529071248017</v>
      </c>
      <c r="CY16">
        <f t="shared" si="29"/>
        <v>-9.5052207248681204E-3</v>
      </c>
      <c r="CZ16" s="44">
        <f>[8]IRF1_differences!BE15</f>
        <v>0.15742763616986083</v>
      </c>
      <c r="DA16" s="44">
        <f>[8]IRF1_differences!BF15</f>
        <v>-0.1427640016867775</v>
      </c>
      <c r="DB16" s="44">
        <f>[8]IRF1_differences!BI15</f>
        <v>8.3697580558542671E-3</v>
      </c>
      <c r="DC16" s="44">
        <f>[3]IRF1_benchmark!BE15</f>
        <v>9.0875128846428718E-2</v>
      </c>
      <c r="DD16" s="44">
        <f>[3]IRF1_benchmark!BF15</f>
        <v>-0.10528016186605146</v>
      </c>
      <c r="DE16" s="44">
        <f>[3]IRF1_benchmark!BI15</f>
        <v>-9.5052207248681204E-3</v>
      </c>
    </row>
    <row r="17" spans="1:109" x14ac:dyDescent="0.25">
      <c r="A17" s="44">
        <v>14</v>
      </c>
      <c r="B17">
        <f t="shared" si="0"/>
        <v>7.9500727049519854E-2</v>
      </c>
      <c r="C17">
        <f t="shared" si="1"/>
        <v>-0.31718732982004605</v>
      </c>
      <c r="D17">
        <f t="shared" si="2"/>
        <v>-8.3519309341974379E-2</v>
      </c>
      <c r="E17" s="44">
        <f>[8]IRF1_differences!C16</f>
        <v>-0.99033235590500202</v>
      </c>
      <c r="F17" s="44">
        <f>[8]IRF1_differences!D16</f>
        <v>-1.4719325114559312</v>
      </c>
      <c r="G17" s="44">
        <f>[8]IRF1_differences!G16</f>
        <v>-1.221438241562975</v>
      </c>
      <c r="H17" s="44">
        <f>[3]IRF1_benchmark!C16</f>
        <v>7.9500727049519854E-2</v>
      </c>
      <c r="I17" s="44">
        <f>[3]IRF1_benchmark!D16</f>
        <v>-0.23768660277052622</v>
      </c>
      <c r="J17" s="44">
        <f>[3]IRF1_benchmark!G16</f>
        <v>-8.3519309341974379E-2</v>
      </c>
      <c r="K17" s="44"/>
      <c r="L17" s="44">
        <v>14</v>
      </c>
      <c r="M17">
        <f t="shared" si="3"/>
        <v>7.0935658257704178E-3</v>
      </c>
      <c r="N17">
        <f t="shared" si="4"/>
        <v>-0.45945194043003995</v>
      </c>
      <c r="O17">
        <f t="shared" si="5"/>
        <v>-0.21377389380794298</v>
      </c>
      <c r="P17" s="44">
        <f>[8]IRF1_differences!I16</f>
        <v>-0.30904535264703165</v>
      </c>
      <c r="Q17" s="44">
        <f>[8]IRF1_differences!J16</f>
        <v>-1.0230510182913986</v>
      </c>
      <c r="R17" s="44">
        <f>[8]IRF1_differences!M16</f>
        <v>-0.64884550488831538</v>
      </c>
      <c r="S17" s="44">
        <f>[3]IRF1_benchmark!I16</f>
        <v>7.0935658257704178E-3</v>
      </c>
      <c r="T17" s="44">
        <f>[3]IRF1_benchmark!J16</f>
        <v>-0.45235837460426953</v>
      </c>
      <c r="U17" s="44">
        <f>[3]IRF1_benchmark!M16</f>
        <v>-0.21377389380794298</v>
      </c>
      <c r="V17" s="44"/>
      <c r="W17" s="44">
        <v>14</v>
      </c>
      <c r="X17">
        <f t="shared" si="6"/>
        <v>0.12638993246361374</v>
      </c>
      <c r="Y17">
        <f t="shared" si="7"/>
        <v>-1.8929466224174465</v>
      </c>
      <c r="Z17">
        <f t="shared" si="8"/>
        <v>-0.842507821695194</v>
      </c>
      <c r="AA17" s="44">
        <f>[8]IRF1_differences!O16</f>
        <v>1.8595226852396973</v>
      </c>
      <c r="AB17" s="44">
        <f>[8]IRF1_differences!P16</f>
        <v>-1.0169866052381036</v>
      </c>
      <c r="AC17" s="44">
        <f>[8]IRF1_differences!S16</f>
        <v>0.3806192744127031</v>
      </c>
      <c r="AD17" s="44">
        <f>[3]IRF1_benchmark!O16</f>
        <v>0.12638993246361374</v>
      </c>
      <c r="AE17" s="44">
        <f>[3]IRF1_benchmark!P16</f>
        <v>-1.7665566899538327</v>
      </c>
      <c r="AF17" s="44">
        <f>[3]IRF1_benchmark!S16</f>
        <v>-0.842507821695194</v>
      </c>
      <c r="AG17" s="45"/>
      <c r="AH17" s="44">
        <v>14</v>
      </c>
      <c r="AI17">
        <f t="shared" si="9"/>
        <v>-1.0796276661319461E-3</v>
      </c>
      <c r="AJ17">
        <f t="shared" si="10"/>
        <v>-0.31274675915664885</v>
      </c>
      <c r="AK17">
        <f t="shared" si="11"/>
        <v>-0.15448416550477287</v>
      </c>
      <c r="AL17" s="44">
        <f>[8]IRF1_differences!U16</f>
        <v>-7.6065507571422109E-2</v>
      </c>
      <c r="AM17" s="44">
        <f>[8]IRF1_differences!V16</f>
        <v>-0.55002833966107756</v>
      </c>
      <c r="AN17" s="44">
        <f>[8]IRF1_differences!Y16</f>
        <v>-0.30139533589010531</v>
      </c>
      <c r="AO17" s="44">
        <f>[3]IRF1_benchmark!U16</f>
        <v>-1.0796276661319461E-3</v>
      </c>
      <c r="AP17" s="44">
        <f>[3]IRF1_benchmark!V16</f>
        <v>-0.3138263868227808</v>
      </c>
      <c r="AQ17" s="44">
        <f>[3]IRF1_benchmark!Y16</f>
        <v>-0.15448416550477287</v>
      </c>
      <c r="AR17" s="44"/>
      <c r="AS17" s="44">
        <v>14</v>
      </c>
      <c r="AT17">
        <f t="shared" si="12"/>
        <v>0.21659278406604723</v>
      </c>
      <c r="AU17">
        <f t="shared" si="13"/>
        <v>-1.1069452744827446</v>
      </c>
      <c r="AV17">
        <f t="shared" si="14"/>
        <v>-0.34181918915628046</v>
      </c>
      <c r="AW17" s="44">
        <f>[8]IRF1_differences!AA16</f>
        <v>1.8723429151384789</v>
      </c>
      <c r="AX17" s="44">
        <f>[8]IRF1_differences!AB16</f>
        <v>0.44003575299470643</v>
      </c>
      <c r="AY17" s="44">
        <f>[8]IRF1_differences!AE16</f>
        <v>1.0997120110141301</v>
      </c>
      <c r="AZ17" s="44">
        <f>[3]IRF1_benchmark!AA16</f>
        <v>0.21659278406604723</v>
      </c>
      <c r="BA17" s="44">
        <f>[3]IRF1_benchmark!AB16</f>
        <v>-0.8903524904166974</v>
      </c>
      <c r="BB17" s="44">
        <f>[3]IRF1_benchmark!AE16</f>
        <v>-0.34181918915628046</v>
      </c>
      <c r="BC17" s="45"/>
      <c r="BD17" s="44">
        <v>14</v>
      </c>
      <c r="BE17">
        <f t="shared" si="15"/>
        <v>9.3015197237563699E-2</v>
      </c>
      <c r="BF17">
        <f t="shared" si="16"/>
        <v>-0.24155025408694814</v>
      </c>
      <c r="BG17">
        <f t="shared" si="17"/>
        <v>-2.1605815677599442E-2</v>
      </c>
      <c r="BH17" s="44">
        <f>[8]IRF1_differences!AG16</f>
        <v>-8.6122573122761031E-2</v>
      </c>
      <c r="BI17" s="44">
        <f>[8]IRF1_differences!AH16</f>
        <v>-0.41242571838274422</v>
      </c>
      <c r="BJ17" s="44">
        <f>[8]IRF1_differences!AK16</f>
        <v>-0.23637674021651844</v>
      </c>
      <c r="BK17" s="44">
        <f>[3]IRF1_benchmark!AG16</f>
        <v>9.3015197237563699E-2</v>
      </c>
      <c r="BL17" s="44">
        <f>[3]IRF1_benchmark!AH16</f>
        <v>-0.14853505684938445</v>
      </c>
      <c r="BM17" s="44">
        <f>[3]IRF1_benchmark!AK16</f>
        <v>-2.1605815677599442E-2</v>
      </c>
      <c r="BN17" s="44"/>
      <c r="BO17" s="44">
        <v>14</v>
      </c>
      <c r="BP17">
        <f t="shared" si="18"/>
        <v>0.16159992124215425</v>
      </c>
      <c r="BQ17">
        <f t="shared" si="19"/>
        <v>-0.29132285663450702</v>
      </c>
      <c r="BR17">
        <f t="shared" si="20"/>
        <v>1.3700881794356544E-2</v>
      </c>
      <c r="BS17" s="44">
        <f>[8]IRF1_differences!AM16</f>
        <v>0.51581979209204398</v>
      </c>
      <c r="BT17" s="44">
        <f>[8]IRF1_differences!AN16</f>
        <v>-2.8170492632987203E-2</v>
      </c>
      <c r="BU17" s="44">
        <f>[8]IRF1_differences!AQ16</f>
        <v>0.23635947636728713</v>
      </c>
      <c r="BV17" s="44">
        <f>[3]IRF1_benchmark!AM16</f>
        <v>0.16159992124215425</v>
      </c>
      <c r="BW17" s="44">
        <f>[3]IRF1_benchmark!AN16</f>
        <v>-0.12972293539235277</v>
      </c>
      <c r="BX17" s="44">
        <f>[3]IRF1_benchmark!AQ16</f>
        <v>1.3700881794356544E-2</v>
      </c>
      <c r="BY17" s="45"/>
      <c r="BZ17" s="44">
        <v>14</v>
      </c>
      <c r="CA17">
        <f t="shared" si="21"/>
        <v>5.3107010063490452E-2</v>
      </c>
      <c r="CB17">
        <f t="shared" si="22"/>
        <v>-0.24588207200735213</v>
      </c>
      <c r="CC17">
        <f t="shared" si="23"/>
        <v>-6.3872382566832114E-2</v>
      </c>
      <c r="CD17" s="44">
        <f>[8]IRF1_differences!AS16</f>
        <v>-6.6675938199513923E-2</v>
      </c>
      <c r="CE17" s="44">
        <f>[8]IRF1_differences!AT16</f>
        <v>-0.38812169617655917</v>
      </c>
      <c r="CF17" s="44">
        <f>[8]IRF1_differences!AW16</f>
        <v>-0.21625816791756913</v>
      </c>
      <c r="CG17" s="44">
        <f>[3]IRF1_benchmark!AS16</f>
        <v>5.3107010063490452E-2</v>
      </c>
      <c r="CH17" s="44">
        <f>[3]IRF1_benchmark!AT16</f>
        <v>-0.19277506194386168</v>
      </c>
      <c r="CI17" s="44">
        <f>[3]IRF1_benchmark!AW16</f>
        <v>-6.3872382566832114E-2</v>
      </c>
      <c r="CJ17" s="44"/>
      <c r="CK17" s="44">
        <v>14</v>
      </c>
      <c r="CL17">
        <f t="shared" si="24"/>
        <v>0.11176733181572607</v>
      </c>
      <c r="CM17">
        <f t="shared" si="25"/>
        <v>-0.16279550738119206</v>
      </c>
      <c r="CN17">
        <f t="shared" si="26"/>
        <v>3.0239142359227193E-2</v>
      </c>
      <c r="CO17" s="44">
        <f>[8]IRF1_differences!AY16</f>
        <v>7.3934050856903452E-2</v>
      </c>
      <c r="CP17" s="44">
        <f>[8]IRF1_differences!AZ16</f>
        <v>-0.22400511954637287</v>
      </c>
      <c r="CQ17" s="44">
        <f>[8]IRF1_differences!BC16</f>
        <v>-7.4447440114953939E-2</v>
      </c>
      <c r="CR17" s="44">
        <f>[3]IRF1_benchmark!AY16</f>
        <v>0.11176733181572607</v>
      </c>
      <c r="CS17" s="44">
        <f>[3]IRF1_benchmark!AZ16</f>
        <v>-5.1028175565465989E-2</v>
      </c>
      <c r="CT17" s="44">
        <f>[3]IRF1_benchmark!BC16</f>
        <v>3.0239142359227193E-2</v>
      </c>
      <c r="CU17" s="44"/>
      <c r="CV17" s="44">
        <v>14</v>
      </c>
      <c r="CW17">
        <f t="shared" si="27"/>
        <v>0.10103867543171179</v>
      </c>
      <c r="CX17">
        <f t="shared" si="28"/>
        <v>-0.18361819298018675</v>
      </c>
      <c r="CY17">
        <f t="shared" si="29"/>
        <v>8.652055645381948E-3</v>
      </c>
      <c r="CZ17" s="44">
        <f>[8]IRF1_differences!BE16</f>
        <v>0.13350626454768622</v>
      </c>
      <c r="DA17" s="44">
        <f>[8]IRF1_differences!BF16</f>
        <v>-0.16671422066167185</v>
      </c>
      <c r="DB17" s="44">
        <f>[8]IRF1_differences!BI16</f>
        <v>-1.5466228491898548E-2</v>
      </c>
      <c r="DC17" s="44">
        <f>[3]IRF1_benchmark!BE16</f>
        <v>0.10103867543171179</v>
      </c>
      <c r="DD17" s="44">
        <f>[3]IRF1_benchmark!BF16</f>
        <v>-8.2579517548474965E-2</v>
      </c>
      <c r="DE17" s="44">
        <f>[3]IRF1_benchmark!BI16</f>
        <v>8.652055645381948E-3</v>
      </c>
    </row>
    <row r="18" spans="1:109" x14ac:dyDescent="0.25">
      <c r="A18" s="44">
        <v>15</v>
      </c>
      <c r="B18">
        <f t="shared" si="0"/>
        <v>3.5127100917841325E-2</v>
      </c>
      <c r="C18">
        <f t="shared" si="1"/>
        <v>-0.30066044689198518</v>
      </c>
      <c r="D18">
        <f t="shared" si="2"/>
        <v>-0.1137884960385218</v>
      </c>
      <c r="E18" s="44">
        <f>[8]IRF1_differences!C17</f>
        <v>-0.93328585516441853</v>
      </c>
      <c r="F18" s="44">
        <f>[8]IRF1_differences!D17</f>
        <v>-1.3928514514179298</v>
      </c>
      <c r="G18" s="44">
        <f>[8]IRF1_differences!G17</f>
        <v>-1.1532522621399921</v>
      </c>
      <c r="H18" s="44">
        <f>[3]IRF1_benchmark!C17</f>
        <v>3.5127100917841325E-2</v>
      </c>
      <c r="I18" s="44">
        <f>[3]IRF1_benchmark!D17</f>
        <v>-0.26553334597414385</v>
      </c>
      <c r="J18" s="44">
        <f>[3]IRF1_benchmark!G17</f>
        <v>-0.1137884960385218</v>
      </c>
      <c r="K18" s="44"/>
      <c r="L18" s="44">
        <v>15</v>
      </c>
      <c r="M18">
        <f t="shared" si="3"/>
        <v>2.4686260299390882E-2</v>
      </c>
      <c r="N18">
        <f t="shared" si="4"/>
        <v>-0.45485370804451064</v>
      </c>
      <c r="O18">
        <f t="shared" si="5"/>
        <v>-0.19256246147256395</v>
      </c>
      <c r="P18" s="44">
        <f>[8]IRF1_differences!I17</f>
        <v>-0.2795388760755686</v>
      </c>
      <c r="Q18" s="44">
        <f>[8]IRF1_differences!J17</f>
        <v>-0.99966859642407657</v>
      </c>
      <c r="R18" s="44">
        <f>[8]IRF1_differences!M17</f>
        <v>-0.62108435574079413</v>
      </c>
      <c r="S18" s="44">
        <f>[3]IRF1_benchmark!I17</f>
        <v>2.4686260299390882E-2</v>
      </c>
      <c r="T18" s="44">
        <f>[3]IRF1_benchmark!J17</f>
        <v>-0.43016744774511978</v>
      </c>
      <c r="U18" s="44">
        <f>[3]IRF1_benchmark!M17</f>
        <v>-0.19256246147256395</v>
      </c>
      <c r="V18" s="44"/>
      <c r="W18" s="44">
        <v>15</v>
      </c>
      <c r="X18">
        <f t="shared" si="6"/>
        <v>0.24670162030541157</v>
      </c>
      <c r="Y18">
        <f t="shared" si="7"/>
        <v>-1.8311870722452692</v>
      </c>
      <c r="Z18">
        <f t="shared" si="8"/>
        <v>-0.68979537848060768</v>
      </c>
      <c r="AA18" s="44">
        <f>[8]IRF1_differences!O17</f>
        <v>1.8459338283941054</v>
      </c>
      <c r="AB18" s="44">
        <f>[8]IRF1_differences!P17</f>
        <v>-0.96707693328852395</v>
      </c>
      <c r="AC18" s="44">
        <f>[8]IRF1_differences!S17</f>
        <v>0.41318497309813879</v>
      </c>
      <c r="AD18" s="44">
        <f>[3]IRF1_benchmark!O17</f>
        <v>0.24670162030541157</v>
      </c>
      <c r="AE18" s="44">
        <f>[3]IRF1_benchmark!P17</f>
        <v>-1.5844854519398577</v>
      </c>
      <c r="AF18" s="44">
        <f>[3]IRF1_benchmark!S17</f>
        <v>-0.68979537848060768</v>
      </c>
      <c r="AG18" s="45"/>
      <c r="AH18" s="44">
        <v>15</v>
      </c>
      <c r="AI18">
        <f t="shared" si="9"/>
        <v>1.1388724349789717E-2</v>
      </c>
      <c r="AJ18">
        <f t="shared" si="10"/>
        <v>-0.30483763120188123</v>
      </c>
      <c r="AK18">
        <f t="shared" si="11"/>
        <v>-0.13761577802539893</v>
      </c>
      <c r="AL18" s="44">
        <f>[8]IRF1_differences!U17</f>
        <v>-6.7517551701653897E-2</v>
      </c>
      <c r="AM18" s="44">
        <f>[8]IRF1_differences!V17</f>
        <v>-0.54143472906447043</v>
      </c>
      <c r="AN18" s="44">
        <f>[8]IRF1_differences!Y17</f>
        <v>-0.2940626067632709</v>
      </c>
      <c r="AO18" s="44">
        <f>[3]IRF1_benchmark!U17</f>
        <v>1.1388724349789717E-2</v>
      </c>
      <c r="AP18" s="44">
        <f>[3]IRF1_benchmark!V17</f>
        <v>-0.29344890685209152</v>
      </c>
      <c r="AQ18" s="44">
        <f>[3]IRF1_benchmark!Y17</f>
        <v>-0.13761577802539893</v>
      </c>
      <c r="AR18" s="44"/>
      <c r="AS18" s="44">
        <v>15</v>
      </c>
      <c r="AT18">
        <f t="shared" si="12"/>
        <v>0.24291315686456938</v>
      </c>
      <c r="AU18">
        <f t="shared" si="13"/>
        <v>-1.0879118762627558</v>
      </c>
      <c r="AV18">
        <f t="shared" si="14"/>
        <v>-0.29771680202794426</v>
      </c>
      <c r="AW18" s="44">
        <f>[8]IRF1_differences!AA17</f>
        <v>1.8901445152685081</v>
      </c>
      <c r="AX18" s="44">
        <f>[8]IRF1_differences!AB17</f>
        <v>0.43963938837018995</v>
      </c>
      <c r="AY18" s="44">
        <f>[8]IRF1_differences!AE17</f>
        <v>1.0996441205449272</v>
      </c>
      <c r="AZ18" s="44">
        <f>[3]IRF1_benchmark!AA17</f>
        <v>0.24291315686456938</v>
      </c>
      <c r="BA18" s="44">
        <f>[3]IRF1_benchmark!AB17</f>
        <v>-0.84499871939818649</v>
      </c>
      <c r="BB18" s="44">
        <f>[3]IRF1_benchmark!AE17</f>
        <v>-0.29771680202794426</v>
      </c>
      <c r="BC18" s="45"/>
      <c r="BD18" s="44">
        <v>15</v>
      </c>
      <c r="BE18">
        <f t="shared" si="15"/>
        <v>9.4627933937829617E-2</v>
      </c>
      <c r="BF18">
        <f t="shared" si="16"/>
        <v>-0.23484333553296946</v>
      </c>
      <c r="BG18">
        <f t="shared" si="17"/>
        <v>-1.7610271413515149E-2</v>
      </c>
      <c r="BH18" s="44">
        <f>[8]IRF1_differences!AG17</f>
        <v>-8.4125505498792691E-2</v>
      </c>
      <c r="BI18" s="44">
        <f>[8]IRF1_differences!AH17</f>
        <v>-0.40437557274900687</v>
      </c>
      <c r="BJ18" s="44">
        <f>[8]IRF1_differences!AK17</f>
        <v>-0.23139109081438594</v>
      </c>
      <c r="BK18" s="44">
        <f>[3]IRF1_benchmark!AG17</f>
        <v>9.4627933937829617E-2</v>
      </c>
      <c r="BL18" s="44">
        <f>[3]IRF1_benchmark!AH17</f>
        <v>-0.14021540159513984</v>
      </c>
      <c r="BM18" s="44">
        <f>[3]IRF1_benchmark!AK17</f>
        <v>-1.7610271413515149E-2</v>
      </c>
      <c r="BN18" s="44"/>
      <c r="BO18" s="44">
        <v>15</v>
      </c>
      <c r="BP18">
        <f t="shared" si="18"/>
        <v>0.1637714128719128</v>
      </c>
      <c r="BQ18">
        <f t="shared" si="19"/>
        <v>-0.29250704618677026</v>
      </c>
      <c r="BR18">
        <f t="shared" si="20"/>
        <v>1.3990961411900553E-2</v>
      </c>
      <c r="BS18" s="44">
        <f>[8]IRF1_differences!AM17</f>
        <v>0.53008247437291067</v>
      </c>
      <c r="BT18" s="44">
        <f>[8]IRF1_differences!AN17</f>
        <v>-3.9961527335679821E-2</v>
      </c>
      <c r="BU18" s="44">
        <f>[8]IRF1_differences!AQ17</f>
        <v>0.23658055054376134</v>
      </c>
      <c r="BV18" s="44">
        <f>[3]IRF1_benchmark!AM17</f>
        <v>0.1637714128719128</v>
      </c>
      <c r="BW18" s="44">
        <f>[3]IRF1_benchmark!AN17</f>
        <v>-0.12873563331485746</v>
      </c>
      <c r="BX18" s="44">
        <f>[3]IRF1_benchmark!AQ17</f>
        <v>1.3990961411900553E-2</v>
      </c>
      <c r="BY18" s="45"/>
      <c r="BZ18" s="44">
        <v>15</v>
      </c>
      <c r="CA18">
        <f t="shared" si="21"/>
        <v>4.9306768069634944E-2</v>
      </c>
      <c r="CB18">
        <f t="shared" si="22"/>
        <v>-0.24260355189105126</v>
      </c>
      <c r="CC18">
        <f t="shared" si="23"/>
        <v>-6.7856866195982746E-2</v>
      </c>
      <c r="CD18" s="44">
        <f>[8]IRF1_differences!AS17</f>
        <v>-6.916805641358216E-2</v>
      </c>
      <c r="CE18" s="44">
        <f>[8]IRF1_differences!AT17</f>
        <v>-0.3882048028410669</v>
      </c>
      <c r="CF18" s="44">
        <f>[8]IRF1_differences!AW17</f>
        <v>-0.21680526199675385</v>
      </c>
      <c r="CG18" s="44">
        <f>[3]IRF1_benchmark!AS17</f>
        <v>4.9306768069634944E-2</v>
      </c>
      <c r="CH18" s="44">
        <f>[3]IRF1_benchmark!AT17</f>
        <v>-0.19329678382141632</v>
      </c>
      <c r="CI18" s="44">
        <f>[3]IRF1_benchmark!AW17</f>
        <v>-6.7856866195982746E-2</v>
      </c>
      <c r="CJ18" s="44"/>
      <c r="CK18" s="44">
        <v>15</v>
      </c>
      <c r="CL18">
        <f t="shared" si="24"/>
        <v>0.11629655017943873</v>
      </c>
      <c r="CM18">
        <f t="shared" si="25"/>
        <v>-0.15745419008216002</v>
      </c>
      <c r="CN18">
        <f t="shared" si="26"/>
        <v>3.5899118522011546E-2</v>
      </c>
      <c r="CO18" s="44">
        <f>[8]IRF1_differences!AY17</f>
        <v>6.2654895171228311E-2</v>
      </c>
      <c r="CP18" s="44">
        <f>[8]IRF1_differences!AZ17</f>
        <v>-0.23151082086827859</v>
      </c>
      <c r="CQ18" s="44">
        <f>[8]IRF1_differences!BC17</f>
        <v>-8.3314532294742574E-2</v>
      </c>
      <c r="CR18" s="44">
        <f>[3]IRF1_benchmark!AY17</f>
        <v>0.11629655017943873</v>
      </c>
      <c r="CS18" s="44">
        <f>[3]IRF1_benchmark!AZ17</f>
        <v>-4.1157639902721296E-2</v>
      </c>
      <c r="CT18" s="44">
        <f>[3]IRF1_benchmark!BC17</f>
        <v>3.5899118522011546E-2</v>
      </c>
      <c r="CU18" s="44"/>
      <c r="CV18" s="44">
        <v>15</v>
      </c>
      <c r="CW18">
        <f t="shared" si="27"/>
        <v>6.5230961855004987E-2</v>
      </c>
      <c r="CX18">
        <f t="shared" si="28"/>
        <v>-0.17607994529569188</v>
      </c>
      <c r="CY18">
        <f t="shared" si="29"/>
        <v>-2.3613179434391774E-2</v>
      </c>
      <c r="CZ18" s="44">
        <f>[8]IRF1_differences!BE17</f>
        <v>0.14684485934691396</v>
      </c>
      <c r="DA18" s="44">
        <f>[8]IRF1_differences!BF17</f>
        <v>-0.15375897951042819</v>
      </c>
      <c r="DB18" s="44">
        <f>[8]IRF1_differences!BI17</f>
        <v>-1.3721777725363878E-3</v>
      </c>
      <c r="DC18" s="44">
        <f>[3]IRF1_benchmark!BE17</f>
        <v>6.5230961855004987E-2</v>
      </c>
      <c r="DD18" s="44">
        <f>[3]IRF1_benchmark!BF17</f>
        <v>-0.11084898344068689</v>
      </c>
      <c r="DE18" s="44">
        <f>[3]IRF1_benchmark!BI17</f>
        <v>-2.3613179434391774E-2</v>
      </c>
    </row>
    <row r="19" spans="1:109" s="46" customFormat="1" x14ac:dyDescent="0.25">
      <c r="A19" s="47">
        <v>16</v>
      </c>
      <c r="B19">
        <f t="shared" si="0"/>
        <v>9.3437764592317993E-2</v>
      </c>
      <c r="C19">
        <f t="shared" si="1"/>
        <v>-0.28318347623072498</v>
      </c>
      <c r="D19">
        <f t="shared" si="2"/>
        <v>-4.7648850363654356E-2</v>
      </c>
      <c r="E19" s="47">
        <f>[8]IRF1_differences!C18</f>
        <v>-0.95777303508404743</v>
      </c>
      <c r="F19" s="47">
        <f>[8]IRF1_differences!D18</f>
        <v>-1.393140701752865</v>
      </c>
      <c r="G19" s="47">
        <f>[8]IRF1_differences!G18</f>
        <v>-1.1644185636232138</v>
      </c>
      <c r="H19" s="47">
        <f>[3]IRF1_benchmark!C18</f>
        <v>9.3437764592317993E-2</v>
      </c>
      <c r="I19" s="47">
        <f>[3]IRF1_benchmark!D18</f>
        <v>-0.18974571163840701</v>
      </c>
      <c r="J19" s="47">
        <f>[3]IRF1_benchmark!G18</f>
        <v>-4.7648850363654356E-2</v>
      </c>
      <c r="K19" s="47"/>
      <c r="L19" s="47">
        <v>16</v>
      </c>
      <c r="M19">
        <f t="shared" si="3"/>
        <v>3.0267804795186558E-2</v>
      </c>
      <c r="N19">
        <f t="shared" si="4"/>
        <v>-0.45495482248160612</v>
      </c>
      <c r="O19">
        <f t="shared" si="5"/>
        <v>-0.18527186666459122</v>
      </c>
      <c r="P19" s="47">
        <f>[8]IRF1_differences!I18</f>
        <v>-0.27994542486869822</v>
      </c>
      <c r="Q19" s="47">
        <f>[8]IRF1_differences!J18</f>
        <v>-1.0045845178478972</v>
      </c>
      <c r="R19" s="47">
        <f>[8]IRF1_differences!M18</f>
        <v>-0.62284816318591407</v>
      </c>
      <c r="S19" s="47">
        <f>[3]IRF1_benchmark!I18</f>
        <v>3.0267804795186558E-2</v>
      </c>
      <c r="T19" s="47">
        <f>[3]IRF1_benchmark!J18</f>
        <v>-0.42468701768641959</v>
      </c>
      <c r="U19" s="47">
        <f>[3]IRF1_benchmark!M18</f>
        <v>-0.18527186666459122</v>
      </c>
      <c r="V19" s="47"/>
      <c r="W19" s="47">
        <v>16</v>
      </c>
      <c r="X19">
        <f t="shared" si="6"/>
        <v>0.18801664994475448</v>
      </c>
      <c r="Y19">
        <f t="shared" si="7"/>
        <v>-1.8026605301541627</v>
      </c>
      <c r="Z19">
        <f t="shared" si="8"/>
        <v>-0.74157190291535646</v>
      </c>
      <c r="AA19" s="47">
        <f>[8]IRF1_differences!O18</f>
        <v>1.7175283163551989</v>
      </c>
      <c r="AB19" s="47">
        <f>[8]IRF1_differences!P18</f>
        <v>-1.1010410349241984</v>
      </c>
      <c r="AC19" s="47">
        <f>[8]IRF1_differences!S18</f>
        <v>0.26785618534563549</v>
      </c>
      <c r="AD19" s="47">
        <f>[3]IRF1_benchmark!O18</f>
        <v>0.18801664994475448</v>
      </c>
      <c r="AE19" s="47">
        <f>[3]IRF1_benchmark!P18</f>
        <v>-1.6146438802094083</v>
      </c>
      <c r="AF19" s="47">
        <f>[3]IRF1_benchmark!S18</f>
        <v>-0.74157190291535646</v>
      </c>
      <c r="AG19" s="57"/>
      <c r="AH19" s="47">
        <v>16</v>
      </c>
      <c r="AI19">
        <f t="shared" si="9"/>
        <v>1.4895430427584625E-2</v>
      </c>
      <c r="AJ19">
        <f t="shared" si="10"/>
        <v>-0.302677141666847</v>
      </c>
      <c r="AK19">
        <f t="shared" si="11"/>
        <v>-0.13190781761104547</v>
      </c>
      <c r="AL19" s="47">
        <f>[8]IRF1_differences!U18</f>
        <v>-6.8921793972674075E-2</v>
      </c>
      <c r="AM19" s="47">
        <f>[8]IRF1_differences!V18</f>
        <v>-0.53998845848432875</v>
      </c>
      <c r="AN19" s="47">
        <f>[8]IRF1_differences!Y18</f>
        <v>-0.29145453488736506</v>
      </c>
      <c r="AO19" s="47">
        <f>[3]IRF1_benchmark!U18</f>
        <v>1.4895430427584625E-2</v>
      </c>
      <c r="AP19" s="47">
        <f>[3]IRF1_benchmark!V18</f>
        <v>-0.28778171123926238</v>
      </c>
      <c r="AQ19" s="47">
        <f>[3]IRF1_benchmark!Y18</f>
        <v>-0.13190781761104547</v>
      </c>
      <c r="AR19" s="47"/>
      <c r="AS19" s="47">
        <v>16</v>
      </c>
      <c r="AT19">
        <f t="shared" si="12"/>
        <v>0.21774435551817686</v>
      </c>
      <c r="AU19">
        <f t="shared" si="13"/>
        <v>-1.0593500536511622</v>
      </c>
      <c r="AV19">
        <f t="shared" si="14"/>
        <v>-0.30137061672224591</v>
      </c>
      <c r="AW19" s="47">
        <f>[8]IRF1_differences!AA18</f>
        <v>1.8729656705652078</v>
      </c>
      <c r="AX19" s="47">
        <f>[8]IRF1_differences!AB18</f>
        <v>0.43642965212484497</v>
      </c>
      <c r="AY19" s="47">
        <f>[8]IRF1_differences!AE18</f>
        <v>1.0783233735314921</v>
      </c>
      <c r="AZ19" s="47">
        <f>[3]IRF1_benchmark!AA18</f>
        <v>0.21774435551817686</v>
      </c>
      <c r="BA19" s="47">
        <f>[3]IRF1_benchmark!AB18</f>
        <v>-0.84160569813298536</v>
      </c>
      <c r="BB19" s="47">
        <f>[3]IRF1_benchmark!AE18</f>
        <v>-0.30137061672224591</v>
      </c>
      <c r="BC19" s="119"/>
      <c r="BD19" s="47">
        <v>16</v>
      </c>
      <c r="BE19">
        <f t="shared" si="15"/>
        <v>8.8476006373895494E-2</v>
      </c>
      <c r="BF19">
        <f t="shared" si="16"/>
        <v>-0.22440273637667402</v>
      </c>
      <c r="BG19">
        <f t="shared" si="17"/>
        <v>-2.0152420661634939E-2</v>
      </c>
      <c r="BH19" s="47">
        <f>[8]IRF1_differences!AG18</f>
        <v>-8.4637951757993324E-2</v>
      </c>
      <c r="BI19" s="47">
        <f>[8]IRF1_differences!AH18</f>
        <v>-0.40138845176497462</v>
      </c>
      <c r="BJ19" s="47">
        <f>[8]IRF1_differences!AK18</f>
        <v>-0.22963188377058588</v>
      </c>
      <c r="BK19" s="47">
        <f>[3]IRF1_benchmark!AG18</f>
        <v>8.8476006373895494E-2</v>
      </c>
      <c r="BL19" s="47">
        <f>[3]IRF1_benchmark!AH18</f>
        <v>-0.13592673000277852</v>
      </c>
      <c r="BM19" s="47">
        <f>[3]IRF1_benchmark!AK18</f>
        <v>-2.0152420661634939E-2</v>
      </c>
      <c r="BN19" s="47"/>
      <c r="BO19" s="47">
        <v>16</v>
      </c>
      <c r="BP19">
        <f t="shared" si="18"/>
        <v>0.16024805143464804</v>
      </c>
      <c r="BQ19">
        <f t="shared" si="19"/>
        <v>-0.29256309038070505</v>
      </c>
      <c r="BR19">
        <f t="shared" si="20"/>
        <v>1.0227678070454374E-2</v>
      </c>
      <c r="BS19" s="47">
        <f>[8]IRF1_differences!AM18</f>
        <v>0.53386920525827863</v>
      </c>
      <c r="BT19" s="47">
        <f>[8]IRF1_differences!AN18</f>
        <v>-5.6651824452125833E-2</v>
      </c>
      <c r="BU19" s="47">
        <f>[8]IRF1_differences!AQ18</f>
        <v>0.22830245918728448</v>
      </c>
      <c r="BV19" s="47">
        <f>[3]IRF1_benchmark!AM18</f>
        <v>0.16024805143464804</v>
      </c>
      <c r="BW19" s="47">
        <f>[3]IRF1_benchmark!AN18</f>
        <v>-0.13231503894605701</v>
      </c>
      <c r="BX19" s="47">
        <f>[3]IRF1_benchmark!AQ18</f>
        <v>1.0227678070454374E-2</v>
      </c>
      <c r="BY19" s="57"/>
      <c r="BZ19" s="47">
        <v>16</v>
      </c>
      <c r="CA19">
        <f t="shared" si="21"/>
        <v>4.6521972300548796E-2</v>
      </c>
      <c r="CB19">
        <f t="shared" si="22"/>
        <v>-0.23690373796060407</v>
      </c>
      <c r="CC19">
        <f t="shared" si="23"/>
        <v>-6.7482577127203389E-2</v>
      </c>
      <c r="CD19" s="47">
        <f>[8]IRF1_differences!AS18</f>
        <v>-6.8830706563492217E-2</v>
      </c>
      <c r="CE19" s="47">
        <f>[8]IRF1_differences!AT18</f>
        <v>-0.38389103883569048</v>
      </c>
      <c r="CF19" s="47">
        <f>[8]IRF1_differences!AW18</f>
        <v>-0.21279505506848309</v>
      </c>
      <c r="CG19" s="47">
        <f>[3]IRF1_benchmark!AS18</f>
        <v>4.6521972300548796E-2</v>
      </c>
      <c r="CH19" s="47">
        <f>[3]IRF1_benchmark!AT18</f>
        <v>-0.19038176566005527</v>
      </c>
      <c r="CI19" s="47">
        <f>[3]IRF1_benchmark!AW18</f>
        <v>-6.7482577127203389E-2</v>
      </c>
      <c r="CJ19" s="47"/>
      <c r="CK19" s="47">
        <v>16</v>
      </c>
      <c r="CL19">
        <f t="shared" si="24"/>
        <v>0.12554103676804929</v>
      </c>
      <c r="CM19">
        <f t="shared" si="25"/>
        <v>-0.15277023391253386</v>
      </c>
      <c r="CN19">
        <f t="shared" si="26"/>
        <v>4.6722647769967381E-2</v>
      </c>
      <c r="CO19" s="47">
        <f>[8]IRF1_differences!AY18</f>
        <v>5.8623405351722342E-2</v>
      </c>
      <c r="CP19" s="47">
        <f>[8]IRF1_differences!AZ18</f>
        <v>-0.22983558935030052</v>
      </c>
      <c r="CQ19" s="47">
        <f>[8]IRF1_differences!BC18</f>
        <v>-8.3134824721195932E-2</v>
      </c>
      <c r="CR19" s="47">
        <f>[3]IRF1_benchmark!AY18</f>
        <v>0.12554103676804929</v>
      </c>
      <c r="CS19" s="47">
        <f>[3]IRF1_benchmark!AZ18</f>
        <v>-2.7229197144484574E-2</v>
      </c>
      <c r="CT19" s="47">
        <f>[3]IRF1_benchmark!BC18</f>
        <v>4.6722647769967381E-2</v>
      </c>
      <c r="CU19" s="47"/>
      <c r="CV19" s="47">
        <v>16</v>
      </c>
      <c r="CW19">
        <f t="shared" si="27"/>
        <v>3.1556069941768961E-2</v>
      </c>
      <c r="CX19">
        <f t="shared" si="28"/>
        <v>-0.17000552937050317</v>
      </c>
      <c r="CY19">
        <f t="shared" si="29"/>
        <v>-5.3085448180432725E-2</v>
      </c>
      <c r="CZ19" s="47">
        <f>[8]IRF1_differences!BE18</f>
        <v>0.13719305931093262</v>
      </c>
      <c r="DA19" s="47">
        <f>[8]IRF1_differences!BF18</f>
        <v>-0.16214823328184741</v>
      </c>
      <c r="DB19" s="47">
        <f>[8]IRF1_differences!BI18</f>
        <v>-1.2112245979938513E-2</v>
      </c>
      <c r="DC19" s="47">
        <f>[3]IRF1_benchmark!BE18</f>
        <v>3.1556069941768961E-2</v>
      </c>
      <c r="DD19" s="47">
        <f>[3]IRF1_benchmark!BF18</f>
        <v>-0.13844945942873421</v>
      </c>
      <c r="DE19" s="47">
        <f>[3]IRF1_benchmark!BI18</f>
        <v>-5.3085448180432725E-2</v>
      </c>
    </row>
    <row r="20" spans="1:109" x14ac:dyDescent="0.25">
      <c r="A20" s="44">
        <v>17</v>
      </c>
      <c r="B20">
        <f t="shared" si="0"/>
        <v>-2.0494937281168506E-2</v>
      </c>
      <c r="C20">
        <f t="shared" si="1"/>
        <v>-0.26775544578691168</v>
      </c>
      <c r="D20">
        <f t="shared" si="2"/>
        <v>-0.15067957864225545</v>
      </c>
      <c r="E20" s="44">
        <f>[8]IRF1_differences!C19</f>
        <v>-1.0269853703819558</v>
      </c>
      <c r="F20" s="44">
        <f>[8]IRF1_differences!D19</f>
        <v>-1.4531247576142687</v>
      </c>
      <c r="G20" s="44">
        <f>[8]IRF1_differences!G19</f>
        <v>-1.2277620522252715</v>
      </c>
      <c r="H20" s="44">
        <f>[3]IRF1_benchmark!C19</f>
        <v>-2.0494937281168506E-2</v>
      </c>
      <c r="I20" s="44">
        <f>[3]IRF1_benchmark!D19</f>
        <v>-0.28825038306808021</v>
      </c>
      <c r="J20" s="44">
        <f>[3]IRF1_benchmark!G19</f>
        <v>-0.15067957864225545</v>
      </c>
      <c r="K20" s="44"/>
      <c r="L20" s="44">
        <v>17</v>
      </c>
      <c r="M20">
        <f t="shared" si="3"/>
        <v>8.2085266186020956E-3</v>
      </c>
      <c r="N20">
        <f t="shared" si="4"/>
        <v>-0.45059921535813885</v>
      </c>
      <c r="O20">
        <f t="shared" si="5"/>
        <v>-0.20612314141877294</v>
      </c>
      <c r="P20" s="44">
        <f>[8]IRF1_differences!I19</f>
        <v>-0.30173538638368835</v>
      </c>
      <c r="Q20" s="44">
        <f>[8]IRF1_differences!J19</f>
        <v>-1.0335994032643392</v>
      </c>
      <c r="R20" s="44">
        <f>[8]IRF1_differences!M19</f>
        <v>-0.64579774567769521</v>
      </c>
      <c r="S20" s="44">
        <f>[3]IRF1_benchmark!I19</f>
        <v>8.2085266186020956E-3</v>
      </c>
      <c r="T20" s="44">
        <f>[3]IRF1_benchmark!J19</f>
        <v>-0.44239068873953674</v>
      </c>
      <c r="U20" s="44">
        <f>[3]IRF1_benchmark!M19</f>
        <v>-0.20612314141877294</v>
      </c>
      <c r="V20" s="44"/>
      <c r="W20" s="44">
        <v>17</v>
      </c>
      <c r="X20">
        <f t="shared" si="6"/>
        <v>0.18468885330290657</v>
      </c>
      <c r="Y20">
        <f t="shared" si="7"/>
        <v>-1.7904883866576002</v>
      </c>
      <c r="Z20">
        <f t="shared" si="8"/>
        <v>-0.73877702257577083</v>
      </c>
      <c r="AA20" s="44">
        <f>[8]IRF1_differences!O19</f>
        <v>1.7129024186308444</v>
      </c>
      <c r="AB20" s="44">
        <f>[8]IRF1_differences!P19</f>
        <v>-1.1416853800569062</v>
      </c>
      <c r="AC20" s="44">
        <f>[8]IRF1_differences!S19</f>
        <v>0.26100970042775179</v>
      </c>
      <c r="AD20" s="44">
        <f>[3]IRF1_benchmark!O19</f>
        <v>0.18468885330290657</v>
      </c>
      <c r="AE20" s="44">
        <f>[3]IRF1_benchmark!P19</f>
        <v>-1.6057995333546937</v>
      </c>
      <c r="AF20" s="44">
        <f>[3]IRF1_benchmark!S19</f>
        <v>-0.73877702257577083</v>
      </c>
      <c r="AG20" s="45"/>
      <c r="AH20" s="44">
        <v>17</v>
      </c>
      <c r="AI20">
        <f t="shared" si="9"/>
        <v>-2.4262906554694758E-3</v>
      </c>
      <c r="AJ20">
        <f t="shared" si="10"/>
        <v>-0.29884779481245111</v>
      </c>
      <c r="AK20">
        <f t="shared" si="11"/>
        <v>-0.14532404420755354</v>
      </c>
      <c r="AL20" s="44">
        <f>[8]IRF1_differences!U19</f>
        <v>-7.5841687075807962E-2</v>
      </c>
      <c r="AM20" s="44">
        <f>[8]IRF1_differences!V19</f>
        <v>-0.54189466826193267</v>
      </c>
      <c r="AN20" s="44">
        <f>[8]IRF1_differences!Y19</f>
        <v>-0.29479506776694975</v>
      </c>
      <c r="AO20" s="44">
        <f>[3]IRF1_benchmark!U19</f>
        <v>-2.4262906554694758E-3</v>
      </c>
      <c r="AP20" s="44">
        <f>[3]IRF1_benchmark!V19</f>
        <v>-0.30127408546792056</v>
      </c>
      <c r="AQ20" s="44">
        <f>[3]IRF1_benchmark!Y19</f>
        <v>-0.14532404420755354</v>
      </c>
      <c r="AR20" s="44"/>
      <c r="AS20" s="44">
        <v>17</v>
      </c>
      <c r="AT20">
        <f t="shared" si="12"/>
        <v>0.16527828065519323</v>
      </c>
      <c r="AU20">
        <f t="shared" si="13"/>
        <v>-1.0251028836628024</v>
      </c>
      <c r="AV20">
        <f t="shared" si="14"/>
        <v>-0.34163784611449244</v>
      </c>
      <c r="AW20" s="44">
        <f>[8]IRF1_differences!AA19</f>
        <v>1.8190452165401216</v>
      </c>
      <c r="AX20" s="44">
        <f>[8]IRF1_differences!AB19</f>
        <v>0.37694079958451804</v>
      </c>
      <c r="AY20" s="44">
        <f>[8]IRF1_differences!AE19</f>
        <v>1.0301690497345204</v>
      </c>
      <c r="AZ20" s="44">
        <f>[3]IRF1_benchmark!AA19</f>
        <v>0.16527828065519323</v>
      </c>
      <c r="BA20" s="44">
        <f>[3]IRF1_benchmark!AB19</f>
        <v>-0.85982460300760921</v>
      </c>
      <c r="BB20" s="44">
        <f>[3]IRF1_benchmark!AE19</f>
        <v>-0.34163784611449244</v>
      </c>
      <c r="BC20" s="45"/>
      <c r="BD20" s="44">
        <v>17</v>
      </c>
      <c r="BE20">
        <f t="shared" si="15"/>
        <v>8.2632099709932988E-2</v>
      </c>
      <c r="BF20">
        <f t="shared" si="16"/>
        <v>-0.21790378037424396</v>
      </c>
      <c r="BG20">
        <f t="shared" si="17"/>
        <v>-2.4301408200795002E-2</v>
      </c>
      <c r="BH20" s="44">
        <f>[8]IRF1_differences!AG19</f>
        <v>-7.9735416525902519E-2</v>
      </c>
      <c r="BI20" s="44">
        <f>[8]IRF1_differences!AH19</f>
        <v>-0.39281743041719797</v>
      </c>
      <c r="BJ20" s="44">
        <f>[8]IRF1_differences!AK19</f>
        <v>-0.22311385000485529</v>
      </c>
      <c r="BK20" s="44">
        <f>[3]IRF1_benchmark!AG19</f>
        <v>8.2632099709932988E-2</v>
      </c>
      <c r="BL20" s="44">
        <f>[3]IRF1_benchmark!AH19</f>
        <v>-0.13527168066431097</v>
      </c>
      <c r="BM20" s="44">
        <f>[3]IRF1_benchmark!AK19</f>
        <v>-2.4301408200795002E-2</v>
      </c>
      <c r="BN20" s="44"/>
      <c r="BO20" s="44">
        <v>17</v>
      </c>
      <c r="BP20">
        <f t="shared" si="18"/>
        <v>0.16129230855511889</v>
      </c>
      <c r="BQ20">
        <f t="shared" si="19"/>
        <v>-0.29159167650888784</v>
      </c>
      <c r="BR20">
        <f t="shared" si="20"/>
        <v>1.2560117596978001E-2</v>
      </c>
      <c r="BS20" s="44">
        <f>[8]IRF1_differences!AM19</f>
        <v>0.54306855090873962</v>
      </c>
      <c r="BT20" s="44">
        <f>[8]IRF1_differences!AN19</f>
        <v>-7.0058482818280574E-2</v>
      </c>
      <c r="BU20" s="44">
        <f>[8]IRF1_differences!AQ19</f>
        <v>0.22567860996998385</v>
      </c>
      <c r="BV20" s="44">
        <f>[3]IRF1_benchmark!AM19</f>
        <v>0.16129230855511889</v>
      </c>
      <c r="BW20" s="44">
        <f>[3]IRF1_benchmark!AN19</f>
        <v>-0.13029936795376898</v>
      </c>
      <c r="BX20" s="44">
        <f>[3]IRF1_benchmark!AQ19</f>
        <v>1.2560117596978001E-2</v>
      </c>
      <c r="BY20" s="45"/>
      <c r="BZ20" s="44">
        <v>17</v>
      </c>
      <c r="CA20">
        <f t="shared" si="21"/>
        <v>4.1893593864748585E-2</v>
      </c>
      <c r="CB20">
        <f t="shared" si="22"/>
        <v>-0.23407687532084831</v>
      </c>
      <c r="CC20">
        <f t="shared" si="23"/>
        <v>-7.1985133349247346E-2</v>
      </c>
      <c r="CD20" s="44">
        <f>[8]IRF1_differences!AS19</f>
        <v>-6.6714492512305698E-2</v>
      </c>
      <c r="CE20" s="44">
        <f>[8]IRF1_differences!AT19</f>
        <v>-0.37972379507253706</v>
      </c>
      <c r="CF20" s="44">
        <f>[8]IRF1_differences!AW19</f>
        <v>-0.20834945180056375</v>
      </c>
      <c r="CG20" s="44">
        <f>[3]IRF1_benchmark!AS19</f>
        <v>4.1893593864748585E-2</v>
      </c>
      <c r="CH20" s="44">
        <f>[3]IRF1_benchmark!AT19</f>
        <v>-0.19218328145609972</v>
      </c>
      <c r="CI20" s="44">
        <f>[3]IRF1_benchmark!AW19</f>
        <v>-7.1985133349247346E-2</v>
      </c>
      <c r="CJ20" s="44"/>
      <c r="CK20" s="44">
        <v>17</v>
      </c>
      <c r="CL20">
        <f t="shared" si="24"/>
        <v>0.124254719474871</v>
      </c>
      <c r="CM20">
        <f t="shared" si="25"/>
        <v>-0.14604627532923917</v>
      </c>
      <c r="CN20">
        <f t="shared" si="26"/>
        <v>4.8300783113535667E-2</v>
      </c>
      <c r="CO20" s="44">
        <f>[8]IRF1_differences!AY19</f>
        <v>6.554066090689406E-2</v>
      </c>
      <c r="CP20" s="44">
        <f>[8]IRF1_differences!AZ19</f>
        <v>-0.22100974329356576</v>
      </c>
      <c r="CQ20" s="44">
        <f>[8]IRF1_differences!BC19</f>
        <v>-7.7082950007951012E-2</v>
      </c>
      <c r="CR20" s="44">
        <f>[3]IRF1_benchmark!AY19</f>
        <v>0.124254719474871</v>
      </c>
      <c r="CS20" s="44">
        <f>[3]IRF1_benchmark!AZ19</f>
        <v>-2.1791555854368157E-2</v>
      </c>
      <c r="CT20" s="44">
        <f>[3]IRF1_benchmark!BC19</f>
        <v>4.8300783113535667E-2</v>
      </c>
      <c r="CU20" s="44"/>
      <c r="CV20" s="44">
        <v>17</v>
      </c>
      <c r="CW20">
        <f t="shared" si="27"/>
        <v>3.8143146035641215E-2</v>
      </c>
      <c r="CX20">
        <f t="shared" si="28"/>
        <v>-0.16255279454660715</v>
      </c>
      <c r="CY20">
        <f t="shared" si="29"/>
        <v>-4.3709063411673361E-2</v>
      </c>
      <c r="CZ20" s="44">
        <f>[8]IRF1_differences!BE19</f>
        <v>0.12023271382614321</v>
      </c>
      <c r="DA20" s="44">
        <f>[8]IRF1_differences!BF19</f>
        <v>-0.17546930425484719</v>
      </c>
      <c r="DB20" s="44">
        <f>[8]IRF1_differences!BI19</f>
        <v>-2.6712291500189674E-2</v>
      </c>
      <c r="DC20" s="44">
        <f>[3]IRF1_benchmark!BE19</f>
        <v>3.8143146035641215E-2</v>
      </c>
      <c r="DD20" s="44">
        <f>[3]IRF1_benchmark!BF19</f>
        <v>-0.12440964851096595</v>
      </c>
      <c r="DE20" s="44">
        <f>[3]IRF1_benchmark!BI19</f>
        <v>-4.3709063411673361E-2</v>
      </c>
    </row>
    <row r="21" spans="1:109" x14ac:dyDescent="0.25">
      <c r="A21" s="44">
        <v>18</v>
      </c>
      <c r="B21">
        <f t="shared" si="0"/>
        <v>1.0930615939764833E-2</v>
      </c>
      <c r="C21">
        <f t="shared" si="1"/>
        <v>-0.25514732074904939</v>
      </c>
      <c r="D21">
        <f t="shared" si="2"/>
        <v>-0.11697793247752858</v>
      </c>
      <c r="E21" s="44">
        <f>[8]IRF1_differences!C20</f>
        <v>-1.0431652509427685</v>
      </c>
      <c r="F21" s="44">
        <f>[8]IRF1_differences!D20</f>
        <v>-1.4556379699588333</v>
      </c>
      <c r="G21" s="44">
        <f>[8]IRF1_differences!G20</f>
        <v>-1.2376299486871496</v>
      </c>
      <c r="H21" s="44">
        <f>[3]IRF1_benchmark!C20</f>
        <v>1.0930615939764833E-2</v>
      </c>
      <c r="I21" s="44">
        <f>[3]IRF1_benchmark!D20</f>
        <v>-0.24421670480928453</v>
      </c>
      <c r="J21" s="44">
        <f>[3]IRF1_benchmark!G20</f>
        <v>-0.11697793247752858</v>
      </c>
      <c r="K21" s="44"/>
      <c r="L21" s="44">
        <v>18</v>
      </c>
      <c r="M21">
        <f t="shared" si="3"/>
        <v>1.3038315165768895E-2</v>
      </c>
      <c r="N21">
        <f t="shared" si="4"/>
        <v>-0.44903236656032663</v>
      </c>
      <c r="O21">
        <f t="shared" si="5"/>
        <v>-0.1987734252069461</v>
      </c>
      <c r="P21" s="44">
        <f>[8]IRF1_differences!I20</f>
        <v>-0.28466101386332637</v>
      </c>
      <c r="Q21" s="44">
        <f>[8]IRF1_differences!J20</f>
        <v>-1.0156638150675168</v>
      </c>
      <c r="R21" s="44">
        <f>[8]IRF1_differences!M20</f>
        <v>-0.62606220111570121</v>
      </c>
      <c r="S21" s="44">
        <f>[3]IRF1_benchmark!I20</f>
        <v>1.3038315165768895E-2</v>
      </c>
      <c r="T21" s="44">
        <f>[3]IRF1_benchmark!J20</f>
        <v>-0.43599405139455771</v>
      </c>
      <c r="U21" s="44">
        <f>[3]IRF1_benchmark!M20</f>
        <v>-0.1987734252069461</v>
      </c>
      <c r="V21" s="44"/>
      <c r="W21" s="44">
        <v>18</v>
      </c>
      <c r="X21">
        <f t="shared" si="6"/>
        <v>0.21159504079773439</v>
      </c>
      <c r="Y21">
        <f t="shared" si="7"/>
        <v>-1.7505759636997573</v>
      </c>
      <c r="Z21">
        <f t="shared" si="8"/>
        <v>-0.68249359542824772</v>
      </c>
      <c r="AA21" s="44">
        <f>[8]IRF1_differences!O20</f>
        <v>1.6339164090211677</v>
      </c>
      <c r="AB21" s="44">
        <f>[8]IRF1_differences!P20</f>
        <v>-1.1801993230700472</v>
      </c>
      <c r="AC21" s="44">
        <f>[8]IRF1_differences!S20</f>
        <v>0.19679354434004317</v>
      </c>
      <c r="AD21" s="44">
        <f>[3]IRF1_benchmark!O20</f>
        <v>0.21159504079773439</v>
      </c>
      <c r="AE21" s="44">
        <f>[3]IRF1_benchmark!P20</f>
        <v>-1.5389809229020228</v>
      </c>
      <c r="AF21" s="44">
        <f>[3]IRF1_benchmark!S20</f>
        <v>-0.68249359542824772</v>
      </c>
      <c r="AG21" s="45"/>
      <c r="AH21" s="44">
        <v>18</v>
      </c>
      <c r="AI21">
        <f t="shared" si="9"/>
        <v>-9.8229886597914814E-3</v>
      </c>
      <c r="AJ21">
        <f t="shared" si="10"/>
        <v>-0.29470257798503308</v>
      </c>
      <c r="AK21">
        <f t="shared" si="11"/>
        <v>-0.15085407731346501</v>
      </c>
      <c r="AL21" s="44">
        <f>[8]IRF1_differences!U20</f>
        <v>-7.8717477888782333E-2</v>
      </c>
      <c r="AM21" s="44">
        <f>[8]IRF1_differences!V20</f>
        <v>-0.54194507010007353</v>
      </c>
      <c r="AN21" s="44">
        <f>[8]IRF1_differences!Y20</f>
        <v>-0.29903122778822383</v>
      </c>
      <c r="AO21" s="44">
        <f>[3]IRF1_benchmark!U20</f>
        <v>-9.8229886597914814E-3</v>
      </c>
      <c r="AP21" s="44">
        <f>[3]IRF1_benchmark!V20</f>
        <v>-0.30452556664482455</v>
      </c>
      <c r="AQ21" s="44">
        <f>[3]IRF1_benchmark!Y20</f>
        <v>-0.15085407731346501</v>
      </c>
      <c r="AR21" s="44"/>
      <c r="AS21" s="44">
        <v>18</v>
      </c>
      <c r="AT21">
        <f t="shared" si="12"/>
        <v>0.15412785241177271</v>
      </c>
      <c r="AU21">
        <f t="shared" si="13"/>
        <v>-0.98246960983660414</v>
      </c>
      <c r="AV21">
        <f t="shared" si="14"/>
        <v>-0.33164482713839166</v>
      </c>
      <c r="AW21" s="44">
        <f>[8]IRF1_differences!AA20</f>
        <v>1.8484899257779044</v>
      </c>
      <c r="AX21" s="44">
        <f>[8]IRF1_differences!AB20</f>
        <v>0.42002888294826379</v>
      </c>
      <c r="AY21" s="44">
        <f>[8]IRF1_differences!AE20</f>
        <v>1.0658606470397116</v>
      </c>
      <c r="AZ21" s="44">
        <f>[3]IRF1_benchmark!AA20</f>
        <v>0.15412785241177271</v>
      </c>
      <c r="BA21" s="44">
        <f>[3]IRF1_benchmark!AB20</f>
        <v>-0.8283417574248314</v>
      </c>
      <c r="BB21" s="44">
        <f>[3]IRF1_benchmark!AE20</f>
        <v>-0.33164482713839166</v>
      </c>
      <c r="BC21" s="45"/>
      <c r="BD21" s="44">
        <v>18</v>
      </c>
      <c r="BE21">
        <f t="shared" si="15"/>
        <v>6.86617039487534E-2</v>
      </c>
      <c r="BF21">
        <f t="shared" si="16"/>
        <v>-0.21351107072588943</v>
      </c>
      <c r="BG21">
        <f t="shared" si="17"/>
        <v>-3.5488382082039034E-2</v>
      </c>
      <c r="BH21" s="44">
        <f>[8]IRF1_differences!AG20</f>
        <v>-8.1756406179442603E-2</v>
      </c>
      <c r="BI21" s="44">
        <f>[8]IRF1_differences!AH20</f>
        <v>-0.39269313101335057</v>
      </c>
      <c r="BJ21" s="44">
        <f>[8]IRF1_differences!AK20</f>
        <v>-0.2224351542923555</v>
      </c>
      <c r="BK21" s="44">
        <f>[3]IRF1_benchmark!AG20</f>
        <v>6.86617039487534E-2</v>
      </c>
      <c r="BL21" s="44">
        <f>[3]IRF1_benchmark!AH20</f>
        <v>-0.14484936677713603</v>
      </c>
      <c r="BM21" s="44">
        <f>[3]IRF1_benchmark!AK20</f>
        <v>-3.5488382082039034E-2</v>
      </c>
      <c r="BN21" s="44"/>
      <c r="BO21" s="44">
        <v>18</v>
      </c>
      <c r="BP21">
        <f t="shared" si="18"/>
        <v>0.16027962336836724</v>
      </c>
      <c r="BQ21">
        <f t="shared" si="19"/>
        <v>-0.29122346778076003</v>
      </c>
      <c r="BR21">
        <f t="shared" si="20"/>
        <v>1.237625408899584E-2</v>
      </c>
      <c r="BS21" s="44">
        <f>[8]IRF1_differences!AM20</f>
        <v>0.54728950195388448</v>
      </c>
      <c r="BT21" s="44">
        <f>[8]IRF1_differences!AN20</f>
        <v>-8.5729045419031549E-2</v>
      </c>
      <c r="BU21" s="44">
        <f>[8]IRF1_differences!AQ20</f>
        <v>0.22188288599471356</v>
      </c>
      <c r="BV21" s="44">
        <f>[3]IRF1_benchmark!AM20</f>
        <v>0.16027962336836724</v>
      </c>
      <c r="BW21" s="44">
        <f>[3]IRF1_benchmark!AN20</f>
        <v>-0.13094384441239282</v>
      </c>
      <c r="BX21" s="44">
        <f>[3]IRF1_benchmark!AQ20</f>
        <v>1.237625408899584E-2</v>
      </c>
      <c r="BY21" s="45"/>
      <c r="BZ21" s="44">
        <v>18</v>
      </c>
      <c r="CA21">
        <f t="shared" si="21"/>
        <v>3.0553093146863552E-2</v>
      </c>
      <c r="CB21">
        <f t="shared" si="22"/>
        <v>-0.22850583950586342</v>
      </c>
      <c r="CC21">
        <f t="shared" si="23"/>
        <v>-7.9965926460054834E-2</v>
      </c>
      <c r="CD21" s="44">
        <f>[8]IRF1_differences!AS20</f>
        <v>-6.9680187926330045E-2</v>
      </c>
      <c r="CE21" s="44">
        <f>[8]IRF1_differences!AT20</f>
        <v>-0.38239253149847252</v>
      </c>
      <c r="CF21" s="44">
        <f>[8]IRF1_differences!AW20</f>
        <v>-0.21117874373534873</v>
      </c>
      <c r="CG21" s="44">
        <f>[3]IRF1_benchmark!AS20</f>
        <v>3.0553093146863552E-2</v>
      </c>
      <c r="CH21" s="44">
        <f>[3]IRF1_benchmark!AT20</f>
        <v>-0.19795274635899987</v>
      </c>
      <c r="CI21" s="44">
        <f>[3]IRF1_benchmark!AW20</f>
        <v>-7.9965926460054834E-2</v>
      </c>
      <c r="CJ21" s="44"/>
      <c r="CK21" s="44">
        <v>18</v>
      </c>
      <c r="CL21">
        <f t="shared" si="24"/>
        <v>0.11134050105123466</v>
      </c>
      <c r="CM21">
        <f t="shared" si="25"/>
        <v>-0.13857598500284274</v>
      </c>
      <c r="CN21">
        <f t="shared" si="26"/>
        <v>3.9623238345629717E-2</v>
      </c>
      <c r="CO21" s="44">
        <f>[8]IRF1_differences!AY20</f>
        <v>5.7137967078946049E-2</v>
      </c>
      <c r="CP21" s="44">
        <f>[8]IRF1_differences!AZ20</f>
        <v>-0.22430726461184361</v>
      </c>
      <c r="CQ21" s="44">
        <f>[8]IRF1_differences!BC20</f>
        <v>-8.3931950490944179E-2</v>
      </c>
      <c r="CR21" s="44">
        <f>[3]IRF1_benchmark!AY20</f>
        <v>0.11134050105123466</v>
      </c>
      <c r="CS21" s="44">
        <f>[3]IRF1_benchmark!AZ20</f>
        <v>-2.7235483951608071E-2</v>
      </c>
      <c r="CT21" s="44">
        <f>[3]IRF1_benchmark!BC20</f>
        <v>3.9623238345629717E-2</v>
      </c>
      <c r="CU21" s="44"/>
      <c r="CV21" s="44">
        <v>18</v>
      </c>
      <c r="CW21">
        <f t="shared" si="27"/>
        <v>9.2907604256643531E-3</v>
      </c>
      <c r="CX21">
        <f t="shared" si="28"/>
        <v>-0.15582924126750908</v>
      </c>
      <c r="CY21">
        <f t="shared" si="29"/>
        <v>-6.853982580424739E-2</v>
      </c>
      <c r="CZ21" s="44">
        <f>[8]IRF1_differences!BE20</f>
        <v>0.12573433634997969</v>
      </c>
      <c r="DA21" s="44">
        <f>[8]IRF1_differences!BF20</f>
        <v>-0.16605496876397433</v>
      </c>
      <c r="DB21" s="44">
        <f>[8]IRF1_differences!BI20</f>
        <v>-1.7371052338518891E-2</v>
      </c>
      <c r="DC21" s="44">
        <f>[3]IRF1_benchmark!BE20</f>
        <v>9.2907604256643531E-3</v>
      </c>
      <c r="DD21" s="44">
        <f>[3]IRF1_benchmark!BF20</f>
        <v>-0.14653848084184473</v>
      </c>
      <c r="DE21" s="44">
        <f>[3]IRF1_benchmark!BI20</f>
        <v>-6.853982580424739E-2</v>
      </c>
    </row>
    <row r="22" spans="1:109" x14ac:dyDescent="0.25">
      <c r="A22" s="44">
        <v>19</v>
      </c>
      <c r="B22">
        <f t="shared" si="0"/>
        <v>-1.1644654168656602E-2</v>
      </c>
      <c r="C22">
        <f t="shared" si="1"/>
        <v>-0.24827278958516721</v>
      </c>
      <c r="D22">
        <f t="shared" si="2"/>
        <v>-0.13484443189947823</v>
      </c>
      <c r="E22" s="44">
        <f>[8]IRF1_differences!C21</f>
        <v>-1.0508828347227896</v>
      </c>
      <c r="F22" s="44">
        <f>[8]IRF1_differences!D21</f>
        <v>-1.4633435641410237</v>
      </c>
      <c r="G22" s="44">
        <f>[8]IRF1_differences!G21</f>
        <v>-1.2466860565029831</v>
      </c>
      <c r="H22" s="44">
        <f>[3]IRF1_benchmark!C21</f>
        <v>-1.1644654168656602E-2</v>
      </c>
      <c r="I22" s="44">
        <f>[3]IRF1_benchmark!D21</f>
        <v>-0.25991744375382381</v>
      </c>
      <c r="J22" s="44">
        <f>[3]IRF1_benchmark!G21</f>
        <v>-0.13484443189947823</v>
      </c>
      <c r="K22" s="44"/>
      <c r="L22" s="44">
        <v>19</v>
      </c>
      <c r="M22">
        <f t="shared" si="3"/>
        <v>2.7874228560953547E-3</v>
      </c>
      <c r="N22">
        <f t="shared" si="4"/>
        <v>-0.44552712933301702</v>
      </c>
      <c r="O22">
        <f t="shared" si="5"/>
        <v>-0.20767597900650403</v>
      </c>
      <c r="P22" s="44">
        <f>[8]IRF1_differences!I21</f>
        <v>-0.2730602277229226</v>
      </c>
      <c r="Q22" s="44">
        <f>[8]IRF1_differences!J21</f>
        <v>-1.0056608879438032</v>
      </c>
      <c r="R22" s="44">
        <f>[8]IRF1_differences!M21</f>
        <v>-0.6174955197116857</v>
      </c>
      <c r="S22" s="44">
        <f>[3]IRF1_benchmark!I21</f>
        <v>2.7874228560953547E-3</v>
      </c>
      <c r="T22" s="44">
        <f>[3]IRF1_benchmark!J21</f>
        <v>-0.44273970647692168</v>
      </c>
      <c r="U22" s="44">
        <f>[3]IRF1_benchmark!M21</f>
        <v>-0.20767597900650403</v>
      </c>
      <c r="V22" s="44"/>
      <c r="W22" s="44">
        <v>19</v>
      </c>
      <c r="X22">
        <f t="shared" si="6"/>
        <v>0.1553978063623801</v>
      </c>
      <c r="Y22">
        <f t="shared" si="7"/>
        <v>-1.7196769131776639</v>
      </c>
      <c r="Z22">
        <f t="shared" si="8"/>
        <v>-0.71374326909138341</v>
      </c>
      <c r="AA22" s="44">
        <f>[8]IRF1_differences!O21</f>
        <v>1.5816085368344928</v>
      </c>
      <c r="AB22" s="44">
        <f>[8]IRF1_differences!P21</f>
        <v>-1.2182433643214525</v>
      </c>
      <c r="AC22" s="44">
        <f>[8]IRF1_differences!S21</f>
        <v>0.15852202633237339</v>
      </c>
      <c r="AD22" s="44">
        <f>[3]IRF1_benchmark!O21</f>
        <v>0.1553978063623801</v>
      </c>
      <c r="AE22" s="44">
        <f>[3]IRF1_benchmark!P21</f>
        <v>-1.5642791068152839</v>
      </c>
      <c r="AF22" s="44">
        <f>[3]IRF1_benchmark!S21</f>
        <v>-0.71374326909138341</v>
      </c>
      <c r="AG22" s="45"/>
      <c r="AH22" s="44">
        <v>19</v>
      </c>
      <c r="AI22">
        <f t="shared" si="9"/>
        <v>-2.6143616543080259E-2</v>
      </c>
      <c r="AJ22">
        <f t="shared" si="10"/>
        <v>-0.2936100665775182</v>
      </c>
      <c r="AK22">
        <f t="shared" si="11"/>
        <v>-0.16707396048848691</v>
      </c>
      <c r="AL22" s="44">
        <f>[8]IRF1_differences!U21</f>
        <v>-8.0642184883816831E-2</v>
      </c>
      <c r="AM22" s="44">
        <f>[8]IRF1_differences!V21</f>
        <v>-0.54535949481729984</v>
      </c>
      <c r="AN22" s="44">
        <f>[8]IRF1_differences!Y21</f>
        <v>-0.29993537672860765</v>
      </c>
      <c r="AO22" s="44">
        <f>[3]IRF1_benchmark!U21</f>
        <v>-2.6143616543080259E-2</v>
      </c>
      <c r="AP22" s="44">
        <f>[3]IRF1_benchmark!V21</f>
        <v>-0.31975368312059849</v>
      </c>
      <c r="AQ22" s="44">
        <f>[3]IRF1_benchmark!Y21</f>
        <v>-0.16707396048848691</v>
      </c>
      <c r="AR22" s="44"/>
      <c r="AS22" s="44">
        <v>19</v>
      </c>
      <c r="AT22">
        <f t="shared" si="12"/>
        <v>7.4016088577510422E-2</v>
      </c>
      <c r="AU22">
        <f t="shared" si="13"/>
        <v>-0.95031809713030013</v>
      </c>
      <c r="AV22">
        <f t="shared" si="14"/>
        <v>-0.4010564455368531</v>
      </c>
      <c r="AW22" s="44">
        <f>[8]IRF1_differences!AA21</f>
        <v>1.8706831959917476</v>
      </c>
      <c r="AX22" s="44">
        <f>[8]IRF1_differences!AB21</f>
        <v>0.44334303518028628</v>
      </c>
      <c r="AY22" s="44">
        <f>[8]IRF1_differences!AE21</f>
        <v>1.0939294456209656</v>
      </c>
      <c r="AZ22" s="44">
        <f>[3]IRF1_benchmark!AA21</f>
        <v>7.4016088577510422E-2</v>
      </c>
      <c r="BA22" s="44">
        <f>[3]IRF1_benchmark!AB21</f>
        <v>-0.87630200855278972</v>
      </c>
      <c r="BB22" s="44">
        <f>[3]IRF1_benchmark!AE21</f>
        <v>-0.4010564455368531</v>
      </c>
      <c r="BC22" s="45"/>
      <c r="BD22" s="44">
        <v>19</v>
      </c>
      <c r="BE22">
        <f t="shared" si="15"/>
        <v>5.7234816110729544E-2</v>
      </c>
      <c r="BF22">
        <f t="shared" si="16"/>
        <v>-0.20762375748455153</v>
      </c>
      <c r="BG22">
        <f t="shared" si="17"/>
        <v>-4.397009917065571E-2</v>
      </c>
      <c r="BH22" s="44">
        <f>[8]IRF1_differences!AG21</f>
        <v>-8.5727156104898769E-2</v>
      </c>
      <c r="BI22" s="44">
        <f>[8]IRF1_differences!AH21</f>
        <v>-0.39302168067838106</v>
      </c>
      <c r="BJ22" s="44">
        <f>[8]IRF1_differences!AK21</f>
        <v>-0.22390932576699246</v>
      </c>
      <c r="BK22" s="44">
        <f>[3]IRF1_benchmark!AG21</f>
        <v>5.7234816110729544E-2</v>
      </c>
      <c r="BL22" s="44">
        <f>[3]IRF1_benchmark!AH21</f>
        <v>-0.150388941373822</v>
      </c>
      <c r="BM22" s="44">
        <f>[3]IRF1_benchmark!AK21</f>
        <v>-4.397009917065571E-2</v>
      </c>
      <c r="BN22" s="44"/>
      <c r="BO22" s="44">
        <v>19</v>
      </c>
      <c r="BP22">
        <f t="shared" si="18"/>
        <v>0.158289023950661</v>
      </c>
      <c r="BQ22">
        <f t="shared" si="19"/>
        <v>-0.29251516363770041</v>
      </c>
      <c r="BR22">
        <f t="shared" si="20"/>
        <v>9.3760168622872477E-3</v>
      </c>
      <c r="BS22" s="44">
        <f>[8]IRF1_differences!AM21</f>
        <v>0.55536749588103451</v>
      </c>
      <c r="BT22" s="44">
        <f>[8]IRF1_differences!AN21</f>
        <v>-9.6759135120016146E-2</v>
      </c>
      <c r="BU22" s="44">
        <f>[8]IRF1_differences!AQ21</f>
        <v>0.2166356228148773</v>
      </c>
      <c r="BV22" s="44">
        <f>[3]IRF1_benchmark!AM21</f>
        <v>0.158289023950661</v>
      </c>
      <c r="BW22" s="44">
        <f>[3]IRF1_benchmark!AN21</f>
        <v>-0.13422613968703942</v>
      </c>
      <c r="BX22" s="44">
        <f>[3]IRF1_benchmark!AQ21</f>
        <v>9.3760168622872477E-3</v>
      </c>
      <c r="BY22" s="45"/>
      <c r="BZ22" s="44">
        <v>19</v>
      </c>
      <c r="CA22">
        <f t="shared" si="21"/>
        <v>2.813608030770787E-2</v>
      </c>
      <c r="CB22">
        <f t="shared" si="22"/>
        <v>-0.22427024837622853</v>
      </c>
      <c r="CC22">
        <f t="shared" si="23"/>
        <v>-7.8671049944831095E-2</v>
      </c>
      <c r="CD22" s="44">
        <f>[8]IRF1_differences!AS21</f>
        <v>-6.6293877115495503E-2</v>
      </c>
      <c r="CE22" s="44">
        <f>[8]IRF1_differences!AT21</f>
        <v>-0.37672269963466865</v>
      </c>
      <c r="CF22" s="44">
        <f>[8]IRF1_differences!AW21</f>
        <v>-0.20605578253147122</v>
      </c>
      <c r="CG22" s="44">
        <f>[3]IRF1_benchmark!AS21</f>
        <v>2.813608030770787E-2</v>
      </c>
      <c r="CH22" s="44">
        <f>[3]IRF1_benchmark!AT21</f>
        <v>-0.19613416806852066</v>
      </c>
      <c r="CI22" s="44">
        <f>[3]IRF1_benchmark!AW21</f>
        <v>-7.8671049944831095E-2</v>
      </c>
      <c r="CJ22" s="44"/>
      <c r="CK22" s="44">
        <v>19</v>
      </c>
      <c r="CL22">
        <f t="shared" si="24"/>
        <v>0.10683123619337982</v>
      </c>
      <c r="CM22">
        <f t="shared" si="25"/>
        <v>-0.13367156567077054</v>
      </c>
      <c r="CN22">
        <f t="shared" si="26"/>
        <v>3.7400971303477984E-2</v>
      </c>
      <c r="CO22" s="44">
        <f>[8]IRF1_differences!AY21</f>
        <v>6.0785286964678532E-2</v>
      </c>
      <c r="CP22" s="44">
        <f>[8]IRF1_differences!AZ21</f>
        <v>-0.21983939123376592</v>
      </c>
      <c r="CQ22" s="44">
        <f>[8]IRF1_differences!BC21</f>
        <v>-8.0545253589403232E-2</v>
      </c>
      <c r="CR22" s="44">
        <f>[3]IRF1_benchmark!AY21</f>
        <v>0.10683123619337982</v>
      </c>
      <c r="CS22" s="44">
        <f>[3]IRF1_benchmark!AZ21</f>
        <v>-2.6840329477390734E-2</v>
      </c>
      <c r="CT22" s="44">
        <f>[3]IRF1_benchmark!BC21</f>
        <v>3.7400971303477984E-2</v>
      </c>
      <c r="CU22" s="44"/>
      <c r="CV22" s="44">
        <v>19</v>
      </c>
      <c r="CW22">
        <f t="shared" si="27"/>
        <v>6.7619938794237985E-3</v>
      </c>
      <c r="CX22">
        <f t="shared" si="28"/>
        <v>-0.1468816904614185</v>
      </c>
      <c r="CY22">
        <f t="shared" si="29"/>
        <v>-6.5840847729979862E-2</v>
      </c>
      <c r="CZ22" s="44">
        <f>[8]IRF1_differences!BE21</f>
        <v>0.11891798965477715</v>
      </c>
      <c r="DA22" s="44">
        <f>[8]IRF1_differences!BF21</f>
        <v>-0.17040704444946636</v>
      </c>
      <c r="DB22" s="44">
        <f>[8]IRF1_differences!BI21</f>
        <v>-2.3493749678508161E-2</v>
      </c>
      <c r="DC22" s="44">
        <f>[3]IRF1_benchmark!BE21</f>
        <v>6.7619938794237985E-3</v>
      </c>
      <c r="DD22" s="44">
        <f>[3]IRF1_benchmark!BF21</f>
        <v>-0.14011969658199469</v>
      </c>
      <c r="DE22" s="44">
        <f>[3]IRF1_benchmark!BI21</f>
        <v>-6.5840847729979862E-2</v>
      </c>
    </row>
    <row r="23" spans="1:109" x14ac:dyDescent="0.25">
      <c r="A23" s="44">
        <v>20</v>
      </c>
      <c r="B23">
        <f t="shared" si="0"/>
        <v>-2.7959273201125893E-2</v>
      </c>
      <c r="C23">
        <f t="shared" si="1"/>
        <v>-0.23815378687022504</v>
      </c>
      <c r="D23">
        <f t="shared" si="2"/>
        <v>-0.1470546771578253</v>
      </c>
      <c r="E23" s="44">
        <f>[8]IRF1_differences!C22</f>
        <v>-1.0126388008623521</v>
      </c>
      <c r="F23" s="44">
        <f>[8]IRF1_differences!D22</f>
        <v>-1.4229921264100147</v>
      </c>
      <c r="G23" s="44">
        <f>[8]IRF1_differences!G22</f>
        <v>-1.2041267853347384</v>
      </c>
      <c r="H23" s="44">
        <f>[3]IRF1_benchmark!C22</f>
        <v>-2.7959273201125893E-2</v>
      </c>
      <c r="I23" s="44">
        <f>[3]IRF1_benchmark!D22</f>
        <v>-0.26611306007135094</v>
      </c>
      <c r="J23" s="44">
        <f>[3]IRF1_benchmark!G22</f>
        <v>-0.1470546771578253</v>
      </c>
      <c r="K23" s="44"/>
      <c r="L23" s="44">
        <v>20</v>
      </c>
      <c r="M23">
        <f t="shared" si="3"/>
        <v>-1.2298329027343957E-2</v>
      </c>
      <c r="N23">
        <f t="shared" si="4"/>
        <v>-0.44305580274136896</v>
      </c>
      <c r="O23">
        <f t="shared" si="5"/>
        <v>-0.21990661564458142</v>
      </c>
      <c r="P23" s="44">
        <f>[8]IRF1_differences!I22</f>
        <v>-0.2851514198251428</v>
      </c>
      <c r="Q23" s="44">
        <f>[8]IRF1_differences!J22</f>
        <v>-1.0202411960780999</v>
      </c>
      <c r="R23" s="44">
        <f>[8]IRF1_differences!M22</f>
        <v>-0.62889933019605437</v>
      </c>
      <c r="S23" s="44">
        <f>[3]IRF1_benchmark!I22</f>
        <v>-1.2298329027343957E-2</v>
      </c>
      <c r="T23" s="44">
        <f>[3]IRF1_benchmark!J22</f>
        <v>-0.45535413176871292</v>
      </c>
      <c r="U23" s="44">
        <f>[3]IRF1_benchmark!M22</f>
        <v>-0.21990661564458142</v>
      </c>
      <c r="V23" s="44"/>
      <c r="W23" s="44">
        <v>20</v>
      </c>
      <c r="X23">
        <f t="shared" si="6"/>
        <v>0.13586977827058405</v>
      </c>
      <c r="Y23">
        <f t="shared" si="7"/>
        <v>-1.6928923493273003</v>
      </c>
      <c r="Z23">
        <f t="shared" si="8"/>
        <v>-0.71820061087963405</v>
      </c>
      <c r="AA23" s="44">
        <f>[8]IRF1_differences!O22</f>
        <v>1.6459381904912005</v>
      </c>
      <c r="AB23" s="44">
        <f>[8]IRF1_differences!P22</f>
        <v>-1.1338231206723097</v>
      </c>
      <c r="AC23" s="44">
        <f>[8]IRF1_differences!S22</f>
        <v>0.22495118434406566</v>
      </c>
      <c r="AD23" s="44">
        <f>[3]IRF1_benchmark!O22</f>
        <v>0.13586977827058405</v>
      </c>
      <c r="AE23" s="44">
        <f>[3]IRF1_benchmark!P22</f>
        <v>-1.5570225710567163</v>
      </c>
      <c r="AF23" s="44">
        <f>[3]IRF1_benchmark!S22</f>
        <v>-0.71820061087963405</v>
      </c>
      <c r="AG23" s="45"/>
      <c r="AH23" s="44">
        <v>20</v>
      </c>
      <c r="AI23">
        <f t="shared" si="9"/>
        <v>-4.2295482151702958E-2</v>
      </c>
      <c r="AJ23">
        <f t="shared" si="10"/>
        <v>-0.28789721810171853</v>
      </c>
      <c r="AK23">
        <f t="shared" si="11"/>
        <v>-0.18013197954519353</v>
      </c>
      <c r="AL23" s="44">
        <f>[8]IRF1_differences!U22</f>
        <v>-7.4966793211328042E-2</v>
      </c>
      <c r="AM23" s="44">
        <f>[8]IRF1_differences!V22</f>
        <v>-0.54120470160672041</v>
      </c>
      <c r="AN23" s="44">
        <f>[8]IRF1_differences!Y22</f>
        <v>-0.29523147006151534</v>
      </c>
      <c r="AO23" s="44">
        <f>[3]IRF1_benchmark!U22</f>
        <v>-4.2295482151702958E-2</v>
      </c>
      <c r="AP23" s="44">
        <f>[3]IRF1_benchmark!V22</f>
        <v>-0.33019270025342151</v>
      </c>
      <c r="AQ23" s="44">
        <f>[3]IRF1_benchmark!Y22</f>
        <v>-0.18013197954519353</v>
      </c>
      <c r="AR23" s="44"/>
      <c r="AS23" s="44">
        <v>20</v>
      </c>
      <c r="AT23">
        <f t="shared" si="12"/>
        <v>4.792634880650111E-2</v>
      </c>
      <c r="AU23">
        <f t="shared" si="13"/>
        <v>-0.92659797274881595</v>
      </c>
      <c r="AV23">
        <f t="shared" si="14"/>
        <v>-0.41513124010709695</v>
      </c>
      <c r="AW23" s="44">
        <f>[8]IRF1_differences!AA22</f>
        <v>1.8929791519225529</v>
      </c>
      <c r="AX23" s="44">
        <f>[8]IRF1_differences!AB22</f>
        <v>0.45475391127738041</v>
      </c>
      <c r="AY23" s="44">
        <f>[8]IRF1_differences!AE22</f>
        <v>1.1125427088128437</v>
      </c>
      <c r="AZ23" s="44">
        <f>[3]IRF1_benchmark!AA22</f>
        <v>4.792634880650111E-2</v>
      </c>
      <c r="BA23" s="44">
        <f>[3]IRF1_benchmark!AB22</f>
        <v>-0.87867162394231479</v>
      </c>
      <c r="BB23" s="44">
        <f>[3]IRF1_benchmark!AE22</f>
        <v>-0.41513124010709695</v>
      </c>
      <c r="BC23" s="45"/>
      <c r="BD23" s="44">
        <v>20</v>
      </c>
      <c r="BE23">
        <f t="shared" si="15"/>
        <v>4.8260752948619562E-2</v>
      </c>
      <c r="BF23">
        <f t="shared" si="16"/>
        <v>-0.20300686692475739</v>
      </c>
      <c r="BG23">
        <f t="shared" si="17"/>
        <v>-4.9537046191389787E-2</v>
      </c>
      <c r="BH23" s="44">
        <f>[8]IRF1_differences!AG22</f>
        <v>-7.9987712523348492E-2</v>
      </c>
      <c r="BI23" s="44">
        <f>[8]IRF1_differences!AH22</f>
        <v>-0.38736041644941333</v>
      </c>
      <c r="BJ23" s="44">
        <f>[8]IRF1_differences!AK22</f>
        <v>-0.21772571559053153</v>
      </c>
      <c r="BK23" s="44">
        <f>[3]IRF1_benchmark!AG22</f>
        <v>4.8260752948619562E-2</v>
      </c>
      <c r="BL23" s="44">
        <f>[3]IRF1_benchmark!AH22</f>
        <v>-0.15474611397613783</v>
      </c>
      <c r="BM23" s="44">
        <f>[3]IRF1_benchmark!AK22</f>
        <v>-4.9537046191389787E-2</v>
      </c>
      <c r="BN23" s="44"/>
      <c r="BO23" s="44">
        <v>20</v>
      </c>
      <c r="BP23">
        <f t="shared" si="18"/>
        <v>0.15618112952336929</v>
      </c>
      <c r="BQ23">
        <f t="shared" si="19"/>
        <v>-0.2931945382682945</v>
      </c>
      <c r="BR23">
        <f t="shared" si="20"/>
        <v>7.0299844876455736E-3</v>
      </c>
      <c r="BS23" s="44">
        <f>[8]IRF1_differences!AM22</f>
        <v>0.56785163748299516</v>
      </c>
      <c r="BT23" s="44">
        <f>[8]IRF1_differences!AN22</f>
        <v>-0.10570985154070077</v>
      </c>
      <c r="BU23" s="44">
        <f>[8]IRF1_differences!AQ22</f>
        <v>0.21903501206355797</v>
      </c>
      <c r="BV23" s="44">
        <f>[3]IRF1_benchmark!AM22</f>
        <v>0.15618112952336929</v>
      </c>
      <c r="BW23" s="44">
        <f>[3]IRF1_benchmark!AN22</f>
        <v>-0.13701340874492521</v>
      </c>
      <c r="BX23" s="44">
        <f>[3]IRF1_benchmark!AQ22</f>
        <v>7.0299844876455736E-3</v>
      </c>
      <c r="BY23" s="45"/>
      <c r="BZ23" s="44">
        <v>20</v>
      </c>
      <c r="CA23">
        <f t="shared" si="21"/>
        <v>2.3601300315000878E-2</v>
      </c>
      <c r="CB23">
        <f t="shared" si="22"/>
        <v>-0.22126098220311238</v>
      </c>
      <c r="CC23">
        <f t="shared" si="23"/>
        <v>-8.283472538780226E-2</v>
      </c>
      <c r="CD23" s="44">
        <f>[8]IRF1_differences!AS22</f>
        <v>-6.4783868830436908E-2</v>
      </c>
      <c r="CE23" s="44">
        <f>[8]IRF1_differences!AT22</f>
        <v>-0.37419880397719274</v>
      </c>
      <c r="CF23" s="44">
        <f>[8]IRF1_differences!AW22</f>
        <v>-0.20412772854133138</v>
      </c>
      <c r="CG23" s="44">
        <f>[3]IRF1_benchmark!AS22</f>
        <v>2.3601300315000878E-2</v>
      </c>
      <c r="CH23" s="44">
        <f>[3]IRF1_benchmark!AT22</f>
        <v>-0.1976596818881115</v>
      </c>
      <c r="CI23" s="44">
        <f>[3]IRF1_benchmark!AW22</f>
        <v>-8.283472538780226E-2</v>
      </c>
      <c r="CJ23" s="44"/>
      <c r="CK23" s="44">
        <v>20</v>
      </c>
      <c r="CL23">
        <f t="shared" si="24"/>
        <v>9.4875493763839122E-2</v>
      </c>
      <c r="CM23">
        <f t="shared" si="25"/>
        <v>-0.12761036142154089</v>
      </c>
      <c r="CN23">
        <f t="shared" si="26"/>
        <v>2.929865672910776E-2</v>
      </c>
      <c r="CO23" s="44">
        <f>[8]IRF1_differences!AY22</f>
        <v>6.5559092756802217E-2</v>
      </c>
      <c r="CP23" s="44">
        <f>[8]IRF1_differences!AZ22</f>
        <v>-0.21330847006865328</v>
      </c>
      <c r="CQ23" s="44">
        <f>[8]IRF1_differences!BC22</f>
        <v>-7.5340035707214717E-2</v>
      </c>
      <c r="CR23" s="44">
        <f>[3]IRF1_benchmark!AY22</f>
        <v>9.4875493763839122E-2</v>
      </c>
      <c r="CS23" s="44">
        <f>[3]IRF1_benchmark!AZ22</f>
        <v>-3.2734867657701769E-2</v>
      </c>
      <c r="CT23" s="44">
        <f>[3]IRF1_benchmark!BC22</f>
        <v>2.929865672910776E-2</v>
      </c>
      <c r="CU23" s="44"/>
      <c r="CV23" s="44">
        <v>20</v>
      </c>
      <c r="CW23">
        <f t="shared" si="27"/>
        <v>6.4509917946986052E-3</v>
      </c>
      <c r="CX23">
        <f t="shared" si="28"/>
        <v>-0.14159862951100585</v>
      </c>
      <c r="CY23">
        <f t="shared" si="29"/>
        <v>-6.3530484188600883E-2</v>
      </c>
      <c r="CZ23" s="44">
        <f>[8]IRF1_differences!BE22</f>
        <v>0.11935974935232369</v>
      </c>
      <c r="DA23" s="44">
        <f>[8]IRF1_differences!BF22</f>
        <v>-0.17111556942962955</v>
      </c>
      <c r="DB23" s="44">
        <f>[8]IRF1_differences!BI22</f>
        <v>-2.1420495167566889E-2</v>
      </c>
      <c r="DC23" s="44">
        <f>[3]IRF1_benchmark!BE22</f>
        <v>6.4509917946986052E-3</v>
      </c>
      <c r="DD23" s="44">
        <f>[3]IRF1_benchmark!BF22</f>
        <v>-0.13514763771630725</v>
      </c>
      <c r="DE23" s="44">
        <f>[3]IRF1_benchmark!BI22</f>
        <v>-6.3530484188600883E-2</v>
      </c>
    </row>
    <row r="24" spans="1:109" x14ac:dyDescent="0.25">
      <c r="J24" s="44"/>
      <c r="K24" s="44"/>
      <c r="L24" s="44"/>
      <c r="P24" s="44"/>
      <c r="Q24" s="44"/>
      <c r="R24" s="44"/>
      <c r="S24" s="44"/>
      <c r="T24" s="44"/>
      <c r="U24" s="44"/>
      <c r="V24" s="44"/>
      <c r="W24" s="44"/>
      <c r="AA24" s="44"/>
      <c r="AB24" s="44"/>
      <c r="AC24" s="44"/>
      <c r="AD24" s="44"/>
      <c r="AE24" s="44"/>
      <c r="AF24" s="44"/>
      <c r="AG24" s="45"/>
      <c r="AH24" s="44"/>
      <c r="AL24" s="44"/>
      <c r="AM24" s="44"/>
      <c r="AN24" s="44"/>
      <c r="AO24" s="44"/>
      <c r="AP24" s="44"/>
      <c r="AQ24" s="44"/>
      <c r="AR24" s="44"/>
      <c r="AS24" s="44"/>
      <c r="AW24" s="44"/>
      <c r="AX24" s="44"/>
      <c r="AY24" s="44"/>
      <c r="AZ24" s="44"/>
      <c r="BA24" s="44"/>
      <c r="BB24" s="44"/>
      <c r="BC24" s="45"/>
      <c r="BD24" s="44"/>
      <c r="BH24" s="44"/>
      <c r="BI24" s="44"/>
      <c r="BJ24" s="44"/>
      <c r="BK24" s="44"/>
      <c r="BL24" s="44"/>
      <c r="BM24" s="44"/>
      <c r="BN24" s="44"/>
      <c r="BO24" s="44"/>
      <c r="BS24" s="44"/>
      <c r="BT24" s="44"/>
      <c r="BU24" s="44"/>
      <c r="BV24" s="44"/>
      <c r="BW24" s="44"/>
      <c r="BX24" s="44"/>
      <c r="BY24" s="45"/>
      <c r="BZ24" s="44"/>
      <c r="CD24" s="44"/>
      <c r="CE24" s="44"/>
      <c r="CF24" s="44"/>
      <c r="CG24" s="44"/>
      <c r="CH24" s="44"/>
      <c r="CI24" s="44"/>
      <c r="CJ24" s="44"/>
      <c r="CK24" s="44"/>
      <c r="CO24" s="44"/>
      <c r="CP24" s="44"/>
      <c r="CQ24" s="44"/>
      <c r="CR24" s="44"/>
      <c r="CS24" s="44"/>
      <c r="CT24" s="44"/>
      <c r="CU24" s="44"/>
      <c r="CV24" s="44"/>
      <c r="CZ24" s="44"/>
      <c r="DA24" s="44"/>
      <c r="DB24" s="44"/>
      <c r="DC24" s="44"/>
      <c r="DD24" s="44"/>
      <c r="DE24" s="44"/>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E24"/>
  <sheetViews>
    <sheetView workbookViewId="0">
      <selection activeCell="I25" sqref="I25"/>
    </sheetView>
  </sheetViews>
  <sheetFormatPr defaultRowHeight="13.8" x14ac:dyDescent="0.25"/>
  <cols>
    <col min="33" max="33" width="9.109375" style="43"/>
    <col min="55" max="55" width="9.109375" style="43"/>
    <col min="77" max="77" width="9.109375" style="43"/>
  </cols>
  <sheetData>
    <row r="1" spans="1:109" s="49" customFormat="1" x14ac:dyDescent="0.25">
      <c r="A1" s="49" t="s">
        <v>0</v>
      </c>
      <c r="H1" s="50"/>
      <c r="I1" s="50"/>
      <c r="J1" s="50"/>
      <c r="K1" s="50"/>
      <c r="L1" s="49" t="s">
        <v>1410</v>
      </c>
      <c r="R1" s="50"/>
      <c r="S1" s="50"/>
      <c r="T1" s="50"/>
      <c r="U1" s="50"/>
      <c r="V1" s="50"/>
      <c r="W1" s="49" t="s">
        <v>1411</v>
      </c>
      <c r="AC1" s="50"/>
      <c r="AD1" s="50"/>
      <c r="AE1" s="50"/>
      <c r="AF1" s="50"/>
      <c r="AG1" s="51"/>
      <c r="AH1" s="49" t="s">
        <v>1398</v>
      </c>
      <c r="AN1" s="50"/>
      <c r="AO1" s="50"/>
      <c r="AP1" s="50"/>
      <c r="AQ1" s="50"/>
      <c r="AR1" s="50"/>
      <c r="AS1" s="49" t="s">
        <v>1399</v>
      </c>
      <c r="AY1" s="50"/>
      <c r="AZ1" s="50"/>
      <c r="BA1" s="50"/>
      <c r="BB1" s="50"/>
      <c r="BC1" s="51"/>
      <c r="BD1" s="49" t="s">
        <v>2</v>
      </c>
      <c r="BK1" s="50"/>
      <c r="BL1" s="50"/>
      <c r="BM1" s="50"/>
      <c r="BN1" s="50"/>
      <c r="BO1" s="49" t="s">
        <v>3</v>
      </c>
      <c r="BU1" s="50"/>
      <c r="BV1" s="50"/>
      <c r="BW1" s="50"/>
      <c r="BX1" s="50"/>
      <c r="BY1" s="51"/>
      <c r="BZ1" s="49" t="s">
        <v>1396</v>
      </c>
      <c r="CF1" s="50"/>
      <c r="CG1" s="50"/>
      <c r="CH1" s="50"/>
      <c r="CI1" s="50"/>
      <c r="CJ1" s="50"/>
      <c r="CK1" s="49" t="s">
        <v>1397</v>
      </c>
      <c r="CQ1" s="50"/>
      <c r="CR1" s="50"/>
      <c r="CS1" s="50"/>
      <c r="CT1" s="50"/>
      <c r="CU1" s="50"/>
      <c r="CV1" s="49" t="s">
        <v>1412</v>
      </c>
      <c r="DB1" s="50"/>
      <c r="DC1" s="50"/>
      <c r="DD1" s="50"/>
      <c r="DE1" s="50"/>
    </row>
    <row r="2" spans="1:109" x14ac:dyDescent="0.25">
      <c r="A2" s="44"/>
      <c r="B2" s="44" t="s">
        <v>1474</v>
      </c>
      <c r="C2" s="44" t="s">
        <v>1475</v>
      </c>
      <c r="D2" s="44" t="s">
        <v>1476</v>
      </c>
      <c r="E2" s="44"/>
      <c r="F2" s="44"/>
      <c r="G2" s="44"/>
      <c r="H2" s="44" t="str">
        <f>[3]IRF1_benchmark!C1</f>
        <v>IRF1(2,1)</v>
      </c>
      <c r="I2" s="44" t="str">
        <f>[3]IRF1_benchmark!D1</f>
        <v>IRF1(3,1)</v>
      </c>
      <c r="J2" s="44" t="str">
        <f>[3]IRF1_benchmark!G1</f>
        <v>IRF1(6,1)</v>
      </c>
      <c r="K2" s="44"/>
      <c r="L2" s="44"/>
      <c r="M2" s="44" t="s">
        <v>1474</v>
      </c>
      <c r="N2" s="44" t="s">
        <v>1475</v>
      </c>
      <c r="O2" s="44" t="s">
        <v>1476</v>
      </c>
      <c r="P2" s="44"/>
      <c r="Q2" s="44"/>
      <c r="R2" s="44"/>
      <c r="S2" s="44" t="str">
        <f>[3]IRF1_benchmark!I1</f>
        <v>IRF1(2,2)</v>
      </c>
      <c r="T2" s="44" t="str">
        <f>[3]IRF1_benchmark!J1</f>
        <v>IRF1(3,2)</v>
      </c>
      <c r="U2" s="44" t="str">
        <f>[3]IRF1_benchmark!M1</f>
        <v>IRF1(6,2)</v>
      </c>
      <c r="V2" s="44"/>
      <c r="W2" s="44"/>
      <c r="X2" s="44" t="s">
        <v>1474</v>
      </c>
      <c r="Y2" s="44" t="s">
        <v>1475</v>
      </c>
      <c r="Z2" s="44" t="s">
        <v>1476</v>
      </c>
      <c r="AA2" s="44"/>
      <c r="AB2" s="44"/>
      <c r="AC2" s="44"/>
      <c r="AD2" s="44" t="str">
        <f>[3]IRF1_benchmark!O1</f>
        <v>IRF1(2,3)</v>
      </c>
      <c r="AE2" s="44" t="str">
        <f>[3]IRF1_benchmark!P1</f>
        <v>IRF1(3,3)</v>
      </c>
      <c r="AF2" s="44" t="str">
        <f>[3]IRF1_benchmark!S1</f>
        <v>IRF1(6,3)</v>
      </c>
      <c r="AG2" s="45"/>
      <c r="AH2" s="44"/>
      <c r="AI2" s="44" t="s">
        <v>1474</v>
      </c>
      <c r="AJ2" s="44" t="s">
        <v>1475</v>
      </c>
      <c r="AK2" s="44" t="s">
        <v>1476</v>
      </c>
      <c r="AL2" s="44"/>
      <c r="AM2" s="44"/>
      <c r="AN2" s="44"/>
      <c r="AO2" s="44" t="str">
        <f>[3]IRF1_benchmark!U1</f>
        <v>IRF1(2,4)</v>
      </c>
      <c r="AP2" s="44" t="str">
        <f>[3]IRF1_benchmark!V1</f>
        <v>IRF1(3,4)</v>
      </c>
      <c r="AQ2" s="44" t="str">
        <f>[3]IRF1_benchmark!Y1</f>
        <v>IRF1(6,4)</v>
      </c>
      <c r="AR2" s="44"/>
      <c r="AS2" s="44"/>
      <c r="AT2" s="44" t="s">
        <v>1474</v>
      </c>
      <c r="AU2" s="44" t="s">
        <v>1475</v>
      </c>
      <c r="AV2" s="44" t="s">
        <v>1476</v>
      </c>
      <c r="AW2" s="44"/>
      <c r="AX2" s="44"/>
      <c r="AY2" s="44"/>
      <c r="AZ2" s="44" t="str">
        <f>[3]IRF1_benchmark!AA1</f>
        <v>IRF1(2,5)</v>
      </c>
      <c r="BA2" s="44" t="str">
        <f>[3]IRF1_benchmark!AB1</f>
        <v>IRF1(3,5)</v>
      </c>
      <c r="BB2" s="44" t="str">
        <f>[3]IRF1_benchmark!AE1</f>
        <v>IRF1(6,5)</v>
      </c>
      <c r="BC2" s="45"/>
      <c r="BD2" s="44"/>
      <c r="BE2" s="44" t="s">
        <v>1474</v>
      </c>
      <c r="BF2" s="44" t="s">
        <v>1475</v>
      </c>
      <c r="BG2" s="44" t="s">
        <v>1476</v>
      </c>
      <c r="BH2" s="44"/>
      <c r="BI2" s="44"/>
      <c r="BJ2" s="44"/>
      <c r="BK2" s="44" t="str">
        <f>[3]IRF1_benchmark!AG1</f>
        <v>IRF1(2,6)</v>
      </c>
      <c r="BL2" s="44" t="str">
        <f>[3]IRF1_benchmark!AH1</f>
        <v>IRF1(3,6)</v>
      </c>
      <c r="BM2" s="44" t="str">
        <f>[3]IRF1_benchmark!AK1</f>
        <v>IRF1(6,6)</v>
      </c>
      <c r="BN2" s="44"/>
      <c r="BO2" s="44"/>
      <c r="BP2" s="44" t="s">
        <v>1474</v>
      </c>
      <c r="BQ2" s="44" t="s">
        <v>1475</v>
      </c>
      <c r="BR2" s="44" t="s">
        <v>1476</v>
      </c>
      <c r="BS2" s="44"/>
      <c r="BT2" s="44"/>
      <c r="BU2" s="44"/>
      <c r="BV2" s="44" t="str">
        <f>[3]IRF1_benchmark!AM1</f>
        <v>IRF1(2,7)</v>
      </c>
      <c r="BW2" s="44" t="str">
        <f>[3]IRF1_benchmark!AN1</f>
        <v>IRF1(3,7)</v>
      </c>
      <c r="BX2" s="44" t="str">
        <f>[3]IRF1_benchmark!AQ1</f>
        <v>IRF1(6,7)</v>
      </c>
      <c r="BY2" s="48"/>
      <c r="BZ2" s="44"/>
      <c r="CA2" s="44" t="s">
        <v>1474</v>
      </c>
      <c r="CB2" s="44" t="s">
        <v>1475</v>
      </c>
      <c r="CC2" s="44" t="s">
        <v>1476</v>
      </c>
      <c r="CD2" s="44" t="str">
        <f>[4]IRF_robust_R4!AS1</f>
        <v>IRFR4(2,8)</v>
      </c>
      <c r="CE2" s="44" t="str">
        <f>[4]IRF_robust_R4!AT1</f>
        <v>IRFR4(3,8)</v>
      </c>
      <c r="CF2" s="44" t="str">
        <f>[4]IRF_robust_R4!AW1</f>
        <v>IRFR4(6,8)</v>
      </c>
      <c r="CG2" s="44" t="str">
        <f>[3]IRF1_benchmark!AS1</f>
        <v>IRF1(2,8)</v>
      </c>
      <c r="CH2" s="44" t="str">
        <f>[3]IRF1_benchmark!AT1</f>
        <v>IRF1(3,8)</v>
      </c>
      <c r="CI2" s="44" t="str">
        <f>[3]IRF1_benchmark!AW1</f>
        <v>IRF1(6,8)</v>
      </c>
      <c r="CJ2" s="44"/>
      <c r="CK2" s="44"/>
      <c r="CL2" s="44" t="s">
        <v>1474</v>
      </c>
      <c r="CM2" s="44" t="s">
        <v>1475</v>
      </c>
      <c r="CN2" s="44" t="s">
        <v>1476</v>
      </c>
      <c r="CO2" s="44"/>
      <c r="CP2" s="44"/>
      <c r="CQ2" s="44"/>
      <c r="CR2" s="44" t="str">
        <f>[3]IRF1_benchmark!AY1</f>
        <v>IRF1(2,9)</v>
      </c>
      <c r="CS2" s="44" t="str">
        <f>[3]IRF1_benchmark!AZ1</f>
        <v>IRF1(3,9)</v>
      </c>
      <c r="CT2" s="44" t="str">
        <f>[3]IRF1_benchmark!BC1</f>
        <v>IRF1(6,9)</v>
      </c>
      <c r="CU2" s="44"/>
      <c r="CV2" s="44"/>
      <c r="CW2" s="44" t="s">
        <v>1474</v>
      </c>
      <c r="CX2" s="44" t="s">
        <v>1475</v>
      </c>
      <c r="CY2" s="44" t="s">
        <v>1476</v>
      </c>
      <c r="CZ2" s="44"/>
      <c r="DA2" s="44"/>
      <c r="DB2" s="44"/>
      <c r="DC2" s="44" t="str">
        <f>[3]IRF1_benchmark!BE1</f>
        <v>IRF1(2,10)</v>
      </c>
      <c r="DD2" s="44" t="str">
        <f>[3]IRF1_benchmark!BF1</f>
        <v>IRF1(3,10)</v>
      </c>
      <c r="DE2" s="44" t="str">
        <f>[3]IRF1_benchmark!BI1</f>
        <v>IRF1(6,10)</v>
      </c>
    </row>
    <row r="3" spans="1:109" x14ac:dyDescent="0.25">
      <c r="A3" s="44">
        <v>0</v>
      </c>
      <c r="B3">
        <f>H3</f>
        <v>-3.9206784484528496</v>
      </c>
      <c r="C3">
        <f>I3-H3</f>
        <v>-0.42115345663456338</v>
      </c>
      <c r="D3">
        <f>J3</f>
        <v>-4.1218317601435803</v>
      </c>
      <c r="E3" s="44">
        <v>-5.4316999999999993</v>
      </c>
      <c r="F3" s="44">
        <v>-5.7460800000000001</v>
      </c>
      <c r="G3" s="44">
        <v>-5.1173199999999994</v>
      </c>
      <c r="H3" s="44">
        <f>[3]IRF1_benchmark!C2</f>
        <v>-3.9206784484528496</v>
      </c>
      <c r="I3" s="44">
        <f>[3]IRF1_benchmark!D2</f>
        <v>-4.341831905087413</v>
      </c>
      <c r="J3" s="44">
        <f>[3]IRF1_benchmark!G2</f>
        <v>-4.1218317601435803</v>
      </c>
      <c r="K3" s="44"/>
      <c r="L3" s="44">
        <v>0</v>
      </c>
      <c r="M3">
        <f>S3</f>
        <v>7.4087315414397836E-2</v>
      </c>
      <c r="N3">
        <f>T3-S3</f>
        <v>-0.22302444663786861</v>
      </c>
      <c r="O3">
        <f>U3</f>
        <v>-3.8963616437049348E-2</v>
      </c>
      <c r="P3" s="44">
        <v>-0.17430999999999999</v>
      </c>
      <c r="Q3" s="44">
        <v>-0.28582000000000002</v>
      </c>
      <c r="R3" s="44">
        <v>-6.2800000000000009E-2</v>
      </c>
      <c r="S3" s="44">
        <f>[3]IRF1_benchmark!I2</f>
        <v>7.4087315414397836E-2</v>
      </c>
      <c r="T3" s="44">
        <f>[3]IRF1_benchmark!J2</f>
        <v>-0.14893713122347077</v>
      </c>
      <c r="U3" s="44">
        <f>[3]IRF1_benchmark!M2</f>
        <v>-3.8963616437049348E-2</v>
      </c>
      <c r="V3" s="44"/>
      <c r="W3" s="44">
        <v>0</v>
      </c>
      <c r="X3">
        <f>AD3</f>
        <v>0.49281851723125969</v>
      </c>
      <c r="Y3">
        <f>AE3-AD3</f>
        <v>-1.2261527948300937</v>
      </c>
      <c r="Z3">
        <f>AF3</f>
        <v>-0.12476775397887857</v>
      </c>
      <c r="AA3" s="44">
        <v>0.56598999999999999</v>
      </c>
      <c r="AB3" s="44">
        <v>-0.17727000000000004</v>
      </c>
      <c r="AC3" s="44">
        <v>1.30925</v>
      </c>
      <c r="AD3" s="44">
        <f>[3]IRF1_benchmark!O2</f>
        <v>0.49281851723125969</v>
      </c>
      <c r="AE3" s="44">
        <f>[3]IRF1_benchmark!P2</f>
        <v>-0.73333427759883407</v>
      </c>
      <c r="AF3" s="44">
        <f>[3]IRF1_benchmark!S2</f>
        <v>-0.12476775397887857</v>
      </c>
      <c r="AG3" s="45"/>
      <c r="AH3" s="44">
        <v>0</v>
      </c>
      <c r="AI3">
        <f>AO3</f>
        <v>1.1546384488302629E-2</v>
      </c>
      <c r="AJ3">
        <f>AP3-AO3</f>
        <v>-0.10656991048657248</v>
      </c>
      <c r="AK3">
        <f>AQ3</f>
        <v>-4.1582338555540423E-2</v>
      </c>
      <c r="AL3" s="44">
        <v>-5.6940999999999999E-2</v>
      </c>
      <c r="AM3" s="44">
        <v>-0.10892399999999999</v>
      </c>
      <c r="AN3" s="44">
        <v>-4.9580000000000023E-3</v>
      </c>
      <c r="AO3" s="44">
        <f>[3]IRF1_benchmark!U2</f>
        <v>1.1546384488302629E-2</v>
      </c>
      <c r="AP3" s="44">
        <f>[3]IRF1_benchmark!V2</f>
        <v>-9.5023525998269853E-2</v>
      </c>
      <c r="AQ3" s="44">
        <f>[3]IRF1_benchmark!Y2</f>
        <v>-4.1582338555540423E-2</v>
      </c>
      <c r="AR3" s="44"/>
      <c r="AS3" s="44">
        <v>0</v>
      </c>
      <c r="AT3">
        <f>AZ3</f>
        <v>1.3147211331777007</v>
      </c>
      <c r="AU3">
        <f>BA3-AZ3</f>
        <v>-0.64059829612886232</v>
      </c>
      <c r="AV3">
        <f>BB3</f>
        <v>0.99156996736484182</v>
      </c>
      <c r="AW3" s="44">
        <v>0.87959000000000009</v>
      </c>
      <c r="AX3" s="44">
        <v>0.44037000000000009</v>
      </c>
      <c r="AY3" s="44">
        <v>1.31881</v>
      </c>
      <c r="AZ3" s="44">
        <f>[3]IRF1_benchmark!AA2</f>
        <v>1.3147211331777007</v>
      </c>
      <c r="BA3" s="44">
        <f>[3]IRF1_benchmark!AB2</f>
        <v>0.67412283704883835</v>
      </c>
      <c r="BB3" s="44">
        <f>[3]IRF1_benchmark!AE2</f>
        <v>0.99156996736484182</v>
      </c>
      <c r="BC3" s="45"/>
      <c r="BD3" s="44">
        <v>0</v>
      </c>
      <c r="BE3">
        <f>BK3</f>
        <v>5.4625414414383587E-2</v>
      </c>
      <c r="BF3">
        <f>BL3-BK3</f>
        <v>-7.9800572768766995E-2</v>
      </c>
      <c r="BG3">
        <f>BM3</f>
        <v>1.4916568810477607E-2</v>
      </c>
      <c r="BH3" s="44">
        <v>3.8519999999999995E-3</v>
      </c>
      <c r="BI3" s="44">
        <v>-3.5985999999999997E-2</v>
      </c>
      <c r="BJ3" s="44">
        <v>4.369E-2</v>
      </c>
      <c r="BK3" s="44">
        <f>[3]IRF1_benchmark!AG2</f>
        <v>5.4625414414383587E-2</v>
      </c>
      <c r="BL3" s="44">
        <f>[3]IRF1_benchmark!AH2</f>
        <v>-2.5175158354383411E-2</v>
      </c>
      <c r="BM3" s="44">
        <f>[3]IRF1_benchmark!AK2</f>
        <v>1.4916568810477607E-2</v>
      </c>
      <c r="BN3" s="44"/>
      <c r="BO3" s="44">
        <v>0</v>
      </c>
      <c r="BP3">
        <f>BV3</f>
        <v>8.0054301608409692E-2</v>
      </c>
      <c r="BQ3">
        <f>BW3-BV3</f>
        <v>-4.8891991994788032E-2</v>
      </c>
      <c r="BR3">
        <f>BX3</f>
        <v>5.5152643758418184E-2</v>
      </c>
      <c r="BS3" s="44">
        <v>6.0916999999999999E-2</v>
      </c>
      <c r="BT3" s="44">
        <v>2.5088000000000003E-2</v>
      </c>
      <c r="BU3" s="44">
        <v>9.6746000000000013E-2</v>
      </c>
      <c r="BV3" s="44">
        <f>[3]IRF1_benchmark!AM2</f>
        <v>8.0054301608409692E-2</v>
      </c>
      <c r="BW3" s="44">
        <f>[3]IRF1_benchmark!AN2</f>
        <v>3.116230961362166E-2</v>
      </c>
      <c r="BX3" s="44">
        <f>[3]IRF1_benchmark!AQ2</f>
        <v>5.5152643758418184E-2</v>
      </c>
      <c r="BY3" s="45"/>
      <c r="BZ3" s="44">
        <v>0</v>
      </c>
      <c r="CA3">
        <f>CG3</f>
        <v>6.902576768250083E-3</v>
      </c>
      <c r="CB3">
        <f>CH3-CG3</f>
        <v>-6.7652985724064266E-2</v>
      </c>
      <c r="CC3">
        <f>CI3</f>
        <v>-2.7231418842338394E-2</v>
      </c>
      <c r="CD3" s="44">
        <v>-5.0495999999999996E-3</v>
      </c>
      <c r="CE3" s="44">
        <v>-3.5162599999999995E-2</v>
      </c>
      <c r="CF3" s="44">
        <v>2.50634E-2</v>
      </c>
      <c r="CG3" s="44">
        <f>[3]IRF1_benchmark!AS2</f>
        <v>6.902576768250083E-3</v>
      </c>
      <c r="CH3" s="44">
        <f>[3]IRF1_benchmark!AT2</f>
        <v>-6.0750408955814177E-2</v>
      </c>
      <c r="CI3" s="44">
        <f>[3]IRF1_benchmark!AW2</f>
        <v>-2.7231418842338394E-2</v>
      </c>
      <c r="CJ3" s="44"/>
      <c r="CK3" s="44">
        <v>0</v>
      </c>
      <c r="CL3">
        <f>CR3</f>
        <v>0.12380809185915358</v>
      </c>
      <c r="CM3">
        <f>CS3-CR3</f>
        <v>-9.93641439554281E-2</v>
      </c>
      <c r="CN3">
        <f>CT3</f>
        <v>7.455640845282889E-2</v>
      </c>
      <c r="CO3" s="44">
        <v>7.2466000000000003E-2</v>
      </c>
      <c r="CP3" s="44">
        <v>2.0871000000000001E-2</v>
      </c>
      <c r="CQ3" s="44">
        <v>0.124061</v>
      </c>
      <c r="CR3" s="44">
        <f>[3]IRF1_benchmark!AY2</f>
        <v>0.12380809185915358</v>
      </c>
      <c r="CS3" s="44">
        <f>[3]IRF1_benchmark!AZ2</f>
        <v>2.444394790372548E-2</v>
      </c>
      <c r="CT3" s="44">
        <f>[3]IRF1_benchmark!BC2</f>
        <v>7.455640845282889E-2</v>
      </c>
      <c r="CU3" s="44"/>
      <c r="CV3" s="44">
        <v>0</v>
      </c>
      <c r="CW3">
        <f>DC3</f>
        <v>-0.20572852326799101</v>
      </c>
      <c r="CX3">
        <f>DD3-DC3</f>
        <v>-0.20531597714231592</v>
      </c>
      <c r="CY3">
        <f>DE3</f>
        <v>-0.30941247577450243</v>
      </c>
      <c r="CZ3" s="44">
        <v>-0.23094000000000001</v>
      </c>
      <c r="DA3" s="44">
        <v>-0.35553000000000001</v>
      </c>
      <c r="DB3" s="44">
        <v>-0.10635</v>
      </c>
      <c r="DC3" s="44">
        <f>[3]IRF1_benchmark!BE2</f>
        <v>-0.20572852326799101</v>
      </c>
      <c r="DD3" s="44">
        <f>[3]IRF1_benchmark!BF2</f>
        <v>-0.41104450041030693</v>
      </c>
      <c r="DE3" s="44">
        <f>[3]IRF1_benchmark!BI2</f>
        <v>-0.30941247577450243</v>
      </c>
    </row>
    <row r="4" spans="1:109" x14ac:dyDescent="0.25">
      <c r="A4" s="44">
        <v>1</v>
      </c>
      <c r="B4">
        <f t="shared" ref="B4:B19" si="0">H4</f>
        <v>0.56072823109150494</v>
      </c>
      <c r="C4">
        <f t="shared" ref="C4:C19" si="1">I4-H4</f>
        <v>-0.56858273541336468</v>
      </c>
      <c r="D4">
        <f t="shared" ref="D4:D19" si="2">J4</f>
        <v>0.27314701220997056</v>
      </c>
      <c r="E4" s="44">
        <v>-1.1934</v>
      </c>
      <c r="F4" s="44">
        <v>-1.5940599999999998</v>
      </c>
      <c r="G4" s="44">
        <v>-0.79274000000000011</v>
      </c>
      <c r="H4" s="44">
        <f>[3]IRF1_benchmark!C3</f>
        <v>0.56072823109150494</v>
      </c>
      <c r="I4" s="44">
        <f>[3]IRF1_benchmark!D3</f>
        <v>-7.8545043218597663E-3</v>
      </c>
      <c r="J4" s="44">
        <f>[3]IRF1_benchmark!G3</f>
        <v>0.27314701220997056</v>
      </c>
      <c r="K4" s="44"/>
      <c r="L4" s="44">
        <v>1</v>
      </c>
      <c r="M4">
        <f t="shared" ref="M4:M19" si="3">S4</f>
        <v>0.23591772523197049</v>
      </c>
      <c r="N4">
        <f t="shared" ref="N4:N19" si="4">T4-S4</f>
        <v>-0.26136506199930776</v>
      </c>
      <c r="O4">
        <f t="shared" ref="O4:O19" si="5">U4</f>
        <v>0.10566752527069617</v>
      </c>
      <c r="P4" s="44">
        <v>1.8794999999999999E-2</v>
      </c>
      <c r="Q4" s="44">
        <v>-6.6291000000000003E-2</v>
      </c>
      <c r="R4" s="44">
        <v>0.103881</v>
      </c>
      <c r="S4" s="44">
        <f>[3]IRF1_benchmark!I3</f>
        <v>0.23591772523197049</v>
      </c>
      <c r="T4" s="44">
        <f>[3]IRF1_benchmark!J3</f>
        <v>-2.5447336767337271E-2</v>
      </c>
      <c r="U4" s="44">
        <f>[3]IRF1_benchmark!M3</f>
        <v>0.10566752527069617</v>
      </c>
      <c r="V4" s="44"/>
      <c r="W4" s="44">
        <v>1</v>
      </c>
      <c r="X4">
        <f t="shared" ref="X4:X19" si="6">AD4</f>
        <v>0.24698827816175276</v>
      </c>
      <c r="Y4">
        <f t="shared" ref="Y4:Y19" si="7">AE4-AD4</f>
        <v>-1.9876140980550863</v>
      </c>
      <c r="Z4">
        <f t="shared" ref="Z4:Z19" si="8">AF4</f>
        <v>-0.75959159694556866</v>
      </c>
      <c r="AA4" s="44">
        <v>1.1662000000000001</v>
      </c>
      <c r="AB4" s="44">
        <v>7.4700000000000114E-2</v>
      </c>
      <c r="AC4" s="44">
        <v>2.2576999999999998</v>
      </c>
      <c r="AD4" s="44">
        <f>[3]IRF1_benchmark!O3</f>
        <v>0.24698827816175276</v>
      </c>
      <c r="AE4" s="44">
        <f>[3]IRF1_benchmark!P3</f>
        <v>-1.7406258198933335</v>
      </c>
      <c r="AF4" s="44">
        <f>[3]IRF1_benchmark!S3</f>
        <v>-0.75959159694556866</v>
      </c>
      <c r="AG4" s="45"/>
      <c r="AH4" s="44">
        <v>1</v>
      </c>
      <c r="AI4">
        <f t="shared" ref="AI4:AI19" si="9">AO4</f>
        <v>9.4115921326900095E-2</v>
      </c>
      <c r="AJ4">
        <f t="shared" ref="AJ4:AJ19" si="10">AP4-AO4</f>
        <v>-0.17838169133345932</v>
      </c>
      <c r="AK4">
        <f t="shared" ref="AK4:AK19" si="11">AQ4</f>
        <v>3.6350713763719077E-3</v>
      </c>
      <c r="AL4" s="44">
        <v>0.11157999999999998</v>
      </c>
      <c r="AM4" s="44">
        <v>2.4829999999999991E-2</v>
      </c>
      <c r="AN4" s="44">
        <v>0.19832999999999998</v>
      </c>
      <c r="AO4" s="44">
        <f>[3]IRF1_benchmark!U3</f>
        <v>9.4115921326900095E-2</v>
      </c>
      <c r="AP4" s="44">
        <f>[3]IRF1_benchmark!V3</f>
        <v>-8.4265770006559243E-2</v>
      </c>
      <c r="AQ4" s="44">
        <f>[3]IRF1_benchmark!Y3</f>
        <v>3.6350713763719077E-3</v>
      </c>
      <c r="AR4" s="44"/>
      <c r="AS4" s="44">
        <v>1</v>
      </c>
      <c r="AT4">
        <f t="shared" ref="AT4:AT19" si="12">AZ4</f>
        <v>2.1598370108482472</v>
      </c>
      <c r="AU4">
        <f t="shared" ref="AU4:AU19" si="13">BA4-AZ4</f>
        <v>-0.96871408633798128</v>
      </c>
      <c r="AV4">
        <f t="shared" ref="AV4:AV19" si="14">BB4</f>
        <v>1.669800370493538</v>
      </c>
      <c r="AW4" s="44">
        <v>2.1646999999999998</v>
      </c>
      <c r="AX4" s="44">
        <v>1.4673499999999999</v>
      </c>
      <c r="AY4" s="44">
        <v>2.86205</v>
      </c>
      <c r="AZ4" s="44">
        <f>[3]IRF1_benchmark!AA3</f>
        <v>2.1598370108482472</v>
      </c>
      <c r="BA4" s="44">
        <f>[3]IRF1_benchmark!AB3</f>
        <v>1.1911229245102659</v>
      </c>
      <c r="BB4" s="44">
        <f>[3]IRF1_benchmark!AE3</f>
        <v>1.669800370493538</v>
      </c>
      <c r="BC4" s="45"/>
      <c r="BD4" s="44">
        <v>1</v>
      </c>
      <c r="BE4">
        <f t="shared" ref="BE4:BE19" si="15">BK4</f>
        <v>4.5332386241328931E-2</v>
      </c>
      <c r="BF4">
        <f t="shared" ref="BF4:BF19" si="16">BL4-BK4</f>
        <v>-0.11569189888749355</v>
      </c>
      <c r="BG4">
        <f t="shared" ref="BG4:BG19" si="17">BM4</f>
        <v>-1.440810686892606E-2</v>
      </c>
      <c r="BH4" s="44">
        <v>1.643E-2</v>
      </c>
      <c r="BI4" s="44">
        <v>-4.0832999999999994E-2</v>
      </c>
      <c r="BJ4" s="44">
        <v>7.3692999999999995E-2</v>
      </c>
      <c r="BK4" s="44">
        <f>[3]IRF1_benchmark!AG3</f>
        <v>4.5332386241328931E-2</v>
      </c>
      <c r="BL4" s="44">
        <f>[3]IRF1_benchmark!AH3</f>
        <v>-7.0359512646164621E-2</v>
      </c>
      <c r="BM4" s="44">
        <f>[3]IRF1_benchmark!AK3</f>
        <v>-1.440810686892606E-2</v>
      </c>
      <c r="BN4" s="44"/>
      <c r="BO4" s="44">
        <v>1</v>
      </c>
      <c r="BP4">
        <f t="shared" ref="BP4:BP19" si="18">BV4</f>
        <v>0.13602352433546747</v>
      </c>
      <c r="BQ4">
        <f t="shared" ref="BQ4:BQ19" si="19">BW4-BV4</f>
        <v>-8.605983704556415E-2</v>
      </c>
      <c r="BR4">
        <f t="shared" ref="BR4:BR19" si="20">BX4</f>
        <v>9.311204916916424E-2</v>
      </c>
      <c r="BS4" s="44">
        <v>0.12038000000000001</v>
      </c>
      <c r="BT4" s="44">
        <v>4.8298000000000015E-2</v>
      </c>
      <c r="BU4" s="44">
        <v>0.19246200000000002</v>
      </c>
      <c r="BV4" s="44">
        <f>[3]IRF1_benchmark!AM3</f>
        <v>0.13602352433546747</v>
      </c>
      <c r="BW4" s="44">
        <f>[3]IRF1_benchmark!AN3</f>
        <v>4.9963687289903316E-2</v>
      </c>
      <c r="BX4" s="44">
        <f>[3]IRF1_benchmark!AQ3</f>
        <v>9.311204916916424E-2</v>
      </c>
      <c r="BY4" s="45"/>
      <c r="BZ4" s="44">
        <v>1</v>
      </c>
      <c r="CA4">
        <f t="shared" ref="CA4:CA19" si="21">CG4</f>
        <v>-5.1983166947454668E-2</v>
      </c>
      <c r="CB4">
        <f t="shared" ref="CB4:CB19" si="22">CH4-CG4</f>
        <v>-9.2484444131188809E-2</v>
      </c>
      <c r="CC4">
        <f t="shared" ref="CC4:CC19" si="23">CI4</f>
        <v>-9.8753983642390991E-2</v>
      </c>
      <c r="CD4" s="44">
        <v>-8.0047E-3</v>
      </c>
      <c r="CE4" s="44">
        <v>-5.4086700000000001E-2</v>
      </c>
      <c r="CF4" s="44">
        <v>3.8077300000000008E-2</v>
      </c>
      <c r="CG4" s="44">
        <f>[3]IRF1_benchmark!AS3</f>
        <v>-5.1983166947454668E-2</v>
      </c>
      <c r="CH4" s="44">
        <f>[3]IRF1_benchmark!AT3</f>
        <v>-0.14446761107864348</v>
      </c>
      <c r="CI4" s="44">
        <f>[3]IRF1_benchmark!AW3</f>
        <v>-9.8753983642390991E-2</v>
      </c>
      <c r="CJ4" s="44"/>
      <c r="CK4" s="44">
        <v>1</v>
      </c>
      <c r="CL4">
        <f t="shared" ref="CL4:CL19" si="24">CR4</f>
        <v>0.15846300799963547</v>
      </c>
      <c r="CM4">
        <f t="shared" ref="CM4:CM19" si="25">CS4-CR4</f>
        <v>-0.16128578992411952</v>
      </c>
      <c r="CN4">
        <f t="shared" ref="CN4:CN19" si="26">CT4</f>
        <v>7.5362179798056483E-2</v>
      </c>
      <c r="CO4" s="44">
        <v>0.1178</v>
      </c>
      <c r="CP4" s="44">
        <v>5.0958000000000003E-2</v>
      </c>
      <c r="CQ4" s="44">
        <v>0.184642</v>
      </c>
      <c r="CR4" s="44">
        <f>[3]IRF1_benchmark!AY3</f>
        <v>0.15846300799963547</v>
      </c>
      <c r="CS4" s="44">
        <f>[3]IRF1_benchmark!AZ3</f>
        <v>-2.8227819244840326E-3</v>
      </c>
      <c r="CT4" s="44">
        <f>[3]IRF1_benchmark!BC3</f>
        <v>7.5362179798056483E-2</v>
      </c>
      <c r="CU4" s="44"/>
      <c r="CV4" s="44">
        <v>1</v>
      </c>
      <c r="CW4">
        <f t="shared" ref="CW4:CW19" si="27">DC4</f>
        <v>5.3501412561712758E-2</v>
      </c>
      <c r="CX4">
        <f t="shared" ref="CX4:CX19" si="28">DD4-DC4</f>
        <v>-0.23336491526368369</v>
      </c>
      <c r="CY4">
        <f t="shared" ref="CY4:CY19" si="29">DE4</f>
        <v>-6.1844968612416923E-2</v>
      </c>
      <c r="CZ4" s="44">
        <v>8.3789999999999993E-3</v>
      </c>
      <c r="DA4" s="44">
        <v>-6.2636999999999998E-2</v>
      </c>
      <c r="DB4" s="44">
        <v>7.9395000000000007E-2</v>
      </c>
      <c r="DC4" s="44">
        <f>[3]IRF1_benchmark!BE3</f>
        <v>5.3501412561712758E-2</v>
      </c>
      <c r="DD4" s="44">
        <f>[3]IRF1_benchmark!BF3</f>
        <v>-0.17986350270197093</v>
      </c>
      <c r="DE4" s="44">
        <f>[3]IRF1_benchmark!BI3</f>
        <v>-6.1844968612416923E-2</v>
      </c>
    </row>
    <row r="5" spans="1:109" x14ac:dyDescent="0.25">
      <c r="A5" s="44">
        <v>2</v>
      </c>
      <c r="B5">
        <f t="shared" si="0"/>
        <v>0.42194875276110572</v>
      </c>
      <c r="C5">
        <f t="shared" si="1"/>
        <v>-0.57358747585941416</v>
      </c>
      <c r="D5">
        <f t="shared" si="2"/>
        <v>0.13707264841276778</v>
      </c>
      <c r="E5" s="44">
        <v>-1.1875</v>
      </c>
      <c r="F5" s="44">
        <v>-1.5652699999999999</v>
      </c>
      <c r="G5" s="44">
        <v>-0.80972999999999995</v>
      </c>
      <c r="H5" s="44">
        <f>[3]IRF1_benchmark!C4</f>
        <v>0.42194875276110572</v>
      </c>
      <c r="I5" s="44">
        <f>[3]IRF1_benchmark!D4</f>
        <v>-0.15163872309830848</v>
      </c>
      <c r="J5" s="44">
        <f>[3]IRF1_benchmark!G4</f>
        <v>0.13707264841276778</v>
      </c>
      <c r="K5" s="44"/>
      <c r="L5" s="44">
        <v>2</v>
      </c>
      <c r="M5">
        <f t="shared" si="3"/>
        <v>2.6444738975022045E-2</v>
      </c>
      <c r="N5">
        <f t="shared" si="4"/>
        <v>-0.29435676293922047</v>
      </c>
      <c r="O5">
        <f t="shared" si="5"/>
        <v>-0.1208541350095382</v>
      </c>
      <c r="P5" s="44">
        <v>-2.4666999999999998E-2</v>
      </c>
      <c r="Q5" s="44">
        <v>-0.12272000000000001</v>
      </c>
      <c r="R5" s="44">
        <v>7.3386000000000007E-2</v>
      </c>
      <c r="S5" s="44">
        <f>[3]IRF1_benchmark!I4</f>
        <v>2.6444738975022045E-2</v>
      </c>
      <c r="T5" s="44">
        <f>[3]IRF1_benchmark!J4</f>
        <v>-0.26791202396419844</v>
      </c>
      <c r="U5" s="44">
        <f>[3]IRF1_benchmark!M4</f>
        <v>-0.1208541350095382</v>
      </c>
      <c r="V5" s="44"/>
      <c r="W5" s="44">
        <v>2</v>
      </c>
      <c r="X5">
        <f t="shared" si="6"/>
        <v>0.84794660973298053</v>
      </c>
      <c r="Y5">
        <f t="shared" si="7"/>
        <v>-2.3043660641026604</v>
      </c>
      <c r="Z5">
        <f t="shared" si="8"/>
        <v>-0.30015968678511906</v>
      </c>
      <c r="AA5" s="44">
        <v>2.0784000000000002</v>
      </c>
      <c r="AB5" s="44">
        <v>0.77999999999999992</v>
      </c>
      <c r="AC5" s="44">
        <v>3.3767999999999998</v>
      </c>
      <c r="AD5" s="44">
        <f>[3]IRF1_benchmark!O4</f>
        <v>0.84794660973298053</v>
      </c>
      <c r="AE5" s="44">
        <f>[3]IRF1_benchmark!P4</f>
        <v>-1.45641945436968</v>
      </c>
      <c r="AF5" s="44">
        <f>[3]IRF1_benchmark!S4</f>
        <v>-0.30015968678511906</v>
      </c>
      <c r="AG5" s="45"/>
      <c r="AH5" s="44">
        <v>2</v>
      </c>
      <c r="AI5">
        <f t="shared" si="9"/>
        <v>-3.4981050097290793E-2</v>
      </c>
      <c r="AJ5">
        <f t="shared" si="10"/>
        <v>-0.23152836190868364</v>
      </c>
      <c r="AK5">
        <f t="shared" si="11"/>
        <v>-0.15004437850585101</v>
      </c>
      <c r="AL5" s="44">
        <v>0.13309000000000001</v>
      </c>
      <c r="AM5" s="44">
        <v>1.1440000000000018E-2</v>
      </c>
      <c r="AN5" s="44">
        <v>0.25474000000000002</v>
      </c>
      <c r="AO5" s="44">
        <f>[3]IRF1_benchmark!U4</f>
        <v>-3.4981050097290793E-2</v>
      </c>
      <c r="AP5" s="44">
        <f>[3]IRF1_benchmark!V4</f>
        <v>-0.26650941200597444</v>
      </c>
      <c r="AQ5" s="44">
        <f>[3]IRF1_benchmark!Y4</f>
        <v>-0.15004437850585101</v>
      </c>
      <c r="AR5" s="44"/>
      <c r="AS5" s="44">
        <v>2</v>
      </c>
      <c r="AT5">
        <f t="shared" si="12"/>
        <v>1.8119569755479024</v>
      </c>
      <c r="AU5">
        <f t="shared" si="13"/>
        <v>-1.1574078964408121</v>
      </c>
      <c r="AV5">
        <f t="shared" si="14"/>
        <v>1.2275524446846842</v>
      </c>
      <c r="AW5" s="44">
        <v>2.3188</v>
      </c>
      <c r="AX5" s="44">
        <v>1.4675400000000001</v>
      </c>
      <c r="AY5" s="44">
        <v>3.1700600000000003</v>
      </c>
      <c r="AZ5" s="44">
        <f>[3]IRF1_benchmark!AA4</f>
        <v>1.8119569755479024</v>
      </c>
      <c r="BA5" s="44">
        <f>[3]IRF1_benchmark!AB4</f>
        <v>0.65454907910709026</v>
      </c>
      <c r="BB5" s="44">
        <f>[3]IRF1_benchmark!AE4</f>
        <v>1.2275524446846842</v>
      </c>
      <c r="BC5" s="45"/>
      <c r="BD5" s="44">
        <v>2</v>
      </c>
      <c r="BE5">
        <f t="shared" si="15"/>
        <v>-6.7424905068332736E-2</v>
      </c>
      <c r="BF5">
        <f t="shared" si="16"/>
        <v>-0.14798293188936351</v>
      </c>
      <c r="BG5">
        <f t="shared" si="17"/>
        <v>-0.14201106381465073</v>
      </c>
      <c r="BH5" s="44">
        <v>-2.6131999999999999E-2</v>
      </c>
      <c r="BI5" s="44">
        <v>-0.10286200000000001</v>
      </c>
      <c r="BJ5" s="44">
        <v>5.0597999999999997E-2</v>
      </c>
      <c r="BK5" s="44">
        <f>[3]IRF1_benchmark!AG4</f>
        <v>-6.7424905068332736E-2</v>
      </c>
      <c r="BL5" s="44">
        <f>[3]IRF1_benchmark!AH4</f>
        <v>-0.21540783695769625</v>
      </c>
      <c r="BM5" s="44">
        <f>[3]IRF1_benchmark!AK4</f>
        <v>-0.14201106381465073</v>
      </c>
      <c r="BN5" s="44"/>
      <c r="BO5" s="44">
        <v>2</v>
      </c>
      <c r="BP5">
        <f t="shared" si="18"/>
        <v>0.19690626707071976</v>
      </c>
      <c r="BQ5">
        <f t="shared" si="19"/>
        <v>-0.1183266372241831</v>
      </c>
      <c r="BR5">
        <f t="shared" si="20"/>
        <v>0.13716109170608351</v>
      </c>
      <c r="BS5" s="44">
        <v>0.20306999999999997</v>
      </c>
      <c r="BT5" s="44">
        <v>9.1109999999999997E-2</v>
      </c>
      <c r="BU5" s="44">
        <v>0.31502999999999998</v>
      </c>
      <c r="BV5" s="44">
        <f>[3]IRF1_benchmark!AM4</f>
        <v>0.19690626707071976</v>
      </c>
      <c r="BW5" s="44">
        <f>[3]IRF1_benchmark!AN4</f>
        <v>7.8579629846536658E-2</v>
      </c>
      <c r="BX5" s="44">
        <f>[3]IRF1_benchmark!AQ4</f>
        <v>0.13716109170608351</v>
      </c>
      <c r="BY5" s="45"/>
      <c r="BZ5" s="44">
        <v>2</v>
      </c>
      <c r="CA5">
        <f t="shared" si="21"/>
        <v>-9.7201375548938235E-2</v>
      </c>
      <c r="CB5">
        <f t="shared" si="22"/>
        <v>-0.11951576420313273</v>
      </c>
      <c r="CC5">
        <f t="shared" si="23"/>
        <v>-0.15717501387643559</v>
      </c>
      <c r="CD5" s="44">
        <v>-6.9315999999999989E-2</v>
      </c>
      <c r="CE5" s="44">
        <v>-0.13506399999999999</v>
      </c>
      <c r="CF5" s="44">
        <v>-3.5679999999999957E-3</v>
      </c>
      <c r="CG5" s="44">
        <f>[3]IRF1_benchmark!AS4</f>
        <v>-9.7201375548938235E-2</v>
      </c>
      <c r="CH5" s="44">
        <f>[3]IRF1_benchmark!AT4</f>
        <v>-0.21671713975207096</v>
      </c>
      <c r="CI5" s="44">
        <f>[3]IRF1_benchmark!AW4</f>
        <v>-0.15717501387643559</v>
      </c>
      <c r="CJ5" s="44"/>
      <c r="CK5" s="44">
        <v>2</v>
      </c>
      <c r="CL5">
        <f t="shared" si="24"/>
        <v>0.13642067571240854</v>
      </c>
      <c r="CM5">
        <f t="shared" si="25"/>
        <v>-0.18462020311952476</v>
      </c>
      <c r="CN5">
        <f t="shared" si="26"/>
        <v>4.3222949032942964E-2</v>
      </c>
      <c r="CO5" s="44">
        <v>0.14940000000000001</v>
      </c>
      <c r="CP5" s="44">
        <v>6.0985000000000011E-2</v>
      </c>
      <c r="CQ5" s="44">
        <v>0.237815</v>
      </c>
      <c r="CR5" s="44">
        <f>[3]IRF1_benchmark!AY4</f>
        <v>0.13642067571240854</v>
      </c>
      <c r="CS5" s="44">
        <f>[3]IRF1_benchmark!AZ4</f>
        <v>-4.8199527407116215E-2</v>
      </c>
      <c r="CT5" s="44">
        <f>[3]IRF1_benchmark!BC4</f>
        <v>4.3222949032942964E-2</v>
      </c>
      <c r="CU5" s="44"/>
      <c r="CV5" s="44">
        <v>2</v>
      </c>
      <c r="CW5">
        <f t="shared" si="27"/>
        <v>1.3083404060821965E-2</v>
      </c>
      <c r="CX5">
        <f t="shared" si="28"/>
        <v>-0.26444578867657975</v>
      </c>
      <c r="CY5">
        <f t="shared" si="29"/>
        <v>-0.11533194839602331</v>
      </c>
      <c r="CZ5" s="44">
        <v>-1.6161999999999999E-2</v>
      </c>
      <c r="DA5" s="44">
        <v>-9.1255000000000003E-2</v>
      </c>
      <c r="DB5" s="44">
        <v>5.8930999999999997E-2</v>
      </c>
      <c r="DC5" s="44">
        <f>[3]IRF1_benchmark!BE4</f>
        <v>1.3083404060821965E-2</v>
      </c>
      <c r="DD5" s="44">
        <f>[3]IRF1_benchmark!BF4</f>
        <v>-0.25136238461575777</v>
      </c>
      <c r="DE5" s="44">
        <f>[3]IRF1_benchmark!BI4</f>
        <v>-0.11533194839602331</v>
      </c>
    </row>
    <row r="6" spans="1:109" x14ac:dyDescent="0.25">
      <c r="A6" s="44">
        <v>3</v>
      </c>
      <c r="B6">
        <f t="shared" si="0"/>
        <v>0.38147361848164019</v>
      </c>
      <c r="C6">
        <f t="shared" si="1"/>
        <v>-0.60384217631676551</v>
      </c>
      <c r="D6">
        <f t="shared" si="2"/>
        <v>7.5822899819864509E-2</v>
      </c>
      <c r="E6" s="44">
        <v>-1.0470999999999999</v>
      </c>
      <c r="F6" s="44">
        <v>-1.4459799999999998</v>
      </c>
      <c r="G6" s="44">
        <v>-0.64821999999999991</v>
      </c>
      <c r="H6" s="44">
        <f>[3]IRF1_benchmark!C5</f>
        <v>0.38147361848164019</v>
      </c>
      <c r="I6" s="44">
        <f>[3]IRF1_benchmark!D5</f>
        <v>-0.2223685578351253</v>
      </c>
      <c r="J6" s="44">
        <f>[3]IRF1_benchmark!G5</f>
        <v>7.5822899819864509E-2</v>
      </c>
      <c r="K6" s="44"/>
      <c r="L6" s="44">
        <v>3</v>
      </c>
      <c r="M6">
        <f t="shared" si="3"/>
        <v>-7.115630020613245E-2</v>
      </c>
      <c r="N6">
        <f t="shared" si="4"/>
        <v>-0.31544676712818043</v>
      </c>
      <c r="O6">
        <f t="shared" si="5"/>
        <v>-0.22798355149810512</v>
      </c>
      <c r="P6" s="44">
        <v>-5.7901000000000001E-2</v>
      </c>
      <c r="Q6" s="44">
        <v>-0.17746100000000001</v>
      </c>
      <c r="R6" s="44">
        <v>6.1658999999999999E-2</v>
      </c>
      <c r="S6" s="44">
        <f>[3]IRF1_benchmark!I5</f>
        <v>-7.115630020613245E-2</v>
      </c>
      <c r="T6" s="44">
        <f>[3]IRF1_benchmark!J5</f>
        <v>-0.38660306733431288</v>
      </c>
      <c r="U6" s="44">
        <f>[3]IRF1_benchmark!M5</f>
        <v>-0.22798355149810512</v>
      </c>
      <c r="V6" s="44"/>
      <c r="W6" s="44">
        <v>3</v>
      </c>
      <c r="X6">
        <f t="shared" si="6"/>
        <v>1.1829983265054242</v>
      </c>
      <c r="Y6">
        <f t="shared" si="7"/>
        <v>-2.5002156322716464</v>
      </c>
      <c r="Z6">
        <f t="shared" si="8"/>
        <v>-5.2219425766385455E-2</v>
      </c>
      <c r="AA6" s="44">
        <v>2.6911</v>
      </c>
      <c r="AB6" s="44">
        <v>1.2402000000000002</v>
      </c>
      <c r="AC6" s="44">
        <v>4.1419999999999995</v>
      </c>
      <c r="AD6" s="44">
        <f>[3]IRF1_benchmark!O5</f>
        <v>1.1829983265054242</v>
      </c>
      <c r="AE6" s="44">
        <f>[3]IRF1_benchmark!P5</f>
        <v>-1.317217305766222</v>
      </c>
      <c r="AF6" s="44">
        <f>[3]IRF1_benchmark!S5</f>
        <v>-5.2219425766385455E-2</v>
      </c>
      <c r="AG6" s="45"/>
      <c r="AH6" s="44">
        <v>3</v>
      </c>
      <c r="AI6">
        <f t="shared" si="9"/>
        <v>-0.14607813546136159</v>
      </c>
      <c r="AJ6">
        <f t="shared" si="10"/>
        <v>-0.26797420148334428</v>
      </c>
      <c r="AK6">
        <f t="shared" si="11"/>
        <v>-0.27995482811272121</v>
      </c>
      <c r="AL6" s="44">
        <v>0.13800999999999999</v>
      </c>
      <c r="AM6" s="44">
        <v>-1.1319999999999993E-2</v>
      </c>
      <c r="AN6" s="44">
        <v>0.28733999999999998</v>
      </c>
      <c r="AO6" s="44">
        <f>[3]IRF1_benchmark!U5</f>
        <v>-0.14607813546136159</v>
      </c>
      <c r="AP6" s="44">
        <f>[3]IRF1_benchmark!V5</f>
        <v>-0.41405233694470589</v>
      </c>
      <c r="AQ6" s="44">
        <f>[3]IRF1_benchmark!Y5</f>
        <v>-0.27995482811272121</v>
      </c>
      <c r="AR6" s="44"/>
      <c r="AS6" s="44">
        <v>3</v>
      </c>
      <c r="AT6">
        <f t="shared" si="12"/>
        <v>1.9058681151986137</v>
      </c>
      <c r="AU6">
        <f t="shared" si="13"/>
        <v>-1.2702912963224198</v>
      </c>
      <c r="AV6">
        <f t="shared" si="14"/>
        <v>1.2665728703566972</v>
      </c>
      <c r="AW6" s="44">
        <v>2.7770000000000001</v>
      </c>
      <c r="AX6" s="44">
        <v>1.8209</v>
      </c>
      <c r="AY6" s="44">
        <v>3.7331000000000003</v>
      </c>
      <c r="AZ6" s="44">
        <f>[3]IRF1_benchmark!AA5</f>
        <v>1.9058681151986137</v>
      </c>
      <c r="BA6" s="44">
        <f>[3]IRF1_benchmark!AB5</f>
        <v>0.63557681887619399</v>
      </c>
      <c r="BB6" s="44">
        <f>[3]IRF1_benchmark!AE5</f>
        <v>1.2665728703566972</v>
      </c>
      <c r="BC6" s="45"/>
      <c r="BD6" s="44">
        <v>3</v>
      </c>
      <c r="BE6">
        <f t="shared" si="15"/>
        <v>-0.12492912355536469</v>
      </c>
      <c r="BF6">
        <f t="shared" si="16"/>
        <v>-0.16762061860274735</v>
      </c>
      <c r="BG6">
        <f t="shared" si="17"/>
        <v>-0.20826823198877267</v>
      </c>
      <c r="BH6" s="44">
        <v>-7.3943999999999996E-2</v>
      </c>
      <c r="BI6" s="44">
        <v>-0.17075899999999999</v>
      </c>
      <c r="BJ6" s="44">
        <v>2.2871000000000002E-2</v>
      </c>
      <c r="BK6" s="44">
        <f>[3]IRF1_benchmark!AG5</f>
        <v>-0.12492912355536469</v>
      </c>
      <c r="BL6" s="44">
        <f>[3]IRF1_benchmark!AH5</f>
        <v>-0.29254974215811202</v>
      </c>
      <c r="BM6" s="44">
        <f>[3]IRF1_benchmark!AK5</f>
        <v>-0.20826823198877267</v>
      </c>
      <c r="BN6" s="44"/>
      <c r="BO6" s="44">
        <v>3</v>
      </c>
      <c r="BP6">
        <f t="shared" si="18"/>
        <v>0.23314834592017253</v>
      </c>
      <c r="BQ6">
        <f t="shared" si="19"/>
        <v>-0.14988734025279246</v>
      </c>
      <c r="BR6">
        <f t="shared" si="20"/>
        <v>0.15798995706969843</v>
      </c>
      <c r="BS6" s="44">
        <v>0.30359999999999998</v>
      </c>
      <c r="BT6" s="44">
        <v>0.15036000000000002</v>
      </c>
      <c r="BU6" s="44">
        <v>0.45684000000000002</v>
      </c>
      <c r="BV6" s="44">
        <f>[3]IRF1_benchmark!AM5</f>
        <v>0.23314834592017253</v>
      </c>
      <c r="BW6" s="44">
        <f>[3]IRF1_benchmark!AN5</f>
        <v>8.3261005667380067E-2</v>
      </c>
      <c r="BX6" s="44">
        <f>[3]IRF1_benchmark!AQ5</f>
        <v>0.15798995706969843</v>
      </c>
      <c r="BY6" s="45"/>
      <c r="BZ6" s="44">
        <v>3</v>
      </c>
      <c r="CA6">
        <f t="shared" si="21"/>
        <v>-0.15379798480585402</v>
      </c>
      <c r="CB6">
        <f t="shared" si="22"/>
        <v>-0.15073322692542593</v>
      </c>
      <c r="CC6">
        <f t="shared" si="23"/>
        <v>-0.22864838610244179</v>
      </c>
      <c r="CD6" s="44">
        <v>-0.13739999999999999</v>
      </c>
      <c r="CE6" s="44">
        <v>-0.22525999999999999</v>
      </c>
      <c r="CF6" s="44">
        <v>-4.9540000000000001E-2</v>
      </c>
      <c r="CG6" s="44">
        <f>[3]IRF1_benchmark!AS5</f>
        <v>-0.15379798480585402</v>
      </c>
      <c r="CH6" s="44">
        <f>[3]IRF1_benchmark!AT5</f>
        <v>-0.30453121173127995</v>
      </c>
      <c r="CI6" s="44">
        <f>[3]IRF1_benchmark!AW5</f>
        <v>-0.22864838610244179</v>
      </c>
      <c r="CJ6" s="44"/>
      <c r="CK6" s="44">
        <v>3</v>
      </c>
      <c r="CL6">
        <f t="shared" si="24"/>
        <v>0.13793611044907897</v>
      </c>
      <c r="CM6">
        <f t="shared" si="25"/>
        <v>-0.20038006597837377</v>
      </c>
      <c r="CN6">
        <f t="shared" si="26"/>
        <v>3.5883716946105121E-2</v>
      </c>
      <c r="CO6" s="44">
        <v>0.19378000000000001</v>
      </c>
      <c r="CP6" s="44">
        <v>8.8400000000000006E-2</v>
      </c>
      <c r="CQ6" s="44">
        <v>0.29915999999999998</v>
      </c>
      <c r="CR6" s="44">
        <f>[3]IRF1_benchmark!AY5</f>
        <v>0.13793611044907897</v>
      </c>
      <c r="CS6" s="44">
        <f>[3]IRF1_benchmark!AZ5</f>
        <v>-6.2443955529294784E-2</v>
      </c>
      <c r="CT6" s="44">
        <f>[3]IRF1_benchmark!BC5</f>
        <v>3.5883716946105121E-2</v>
      </c>
      <c r="CU6" s="44"/>
      <c r="CV6" s="44">
        <v>3</v>
      </c>
      <c r="CW6">
        <f t="shared" si="27"/>
        <v>0.12067170816073158</v>
      </c>
      <c r="CX6">
        <f t="shared" si="28"/>
        <v>-0.27522361898444325</v>
      </c>
      <c r="CY6">
        <f t="shared" si="29"/>
        <v>-1.4682555366875566E-2</v>
      </c>
      <c r="CZ6" s="44">
        <v>-2.1608000000000002E-2</v>
      </c>
      <c r="DA6" s="44">
        <v>-0.113501</v>
      </c>
      <c r="DB6" s="44">
        <v>7.0285E-2</v>
      </c>
      <c r="DC6" s="44">
        <f>[3]IRF1_benchmark!BE5</f>
        <v>0.12067170816073158</v>
      </c>
      <c r="DD6" s="44">
        <f>[3]IRF1_benchmark!BF5</f>
        <v>-0.15455191082371164</v>
      </c>
      <c r="DE6" s="44">
        <f>[3]IRF1_benchmark!BI5</f>
        <v>-1.4682555366875566E-2</v>
      </c>
    </row>
    <row r="7" spans="1:109" x14ac:dyDescent="0.25">
      <c r="A7" s="44">
        <v>4</v>
      </c>
      <c r="B7">
        <f t="shared" si="0"/>
        <v>0.47444540113232969</v>
      </c>
      <c r="C7">
        <f t="shared" si="1"/>
        <v>-0.63128996389230074</v>
      </c>
      <c r="D7">
        <f t="shared" si="2"/>
        <v>0.14975842487958616</v>
      </c>
      <c r="E7" s="44">
        <v>-0.95703000000000005</v>
      </c>
      <c r="F7" s="44">
        <v>-1.3332600000000001</v>
      </c>
      <c r="G7" s="44">
        <v>-0.58080000000000009</v>
      </c>
      <c r="H7" s="44">
        <f>[3]IRF1_benchmark!C6</f>
        <v>0.47444540113232969</v>
      </c>
      <c r="I7" s="44">
        <f>[3]IRF1_benchmark!D6</f>
        <v>-0.15684456275997105</v>
      </c>
      <c r="J7" s="44">
        <f>[3]IRF1_benchmark!G6</f>
        <v>0.14975842487958616</v>
      </c>
      <c r="K7" s="44"/>
      <c r="L7" s="44">
        <v>4</v>
      </c>
      <c r="M7">
        <f t="shared" si="3"/>
        <v>-0.1309295921942682</v>
      </c>
      <c r="N7">
        <f t="shared" si="4"/>
        <v>-0.3388527931360219</v>
      </c>
      <c r="O7">
        <f t="shared" si="5"/>
        <v>-0.2965363949938668</v>
      </c>
      <c r="P7" s="44">
        <v>-0.16983000000000001</v>
      </c>
      <c r="Q7" s="44">
        <v>-0.30349999999999999</v>
      </c>
      <c r="R7" s="44">
        <v>-3.6160000000000012E-2</v>
      </c>
      <c r="S7" s="44">
        <f>[3]IRF1_benchmark!I6</f>
        <v>-0.1309295921942682</v>
      </c>
      <c r="T7" s="44">
        <f>[3]IRF1_benchmark!J6</f>
        <v>-0.4697823853302901</v>
      </c>
      <c r="U7" s="44">
        <f>[3]IRF1_benchmark!M6</f>
        <v>-0.2965363949938668</v>
      </c>
      <c r="V7" s="44"/>
      <c r="W7" s="44">
        <v>4</v>
      </c>
      <c r="X7">
        <f t="shared" si="6"/>
        <v>0.1877993271877722</v>
      </c>
      <c r="Y7">
        <f t="shared" si="7"/>
        <v>-2.5398534449275054</v>
      </c>
      <c r="Z7">
        <f t="shared" si="8"/>
        <v>-1.0788578719442701</v>
      </c>
      <c r="AA7" s="44">
        <v>2.0140000000000002</v>
      </c>
      <c r="AB7" s="44">
        <v>0.54110000000000014</v>
      </c>
      <c r="AC7" s="44">
        <v>3.4869000000000003</v>
      </c>
      <c r="AD7" s="44">
        <f>[3]IRF1_benchmark!O6</f>
        <v>0.1877993271877722</v>
      </c>
      <c r="AE7" s="44">
        <f>[3]IRF1_benchmark!P6</f>
        <v>-2.3520541177397334</v>
      </c>
      <c r="AF7" s="44">
        <f>[3]IRF1_benchmark!S6</f>
        <v>-1.0788578719442701</v>
      </c>
      <c r="AG7" s="45"/>
      <c r="AH7" s="44">
        <v>4</v>
      </c>
      <c r="AI7">
        <f t="shared" si="9"/>
        <v>-0.25775522383332344</v>
      </c>
      <c r="AJ7">
        <f t="shared" si="10"/>
        <v>-0.29151929060618614</v>
      </c>
      <c r="AK7">
        <f t="shared" si="11"/>
        <v>-0.39901659054259658</v>
      </c>
      <c r="AL7" s="44">
        <v>5.0168000000000004E-2</v>
      </c>
      <c r="AM7" s="44">
        <v>-0.11493199999999999</v>
      </c>
      <c r="AN7" s="44">
        <v>0.21526799999999996</v>
      </c>
      <c r="AO7" s="44">
        <f>[3]IRF1_benchmark!U6</f>
        <v>-0.25775522383332344</v>
      </c>
      <c r="AP7" s="44">
        <f>[3]IRF1_benchmark!V6</f>
        <v>-0.54927451443950959</v>
      </c>
      <c r="AQ7" s="44">
        <f>[3]IRF1_benchmark!Y6</f>
        <v>-0.39901659054259658</v>
      </c>
      <c r="AR7" s="44"/>
      <c r="AS7" s="44">
        <v>4</v>
      </c>
      <c r="AT7">
        <f t="shared" si="12"/>
        <v>0.84014006053447621</v>
      </c>
      <c r="AU7">
        <f t="shared" si="13"/>
        <v>-1.3212082668176568</v>
      </c>
      <c r="AV7">
        <f t="shared" si="14"/>
        <v>0.16286478089208073</v>
      </c>
      <c r="AW7" s="44">
        <v>1.8231000000000002</v>
      </c>
      <c r="AX7" s="44">
        <v>0.80320000000000014</v>
      </c>
      <c r="AY7" s="44">
        <v>2.843</v>
      </c>
      <c r="AZ7" s="44">
        <f>[3]IRF1_benchmark!AA6</f>
        <v>0.84014006053447621</v>
      </c>
      <c r="BA7" s="44">
        <f>[3]IRF1_benchmark!AB6</f>
        <v>-0.48106820628318048</v>
      </c>
      <c r="BB7" s="44">
        <f>[3]IRF1_benchmark!AE6</f>
        <v>0.16286478089208073</v>
      </c>
      <c r="BC7" s="45"/>
      <c r="BD7" s="44">
        <v>4</v>
      </c>
      <c r="BE7">
        <f t="shared" si="15"/>
        <v>-0.11250351191181948</v>
      </c>
      <c r="BF7">
        <f t="shared" si="16"/>
        <v>-0.19515378069200726</v>
      </c>
      <c r="BG7">
        <f t="shared" si="17"/>
        <v>-0.20961737199411126</v>
      </c>
      <c r="BH7" s="44">
        <v>-0.10551000000000001</v>
      </c>
      <c r="BI7" s="44">
        <v>-0.22198999999999999</v>
      </c>
      <c r="BJ7" s="44">
        <v>1.096999999999999E-2</v>
      </c>
      <c r="BK7" s="44">
        <f>[3]IRF1_benchmark!AG6</f>
        <v>-0.11250351191181948</v>
      </c>
      <c r="BL7" s="44">
        <f>[3]IRF1_benchmark!AH6</f>
        <v>-0.30765729260382674</v>
      </c>
      <c r="BM7" s="44">
        <f>[3]IRF1_benchmark!AK6</f>
        <v>-0.20961737199411126</v>
      </c>
      <c r="BN7" s="44"/>
      <c r="BO7" s="44">
        <v>4</v>
      </c>
      <c r="BP7">
        <f t="shared" si="18"/>
        <v>0.23599734339169323</v>
      </c>
      <c r="BQ7">
        <f t="shared" si="19"/>
        <v>-0.17843977925887311</v>
      </c>
      <c r="BR7">
        <f t="shared" si="20"/>
        <v>0.14485743592670117</v>
      </c>
      <c r="BS7" s="44">
        <v>0.36248999999999998</v>
      </c>
      <c r="BT7" s="44">
        <v>0.16952</v>
      </c>
      <c r="BU7" s="44">
        <v>0.55545999999999995</v>
      </c>
      <c r="BV7" s="44">
        <f>[3]IRF1_benchmark!AM6</f>
        <v>0.23599734339169323</v>
      </c>
      <c r="BW7" s="44">
        <f>[3]IRF1_benchmark!AN6</f>
        <v>5.7557564132820128E-2</v>
      </c>
      <c r="BX7" s="44">
        <f>[3]IRF1_benchmark!AQ6</f>
        <v>0.14485743592670117</v>
      </c>
      <c r="BY7" s="45"/>
      <c r="BZ7" s="44">
        <v>4</v>
      </c>
      <c r="CA7">
        <f t="shared" si="21"/>
        <v>-0.19200841882004505</v>
      </c>
      <c r="CB7">
        <f t="shared" si="22"/>
        <v>-0.18129023774019803</v>
      </c>
      <c r="CC7">
        <f t="shared" si="23"/>
        <v>-0.28092232690733404</v>
      </c>
      <c r="CD7" s="44">
        <v>-0.17554999999999998</v>
      </c>
      <c r="CE7" s="44">
        <v>-0.28376999999999997</v>
      </c>
      <c r="CF7" s="44">
        <v>-6.7330000000000001E-2</v>
      </c>
      <c r="CG7" s="44">
        <f>[3]IRF1_benchmark!AS6</f>
        <v>-0.19200841882004505</v>
      </c>
      <c r="CH7" s="44">
        <f>[3]IRF1_benchmark!AT6</f>
        <v>-0.37329865656024308</v>
      </c>
      <c r="CI7" s="44">
        <f>[3]IRF1_benchmark!AW6</f>
        <v>-0.28092232690733404</v>
      </c>
      <c r="CJ7" s="44"/>
      <c r="CK7" s="44">
        <v>4</v>
      </c>
      <c r="CL7">
        <f t="shared" si="24"/>
        <v>0.15470612850279811</v>
      </c>
      <c r="CM7">
        <f t="shared" si="25"/>
        <v>-0.21858973571717505</v>
      </c>
      <c r="CN7">
        <f t="shared" si="26"/>
        <v>4.5618299617974242E-2</v>
      </c>
      <c r="CO7" s="44">
        <v>0.23072000000000001</v>
      </c>
      <c r="CP7" s="44">
        <v>0.11009000000000001</v>
      </c>
      <c r="CQ7" s="44">
        <v>0.35135</v>
      </c>
      <c r="CR7" s="44">
        <f>[3]IRF1_benchmark!AY6</f>
        <v>0.15470612850279811</v>
      </c>
      <c r="CS7" s="44">
        <f>[3]IRF1_benchmark!AZ6</f>
        <v>-6.3883607214376956E-2</v>
      </c>
      <c r="CT7" s="44">
        <f>[3]IRF1_benchmark!BC6</f>
        <v>4.5618299617974242E-2</v>
      </c>
      <c r="CU7" s="44"/>
      <c r="CV7" s="44">
        <v>4</v>
      </c>
      <c r="CW7">
        <f t="shared" si="27"/>
        <v>0.43682572972720074</v>
      </c>
      <c r="CX7">
        <f t="shared" si="28"/>
        <v>-0.27563975162688309</v>
      </c>
      <c r="CY7">
        <f t="shared" si="29"/>
        <v>0.30260932655080464</v>
      </c>
      <c r="CZ7" s="44">
        <v>-3.5038E-2</v>
      </c>
      <c r="DA7" s="44">
        <v>-0.12834800000000002</v>
      </c>
      <c r="DB7" s="44">
        <v>5.827199999999999E-2</v>
      </c>
      <c r="DC7" s="44">
        <f>[3]IRF1_benchmark!BE6</f>
        <v>0.43682572972720074</v>
      </c>
      <c r="DD7" s="44">
        <f>[3]IRF1_benchmark!BF6</f>
        <v>0.16118597810031765</v>
      </c>
      <c r="DE7" s="44">
        <f>[3]IRF1_benchmark!BI6</f>
        <v>0.30260932655080464</v>
      </c>
    </row>
    <row r="8" spans="1:109" x14ac:dyDescent="0.25">
      <c r="A8" s="44">
        <v>5</v>
      </c>
      <c r="B8">
        <f t="shared" si="0"/>
        <v>-0.43834874232686327</v>
      </c>
      <c r="C8">
        <f t="shared" si="1"/>
        <v>-0.62668322565002521</v>
      </c>
      <c r="D8">
        <f t="shared" si="2"/>
        <v>-0.74545900569324275</v>
      </c>
      <c r="E8" s="44">
        <v>-1.9494</v>
      </c>
      <c r="F8" s="44">
        <v>-2.31046</v>
      </c>
      <c r="G8" s="44">
        <v>-1.5883400000000003</v>
      </c>
      <c r="H8" s="44">
        <f>[3]IRF1_benchmark!C7</f>
        <v>-0.43834874232686327</v>
      </c>
      <c r="I8" s="44">
        <f>[3]IRF1_benchmark!D7</f>
        <v>-1.0650319679768885</v>
      </c>
      <c r="J8" s="44">
        <f>[3]IRF1_benchmark!G7</f>
        <v>-0.74545900569324275</v>
      </c>
      <c r="K8" s="44"/>
      <c r="L8" s="44">
        <v>5</v>
      </c>
      <c r="M8">
        <f t="shared" si="3"/>
        <v>-0.19826489396433983</v>
      </c>
      <c r="N8">
        <f t="shared" si="4"/>
        <v>-0.36127058993264144</v>
      </c>
      <c r="O8">
        <f t="shared" si="5"/>
        <v>-0.37336065161053839</v>
      </c>
      <c r="P8" s="44">
        <v>-0.31148999999999999</v>
      </c>
      <c r="Q8" s="44">
        <v>-0.46410000000000001</v>
      </c>
      <c r="R8" s="44">
        <v>-0.15887999999999999</v>
      </c>
      <c r="S8" s="44">
        <f>[3]IRF1_benchmark!I7</f>
        <v>-0.19826489396433983</v>
      </c>
      <c r="T8" s="44">
        <f>[3]IRF1_benchmark!J7</f>
        <v>-0.55953548389698127</v>
      </c>
      <c r="U8" s="44">
        <f>[3]IRF1_benchmark!M7</f>
        <v>-0.37336065161053839</v>
      </c>
      <c r="V8" s="44"/>
      <c r="W8" s="44">
        <v>5</v>
      </c>
      <c r="X8">
        <f t="shared" si="6"/>
        <v>0.36073579157550556</v>
      </c>
      <c r="Y8">
        <f t="shared" si="7"/>
        <v>-2.5088950458038202</v>
      </c>
      <c r="Z8">
        <f t="shared" si="8"/>
        <v>-0.87868421129188667</v>
      </c>
      <c r="AA8" s="44">
        <v>1.9893000000000001</v>
      </c>
      <c r="AB8" s="44">
        <v>0.54250000000000009</v>
      </c>
      <c r="AC8" s="44">
        <v>3.4361000000000002</v>
      </c>
      <c r="AD8" s="44">
        <f>[3]IRF1_benchmark!O7</f>
        <v>0.36073579157550556</v>
      </c>
      <c r="AE8" s="44">
        <f>[3]IRF1_benchmark!P7</f>
        <v>-2.1481592542283146</v>
      </c>
      <c r="AF8" s="44">
        <f>[3]IRF1_benchmark!S7</f>
        <v>-0.87868421129188667</v>
      </c>
      <c r="AG8" s="45"/>
      <c r="AH8" s="44">
        <v>5</v>
      </c>
      <c r="AI8">
        <f t="shared" si="9"/>
        <v>-0.30972990073116735</v>
      </c>
      <c r="AJ8">
        <f t="shared" si="10"/>
        <v>-0.31076514531597954</v>
      </c>
      <c r="AK8">
        <f t="shared" si="11"/>
        <v>-0.45766977431466249</v>
      </c>
      <c r="AL8" s="44">
        <v>-8.4365000000000009E-2</v>
      </c>
      <c r="AM8" s="44">
        <v>-0.26511499999999999</v>
      </c>
      <c r="AN8" s="44">
        <v>9.6384999999999998E-2</v>
      </c>
      <c r="AO8" s="44">
        <f>[3]IRF1_benchmark!U7</f>
        <v>-0.30972990073116735</v>
      </c>
      <c r="AP8" s="44">
        <f>[3]IRF1_benchmark!V7</f>
        <v>-0.62049504604714689</v>
      </c>
      <c r="AQ8" s="44">
        <f>[3]IRF1_benchmark!Y7</f>
        <v>-0.45766977431466249</v>
      </c>
      <c r="AR8" s="44"/>
      <c r="AS8" s="44">
        <v>5</v>
      </c>
      <c r="AT8">
        <f t="shared" si="12"/>
        <v>0.22669268489479333</v>
      </c>
      <c r="AU8">
        <f t="shared" si="13"/>
        <v>-1.3444568314829124</v>
      </c>
      <c r="AV8">
        <f t="shared" si="14"/>
        <v>-0.45258554078779628</v>
      </c>
      <c r="AW8" s="44">
        <v>1.1675</v>
      </c>
      <c r="AX8" s="44">
        <v>0.15180000000000002</v>
      </c>
      <c r="AY8" s="44">
        <v>2.1831999999999998</v>
      </c>
      <c r="AZ8" s="44">
        <f>[3]IRF1_benchmark!AA7</f>
        <v>0.22669268489479333</v>
      </c>
      <c r="BA8" s="44">
        <f>[3]IRF1_benchmark!AB7</f>
        <v>-1.1177641465881192</v>
      </c>
      <c r="BB8" s="44">
        <f>[3]IRF1_benchmark!AE7</f>
        <v>-0.45258554078779628</v>
      </c>
      <c r="BC8" s="45"/>
      <c r="BD8" s="44">
        <v>5</v>
      </c>
      <c r="BE8">
        <f t="shared" si="15"/>
        <v>-0.1707547109216648</v>
      </c>
      <c r="BF8">
        <f t="shared" si="16"/>
        <v>-0.21246767994606872</v>
      </c>
      <c r="BG8">
        <f t="shared" si="17"/>
        <v>-0.27460775215217442</v>
      </c>
      <c r="BH8" s="44">
        <v>-0.18833999999999998</v>
      </c>
      <c r="BI8" s="44">
        <v>-0.32278999999999997</v>
      </c>
      <c r="BJ8" s="44">
        <v>-5.3889999999999993E-2</v>
      </c>
      <c r="BK8" s="44">
        <f>[3]IRF1_benchmark!AG7</f>
        <v>-0.1707547109216648</v>
      </c>
      <c r="BL8" s="44">
        <f>[3]IRF1_benchmark!AH7</f>
        <v>-0.38322239086773352</v>
      </c>
      <c r="BM8" s="44">
        <f>[3]IRF1_benchmark!AK7</f>
        <v>-0.27460775215217442</v>
      </c>
      <c r="BN8" s="44"/>
      <c r="BO8" s="44">
        <v>5</v>
      </c>
      <c r="BP8">
        <f t="shared" si="18"/>
        <v>0.2293716056156655</v>
      </c>
      <c r="BQ8">
        <f t="shared" si="19"/>
        <v>-0.20350274979196664</v>
      </c>
      <c r="BR8">
        <f t="shared" si="20"/>
        <v>0.12517827199144285</v>
      </c>
      <c r="BS8" s="44">
        <v>0.41572999999999999</v>
      </c>
      <c r="BT8" s="44">
        <v>0.18430999999999997</v>
      </c>
      <c r="BU8" s="44">
        <v>0.64715</v>
      </c>
      <c r="BV8" s="44">
        <f>[3]IRF1_benchmark!AM7</f>
        <v>0.2293716056156655</v>
      </c>
      <c r="BW8" s="44">
        <f>[3]IRF1_benchmark!AN7</f>
        <v>2.5868855823698869E-2</v>
      </c>
      <c r="BX8" s="44">
        <f>[3]IRF1_benchmark!AQ7</f>
        <v>0.12517827199144285</v>
      </c>
      <c r="BY8" s="45"/>
      <c r="BZ8" s="44">
        <v>5</v>
      </c>
      <c r="CA8">
        <f t="shared" si="21"/>
        <v>-0.18682634355723307</v>
      </c>
      <c r="CB8">
        <f t="shared" si="22"/>
        <v>-0.20724179825586533</v>
      </c>
      <c r="CC8">
        <f t="shared" si="23"/>
        <v>-0.28874873387353261</v>
      </c>
      <c r="CD8" s="44">
        <v>-0.24821000000000001</v>
      </c>
      <c r="CE8" s="44">
        <v>-0.37385000000000002</v>
      </c>
      <c r="CF8" s="44">
        <v>-0.12257000000000001</v>
      </c>
      <c r="CG8" s="44">
        <f>[3]IRF1_benchmark!AS7</f>
        <v>-0.18682634355723307</v>
      </c>
      <c r="CH8" s="44">
        <f>[3]IRF1_benchmark!AT7</f>
        <v>-0.3940681418130984</v>
      </c>
      <c r="CI8" s="44">
        <f>[3]IRF1_benchmark!AW7</f>
        <v>-0.28874873387353261</v>
      </c>
      <c r="CJ8" s="44"/>
      <c r="CK8" s="44">
        <v>5</v>
      </c>
      <c r="CL8">
        <f t="shared" si="24"/>
        <v>5.5549497395275621E-2</v>
      </c>
      <c r="CM8">
        <f t="shared" si="25"/>
        <v>-0.2271726389721426</v>
      </c>
      <c r="CN8">
        <f t="shared" si="26"/>
        <v>-5.9361868665341933E-2</v>
      </c>
      <c r="CO8" s="44">
        <v>0.20008999999999999</v>
      </c>
      <c r="CP8" s="44">
        <v>7.0059999999999983E-2</v>
      </c>
      <c r="CQ8" s="44">
        <v>0.33011999999999997</v>
      </c>
      <c r="CR8" s="44">
        <f>[3]IRF1_benchmark!AY7</f>
        <v>5.5549497395275621E-2</v>
      </c>
      <c r="CS8" s="44">
        <f>[3]IRF1_benchmark!AZ7</f>
        <v>-0.17162314157686698</v>
      </c>
      <c r="CT8" s="44">
        <f>[3]IRF1_benchmark!BC7</f>
        <v>-5.9361868665341933E-2</v>
      </c>
      <c r="CU8" s="44"/>
      <c r="CV8" s="44">
        <v>5</v>
      </c>
      <c r="CW8">
        <f t="shared" si="27"/>
        <v>0.15614762203171756</v>
      </c>
      <c r="CX8">
        <f t="shared" si="28"/>
        <v>-0.27141223099014761</v>
      </c>
      <c r="CY8">
        <f t="shared" si="29"/>
        <v>2.323213973104488E-2</v>
      </c>
      <c r="CZ8" s="44">
        <v>-9.9240999999999996E-2</v>
      </c>
      <c r="DA8" s="44">
        <v>-0.20411100000000001</v>
      </c>
      <c r="DB8" s="44">
        <v>5.6290000000000073E-3</v>
      </c>
      <c r="DC8" s="44">
        <f>[3]IRF1_benchmark!BE7</f>
        <v>0.15614762203171756</v>
      </c>
      <c r="DD8" s="44">
        <f>[3]IRF1_benchmark!BF7</f>
        <v>-0.11526460895843006</v>
      </c>
      <c r="DE8" s="44">
        <f>[3]IRF1_benchmark!BI7</f>
        <v>2.323213973104488E-2</v>
      </c>
    </row>
    <row r="9" spans="1:109" x14ac:dyDescent="0.25">
      <c r="A9" s="44">
        <v>6</v>
      </c>
      <c r="B9">
        <f t="shared" si="0"/>
        <v>9.2537541215925154E-2</v>
      </c>
      <c r="C9">
        <f t="shared" si="1"/>
        <v>-0.5199152054456353</v>
      </c>
      <c r="D9">
        <f t="shared" si="2"/>
        <v>-0.16890989294701292</v>
      </c>
      <c r="E9" s="44">
        <v>-1.9848000000000001</v>
      </c>
      <c r="F9" s="44">
        <v>-2.3136900000000002</v>
      </c>
      <c r="G9" s="44">
        <v>-1.65591</v>
      </c>
      <c r="H9" s="44">
        <f>[3]IRF1_benchmark!C8</f>
        <v>9.2537541215925154E-2</v>
      </c>
      <c r="I9" s="44">
        <f>[3]IRF1_benchmark!D8</f>
        <v>-0.42737766422971019</v>
      </c>
      <c r="J9" s="44">
        <f>[3]IRF1_benchmark!G8</f>
        <v>-0.16890989294701292</v>
      </c>
      <c r="K9" s="44"/>
      <c r="L9" s="44">
        <v>6</v>
      </c>
      <c r="M9">
        <f t="shared" si="3"/>
        <v>-0.13434132871057269</v>
      </c>
      <c r="N9">
        <f t="shared" si="4"/>
        <v>-0.3689674672749762</v>
      </c>
      <c r="O9">
        <f t="shared" si="5"/>
        <v>-0.31249275368382168</v>
      </c>
      <c r="P9" s="44">
        <v>-0.35244999999999999</v>
      </c>
      <c r="Q9" s="44">
        <v>-0.52422000000000002</v>
      </c>
      <c r="R9" s="44">
        <v>-0.18067999999999998</v>
      </c>
      <c r="S9" s="44">
        <f>[3]IRF1_benchmark!I8</f>
        <v>-0.13434132871057269</v>
      </c>
      <c r="T9" s="44">
        <f>[3]IRF1_benchmark!J8</f>
        <v>-0.5033087959855489</v>
      </c>
      <c r="U9" s="44">
        <f>[3]IRF1_benchmark!M8</f>
        <v>-0.31249275368382168</v>
      </c>
      <c r="V9" s="44"/>
      <c r="W9" s="44">
        <v>6</v>
      </c>
      <c r="X9">
        <f t="shared" si="6"/>
        <v>0.41674824255983922</v>
      </c>
      <c r="Y9">
        <f t="shared" si="7"/>
        <v>-2.412189431127655</v>
      </c>
      <c r="Z9">
        <f t="shared" si="8"/>
        <v>-0.79479488378312124</v>
      </c>
      <c r="AA9" s="44">
        <v>1.6835</v>
      </c>
      <c r="AB9" s="44">
        <v>0.34549999999999997</v>
      </c>
      <c r="AC9" s="44">
        <v>3.0215000000000001</v>
      </c>
      <c r="AD9" s="44">
        <f>[3]IRF1_benchmark!O8</f>
        <v>0.41674824255983922</v>
      </c>
      <c r="AE9" s="44">
        <f>[3]IRF1_benchmark!P8</f>
        <v>-1.9954411885678156</v>
      </c>
      <c r="AF9" s="44">
        <f>[3]IRF1_benchmark!S8</f>
        <v>-0.79479488378312124</v>
      </c>
      <c r="AG9" s="45"/>
      <c r="AH9" s="44">
        <v>6</v>
      </c>
      <c r="AI9">
        <f t="shared" si="9"/>
        <v>-0.25168914153805777</v>
      </c>
      <c r="AJ9">
        <f t="shared" si="10"/>
        <v>-0.31990547472456055</v>
      </c>
      <c r="AK9">
        <f t="shared" si="11"/>
        <v>-0.40475769710956538</v>
      </c>
      <c r="AL9" s="44">
        <v>-0.15499000000000002</v>
      </c>
      <c r="AM9" s="44">
        <v>-0.34228000000000003</v>
      </c>
      <c r="AN9" s="44">
        <v>3.2299999999999995E-2</v>
      </c>
      <c r="AO9" s="44">
        <f>[3]IRF1_benchmark!U8</f>
        <v>-0.25168914153805777</v>
      </c>
      <c r="AP9" s="44">
        <f>[3]IRF1_benchmark!V8</f>
        <v>-0.57159461626261832</v>
      </c>
      <c r="AQ9" s="44">
        <f>[3]IRF1_benchmark!Y8</f>
        <v>-0.40475769710956538</v>
      </c>
      <c r="AR9" s="44"/>
      <c r="AS9" s="44">
        <v>6</v>
      </c>
      <c r="AT9">
        <f t="shared" si="12"/>
        <v>0.39896486757857241</v>
      </c>
      <c r="AU9">
        <f t="shared" si="13"/>
        <v>-1.2928365034708553</v>
      </c>
      <c r="AV9">
        <f t="shared" si="14"/>
        <v>-0.25508947852822833</v>
      </c>
      <c r="AW9" s="44">
        <v>1.3705000000000001</v>
      </c>
      <c r="AX9" s="44">
        <v>0.46958999999999995</v>
      </c>
      <c r="AY9" s="44">
        <v>2.2714099999999999</v>
      </c>
      <c r="AZ9" s="44">
        <f>[3]IRF1_benchmark!AA8</f>
        <v>0.39896486757857241</v>
      </c>
      <c r="BA9" s="44">
        <f>[3]IRF1_benchmark!AB8</f>
        <v>-0.89387163589228291</v>
      </c>
      <c r="BB9" s="44">
        <f>[3]IRF1_benchmark!AE8</f>
        <v>-0.25508947852822833</v>
      </c>
      <c r="BC9" s="45"/>
      <c r="BD9" s="44">
        <v>6</v>
      </c>
      <c r="BE9">
        <f t="shared" si="15"/>
        <v>-0.15180279420201498</v>
      </c>
      <c r="BF9">
        <f t="shared" si="16"/>
        <v>-0.23003104334742497</v>
      </c>
      <c r="BG9">
        <f t="shared" si="17"/>
        <v>-0.26059350820597715</v>
      </c>
      <c r="BH9" s="44">
        <v>-0.2389</v>
      </c>
      <c r="BI9" s="44">
        <v>-0.38485000000000003</v>
      </c>
      <c r="BJ9" s="44">
        <v>-9.2950000000000005E-2</v>
      </c>
      <c r="BK9" s="44">
        <f>[3]IRF1_benchmark!AG8</f>
        <v>-0.15180279420201498</v>
      </c>
      <c r="BL9" s="44">
        <f>[3]IRF1_benchmark!AH8</f>
        <v>-0.38183383754943995</v>
      </c>
      <c r="BM9" s="44">
        <f>[3]IRF1_benchmark!AK8</f>
        <v>-0.26059350820597715</v>
      </c>
      <c r="BN9" s="44"/>
      <c r="BO9" s="44">
        <v>6</v>
      </c>
      <c r="BP9">
        <f t="shared" si="18"/>
        <v>0.22024020045090831</v>
      </c>
      <c r="BQ9">
        <f t="shared" si="19"/>
        <v>-0.22546986236646019</v>
      </c>
      <c r="BR9">
        <f t="shared" si="20"/>
        <v>0.10454215970463197</v>
      </c>
      <c r="BS9" s="44">
        <v>0.45705000000000001</v>
      </c>
      <c r="BT9" s="44">
        <v>0.19083999999999998</v>
      </c>
      <c r="BU9" s="44">
        <v>0.72326000000000001</v>
      </c>
      <c r="BV9" s="44">
        <f>[3]IRF1_benchmark!AM8</f>
        <v>0.22024020045090831</v>
      </c>
      <c r="BW9" s="44">
        <f>[3]IRF1_benchmark!AN8</f>
        <v>-5.2296619155518843E-3</v>
      </c>
      <c r="BX9" s="44">
        <f>[3]IRF1_benchmark!AQ8</f>
        <v>0.10454215970463197</v>
      </c>
      <c r="BY9" s="45"/>
      <c r="BZ9" s="44">
        <v>6</v>
      </c>
      <c r="CA9">
        <f t="shared" si="21"/>
        <v>-0.16039286842406608</v>
      </c>
      <c r="CB9">
        <f t="shared" si="22"/>
        <v>-0.22577482343972705</v>
      </c>
      <c r="CC9">
        <f t="shared" si="23"/>
        <v>-0.27001931730114015</v>
      </c>
      <c r="CD9" s="44">
        <v>-0.27677000000000002</v>
      </c>
      <c r="CE9" s="44">
        <v>-0.41481000000000001</v>
      </c>
      <c r="CF9" s="44">
        <v>-0.13873000000000002</v>
      </c>
      <c r="CG9" s="44">
        <f>[3]IRF1_benchmark!AS8</f>
        <v>-0.16039286842406608</v>
      </c>
      <c r="CH9" s="44">
        <f>[3]IRF1_benchmark!AT8</f>
        <v>-0.38616769186379313</v>
      </c>
      <c r="CI9" s="44">
        <f>[3]IRF1_benchmark!AW8</f>
        <v>-0.27001931730114015</v>
      </c>
      <c r="CJ9" s="44"/>
      <c r="CK9" s="44">
        <v>6</v>
      </c>
      <c r="CL9">
        <f t="shared" si="24"/>
        <v>2.9683654630285456E-2</v>
      </c>
      <c r="CM9">
        <f t="shared" si="25"/>
        <v>-0.21970741391245263</v>
      </c>
      <c r="CN9">
        <f t="shared" si="26"/>
        <v>-8.0429149031895381E-2</v>
      </c>
      <c r="CO9" s="44">
        <v>0.16100999999999999</v>
      </c>
      <c r="CP9" s="44">
        <v>2.8819999999999985E-2</v>
      </c>
      <c r="CQ9" s="44">
        <v>0.29320000000000002</v>
      </c>
      <c r="CR9" s="44">
        <f>[3]IRF1_benchmark!AY8</f>
        <v>2.9683654630285456E-2</v>
      </c>
      <c r="CS9" s="44">
        <f>[3]IRF1_benchmark!AZ8</f>
        <v>-0.19002375928216717</v>
      </c>
      <c r="CT9" s="44">
        <f>[3]IRF1_benchmark!BC8</f>
        <v>-8.0429149031895381E-2</v>
      </c>
      <c r="CU9" s="44"/>
      <c r="CV9" s="44">
        <v>6</v>
      </c>
      <c r="CW9">
        <f t="shared" si="27"/>
        <v>0.28741124399491114</v>
      </c>
      <c r="CX9">
        <f t="shared" si="28"/>
        <v>-0.2464451965737679</v>
      </c>
      <c r="CY9">
        <f t="shared" si="29"/>
        <v>0.15995782831090422</v>
      </c>
      <c r="CZ9" s="44">
        <v>-6.4782000000000006E-2</v>
      </c>
      <c r="DA9" s="44">
        <v>-0.17359200000000002</v>
      </c>
      <c r="DB9" s="44">
        <v>4.4028000000000005E-2</v>
      </c>
      <c r="DC9" s="44">
        <f>[3]IRF1_benchmark!BE8</f>
        <v>0.28741124399491114</v>
      </c>
      <c r="DD9" s="44">
        <f>[3]IRF1_benchmark!BF8</f>
        <v>4.0966047421143244E-2</v>
      </c>
      <c r="DE9" s="44">
        <f>[3]IRF1_benchmark!BI8</f>
        <v>0.15995782831090422</v>
      </c>
    </row>
    <row r="10" spans="1:109" x14ac:dyDescent="0.25">
      <c r="A10" s="44">
        <v>7</v>
      </c>
      <c r="B10">
        <f t="shared" si="0"/>
        <v>-8.3532734646585977E-2</v>
      </c>
      <c r="C10">
        <f t="shared" si="1"/>
        <v>-0.50995655643887317</v>
      </c>
      <c r="D10">
        <f t="shared" si="2"/>
        <v>-0.34056113546108763</v>
      </c>
      <c r="E10" s="44">
        <v>-1.7315</v>
      </c>
      <c r="F10" s="44">
        <v>-2.0454599999999998</v>
      </c>
      <c r="G10" s="44">
        <v>-1.41754</v>
      </c>
      <c r="H10" s="44">
        <f>[3]IRF1_benchmark!C9</f>
        <v>-8.3532734646585977E-2</v>
      </c>
      <c r="I10" s="44">
        <f>[3]IRF1_benchmark!D9</f>
        <v>-0.59348929108545911</v>
      </c>
      <c r="J10" s="44">
        <f>[3]IRF1_benchmark!G9</f>
        <v>-0.34056113546108763</v>
      </c>
      <c r="K10" s="44"/>
      <c r="L10" s="44">
        <v>7</v>
      </c>
      <c r="M10">
        <f t="shared" si="3"/>
        <v>-0.21445066349302214</v>
      </c>
      <c r="N10">
        <f t="shared" si="4"/>
        <v>-0.39308619103989806</v>
      </c>
      <c r="O10">
        <f t="shared" si="5"/>
        <v>-0.40593418606821435</v>
      </c>
      <c r="P10" s="44">
        <v>-0.38768999999999998</v>
      </c>
      <c r="Q10" s="44">
        <v>-0.57726</v>
      </c>
      <c r="R10" s="44">
        <v>-0.19811999999999999</v>
      </c>
      <c r="S10" s="44">
        <f>[3]IRF1_benchmark!I9</f>
        <v>-0.21445066349302214</v>
      </c>
      <c r="T10" s="44">
        <f>[3]IRF1_benchmark!J9</f>
        <v>-0.60753685453292017</v>
      </c>
      <c r="U10" s="44">
        <f>[3]IRF1_benchmark!M9</f>
        <v>-0.40593418606821435</v>
      </c>
      <c r="V10" s="44"/>
      <c r="W10" s="44">
        <v>7</v>
      </c>
      <c r="X10">
        <f t="shared" si="6"/>
        <v>0.39688024886726719</v>
      </c>
      <c r="Y10">
        <f t="shared" si="7"/>
        <v>-2.2949709211512355</v>
      </c>
      <c r="Z10">
        <f t="shared" si="8"/>
        <v>-0.77320604406741889</v>
      </c>
      <c r="AA10" s="44">
        <v>1.5963000000000001</v>
      </c>
      <c r="AB10" s="44">
        <v>0.22800000000000009</v>
      </c>
      <c r="AC10" s="44">
        <v>2.9646000000000003</v>
      </c>
      <c r="AD10" s="44">
        <f>[3]IRF1_benchmark!O9</f>
        <v>0.39688024886726719</v>
      </c>
      <c r="AE10" s="44">
        <f>[3]IRF1_benchmark!P9</f>
        <v>-1.8980906722839681</v>
      </c>
      <c r="AF10" s="44">
        <f>[3]IRF1_benchmark!S9</f>
        <v>-0.77320604406741889</v>
      </c>
      <c r="AG10" s="45"/>
      <c r="AH10" s="44">
        <v>7</v>
      </c>
      <c r="AI10">
        <f t="shared" si="9"/>
        <v>-0.21678566836903623</v>
      </c>
      <c r="AJ10">
        <f t="shared" si="10"/>
        <v>-0.32080436183870664</v>
      </c>
      <c r="AK10">
        <f t="shared" si="11"/>
        <v>-0.36881958717805741</v>
      </c>
      <c r="AL10" s="44">
        <v>-0.19247</v>
      </c>
      <c r="AM10" s="44">
        <v>-0.38732</v>
      </c>
      <c r="AN10" s="44">
        <v>2.3800000000000036E-3</v>
      </c>
      <c r="AO10" s="44">
        <f>[3]IRF1_benchmark!U9</f>
        <v>-0.21678566836903623</v>
      </c>
      <c r="AP10" s="44">
        <f>[3]IRF1_benchmark!V9</f>
        <v>-0.53759003020774287</v>
      </c>
      <c r="AQ10" s="44">
        <f>[3]IRF1_benchmark!Y9</f>
        <v>-0.36881958717805741</v>
      </c>
      <c r="AR10" s="44"/>
      <c r="AS10" s="44">
        <v>7</v>
      </c>
      <c r="AT10">
        <f t="shared" si="12"/>
        <v>0.33100123884672433</v>
      </c>
      <c r="AU10">
        <f t="shared" si="13"/>
        <v>-1.2610618870501784</v>
      </c>
      <c r="AV10">
        <f t="shared" si="14"/>
        <v>-0.291599189298614</v>
      </c>
      <c r="AW10" s="44">
        <v>1.3246</v>
      </c>
      <c r="AX10" s="44">
        <v>0.4241700000000001</v>
      </c>
      <c r="AY10" s="44">
        <v>2.2250300000000003</v>
      </c>
      <c r="AZ10" s="44">
        <f>[3]IRF1_benchmark!AA9</f>
        <v>0.33100123884672433</v>
      </c>
      <c r="BA10" s="44">
        <f>[3]IRF1_benchmark!AB9</f>
        <v>-0.93006064820345402</v>
      </c>
      <c r="BB10" s="44">
        <f>[3]IRF1_benchmark!AE9</f>
        <v>-0.291599189298614</v>
      </c>
      <c r="BC10" s="45"/>
      <c r="BD10" s="44">
        <v>7</v>
      </c>
      <c r="BE10">
        <f t="shared" si="15"/>
        <v>-0.11134381663628157</v>
      </c>
      <c r="BF10">
        <f t="shared" si="16"/>
        <v>-0.24072665699376422</v>
      </c>
      <c r="BG10">
        <f t="shared" si="17"/>
        <v>-0.22545044906294179</v>
      </c>
      <c r="BH10" s="44">
        <v>-0.27694000000000002</v>
      </c>
      <c r="BI10" s="44">
        <v>-0.43359000000000003</v>
      </c>
      <c r="BJ10" s="44">
        <v>-0.12029000000000001</v>
      </c>
      <c r="BK10" s="44">
        <f>[3]IRF1_benchmark!AG9</f>
        <v>-0.11134381663628157</v>
      </c>
      <c r="BL10" s="44">
        <f>[3]IRF1_benchmark!AH9</f>
        <v>-0.35207047363004579</v>
      </c>
      <c r="BM10" s="44">
        <f>[3]IRF1_benchmark!AK9</f>
        <v>-0.22545044906294179</v>
      </c>
      <c r="BN10" s="44"/>
      <c r="BO10" s="44">
        <v>7</v>
      </c>
      <c r="BP10">
        <f t="shared" si="18"/>
        <v>0.22872555048759996</v>
      </c>
      <c r="BQ10">
        <f t="shared" si="19"/>
        <v>-0.24324345576206521</v>
      </c>
      <c r="BR10">
        <f t="shared" si="20"/>
        <v>0.10318020911972997</v>
      </c>
      <c r="BS10" s="44">
        <v>0.48742000000000002</v>
      </c>
      <c r="BT10" s="44">
        <v>0.18486000000000005</v>
      </c>
      <c r="BU10" s="44">
        <v>0.78998000000000002</v>
      </c>
      <c r="BV10" s="44">
        <f>[3]IRF1_benchmark!AM9</f>
        <v>0.22872555048759996</v>
      </c>
      <c r="BW10" s="44">
        <f>[3]IRF1_benchmark!AN9</f>
        <v>-1.4517905274465261E-2</v>
      </c>
      <c r="BX10" s="44">
        <f>[3]IRF1_benchmark!AQ9</f>
        <v>0.10318020911972997</v>
      </c>
      <c r="BY10" s="45"/>
      <c r="BZ10" s="44">
        <v>7</v>
      </c>
      <c r="CA10">
        <f t="shared" si="21"/>
        <v>-0.13485994266890106</v>
      </c>
      <c r="CB10">
        <f t="shared" si="22"/>
        <v>-0.24022815629163446</v>
      </c>
      <c r="CC10">
        <f t="shared" si="23"/>
        <v>-0.24938955122580272</v>
      </c>
      <c r="CD10" s="44">
        <v>-0.30014999999999997</v>
      </c>
      <c r="CE10" s="44">
        <v>-0.45030000000000003</v>
      </c>
      <c r="CF10" s="44">
        <v>-0.15</v>
      </c>
      <c r="CG10" s="44">
        <f>[3]IRF1_benchmark!AS9</f>
        <v>-0.13485994266890106</v>
      </c>
      <c r="CH10" s="44">
        <f>[3]IRF1_benchmark!AT9</f>
        <v>-0.37508809896053552</v>
      </c>
      <c r="CI10" s="44">
        <f>[3]IRF1_benchmark!AW9</f>
        <v>-0.24938955122580272</v>
      </c>
      <c r="CJ10" s="44"/>
      <c r="CK10" s="44">
        <v>7</v>
      </c>
      <c r="CL10">
        <f t="shared" si="24"/>
        <v>4.669853755212062E-4</v>
      </c>
      <c r="CM10">
        <f t="shared" si="25"/>
        <v>-0.20743074662121719</v>
      </c>
      <c r="CN10">
        <f t="shared" si="26"/>
        <v>-0.10427188530534347</v>
      </c>
      <c r="CO10" s="44">
        <v>0.12720999999999999</v>
      </c>
      <c r="CP10" s="44">
        <v>-5.7400000000000229E-3</v>
      </c>
      <c r="CQ10" s="44">
        <v>0.26016</v>
      </c>
      <c r="CR10" s="44">
        <f>[3]IRF1_benchmark!AY9</f>
        <v>4.669853755212062E-4</v>
      </c>
      <c r="CS10" s="44">
        <f>[3]IRF1_benchmark!AZ9</f>
        <v>-0.20696376124569599</v>
      </c>
      <c r="CT10" s="44">
        <f>[3]IRF1_benchmark!BC9</f>
        <v>-0.10427188530534347</v>
      </c>
      <c r="CU10" s="44"/>
      <c r="CV10" s="44">
        <v>7</v>
      </c>
      <c r="CW10">
        <f t="shared" si="27"/>
        <v>0.26835393085214709</v>
      </c>
      <c r="CX10">
        <f t="shared" si="28"/>
        <v>-0.23677736296531562</v>
      </c>
      <c r="CY10">
        <f t="shared" si="29"/>
        <v>0.14510276919651449</v>
      </c>
      <c r="CZ10" s="44">
        <v>-3.1960000000000002E-2</v>
      </c>
      <c r="DA10" s="44">
        <v>-0.14105999999999999</v>
      </c>
      <c r="DB10" s="44">
        <v>7.714E-2</v>
      </c>
      <c r="DC10" s="44">
        <f>[3]IRF1_benchmark!BE9</f>
        <v>0.26835393085214709</v>
      </c>
      <c r="DD10" s="44">
        <f>[3]IRF1_benchmark!BF9</f>
        <v>3.1576567886831469E-2</v>
      </c>
      <c r="DE10" s="44">
        <f>[3]IRF1_benchmark!BI9</f>
        <v>0.14510276919651449</v>
      </c>
    </row>
    <row r="11" spans="1:109" x14ac:dyDescent="0.25">
      <c r="A11" s="44">
        <v>8</v>
      </c>
      <c r="B11">
        <f t="shared" si="0"/>
        <v>0.31651105528201451</v>
      </c>
      <c r="C11">
        <f t="shared" si="1"/>
        <v>-0.48681223702442755</v>
      </c>
      <c r="D11">
        <f t="shared" si="2"/>
        <v>7.4011114313110762E-2</v>
      </c>
      <c r="E11" s="44">
        <v>-1.4193</v>
      </c>
      <c r="F11" s="44">
        <v>-1.7466700000000002</v>
      </c>
      <c r="G11" s="44">
        <v>-1.0919300000000001</v>
      </c>
      <c r="H11" s="44">
        <f>[3]IRF1_benchmark!C10</f>
        <v>0.31651105528201451</v>
      </c>
      <c r="I11" s="44">
        <f>[3]IRF1_benchmark!D10</f>
        <v>-0.17030118174241307</v>
      </c>
      <c r="J11" s="44">
        <f>[3]IRF1_benchmark!G10</f>
        <v>7.4011114313110762E-2</v>
      </c>
      <c r="K11" s="44"/>
      <c r="L11" s="44">
        <v>8</v>
      </c>
      <c r="M11">
        <f t="shared" si="3"/>
        <v>-0.12967426035991478</v>
      </c>
      <c r="N11">
        <f t="shared" si="4"/>
        <v>-0.4167561472399991</v>
      </c>
      <c r="O11">
        <f t="shared" si="5"/>
        <v>-0.33075064764806772</v>
      </c>
      <c r="P11" s="44">
        <v>-0.41066000000000003</v>
      </c>
      <c r="Q11" s="44">
        <v>-0.61402999999999996</v>
      </c>
      <c r="R11" s="44">
        <v>-0.20729000000000003</v>
      </c>
      <c r="S11" s="44">
        <f>[3]IRF1_benchmark!I10</f>
        <v>-0.12967426035991478</v>
      </c>
      <c r="T11" s="44">
        <f>[3]IRF1_benchmark!J10</f>
        <v>-0.5464304075999139</v>
      </c>
      <c r="U11" s="44">
        <f>[3]IRF1_benchmark!M10</f>
        <v>-0.33075064764806772</v>
      </c>
      <c r="V11" s="44"/>
      <c r="W11" s="44">
        <v>8</v>
      </c>
      <c r="X11">
        <f t="shared" si="6"/>
        <v>0.88030422064694447</v>
      </c>
      <c r="Y11">
        <f t="shared" si="7"/>
        <v>-2.2405280537748196</v>
      </c>
      <c r="Z11">
        <f t="shared" si="8"/>
        <v>-0.24861465889013176</v>
      </c>
      <c r="AA11" s="44">
        <v>1.8467</v>
      </c>
      <c r="AB11" s="44">
        <v>0.45350000000000007</v>
      </c>
      <c r="AC11" s="44">
        <v>3.2398999999999996</v>
      </c>
      <c r="AD11" s="44">
        <f>[3]IRF1_benchmark!O10</f>
        <v>0.88030422064694447</v>
      </c>
      <c r="AE11" s="44">
        <f>[3]IRF1_benchmark!P10</f>
        <v>-1.3602238331278751</v>
      </c>
      <c r="AF11" s="44">
        <f>[3]IRF1_benchmark!S10</f>
        <v>-0.24861465889013176</v>
      </c>
      <c r="AG11" s="45"/>
      <c r="AH11" s="44">
        <v>8</v>
      </c>
      <c r="AI11">
        <f t="shared" si="9"/>
        <v>-0.14789923177590331</v>
      </c>
      <c r="AJ11">
        <f t="shared" si="10"/>
        <v>-0.32380432365504164</v>
      </c>
      <c r="AK11">
        <f t="shared" si="11"/>
        <v>-0.30103973170324821</v>
      </c>
      <c r="AL11" s="44">
        <v>-0.21029</v>
      </c>
      <c r="AM11" s="44">
        <v>-0.41376000000000002</v>
      </c>
      <c r="AN11" s="44">
        <v>-6.8200000000000031E-3</v>
      </c>
      <c r="AO11" s="44">
        <f>[3]IRF1_benchmark!U10</f>
        <v>-0.14789923177590331</v>
      </c>
      <c r="AP11" s="44">
        <f>[3]IRF1_benchmark!V10</f>
        <v>-0.47170355543094494</v>
      </c>
      <c r="AQ11" s="44">
        <f>[3]IRF1_benchmark!Y10</f>
        <v>-0.30103973170324821</v>
      </c>
      <c r="AR11" s="44"/>
      <c r="AS11" s="44">
        <v>8</v>
      </c>
      <c r="AT11">
        <f t="shared" si="12"/>
        <v>0.23259421018224635</v>
      </c>
      <c r="AU11">
        <f t="shared" si="13"/>
        <v>-1.2430501229082838</v>
      </c>
      <c r="AV11">
        <f t="shared" si="14"/>
        <v>-0.38429934745294542</v>
      </c>
      <c r="AW11" s="44">
        <v>1.3076000000000001</v>
      </c>
      <c r="AX11" s="44">
        <v>0.40379000000000004</v>
      </c>
      <c r="AY11" s="44">
        <v>2.2114100000000003</v>
      </c>
      <c r="AZ11" s="44">
        <f>[3]IRF1_benchmark!AA10</f>
        <v>0.23259421018224635</v>
      </c>
      <c r="BA11" s="44">
        <f>[3]IRF1_benchmark!AB10</f>
        <v>-1.0104559127260373</v>
      </c>
      <c r="BB11" s="44">
        <f>[3]IRF1_benchmark!AE10</f>
        <v>-0.38429934745294542</v>
      </c>
      <c r="BC11" s="45"/>
      <c r="BD11" s="44">
        <v>8</v>
      </c>
      <c r="BE11">
        <f t="shared" si="15"/>
        <v>-7.2952357097916143E-2</v>
      </c>
      <c r="BF11">
        <f t="shared" si="16"/>
        <v>-0.24588915054794774</v>
      </c>
      <c r="BG11">
        <f t="shared" si="17"/>
        <v>-0.19139819787968759</v>
      </c>
      <c r="BH11" s="44">
        <v>-0.30442999999999998</v>
      </c>
      <c r="BI11" s="44">
        <v>-0.47117000000000003</v>
      </c>
      <c r="BJ11" s="44">
        <v>-0.13768999999999998</v>
      </c>
      <c r="BK11" s="44">
        <f>[3]IRF1_benchmark!AG10</f>
        <v>-7.2952357097916143E-2</v>
      </c>
      <c r="BL11" s="44">
        <f>[3]IRF1_benchmark!AH10</f>
        <v>-0.31884150764586389</v>
      </c>
      <c r="BM11" s="44">
        <f>[3]IRF1_benchmark!AK10</f>
        <v>-0.19139819787968759</v>
      </c>
      <c r="BN11" s="44"/>
      <c r="BO11" s="44">
        <v>8</v>
      </c>
      <c r="BP11">
        <f t="shared" si="18"/>
        <v>0.22348926176345776</v>
      </c>
      <c r="BQ11">
        <f t="shared" si="19"/>
        <v>-0.25932152514317447</v>
      </c>
      <c r="BR11">
        <f t="shared" si="20"/>
        <v>8.9257416983502133E-2</v>
      </c>
      <c r="BS11" s="44">
        <v>0.52176</v>
      </c>
      <c r="BT11" s="44">
        <v>0.18178</v>
      </c>
      <c r="BU11" s="44">
        <v>0.86174000000000006</v>
      </c>
      <c r="BV11" s="44">
        <f>[3]IRF1_benchmark!AM10</f>
        <v>0.22348926176345776</v>
      </c>
      <c r="BW11" s="44">
        <f>[3]IRF1_benchmark!AN10</f>
        <v>-3.5832263379716692E-2</v>
      </c>
      <c r="BX11" s="44">
        <f>[3]IRF1_benchmark!AQ10</f>
        <v>8.9257416983502133E-2</v>
      </c>
      <c r="BY11" s="45"/>
      <c r="BZ11" s="44">
        <v>8</v>
      </c>
      <c r="CA11">
        <f t="shared" si="21"/>
        <v>-8.6448407757857615E-2</v>
      </c>
      <c r="CB11">
        <f t="shared" si="22"/>
        <v>-0.2503183266958226</v>
      </c>
      <c r="CC11">
        <f t="shared" si="23"/>
        <v>-0.20666822066571794</v>
      </c>
      <c r="CD11" s="44">
        <v>-0.32064999999999999</v>
      </c>
      <c r="CE11" s="44">
        <v>-0.48092000000000007</v>
      </c>
      <c r="CF11" s="44">
        <v>-0.16037999999999999</v>
      </c>
      <c r="CG11" s="44">
        <f>[3]IRF1_benchmark!AS10</f>
        <v>-8.6448407757857615E-2</v>
      </c>
      <c r="CH11" s="44">
        <f>[3]IRF1_benchmark!AT10</f>
        <v>-0.33676673445368022</v>
      </c>
      <c r="CI11" s="44">
        <f>[3]IRF1_benchmark!AW10</f>
        <v>-0.20666822066571794</v>
      </c>
      <c r="CJ11" s="44"/>
      <c r="CK11" s="44">
        <v>8</v>
      </c>
      <c r="CL11">
        <f t="shared" si="24"/>
        <v>3.141994549563331E-3</v>
      </c>
      <c r="CM11">
        <f t="shared" si="25"/>
        <v>-0.20443564620299279</v>
      </c>
      <c r="CN11">
        <f t="shared" si="26"/>
        <v>-9.8588863993293141E-2</v>
      </c>
      <c r="CO11" s="44">
        <v>9.8044000000000006E-2</v>
      </c>
      <c r="CP11" s="44">
        <v>-3.6035999999999999E-2</v>
      </c>
      <c r="CQ11" s="44">
        <v>0.232124</v>
      </c>
      <c r="CR11" s="44">
        <f>[3]IRF1_benchmark!AY10</f>
        <v>3.141994549563331E-3</v>
      </c>
      <c r="CS11" s="44">
        <f>[3]IRF1_benchmark!AZ10</f>
        <v>-0.20129365165342947</v>
      </c>
      <c r="CT11" s="44">
        <f>[3]IRF1_benchmark!BC10</f>
        <v>-9.8588863993293141E-2</v>
      </c>
      <c r="CU11" s="44"/>
      <c r="CV11" s="44">
        <v>8</v>
      </c>
      <c r="CW11">
        <f t="shared" si="27"/>
        <v>9.4530932099923956E-2</v>
      </c>
      <c r="CX11">
        <f t="shared" si="28"/>
        <v>-0.22908851854325579</v>
      </c>
      <c r="CY11">
        <f t="shared" si="29"/>
        <v>-2.1160638241190632E-2</v>
      </c>
      <c r="CZ11" s="44">
        <v>-3.2047E-3</v>
      </c>
      <c r="DA11" s="44">
        <v>-0.11605470000000001</v>
      </c>
      <c r="DB11" s="44">
        <v>0.10964529999999999</v>
      </c>
      <c r="DC11" s="44">
        <f>[3]IRF1_benchmark!BE10</f>
        <v>9.4530932099923956E-2</v>
      </c>
      <c r="DD11" s="44">
        <f>[3]IRF1_benchmark!BF10</f>
        <v>-0.13455758644333182</v>
      </c>
      <c r="DE11" s="44">
        <f>[3]IRF1_benchmark!BI10</f>
        <v>-2.1160638241190632E-2</v>
      </c>
    </row>
    <row r="12" spans="1:109" x14ac:dyDescent="0.25">
      <c r="A12" s="44">
        <v>9</v>
      </c>
      <c r="B12">
        <f t="shared" si="0"/>
        <v>0.30377426792245971</v>
      </c>
      <c r="C12">
        <f t="shared" si="1"/>
        <v>-0.46533495317238605</v>
      </c>
      <c r="D12">
        <f t="shared" si="2"/>
        <v>6.6991492074683148E-2</v>
      </c>
      <c r="E12" s="44">
        <v>-1.3422999999999998</v>
      </c>
      <c r="F12" s="44">
        <v>-1.6409099999999999</v>
      </c>
      <c r="G12" s="44">
        <v>-1.0436899999999998</v>
      </c>
      <c r="H12" s="44">
        <f>[3]IRF1_benchmark!C11</f>
        <v>0.30377426792245971</v>
      </c>
      <c r="I12" s="44">
        <f>[3]IRF1_benchmark!D11</f>
        <v>-0.16156068524992637</v>
      </c>
      <c r="J12" s="44">
        <f>[3]IRF1_benchmark!G11</f>
        <v>6.6991492074683148E-2</v>
      </c>
      <c r="K12" s="44"/>
      <c r="L12" s="44">
        <v>9</v>
      </c>
      <c r="M12">
        <f t="shared" si="3"/>
        <v>-5.7522132112076088E-2</v>
      </c>
      <c r="N12">
        <f t="shared" si="4"/>
        <v>-0.43382348238906648</v>
      </c>
      <c r="O12">
        <f t="shared" si="5"/>
        <v>-0.26626149571871449</v>
      </c>
      <c r="P12" s="44">
        <v>-0.45004</v>
      </c>
      <c r="Q12" s="44">
        <v>-0.66616999999999993</v>
      </c>
      <c r="R12" s="44">
        <v>-0.23390999999999998</v>
      </c>
      <c r="S12" s="44">
        <f>[3]IRF1_benchmark!I11</f>
        <v>-5.7522132112076088E-2</v>
      </c>
      <c r="T12" s="44">
        <f>[3]IRF1_benchmark!J11</f>
        <v>-0.49134561450114256</v>
      </c>
      <c r="U12" s="44">
        <f>[3]IRF1_benchmark!M11</f>
        <v>-0.26626149571871449</v>
      </c>
      <c r="V12" s="44"/>
      <c r="W12" s="44">
        <v>9</v>
      </c>
      <c r="X12">
        <f t="shared" si="6"/>
        <v>0.71093600129076018</v>
      </c>
      <c r="Y12">
        <f t="shared" si="7"/>
        <v>-2.1844426748552128</v>
      </c>
      <c r="Z12">
        <f t="shared" si="8"/>
        <v>-0.41408806761447509</v>
      </c>
      <c r="AA12" s="44">
        <v>1.661</v>
      </c>
      <c r="AB12" s="44">
        <v>0.24320000000000003</v>
      </c>
      <c r="AC12" s="44">
        <v>3.0787999999999998</v>
      </c>
      <c r="AD12" s="44">
        <f>[3]IRF1_benchmark!O11</f>
        <v>0.71093600129076018</v>
      </c>
      <c r="AE12" s="44">
        <f>[3]IRF1_benchmark!P11</f>
        <v>-1.4735066735644526</v>
      </c>
      <c r="AF12" s="44">
        <f>[3]IRF1_benchmark!S11</f>
        <v>-0.41408806761447509</v>
      </c>
      <c r="AG12" s="45"/>
      <c r="AH12" s="44">
        <v>9</v>
      </c>
      <c r="AI12">
        <f t="shared" si="9"/>
        <v>-0.11867762773975511</v>
      </c>
      <c r="AJ12">
        <f t="shared" si="10"/>
        <v>-0.31926392040827106</v>
      </c>
      <c r="AK12">
        <f t="shared" si="11"/>
        <v>-0.26772597194228648</v>
      </c>
      <c r="AL12" s="44">
        <v>-0.23930000000000001</v>
      </c>
      <c r="AM12" s="44">
        <v>-0.44740000000000008</v>
      </c>
      <c r="AN12" s="44">
        <v>-3.1200000000000019E-2</v>
      </c>
      <c r="AO12" s="44">
        <f>[3]IRF1_benchmark!U11</f>
        <v>-0.11867762773975511</v>
      </c>
      <c r="AP12" s="44">
        <f>[3]IRF1_benchmark!V11</f>
        <v>-0.43794154814802616</v>
      </c>
      <c r="AQ12" s="44">
        <f>[3]IRF1_benchmark!Y11</f>
        <v>-0.26772597194228648</v>
      </c>
      <c r="AR12" s="44"/>
      <c r="AS12" s="44">
        <v>9</v>
      </c>
      <c r="AT12">
        <f t="shared" si="12"/>
        <v>-2.051882532735257E-2</v>
      </c>
      <c r="AU12">
        <f t="shared" si="13"/>
        <v>-1.2012636061634094</v>
      </c>
      <c r="AV12">
        <f t="shared" si="14"/>
        <v>-0.61815947528825577</v>
      </c>
      <c r="AW12" s="44">
        <v>0.95257000000000003</v>
      </c>
      <c r="AX12" s="44">
        <v>7.7780000000000044E-2</v>
      </c>
      <c r="AY12" s="44">
        <v>1.8273600000000001</v>
      </c>
      <c r="AZ12" s="44">
        <f>[3]IRF1_benchmark!AA11</f>
        <v>-2.051882532735257E-2</v>
      </c>
      <c r="BA12" s="44">
        <f>[3]IRF1_benchmark!AB11</f>
        <v>-1.2217824314907619</v>
      </c>
      <c r="BB12" s="44">
        <f>[3]IRF1_benchmark!AE11</f>
        <v>-0.61815947528825577</v>
      </c>
      <c r="BC12" s="45"/>
      <c r="BD12" s="44">
        <v>9</v>
      </c>
      <c r="BE12">
        <f t="shared" si="15"/>
        <v>-3.0585604546158305E-2</v>
      </c>
      <c r="BF12">
        <f t="shared" si="16"/>
        <v>-0.24984980079793648</v>
      </c>
      <c r="BG12">
        <f t="shared" si="17"/>
        <v>-0.15169838815814032</v>
      </c>
      <c r="BH12" s="44">
        <v>-0.31329000000000001</v>
      </c>
      <c r="BI12" s="44">
        <v>-0.48628000000000005</v>
      </c>
      <c r="BJ12" s="44">
        <v>-0.14030000000000001</v>
      </c>
      <c r="BK12" s="44">
        <f>[3]IRF1_benchmark!AG11</f>
        <v>-3.0585604546158305E-2</v>
      </c>
      <c r="BL12" s="44">
        <f>[3]IRF1_benchmark!AH11</f>
        <v>-0.28043540534409478</v>
      </c>
      <c r="BM12" s="44">
        <f>[3]IRF1_benchmark!AK11</f>
        <v>-0.15169838815814032</v>
      </c>
      <c r="BN12" s="44"/>
      <c r="BO12" s="44">
        <v>9</v>
      </c>
      <c r="BP12">
        <f t="shared" si="18"/>
        <v>0.20833321017941964</v>
      </c>
      <c r="BQ12">
        <f t="shared" si="19"/>
        <v>-0.27210610926799716</v>
      </c>
      <c r="BR12">
        <f t="shared" si="20"/>
        <v>6.5796108366911507E-2</v>
      </c>
      <c r="BS12" s="44">
        <v>0.54247999999999996</v>
      </c>
      <c r="BT12" s="44">
        <v>0.16477999999999995</v>
      </c>
      <c r="BU12" s="44">
        <v>0.92018</v>
      </c>
      <c r="BV12" s="44">
        <f>[3]IRF1_benchmark!AM11</f>
        <v>0.20833321017941964</v>
      </c>
      <c r="BW12" s="44">
        <f>[3]IRF1_benchmark!AN11</f>
        <v>-6.3772899088577556E-2</v>
      </c>
      <c r="BX12" s="44">
        <f>[3]IRF1_benchmark!AQ11</f>
        <v>6.5796108366911507E-2</v>
      </c>
      <c r="BY12" s="45"/>
      <c r="BZ12" s="44">
        <v>9</v>
      </c>
      <c r="CA12">
        <f t="shared" si="21"/>
        <v>-4.7299624547982103E-2</v>
      </c>
      <c r="CB12">
        <f t="shared" si="22"/>
        <v>-0.25761039149138831</v>
      </c>
      <c r="CC12">
        <f t="shared" si="23"/>
        <v>-0.17044668740872421</v>
      </c>
      <c r="CD12" s="44">
        <v>-0.32038</v>
      </c>
      <c r="CE12" s="44">
        <v>-0.48605999999999994</v>
      </c>
      <c r="CF12" s="44">
        <v>-0.15470000000000003</v>
      </c>
      <c r="CG12" s="44">
        <f>[3]IRF1_benchmark!AS11</f>
        <v>-4.7299624547982103E-2</v>
      </c>
      <c r="CH12" s="44">
        <f>[3]IRF1_benchmark!AT11</f>
        <v>-0.3049100160393704</v>
      </c>
      <c r="CI12" s="44">
        <f>[3]IRF1_benchmark!AW11</f>
        <v>-0.17044668740872421</v>
      </c>
      <c r="CJ12" s="44"/>
      <c r="CK12" s="44">
        <v>9</v>
      </c>
      <c r="CL12">
        <f t="shared" si="24"/>
        <v>5.7439203574629449E-2</v>
      </c>
      <c r="CM12">
        <f t="shared" si="25"/>
        <v>-0.19765628557573919</v>
      </c>
      <c r="CN12">
        <f t="shared" si="26"/>
        <v>-3.9550165633544562E-2</v>
      </c>
      <c r="CO12" s="44">
        <v>7.5675000000000006E-2</v>
      </c>
      <c r="CP12" s="44">
        <v>-5.9224999999999986E-2</v>
      </c>
      <c r="CQ12" s="44">
        <v>0.21057500000000001</v>
      </c>
      <c r="CR12" s="44">
        <f>[3]IRF1_benchmark!AY11</f>
        <v>5.7439203574629449E-2</v>
      </c>
      <c r="CS12" s="44">
        <f>[3]IRF1_benchmark!AZ11</f>
        <v>-0.14021708200110974</v>
      </c>
      <c r="CT12" s="44">
        <f>[3]IRF1_benchmark!BC11</f>
        <v>-3.9550165633544562E-2</v>
      </c>
      <c r="CU12" s="44"/>
      <c r="CV12" s="44">
        <v>9</v>
      </c>
      <c r="CW12">
        <f t="shared" si="27"/>
        <v>0.24061851665101588</v>
      </c>
      <c r="CX12">
        <f t="shared" si="28"/>
        <v>-0.22001159335452994</v>
      </c>
      <c r="CY12">
        <f t="shared" si="29"/>
        <v>0.12665881078709629</v>
      </c>
      <c r="CZ12" s="44">
        <v>1.4936E-2</v>
      </c>
      <c r="DA12" s="44">
        <v>-0.100274</v>
      </c>
      <c r="DB12" s="44">
        <v>0.13014600000000001</v>
      </c>
      <c r="DC12" s="44">
        <f>[3]IRF1_benchmark!BE11</f>
        <v>0.24061851665101588</v>
      </c>
      <c r="DD12" s="44">
        <f>[3]IRF1_benchmark!BF11</f>
        <v>2.0606923296485946E-2</v>
      </c>
      <c r="DE12" s="44">
        <f>[3]IRF1_benchmark!BI11</f>
        <v>0.12665881078709629</v>
      </c>
    </row>
    <row r="13" spans="1:109" x14ac:dyDescent="0.25">
      <c r="A13" s="44">
        <v>10</v>
      </c>
      <c r="B13">
        <f t="shared" si="0"/>
        <v>-5.3087048011598678E-2</v>
      </c>
      <c r="C13">
        <f t="shared" si="1"/>
        <v>-0.42658589658944385</v>
      </c>
      <c r="D13">
        <f t="shared" si="2"/>
        <v>-0.262181745830669</v>
      </c>
      <c r="E13" s="44">
        <v>-1.5449999999999999</v>
      </c>
      <c r="F13" s="44">
        <v>-1.8192300000000001</v>
      </c>
      <c r="G13" s="44">
        <v>-1.27077</v>
      </c>
      <c r="H13" s="44">
        <f>[3]IRF1_benchmark!C12</f>
        <v>-5.3087048011598678E-2</v>
      </c>
      <c r="I13" s="44">
        <f>[3]IRF1_benchmark!D12</f>
        <v>-0.47967294460104254</v>
      </c>
      <c r="J13" s="44">
        <f>[3]IRF1_benchmark!G12</f>
        <v>-0.262181745830669</v>
      </c>
      <c r="K13" s="44"/>
      <c r="L13" s="44">
        <v>10</v>
      </c>
      <c r="M13">
        <f t="shared" si="3"/>
        <v>-7.3582161116239109E-2</v>
      </c>
      <c r="N13">
        <f t="shared" si="4"/>
        <v>-0.44764789028822799</v>
      </c>
      <c r="O13">
        <f t="shared" si="5"/>
        <v>-0.29177056705695775</v>
      </c>
      <c r="P13" s="44">
        <v>-0.48592000000000002</v>
      </c>
      <c r="Q13" s="44">
        <v>-0.70972000000000002</v>
      </c>
      <c r="R13" s="44">
        <v>-0.26212000000000002</v>
      </c>
      <c r="S13" s="44">
        <f>[3]IRF1_benchmark!I12</f>
        <v>-7.3582161116239109E-2</v>
      </c>
      <c r="T13" s="44">
        <f>[3]IRF1_benchmark!J12</f>
        <v>-0.5212300514044671</v>
      </c>
      <c r="U13" s="44">
        <f>[3]IRF1_benchmark!M12</f>
        <v>-0.29177056705695775</v>
      </c>
      <c r="V13" s="44"/>
      <c r="W13" s="44">
        <v>10</v>
      </c>
      <c r="X13">
        <f t="shared" si="6"/>
        <v>0.32792454813171701</v>
      </c>
      <c r="Y13">
        <f t="shared" si="7"/>
        <v>-2.1465979844743774</v>
      </c>
      <c r="Z13">
        <f t="shared" si="8"/>
        <v>-0.77233071956280053</v>
      </c>
      <c r="AA13" s="44">
        <v>1.4340999999999999</v>
      </c>
      <c r="AB13" s="44">
        <v>2.9999999999995308E-4</v>
      </c>
      <c r="AC13" s="44">
        <v>2.8679000000000001</v>
      </c>
      <c r="AD13" s="44">
        <f>[3]IRF1_benchmark!O12</f>
        <v>0.32792454813171701</v>
      </c>
      <c r="AE13" s="44">
        <f>[3]IRF1_benchmark!P12</f>
        <v>-1.8186734363426604</v>
      </c>
      <c r="AF13" s="44">
        <f>[3]IRF1_benchmark!S12</f>
        <v>-0.77233071956280053</v>
      </c>
      <c r="AG13" s="45"/>
      <c r="AH13" s="44">
        <v>10</v>
      </c>
      <c r="AI13">
        <f t="shared" si="9"/>
        <v>-9.8951625837519486E-2</v>
      </c>
      <c r="AJ13">
        <f t="shared" si="10"/>
        <v>-0.32062275562302572</v>
      </c>
      <c r="AK13">
        <f t="shared" si="11"/>
        <v>-0.25039756476041275</v>
      </c>
      <c r="AL13" s="44">
        <v>-0.26132</v>
      </c>
      <c r="AM13" s="44">
        <v>-0.46864000000000006</v>
      </c>
      <c r="AN13" s="44">
        <v>-5.4000000000000013E-2</v>
      </c>
      <c r="AO13" s="44">
        <f>[3]IRF1_benchmark!U12</f>
        <v>-9.8951625837519486E-2</v>
      </c>
      <c r="AP13" s="44">
        <f>[3]IRF1_benchmark!V12</f>
        <v>-0.41957438146054521</v>
      </c>
      <c r="AQ13" s="44">
        <f>[3]IRF1_benchmark!Y12</f>
        <v>-0.25039756476041275</v>
      </c>
      <c r="AR13" s="44"/>
      <c r="AS13" s="44">
        <v>10</v>
      </c>
      <c r="AT13">
        <f t="shared" si="12"/>
        <v>3.9008128436124785E-3</v>
      </c>
      <c r="AU13">
        <f t="shared" si="13"/>
        <v>-1.1925877823922548</v>
      </c>
      <c r="AV13">
        <f t="shared" si="14"/>
        <v>-0.58598616006153792</v>
      </c>
      <c r="AW13" s="44">
        <v>0.64095999999999997</v>
      </c>
      <c r="AX13" s="44">
        <v>-0.22085000000000005</v>
      </c>
      <c r="AY13" s="44">
        <v>1.5027699999999999</v>
      </c>
      <c r="AZ13" s="44">
        <f>[3]IRF1_benchmark!AA12</f>
        <v>3.9008128436124785E-3</v>
      </c>
      <c r="BA13" s="44">
        <f>[3]IRF1_benchmark!AB12</f>
        <v>-1.1886869695486424</v>
      </c>
      <c r="BB13" s="44">
        <f>[3]IRF1_benchmark!AE12</f>
        <v>-0.58598616006153792</v>
      </c>
      <c r="BC13" s="45"/>
      <c r="BD13" s="44">
        <v>10</v>
      </c>
      <c r="BE13">
        <f t="shared" si="15"/>
        <v>-2.5453618742212608E-4</v>
      </c>
      <c r="BF13">
        <f t="shared" si="16"/>
        <v>-0.25591970787626739</v>
      </c>
      <c r="BG13">
        <f t="shared" si="17"/>
        <v>-0.1232227546343809</v>
      </c>
      <c r="BH13" s="44">
        <v>-0.31369000000000002</v>
      </c>
      <c r="BI13" s="44">
        <v>-0.48987000000000008</v>
      </c>
      <c r="BJ13" s="44">
        <v>-0.13751000000000002</v>
      </c>
      <c r="BK13" s="44">
        <f>[3]IRF1_benchmark!AG12</f>
        <v>-2.5453618742212608E-4</v>
      </c>
      <c r="BL13" s="44">
        <f>[3]IRF1_benchmark!AH12</f>
        <v>-0.25617424406368949</v>
      </c>
      <c r="BM13" s="44">
        <f>[3]IRF1_benchmark!AK12</f>
        <v>-0.1232227546343809</v>
      </c>
      <c r="BN13" s="44"/>
      <c r="BO13" s="44">
        <v>10</v>
      </c>
      <c r="BP13">
        <f t="shared" si="18"/>
        <v>0.19497480482975102</v>
      </c>
      <c r="BQ13">
        <f t="shared" si="19"/>
        <v>-0.28303037483932408</v>
      </c>
      <c r="BR13">
        <f t="shared" si="20"/>
        <v>4.5592444663037746E-2</v>
      </c>
      <c r="BS13" s="44">
        <v>0.55274000000000001</v>
      </c>
      <c r="BT13" s="44">
        <v>0.13668999999999998</v>
      </c>
      <c r="BU13" s="44">
        <v>0.96878999999999993</v>
      </c>
      <c r="BV13" s="44">
        <f>[3]IRF1_benchmark!AM12</f>
        <v>0.19497480482975102</v>
      </c>
      <c r="BW13" s="44">
        <f>[3]IRF1_benchmark!AN12</f>
        <v>-8.8055570009573078E-2</v>
      </c>
      <c r="BX13" s="44">
        <f>[3]IRF1_benchmark!AQ12</f>
        <v>4.5592444663037746E-2</v>
      </c>
      <c r="BY13" s="45"/>
      <c r="BZ13" s="44">
        <v>10</v>
      </c>
      <c r="CA13">
        <f t="shared" si="21"/>
        <v>-2.509267425927772E-2</v>
      </c>
      <c r="CB13">
        <f t="shared" si="22"/>
        <v>-0.26007943867950822</v>
      </c>
      <c r="CC13">
        <f t="shared" si="23"/>
        <v>-0.14884318677600261</v>
      </c>
      <c r="CD13" s="44">
        <v>-0.32014999999999999</v>
      </c>
      <c r="CE13" s="44">
        <v>-0.48859999999999998</v>
      </c>
      <c r="CF13" s="44">
        <v>-0.1517</v>
      </c>
      <c r="CG13" s="44">
        <f>[3]IRF1_benchmark!AS12</f>
        <v>-2.509267425927772E-2</v>
      </c>
      <c r="CH13" s="44">
        <f>[3]IRF1_benchmark!AT12</f>
        <v>-0.28517211293878592</v>
      </c>
      <c r="CI13" s="44">
        <f>[3]IRF1_benchmark!AW12</f>
        <v>-0.14884318677600261</v>
      </c>
      <c r="CJ13" s="44"/>
      <c r="CK13" s="44">
        <v>10</v>
      </c>
      <c r="CL13">
        <f t="shared" si="24"/>
        <v>5.2960195678541114E-2</v>
      </c>
      <c r="CM13">
        <f t="shared" si="25"/>
        <v>-0.18917569899962172</v>
      </c>
      <c r="CN13">
        <f t="shared" si="26"/>
        <v>-3.9199941932616694E-2</v>
      </c>
      <c r="CO13" s="44">
        <v>6.8804000000000004E-2</v>
      </c>
      <c r="CP13" s="44">
        <v>-6.5125999999999989E-2</v>
      </c>
      <c r="CQ13" s="44">
        <v>0.202734</v>
      </c>
      <c r="CR13" s="44">
        <f>[3]IRF1_benchmark!AY12</f>
        <v>5.2960195678541114E-2</v>
      </c>
      <c r="CS13" s="44">
        <f>[3]IRF1_benchmark!AZ12</f>
        <v>-0.13621550332108059</v>
      </c>
      <c r="CT13" s="44">
        <f>[3]IRF1_benchmark!BC12</f>
        <v>-3.9199941932616694E-2</v>
      </c>
      <c r="CU13" s="44"/>
      <c r="CV13" s="44">
        <v>10</v>
      </c>
      <c r="CW13">
        <f t="shared" si="27"/>
        <v>0.13809572706033191</v>
      </c>
      <c r="CX13">
        <f t="shared" si="28"/>
        <v>-0.21561695057201971</v>
      </c>
      <c r="CY13">
        <f t="shared" si="29"/>
        <v>2.7411845647112909E-2</v>
      </c>
      <c r="CZ13" s="44">
        <v>8.6242000000000003E-3</v>
      </c>
      <c r="DA13" s="44">
        <v>-0.11217580000000001</v>
      </c>
      <c r="DB13" s="44">
        <v>0.12942420000000002</v>
      </c>
      <c r="DC13" s="44">
        <f>[3]IRF1_benchmark!BE12</f>
        <v>0.13809572706033191</v>
      </c>
      <c r="DD13" s="44">
        <f>[3]IRF1_benchmark!BF12</f>
        <v>-7.7521223511687803E-2</v>
      </c>
      <c r="DE13" s="44">
        <f>[3]IRF1_benchmark!BI12</f>
        <v>2.7411845647112909E-2</v>
      </c>
    </row>
    <row r="14" spans="1:109" x14ac:dyDescent="0.25">
      <c r="A14" s="44">
        <v>11</v>
      </c>
      <c r="B14">
        <f t="shared" si="0"/>
        <v>0.10301282943544879</v>
      </c>
      <c r="C14">
        <f t="shared" si="1"/>
        <v>-0.38612565301138935</v>
      </c>
      <c r="D14">
        <f t="shared" si="2"/>
        <v>-9.0558643880359641E-2</v>
      </c>
      <c r="E14" s="44">
        <v>-1.5925000000000002</v>
      </c>
      <c r="F14" s="44">
        <v>-1.8484800000000003</v>
      </c>
      <c r="G14" s="44">
        <v>-1.3365200000000002</v>
      </c>
      <c r="H14" s="44">
        <f>[3]IRF1_benchmark!C13</f>
        <v>0.10301282943544879</v>
      </c>
      <c r="I14" s="44">
        <f>[3]IRF1_benchmark!D13</f>
        <v>-0.28311282357594059</v>
      </c>
      <c r="J14" s="44">
        <f>[3]IRF1_benchmark!G13</f>
        <v>-9.0558643880359641E-2</v>
      </c>
      <c r="K14" s="44"/>
      <c r="L14" s="44">
        <v>11</v>
      </c>
      <c r="M14">
        <f t="shared" si="3"/>
        <v>-3.7772051510534366E-2</v>
      </c>
      <c r="N14">
        <f t="shared" si="4"/>
        <v>-0.45372354709902946</v>
      </c>
      <c r="O14">
        <f t="shared" si="5"/>
        <v>-0.25804423549576022</v>
      </c>
      <c r="P14" s="44">
        <v>-0.49373000000000006</v>
      </c>
      <c r="Q14" s="44">
        <v>-0.72355999999999998</v>
      </c>
      <c r="R14" s="44">
        <v>-0.26390000000000002</v>
      </c>
      <c r="S14" s="44">
        <f>[3]IRF1_benchmark!I13</f>
        <v>-3.7772051510534366E-2</v>
      </c>
      <c r="T14" s="44">
        <f>[3]IRF1_benchmark!J13</f>
        <v>-0.49149559860956382</v>
      </c>
      <c r="U14" s="44">
        <f>[3]IRF1_benchmark!M13</f>
        <v>-0.25804423549576022</v>
      </c>
      <c r="V14" s="44"/>
      <c r="W14" s="44">
        <v>11</v>
      </c>
      <c r="X14">
        <f t="shared" si="6"/>
        <v>0.14716822921417669</v>
      </c>
      <c r="Y14">
        <f t="shared" si="7"/>
        <v>-2.0690642320511778</v>
      </c>
      <c r="Z14">
        <f t="shared" si="8"/>
        <v>-0.90669543632138527</v>
      </c>
      <c r="AA14" s="44">
        <v>1.2024999999999999</v>
      </c>
      <c r="AB14" s="44">
        <v>-0.20810000000000012</v>
      </c>
      <c r="AC14" s="44">
        <v>2.6131000000000002</v>
      </c>
      <c r="AD14" s="44">
        <f>[3]IRF1_benchmark!O13</f>
        <v>0.14716822921417669</v>
      </c>
      <c r="AE14" s="44">
        <f>[3]IRF1_benchmark!P13</f>
        <v>-1.9218960028370013</v>
      </c>
      <c r="AF14" s="44">
        <f>[3]IRF1_benchmark!S13</f>
        <v>-0.90669543632138527</v>
      </c>
      <c r="AG14" s="45"/>
      <c r="AH14" s="44">
        <v>11</v>
      </c>
      <c r="AI14">
        <f t="shared" si="9"/>
        <v>-7.596495958916627E-2</v>
      </c>
      <c r="AJ14">
        <f t="shared" si="10"/>
        <v>-0.31847037657839816</v>
      </c>
      <c r="AK14">
        <f t="shared" si="11"/>
        <v>-0.22756111332942289</v>
      </c>
      <c r="AL14" s="44">
        <v>-0.26756000000000002</v>
      </c>
      <c r="AM14" s="44">
        <v>-0.47208000000000006</v>
      </c>
      <c r="AN14" s="44">
        <v>-6.3040000000000013E-2</v>
      </c>
      <c r="AO14" s="44">
        <f>[3]IRF1_benchmark!U13</f>
        <v>-7.596495958916627E-2</v>
      </c>
      <c r="AP14" s="44">
        <f>[3]IRF1_benchmark!V13</f>
        <v>-0.39443533616756443</v>
      </c>
      <c r="AQ14" s="44">
        <f>[3]IRF1_benchmark!Y13</f>
        <v>-0.22756111332942289</v>
      </c>
      <c r="AR14" s="44"/>
      <c r="AS14" s="44">
        <v>11</v>
      </c>
      <c r="AT14">
        <f t="shared" si="12"/>
        <v>-3.2325892674425837E-2</v>
      </c>
      <c r="AU14">
        <f t="shared" si="13"/>
        <v>-1.1700871992462614</v>
      </c>
      <c r="AV14">
        <f t="shared" si="14"/>
        <v>-0.61513585204851573</v>
      </c>
      <c r="AW14" s="44">
        <v>0.55364000000000002</v>
      </c>
      <c r="AX14" s="44">
        <v>-0.27829999999999988</v>
      </c>
      <c r="AY14" s="44">
        <v>1.38558</v>
      </c>
      <c r="AZ14" s="44">
        <f>[3]IRF1_benchmark!AA13</f>
        <v>-3.2325892674425837E-2</v>
      </c>
      <c r="BA14" s="44">
        <f>[3]IRF1_benchmark!AB13</f>
        <v>-1.2024130919206872</v>
      </c>
      <c r="BB14" s="44">
        <f>[3]IRF1_benchmark!AE13</f>
        <v>-0.61513585204851573</v>
      </c>
      <c r="BC14" s="45"/>
      <c r="BD14" s="44">
        <v>11</v>
      </c>
      <c r="BE14">
        <f t="shared" si="15"/>
        <v>3.2445886873770161E-2</v>
      </c>
      <c r="BF14">
        <f t="shared" si="16"/>
        <v>-0.25505603157848228</v>
      </c>
      <c r="BG14">
        <f t="shared" si="17"/>
        <v>-9.0083216029552438E-2</v>
      </c>
      <c r="BH14" s="44">
        <v>-0.31286000000000003</v>
      </c>
      <c r="BI14" s="44">
        <v>-0.49057000000000001</v>
      </c>
      <c r="BJ14" s="44">
        <v>-0.13514999999999999</v>
      </c>
      <c r="BK14" s="44">
        <f>[3]IRF1_benchmark!AG13</f>
        <v>3.2445886873770161E-2</v>
      </c>
      <c r="BL14" s="44">
        <f>[3]IRF1_benchmark!AH13</f>
        <v>-0.2226101447047121</v>
      </c>
      <c r="BM14" s="44">
        <f>[3]IRF1_benchmark!AK13</f>
        <v>-9.0083216029552438E-2</v>
      </c>
      <c r="BN14" s="44"/>
      <c r="BO14" s="44">
        <v>11</v>
      </c>
      <c r="BP14">
        <f t="shared" si="18"/>
        <v>0.18025201554308518</v>
      </c>
      <c r="BQ14">
        <f t="shared" si="19"/>
        <v>-0.28679994785459467</v>
      </c>
      <c r="BR14">
        <f t="shared" si="20"/>
        <v>3.0695010075408594E-2</v>
      </c>
      <c r="BS14" s="44">
        <v>0.55425000000000002</v>
      </c>
      <c r="BT14" s="44">
        <v>9.9929999999999991E-2</v>
      </c>
      <c r="BU14" s="44">
        <v>1.00857</v>
      </c>
      <c r="BV14" s="44">
        <f>[3]IRF1_benchmark!AM13</f>
        <v>0.18025201554308518</v>
      </c>
      <c r="BW14" s="44">
        <f>[3]IRF1_benchmark!AN13</f>
        <v>-0.1065479323115095</v>
      </c>
      <c r="BX14" s="44">
        <f>[3]IRF1_benchmark!AQ13</f>
        <v>3.0695010075408594E-2</v>
      </c>
      <c r="BY14" s="45"/>
      <c r="BZ14" s="44">
        <v>11</v>
      </c>
      <c r="CA14">
        <f t="shared" si="21"/>
        <v>8.5170018584216616E-3</v>
      </c>
      <c r="CB14">
        <f t="shared" si="22"/>
        <v>-0.26060169992210436</v>
      </c>
      <c r="CC14">
        <f t="shared" si="23"/>
        <v>-0.1147585267307836</v>
      </c>
      <c r="CD14" s="44">
        <v>-0.31655</v>
      </c>
      <c r="CE14" s="44">
        <v>-0.48573</v>
      </c>
      <c r="CF14" s="44">
        <v>-0.14737</v>
      </c>
      <c r="CG14" s="44">
        <f>[3]IRF1_benchmark!AS13</f>
        <v>8.5170018584216616E-3</v>
      </c>
      <c r="CH14" s="44">
        <f>[3]IRF1_benchmark!AT13</f>
        <v>-0.25208469806368272</v>
      </c>
      <c r="CI14" s="44">
        <f>[3]IRF1_benchmark!AW13</f>
        <v>-0.1147585267307836</v>
      </c>
      <c r="CJ14" s="44"/>
      <c r="CK14" s="44">
        <v>11</v>
      </c>
      <c r="CL14">
        <f t="shared" si="24"/>
        <v>6.2890342666614932E-2</v>
      </c>
      <c r="CM14">
        <f t="shared" si="25"/>
        <v>-0.18311213757329919</v>
      </c>
      <c r="CN14">
        <f t="shared" si="26"/>
        <v>-2.6335933646144082E-2</v>
      </c>
      <c r="CO14" s="44">
        <v>5.5114999999999997E-2</v>
      </c>
      <c r="CP14" s="44">
        <v>-7.786499999999999E-2</v>
      </c>
      <c r="CQ14" s="44">
        <v>0.18809499999999998</v>
      </c>
      <c r="CR14" s="44">
        <f>[3]IRF1_benchmark!AY13</f>
        <v>6.2890342666614932E-2</v>
      </c>
      <c r="CS14" s="44">
        <f>[3]IRF1_benchmark!AZ13</f>
        <v>-0.12022179490668428</v>
      </c>
      <c r="CT14" s="44">
        <f>[3]IRF1_benchmark!BC13</f>
        <v>-2.6335933646144082E-2</v>
      </c>
      <c r="CU14" s="44"/>
      <c r="CV14" s="44">
        <v>11</v>
      </c>
      <c r="CW14">
        <f t="shared" si="27"/>
        <v>0.13244360698894675</v>
      </c>
      <c r="CX14">
        <f t="shared" si="28"/>
        <v>-0.21085368950084801</v>
      </c>
      <c r="CY14">
        <f t="shared" si="29"/>
        <v>2.3806039437029258E-2</v>
      </c>
      <c r="CZ14" s="44">
        <v>1.2943000000000001E-2</v>
      </c>
      <c r="DA14" s="44">
        <v>-0.110567</v>
      </c>
      <c r="DB14" s="44">
        <v>0.13645300000000002</v>
      </c>
      <c r="DC14" s="44">
        <f>[3]IRF1_benchmark!BE13</f>
        <v>0.13244360698894675</v>
      </c>
      <c r="DD14" s="44">
        <f>[3]IRF1_benchmark!BF13</f>
        <v>-7.8410082511901263E-2</v>
      </c>
      <c r="DE14" s="44">
        <f>[3]IRF1_benchmark!BI13</f>
        <v>2.3806039437029258E-2</v>
      </c>
    </row>
    <row r="15" spans="1:109" x14ac:dyDescent="0.25">
      <c r="A15" s="44">
        <v>12</v>
      </c>
      <c r="B15">
        <f t="shared" si="0"/>
        <v>-9.9931821520500647E-2</v>
      </c>
      <c r="C15">
        <f t="shared" si="1"/>
        <v>-0.36203443617119291</v>
      </c>
      <c r="D15">
        <f t="shared" si="2"/>
        <v>-0.27636508505721485</v>
      </c>
      <c r="E15" s="44">
        <v>-1.8087</v>
      </c>
      <c r="F15" s="44">
        <v>-2.0520899999999997</v>
      </c>
      <c r="G15" s="44">
        <v>-1.56531</v>
      </c>
      <c r="H15" s="44">
        <f>[3]IRF1_benchmark!C14</f>
        <v>-9.9931821520500647E-2</v>
      </c>
      <c r="I15" s="44">
        <f>[3]IRF1_benchmark!D14</f>
        <v>-0.46196625769169358</v>
      </c>
      <c r="J15" s="44">
        <f>[3]IRF1_benchmark!G14</f>
        <v>-0.27636508505721485</v>
      </c>
      <c r="K15" s="44"/>
      <c r="L15" s="44">
        <v>12</v>
      </c>
      <c r="M15">
        <f t="shared" si="3"/>
        <v>-3.0400087646778557E-2</v>
      </c>
      <c r="N15">
        <f t="shared" si="4"/>
        <v>-0.45207831037010726</v>
      </c>
      <c r="O15">
        <f t="shared" si="5"/>
        <v>-0.25481999508340619</v>
      </c>
      <c r="P15" s="44">
        <v>-0.48875000000000002</v>
      </c>
      <c r="Q15" s="44">
        <v>-0.72142000000000006</v>
      </c>
      <c r="R15" s="44">
        <v>-0.25608000000000003</v>
      </c>
      <c r="S15" s="44">
        <f>[3]IRF1_benchmark!I14</f>
        <v>-3.0400087646778557E-2</v>
      </c>
      <c r="T15" s="44">
        <f>[3]IRF1_benchmark!J14</f>
        <v>-0.4824783980168858</v>
      </c>
      <c r="U15" s="44">
        <f>[3]IRF1_benchmark!M14</f>
        <v>-0.25481999508340619</v>
      </c>
      <c r="V15" s="44"/>
      <c r="W15" s="44">
        <v>12</v>
      </c>
      <c r="X15">
        <f t="shared" si="6"/>
        <v>9.6022039847501267E-2</v>
      </c>
      <c r="Y15">
        <f t="shared" si="7"/>
        <v>-2.0066675462074284</v>
      </c>
      <c r="Z15">
        <f t="shared" si="8"/>
        <v>-0.93400139275356642</v>
      </c>
      <c r="AA15" s="44">
        <v>1.1403999999999999</v>
      </c>
      <c r="AB15" s="44">
        <v>-0.23330000000000001</v>
      </c>
      <c r="AC15" s="44">
        <v>2.5140999999999996</v>
      </c>
      <c r="AD15" s="44">
        <f>[3]IRF1_benchmark!O14</f>
        <v>9.6022039847501267E-2</v>
      </c>
      <c r="AE15" s="44">
        <f>[3]IRF1_benchmark!P14</f>
        <v>-1.910645506359927</v>
      </c>
      <c r="AF15" s="44">
        <f>[3]IRF1_benchmark!S14</f>
        <v>-0.93400139275356642</v>
      </c>
      <c r="AG15" s="45"/>
      <c r="AH15" s="44">
        <v>12</v>
      </c>
      <c r="AI15">
        <f t="shared" si="9"/>
        <v>-5.6138324920426974E-2</v>
      </c>
      <c r="AJ15">
        <f t="shared" si="10"/>
        <v>-0.31571071654609528</v>
      </c>
      <c r="AK15">
        <f t="shared" si="11"/>
        <v>-0.20778709560670508</v>
      </c>
      <c r="AL15" s="44">
        <v>-0.25822000000000001</v>
      </c>
      <c r="AM15" s="44">
        <v>-0.45672000000000001</v>
      </c>
      <c r="AN15" s="44">
        <v>-5.9720000000000044E-2</v>
      </c>
      <c r="AO15" s="44">
        <f>[3]IRF1_benchmark!U14</f>
        <v>-5.6138324920426974E-2</v>
      </c>
      <c r="AP15" s="44">
        <f>[3]IRF1_benchmark!V14</f>
        <v>-0.37184904146652226</v>
      </c>
      <c r="AQ15" s="44">
        <f>[3]IRF1_benchmark!Y14</f>
        <v>-0.20778709560670508</v>
      </c>
      <c r="AR15" s="44"/>
      <c r="AS15" s="44">
        <v>12</v>
      </c>
      <c r="AT15">
        <f t="shared" si="12"/>
        <v>2.5181825888790726E-2</v>
      </c>
      <c r="AU15">
        <f t="shared" si="13"/>
        <v>-1.1614506107531544</v>
      </c>
      <c r="AV15">
        <f t="shared" si="14"/>
        <v>-0.55437449065228173</v>
      </c>
      <c r="AW15" s="44">
        <v>0.62040000000000006</v>
      </c>
      <c r="AX15" s="44">
        <v>-0.18473999999999999</v>
      </c>
      <c r="AY15" s="44">
        <v>1.4255400000000003</v>
      </c>
      <c r="AZ15" s="44">
        <f>[3]IRF1_benchmark!AA14</f>
        <v>2.5181825888790726E-2</v>
      </c>
      <c r="BA15" s="44">
        <f>[3]IRF1_benchmark!AB14</f>
        <v>-1.1362687848643636</v>
      </c>
      <c r="BB15" s="44">
        <f>[3]IRF1_benchmark!AE14</f>
        <v>-0.55437449065228173</v>
      </c>
      <c r="BC15" s="45"/>
      <c r="BD15" s="44">
        <v>12</v>
      </c>
      <c r="BE15">
        <f t="shared" si="15"/>
        <v>5.3364477338727213E-2</v>
      </c>
      <c r="BF15">
        <f t="shared" si="16"/>
        <v>-0.2496192938823934</v>
      </c>
      <c r="BG15">
        <f t="shared" si="17"/>
        <v>-6.6008137190700936E-2</v>
      </c>
      <c r="BH15" s="44">
        <v>-0.29823</v>
      </c>
      <c r="BI15" s="44">
        <v>-0.47308999999999996</v>
      </c>
      <c r="BJ15" s="44">
        <v>-0.12336999999999999</v>
      </c>
      <c r="BK15" s="44">
        <f>[3]IRF1_benchmark!AG14</f>
        <v>5.3364477338727213E-2</v>
      </c>
      <c r="BL15" s="44">
        <f>[3]IRF1_benchmark!AH14</f>
        <v>-0.19625481654366619</v>
      </c>
      <c r="BM15" s="44">
        <f>[3]IRF1_benchmark!AK14</f>
        <v>-6.6008137190700936E-2</v>
      </c>
      <c r="BN15" s="44"/>
      <c r="BO15" s="44">
        <v>12</v>
      </c>
      <c r="BP15">
        <f t="shared" si="18"/>
        <v>0.17050221199087995</v>
      </c>
      <c r="BQ15">
        <f t="shared" si="19"/>
        <v>-0.29177206609132633</v>
      </c>
      <c r="BR15">
        <f t="shared" si="20"/>
        <v>2.0677893061373027E-2</v>
      </c>
      <c r="BS15" s="44">
        <v>0.55738999999999994</v>
      </c>
      <c r="BT15" s="44">
        <v>6.5469999999999945E-2</v>
      </c>
      <c r="BU15" s="44">
        <v>1.04931</v>
      </c>
      <c r="BV15" s="44">
        <f>[3]IRF1_benchmark!AM14</f>
        <v>0.17050221199087995</v>
      </c>
      <c r="BW15" s="44">
        <f>[3]IRF1_benchmark!AN14</f>
        <v>-0.12126985410044636</v>
      </c>
      <c r="BX15" s="44">
        <f>[3]IRF1_benchmark!AQ14</f>
        <v>2.0677893061373027E-2</v>
      </c>
      <c r="BY15" s="45"/>
      <c r="BZ15" s="44">
        <v>12</v>
      </c>
      <c r="CA15">
        <f t="shared" si="21"/>
        <v>2.8803758510089459E-2</v>
      </c>
      <c r="CB15">
        <f t="shared" si="22"/>
        <v>-0.25819025721160055</v>
      </c>
      <c r="CC15">
        <f t="shared" si="23"/>
        <v>-9.355726095247531E-2</v>
      </c>
      <c r="CD15" s="44">
        <v>-0.30083000000000004</v>
      </c>
      <c r="CE15" s="44">
        <v>-0.46797</v>
      </c>
      <c r="CF15" s="44">
        <v>-0.13369000000000003</v>
      </c>
      <c r="CG15" s="44">
        <f>[3]IRF1_benchmark!AS14</f>
        <v>2.8803758510089459E-2</v>
      </c>
      <c r="CH15" s="44">
        <f>[3]IRF1_benchmark!AT14</f>
        <v>-0.22938649870151107</v>
      </c>
      <c r="CI15" s="44">
        <f>[3]IRF1_benchmark!AW14</f>
        <v>-9.355726095247531E-2</v>
      </c>
      <c r="CJ15" s="44"/>
      <c r="CK15" s="44">
        <v>12</v>
      </c>
      <c r="CL15">
        <f t="shared" si="24"/>
        <v>7.1157988136557493E-2</v>
      </c>
      <c r="CM15">
        <f t="shared" si="25"/>
        <v>-0.17651477456458473</v>
      </c>
      <c r="CN15">
        <f t="shared" si="26"/>
        <v>-1.6119939204420362E-2</v>
      </c>
      <c r="CO15" s="44">
        <v>4.9452999999999997E-2</v>
      </c>
      <c r="CP15" s="44">
        <v>-8.1547000000000008E-2</v>
      </c>
      <c r="CQ15" s="44">
        <v>0.180453</v>
      </c>
      <c r="CR15" s="44">
        <f>[3]IRF1_benchmark!AY14</f>
        <v>7.1157988136557493E-2</v>
      </c>
      <c r="CS15" s="44">
        <f>[3]IRF1_benchmark!AZ14</f>
        <v>-0.10535678642802723</v>
      </c>
      <c r="CT15" s="44">
        <f>[3]IRF1_benchmark!BC14</f>
        <v>-1.6119939204420362E-2</v>
      </c>
      <c r="CU15" s="44"/>
      <c r="CV15" s="44">
        <v>12</v>
      </c>
      <c r="CW15">
        <f t="shared" si="27"/>
        <v>0.17456047626704826</v>
      </c>
      <c r="CX15">
        <f t="shared" si="28"/>
        <v>-0.20282406235657299</v>
      </c>
      <c r="CY15">
        <f t="shared" si="29"/>
        <v>7.2210108026113037E-2</v>
      </c>
      <c r="CZ15" s="44">
        <v>1.3441000000000002E-2</v>
      </c>
      <c r="DA15" s="44">
        <v>-0.11163900000000002</v>
      </c>
      <c r="DB15" s="44">
        <v>0.13852100000000001</v>
      </c>
      <c r="DC15" s="44">
        <f>[3]IRF1_benchmark!BE14</f>
        <v>0.17456047626704826</v>
      </c>
      <c r="DD15" s="44">
        <f>[3]IRF1_benchmark!BF14</f>
        <v>-2.8263586089524721E-2</v>
      </c>
      <c r="DE15" s="44">
        <f>[3]IRF1_benchmark!BI14</f>
        <v>7.2210108026113037E-2</v>
      </c>
    </row>
    <row r="16" spans="1:109" x14ac:dyDescent="0.25">
      <c r="A16" s="44">
        <v>13</v>
      </c>
      <c r="B16">
        <f t="shared" si="0"/>
        <v>3.8750021324290597E-2</v>
      </c>
      <c r="C16">
        <f t="shared" si="1"/>
        <v>-0.34051295641753382</v>
      </c>
      <c r="D16">
        <f t="shared" si="2"/>
        <v>-0.12946075694702583</v>
      </c>
      <c r="E16" s="44">
        <v>-1.6303000000000001</v>
      </c>
      <c r="F16" s="44">
        <v>-1.8922100000000002</v>
      </c>
      <c r="G16" s="44">
        <v>-1.3683900000000002</v>
      </c>
      <c r="H16" s="44">
        <f>[3]IRF1_benchmark!C15</f>
        <v>3.8750021324290597E-2</v>
      </c>
      <c r="I16" s="44">
        <f>[3]IRF1_benchmark!D15</f>
        <v>-0.3017629350932432</v>
      </c>
      <c r="J16" s="44">
        <f>[3]IRF1_benchmark!G15</f>
        <v>-0.12946075694702583</v>
      </c>
      <c r="K16" s="44"/>
      <c r="L16" s="44">
        <v>13</v>
      </c>
      <c r="M16">
        <f t="shared" si="3"/>
        <v>-1.0564164804478443E-2</v>
      </c>
      <c r="N16">
        <f t="shared" si="4"/>
        <v>-0.45671191438768644</v>
      </c>
      <c r="O16">
        <f t="shared" si="5"/>
        <v>-0.23477009725064538</v>
      </c>
      <c r="P16" s="44">
        <v>-0.46309</v>
      </c>
      <c r="Q16" s="44">
        <v>-0.69535000000000002</v>
      </c>
      <c r="R16" s="44">
        <v>-0.23083000000000001</v>
      </c>
      <c r="S16" s="44">
        <f>[3]IRF1_benchmark!I15</f>
        <v>-1.0564164804478443E-2</v>
      </c>
      <c r="T16" s="44">
        <f>[3]IRF1_benchmark!J15</f>
        <v>-0.46727607919216485</v>
      </c>
      <c r="U16" s="44">
        <f>[3]IRF1_benchmark!M15</f>
        <v>-0.23477009725064538</v>
      </c>
      <c r="V16" s="44"/>
      <c r="W16" s="44">
        <v>13</v>
      </c>
      <c r="X16">
        <f t="shared" si="6"/>
        <v>4.4149669394793881E-2</v>
      </c>
      <c r="Y16">
        <f t="shared" si="7"/>
        <v>-1.9425056479285863</v>
      </c>
      <c r="Z16">
        <f t="shared" si="8"/>
        <v>-0.94676989209056783</v>
      </c>
      <c r="AA16" s="44">
        <v>1.1135000000000002</v>
      </c>
      <c r="AB16" s="44">
        <v>-0.24189999999999992</v>
      </c>
      <c r="AC16" s="44">
        <v>2.4689000000000001</v>
      </c>
      <c r="AD16" s="44">
        <f>[3]IRF1_benchmark!O15</f>
        <v>4.4149669394793881E-2</v>
      </c>
      <c r="AE16" s="44">
        <f>[3]IRF1_benchmark!P15</f>
        <v>-1.8983559785337925</v>
      </c>
      <c r="AF16" s="44">
        <f>[3]IRF1_benchmark!S15</f>
        <v>-0.94676989209056783</v>
      </c>
      <c r="AG16" s="45"/>
      <c r="AH16" s="44">
        <v>13</v>
      </c>
      <c r="AI16">
        <f t="shared" si="9"/>
        <v>-1.4853375885211028E-2</v>
      </c>
      <c r="AJ16">
        <f t="shared" si="10"/>
        <v>-0.31493547546732642</v>
      </c>
      <c r="AK16">
        <f t="shared" si="11"/>
        <v>-0.16781572067622844</v>
      </c>
      <c r="AL16" s="44">
        <v>-0.22542999999999999</v>
      </c>
      <c r="AM16" s="44">
        <v>-0.41702</v>
      </c>
      <c r="AN16" s="44">
        <v>-3.3839999999999995E-2</v>
      </c>
      <c r="AO16" s="44">
        <f>[3]IRF1_benchmark!U15</f>
        <v>-1.4853375885211028E-2</v>
      </c>
      <c r="AP16" s="44">
        <f>[3]IRF1_benchmark!V15</f>
        <v>-0.32978885135253744</v>
      </c>
      <c r="AQ16" s="44">
        <f>[3]IRF1_benchmark!Y15</f>
        <v>-0.16781572067622844</v>
      </c>
      <c r="AR16" s="44"/>
      <c r="AS16" s="44">
        <v>13</v>
      </c>
      <c r="AT16">
        <f t="shared" si="12"/>
        <v>0.23368920069917742</v>
      </c>
      <c r="AU16">
        <f t="shared" si="13"/>
        <v>-1.1306004169839969</v>
      </c>
      <c r="AV16">
        <f t="shared" si="14"/>
        <v>-0.32867073227151233</v>
      </c>
      <c r="AW16" s="44">
        <v>0.75641999999999998</v>
      </c>
      <c r="AX16" s="44">
        <v>-4.2610000000000044E-2</v>
      </c>
      <c r="AY16" s="44">
        <v>1.55545</v>
      </c>
      <c r="AZ16" s="44">
        <f>[3]IRF1_benchmark!AA15</f>
        <v>0.23368920069917742</v>
      </c>
      <c r="BA16" s="44">
        <f>[3]IRF1_benchmark!AB15</f>
        <v>-0.89691121628481951</v>
      </c>
      <c r="BB16" s="44">
        <f>[3]IRF1_benchmark!AE15</f>
        <v>-0.32867073227151233</v>
      </c>
      <c r="BC16" s="45"/>
      <c r="BD16" s="44">
        <v>13</v>
      </c>
      <c r="BE16">
        <f t="shared" si="15"/>
        <v>7.2049628289033357E-2</v>
      </c>
      <c r="BF16">
        <f t="shared" si="16"/>
        <v>-0.24715543253597755</v>
      </c>
      <c r="BG16">
        <f t="shared" si="17"/>
        <v>-4.5262675202670632E-2</v>
      </c>
      <c r="BH16" s="44">
        <v>-0.28008</v>
      </c>
      <c r="BI16" s="44">
        <v>-0.45069999999999999</v>
      </c>
      <c r="BJ16" s="44">
        <v>-0.10946</v>
      </c>
      <c r="BK16" s="44">
        <f>[3]IRF1_benchmark!AG15</f>
        <v>7.2049628289033357E-2</v>
      </c>
      <c r="BL16" s="44">
        <f>[3]IRF1_benchmark!AH15</f>
        <v>-0.17510580424694419</v>
      </c>
      <c r="BM16" s="44">
        <f>[3]IRF1_benchmark!AK15</f>
        <v>-4.5262675202670632E-2</v>
      </c>
      <c r="BN16" s="44"/>
      <c r="BO16" s="44">
        <v>13</v>
      </c>
      <c r="BP16">
        <f t="shared" si="18"/>
        <v>0.16064521467752643</v>
      </c>
      <c r="BQ16">
        <f t="shared" si="19"/>
        <v>-0.29161591004061327</v>
      </c>
      <c r="BR16">
        <f t="shared" si="20"/>
        <v>1.106038821223598E-2</v>
      </c>
      <c r="BS16" s="44">
        <v>0.55996999999999997</v>
      </c>
      <c r="BT16" s="44">
        <v>3.0659999999999975E-2</v>
      </c>
      <c r="BU16" s="44">
        <v>1.08928</v>
      </c>
      <c r="BV16" s="44">
        <f>[3]IRF1_benchmark!AM15</f>
        <v>0.16064521467752643</v>
      </c>
      <c r="BW16" s="44">
        <f>[3]IRF1_benchmark!AN15</f>
        <v>-0.13097069536308684</v>
      </c>
      <c r="BX16" s="44">
        <f>[3]IRF1_benchmark!AQ15</f>
        <v>1.106038821223598E-2</v>
      </c>
      <c r="BY16" s="45"/>
      <c r="BZ16" s="44">
        <v>13</v>
      </c>
      <c r="CA16">
        <f t="shared" si="21"/>
        <v>4.0405972912593749E-2</v>
      </c>
      <c r="CB16">
        <f t="shared" si="22"/>
        <v>-0.2517189733278844</v>
      </c>
      <c r="CC16">
        <f t="shared" si="23"/>
        <v>-7.803765498283026E-2</v>
      </c>
      <c r="CD16" s="44">
        <v>-0.28500000000000003</v>
      </c>
      <c r="CE16" s="44">
        <v>-0.44935000000000003</v>
      </c>
      <c r="CF16" s="44">
        <v>-0.12065000000000001</v>
      </c>
      <c r="CG16" s="44">
        <f>[3]IRF1_benchmark!AS15</f>
        <v>4.0405972912593749E-2</v>
      </c>
      <c r="CH16" s="44">
        <f>[3]IRF1_benchmark!AT15</f>
        <v>-0.21131300041529064</v>
      </c>
      <c r="CI16" s="44">
        <f>[3]IRF1_benchmark!AW15</f>
        <v>-7.803765498283026E-2</v>
      </c>
      <c r="CJ16" s="44"/>
      <c r="CK16" s="44">
        <v>13</v>
      </c>
      <c r="CL16">
        <f t="shared" si="24"/>
        <v>8.1815328888391534E-2</v>
      </c>
      <c r="CM16">
        <f t="shared" si="25"/>
        <v>-0.16910061861165598</v>
      </c>
      <c r="CN16">
        <f t="shared" si="26"/>
        <v>-1.3985139252388049E-3</v>
      </c>
      <c r="CO16" s="44">
        <v>5.0775000000000001E-2</v>
      </c>
      <c r="CP16" s="44">
        <v>-7.5595000000000009E-2</v>
      </c>
      <c r="CQ16" s="44">
        <v>0.177145</v>
      </c>
      <c r="CR16" s="44">
        <f>[3]IRF1_benchmark!AY15</f>
        <v>8.1815328888391534E-2</v>
      </c>
      <c r="CS16" s="44">
        <f>[3]IRF1_benchmark!AZ15</f>
        <v>-8.728528972326445E-2</v>
      </c>
      <c r="CT16" s="44">
        <f>[3]IRF1_benchmark!BC15</f>
        <v>-1.3985139252388049E-3</v>
      </c>
      <c r="CU16" s="44"/>
      <c r="CV16" s="44">
        <v>13</v>
      </c>
      <c r="CW16">
        <f t="shared" si="27"/>
        <v>9.0875128846428718E-2</v>
      </c>
      <c r="CX16">
        <f t="shared" si="28"/>
        <v>-0.19615529071248017</v>
      </c>
      <c r="CY16">
        <f t="shared" si="29"/>
        <v>-9.5052207248681204E-3</v>
      </c>
      <c r="CZ16" s="44">
        <v>2.9415000000000004E-2</v>
      </c>
      <c r="DA16" s="44">
        <v>-9.5155000000000003E-2</v>
      </c>
      <c r="DB16" s="44">
        <v>0.15398499999999998</v>
      </c>
      <c r="DC16" s="44">
        <f>[3]IRF1_benchmark!BE15</f>
        <v>9.0875128846428718E-2</v>
      </c>
      <c r="DD16" s="44">
        <f>[3]IRF1_benchmark!BF15</f>
        <v>-0.10528016186605146</v>
      </c>
      <c r="DE16" s="44">
        <f>[3]IRF1_benchmark!BI15</f>
        <v>-9.5052207248681204E-3</v>
      </c>
    </row>
    <row r="17" spans="1:109" x14ac:dyDescent="0.25">
      <c r="A17" s="44">
        <v>14</v>
      </c>
      <c r="B17">
        <f t="shared" si="0"/>
        <v>7.9500727049519854E-2</v>
      </c>
      <c r="C17">
        <f t="shared" si="1"/>
        <v>-0.31718732982004605</v>
      </c>
      <c r="D17">
        <f t="shared" si="2"/>
        <v>-8.3519309341974379E-2</v>
      </c>
      <c r="E17" s="44">
        <v>-1.5011000000000001</v>
      </c>
      <c r="F17" s="44">
        <v>-1.76078</v>
      </c>
      <c r="G17" s="44">
        <v>-1.24142</v>
      </c>
      <c r="H17" s="44">
        <f>[3]IRF1_benchmark!C16</f>
        <v>7.9500727049519854E-2</v>
      </c>
      <c r="I17" s="44">
        <f>[3]IRF1_benchmark!D16</f>
        <v>-0.23768660277052622</v>
      </c>
      <c r="J17" s="44">
        <f>[3]IRF1_benchmark!G16</f>
        <v>-8.3519309341974379E-2</v>
      </c>
      <c r="K17" s="44"/>
      <c r="L17" s="44">
        <v>14</v>
      </c>
      <c r="M17">
        <f t="shared" si="3"/>
        <v>7.0935658257704178E-3</v>
      </c>
      <c r="N17">
        <f t="shared" si="4"/>
        <v>-0.45945194043003995</v>
      </c>
      <c r="O17">
        <f t="shared" si="5"/>
        <v>-0.21377389380794298</v>
      </c>
      <c r="P17" s="44">
        <v>-0.44557000000000002</v>
      </c>
      <c r="Q17" s="44">
        <v>-0.67568000000000006</v>
      </c>
      <c r="R17" s="44">
        <v>-0.21546000000000001</v>
      </c>
      <c r="S17" s="44">
        <f>[3]IRF1_benchmark!I16</f>
        <v>7.0935658257704178E-3</v>
      </c>
      <c r="T17" s="44">
        <f>[3]IRF1_benchmark!J16</f>
        <v>-0.45235837460426953</v>
      </c>
      <c r="U17" s="44">
        <f>[3]IRF1_benchmark!M16</f>
        <v>-0.21377389380794298</v>
      </c>
      <c r="V17" s="44"/>
      <c r="W17" s="44">
        <v>14</v>
      </c>
      <c r="X17">
        <f t="shared" si="6"/>
        <v>0.12638993246361374</v>
      </c>
      <c r="Y17">
        <f t="shared" si="7"/>
        <v>-1.8929466224174465</v>
      </c>
      <c r="Z17">
        <f t="shared" si="8"/>
        <v>-0.842507821695194</v>
      </c>
      <c r="AA17" s="44">
        <v>1.0165999999999999</v>
      </c>
      <c r="AB17" s="44">
        <v>-0.33000000000000007</v>
      </c>
      <c r="AC17" s="44">
        <v>2.3632</v>
      </c>
      <c r="AD17" s="44">
        <f>[3]IRF1_benchmark!O16</f>
        <v>0.12638993246361374</v>
      </c>
      <c r="AE17" s="44">
        <f>[3]IRF1_benchmark!P16</f>
        <v>-1.7665566899538327</v>
      </c>
      <c r="AF17" s="44">
        <f>[3]IRF1_benchmark!S16</f>
        <v>-0.842507821695194</v>
      </c>
      <c r="AG17" s="45"/>
      <c r="AH17" s="44">
        <v>14</v>
      </c>
      <c r="AI17">
        <f t="shared" si="9"/>
        <v>-1.0796276661319461E-3</v>
      </c>
      <c r="AJ17">
        <f t="shared" si="10"/>
        <v>-0.31274675915664885</v>
      </c>
      <c r="AK17">
        <f t="shared" si="11"/>
        <v>-0.15448416550477287</v>
      </c>
      <c r="AL17" s="44">
        <v>-0.1983</v>
      </c>
      <c r="AM17" s="44">
        <v>-0.38319999999999999</v>
      </c>
      <c r="AN17" s="44">
        <v>-1.34E-2</v>
      </c>
      <c r="AO17" s="44">
        <f>[3]IRF1_benchmark!U16</f>
        <v>-1.0796276661319461E-3</v>
      </c>
      <c r="AP17" s="44">
        <f>[3]IRF1_benchmark!V16</f>
        <v>-0.3138263868227808</v>
      </c>
      <c r="AQ17" s="44">
        <f>[3]IRF1_benchmark!Y16</f>
        <v>-0.15448416550477287</v>
      </c>
      <c r="AR17" s="44"/>
      <c r="AS17" s="44">
        <v>14</v>
      </c>
      <c r="AT17">
        <f t="shared" si="12"/>
        <v>0.21659278406604723</v>
      </c>
      <c r="AU17">
        <f t="shared" si="13"/>
        <v>-1.1069452744827446</v>
      </c>
      <c r="AV17">
        <f t="shared" si="14"/>
        <v>-0.34181918915628046</v>
      </c>
      <c r="AW17" s="44">
        <v>0.75339</v>
      </c>
      <c r="AX17" s="44">
        <v>-5.7710000000000053E-2</v>
      </c>
      <c r="AY17" s="44">
        <v>1.5644899999999999</v>
      </c>
      <c r="AZ17" s="44">
        <f>[3]IRF1_benchmark!AA16</f>
        <v>0.21659278406604723</v>
      </c>
      <c r="BA17" s="44">
        <f>[3]IRF1_benchmark!AB16</f>
        <v>-0.8903524904166974</v>
      </c>
      <c r="BB17" s="44">
        <f>[3]IRF1_benchmark!AE16</f>
        <v>-0.34181918915628046</v>
      </c>
      <c r="BC17" s="45"/>
      <c r="BD17" s="44">
        <v>14</v>
      </c>
      <c r="BE17">
        <f t="shared" si="15"/>
        <v>9.3015197237563699E-2</v>
      </c>
      <c r="BF17">
        <f t="shared" si="16"/>
        <v>-0.24155025408694814</v>
      </c>
      <c r="BG17">
        <f t="shared" si="17"/>
        <v>-2.1605815677599442E-2</v>
      </c>
      <c r="BH17" s="44">
        <v>-0.26438</v>
      </c>
      <c r="BI17" s="44">
        <v>-0.43096000000000001</v>
      </c>
      <c r="BJ17" s="44">
        <v>-9.7799999999999998E-2</v>
      </c>
      <c r="BK17" s="44">
        <f>[3]IRF1_benchmark!AG16</f>
        <v>9.3015197237563699E-2</v>
      </c>
      <c r="BL17" s="44">
        <f>[3]IRF1_benchmark!AH16</f>
        <v>-0.14853505684938445</v>
      </c>
      <c r="BM17" s="44">
        <f>[3]IRF1_benchmark!AK16</f>
        <v>-2.1605815677599442E-2</v>
      </c>
      <c r="BN17" s="44"/>
      <c r="BO17" s="44">
        <v>14</v>
      </c>
      <c r="BP17">
        <f t="shared" si="18"/>
        <v>0.16159992124215425</v>
      </c>
      <c r="BQ17">
        <f t="shared" si="19"/>
        <v>-0.29132285663450702</v>
      </c>
      <c r="BR17">
        <f t="shared" si="20"/>
        <v>1.3700881794356544E-2</v>
      </c>
      <c r="BS17" s="44">
        <v>0.55752999999999997</v>
      </c>
      <c r="BT17" s="44">
        <v>-1.0079999999999985E-2</v>
      </c>
      <c r="BU17" s="44">
        <v>1.12514</v>
      </c>
      <c r="BV17" s="44">
        <f>[3]IRF1_benchmark!AM16</f>
        <v>0.16159992124215425</v>
      </c>
      <c r="BW17" s="44">
        <f>[3]IRF1_benchmark!AN16</f>
        <v>-0.12972293539235277</v>
      </c>
      <c r="BX17" s="44">
        <f>[3]IRF1_benchmark!AQ16</f>
        <v>1.3700881794356544E-2</v>
      </c>
      <c r="BY17" s="45"/>
      <c r="BZ17" s="44">
        <v>14</v>
      </c>
      <c r="CA17">
        <f t="shared" si="21"/>
        <v>5.3107010063490452E-2</v>
      </c>
      <c r="CB17">
        <f t="shared" si="22"/>
        <v>-0.24588207200735213</v>
      </c>
      <c r="CC17">
        <f t="shared" si="23"/>
        <v>-6.3872382566832114E-2</v>
      </c>
      <c r="CD17" s="44">
        <v>-0.27144999999999997</v>
      </c>
      <c r="CE17" s="44">
        <v>-0.43271999999999999</v>
      </c>
      <c r="CF17" s="44">
        <v>-0.11018</v>
      </c>
      <c r="CG17" s="44">
        <f>[3]IRF1_benchmark!AS16</f>
        <v>5.3107010063490452E-2</v>
      </c>
      <c r="CH17" s="44">
        <f>[3]IRF1_benchmark!AT16</f>
        <v>-0.19277506194386168</v>
      </c>
      <c r="CI17" s="44">
        <f>[3]IRF1_benchmark!AW16</f>
        <v>-6.3872382566832114E-2</v>
      </c>
      <c r="CJ17" s="44"/>
      <c r="CK17" s="44">
        <v>14</v>
      </c>
      <c r="CL17">
        <f t="shared" si="24"/>
        <v>0.11176733181572607</v>
      </c>
      <c r="CM17">
        <f t="shared" si="25"/>
        <v>-0.16279550738119206</v>
      </c>
      <c r="CN17">
        <f t="shared" si="26"/>
        <v>3.0239142359227193E-2</v>
      </c>
      <c r="CO17" s="44">
        <v>5.1386000000000001E-2</v>
      </c>
      <c r="CP17" s="44">
        <v>-7.0833999999999994E-2</v>
      </c>
      <c r="CQ17" s="44">
        <v>0.17360599999999998</v>
      </c>
      <c r="CR17" s="44">
        <f>[3]IRF1_benchmark!AY16</f>
        <v>0.11176733181572607</v>
      </c>
      <c r="CS17" s="44">
        <f>[3]IRF1_benchmark!AZ16</f>
        <v>-5.1028175565465989E-2</v>
      </c>
      <c r="CT17" s="44">
        <f>[3]IRF1_benchmark!BC16</f>
        <v>3.0239142359227193E-2</v>
      </c>
      <c r="CU17" s="44"/>
      <c r="CV17" s="44">
        <v>14</v>
      </c>
      <c r="CW17">
        <f t="shared" si="27"/>
        <v>0.10103867543171179</v>
      </c>
      <c r="CX17">
        <f t="shared" si="28"/>
        <v>-0.18361819298018675</v>
      </c>
      <c r="CY17">
        <f t="shared" si="29"/>
        <v>8.652055645381948E-3</v>
      </c>
      <c r="CZ17" s="44">
        <v>3.6151000000000003E-2</v>
      </c>
      <c r="DA17" s="44">
        <v>-8.7749000000000008E-2</v>
      </c>
      <c r="DB17" s="44">
        <v>0.160051</v>
      </c>
      <c r="DC17" s="44">
        <f>[3]IRF1_benchmark!BE16</f>
        <v>0.10103867543171179</v>
      </c>
      <c r="DD17" s="44">
        <f>[3]IRF1_benchmark!BF16</f>
        <v>-8.2579517548474965E-2</v>
      </c>
      <c r="DE17" s="44">
        <f>[3]IRF1_benchmark!BI16</f>
        <v>8.652055645381948E-3</v>
      </c>
    </row>
    <row r="18" spans="1:109" x14ac:dyDescent="0.25">
      <c r="A18" s="44">
        <v>15</v>
      </c>
      <c r="B18">
        <f t="shared" si="0"/>
        <v>3.5127100917841325E-2</v>
      </c>
      <c r="C18">
        <f t="shared" si="1"/>
        <v>-0.30066044689198518</v>
      </c>
      <c r="D18">
        <f t="shared" si="2"/>
        <v>-0.1137884960385218</v>
      </c>
      <c r="E18" s="44">
        <v>-1.5726</v>
      </c>
      <c r="F18" s="44">
        <v>-1.8248899999999999</v>
      </c>
      <c r="G18" s="44">
        <v>-1.3203100000000001</v>
      </c>
      <c r="H18" s="44">
        <f>[3]IRF1_benchmark!C17</f>
        <v>3.5127100917841325E-2</v>
      </c>
      <c r="I18" s="44">
        <f>[3]IRF1_benchmark!D17</f>
        <v>-0.26553334597414385</v>
      </c>
      <c r="J18" s="44">
        <f>[3]IRF1_benchmark!G17</f>
        <v>-0.1137884960385218</v>
      </c>
      <c r="K18" s="44"/>
      <c r="L18" s="44">
        <v>15</v>
      </c>
      <c r="M18">
        <f t="shared" si="3"/>
        <v>2.4686260299390882E-2</v>
      </c>
      <c r="N18">
        <f t="shared" si="4"/>
        <v>-0.45485370804451064</v>
      </c>
      <c r="O18">
        <f t="shared" si="5"/>
        <v>-0.19256246147256395</v>
      </c>
      <c r="P18" s="44">
        <v>-0.43166000000000004</v>
      </c>
      <c r="Q18" s="44">
        <v>-0.65859999999999996</v>
      </c>
      <c r="R18" s="44">
        <v>-0.20472000000000004</v>
      </c>
      <c r="S18" s="44">
        <f>[3]IRF1_benchmark!I17</f>
        <v>2.4686260299390882E-2</v>
      </c>
      <c r="T18" s="44">
        <f>[3]IRF1_benchmark!J17</f>
        <v>-0.43016744774511978</v>
      </c>
      <c r="U18" s="44">
        <f>[3]IRF1_benchmark!M17</f>
        <v>-0.19256246147256395</v>
      </c>
      <c r="V18" s="44"/>
      <c r="W18" s="44">
        <v>15</v>
      </c>
      <c r="X18">
        <f t="shared" si="6"/>
        <v>0.24670162030541157</v>
      </c>
      <c r="Y18">
        <f t="shared" si="7"/>
        <v>-1.8311870722452692</v>
      </c>
      <c r="Z18">
        <f t="shared" si="8"/>
        <v>-0.68979537848060768</v>
      </c>
      <c r="AA18" s="44">
        <v>0.92429000000000006</v>
      </c>
      <c r="AB18" s="44">
        <v>-0.41791</v>
      </c>
      <c r="AC18" s="44">
        <v>2.2664900000000001</v>
      </c>
      <c r="AD18" s="44">
        <f>[3]IRF1_benchmark!O17</f>
        <v>0.24670162030541157</v>
      </c>
      <c r="AE18" s="44">
        <f>[3]IRF1_benchmark!P17</f>
        <v>-1.5844854519398577</v>
      </c>
      <c r="AF18" s="44">
        <f>[3]IRF1_benchmark!S17</f>
        <v>-0.68979537848060768</v>
      </c>
      <c r="AG18" s="45"/>
      <c r="AH18" s="44">
        <v>15</v>
      </c>
      <c r="AI18">
        <f t="shared" si="9"/>
        <v>1.1388724349789717E-2</v>
      </c>
      <c r="AJ18">
        <f t="shared" si="10"/>
        <v>-0.30483763120188123</v>
      </c>
      <c r="AK18">
        <f t="shared" si="11"/>
        <v>-0.13761577802539893</v>
      </c>
      <c r="AL18" s="44">
        <v>-0.17566999999999999</v>
      </c>
      <c r="AM18" s="44">
        <v>-0.35405000000000003</v>
      </c>
      <c r="AN18" s="44">
        <v>2.7100000000000171E-3</v>
      </c>
      <c r="AO18" s="44">
        <f>[3]IRF1_benchmark!U17</f>
        <v>1.1388724349789717E-2</v>
      </c>
      <c r="AP18" s="44">
        <f>[3]IRF1_benchmark!V17</f>
        <v>-0.29344890685209152</v>
      </c>
      <c r="AQ18" s="44">
        <f>[3]IRF1_benchmark!Y17</f>
        <v>-0.13761577802539893</v>
      </c>
      <c r="AR18" s="44"/>
      <c r="AS18" s="44">
        <v>15</v>
      </c>
      <c r="AT18">
        <f t="shared" si="12"/>
        <v>0.24291315686456938</v>
      </c>
      <c r="AU18">
        <f t="shared" si="13"/>
        <v>-1.0879118762627558</v>
      </c>
      <c r="AV18">
        <f t="shared" si="14"/>
        <v>-0.29771680202794426</v>
      </c>
      <c r="AW18" s="44">
        <v>0.75251000000000001</v>
      </c>
      <c r="AX18" s="44">
        <v>-6.1109999999999984E-2</v>
      </c>
      <c r="AY18" s="44">
        <v>1.56613</v>
      </c>
      <c r="AZ18" s="44">
        <f>[3]IRF1_benchmark!AA17</f>
        <v>0.24291315686456938</v>
      </c>
      <c r="BA18" s="44">
        <f>[3]IRF1_benchmark!AB17</f>
        <v>-0.84499871939818649</v>
      </c>
      <c r="BB18" s="44">
        <f>[3]IRF1_benchmark!AE17</f>
        <v>-0.29771680202794426</v>
      </c>
      <c r="BC18" s="45"/>
      <c r="BD18" s="44">
        <v>15</v>
      </c>
      <c r="BE18">
        <f t="shared" si="15"/>
        <v>9.4627933937829617E-2</v>
      </c>
      <c r="BF18">
        <f t="shared" si="16"/>
        <v>-0.23484333553296946</v>
      </c>
      <c r="BG18">
        <f t="shared" si="17"/>
        <v>-1.7610271413515149E-2</v>
      </c>
      <c r="BH18" s="44">
        <v>-0.24371000000000001</v>
      </c>
      <c r="BI18" s="44">
        <v>-0.40565000000000001</v>
      </c>
      <c r="BJ18" s="44">
        <v>-8.1770000000000023E-2</v>
      </c>
      <c r="BK18" s="44">
        <f>[3]IRF1_benchmark!AG17</f>
        <v>9.4627933937829617E-2</v>
      </c>
      <c r="BL18" s="44">
        <f>[3]IRF1_benchmark!AH17</f>
        <v>-0.14021540159513984</v>
      </c>
      <c r="BM18" s="44">
        <f>[3]IRF1_benchmark!AK17</f>
        <v>-1.7610271413515149E-2</v>
      </c>
      <c r="BN18" s="44"/>
      <c r="BO18" s="44">
        <v>15</v>
      </c>
      <c r="BP18">
        <f t="shared" si="18"/>
        <v>0.1637714128719128</v>
      </c>
      <c r="BQ18">
        <f t="shared" si="19"/>
        <v>-0.29250704618677026</v>
      </c>
      <c r="BR18">
        <f t="shared" si="20"/>
        <v>1.3990961411900553E-2</v>
      </c>
      <c r="BS18" s="44">
        <v>0.55330999999999997</v>
      </c>
      <c r="BT18" s="44">
        <v>-5.3079999999999967E-2</v>
      </c>
      <c r="BU18" s="44">
        <v>1.1597</v>
      </c>
      <c r="BV18" s="44">
        <f>[3]IRF1_benchmark!AM17</f>
        <v>0.1637714128719128</v>
      </c>
      <c r="BW18" s="44">
        <f>[3]IRF1_benchmark!AN17</f>
        <v>-0.12873563331485746</v>
      </c>
      <c r="BX18" s="44">
        <f>[3]IRF1_benchmark!AQ17</f>
        <v>1.3990961411900553E-2</v>
      </c>
      <c r="BY18" s="45"/>
      <c r="BZ18" s="44">
        <v>15</v>
      </c>
      <c r="CA18">
        <f t="shared" si="21"/>
        <v>4.9306768069634944E-2</v>
      </c>
      <c r="CB18">
        <f t="shared" si="22"/>
        <v>-0.24260355189105126</v>
      </c>
      <c r="CC18">
        <f t="shared" si="23"/>
        <v>-6.7856866195982746E-2</v>
      </c>
      <c r="CD18" s="44">
        <v>-0.25525999999999999</v>
      </c>
      <c r="CE18" s="44">
        <v>-0.41282999999999997</v>
      </c>
      <c r="CF18" s="44">
        <v>-9.7689999999999999E-2</v>
      </c>
      <c r="CG18" s="44">
        <f>[3]IRF1_benchmark!AS17</f>
        <v>4.9306768069634944E-2</v>
      </c>
      <c r="CH18" s="44">
        <f>[3]IRF1_benchmark!AT17</f>
        <v>-0.19329678382141632</v>
      </c>
      <c r="CI18" s="44">
        <f>[3]IRF1_benchmark!AW17</f>
        <v>-6.7856866195982746E-2</v>
      </c>
      <c r="CJ18" s="44"/>
      <c r="CK18" s="44">
        <v>15</v>
      </c>
      <c r="CL18">
        <f t="shared" si="24"/>
        <v>0.11629655017943873</v>
      </c>
      <c r="CM18">
        <f t="shared" si="25"/>
        <v>-0.15745419008216002</v>
      </c>
      <c r="CN18">
        <f t="shared" si="26"/>
        <v>3.5899118522011546E-2</v>
      </c>
      <c r="CO18" s="44">
        <v>5.9929999999999997E-2</v>
      </c>
      <c r="CP18" s="44">
        <v>-5.978E-2</v>
      </c>
      <c r="CQ18" s="44">
        <v>0.17963999999999999</v>
      </c>
      <c r="CR18" s="44">
        <f>[3]IRF1_benchmark!AY17</f>
        <v>0.11629655017943873</v>
      </c>
      <c r="CS18" s="44">
        <f>[3]IRF1_benchmark!AZ17</f>
        <v>-4.1157639902721296E-2</v>
      </c>
      <c r="CT18" s="44">
        <f>[3]IRF1_benchmark!BC17</f>
        <v>3.5899118522011546E-2</v>
      </c>
      <c r="CU18" s="44"/>
      <c r="CV18" s="44">
        <v>15</v>
      </c>
      <c r="CW18">
        <f t="shared" si="27"/>
        <v>6.5230961855004987E-2</v>
      </c>
      <c r="CX18">
        <f t="shared" si="28"/>
        <v>-0.17607994529569188</v>
      </c>
      <c r="CY18">
        <f t="shared" si="29"/>
        <v>-2.3613179434391774E-2</v>
      </c>
      <c r="CZ18" s="44">
        <v>3.1532999999999999E-2</v>
      </c>
      <c r="DA18" s="44">
        <v>-9.2727000000000004E-2</v>
      </c>
      <c r="DB18" s="44">
        <v>0.15579299999999999</v>
      </c>
      <c r="DC18" s="44">
        <f>[3]IRF1_benchmark!BE17</f>
        <v>6.5230961855004987E-2</v>
      </c>
      <c r="DD18" s="44">
        <f>[3]IRF1_benchmark!BF17</f>
        <v>-0.11084898344068689</v>
      </c>
      <c r="DE18" s="44">
        <f>[3]IRF1_benchmark!BI17</f>
        <v>-2.3613179434391774E-2</v>
      </c>
    </row>
    <row r="19" spans="1:109" s="46" customFormat="1" x14ac:dyDescent="0.25">
      <c r="A19" s="47">
        <v>16</v>
      </c>
      <c r="B19">
        <f t="shared" si="0"/>
        <v>9.3437764592317993E-2</v>
      </c>
      <c r="C19">
        <f t="shared" si="1"/>
        <v>-0.28318347623072498</v>
      </c>
      <c r="D19">
        <f t="shared" si="2"/>
        <v>-4.7648850363654356E-2</v>
      </c>
      <c r="E19" s="47">
        <v>-1.5725</v>
      </c>
      <c r="F19" s="47">
        <v>-1.8183499999999999</v>
      </c>
      <c r="G19" s="47">
        <v>-1.3266499999999999</v>
      </c>
      <c r="H19" s="47">
        <f>[3]IRF1_benchmark!C18</f>
        <v>9.3437764592317993E-2</v>
      </c>
      <c r="I19" s="47">
        <f>[3]IRF1_benchmark!D18</f>
        <v>-0.18974571163840701</v>
      </c>
      <c r="J19" s="47">
        <f>[3]IRF1_benchmark!G18</f>
        <v>-4.7648850363654356E-2</v>
      </c>
      <c r="K19" s="47"/>
      <c r="L19" s="47">
        <v>16</v>
      </c>
      <c r="M19">
        <f t="shared" si="3"/>
        <v>3.0267804795186558E-2</v>
      </c>
      <c r="N19">
        <f t="shared" si="4"/>
        <v>-0.45495482248160612</v>
      </c>
      <c r="O19">
        <f t="shared" si="5"/>
        <v>-0.18527186666459122</v>
      </c>
      <c r="P19" s="47">
        <v>-0.41555999999999998</v>
      </c>
      <c r="Q19" s="47">
        <v>-0.63841000000000003</v>
      </c>
      <c r="R19" s="47">
        <v>-0.19270999999999996</v>
      </c>
      <c r="S19" s="47">
        <f>[3]IRF1_benchmark!I18</f>
        <v>3.0267804795186558E-2</v>
      </c>
      <c r="T19" s="47">
        <f>[3]IRF1_benchmark!J18</f>
        <v>-0.42468701768641959</v>
      </c>
      <c r="U19" s="47">
        <f>[3]IRF1_benchmark!M18</f>
        <v>-0.18527186666459122</v>
      </c>
      <c r="V19" s="47"/>
      <c r="W19" s="47">
        <v>16</v>
      </c>
      <c r="X19">
        <f t="shared" si="6"/>
        <v>0.18801664994475448</v>
      </c>
      <c r="Y19">
        <f t="shared" si="7"/>
        <v>-1.8026605301541627</v>
      </c>
      <c r="Z19">
        <f t="shared" si="8"/>
        <v>-0.74157190291535646</v>
      </c>
      <c r="AA19" s="47">
        <v>0.82024000000000008</v>
      </c>
      <c r="AB19" s="47">
        <v>-0.51345999999999992</v>
      </c>
      <c r="AC19" s="47">
        <v>2.15394</v>
      </c>
      <c r="AD19" s="47">
        <f>[3]IRF1_benchmark!O18</f>
        <v>0.18801664994475448</v>
      </c>
      <c r="AE19" s="47">
        <f>[3]IRF1_benchmark!P18</f>
        <v>-1.6146438802094083</v>
      </c>
      <c r="AF19" s="47">
        <f>[3]IRF1_benchmark!S18</f>
        <v>-0.74157190291535646</v>
      </c>
      <c r="AG19" s="57"/>
      <c r="AH19" s="47">
        <v>16</v>
      </c>
      <c r="AI19">
        <f t="shared" si="9"/>
        <v>1.4895430427584625E-2</v>
      </c>
      <c r="AJ19">
        <f t="shared" si="10"/>
        <v>-0.302677141666847</v>
      </c>
      <c r="AK19">
        <f t="shared" si="11"/>
        <v>-0.13190781761104547</v>
      </c>
      <c r="AL19" s="47">
        <v>-0.15179000000000001</v>
      </c>
      <c r="AM19" s="47">
        <v>-0.32383999999999996</v>
      </c>
      <c r="AN19" s="47">
        <v>2.0260000000000004E-2</v>
      </c>
      <c r="AO19" s="47">
        <f>[3]IRF1_benchmark!U18</f>
        <v>1.4895430427584625E-2</v>
      </c>
      <c r="AP19" s="47">
        <f>[3]IRF1_benchmark!V18</f>
        <v>-0.28778171123926238</v>
      </c>
      <c r="AQ19" s="47">
        <f>[3]IRF1_benchmark!Y18</f>
        <v>-0.13190781761104547</v>
      </c>
      <c r="AR19" s="47"/>
      <c r="AS19" s="47">
        <v>16</v>
      </c>
      <c r="AT19">
        <f t="shared" si="12"/>
        <v>0.21774435551817686</v>
      </c>
      <c r="AU19">
        <f t="shared" si="13"/>
        <v>-1.0593500536511622</v>
      </c>
      <c r="AV19">
        <f t="shared" si="14"/>
        <v>-0.30137061672224591</v>
      </c>
      <c r="AW19" s="47">
        <v>0.74516000000000004</v>
      </c>
      <c r="AX19" s="47">
        <v>-6.0459999999999944E-2</v>
      </c>
      <c r="AY19" s="47">
        <v>1.5507799999999998</v>
      </c>
      <c r="AZ19" s="47">
        <f>[3]IRF1_benchmark!AA18</f>
        <v>0.21774435551817686</v>
      </c>
      <c r="BA19" s="47">
        <f>[3]IRF1_benchmark!AB18</f>
        <v>-0.84160569813298536</v>
      </c>
      <c r="BB19" s="47">
        <f>[3]IRF1_benchmark!AE18</f>
        <v>-0.30137061672224591</v>
      </c>
      <c r="BC19" s="119"/>
      <c r="BD19" s="47">
        <v>16</v>
      </c>
      <c r="BE19">
        <f t="shared" si="15"/>
        <v>8.8476006373895494E-2</v>
      </c>
      <c r="BF19">
        <f t="shared" si="16"/>
        <v>-0.22440273637667402</v>
      </c>
      <c r="BG19">
        <f t="shared" si="17"/>
        <v>-2.0152420661634939E-2</v>
      </c>
      <c r="BH19" s="47">
        <v>-0.22236999999999998</v>
      </c>
      <c r="BI19" s="47">
        <v>-0.37961</v>
      </c>
      <c r="BJ19" s="47">
        <v>-6.512999999999998E-2</v>
      </c>
      <c r="BK19" s="47">
        <f>[3]IRF1_benchmark!AG18</f>
        <v>8.8476006373895494E-2</v>
      </c>
      <c r="BL19" s="47">
        <f>[3]IRF1_benchmark!AH18</f>
        <v>-0.13592673000277852</v>
      </c>
      <c r="BM19" s="47">
        <f>[3]IRF1_benchmark!AK18</f>
        <v>-2.0152420661634939E-2</v>
      </c>
      <c r="BN19" s="47"/>
      <c r="BO19" s="47">
        <v>16</v>
      </c>
      <c r="BP19">
        <f t="shared" si="18"/>
        <v>0.16024805143464804</v>
      </c>
      <c r="BQ19">
        <f t="shared" si="19"/>
        <v>-0.29256309038070505</v>
      </c>
      <c r="BR19">
        <f t="shared" si="20"/>
        <v>1.0227678070454374E-2</v>
      </c>
      <c r="BS19" s="47">
        <v>0.54645999999999995</v>
      </c>
      <c r="BT19" s="47">
        <v>-9.9229999999999985E-2</v>
      </c>
      <c r="BU19" s="47">
        <v>1.19215</v>
      </c>
      <c r="BV19" s="47">
        <f>[3]IRF1_benchmark!AM18</f>
        <v>0.16024805143464804</v>
      </c>
      <c r="BW19" s="47">
        <f>[3]IRF1_benchmark!AN18</f>
        <v>-0.13231503894605701</v>
      </c>
      <c r="BX19" s="47">
        <f>[3]IRF1_benchmark!AQ18</f>
        <v>1.0227678070454374E-2</v>
      </c>
      <c r="BY19" s="57"/>
      <c r="BZ19" s="47">
        <v>16</v>
      </c>
      <c r="CA19">
        <f t="shared" si="21"/>
        <v>4.6521972300548796E-2</v>
      </c>
      <c r="CB19">
        <f t="shared" si="22"/>
        <v>-0.23690373796060407</v>
      </c>
      <c r="CC19">
        <f t="shared" si="23"/>
        <v>-6.7482577127203389E-2</v>
      </c>
      <c r="CD19" s="47">
        <v>-0.24012</v>
      </c>
      <c r="CE19" s="47">
        <v>-0.39398</v>
      </c>
      <c r="CF19" s="47">
        <v>-8.6260000000000003E-2</v>
      </c>
      <c r="CG19" s="47">
        <f>[3]IRF1_benchmark!AS18</f>
        <v>4.6521972300548796E-2</v>
      </c>
      <c r="CH19" s="47">
        <f>[3]IRF1_benchmark!AT18</f>
        <v>-0.19038176566005527</v>
      </c>
      <c r="CI19" s="47">
        <f>[3]IRF1_benchmark!AW18</f>
        <v>-6.7482577127203389E-2</v>
      </c>
      <c r="CJ19" s="47"/>
      <c r="CK19" s="47">
        <v>16</v>
      </c>
      <c r="CL19">
        <f t="shared" si="24"/>
        <v>0.12554103676804929</v>
      </c>
      <c r="CM19">
        <f t="shared" si="25"/>
        <v>-0.15277023391253386</v>
      </c>
      <c r="CN19">
        <f t="shared" si="26"/>
        <v>4.6722647769967381E-2</v>
      </c>
      <c r="CO19" s="47">
        <v>7.3621000000000006E-2</v>
      </c>
      <c r="CP19" s="47">
        <v>-4.3739E-2</v>
      </c>
      <c r="CQ19" s="47">
        <v>0.19098100000000001</v>
      </c>
      <c r="CR19" s="47">
        <f>[3]IRF1_benchmark!AY18</f>
        <v>0.12554103676804929</v>
      </c>
      <c r="CS19" s="47">
        <f>[3]IRF1_benchmark!AZ18</f>
        <v>-2.7229197144484574E-2</v>
      </c>
      <c r="CT19" s="47">
        <f>[3]IRF1_benchmark!BC18</f>
        <v>4.6722647769967381E-2</v>
      </c>
      <c r="CU19" s="47"/>
      <c r="CV19" s="47">
        <v>16</v>
      </c>
      <c r="CW19">
        <f t="shared" si="27"/>
        <v>3.1556069941768961E-2</v>
      </c>
      <c r="CX19">
        <f t="shared" si="28"/>
        <v>-0.17000552937050317</v>
      </c>
      <c r="CY19">
        <f t="shared" si="29"/>
        <v>-5.3085448180432725E-2</v>
      </c>
      <c r="CZ19" s="47">
        <v>2.7890000000000002E-2</v>
      </c>
      <c r="DA19" s="47">
        <v>-9.673000000000001E-2</v>
      </c>
      <c r="DB19" s="47">
        <v>0.15251000000000001</v>
      </c>
      <c r="DC19" s="47">
        <f>[3]IRF1_benchmark!BE18</f>
        <v>3.1556069941768961E-2</v>
      </c>
      <c r="DD19" s="47">
        <f>[3]IRF1_benchmark!BF18</f>
        <v>-0.13844945942873421</v>
      </c>
      <c r="DE19" s="47">
        <f>[3]IRF1_benchmark!BI18</f>
        <v>-5.3085448180432725E-2</v>
      </c>
    </row>
    <row r="20" spans="1:109" x14ac:dyDescent="0.25">
      <c r="A20" s="44"/>
      <c r="E20" s="44"/>
      <c r="F20" s="44"/>
      <c r="G20" s="44"/>
      <c r="H20" s="44"/>
      <c r="I20" s="44"/>
      <c r="J20" s="44"/>
      <c r="K20" s="44"/>
      <c r="L20" s="44"/>
      <c r="P20" s="44"/>
      <c r="Q20" s="44"/>
      <c r="R20" s="44"/>
      <c r="S20" s="44"/>
      <c r="T20" s="44"/>
      <c r="U20" s="44"/>
      <c r="V20" s="44"/>
      <c r="W20" s="44"/>
      <c r="AA20" s="44"/>
      <c r="AB20" s="44"/>
      <c r="AC20" s="44"/>
      <c r="AD20" s="44"/>
      <c r="AE20" s="44"/>
      <c r="AF20" s="44"/>
      <c r="AG20" s="45"/>
      <c r="AH20" s="44"/>
      <c r="AL20" s="44"/>
      <c r="AM20" s="44"/>
      <c r="AN20" s="44"/>
      <c r="AO20" s="44"/>
      <c r="AP20" s="44"/>
      <c r="AQ20" s="44"/>
      <c r="AR20" s="44"/>
      <c r="AS20" s="44"/>
      <c r="AW20" s="44"/>
      <c r="AX20" s="44"/>
      <c r="AY20" s="44"/>
      <c r="AZ20" s="44"/>
      <c r="BA20" s="44"/>
      <c r="BB20" s="44"/>
      <c r="BC20" s="45"/>
      <c r="BD20" s="44"/>
      <c r="BH20" s="44"/>
      <c r="BI20" s="44"/>
      <c r="BJ20" s="44"/>
      <c r="BK20" s="44"/>
      <c r="BL20" s="44"/>
      <c r="BM20" s="44"/>
      <c r="BN20" s="44"/>
      <c r="BO20" s="44"/>
      <c r="BS20" s="44"/>
      <c r="BT20" s="44"/>
      <c r="BU20" s="44"/>
      <c r="BV20" s="44"/>
      <c r="BW20" s="44"/>
      <c r="BX20" s="44"/>
      <c r="BY20" s="45"/>
      <c r="BZ20" s="44"/>
      <c r="CD20" s="44"/>
      <c r="CE20" s="44"/>
      <c r="CF20" s="44"/>
      <c r="CG20" s="44"/>
      <c r="CH20" s="44"/>
      <c r="CI20" s="44"/>
      <c r="CJ20" s="44"/>
      <c r="CK20" s="44"/>
      <c r="CO20" s="44"/>
      <c r="CP20" s="44"/>
      <c r="CQ20" s="44"/>
      <c r="CR20" s="44"/>
      <c r="CS20" s="44"/>
      <c r="CT20" s="44"/>
      <c r="CU20" s="44"/>
      <c r="CV20" s="44"/>
      <c r="CZ20" s="44"/>
      <c r="DA20" s="44"/>
      <c r="DB20" s="44"/>
      <c r="DC20" s="44"/>
      <c r="DD20" s="44"/>
      <c r="DE20" s="44"/>
    </row>
    <row r="21" spans="1:109" x14ac:dyDescent="0.25">
      <c r="A21" s="44"/>
      <c r="E21" s="44"/>
      <c r="F21" s="44"/>
      <c r="G21" s="44"/>
      <c r="H21" s="44"/>
      <c r="I21" s="44"/>
      <c r="J21" s="44"/>
      <c r="K21" s="44"/>
      <c r="L21" s="44"/>
      <c r="P21" s="44"/>
      <c r="Q21" s="44"/>
      <c r="R21" s="44"/>
      <c r="S21" s="44"/>
      <c r="T21" s="44"/>
      <c r="U21" s="44"/>
      <c r="V21" s="44"/>
      <c r="W21" s="44"/>
      <c r="AA21" s="44"/>
      <c r="AB21" s="44"/>
      <c r="AC21" s="44"/>
      <c r="AD21" s="44"/>
      <c r="AE21" s="44"/>
      <c r="AF21" s="44"/>
      <c r="AG21" s="45"/>
      <c r="AH21" s="44"/>
      <c r="AL21" s="44"/>
      <c r="AM21" s="44"/>
      <c r="AN21" s="44"/>
      <c r="AO21" s="44"/>
      <c r="AP21" s="44"/>
      <c r="AQ21" s="44"/>
      <c r="AR21" s="44"/>
      <c r="AS21" s="44"/>
      <c r="AW21" s="44"/>
      <c r="AX21" s="44"/>
      <c r="AY21" s="44"/>
      <c r="AZ21" s="44"/>
      <c r="BA21" s="44"/>
      <c r="BB21" s="44"/>
      <c r="BC21" s="45"/>
      <c r="BD21" s="44"/>
      <c r="BH21" s="44"/>
      <c r="BI21" s="44"/>
      <c r="BJ21" s="44"/>
      <c r="BK21" s="44"/>
      <c r="BL21" s="44"/>
      <c r="BM21" s="44"/>
      <c r="BN21" s="44"/>
      <c r="BO21" s="44"/>
      <c r="BS21" s="44"/>
      <c r="BT21" s="44"/>
      <c r="BU21" s="44"/>
      <c r="BV21" s="44"/>
      <c r="BW21" s="44"/>
      <c r="BX21" s="44"/>
      <c r="BY21" s="45"/>
      <c r="BZ21" s="44"/>
      <c r="CD21" s="44"/>
      <c r="CE21" s="44"/>
      <c r="CF21" s="44"/>
      <c r="CG21" s="44"/>
      <c r="CH21" s="44"/>
      <c r="CI21" s="44"/>
      <c r="CJ21" s="44"/>
      <c r="CK21" s="44"/>
      <c r="CO21" s="44"/>
      <c r="CP21" s="44"/>
      <c r="CQ21" s="44"/>
      <c r="CR21" s="44"/>
      <c r="CS21" s="44"/>
      <c r="CT21" s="44"/>
      <c r="CU21" s="44"/>
      <c r="CV21" s="44"/>
      <c r="CZ21" s="44"/>
      <c r="DA21" s="44"/>
      <c r="DB21" s="44"/>
      <c r="DC21" s="44"/>
      <c r="DD21" s="44"/>
      <c r="DE21" s="44"/>
    </row>
    <row r="22" spans="1:109" x14ac:dyDescent="0.25">
      <c r="A22" s="44"/>
      <c r="E22" s="44"/>
      <c r="F22" s="44"/>
      <c r="G22" s="44"/>
      <c r="H22" s="44"/>
      <c r="I22" s="44"/>
      <c r="J22" s="44"/>
      <c r="K22" s="44"/>
      <c r="L22" s="44"/>
      <c r="P22" s="44"/>
      <c r="Q22" s="44"/>
      <c r="R22" s="44"/>
      <c r="S22" s="44"/>
      <c r="T22" s="44"/>
      <c r="U22" s="44"/>
      <c r="V22" s="44"/>
      <c r="W22" s="44"/>
      <c r="AA22" s="44"/>
      <c r="AB22" s="44"/>
      <c r="AC22" s="44"/>
      <c r="AD22" s="44"/>
      <c r="AE22" s="44"/>
      <c r="AF22" s="44"/>
      <c r="AG22" s="45"/>
      <c r="AH22" s="44"/>
      <c r="AL22" s="44"/>
      <c r="AM22" s="44"/>
      <c r="AN22" s="44"/>
      <c r="AO22" s="44"/>
      <c r="AP22" s="44"/>
      <c r="AQ22" s="44"/>
      <c r="AR22" s="44"/>
      <c r="AS22" s="44"/>
      <c r="AW22" s="44"/>
      <c r="AX22" s="44"/>
      <c r="AY22" s="44"/>
      <c r="AZ22" s="44"/>
      <c r="BA22" s="44"/>
      <c r="BB22" s="44"/>
      <c r="BC22" s="45"/>
      <c r="BD22" s="44"/>
      <c r="BH22" s="44"/>
      <c r="BI22" s="44"/>
      <c r="BJ22" s="44"/>
      <c r="BK22" s="44"/>
      <c r="BL22" s="44"/>
      <c r="BM22" s="44"/>
      <c r="BN22" s="44"/>
      <c r="BO22" s="44"/>
      <c r="BS22" s="44"/>
      <c r="BT22" s="44"/>
      <c r="BU22" s="44"/>
      <c r="BV22" s="44"/>
      <c r="BW22" s="44"/>
      <c r="BX22" s="44"/>
      <c r="BY22" s="45"/>
      <c r="BZ22" s="44"/>
      <c r="CD22" s="44"/>
      <c r="CE22" s="44"/>
      <c r="CF22" s="44"/>
      <c r="CG22" s="44"/>
      <c r="CH22" s="44"/>
      <c r="CI22" s="44"/>
      <c r="CJ22" s="44"/>
      <c r="CK22" s="44"/>
      <c r="CO22" s="44"/>
      <c r="CP22" s="44"/>
      <c r="CQ22" s="44"/>
      <c r="CR22" s="44"/>
      <c r="CS22" s="44"/>
      <c r="CT22" s="44"/>
      <c r="CU22" s="44"/>
      <c r="CV22" s="44"/>
      <c r="CZ22" s="44"/>
      <c r="DA22" s="44"/>
      <c r="DB22" s="44"/>
      <c r="DC22" s="44"/>
      <c r="DD22" s="44"/>
      <c r="DE22" s="44"/>
    </row>
    <row r="23" spans="1:109" x14ac:dyDescent="0.25">
      <c r="A23" s="44"/>
      <c r="E23" s="44"/>
      <c r="F23" s="44"/>
      <c r="G23" s="44"/>
      <c r="H23" s="44"/>
      <c r="I23" s="44"/>
      <c r="J23" s="44"/>
      <c r="K23" s="44"/>
      <c r="L23" s="44"/>
      <c r="P23" s="44"/>
      <c r="Q23" s="44"/>
      <c r="R23" s="44"/>
      <c r="S23" s="44"/>
      <c r="T23" s="44"/>
      <c r="U23" s="44"/>
      <c r="V23" s="44"/>
      <c r="W23" s="44"/>
      <c r="AA23" s="44"/>
      <c r="AB23" s="44"/>
      <c r="AC23" s="44"/>
      <c r="AD23" s="44"/>
      <c r="AE23" s="44"/>
      <c r="AF23" s="44"/>
      <c r="AG23" s="45"/>
      <c r="AH23" s="44"/>
      <c r="AL23" s="44"/>
      <c r="AM23" s="44"/>
      <c r="AN23" s="44"/>
      <c r="AO23" s="44"/>
      <c r="AP23" s="44"/>
      <c r="AQ23" s="44"/>
      <c r="AR23" s="44"/>
      <c r="AS23" s="44"/>
      <c r="AW23" s="44"/>
      <c r="AX23" s="44"/>
      <c r="AY23" s="44"/>
      <c r="AZ23" s="44"/>
      <c r="BA23" s="44"/>
      <c r="BB23" s="44"/>
      <c r="BC23" s="45"/>
      <c r="BD23" s="44"/>
      <c r="BH23" s="44"/>
      <c r="BI23" s="44"/>
      <c r="BJ23" s="44"/>
      <c r="BK23" s="44"/>
      <c r="BL23" s="44"/>
      <c r="BM23" s="44"/>
      <c r="BN23" s="44"/>
      <c r="BO23" s="44"/>
      <c r="BS23" s="44"/>
      <c r="BT23" s="44"/>
      <c r="BU23" s="44"/>
      <c r="BV23" s="44"/>
      <c r="BW23" s="44"/>
      <c r="BX23" s="44"/>
      <c r="BY23" s="45"/>
      <c r="BZ23" s="44"/>
      <c r="CD23" s="44"/>
      <c r="CE23" s="44"/>
      <c r="CF23" s="44"/>
      <c r="CG23" s="44"/>
      <c r="CH23" s="44"/>
      <c r="CI23" s="44"/>
      <c r="CJ23" s="44"/>
      <c r="CK23" s="44"/>
      <c r="CO23" s="44"/>
      <c r="CP23" s="44"/>
      <c r="CQ23" s="44"/>
      <c r="CR23" s="44"/>
      <c r="CS23" s="44"/>
      <c r="CT23" s="44"/>
      <c r="CU23" s="44"/>
      <c r="CV23" s="44"/>
      <c r="CZ23" s="44"/>
      <c r="DA23" s="44"/>
      <c r="DB23" s="44"/>
      <c r="DC23" s="44"/>
      <c r="DD23" s="44"/>
      <c r="DE23" s="44"/>
    </row>
    <row r="24" spans="1:109" x14ac:dyDescent="0.25">
      <c r="J24" s="44"/>
      <c r="K24" s="44"/>
      <c r="L24" s="44"/>
      <c r="P24" s="44"/>
      <c r="Q24" s="44"/>
      <c r="R24" s="44"/>
      <c r="S24" s="44"/>
      <c r="T24" s="44"/>
      <c r="U24" s="44"/>
      <c r="V24" s="44"/>
      <c r="W24" s="44"/>
      <c r="AA24" s="44"/>
      <c r="AB24" s="44"/>
      <c r="AC24" s="44"/>
      <c r="AD24" s="44"/>
      <c r="AE24" s="44"/>
      <c r="AF24" s="44"/>
      <c r="AG24" s="45"/>
      <c r="AH24" s="44"/>
      <c r="AL24" s="44"/>
      <c r="AM24" s="44"/>
      <c r="AN24" s="44"/>
      <c r="AO24" s="44"/>
      <c r="AP24" s="44"/>
      <c r="AQ24" s="44"/>
      <c r="AR24" s="44"/>
      <c r="AS24" s="44"/>
      <c r="AW24" s="44"/>
      <c r="AX24" s="44"/>
      <c r="AY24" s="44"/>
      <c r="AZ24" s="44"/>
      <c r="BA24" s="44"/>
      <c r="BB24" s="44"/>
      <c r="BC24" s="45"/>
      <c r="BD24" s="44"/>
      <c r="BH24" s="44"/>
      <c r="BI24" s="44"/>
      <c r="BJ24" s="44"/>
      <c r="BK24" s="44"/>
      <c r="BL24" s="44"/>
      <c r="BM24" s="44"/>
      <c r="BN24" s="44"/>
      <c r="BO24" s="44"/>
      <c r="BS24" s="44"/>
      <c r="BT24" s="44"/>
      <c r="BU24" s="44"/>
      <c r="BV24" s="44"/>
      <c r="BW24" s="44"/>
      <c r="BX24" s="44"/>
      <c r="BY24" s="45"/>
      <c r="BZ24" s="44"/>
      <c r="CD24" s="44"/>
      <c r="CE24" s="44"/>
      <c r="CF24" s="44"/>
      <c r="CG24" s="44"/>
      <c r="CH24" s="44"/>
      <c r="CI24" s="44"/>
      <c r="CJ24" s="44"/>
      <c r="CK24" s="44"/>
      <c r="CO24" s="44"/>
      <c r="CP24" s="44"/>
      <c r="CQ24" s="44"/>
      <c r="CR24" s="44"/>
      <c r="CS24" s="44"/>
      <c r="CT24" s="44"/>
      <c r="CU24" s="44"/>
      <c r="CV24" s="44"/>
      <c r="CZ24" s="44"/>
      <c r="DA24" s="44"/>
      <c r="DB24" s="44"/>
      <c r="DC24" s="44"/>
      <c r="DD24" s="44"/>
      <c r="DE24" s="44"/>
    </row>
  </sheetData>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T1317"/>
  <sheetViews>
    <sheetView topLeftCell="B1248" workbookViewId="0">
      <selection activeCell="D1315" sqref="D1315:T1317"/>
    </sheetView>
  </sheetViews>
  <sheetFormatPr defaultColWidth="9.109375" defaultRowHeight="13.8" x14ac:dyDescent="0.25"/>
  <cols>
    <col min="1" max="1" width="56" style="193" bestFit="1" customWidth="1"/>
    <col min="2" max="2" width="31.44140625" style="193" bestFit="1" customWidth="1"/>
    <col min="3" max="3" width="24.5546875" style="193" bestFit="1" customWidth="1"/>
    <col min="4" max="12" width="9.6640625" style="193" bestFit="1" customWidth="1"/>
    <col min="13" max="20" width="9.33203125" style="193" bestFit="1" customWidth="1"/>
    <col min="21" max="16384" width="9.109375" style="193"/>
  </cols>
  <sheetData>
    <row r="1" spans="1:20" x14ac:dyDescent="0.25">
      <c r="A1" s="193" t="s">
        <v>1649</v>
      </c>
    </row>
    <row r="2" spans="1:20" x14ac:dyDescent="0.25">
      <c r="A2" s="193" t="s">
        <v>1650</v>
      </c>
    </row>
    <row r="3" spans="1:20" x14ac:dyDescent="0.25">
      <c r="A3" s="193" t="s">
        <v>1651</v>
      </c>
    </row>
    <row r="4" spans="1:20" x14ac:dyDescent="0.25">
      <c r="A4" s="193" t="s">
        <v>1652</v>
      </c>
    </row>
    <row r="5" spans="1:20" x14ac:dyDescent="0.25">
      <c r="A5" s="193" t="s">
        <v>1653</v>
      </c>
    </row>
    <row r="6" spans="1:20" x14ac:dyDescent="0.25">
      <c r="A6" s="193" t="s">
        <v>1654</v>
      </c>
    </row>
    <row r="7" spans="1:20" x14ac:dyDescent="0.25">
      <c r="A7" s="193" t="s">
        <v>1655</v>
      </c>
    </row>
    <row r="8" spans="1:20" x14ac:dyDescent="0.25">
      <c r="A8" s="193" t="s">
        <v>1656</v>
      </c>
    </row>
    <row r="9" spans="1:20" x14ac:dyDescent="0.25">
      <c r="A9" s="193" t="s">
        <v>1657</v>
      </c>
    </row>
    <row r="10" spans="1:20" x14ac:dyDescent="0.25">
      <c r="A10" s="193" t="s">
        <v>1658</v>
      </c>
    </row>
    <row r="11" spans="1:20" x14ac:dyDescent="0.25">
      <c r="A11" s="193" t="s">
        <v>1659</v>
      </c>
    </row>
    <row r="12" spans="1:20" x14ac:dyDescent="0.25">
      <c r="A12" s="193" t="s">
        <v>1660</v>
      </c>
    </row>
    <row r="15" spans="1:20" x14ac:dyDescent="0.25">
      <c r="A15" s="193" t="s">
        <v>1661</v>
      </c>
      <c r="B15" s="193" t="s">
        <v>1662</v>
      </c>
      <c r="D15" s="193">
        <v>0</v>
      </c>
      <c r="E15" s="193">
        <v>1</v>
      </c>
      <c r="F15" s="193">
        <v>2</v>
      </c>
      <c r="G15" s="193">
        <v>3</v>
      </c>
      <c r="H15" s="193">
        <v>4</v>
      </c>
      <c r="I15" s="193">
        <v>5</v>
      </c>
      <c r="J15" s="193">
        <v>6</v>
      </c>
      <c r="K15" s="193">
        <v>7</v>
      </c>
      <c r="L15" s="193">
        <v>8</v>
      </c>
      <c r="M15" s="193">
        <v>9</v>
      </c>
      <c r="N15" s="193">
        <v>10</v>
      </c>
      <c r="O15" s="193">
        <v>11</v>
      </c>
      <c r="P15" s="193">
        <v>12</v>
      </c>
      <c r="Q15" s="193">
        <v>13</v>
      </c>
      <c r="R15" s="193">
        <v>14</v>
      </c>
      <c r="S15" s="193">
        <v>15</v>
      </c>
      <c r="T15" s="193">
        <v>16</v>
      </c>
    </row>
    <row r="16" spans="1:20" x14ac:dyDescent="0.25">
      <c r="A16" s="193" t="s">
        <v>1663</v>
      </c>
      <c r="B16" s="193" t="s">
        <v>2</v>
      </c>
      <c r="C16" s="193" t="s">
        <v>1664</v>
      </c>
      <c r="D16" s="193">
        <v>-3.8986999999999998E-5</v>
      </c>
      <c r="E16" s="193">
        <v>-1.7176E-4</v>
      </c>
      <c r="F16" s="193">
        <v>2.5785000000000001E-4</v>
      </c>
      <c r="G16" s="193">
        <v>7.4054000000000004E-4</v>
      </c>
      <c r="H16" s="193">
        <v>1.0594999999999999E-3</v>
      </c>
      <c r="I16" s="193">
        <v>1.8931E-3</v>
      </c>
      <c r="J16" s="193">
        <v>2.3977999999999998E-3</v>
      </c>
      <c r="K16" s="193">
        <v>2.7778999999999998E-3</v>
      </c>
      <c r="L16" s="193">
        <v>3.0528E-3</v>
      </c>
      <c r="M16" s="193">
        <v>3.1408E-3</v>
      </c>
      <c r="N16" s="193">
        <v>3.1462999999999999E-3</v>
      </c>
      <c r="O16" s="193">
        <v>3.1396000000000002E-3</v>
      </c>
      <c r="P16" s="193">
        <v>2.9929000000000002E-3</v>
      </c>
      <c r="Q16" s="193">
        <v>2.8111999999999998E-3</v>
      </c>
      <c r="R16" s="193">
        <v>2.6546999999999999E-3</v>
      </c>
      <c r="S16" s="193">
        <v>2.4483999999999999E-3</v>
      </c>
      <c r="T16" s="193">
        <v>2.2355000000000001E-3</v>
      </c>
    </row>
    <row r="17" spans="1:20" x14ac:dyDescent="0.25">
      <c r="C17" s="193" t="s">
        <v>1665</v>
      </c>
      <c r="D17" s="193">
        <v>-1.8792E-4</v>
      </c>
      <c r="E17" s="193">
        <v>-3.1712999999999999E-4</v>
      </c>
      <c r="F17" s="193">
        <v>1.1933E-4</v>
      </c>
      <c r="G17" s="193">
        <v>6.2027000000000002E-4</v>
      </c>
      <c r="H17" s="193">
        <v>9.803800000000001E-4</v>
      </c>
      <c r="I17" s="193">
        <v>1.786E-3</v>
      </c>
      <c r="J17" s="193">
        <v>2.2249000000000001E-3</v>
      </c>
      <c r="K17" s="193">
        <v>2.5138999999999999E-3</v>
      </c>
      <c r="L17" s="193">
        <v>2.7474000000000001E-3</v>
      </c>
      <c r="M17" s="193">
        <v>2.8325999999999998E-3</v>
      </c>
      <c r="N17" s="193">
        <v>2.8170999999999999E-3</v>
      </c>
      <c r="O17" s="193">
        <v>2.7816999999999998E-3</v>
      </c>
      <c r="P17" s="193">
        <v>2.6275999999999999E-3</v>
      </c>
      <c r="Q17" s="193">
        <v>2.4364999999999999E-3</v>
      </c>
      <c r="R17" s="193">
        <v>2.2683E-3</v>
      </c>
      <c r="S17" s="193">
        <v>2.0823E-3</v>
      </c>
      <c r="T17" s="193">
        <v>1.8985E-3</v>
      </c>
    </row>
    <row r="18" spans="1:20" x14ac:dyDescent="0.25">
      <c r="C18" s="193" t="s">
        <v>1666</v>
      </c>
      <c r="D18" s="193">
        <v>3.9156999999999999E-4</v>
      </c>
      <c r="E18" s="193">
        <v>5.6057999999999998E-4</v>
      </c>
      <c r="F18" s="193">
        <v>7.5929999999999997E-4</v>
      </c>
      <c r="G18" s="193">
        <v>9.6988E-4</v>
      </c>
      <c r="H18" s="193">
        <v>1.1762999999999999E-3</v>
      </c>
      <c r="I18" s="193">
        <v>1.3416999999999999E-3</v>
      </c>
      <c r="J18" s="193">
        <v>1.4614000000000001E-3</v>
      </c>
      <c r="K18" s="193">
        <v>1.5746E-3</v>
      </c>
      <c r="L18" s="193">
        <v>1.686E-3</v>
      </c>
      <c r="M18" s="193">
        <v>1.7543000000000001E-3</v>
      </c>
      <c r="N18" s="193">
        <v>1.7874E-3</v>
      </c>
      <c r="O18" s="193">
        <v>1.8031E-3</v>
      </c>
      <c r="P18" s="193">
        <v>1.7761000000000001E-3</v>
      </c>
      <c r="Q18" s="193">
        <v>1.7338E-3</v>
      </c>
      <c r="R18" s="193">
        <v>1.6906E-3</v>
      </c>
      <c r="S18" s="193">
        <v>1.6419E-3</v>
      </c>
      <c r="T18" s="193">
        <v>1.5935000000000001E-3</v>
      </c>
    </row>
    <row r="19" spans="1:20" x14ac:dyDescent="0.25">
      <c r="C19" s="193" t="s">
        <v>1667</v>
      </c>
      <c r="D19" s="193">
        <v>0</v>
      </c>
      <c r="E19" s="193">
        <v>0</v>
      </c>
      <c r="F19" s="193">
        <v>1E-3</v>
      </c>
      <c r="G19" s="193">
        <v>3.0000000000000001E-3</v>
      </c>
      <c r="H19" s="193">
        <v>5.0000000000000001E-3</v>
      </c>
      <c r="I19" s="193">
        <v>1.2E-2</v>
      </c>
      <c r="J19" s="193">
        <v>1.9E-2</v>
      </c>
      <c r="K19" s="193">
        <v>2.5000000000000001E-2</v>
      </c>
      <c r="L19" s="193">
        <v>0.03</v>
      </c>
      <c r="M19" s="193">
        <v>3.4000000000000002E-2</v>
      </c>
      <c r="N19" s="193">
        <v>3.5999999999999997E-2</v>
      </c>
      <c r="O19" s="193">
        <v>3.7999999999999999E-2</v>
      </c>
      <c r="P19" s="193">
        <v>0.04</v>
      </c>
      <c r="Q19" s="193">
        <v>0.04</v>
      </c>
      <c r="R19" s="193">
        <v>4.1000000000000002E-2</v>
      </c>
      <c r="S19" s="193">
        <v>4.1000000000000002E-2</v>
      </c>
      <c r="T19" s="193">
        <v>4.1000000000000002E-2</v>
      </c>
    </row>
    <row r="20" spans="1:20" x14ac:dyDescent="0.25">
      <c r="C20" s="193" t="s">
        <v>1668</v>
      </c>
      <c r="D20" s="193">
        <v>5.0000000000000001E-3</v>
      </c>
      <c r="E20" s="193">
        <v>7.0000000000000001E-3</v>
      </c>
      <c r="F20" s="193">
        <v>8.0000000000000002E-3</v>
      </c>
      <c r="G20" s="193">
        <v>0.01</v>
      </c>
      <c r="H20" s="193">
        <v>1.4E-2</v>
      </c>
      <c r="I20" s="193">
        <v>0.02</v>
      </c>
      <c r="J20" s="193">
        <v>2.5999999999999999E-2</v>
      </c>
      <c r="K20" s="193">
        <v>0.03</v>
      </c>
      <c r="L20" s="193">
        <v>3.4000000000000002E-2</v>
      </c>
      <c r="M20" s="193">
        <v>3.6999999999999998E-2</v>
      </c>
      <c r="N20" s="193">
        <v>3.9E-2</v>
      </c>
      <c r="O20" s="193">
        <v>4.1000000000000002E-2</v>
      </c>
      <c r="P20" s="193">
        <v>4.2000000000000003E-2</v>
      </c>
      <c r="Q20" s="193">
        <v>4.2999999999999997E-2</v>
      </c>
      <c r="R20" s="193">
        <v>4.2999999999999997E-2</v>
      </c>
      <c r="S20" s="193">
        <v>4.2999999999999997E-2</v>
      </c>
      <c r="T20" s="193">
        <v>4.2999999999999997E-2</v>
      </c>
    </row>
    <row r="21" spans="1:20" x14ac:dyDescent="0.25">
      <c r="C21" s="193" t="s">
        <v>1669</v>
      </c>
      <c r="D21" s="193">
        <v>7.0000000000000001E-3</v>
      </c>
      <c r="E21" s="193">
        <v>8.0000000000000002E-3</v>
      </c>
      <c r="F21" s="193">
        <v>8.0000000000000002E-3</v>
      </c>
      <c r="G21" s="193">
        <v>1.0999999999999999E-2</v>
      </c>
      <c r="H21" s="193">
        <v>1.6E-2</v>
      </c>
      <c r="I21" s="193">
        <v>2.1000000000000001E-2</v>
      </c>
      <c r="J21" s="193">
        <v>2.5999999999999999E-2</v>
      </c>
      <c r="K21" s="193">
        <v>2.9000000000000001E-2</v>
      </c>
      <c r="L21" s="193">
        <v>3.2000000000000001E-2</v>
      </c>
      <c r="M21" s="193">
        <v>3.5000000000000003E-2</v>
      </c>
      <c r="N21" s="193">
        <v>3.6999999999999998E-2</v>
      </c>
      <c r="O21" s="193">
        <v>3.7999999999999999E-2</v>
      </c>
      <c r="P21" s="193">
        <v>3.9E-2</v>
      </c>
      <c r="Q21" s="193">
        <v>0.04</v>
      </c>
      <c r="R21" s="193">
        <v>0.04</v>
      </c>
      <c r="S21" s="193">
        <v>0.04</v>
      </c>
      <c r="T21" s="193">
        <v>0.04</v>
      </c>
    </row>
    <row r="22" spans="1:20" x14ac:dyDescent="0.25">
      <c r="A22" s="193" t="s">
        <v>1670</v>
      </c>
      <c r="B22" s="193" t="s">
        <v>1521</v>
      </c>
      <c r="C22" s="193" t="s">
        <v>1664</v>
      </c>
      <c r="D22" s="193">
        <v>5.4682999999999998E-5</v>
      </c>
      <c r="E22" s="193">
        <v>7.6637000000000005E-5</v>
      </c>
      <c r="F22" s="193">
        <v>6.9171E-4</v>
      </c>
      <c r="G22" s="193">
        <v>1.3760999999999999E-3</v>
      </c>
      <c r="H22" s="193">
        <v>1.7574999999999999E-3</v>
      </c>
      <c r="I22" s="193">
        <v>2.4900999999999999E-3</v>
      </c>
      <c r="J22" s="193">
        <v>2.7767999999999998E-3</v>
      </c>
      <c r="K22" s="193">
        <v>3.0100999999999999E-3</v>
      </c>
      <c r="L22" s="193">
        <v>3.2158E-3</v>
      </c>
      <c r="M22" s="193">
        <v>3.2115999999999998E-3</v>
      </c>
      <c r="N22" s="193">
        <v>3.2093E-3</v>
      </c>
      <c r="O22" s="193">
        <v>3.1732000000000002E-3</v>
      </c>
      <c r="P22" s="193">
        <v>3.0155E-3</v>
      </c>
      <c r="Q22" s="193">
        <v>2.8557000000000001E-3</v>
      </c>
      <c r="R22" s="193">
        <v>2.7187999999999999E-3</v>
      </c>
      <c r="S22" s="193">
        <v>2.5558999999999998E-3</v>
      </c>
      <c r="T22" s="193">
        <v>2.4036999999999999E-3</v>
      </c>
    </row>
    <row r="23" spans="1:20" x14ac:dyDescent="0.25">
      <c r="C23" s="193" t="s">
        <v>1665</v>
      </c>
      <c r="D23" s="193">
        <v>-2.9614000000000001E-5</v>
      </c>
      <c r="E23" s="193">
        <v>-8.5628000000000004E-6</v>
      </c>
      <c r="F23" s="193">
        <v>6.0192000000000004E-4</v>
      </c>
      <c r="G23" s="193">
        <v>1.2496E-3</v>
      </c>
      <c r="H23" s="193">
        <v>1.6241000000000001E-3</v>
      </c>
      <c r="I23" s="193">
        <v>2.2991999999999999E-3</v>
      </c>
      <c r="J23" s="193">
        <v>2.5289000000000002E-3</v>
      </c>
      <c r="K23" s="193">
        <v>2.7044E-3</v>
      </c>
      <c r="L23" s="193">
        <v>2.8790999999999999E-3</v>
      </c>
      <c r="M23" s="193">
        <v>2.8773000000000002E-3</v>
      </c>
      <c r="N23" s="193">
        <v>2.8570000000000002E-3</v>
      </c>
      <c r="O23" s="193">
        <v>2.8005999999999999E-3</v>
      </c>
      <c r="P23" s="193">
        <v>2.6402999999999999E-3</v>
      </c>
      <c r="Q23" s="193">
        <v>2.4778000000000001E-3</v>
      </c>
      <c r="R23" s="193">
        <v>2.3432000000000001E-3</v>
      </c>
      <c r="S23" s="193">
        <v>2.2055E-3</v>
      </c>
      <c r="T23" s="193">
        <v>2.0760000000000002E-3</v>
      </c>
    </row>
    <row r="24" spans="1:20" x14ac:dyDescent="0.25">
      <c r="C24" s="193" t="s">
        <v>1666</v>
      </c>
      <c r="D24" s="193">
        <v>3.2211000000000002E-4</v>
      </c>
      <c r="E24" s="193">
        <v>4.5908E-4</v>
      </c>
      <c r="F24" s="193">
        <v>6.5512000000000003E-4</v>
      </c>
      <c r="G24" s="193">
        <v>8.7306999999999999E-4</v>
      </c>
      <c r="H24" s="193">
        <v>1.0826E-3</v>
      </c>
      <c r="I24" s="193">
        <v>1.2620999999999999E-3</v>
      </c>
      <c r="J24" s="193">
        <v>1.3897E-3</v>
      </c>
      <c r="K24" s="193">
        <v>1.5076E-3</v>
      </c>
      <c r="L24" s="193">
        <v>1.6088999999999999E-3</v>
      </c>
      <c r="M24" s="193">
        <v>1.6695E-3</v>
      </c>
      <c r="N24" s="193">
        <v>1.7006E-3</v>
      </c>
      <c r="O24" s="193">
        <v>1.7102E-3</v>
      </c>
      <c r="P24" s="193">
        <v>1.6911999999999999E-3</v>
      </c>
      <c r="Q24" s="193">
        <v>1.6609999999999999E-3</v>
      </c>
      <c r="R24" s="193">
        <v>1.6298E-3</v>
      </c>
      <c r="S24" s="193">
        <v>1.5933E-3</v>
      </c>
      <c r="T24" s="193">
        <v>1.5569E-3</v>
      </c>
    </row>
    <row r="25" spans="1:20" x14ac:dyDescent="0.25">
      <c r="C25" s="193" t="s">
        <v>1667</v>
      </c>
      <c r="D25" s="193">
        <v>0</v>
      </c>
      <c r="E25" s="193">
        <v>0</v>
      </c>
      <c r="F25" s="193">
        <v>5.0000000000000001E-3</v>
      </c>
      <c r="G25" s="193">
        <v>1.2999999999999999E-2</v>
      </c>
      <c r="H25" s="193">
        <v>0.02</v>
      </c>
      <c r="I25" s="193">
        <v>2.9000000000000001E-2</v>
      </c>
      <c r="J25" s="193">
        <v>3.5000000000000003E-2</v>
      </c>
      <c r="K25" s="193">
        <v>0.04</v>
      </c>
      <c r="L25" s="193">
        <v>4.3999999999999997E-2</v>
      </c>
      <c r="M25" s="193">
        <v>4.5999999999999999E-2</v>
      </c>
      <c r="N25" s="193">
        <v>4.7E-2</v>
      </c>
      <c r="O25" s="193">
        <v>4.8000000000000001E-2</v>
      </c>
      <c r="P25" s="193">
        <v>4.9000000000000002E-2</v>
      </c>
      <c r="Q25" s="193">
        <v>4.9000000000000002E-2</v>
      </c>
      <c r="R25" s="193">
        <v>4.9000000000000002E-2</v>
      </c>
      <c r="S25" s="193">
        <v>4.9000000000000002E-2</v>
      </c>
      <c r="T25" s="193">
        <v>4.9000000000000002E-2</v>
      </c>
    </row>
    <row r="26" spans="1:20" x14ac:dyDescent="0.25">
      <c r="C26" s="193" t="s">
        <v>1668</v>
      </c>
      <c r="D26" s="193">
        <v>4.0000000000000001E-3</v>
      </c>
      <c r="E26" s="193">
        <v>5.0000000000000001E-3</v>
      </c>
      <c r="F26" s="193">
        <v>0.01</v>
      </c>
      <c r="G26" s="193">
        <v>1.7999999999999999E-2</v>
      </c>
      <c r="H26" s="193">
        <v>2.4E-2</v>
      </c>
      <c r="I26" s="193">
        <v>3.3000000000000002E-2</v>
      </c>
      <c r="J26" s="193">
        <v>3.7999999999999999E-2</v>
      </c>
      <c r="K26" s="193">
        <v>4.2000000000000003E-2</v>
      </c>
      <c r="L26" s="193">
        <v>4.4999999999999998E-2</v>
      </c>
      <c r="M26" s="193">
        <v>4.7E-2</v>
      </c>
      <c r="N26" s="193">
        <v>4.8000000000000001E-2</v>
      </c>
      <c r="O26" s="193">
        <v>4.9000000000000002E-2</v>
      </c>
      <c r="P26" s="193">
        <v>0.05</v>
      </c>
      <c r="Q26" s="193">
        <v>0.05</v>
      </c>
      <c r="R26" s="193">
        <v>0.05</v>
      </c>
      <c r="S26" s="193">
        <v>0.05</v>
      </c>
      <c r="T26" s="193">
        <v>0.05</v>
      </c>
    </row>
    <row r="27" spans="1:20" x14ac:dyDescent="0.25">
      <c r="C27" s="193" t="s">
        <v>1669</v>
      </c>
      <c r="D27" s="193">
        <v>5.0000000000000001E-3</v>
      </c>
      <c r="E27" s="193">
        <v>6.0000000000000001E-3</v>
      </c>
      <c r="F27" s="193">
        <v>1.0999999999999999E-2</v>
      </c>
      <c r="G27" s="193">
        <v>1.7999999999999999E-2</v>
      </c>
      <c r="H27" s="193">
        <v>2.4E-2</v>
      </c>
      <c r="I27" s="193">
        <v>0.03</v>
      </c>
      <c r="J27" s="193">
        <v>3.4000000000000002E-2</v>
      </c>
      <c r="K27" s="193">
        <v>3.6999999999999998E-2</v>
      </c>
      <c r="L27" s="193">
        <v>3.9E-2</v>
      </c>
      <c r="M27" s="193">
        <v>4.1000000000000002E-2</v>
      </c>
      <c r="N27" s="193">
        <v>4.2000000000000003E-2</v>
      </c>
      <c r="O27" s="193">
        <v>4.2999999999999997E-2</v>
      </c>
      <c r="P27" s="193">
        <v>4.3999999999999997E-2</v>
      </c>
      <c r="Q27" s="193">
        <v>4.3999999999999997E-2</v>
      </c>
      <c r="R27" s="193">
        <v>4.3999999999999997E-2</v>
      </c>
      <c r="S27" s="193">
        <v>4.3999999999999997E-2</v>
      </c>
      <c r="T27" s="193">
        <v>4.3999999999999997E-2</v>
      </c>
    </row>
    <row r="28" spans="1:20" x14ac:dyDescent="0.25">
      <c r="A28" s="193" t="s">
        <v>1671</v>
      </c>
      <c r="B28" s="193" t="s">
        <v>1672</v>
      </c>
      <c r="C28" s="193" t="s">
        <v>1664</v>
      </c>
      <c r="D28" s="193">
        <v>-1.1326000000000001E-3</v>
      </c>
      <c r="E28" s="193">
        <v>-6.4362999999999996E-4</v>
      </c>
      <c r="F28" s="193">
        <v>1.6049E-3</v>
      </c>
      <c r="G28" s="193">
        <v>3.9648000000000001E-3</v>
      </c>
      <c r="H28" s="193">
        <v>5.2113000000000003E-3</v>
      </c>
      <c r="I28" s="193">
        <v>7.7181999999999997E-3</v>
      </c>
      <c r="J28" s="193">
        <v>8.4349000000000004E-3</v>
      </c>
      <c r="K28" s="193">
        <v>9.0088000000000008E-3</v>
      </c>
      <c r="L28" s="193">
        <v>9.3761999999999995E-3</v>
      </c>
      <c r="M28" s="193">
        <v>8.9277999999999996E-3</v>
      </c>
      <c r="N28" s="193">
        <v>8.4755000000000004E-3</v>
      </c>
      <c r="O28" s="193">
        <v>8.0335000000000007E-3</v>
      </c>
      <c r="P28" s="193">
        <v>7.1343999999999999E-3</v>
      </c>
      <c r="Q28" s="193">
        <v>6.3616000000000002E-3</v>
      </c>
      <c r="R28" s="193">
        <v>5.7739999999999996E-3</v>
      </c>
      <c r="S28" s="193">
        <v>5.0768000000000002E-3</v>
      </c>
      <c r="T28" s="193">
        <v>4.4695000000000004E-3</v>
      </c>
    </row>
    <row r="29" spans="1:20" x14ac:dyDescent="0.25">
      <c r="C29" s="193" t="s">
        <v>1665</v>
      </c>
      <c r="D29" s="193">
        <v>-1.5601E-3</v>
      </c>
      <c r="E29" s="193">
        <v>-9.9186000000000001E-4</v>
      </c>
      <c r="F29" s="193">
        <v>1.4239000000000001E-3</v>
      </c>
      <c r="G29" s="193">
        <v>3.7758000000000002E-3</v>
      </c>
      <c r="H29" s="193">
        <v>5.0242000000000004E-3</v>
      </c>
      <c r="I29" s="193">
        <v>7.3559999999999997E-3</v>
      </c>
      <c r="J29" s="193">
        <v>7.8522000000000002E-3</v>
      </c>
      <c r="K29" s="193">
        <v>8.2054999999999993E-3</v>
      </c>
      <c r="L29" s="193">
        <v>8.5141000000000001E-3</v>
      </c>
      <c r="M29" s="193">
        <v>8.116E-3</v>
      </c>
      <c r="N29" s="193">
        <v>7.6160999999999998E-3</v>
      </c>
      <c r="O29" s="193">
        <v>7.1205000000000001E-3</v>
      </c>
      <c r="P29" s="193">
        <v>6.2538999999999997E-3</v>
      </c>
      <c r="Q29" s="193">
        <v>5.5046000000000001E-3</v>
      </c>
      <c r="R29" s="193">
        <v>4.9408000000000004E-3</v>
      </c>
      <c r="S29" s="193">
        <v>4.3698000000000001E-3</v>
      </c>
      <c r="T29" s="193">
        <v>3.8687999999999999E-3</v>
      </c>
    </row>
    <row r="30" spans="1:20" x14ac:dyDescent="0.25">
      <c r="C30" s="193" t="s">
        <v>1666</v>
      </c>
      <c r="D30" s="193">
        <v>1.6249999999999999E-3</v>
      </c>
      <c r="E30" s="193">
        <v>1.8741999999999999E-3</v>
      </c>
      <c r="F30" s="193">
        <v>2.5224000000000002E-3</v>
      </c>
      <c r="G30" s="193">
        <v>3.2661000000000001E-3</v>
      </c>
      <c r="H30" s="193">
        <v>3.8744000000000001E-3</v>
      </c>
      <c r="I30" s="193">
        <v>4.4463000000000003E-3</v>
      </c>
      <c r="J30" s="193">
        <v>4.7755000000000002E-3</v>
      </c>
      <c r="K30" s="193">
        <v>5.0159999999999996E-3</v>
      </c>
      <c r="L30" s="193">
        <v>5.2326999999999999E-3</v>
      </c>
      <c r="M30" s="193">
        <v>5.2724E-3</v>
      </c>
      <c r="N30" s="193">
        <v>5.2576000000000003E-3</v>
      </c>
      <c r="O30" s="193">
        <v>5.2068000000000001E-3</v>
      </c>
      <c r="P30" s="193">
        <v>5.0648000000000004E-3</v>
      </c>
      <c r="Q30" s="193">
        <v>4.9058000000000001E-3</v>
      </c>
      <c r="R30" s="193">
        <v>4.7460000000000002E-3</v>
      </c>
      <c r="S30" s="193">
        <v>4.5850999999999999E-3</v>
      </c>
      <c r="T30" s="193">
        <v>4.4466000000000002E-3</v>
      </c>
    </row>
    <row r="31" spans="1:20" x14ac:dyDescent="0.25">
      <c r="C31" s="193" t="s">
        <v>1667</v>
      </c>
      <c r="D31" s="193">
        <v>2E-3</v>
      </c>
      <c r="E31" s="193">
        <v>2E-3</v>
      </c>
      <c r="F31" s="193">
        <v>3.0000000000000001E-3</v>
      </c>
      <c r="G31" s="193">
        <v>8.0000000000000002E-3</v>
      </c>
      <c r="H31" s="193">
        <v>1.2999999999999999E-2</v>
      </c>
      <c r="I31" s="193">
        <v>2.1999999999999999E-2</v>
      </c>
      <c r="J31" s="193">
        <v>2.8000000000000001E-2</v>
      </c>
      <c r="K31" s="193">
        <v>3.2000000000000001E-2</v>
      </c>
      <c r="L31" s="193">
        <v>3.5000000000000003E-2</v>
      </c>
      <c r="M31" s="193">
        <v>3.6999999999999998E-2</v>
      </c>
      <c r="N31" s="193">
        <v>3.7999999999999999E-2</v>
      </c>
      <c r="O31" s="193">
        <v>3.9E-2</v>
      </c>
      <c r="P31" s="193">
        <v>3.7999999999999999E-2</v>
      </c>
      <c r="Q31" s="193">
        <v>3.7999999999999999E-2</v>
      </c>
      <c r="R31" s="193">
        <v>3.7999999999999999E-2</v>
      </c>
      <c r="S31" s="193">
        <v>3.6999999999999998E-2</v>
      </c>
      <c r="T31" s="193">
        <v>3.6999999999999998E-2</v>
      </c>
    </row>
    <row r="32" spans="1:20" x14ac:dyDescent="0.25">
      <c r="C32" s="193" t="s">
        <v>1668</v>
      </c>
      <c r="D32" s="193">
        <v>8.9999999999999993E-3</v>
      </c>
      <c r="E32" s="193">
        <v>8.9999999999999993E-3</v>
      </c>
      <c r="F32" s="193">
        <v>0.01</v>
      </c>
      <c r="G32" s="193">
        <v>1.6E-2</v>
      </c>
      <c r="H32" s="193">
        <v>2.1000000000000001E-2</v>
      </c>
      <c r="I32" s="193">
        <v>2.8000000000000001E-2</v>
      </c>
      <c r="J32" s="193">
        <v>3.3000000000000002E-2</v>
      </c>
      <c r="K32" s="193">
        <v>3.5999999999999997E-2</v>
      </c>
      <c r="L32" s="193">
        <v>3.9E-2</v>
      </c>
      <c r="M32" s="193">
        <v>0.04</v>
      </c>
      <c r="N32" s="193">
        <v>4.1000000000000002E-2</v>
      </c>
      <c r="O32" s="193">
        <v>4.1000000000000002E-2</v>
      </c>
      <c r="P32" s="193">
        <v>4.1000000000000002E-2</v>
      </c>
      <c r="Q32" s="193">
        <v>4.1000000000000002E-2</v>
      </c>
      <c r="R32" s="193">
        <v>4.1000000000000002E-2</v>
      </c>
      <c r="S32" s="193">
        <v>0.04</v>
      </c>
      <c r="T32" s="193">
        <v>0.04</v>
      </c>
    </row>
    <row r="33" spans="1:20" x14ac:dyDescent="0.25">
      <c r="C33" s="193" t="s">
        <v>1669</v>
      </c>
      <c r="D33" s="193">
        <v>1.0999999999999999E-2</v>
      </c>
      <c r="E33" s="193">
        <v>0.01</v>
      </c>
      <c r="F33" s="193">
        <v>8.9999999999999993E-3</v>
      </c>
      <c r="G33" s="193">
        <v>1.4E-2</v>
      </c>
      <c r="H33" s="193">
        <v>1.9E-2</v>
      </c>
      <c r="I33" s="193">
        <v>2.5000000000000001E-2</v>
      </c>
      <c r="J33" s="193">
        <v>2.9000000000000001E-2</v>
      </c>
      <c r="K33" s="193">
        <v>3.2000000000000001E-2</v>
      </c>
      <c r="L33" s="193">
        <v>3.4000000000000002E-2</v>
      </c>
      <c r="M33" s="193">
        <v>3.5999999999999997E-2</v>
      </c>
      <c r="N33" s="193">
        <v>3.5999999999999997E-2</v>
      </c>
      <c r="O33" s="193">
        <v>3.6999999999999998E-2</v>
      </c>
      <c r="P33" s="193">
        <v>3.6999999999999998E-2</v>
      </c>
      <c r="Q33" s="193">
        <v>3.6999999999999998E-2</v>
      </c>
      <c r="R33" s="193">
        <v>3.6999999999999998E-2</v>
      </c>
      <c r="S33" s="193">
        <v>3.6999999999999998E-2</v>
      </c>
      <c r="T33" s="193">
        <v>3.5999999999999997E-2</v>
      </c>
    </row>
    <row r="34" spans="1:20" x14ac:dyDescent="0.25">
      <c r="A34" s="193" t="s">
        <v>1673</v>
      </c>
      <c r="B34" s="193" t="s">
        <v>1674</v>
      </c>
      <c r="C34" s="193" t="s">
        <v>1664</v>
      </c>
      <c r="D34" s="193">
        <v>1.8288000000000001E-4</v>
      </c>
      <c r="E34" s="193">
        <v>1.4071E-4</v>
      </c>
      <c r="F34" s="193">
        <v>3.9381000000000003E-4</v>
      </c>
      <c r="G34" s="193">
        <v>7.0949000000000001E-4</v>
      </c>
      <c r="H34" s="193">
        <v>9.5255000000000003E-4</v>
      </c>
      <c r="I34" s="193">
        <v>1.3255000000000001E-3</v>
      </c>
      <c r="J34" s="193">
        <v>1.5208999999999999E-3</v>
      </c>
      <c r="K34" s="193">
        <v>1.6770999999999999E-3</v>
      </c>
      <c r="L34" s="193">
        <v>1.8346E-3</v>
      </c>
      <c r="M34" s="193">
        <v>1.9166000000000001E-3</v>
      </c>
      <c r="N34" s="193">
        <v>1.9916999999999999E-3</v>
      </c>
      <c r="O34" s="193">
        <v>2.0202000000000002E-3</v>
      </c>
      <c r="P34" s="193">
        <v>1.9951999999999999E-3</v>
      </c>
      <c r="Q34" s="193">
        <v>1.9437E-3</v>
      </c>
      <c r="R34" s="193">
        <v>1.8856999999999999E-3</v>
      </c>
      <c r="S34" s="193">
        <v>1.8215E-3</v>
      </c>
      <c r="T34" s="193">
        <v>1.7557E-3</v>
      </c>
    </row>
    <row r="35" spans="1:20" x14ac:dyDescent="0.25">
      <c r="C35" s="193" t="s">
        <v>1665</v>
      </c>
      <c r="D35" s="193">
        <v>1.5626E-4</v>
      </c>
      <c r="E35" s="193">
        <v>1.1E-4</v>
      </c>
      <c r="F35" s="193">
        <v>3.6354999999999997E-4</v>
      </c>
      <c r="G35" s="193">
        <v>6.7124999999999997E-4</v>
      </c>
      <c r="H35" s="193">
        <v>9.0583999999999999E-4</v>
      </c>
      <c r="I35" s="193">
        <v>1.2611E-3</v>
      </c>
      <c r="J35" s="193">
        <v>1.4288E-3</v>
      </c>
      <c r="K35" s="193">
        <v>1.5628E-3</v>
      </c>
      <c r="L35" s="193">
        <v>1.702E-3</v>
      </c>
      <c r="M35" s="193">
        <v>1.7685000000000001E-3</v>
      </c>
      <c r="N35" s="193">
        <v>1.8299E-3</v>
      </c>
      <c r="O35" s="193">
        <v>1.8442E-3</v>
      </c>
      <c r="P35" s="193">
        <v>1.8082E-3</v>
      </c>
      <c r="Q35" s="193">
        <v>1.7488E-3</v>
      </c>
      <c r="R35" s="193">
        <v>1.6914E-3</v>
      </c>
      <c r="S35" s="193">
        <v>1.634E-3</v>
      </c>
      <c r="T35" s="193">
        <v>1.5735E-3</v>
      </c>
    </row>
    <row r="36" spans="1:20" x14ac:dyDescent="0.25">
      <c r="C36" s="193" t="s">
        <v>1666</v>
      </c>
      <c r="D36" s="193">
        <v>1.8154999999999999E-4</v>
      </c>
      <c r="E36" s="193">
        <v>2.2842000000000001E-4</v>
      </c>
      <c r="F36" s="193">
        <v>3.2299E-4</v>
      </c>
      <c r="G36" s="193">
        <v>4.4136000000000002E-4</v>
      </c>
      <c r="H36" s="193">
        <v>5.5367000000000003E-4</v>
      </c>
      <c r="I36" s="193">
        <v>6.5861999999999995E-4</v>
      </c>
      <c r="J36" s="193">
        <v>7.4407E-4</v>
      </c>
      <c r="K36" s="193">
        <v>8.2784000000000004E-4</v>
      </c>
      <c r="L36" s="193">
        <v>9.0098999999999995E-4</v>
      </c>
      <c r="M36" s="193">
        <v>9.5724000000000004E-4</v>
      </c>
      <c r="N36" s="193">
        <v>9.9813000000000007E-4</v>
      </c>
      <c r="O36" s="193">
        <v>1.0237E-3</v>
      </c>
      <c r="P36" s="193">
        <v>1.0357000000000001E-3</v>
      </c>
      <c r="Q36" s="193">
        <v>1.0394E-3</v>
      </c>
      <c r="R36" s="193">
        <v>1.0361999999999999E-3</v>
      </c>
      <c r="S36" s="193">
        <v>1.0269000000000001E-3</v>
      </c>
      <c r="T36" s="193">
        <v>1.0154000000000001E-3</v>
      </c>
    </row>
    <row r="37" spans="1:20" x14ac:dyDescent="0.25">
      <c r="C37" s="193" t="s">
        <v>1667</v>
      </c>
      <c r="D37" s="193">
        <v>3.0000000000000001E-3</v>
      </c>
      <c r="E37" s="193">
        <v>2E-3</v>
      </c>
      <c r="F37" s="193">
        <v>4.0000000000000001E-3</v>
      </c>
      <c r="G37" s="193">
        <v>8.9999999999999993E-3</v>
      </c>
      <c r="H37" s="193">
        <v>1.4999999999999999E-2</v>
      </c>
      <c r="I37" s="193">
        <v>2.3E-2</v>
      </c>
      <c r="J37" s="193">
        <v>2.9000000000000001E-2</v>
      </c>
      <c r="K37" s="193">
        <v>3.4000000000000002E-2</v>
      </c>
      <c r="L37" s="193">
        <v>3.9E-2</v>
      </c>
      <c r="M37" s="193">
        <v>4.2000000000000003E-2</v>
      </c>
      <c r="N37" s="193">
        <v>4.3999999999999997E-2</v>
      </c>
      <c r="O37" s="193">
        <v>4.7E-2</v>
      </c>
      <c r="P37" s="193">
        <v>4.8000000000000001E-2</v>
      </c>
      <c r="Q37" s="193">
        <v>4.9000000000000002E-2</v>
      </c>
      <c r="R37" s="193">
        <v>4.9000000000000002E-2</v>
      </c>
      <c r="S37" s="193">
        <v>0.05</v>
      </c>
      <c r="T37" s="193">
        <v>0.05</v>
      </c>
    </row>
    <row r="38" spans="1:20" x14ac:dyDescent="0.25">
      <c r="C38" s="193" t="s">
        <v>1668</v>
      </c>
      <c r="D38" s="193">
        <v>5.0000000000000001E-3</v>
      </c>
      <c r="E38" s="193">
        <v>4.0000000000000001E-3</v>
      </c>
      <c r="F38" s="193">
        <v>7.0000000000000001E-3</v>
      </c>
      <c r="G38" s="193">
        <v>1.2999999999999999E-2</v>
      </c>
      <c r="H38" s="193">
        <v>1.9E-2</v>
      </c>
      <c r="I38" s="193">
        <v>2.7E-2</v>
      </c>
      <c r="J38" s="193">
        <v>3.3000000000000002E-2</v>
      </c>
      <c r="K38" s="193">
        <v>3.6999999999999998E-2</v>
      </c>
      <c r="L38" s="193">
        <v>4.1000000000000002E-2</v>
      </c>
      <c r="M38" s="193">
        <v>4.2999999999999997E-2</v>
      </c>
      <c r="N38" s="193">
        <v>4.5999999999999999E-2</v>
      </c>
      <c r="O38" s="193">
        <v>4.7E-2</v>
      </c>
      <c r="P38" s="193">
        <v>4.9000000000000002E-2</v>
      </c>
      <c r="Q38" s="193">
        <v>4.9000000000000002E-2</v>
      </c>
      <c r="R38" s="193">
        <v>0.05</v>
      </c>
      <c r="S38" s="193">
        <v>0.05</v>
      </c>
      <c r="T38" s="193">
        <v>0.05</v>
      </c>
    </row>
    <row r="39" spans="1:20" x14ac:dyDescent="0.25">
      <c r="C39" s="193" t="s">
        <v>1669</v>
      </c>
      <c r="D39" s="193">
        <v>7.0000000000000001E-3</v>
      </c>
      <c r="E39" s="193">
        <v>5.0000000000000001E-3</v>
      </c>
      <c r="F39" s="193">
        <v>8.0000000000000002E-3</v>
      </c>
      <c r="G39" s="193">
        <v>1.2999999999999999E-2</v>
      </c>
      <c r="H39" s="193">
        <v>1.7999999999999999E-2</v>
      </c>
      <c r="I39" s="193">
        <v>2.4E-2</v>
      </c>
      <c r="J39" s="193">
        <v>2.8000000000000001E-2</v>
      </c>
      <c r="K39" s="193">
        <v>3.1E-2</v>
      </c>
      <c r="L39" s="193">
        <v>3.4000000000000002E-2</v>
      </c>
      <c r="M39" s="193">
        <v>3.5999999999999997E-2</v>
      </c>
      <c r="N39" s="193">
        <v>3.6999999999999998E-2</v>
      </c>
      <c r="O39" s="193">
        <v>3.9E-2</v>
      </c>
      <c r="P39" s="193">
        <v>0.04</v>
      </c>
      <c r="Q39" s="193">
        <v>0.04</v>
      </c>
      <c r="R39" s="193">
        <v>4.1000000000000002E-2</v>
      </c>
      <c r="S39" s="193">
        <v>4.1000000000000002E-2</v>
      </c>
      <c r="T39" s="193">
        <v>4.1000000000000002E-2</v>
      </c>
    </row>
    <row r="40" spans="1:20" x14ac:dyDescent="0.25">
      <c r="A40" s="193" t="s">
        <v>1675</v>
      </c>
      <c r="B40" s="193" t="s">
        <v>1676</v>
      </c>
      <c r="C40" s="193" t="s">
        <v>1664</v>
      </c>
      <c r="D40" s="193">
        <v>2.1007999999999999E-4</v>
      </c>
      <c r="E40" s="193">
        <v>1.6242000000000001E-4</v>
      </c>
      <c r="F40" s="193">
        <v>6.6211000000000004E-4</v>
      </c>
      <c r="G40" s="193">
        <v>1.2608000000000001E-3</v>
      </c>
      <c r="H40" s="193">
        <v>1.5918E-3</v>
      </c>
      <c r="I40" s="193">
        <v>2.2090999999999999E-3</v>
      </c>
      <c r="J40" s="193">
        <v>2.4851000000000001E-3</v>
      </c>
      <c r="K40" s="193">
        <v>2.702E-3</v>
      </c>
      <c r="L40" s="193">
        <v>2.9012999999999999E-3</v>
      </c>
      <c r="M40" s="193">
        <v>2.934E-3</v>
      </c>
      <c r="N40" s="193">
        <v>2.9914999999999998E-3</v>
      </c>
      <c r="O40" s="193">
        <v>3.0157000000000001E-3</v>
      </c>
      <c r="P40" s="193">
        <v>2.9296999999999999E-3</v>
      </c>
      <c r="Q40" s="193">
        <v>2.8303999999999998E-3</v>
      </c>
      <c r="R40" s="193">
        <v>2.7398000000000001E-3</v>
      </c>
      <c r="S40" s="193">
        <v>2.6289999999999998E-3</v>
      </c>
      <c r="T40" s="193">
        <v>2.5217E-3</v>
      </c>
    </row>
    <row r="41" spans="1:20" x14ac:dyDescent="0.25">
      <c r="C41" s="193" t="s">
        <v>1665</v>
      </c>
      <c r="D41" s="193">
        <v>1.3959000000000001E-4</v>
      </c>
      <c r="E41" s="193">
        <v>9.2144000000000004E-5</v>
      </c>
      <c r="F41" s="193">
        <v>6.2834000000000002E-4</v>
      </c>
      <c r="G41" s="193">
        <v>1.2241999999999999E-3</v>
      </c>
      <c r="H41" s="193">
        <v>1.5387000000000001E-3</v>
      </c>
      <c r="I41" s="193">
        <v>2.1189999999999998E-3</v>
      </c>
      <c r="J41" s="193">
        <v>2.3416000000000001E-3</v>
      </c>
      <c r="K41" s="193">
        <v>2.5127999999999999E-3</v>
      </c>
      <c r="L41" s="193">
        <v>2.6938999999999999E-3</v>
      </c>
      <c r="M41" s="193">
        <v>2.7209000000000001E-3</v>
      </c>
      <c r="N41" s="193">
        <v>2.7623000000000001E-3</v>
      </c>
      <c r="O41" s="193">
        <v>2.7691E-3</v>
      </c>
      <c r="P41" s="193">
        <v>2.6725E-3</v>
      </c>
      <c r="Q41" s="193">
        <v>2.5658E-3</v>
      </c>
      <c r="R41" s="193">
        <v>2.4772000000000001E-3</v>
      </c>
      <c r="S41" s="193">
        <v>2.3831E-3</v>
      </c>
      <c r="T41" s="193">
        <v>2.2899999999999999E-3</v>
      </c>
    </row>
    <row r="42" spans="1:20" x14ac:dyDescent="0.25">
      <c r="C42" s="193" t="s">
        <v>1666</v>
      </c>
      <c r="D42" s="193">
        <v>3.7573000000000001E-4</v>
      </c>
      <c r="E42" s="193">
        <v>4.4964000000000001E-4</v>
      </c>
      <c r="F42" s="193">
        <v>6.1249999999999998E-4</v>
      </c>
      <c r="G42" s="193">
        <v>8.1373999999999997E-4</v>
      </c>
      <c r="H42" s="193">
        <v>1.0027E-3</v>
      </c>
      <c r="I42" s="193">
        <v>1.1627E-3</v>
      </c>
      <c r="J42" s="193">
        <v>1.2876999999999999E-3</v>
      </c>
      <c r="K42" s="193">
        <v>1.4046E-3</v>
      </c>
      <c r="L42" s="193">
        <v>1.5104999999999999E-3</v>
      </c>
      <c r="M42" s="193">
        <v>1.5747999999999999E-3</v>
      </c>
      <c r="N42" s="193">
        <v>1.6191000000000001E-3</v>
      </c>
      <c r="O42" s="193">
        <v>1.6456999999999999E-3</v>
      </c>
      <c r="P42" s="193">
        <v>1.6466E-3</v>
      </c>
      <c r="Q42" s="193">
        <v>1.6404E-3</v>
      </c>
      <c r="R42" s="193">
        <v>1.6283000000000001E-3</v>
      </c>
      <c r="S42" s="193">
        <v>1.6084000000000001E-3</v>
      </c>
      <c r="T42" s="193">
        <v>1.586E-3</v>
      </c>
    </row>
    <row r="43" spans="1:20" x14ac:dyDescent="0.25">
      <c r="C43" s="193" t="s">
        <v>1667</v>
      </c>
      <c r="D43" s="193">
        <v>1E-3</v>
      </c>
      <c r="E43" s="193">
        <v>1E-3</v>
      </c>
      <c r="F43" s="193">
        <v>4.0000000000000001E-3</v>
      </c>
      <c r="G43" s="193">
        <v>1.0999999999999999E-2</v>
      </c>
      <c r="H43" s="193">
        <v>1.6E-2</v>
      </c>
      <c r="I43" s="193">
        <v>2.4E-2</v>
      </c>
      <c r="J43" s="193">
        <v>0.03</v>
      </c>
      <c r="K43" s="193">
        <v>3.5000000000000003E-2</v>
      </c>
      <c r="L43" s="193">
        <v>3.9E-2</v>
      </c>
      <c r="M43" s="193">
        <v>4.1000000000000002E-2</v>
      </c>
      <c r="N43" s="193">
        <v>4.2999999999999997E-2</v>
      </c>
      <c r="O43" s="193">
        <v>4.3999999999999997E-2</v>
      </c>
      <c r="P43" s="193">
        <v>4.4999999999999998E-2</v>
      </c>
      <c r="Q43" s="193">
        <v>4.5999999999999999E-2</v>
      </c>
      <c r="R43" s="193">
        <v>4.5999999999999999E-2</v>
      </c>
      <c r="S43" s="193">
        <v>4.5999999999999999E-2</v>
      </c>
      <c r="T43" s="193">
        <v>4.5999999999999999E-2</v>
      </c>
    </row>
    <row r="44" spans="1:20" x14ac:dyDescent="0.25">
      <c r="C44" s="193" t="s">
        <v>1668</v>
      </c>
      <c r="D44" s="193">
        <v>4.0000000000000001E-3</v>
      </c>
      <c r="E44" s="193">
        <v>5.0000000000000001E-3</v>
      </c>
      <c r="F44" s="193">
        <v>8.0000000000000002E-3</v>
      </c>
      <c r="G44" s="193">
        <v>1.6E-2</v>
      </c>
      <c r="H44" s="193">
        <v>2.1999999999999999E-2</v>
      </c>
      <c r="I44" s="193">
        <v>2.9000000000000001E-2</v>
      </c>
      <c r="J44" s="193">
        <v>3.5000000000000003E-2</v>
      </c>
      <c r="K44" s="193">
        <v>3.7999999999999999E-2</v>
      </c>
      <c r="L44" s="193">
        <v>4.1000000000000002E-2</v>
      </c>
      <c r="M44" s="193">
        <v>4.3999999999999997E-2</v>
      </c>
      <c r="N44" s="193">
        <v>4.4999999999999998E-2</v>
      </c>
      <c r="O44" s="193">
        <v>4.5999999999999999E-2</v>
      </c>
      <c r="P44" s="193">
        <v>4.7E-2</v>
      </c>
      <c r="Q44" s="193">
        <v>4.8000000000000001E-2</v>
      </c>
      <c r="R44" s="193">
        <v>4.8000000000000001E-2</v>
      </c>
      <c r="S44" s="193">
        <v>4.8000000000000001E-2</v>
      </c>
      <c r="T44" s="193">
        <v>4.8000000000000001E-2</v>
      </c>
    </row>
    <row r="45" spans="1:20" x14ac:dyDescent="0.25">
      <c r="C45" s="193" t="s">
        <v>1669</v>
      </c>
      <c r="D45" s="193">
        <v>6.0000000000000001E-3</v>
      </c>
      <c r="E45" s="193">
        <v>5.0000000000000001E-3</v>
      </c>
      <c r="F45" s="193">
        <v>8.9999999999999993E-3</v>
      </c>
      <c r="G45" s="193">
        <v>1.6E-2</v>
      </c>
      <c r="H45" s="193">
        <v>2.1000000000000001E-2</v>
      </c>
      <c r="I45" s="193">
        <v>2.7E-2</v>
      </c>
      <c r="J45" s="193">
        <v>3.1E-2</v>
      </c>
      <c r="K45" s="193">
        <v>3.4000000000000002E-2</v>
      </c>
      <c r="L45" s="193">
        <v>3.5999999999999997E-2</v>
      </c>
      <c r="M45" s="193">
        <v>3.7999999999999999E-2</v>
      </c>
      <c r="N45" s="193">
        <v>3.9E-2</v>
      </c>
      <c r="O45" s="193">
        <v>0.04</v>
      </c>
      <c r="P45" s="193">
        <v>4.1000000000000002E-2</v>
      </c>
      <c r="Q45" s="193">
        <v>4.1000000000000002E-2</v>
      </c>
      <c r="R45" s="193">
        <v>4.2000000000000003E-2</v>
      </c>
      <c r="S45" s="193">
        <v>4.2000000000000003E-2</v>
      </c>
      <c r="T45" s="193">
        <v>4.2000000000000003E-2</v>
      </c>
    </row>
    <row r="46" spans="1:20" x14ac:dyDescent="0.25">
      <c r="A46" s="193" t="s">
        <v>1677</v>
      </c>
      <c r="B46" s="193" t="s">
        <v>1529</v>
      </c>
      <c r="C46" s="193" t="s">
        <v>1664</v>
      </c>
      <c r="D46" s="193">
        <v>-6.9362999999999998E-4</v>
      </c>
      <c r="E46" s="193">
        <v>-2.2104E-3</v>
      </c>
      <c r="F46" s="193">
        <v>-1.9034E-3</v>
      </c>
      <c r="G46" s="193">
        <v>-1.4828E-3</v>
      </c>
      <c r="H46" s="193">
        <v>-9.914800000000001E-4</v>
      </c>
      <c r="I46" s="193">
        <v>2.1819999999999999E-3</v>
      </c>
      <c r="J46" s="193">
        <v>4.3668999999999999E-3</v>
      </c>
      <c r="K46" s="193">
        <v>5.6591999999999996E-3</v>
      </c>
      <c r="L46" s="193">
        <v>6.4263000000000002E-3</v>
      </c>
      <c r="M46" s="193">
        <v>6.5655000000000002E-3</v>
      </c>
      <c r="N46" s="193">
        <v>6.1079000000000003E-3</v>
      </c>
      <c r="O46" s="193">
        <v>5.7026999999999998E-3</v>
      </c>
      <c r="P46" s="193">
        <v>4.9839999999999997E-3</v>
      </c>
      <c r="Q46" s="193">
        <v>3.9267E-3</v>
      </c>
      <c r="R46" s="193">
        <v>2.9658000000000002E-3</v>
      </c>
      <c r="S46" s="193">
        <v>1.9162999999999999E-3</v>
      </c>
      <c r="T46" s="193">
        <v>8.2945000000000002E-4</v>
      </c>
    </row>
    <row r="47" spans="1:20" x14ac:dyDescent="0.25">
      <c r="C47" s="193" t="s">
        <v>1665</v>
      </c>
      <c r="D47" s="193">
        <v>-1.0790999999999999E-3</v>
      </c>
      <c r="E47" s="193">
        <v>-2.6177000000000001E-3</v>
      </c>
      <c r="F47" s="193">
        <v>-2.2125000000000001E-3</v>
      </c>
      <c r="G47" s="193">
        <v>-1.5146999999999999E-3</v>
      </c>
      <c r="H47" s="193">
        <v>-6.6138999999999998E-4</v>
      </c>
      <c r="I47" s="193">
        <v>2.6134999999999999E-3</v>
      </c>
      <c r="J47" s="193">
        <v>4.5846999999999997E-3</v>
      </c>
      <c r="K47" s="193">
        <v>5.5040999999999996E-3</v>
      </c>
      <c r="L47" s="193">
        <v>6.1329000000000002E-3</v>
      </c>
      <c r="M47" s="193">
        <v>6.2721000000000001E-3</v>
      </c>
      <c r="N47" s="193">
        <v>5.8241999999999999E-3</v>
      </c>
      <c r="O47" s="193">
        <v>5.4133999999999996E-3</v>
      </c>
      <c r="P47" s="193">
        <v>4.6899000000000003E-3</v>
      </c>
      <c r="Q47" s="193">
        <v>3.6364000000000001E-3</v>
      </c>
      <c r="R47" s="193">
        <v>2.6540999999999999E-3</v>
      </c>
      <c r="S47" s="193">
        <v>1.6967E-3</v>
      </c>
      <c r="T47" s="193">
        <v>7.7917999999999998E-4</v>
      </c>
    </row>
    <row r="48" spans="1:20" x14ac:dyDescent="0.25">
      <c r="C48" s="193" t="s">
        <v>1666</v>
      </c>
      <c r="D48" s="193">
        <v>2.2826999999999999E-3</v>
      </c>
      <c r="E48" s="193">
        <v>2.8205000000000001E-3</v>
      </c>
      <c r="F48" s="193">
        <v>3.6262E-3</v>
      </c>
      <c r="G48" s="193">
        <v>4.3232000000000001E-3</v>
      </c>
      <c r="H48" s="193">
        <v>4.8805000000000003E-3</v>
      </c>
      <c r="I48" s="193">
        <v>5.3305000000000002E-3</v>
      </c>
      <c r="J48" s="193">
        <v>5.4590999999999997E-3</v>
      </c>
      <c r="K48" s="193">
        <v>5.5509000000000001E-3</v>
      </c>
      <c r="L48" s="193">
        <v>5.6652999999999998E-3</v>
      </c>
      <c r="M48" s="193">
        <v>5.7225000000000002E-3</v>
      </c>
      <c r="N48" s="193">
        <v>5.6290999999999997E-3</v>
      </c>
      <c r="O48" s="193">
        <v>5.4635999999999999E-3</v>
      </c>
      <c r="P48" s="193">
        <v>5.1723999999999997E-3</v>
      </c>
      <c r="Q48" s="193">
        <v>4.8357000000000001E-3</v>
      </c>
      <c r="R48" s="193">
        <v>4.6021999999999999E-3</v>
      </c>
      <c r="S48" s="193">
        <v>4.4256E-3</v>
      </c>
      <c r="T48" s="193">
        <v>4.2689E-3</v>
      </c>
    </row>
    <row r="49" spans="1:20" x14ac:dyDescent="0.25">
      <c r="C49" s="193" t="s">
        <v>1667</v>
      </c>
      <c r="D49" s="193">
        <v>1E-3</v>
      </c>
      <c r="E49" s="193">
        <v>3.0000000000000001E-3</v>
      </c>
      <c r="F49" s="193">
        <v>3.0000000000000001E-3</v>
      </c>
      <c r="G49" s="193">
        <v>2E-3</v>
      </c>
      <c r="H49" s="193">
        <v>2E-3</v>
      </c>
      <c r="I49" s="193">
        <v>2E-3</v>
      </c>
      <c r="J49" s="193">
        <v>3.0000000000000001E-3</v>
      </c>
      <c r="K49" s="193">
        <v>6.0000000000000001E-3</v>
      </c>
      <c r="L49" s="193">
        <v>8.0000000000000002E-3</v>
      </c>
      <c r="M49" s="193">
        <v>0.01</v>
      </c>
      <c r="N49" s="193">
        <v>1.0999999999999999E-2</v>
      </c>
      <c r="O49" s="193">
        <v>1.2E-2</v>
      </c>
      <c r="P49" s="193">
        <v>1.2E-2</v>
      </c>
      <c r="Q49" s="193">
        <v>1.2E-2</v>
      </c>
      <c r="R49" s="193">
        <v>1.2E-2</v>
      </c>
      <c r="S49" s="193">
        <v>1.2E-2</v>
      </c>
      <c r="T49" s="193">
        <v>1.2E-2</v>
      </c>
    </row>
    <row r="50" spans="1:20" x14ac:dyDescent="0.25">
      <c r="C50" s="193" t="s">
        <v>1668</v>
      </c>
      <c r="D50" s="193">
        <v>6.0000000000000001E-3</v>
      </c>
      <c r="E50" s="193">
        <v>0.01</v>
      </c>
      <c r="F50" s="193">
        <v>1.0999999999999999E-2</v>
      </c>
      <c r="G50" s="193">
        <v>1.0999999999999999E-2</v>
      </c>
      <c r="H50" s="193">
        <v>1.0999999999999999E-2</v>
      </c>
      <c r="I50" s="193">
        <v>1.2999999999999999E-2</v>
      </c>
      <c r="J50" s="193">
        <v>1.4999999999999999E-2</v>
      </c>
      <c r="K50" s="193">
        <v>1.7000000000000001E-2</v>
      </c>
      <c r="L50" s="193">
        <v>1.9E-2</v>
      </c>
      <c r="M50" s="193">
        <v>0.02</v>
      </c>
      <c r="N50" s="193">
        <v>2.1000000000000001E-2</v>
      </c>
      <c r="O50" s="193">
        <v>2.1999999999999999E-2</v>
      </c>
      <c r="P50" s="193">
        <v>2.3E-2</v>
      </c>
      <c r="Q50" s="193">
        <v>2.3E-2</v>
      </c>
      <c r="R50" s="193">
        <v>2.3E-2</v>
      </c>
      <c r="S50" s="193">
        <v>2.1999999999999999E-2</v>
      </c>
      <c r="T50" s="193">
        <v>2.1999999999999999E-2</v>
      </c>
    </row>
    <row r="51" spans="1:20" x14ac:dyDescent="0.25">
      <c r="C51" s="193" t="s">
        <v>1669</v>
      </c>
      <c r="D51" s="193">
        <v>8.9999999999999993E-3</v>
      </c>
      <c r="E51" s="193">
        <v>1.0999999999999999E-2</v>
      </c>
      <c r="F51" s="193">
        <v>1.2E-2</v>
      </c>
      <c r="G51" s="193">
        <v>1.2E-2</v>
      </c>
      <c r="H51" s="193">
        <v>1.2E-2</v>
      </c>
      <c r="I51" s="193">
        <v>1.2E-2</v>
      </c>
      <c r="J51" s="193">
        <v>1.2999999999999999E-2</v>
      </c>
      <c r="K51" s="193">
        <v>1.4999999999999999E-2</v>
      </c>
      <c r="L51" s="193">
        <v>1.7000000000000001E-2</v>
      </c>
      <c r="M51" s="193">
        <v>1.9E-2</v>
      </c>
      <c r="N51" s="193">
        <v>0.02</v>
      </c>
      <c r="O51" s="193">
        <v>2.1000000000000001E-2</v>
      </c>
      <c r="P51" s="193">
        <v>2.1999999999999999E-2</v>
      </c>
      <c r="Q51" s="193">
        <v>2.1999999999999999E-2</v>
      </c>
      <c r="R51" s="193">
        <v>2.3E-2</v>
      </c>
      <c r="S51" s="193">
        <v>2.1999999999999999E-2</v>
      </c>
      <c r="T51" s="193">
        <v>2.1999999999999999E-2</v>
      </c>
    </row>
    <row r="52" spans="1:20" x14ac:dyDescent="0.25">
      <c r="A52" s="193" t="s">
        <v>1678</v>
      </c>
      <c r="B52" s="193" t="s">
        <v>1679</v>
      </c>
      <c r="C52" s="193" t="s">
        <v>1664</v>
      </c>
      <c r="D52" s="193">
        <v>-8.8075000000000002E-4</v>
      </c>
      <c r="E52" s="193">
        <v>-1.2041E-3</v>
      </c>
      <c r="F52" s="193">
        <v>-5.1104999999999998E-4</v>
      </c>
      <c r="G52" s="193">
        <v>5.5694999999999996E-4</v>
      </c>
      <c r="H52" s="193">
        <v>1.7407E-3</v>
      </c>
      <c r="I52" s="193">
        <v>4.1805000000000002E-3</v>
      </c>
      <c r="J52" s="193">
        <v>5.7127000000000002E-3</v>
      </c>
      <c r="K52" s="193">
        <v>6.7294E-3</v>
      </c>
      <c r="L52" s="193">
        <v>7.5427999999999997E-3</v>
      </c>
      <c r="M52" s="193">
        <v>7.8799000000000004E-3</v>
      </c>
      <c r="N52" s="193">
        <v>7.9416E-3</v>
      </c>
      <c r="O52" s="193">
        <v>7.8744000000000001E-3</v>
      </c>
      <c r="P52" s="193">
        <v>7.4546999999999999E-3</v>
      </c>
      <c r="Q52" s="193">
        <v>6.8368999999999999E-3</v>
      </c>
      <c r="R52" s="193">
        <v>6.2376000000000003E-3</v>
      </c>
      <c r="S52" s="193">
        <v>5.5833000000000002E-3</v>
      </c>
      <c r="T52" s="193">
        <v>4.9321E-3</v>
      </c>
    </row>
    <row r="53" spans="1:20" x14ac:dyDescent="0.25">
      <c r="C53" s="193" t="s">
        <v>1665</v>
      </c>
      <c r="D53" s="193">
        <v>-1.1224E-3</v>
      </c>
      <c r="E53" s="193">
        <v>-1.4036000000000001E-3</v>
      </c>
      <c r="F53" s="193">
        <v>-6.2673999999999998E-4</v>
      </c>
      <c r="G53" s="193">
        <v>5.1884000000000001E-4</v>
      </c>
      <c r="H53" s="193">
        <v>1.8116E-3</v>
      </c>
      <c r="I53" s="193">
        <v>4.1888000000000003E-3</v>
      </c>
      <c r="J53" s="193">
        <v>5.4986999999999996E-3</v>
      </c>
      <c r="K53" s="193">
        <v>6.2858999999999996E-3</v>
      </c>
      <c r="L53" s="193">
        <v>6.9753000000000003E-3</v>
      </c>
      <c r="M53" s="193">
        <v>7.2769999999999996E-3</v>
      </c>
      <c r="N53" s="193">
        <v>7.2716999999999999E-3</v>
      </c>
      <c r="O53" s="193">
        <v>7.1361000000000003E-3</v>
      </c>
      <c r="P53" s="193">
        <v>6.6756999999999997E-3</v>
      </c>
      <c r="Q53" s="193">
        <v>6.0331999999999998E-3</v>
      </c>
      <c r="R53" s="193">
        <v>5.4342000000000001E-3</v>
      </c>
      <c r="S53" s="193">
        <v>4.8449000000000001E-3</v>
      </c>
      <c r="T53" s="193">
        <v>4.2760999999999997E-3</v>
      </c>
    </row>
    <row r="54" spans="1:20" x14ac:dyDescent="0.25">
      <c r="C54" s="193" t="s">
        <v>1666</v>
      </c>
      <c r="D54" s="193">
        <v>9.4799000000000001E-4</v>
      </c>
      <c r="E54" s="193">
        <v>1.5560999999999999E-3</v>
      </c>
      <c r="F54" s="193">
        <v>2.2117E-3</v>
      </c>
      <c r="G54" s="193">
        <v>2.8855999999999999E-3</v>
      </c>
      <c r="H54" s="193">
        <v>3.4697E-3</v>
      </c>
      <c r="I54" s="193">
        <v>3.9805999999999999E-3</v>
      </c>
      <c r="J54" s="193">
        <v>4.2986999999999999E-3</v>
      </c>
      <c r="K54" s="193">
        <v>4.5925999999999996E-3</v>
      </c>
      <c r="L54" s="193">
        <v>4.8671000000000001E-3</v>
      </c>
      <c r="M54" s="193">
        <v>5.0407000000000004E-3</v>
      </c>
      <c r="N54" s="193">
        <v>5.1113E-3</v>
      </c>
      <c r="O54" s="193">
        <v>5.0771999999999996E-3</v>
      </c>
      <c r="P54" s="193">
        <v>4.9440999999999999E-3</v>
      </c>
      <c r="Q54" s="193">
        <v>4.7775999999999999E-3</v>
      </c>
      <c r="R54" s="193">
        <v>4.6192999999999998E-3</v>
      </c>
      <c r="S54" s="193">
        <v>4.4641999999999998E-3</v>
      </c>
      <c r="T54" s="193">
        <v>4.3150999999999997E-3</v>
      </c>
    </row>
    <row r="55" spans="1:20" x14ac:dyDescent="0.25">
      <c r="C55" s="193" t="s">
        <v>1667</v>
      </c>
      <c r="D55" s="193">
        <v>4.0000000000000001E-3</v>
      </c>
      <c r="E55" s="193">
        <v>4.0000000000000001E-3</v>
      </c>
      <c r="F55" s="193">
        <v>2E-3</v>
      </c>
      <c r="G55" s="193">
        <v>1E-3</v>
      </c>
      <c r="H55" s="193">
        <v>2E-3</v>
      </c>
      <c r="I55" s="193">
        <v>5.0000000000000001E-3</v>
      </c>
      <c r="J55" s="193">
        <v>0.01</v>
      </c>
      <c r="K55" s="193">
        <v>1.4E-2</v>
      </c>
      <c r="L55" s="193">
        <v>1.7999999999999999E-2</v>
      </c>
      <c r="M55" s="193">
        <v>2.1000000000000001E-2</v>
      </c>
      <c r="N55" s="193">
        <v>2.4E-2</v>
      </c>
      <c r="O55" s="193">
        <v>2.5999999999999999E-2</v>
      </c>
      <c r="P55" s="193">
        <v>2.7E-2</v>
      </c>
      <c r="Q55" s="193">
        <v>2.8000000000000001E-2</v>
      </c>
      <c r="R55" s="193">
        <v>2.8000000000000001E-2</v>
      </c>
      <c r="S55" s="193">
        <v>2.8000000000000001E-2</v>
      </c>
      <c r="T55" s="193">
        <v>2.8000000000000001E-2</v>
      </c>
    </row>
    <row r="56" spans="1:20" x14ac:dyDescent="0.25">
      <c r="C56" s="193" t="s">
        <v>1668</v>
      </c>
      <c r="D56" s="193">
        <v>8.9999999999999993E-3</v>
      </c>
      <c r="E56" s="193">
        <v>0.01</v>
      </c>
      <c r="F56" s="193">
        <v>8.9999999999999993E-3</v>
      </c>
      <c r="G56" s="193">
        <v>8.9999999999999993E-3</v>
      </c>
      <c r="H56" s="193">
        <v>1.0999999999999999E-2</v>
      </c>
      <c r="I56" s="193">
        <v>1.4999999999999999E-2</v>
      </c>
      <c r="J56" s="193">
        <v>0.02</v>
      </c>
      <c r="K56" s="193">
        <v>2.3E-2</v>
      </c>
      <c r="L56" s="193">
        <v>2.7E-2</v>
      </c>
      <c r="M56" s="193">
        <v>2.9000000000000001E-2</v>
      </c>
      <c r="N56" s="193">
        <v>3.1E-2</v>
      </c>
      <c r="O56" s="193">
        <v>3.3000000000000002E-2</v>
      </c>
      <c r="P56" s="193">
        <v>3.4000000000000002E-2</v>
      </c>
      <c r="Q56" s="193">
        <v>3.4000000000000002E-2</v>
      </c>
      <c r="R56" s="193">
        <v>3.5000000000000003E-2</v>
      </c>
      <c r="S56" s="193">
        <v>3.5000000000000003E-2</v>
      </c>
      <c r="T56" s="193">
        <v>3.4000000000000002E-2</v>
      </c>
    </row>
    <row r="57" spans="1:20" x14ac:dyDescent="0.25">
      <c r="C57" s="193" t="s">
        <v>1669</v>
      </c>
      <c r="D57" s="193">
        <v>1.0999999999999999E-2</v>
      </c>
      <c r="E57" s="193">
        <v>1.0999999999999999E-2</v>
      </c>
      <c r="F57" s="193">
        <v>0.01</v>
      </c>
      <c r="G57" s="193">
        <v>0.01</v>
      </c>
      <c r="H57" s="193">
        <v>1.2E-2</v>
      </c>
      <c r="I57" s="193">
        <v>1.4999999999999999E-2</v>
      </c>
      <c r="J57" s="193">
        <v>1.9E-2</v>
      </c>
      <c r="K57" s="193">
        <v>2.3E-2</v>
      </c>
      <c r="L57" s="193">
        <v>2.5000000000000001E-2</v>
      </c>
      <c r="M57" s="193">
        <v>2.8000000000000001E-2</v>
      </c>
      <c r="N57" s="193">
        <v>2.9000000000000001E-2</v>
      </c>
      <c r="O57" s="193">
        <v>3.1E-2</v>
      </c>
      <c r="P57" s="193">
        <v>3.2000000000000001E-2</v>
      </c>
      <c r="Q57" s="193">
        <v>3.2000000000000001E-2</v>
      </c>
      <c r="R57" s="193">
        <v>3.3000000000000002E-2</v>
      </c>
      <c r="S57" s="193">
        <v>3.3000000000000002E-2</v>
      </c>
      <c r="T57" s="193">
        <v>3.3000000000000002E-2</v>
      </c>
    </row>
    <row r="58" spans="1:20" x14ac:dyDescent="0.25">
      <c r="A58" s="193" t="s">
        <v>1680</v>
      </c>
      <c r="B58" s="193" t="s">
        <v>1681</v>
      </c>
      <c r="C58" s="193" t="s">
        <v>1664</v>
      </c>
      <c r="D58" s="193">
        <v>-2.2131E-3</v>
      </c>
      <c r="E58" s="193">
        <v>-3.2428999999999999E-3</v>
      </c>
      <c r="F58" s="193">
        <v>-3.2893000000000002E-3</v>
      </c>
      <c r="G58" s="193">
        <v>-2.9386999999999998E-3</v>
      </c>
      <c r="H58" s="193">
        <v>-1.6696E-3</v>
      </c>
      <c r="I58" s="193">
        <v>1.2408E-3</v>
      </c>
      <c r="J58" s="193">
        <v>3.2404000000000001E-3</v>
      </c>
      <c r="K58" s="193">
        <v>4.5878999999999998E-3</v>
      </c>
      <c r="L58" s="193">
        <v>5.6870999999999996E-3</v>
      </c>
      <c r="M58" s="193">
        <v>6.3908999999999997E-3</v>
      </c>
      <c r="N58" s="193">
        <v>6.6598999999999998E-3</v>
      </c>
      <c r="O58" s="193">
        <v>6.7749999999999998E-3</v>
      </c>
      <c r="P58" s="193">
        <v>6.4207999999999999E-3</v>
      </c>
      <c r="Q58" s="193">
        <v>5.7289000000000003E-3</v>
      </c>
      <c r="R58" s="193">
        <v>5.0631000000000001E-3</v>
      </c>
      <c r="S58" s="193">
        <v>4.3105000000000001E-3</v>
      </c>
      <c r="T58" s="193">
        <v>3.5252999999999999E-3</v>
      </c>
    </row>
    <row r="59" spans="1:20" x14ac:dyDescent="0.25">
      <c r="C59" s="193" t="s">
        <v>1665</v>
      </c>
      <c r="D59" s="193">
        <v>-2.3806999999999999E-3</v>
      </c>
      <c r="E59" s="193">
        <v>-3.4583999999999999E-3</v>
      </c>
      <c r="F59" s="193">
        <v>-3.3538999999999999E-3</v>
      </c>
      <c r="G59" s="193">
        <v>-2.8381000000000001E-3</v>
      </c>
      <c r="H59" s="193">
        <v>-1.3144999999999999E-3</v>
      </c>
      <c r="I59" s="193">
        <v>1.6547000000000001E-3</v>
      </c>
      <c r="J59" s="193">
        <v>3.3938000000000002E-3</v>
      </c>
      <c r="K59" s="193">
        <v>4.4380000000000001E-3</v>
      </c>
      <c r="L59" s="193">
        <v>5.3641000000000001E-3</v>
      </c>
      <c r="M59" s="193">
        <v>6.0067000000000002E-3</v>
      </c>
      <c r="N59" s="193">
        <v>6.1755000000000004E-3</v>
      </c>
      <c r="O59" s="193">
        <v>6.1859999999999997E-3</v>
      </c>
      <c r="P59" s="193">
        <v>5.7619999999999998E-3</v>
      </c>
      <c r="Q59" s="193">
        <v>5.0006E-3</v>
      </c>
      <c r="R59" s="193">
        <v>4.2864000000000001E-3</v>
      </c>
      <c r="S59" s="193">
        <v>3.5712999999999999E-3</v>
      </c>
      <c r="T59" s="193">
        <v>2.8601E-3</v>
      </c>
    </row>
    <row r="60" spans="1:20" x14ac:dyDescent="0.25">
      <c r="C60" s="193" t="s">
        <v>1666</v>
      </c>
      <c r="D60" s="193">
        <v>1.4173E-3</v>
      </c>
      <c r="E60" s="193">
        <v>2.1713000000000001E-3</v>
      </c>
      <c r="F60" s="193">
        <v>3.1162999999999998E-3</v>
      </c>
      <c r="G60" s="193">
        <v>3.9810999999999996E-3</v>
      </c>
      <c r="H60" s="193">
        <v>4.6461999999999996E-3</v>
      </c>
      <c r="I60" s="193">
        <v>5.2071000000000001E-3</v>
      </c>
      <c r="J60" s="193">
        <v>5.4917999999999998E-3</v>
      </c>
      <c r="K60" s="193">
        <v>5.7648999999999999E-3</v>
      </c>
      <c r="L60" s="193">
        <v>6.0286000000000003E-3</v>
      </c>
      <c r="M60" s="193">
        <v>6.2042E-3</v>
      </c>
      <c r="N60" s="193">
        <v>6.2754999999999998E-3</v>
      </c>
      <c r="O60" s="193">
        <v>6.2246000000000003E-3</v>
      </c>
      <c r="P60" s="193">
        <v>6.0780000000000001E-3</v>
      </c>
      <c r="Q60" s="193">
        <v>5.8802000000000004E-3</v>
      </c>
      <c r="R60" s="193">
        <v>5.6915000000000004E-3</v>
      </c>
      <c r="S60" s="193">
        <v>5.5268000000000001E-3</v>
      </c>
      <c r="T60" s="193">
        <v>5.3717000000000001E-3</v>
      </c>
    </row>
    <row r="61" spans="1:20" x14ac:dyDescent="0.25">
      <c r="C61" s="193" t="s">
        <v>1667</v>
      </c>
      <c r="D61" s="193">
        <v>1.0999999999999999E-2</v>
      </c>
      <c r="E61" s="193">
        <v>1.2999999999999999E-2</v>
      </c>
      <c r="F61" s="193">
        <v>1.0999999999999999E-2</v>
      </c>
      <c r="G61" s="193">
        <v>8.9999999999999993E-3</v>
      </c>
      <c r="H61" s="193">
        <v>7.0000000000000001E-3</v>
      </c>
      <c r="I61" s="193">
        <v>5.0000000000000001E-3</v>
      </c>
      <c r="J61" s="193">
        <v>5.0000000000000001E-3</v>
      </c>
      <c r="K61" s="193">
        <v>6.0000000000000001E-3</v>
      </c>
      <c r="L61" s="193">
        <v>8.0000000000000002E-3</v>
      </c>
      <c r="M61" s="193">
        <v>8.9999999999999993E-3</v>
      </c>
      <c r="N61" s="193">
        <v>1.0999999999999999E-2</v>
      </c>
      <c r="O61" s="193">
        <v>1.2E-2</v>
      </c>
      <c r="P61" s="193">
        <v>1.2999999999999999E-2</v>
      </c>
      <c r="Q61" s="193">
        <v>1.2999999999999999E-2</v>
      </c>
      <c r="R61" s="193">
        <v>1.2999999999999999E-2</v>
      </c>
      <c r="S61" s="193">
        <v>1.2999999999999999E-2</v>
      </c>
      <c r="T61" s="193">
        <v>1.2999999999999999E-2</v>
      </c>
    </row>
    <row r="62" spans="1:20" x14ac:dyDescent="0.25">
      <c r="C62" s="193" t="s">
        <v>1668</v>
      </c>
      <c r="D62" s="193">
        <v>1.6E-2</v>
      </c>
      <c r="E62" s="193">
        <v>1.9E-2</v>
      </c>
      <c r="F62" s="193">
        <v>1.7999999999999999E-2</v>
      </c>
      <c r="G62" s="193">
        <v>1.7999999999999999E-2</v>
      </c>
      <c r="H62" s="193">
        <v>1.6E-2</v>
      </c>
      <c r="I62" s="193">
        <v>1.6E-2</v>
      </c>
      <c r="J62" s="193">
        <v>1.7000000000000001E-2</v>
      </c>
      <c r="K62" s="193">
        <v>1.7999999999999999E-2</v>
      </c>
      <c r="L62" s="193">
        <v>1.9E-2</v>
      </c>
      <c r="M62" s="193">
        <v>2.1000000000000001E-2</v>
      </c>
      <c r="N62" s="193">
        <v>2.1999999999999999E-2</v>
      </c>
      <c r="O62" s="193">
        <v>2.3E-2</v>
      </c>
      <c r="P62" s="193">
        <v>2.4E-2</v>
      </c>
      <c r="Q62" s="193">
        <v>2.5000000000000001E-2</v>
      </c>
      <c r="R62" s="193">
        <v>2.5000000000000001E-2</v>
      </c>
      <c r="S62" s="193">
        <v>2.5000000000000001E-2</v>
      </c>
      <c r="T62" s="193">
        <v>2.5000000000000001E-2</v>
      </c>
    </row>
    <row r="63" spans="1:20" x14ac:dyDescent="0.25">
      <c r="C63" s="193" t="s">
        <v>1669</v>
      </c>
      <c r="D63" s="193">
        <v>1.4E-2</v>
      </c>
      <c r="E63" s="193">
        <v>1.6E-2</v>
      </c>
      <c r="F63" s="193">
        <v>1.7999999999999999E-2</v>
      </c>
      <c r="G63" s="193">
        <v>1.7999999999999999E-2</v>
      </c>
      <c r="H63" s="193">
        <v>1.6E-2</v>
      </c>
      <c r="I63" s="193">
        <v>1.4999999999999999E-2</v>
      </c>
      <c r="J63" s="193">
        <v>1.4999999999999999E-2</v>
      </c>
      <c r="K63" s="193">
        <v>1.6E-2</v>
      </c>
      <c r="L63" s="193">
        <v>1.7999999999999999E-2</v>
      </c>
      <c r="M63" s="193">
        <v>1.9E-2</v>
      </c>
      <c r="N63" s="193">
        <v>2.1000000000000001E-2</v>
      </c>
      <c r="O63" s="193">
        <v>2.1999999999999999E-2</v>
      </c>
      <c r="P63" s="193">
        <v>2.3E-2</v>
      </c>
      <c r="Q63" s="193">
        <v>2.4E-2</v>
      </c>
      <c r="R63" s="193">
        <v>2.4E-2</v>
      </c>
      <c r="S63" s="193">
        <v>2.5000000000000001E-2</v>
      </c>
      <c r="T63" s="193">
        <v>2.5000000000000001E-2</v>
      </c>
    </row>
    <row r="64" spans="1:20" x14ac:dyDescent="0.25">
      <c r="A64" s="193" t="s">
        <v>1682</v>
      </c>
      <c r="B64" s="193" t="s">
        <v>1683</v>
      </c>
      <c r="C64" s="193" t="s">
        <v>1664</v>
      </c>
      <c r="D64" s="193">
        <v>-1.2323E-3</v>
      </c>
      <c r="E64" s="193">
        <v>-2.1075999999999998E-3</v>
      </c>
      <c r="F64" s="193">
        <v>-2.2580999999999999E-3</v>
      </c>
      <c r="G64" s="193">
        <v>-2.2255E-3</v>
      </c>
      <c r="H64" s="193">
        <v>-1.8940000000000001E-3</v>
      </c>
      <c r="I64" s="193">
        <v>-2.8294E-5</v>
      </c>
      <c r="J64" s="193">
        <v>1.5585E-3</v>
      </c>
      <c r="K64" s="193">
        <v>2.7574000000000001E-3</v>
      </c>
      <c r="L64" s="193">
        <v>3.8739999999999998E-3</v>
      </c>
      <c r="M64" s="193">
        <v>4.6645000000000002E-3</v>
      </c>
      <c r="N64" s="193">
        <v>5.1044999999999997E-3</v>
      </c>
      <c r="O64" s="193">
        <v>5.4767000000000001E-3</v>
      </c>
      <c r="P64" s="193">
        <v>5.5202999999999997E-3</v>
      </c>
      <c r="Q64" s="193">
        <v>5.2832E-3</v>
      </c>
      <c r="R64" s="193">
        <v>4.9985000000000003E-3</v>
      </c>
      <c r="S64" s="193">
        <v>4.5837999999999999E-3</v>
      </c>
      <c r="T64" s="193">
        <v>4.0769999999999999E-3</v>
      </c>
    </row>
    <row r="65" spans="1:20" x14ac:dyDescent="0.25">
      <c r="C65" s="193" t="s">
        <v>1665</v>
      </c>
      <c r="D65" s="193">
        <v>-1.3931E-3</v>
      </c>
      <c r="E65" s="193">
        <v>-2.2778999999999998E-3</v>
      </c>
      <c r="F65" s="193">
        <v>-2.3503999999999999E-3</v>
      </c>
      <c r="G65" s="193">
        <v>-2.2166999999999998E-3</v>
      </c>
      <c r="H65" s="193">
        <v>-1.6804999999999999E-3</v>
      </c>
      <c r="I65" s="193">
        <v>2.7525999999999999E-4</v>
      </c>
      <c r="J65" s="193">
        <v>1.7626E-3</v>
      </c>
      <c r="K65" s="193">
        <v>2.7761999999999999E-3</v>
      </c>
      <c r="L65" s="193">
        <v>3.7604000000000001E-3</v>
      </c>
      <c r="M65" s="193">
        <v>4.4803000000000004E-3</v>
      </c>
      <c r="N65" s="193">
        <v>4.8333999999999998E-3</v>
      </c>
      <c r="O65" s="193">
        <v>5.1129000000000001E-3</v>
      </c>
      <c r="P65" s="193">
        <v>5.0867000000000004E-3</v>
      </c>
      <c r="Q65" s="193">
        <v>4.7806000000000003E-3</v>
      </c>
      <c r="R65" s="193">
        <v>4.4257000000000003E-3</v>
      </c>
      <c r="S65" s="193">
        <v>3.9995999999999999E-3</v>
      </c>
      <c r="T65" s="193">
        <v>3.5200000000000001E-3</v>
      </c>
    </row>
    <row r="66" spans="1:20" x14ac:dyDescent="0.25">
      <c r="C66" s="193" t="s">
        <v>1666</v>
      </c>
      <c r="D66" s="193">
        <v>9.0211000000000002E-4</v>
      </c>
      <c r="E66" s="193">
        <v>1.4667E-3</v>
      </c>
      <c r="F66" s="193">
        <v>2.1508E-3</v>
      </c>
      <c r="G66" s="193">
        <v>2.8221000000000001E-3</v>
      </c>
      <c r="H66" s="193">
        <v>3.3879000000000001E-3</v>
      </c>
      <c r="I66" s="193">
        <v>3.8402000000000002E-3</v>
      </c>
      <c r="J66" s="193">
        <v>4.1336000000000003E-3</v>
      </c>
      <c r="K66" s="193">
        <v>4.3873999999999996E-3</v>
      </c>
      <c r="L66" s="193">
        <v>4.6442000000000002E-3</v>
      </c>
      <c r="M66" s="193">
        <v>4.8637000000000003E-3</v>
      </c>
      <c r="N66" s="193">
        <v>5.0184000000000001E-3</v>
      </c>
      <c r="O66" s="193">
        <v>5.0841000000000003E-3</v>
      </c>
      <c r="P66" s="193">
        <v>5.0546000000000002E-3</v>
      </c>
      <c r="Q66" s="193">
        <v>4.9611000000000004E-3</v>
      </c>
      <c r="R66" s="193">
        <v>4.8450999999999998E-3</v>
      </c>
      <c r="S66" s="193">
        <v>4.7298000000000001E-3</v>
      </c>
      <c r="T66" s="193">
        <v>4.6078999999999998E-3</v>
      </c>
    </row>
    <row r="67" spans="1:20" x14ac:dyDescent="0.25">
      <c r="C67" s="193" t="s">
        <v>1667</v>
      </c>
      <c r="D67" s="193">
        <v>7.0000000000000001E-3</v>
      </c>
      <c r="E67" s="193">
        <v>0.01</v>
      </c>
      <c r="F67" s="193">
        <v>8.9999999999999993E-3</v>
      </c>
      <c r="G67" s="193">
        <v>8.0000000000000002E-3</v>
      </c>
      <c r="H67" s="193">
        <v>7.0000000000000001E-3</v>
      </c>
      <c r="I67" s="193">
        <v>5.0000000000000001E-3</v>
      </c>
      <c r="J67" s="193">
        <v>4.0000000000000001E-3</v>
      </c>
      <c r="K67" s="193">
        <v>5.0000000000000001E-3</v>
      </c>
      <c r="L67" s="193">
        <v>6.0000000000000001E-3</v>
      </c>
      <c r="M67" s="193">
        <v>7.0000000000000001E-3</v>
      </c>
      <c r="N67" s="193">
        <v>8.9999999999999993E-3</v>
      </c>
      <c r="O67" s="193">
        <v>0.01</v>
      </c>
      <c r="P67" s="193">
        <v>1.0999999999999999E-2</v>
      </c>
      <c r="Q67" s="193">
        <v>1.2E-2</v>
      </c>
      <c r="R67" s="193">
        <v>1.2999999999999999E-2</v>
      </c>
      <c r="S67" s="193">
        <v>1.2999999999999999E-2</v>
      </c>
      <c r="T67" s="193">
        <v>1.2999999999999999E-2</v>
      </c>
    </row>
    <row r="68" spans="1:20" x14ac:dyDescent="0.25">
      <c r="C68" s="193" t="s">
        <v>1668</v>
      </c>
      <c r="D68" s="193">
        <v>1.2999999999999999E-2</v>
      </c>
      <c r="E68" s="193">
        <v>1.6E-2</v>
      </c>
      <c r="F68" s="193">
        <v>1.6E-2</v>
      </c>
      <c r="G68" s="193">
        <v>1.6E-2</v>
      </c>
      <c r="H68" s="193">
        <v>1.4999999999999999E-2</v>
      </c>
      <c r="I68" s="193">
        <v>1.4E-2</v>
      </c>
      <c r="J68" s="193">
        <v>1.4999999999999999E-2</v>
      </c>
      <c r="K68" s="193">
        <v>1.6E-2</v>
      </c>
      <c r="L68" s="193">
        <v>1.7000000000000001E-2</v>
      </c>
      <c r="M68" s="193">
        <v>1.9E-2</v>
      </c>
      <c r="N68" s="193">
        <v>0.02</v>
      </c>
      <c r="O68" s="193">
        <v>2.1999999999999999E-2</v>
      </c>
      <c r="P68" s="193">
        <v>2.3E-2</v>
      </c>
      <c r="Q68" s="193">
        <v>2.3E-2</v>
      </c>
      <c r="R68" s="193">
        <v>2.4E-2</v>
      </c>
      <c r="S68" s="193">
        <v>2.4E-2</v>
      </c>
      <c r="T68" s="193">
        <v>2.4E-2</v>
      </c>
    </row>
    <row r="69" spans="1:20" x14ac:dyDescent="0.25">
      <c r="C69" s="193" t="s">
        <v>1669</v>
      </c>
      <c r="D69" s="193">
        <v>1.2E-2</v>
      </c>
      <c r="E69" s="193">
        <v>1.4E-2</v>
      </c>
      <c r="F69" s="193">
        <v>1.4999999999999999E-2</v>
      </c>
      <c r="G69" s="193">
        <v>1.6E-2</v>
      </c>
      <c r="H69" s="193">
        <v>1.4999999999999999E-2</v>
      </c>
      <c r="I69" s="193">
        <v>1.4E-2</v>
      </c>
      <c r="J69" s="193">
        <v>1.4E-2</v>
      </c>
      <c r="K69" s="193">
        <v>1.4E-2</v>
      </c>
      <c r="L69" s="193">
        <v>1.6E-2</v>
      </c>
      <c r="M69" s="193">
        <v>1.7999999999999999E-2</v>
      </c>
      <c r="N69" s="193">
        <v>0.02</v>
      </c>
      <c r="O69" s="193">
        <v>2.1999999999999999E-2</v>
      </c>
      <c r="P69" s="193">
        <v>2.3E-2</v>
      </c>
      <c r="Q69" s="193">
        <v>2.4E-2</v>
      </c>
      <c r="R69" s="193">
        <v>2.5000000000000001E-2</v>
      </c>
      <c r="S69" s="193">
        <v>2.5000000000000001E-2</v>
      </c>
      <c r="T69" s="193">
        <v>2.5999999999999999E-2</v>
      </c>
    </row>
    <row r="70" spans="1:20" x14ac:dyDescent="0.25">
      <c r="A70" s="193" t="s">
        <v>1684</v>
      </c>
      <c r="B70" s="193" t="s">
        <v>1685</v>
      </c>
      <c r="C70" s="193" t="s">
        <v>1664</v>
      </c>
      <c r="D70" s="193">
        <v>5.4429999999999999E-5</v>
      </c>
      <c r="E70" s="193">
        <v>1.0288999999999999E-3</v>
      </c>
      <c r="F70" s="193">
        <v>4.1780000000000003E-3</v>
      </c>
      <c r="G70" s="193">
        <v>8.2631000000000007E-3</v>
      </c>
      <c r="H70" s="193">
        <v>1.2005E-2</v>
      </c>
      <c r="I70" s="193">
        <v>1.6348999999999999E-2</v>
      </c>
      <c r="J70" s="193">
        <v>1.7808000000000001E-2</v>
      </c>
      <c r="K70" s="193">
        <v>1.8371999999999999E-2</v>
      </c>
      <c r="L70" s="193">
        <v>1.8380000000000001E-2</v>
      </c>
      <c r="M70" s="193">
        <v>1.7464E-2</v>
      </c>
      <c r="N70" s="193">
        <v>1.6501999999999999E-2</v>
      </c>
      <c r="O70" s="193">
        <v>1.5219E-2</v>
      </c>
      <c r="P70" s="193">
        <v>1.3461000000000001E-2</v>
      </c>
      <c r="Q70" s="193">
        <v>1.1715E-2</v>
      </c>
      <c r="R70" s="193">
        <v>1.0193000000000001E-2</v>
      </c>
      <c r="S70" s="193">
        <v>8.8255E-3</v>
      </c>
      <c r="T70" s="193">
        <v>7.7296999999999999E-3</v>
      </c>
    </row>
    <row r="71" spans="1:20" x14ac:dyDescent="0.25">
      <c r="C71" s="193" t="s">
        <v>1665</v>
      </c>
      <c r="D71" s="193">
        <v>-2.5866000000000002E-4</v>
      </c>
      <c r="E71" s="193">
        <v>6.3013000000000001E-4</v>
      </c>
      <c r="F71" s="193">
        <v>3.8655E-3</v>
      </c>
      <c r="G71" s="193">
        <v>7.9901E-3</v>
      </c>
      <c r="H71" s="193">
        <v>1.1662E-2</v>
      </c>
      <c r="I71" s="193">
        <v>1.5650000000000001E-2</v>
      </c>
      <c r="J71" s="193">
        <v>1.6628E-2</v>
      </c>
      <c r="K71" s="193">
        <v>1.6820000000000002E-2</v>
      </c>
      <c r="L71" s="193">
        <v>1.6716000000000002E-2</v>
      </c>
      <c r="M71" s="193">
        <v>1.5854E-2</v>
      </c>
      <c r="N71" s="193">
        <v>1.4883E-2</v>
      </c>
      <c r="O71" s="193">
        <v>1.3599999999999999E-2</v>
      </c>
      <c r="P71" s="193">
        <v>1.1864E-2</v>
      </c>
      <c r="Q71" s="193">
        <v>1.017E-2</v>
      </c>
      <c r="R71" s="193">
        <v>8.8026000000000007E-3</v>
      </c>
      <c r="S71" s="193">
        <v>7.6774E-3</v>
      </c>
      <c r="T71" s="193">
        <v>6.7945000000000002E-3</v>
      </c>
    </row>
    <row r="72" spans="1:20" x14ac:dyDescent="0.25">
      <c r="C72" s="193" t="s">
        <v>1666</v>
      </c>
      <c r="D72" s="193">
        <v>2.1229E-3</v>
      </c>
      <c r="E72" s="193">
        <v>2.9631000000000002E-3</v>
      </c>
      <c r="F72" s="193">
        <v>4.1942000000000004E-3</v>
      </c>
      <c r="G72" s="193">
        <v>5.5424000000000003E-3</v>
      </c>
      <c r="H72" s="193">
        <v>6.6696999999999998E-3</v>
      </c>
      <c r="I72" s="193">
        <v>7.7171000000000002E-3</v>
      </c>
      <c r="J72" s="193">
        <v>8.2550999999999996E-3</v>
      </c>
      <c r="K72" s="193">
        <v>8.7360000000000007E-3</v>
      </c>
      <c r="L72" s="193">
        <v>9.0483999999999998E-3</v>
      </c>
      <c r="M72" s="193">
        <v>9.1108999999999999E-3</v>
      </c>
      <c r="N72" s="193">
        <v>8.9928999999999999E-3</v>
      </c>
      <c r="O72" s="193">
        <v>8.7197000000000004E-3</v>
      </c>
      <c r="P72" s="193">
        <v>8.3633000000000006E-3</v>
      </c>
      <c r="Q72" s="193">
        <v>7.9988000000000004E-3</v>
      </c>
      <c r="R72" s="193">
        <v>7.6369999999999997E-3</v>
      </c>
      <c r="S72" s="193">
        <v>7.2754999999999998E-3</v>
      </c>
      <c r="T72" s="193">
        <v>6.9370999999999999E-3</v>
      </c>
    </row>
    <row r="73" spans="1:20" x14ac:dyDescent="0.25">
      <c r="C73" s="193" t="s">
        <v>1667</v>
      </c>
      <c r="D73" s="193">
        <v>0</v>
      </c>
      <c r="E73" s="193">
        <v>0</v>
      </c>
      <c r="F73" s="193">
        <v>3.0000000000000001E-3</v>
      </c>
      <c r="G73" s="193">
        <v>8.9999999999999993E-3</v>
      </c>
      <c r="H73" s="193">
        <v>1.7000000000000001E-2</v>
      </c>
      <c r="I73" s="193">
        <v>2.7E-2</v>
      </c>
      <c r="J73" s="193">
        <v>3.4000000000000002E-2</v>
      </c>
      <c r="K73" s="193">
        <v>3.7999999999999999E-2</v>
      </c>
      <c r="L73" s="193">
        <v>4.1000000000000002E-2</v>
      </c>
      <c r="M73" s="193">
        <v>4.2999999999999997E-2</v>
      </c>
      <c r="N73" s="193">
        <v>4.3999999999999997E-2</v>
      </c>
      <c r="O73" s="193">
        <v>4.4999999999999998E-2</v>
      </c>
      <c r="P73" s="193">
        <v>4.4999999999999998E-2</v>
      </c>
      <c r="Q73" s="193">
        <v>4.3999999999999997E-2</v>
      </c>
      <c r="R73" s="193">
        <v>4.3999999999999997E-2</v>
      </c>
      <c r="S73" s="193">
        <v>4.2999999999999997E-2</v>
      </c>
      <c r="T73" s="193">
        <v>4.2000000000000003E-2</v>
      </c>
    </row>
    <row r="74" spans="1:20" x14ac:dyDescent="0.25">
      <c r="C74" s="193" t="s">
        <v>1668</v>
      </c>
      <c r="D74" s="193">
        <v>4.0000000000000001E-3</v>
      </c>
      <c r="E74" s="193">
        <v>4.0000000000000001E-3</v>
      </c>
      <c r="F74" s="193">
        <v>8.0000000000000002E-3</v>
      </c>
      <c r="G74" s="193">
        <v>1.4999999999999999E-2</v>
      </c>
      <c r="H74" s="193">
        <v>2.3E-2</v>
      </c>
      <c r="I74" s="193">
        <v>3.2000000000000001E-2</v>
      </c>
      <c r="J74" s="193">
        <v>3.7999999999999999E-2</v>
      </c>
      <c r="K74" s="193">
        <v>4.1000000000000002E-2</v>
      </c>
      <c r="L74" s="193">
        <v>4.3999999999999997E-2</v>
      </c>
      <c r="M74" s="193">
        <v>4.4999999999999998E-2</v>
      </c>
      <c r="N74" s="193">
        <v>4.5999999999999999E-2</v>
      </c>
      <c r="O74" s="193">
        <v>4.5999999999999999E-2</v>
      </c>
      <c r="P74" s="193">
        <v>4.5999999999999999E-2</v>
      </c>
      <c r="Q74" s="193">
        <v>4.5999999999999999E-2</v>
      </c>
      <c r="R74" s="193">
        <v>4.4999999999999998E-2</v>
      </c>
      <c r="S74" s="193">
        <v>4.3999999999999997E-2</v>
      </c>
      <c r="T74" s="193">
        <v>4.3999999999999997E-2</v>
      </c>
    </row>
    <row r="75" spans="1:20" x14ac:dyDescent="0.25">
      <c r="C75" s="193" t="s">
        <v>1669</v>
      </c>
      <c r="D75" s="193">
        <v>5.0000000000000001E-3</v>
      </c>
      <c r="E75" s="193">
        <v>5.0000000000000001E-3</v>
      </c>
      <c r="F75" s="193">
        <v>8.9999999999999993E-3</v>
      </c>
      <c r="G75" s="193">
        <v>1.4999999999999999E-2</v>
      </c>
      <c r="H75" s="193">
        <v>2.1000000000000001E-2</v>
      </c>
      <c r="I75" s="193">
        <v>2.7E-2</v>
      </c>
      <c r="J75" s="193">
        <v>0.03</v>
      </c>
      <c r="K75" s="193">
        <v>3.3000000000000002E-2</v>
      </c>
      <c r="L75" s="193">
        <v>3.5000000000000003E-2</v>
      </c>
      <c r="M75" s="193">
        <v>3.5999999999999997E-2</v>
      </c>
      <c r="N75" s="193">
        <v>3.5999999999999997E-2</v>
      </c>
      <c r="O75" s="193">
        <v>3.6999999999999998E-2</v>
      </c>
      <c r="P75" s="193">
        <v>3.6999999999999998E-2</v>
      </c>
      <c r="Q75" s="193">
        <v>3.6999999999999998E-2</v>
      </c>
      <c r="R75" s="193">
        <v>3.5999999999999997E-2</v>
      </c>
      <c r="S75" s="193">
        <v>3.5999999999999997E-2</v>
      </c>
      <c r="T75" s="193">
        <v>3.5999999999999997E-2</v>
      </c>
    </row>
    <row r="76" spans="1:20" x14ac:dyDescent="0.25">
      <c r="A76" s="193" t="s">
        <v>1686</v>
      </c>
      <c r="B76" s="193" t="s">
        <v>1687</v>
      </c>
      <c r="C76" s="193" t="s">
        <v>1664</v>
      </c>
      <c r="D76" s="193">
        <v>1.0459999999999999E-4</v>
      </c>
      <c r="E76" s="193">
        <v>3.9307999999999997E-6</v>
      </c>
      <c r="F76" s="193">
        <v>-9.8967000000000003E-5</v>
      </c>
      <c r="G76" s="193">
        <v>-3.9350000000000001E-5</v>
      </c>
      <c r="H76" s="193">
        <v>-1.4040999999999999E-4</v>
      </c>
      <c r="I76" s="193">
        <v>1.1883E-4</v>
      </c>
      <c r="J76" s="193">
        <v>3.5773000000000001E-4</v>
      </c>
      <c r="K76" s="193">
        <v>2.8874E-4</v>
      </c>
      <c r="L76" s="193">
        <v>3.0793999999999998E-4</v>
      </c>
      <c r="M76" s="193">
        <v>2.5291000000000002E-4</v>
      </c>
      <c r="N76" s="193">
        <v>1.7635E-4</v>
      </c>
      <c r="O76" s="193">
        <v>1.7406E-4</v>
      </c>
      <c r="P76" s="193">
        <v>1.4833000000000001E-4</v>
      </c>
      <c r="Q76" s="193">
        <v>8.7644000000000003E-5</v>
      </c>
      <c r="R76" s="193">
        <v>3.0045000000000001E-5</v>
      </c>
      <c r="S76" s="193">
        <v>-6.8545000000000002E-6</v>
      </c>
      <c r="T76" s="193">
        <v>-4.6087000000000001E-5</v>
      </c>
    </row>
    <row r="77" spans="1:20" x14ac:dyDescent="0.25">
      <c r="C77" s="193" t="s">
        <v>1665</v>
      </c>
      <c r="D77" s="193">
        <v>9.5322999999999995E-5</v>
      </c>
      <c r="E77" s="193">
        <v>-2.6593000000000001E-5</v>
      </c>
      <c r="F77" s="193">
        <v>-1.1956E-4</v>
      </c>
      <c r="G77" s="193">
        <v>-3.6152999999999998E-5</v>
      </c>
      <c r="H77" s="193">
        <v>-1.2149E-4</v>
      </c>
      <c r="I77" s="193">
        <v>1.5123E-4</v>
      </c>
      <c r="J77" s="193">
        <v>3.6258999999999998E-4</v>
      </c>
      <c r="K77" s="193">
        <v>2.7139999999999998E-4</v>
      </c>
      <c r="L77" s="193">
        <v>2.7577E-4</v>
      </c>
      <c r="M77" s="193">
        <v>2.2146000000000001E-4</v>
      </c>
      <c r="N77" s="193">
        <v>1.5705999999999999E-4</v>
      </c>
      <c r="O77" s="193">
        <v>1.5458E-4</v>
      </c>
      <c r="P77" s="193">
        <v>1.2443E-4</v>
      </c>
      <c r="Q77" s="193">
        <v>6.5050999999999998E-5</v>
      </c>
      <c r="R77" s="193">
        <v>9.4175999999999994E-6</v>
      </c>
      <c r="S77" s="193">
        <v>-2.7205000000000001E-5</v>
      </c>
      <c r="T77" s="193">
        <v>-5.4514E-5</v>
      </c>
    </row>
    <row r="78" spans="1:20" x14ac:dyDescent="0.25">
      <c r="C78" s="193" t="s">
        <v>1666</v>
      </c>
      <c r="D78" s="193">
        <v>1.6289000000000001E-4</v>
      </c>
      <c r="E78" s="193">
        <v>1.9005000000000001E-4</v>
      </c>
      <c r="F78" s="193">
        <v>1.7925999999999999E-4</v>
      </c>
      <c r="G78" s="193">
        <v>1.9854000000000001E-4</v>
      </c>
      <c r="H78" s="193">
        <v>2.0367000000000001E-4</v>
      </c>
      <c r="I78" s="193">
        <v>2.0174E-4</v>
      </c>
      <c r="J78" s="193">
        <v>1.8385999999999999E-4</v>
      </c>
      <c r="K78" s="193">
        <v>1.6438999999999999E-4</v>
      </c>
      <c r="L78" s="193">
        <v>1.5784999999999999E-4</v>
      </c>
      <c r="M78" s="193">
        <v>1.5302999999999999E-4</v>
      </c>
      <c r="N78" s="193">
        <v>1.4391999999999999E-4</v>
      </c>
      <c r="O78" s="193">
        <v>1.2493000000000001E-4</v>
      </c>
      <c r="P78" s="193">
        <v>1.0941E-4</v>
      </c>
      <c r="Q78" s="193">
        <v>9.6012000000000002E-5</v>
      </c>
      <c r="R78" s="193">
        <v>8.9813000000000002E-5</v>
      </c>
      <c r="S78" s="193">
        <v>8.3820999999999996E-5</v>
      </c>
      <c r="T78" s="193">
        <v>7.8176999999999994E-5</v>
      </c>
    </row>
    <row r="79" spans="1:20" x14ac:dyDescent="0.25">
      <c r="C79" s="193" t="s">
        <v>1667</v>
      </c>
      <c r="D79" s="193">
        <v>1E-3</v>
      </c>
      <c r="E79" s="193">
        <v>1E-3</v>
      </c>
      <c r="F79" s="193">
        <v>2E-3</v>
      </c>
      <c r="G79" s="193">
        <v>2E-3</v>
      </c>
      <c r="H79" s="193">
        <v>3.0000000000000001E-3</v>
      </c>
      <c r="I79" s="193">
        <v>3.0000000000000001E-3</v>
      </c>
      <c r="J79" s="193">
        <v>0.01</v>
      </c>
      <c r="K79" s="193">
        <v>1.4E-2</v>
      </c>
      <c r="L79" s="193">
        <v>1.7999999999999999E-2</v>
      </c>
      <c r="M79" s="193">
        <v>2.1000000000000001E-2</v>
      </c>
      <c r="N79" s="193">
        <v>2.1999999999999999E-2</v>
      </c>
      <c r="O79" s="193">
        <v>2.3E-2</v>
      </c>
      <c r="P79" s="193">
        <v>2.3E-2</v>
      </c>
      <c r="Q79" s="193">
        <v>2.3E-2</v>
      </c>
      <c r="R79" s="193">
        <v>2.3E-2</v>
      </c>
      <c r="S79" s="193">
        <v>2.3E-2</v>
      </c>
      <c r="T79" s="193">
        <v>2.3E-2</v>
      </c>
    </row>
    <row r="80" spans="1:20" x14ac:dyDescent="0.25">
      <c r="C80" s="193" t="s">
        <v>1668</v>
      </c>
      <c r="D80" s="193">
        <v>4.0000000000000001E-3</v>
      </c>
      <c r="E80" s="193">
        <v>6.0000000000000001E-3</v>
      </c>
      <c r="F80" s="193">
        <v>8.9999999999999993E-3</v>
      </c>
      <c r="G80" s="193">
        <v>0.01</v>
      </c>
      <c r="H80" s="193">
        <v>1.2999999999999999E-2</v>
      </c>
      <c r="I80" s="193">
        <v>1.4999999999999999E-2</v>
      </c>
      <c r="J80" s="193">
        <v>2.3E-2</v>
      </c>
      <c r="K80" s="193">
        <v>2.5999999999999999E-2</v>
      </c>
      <c r="L80" s="193">
        <v>2.9000000000000001E-2</v>
      </c>
      <c r="M80" s="193">
        <v>3.1E-2</v>
      </c>
      <c r="N80" s="193">
        <v>3.2000000000000001E-2</v>
      </c>
      <c r="O80" s="193">
        <v>3.3000000000000002E-2</v>
      </c>
      <c r="P80" s="193">
        <v>3.3000000000000002E-2</v>
      </c>
      <c r="Q80" s="193">
        <v>3.4000000000000002E-2</v>
      </c>
      <c r="R80" s="193">
        <v>3.4000000000000002E-2</v>
      </c>
      <c r="S80" s="193">
        <v>3.4000000000000002E-2</v>
      </c>
      <c r="T80" s="193">
        <v>3.4000000000000002E-2</v>
      </c>
    </row>
    <row r="81" spans="1:20" x14ac:dyDescent="0.25">
      <c r="C81" s="193" t="s">
        <v>1669</v>
      </c>
      <c r="D81" s="193">
        <v>6.0000000000000001E-3</v>
      </c>
      <c r="E81" s="193">
        <v>6.0000000000000001E-3</v>
      </c>
      <c r="F81" s="193">
        <v>7.0000000000000001E-3</v>
      </c>
      <c r="G81" s="193">
        <v>8.0000000000000002E-3</v>
      </c>
      <c r="H81" s="193">
        <v>8.9999999999999993E-3</v>
      </c>
      <c r="I81" s="193">
        <v>0.01</v>
      </c>
      <c r="J81" s="193">
        <v>1.2999999999999999E-2</v>
      </c>
      <c r="K81" s="193">
        <v>1.4999999999999999E-2</v>
      </c>
      <c r="L81" s="193">
        <v>1.6E-2</v>
      </c>
      <c r="M81" s="193">
        <v>1.7000000000000001E-2</v>
      </c>
      <c r="N81" s="193">
        <v>1.7999999999999999E-2</v>
      </c>
      <c r="O81" s="193">
        <v>1.9E-2</v>
      </c>
      <c r="P81" s="193">
        <v>1.9E-2</v>
      </c>
      <c r="Q81" s="193">
        <v>1.9E-2</v>
      </c>
      <c r="R81" s="193">
        <v>1.9E-2</v>
      </c>
      <c r="S81" s="193">
        <v>1.9E-2</v>
      </c>
      <c r="T81" s="193">
        <v>1.9E-2</v>
      </c>
    </row>
    <row r="82" spans="1:20" x14ac:dyDescent="0.25">
      <c r="A82" s="193" t="s">
        <v>1688</v>
      </c>
      <c r="B82" s="193" t="s">
        <v>1689</v>
      </c>
      <c r="C82" s="193" t="s">
        <v>1664</v>
      </c>
      <c r="D82" s="193">
        <v>8.1685999999999998E-4</v>
      </c>
      <c r="E82" s="193">
        <v>1.0012E-3</v>
      </c>
      <c r="F82" s="193">
        <v>1.3734000000000001E-3</v>
      </c>
      <c r="G82" s="193">
        <v>1.6735000000000001E-3</v>
      </c>
      <c r="H82" s="193">
        <v>1.6428E-3</v>
      </c>
      <c r="I82" s="193">
        <v>1.5713000000000001E-3</v>
      </c>
      <c r="J82" s="193">
        <v>1.6798E-3</v>
      </c>
      <c r="K82" s="193">
        <v>1.8961E-3</v>
      </c>
      <c r="L82" s="193">
        <v>2.0684000000000002E-3</v>
      </c>
      <c r="M82" s="193">
        <v>2.2428000000000001E-3</v>
      </c>
      <c r="N82" s="193">
        <v>2.4112000000000001E-3</v>
      </c>
      <c r="O82" s="193">
        <v>2.5829E-3</v>
      </c>
      <c r="P82" s="193">
        <v>2.7174E-3</v>
      </c>
      <c r="Q82" s="193">
        <v>2.8955000000000001E-3</v>
      </c>
      <c r="R82" s="193">
        <v>3.0593E-3</v>
      </c>
      <c r="S82" s="193">
        <v>3.1518000000000002E-3</v>
      </c>
      <c r="T82" s="193">
        <v>3.2125999999999999E-3</v>
      </c>
    </row>
    <row r="83" spans="1:20" x14ac:dyDescent="0.25">
      <c r="C83" s="193" t="s">
        <v>1665</v>
      </c>
      <c r="D83" s="193">
        <v>7.0768999999999997E-4</v>
      </c>
      <c r="E83" s="193">
        <v>8.4044999999999996E-4</v>
      </c>
      <c r="F83" s="193">
        <v>1.1463999999999999E-3</v>
      </c>
      <c r="G83" s="193">
        <v>1.4051000000000001E-3</v>
      </c>
      <c r="H83" s="193">
        <v>1.3159000000000001E-3</v>
      </c>
      <c r="I83" s="193">
        <v>1.2289E-3</v>
      </c>
      <c r="J83" s="193">
        <v>1.351E-3</v>
      </c>
      <c r="K83" s="193">
        <v>1.5430999999999999E-3</v>
      </c>
      <c r="L83" s="193">
        <v>1.6956E-3</v>
      </c>
      <c r="M83" s="193">
        <v>1.846E-3</v>
      </c>
      <c r="N83" s="193">
        <v>1.9873E-3</v>
      </c>
      <c r="O83" s="193">
        <v>2.1286E-3</v>
      </c>
      <c r="P83" s="193">
        <v>2.2526999999999998E-3</v>
      </c>
      <c r="Q83" s="193">
        <v>2.4115999999999999E-3</v>
      </c>
      <c r="R83" s="193">
        <v>2.5439E-3</v>
      </c>
      <c r="S83" s="193">
        <v>2.6170999999999998E-3</v>
      </c>
      <c r="T83" s="193">
        <v>2.6643999999999999E-3</v>
      </c>
    </row>
    <row r="84" spans="1:20" x14ac:dyDescent="0.25">
      <c r="C84" s="193" t="s">
        <v>1666</v>
      </c>
      <c r="D84" s="193">
        <v>5.2121999999999997E-4</v>
      </c>
      <c r="E84" s="193">
        <v>5.7154999999999999E-4</v>
      </c>
      <c r="F84" s="193">
        <v>7.6336999999999998E-4</v>
      </c>
      <c r="G84" s="193">
        <v>9.6084000000000002E-4</v>
      </c>
      <c r="H84" s="193">
        <v>1.1088999999999999E-3</v>
      </c>
      <c r="I84" s="193">
        <v>1.1961999999999999E-3</v>
      </c>
      <c r="J84" s="193">
        <v>1.2589999999999999E-3</v>
      </c>
      <c r="K84" s="193">
        <v>1.3541E-3</v>
      </c>
      <c r="L84" s="193">
        <v>1.4442000000000001E-3</v>
      </c>
      <c r="M84" s="193">
        <v>1.5334000000000001E-3</v>
      </c>
      <c r="N84" s="193">
        <v>1.606E-3</v>
      </c>
      <c r="O84" s="193">
        <v>1.6708000000000001E-3</v>
      </c>
      <c r="P84" s="193">
        <v>1.7278E-3</v>
      </c>
      <c r="Q84" s="193">
        <v>1.7948E-3</v>
      </c>
      <c r="R84" s="193">
        <v>1.8576E-3</v>
      </c>
      <c r="S84" s="193">
        <v>1.9105999999999999E-3</v>
      </c>
      <c r="T84" s="193">
        <v>1.9567E-3</v>
      </c>
    </row>
    <row r="85" spans="1:20" x14ac:dyDescent="0.25">
      <c r="C85" s="193" t="s">
        <v>1667</v>
      </c>
      <c r="D85" s="193">
        <v>8.0000000000000002E-3</v>
      </c>
      <c r="E85" s="193">
        <v>0.01</v>
      </c>
      <c r="F85" s="193">
        <v>1.2999999999999999E-2</v>
      </c>
      <c r="G85" s="193">
        <v>1.4999999999999999E-2</v>
      </c>
      <c r="H85" s="193">
        <v>1.4999999999999999E-2</v>
      </c>
      <c r="I85" s="193">
        <v>1.4E-2</v>
      </c>
      <c r="J85" s="193">
        <v>1.4E-2</v>
      </c>
      <c r="K85" s="193">
        <v>1.4999999999999999E-2</v>
      </c>
      <c r="L85" s="193">
        <v>1.4999999999999999E-2</v>
      </c>
      <c r="M85" s="193">
        <v>1.6E-2</v>
      </c>
      <c r="N85" s="193">
        <v>1.6E-2</v>
      </c>
      <c r="O85" s="193">
        <v>1.7000000000000001E-2</v>
      </c>
      <c r="P85" s="193">
        <v>1.7999999999999999E-2</v>
      </c>
      <c r="Q85" s="193">
        <v>1.9E-2</v>
      </c>
      <c r="R85" s="193">
        <v>0.02</v>
      </c>
      <c r="S85" s="193">
        <v>2.1000000000000001E-2</v>
      </c>
      <c r="T85" s="193">
        <v>2.1999999999999999E-2</v>
      </c>
    </row>
    <row r="86" spans="1:20" x14ac:dyDescent="0.25">
      <c r="C86" s="193" t="s">
        <v>1668</v>
      </c>
      <c r="D86" s="193">
        <v>8.9999999999999993E-3</v>
      </c>
      <c r="E86" s="193">
        <v>0.01</v>
      </c>
      <c r="F86" s="193">
        <v>1.2999999999999999E-2</v>
      </c>
      <c r="G86" s="193">
        <v>1.6E-2</v>
      </c>
      <c r="H86" s="193">
        <v>1.6E-2</v>
      </c>
      <c r="I86" s="193">
        <v>1.6E-2</v>
      </c>
      <c r="J86" s="193">
        <v>1.6E-2</v>
      </c>
      <c r="K86" s="193">
        <v>1.7000000000000001E-2</v>
      </c>
      <c r="L86" s="193">
        <v>1.7000000000000001E-2</v>
      </c>
      <c r="M86" s="193">
        <v>1.7999999999999999E-2</v>
      </c>
      <c r="N86" s="193">
        <v>1.9E-2</v>
      </c>
      <c r="O86" s="193">
        <v>0.02</v>
      </c>
      <c r="P86" s="193">
        <v>0.02</v>
      </c>
      <c r="Q86" s="193">
        <v>2.1000000000000001E-2</v>
      </c>
      <c r="R86" s="193">
        <v>2.1999999999999999E-2</v>
      </c>
      <c r="S86" s="193">
        <v>2.3E-2</v>
      </c>
      <c r="T86" s="193">
        <v>2.4E-2</v>
      </c>
    </row>
    <row r="87" spans="1:20" x14ac:dyDescent="0.25">
      <c r="C87" s="193" t="s">
        <v>1669</v>
      </c>
      <c r="D87" s="193">
        <v>0.01</v>
      </c>
      <c r="E87" s="193">
        <v>8.9999999999999993E-3</v>
      </c>
      <c r="F87" s="193">
        <v>1.2E-2</v>
      </c>
      <c r="G87" s="193">
        <v>1.4999999999999999E-2</v>
      </c>
      <c r="H87" s="193">
        <v>1.6E-2</v>
      </c>
      <c r="I87" s="193">
        <v>1.6E-2</v>
      </c>
      <c r="J87" s="193">
        <v>1.7000000000000001E-2</v>
      </c>
      <c r="K87" s="193">
        <v>1.7999999999999999E-2</v>
      </c>
      <c r="L87" s="193">
        <v>1.7999999999999999E-2</v>
      </c>
      <c r="M87" s="193">
        <v>1.9E-2</v>
      </c>
      <c r="N87" s="193">
        <v>0.02</v>
      </c>
      <c r="O87" s="193">
        <v>2.1000000000000001E-2</v>
      </c>
      <c r="P87" s="193">
        <v>2.1999999999999999E-2</v>
      </c>
      <c r="Q87" s="193">
        <v>2.1999999999999999E-2</v>
      </c>
      <c r="R87" s="193">
        <v>2.3E-2</v>
      </c>
      <c r="S87" s="193">
        <v>2.4E-2</v>
      </c>
      <c r="T87" s="193">
        <v>2.5000000000000001E-2</v>
      </c>
    </row>
    <row r="88" spans="1:20" x14ac:dyDescent="0.25">
      <c r="A88" s="193" t="s">
        <v>1690</v>
      </c>
      <c r="B88" s="193" t="s">
        <v>1691</v>
      </c>
      <c r="C88" s="193" t="s">
        <v>1664</v>
      </c>
      <c r="D88" s="193">
        <v>1.0231000000000001E-3</v>
      </c>
      <c r="E88" s="193">
        <v>7.8260999999999999E-4</v>
      </c>
      <c r="F88" s="193">
        <v>1.1865999999999999E-3</v>
      </c>
      <c r="G88" s="193">
        <v>1.3131E-3</v>
      </c>
      <c r="H88" s="193">
        <v>1.2493999999999999E-3</v>
      </c>
      <c r="I88" s="193">
        <v>1.1203999999999999E-3</v>
      </c>
      <c r="J88" s="193">
        <v>9.8715999999999995E-4</v>
      </c>
      <c r="K88" s="193">
        <v>1.0843000000000001E-3</v>
      </c>
      <c r="L88" s="193">
        <v>1.1094E-3</v>
      </c>
      <c r="M88" s="193">
        <v>1.2324E-3</v>
      </c>
      <c r="N88" s="193">
        <v>1.3622E-3</v>
      </c>
      <c r="O88" s="193">
        <v>1.4913000000000001E-3</v>
      </c>
      <c r="P88" s="193">
        <v>1.5979E-3</v>
      </c>
      <c r="Q88" s="193">
        <v>1.766E-3</v>
      </c>
      <c r="R88" s="193">
        <v>1.9756999999999999E-3</v>
      </c>
      <c r="S88" s="193">
        <v>2.1099000000000001E-3</v>
      </c>
      <c r="T88" s="193">
        <v>2.2111000000000001E-3</v>
      </c>
    </row>
    <row r="89" spans="1:20" x14ac:dyDescent="0.25">
      <c r="C89" s="193" t="s">
        <v>1665</v>
      </c>
      <c r="D89" s="193">
        <v>9.8261000000000008E-4</v>
      </c>
      <c r="E89" s="193">
        <v>6.9218000000000003E-4</v>
      </c>
      <c r="F89" s="193">
        <v>1.1077999999999999E-3</v>
      </c>
      <c r="G89" s="193">
        <v>1.2476E-3</v>
      </c>
      <c r="H89" s="193">
        <v>1.1722E-3</v>
      </c>
      <c r="I89" s="193">
        <v>1.0281000000000001E-3</v>
      </c>
      <c r="J89" s="193">
        <v>9.2949999999999999E-4</v>
      </c>
      <c r="K89" s="193">
        <v>1.0302E-3</v>
      </c>
      <c r="L89" s="193">
        <v>1.0858E-3</v>
      </c>
      <c r="M89" s="193">
        <v>1.2512999999999999E-3</v>
      </c>
      <c r="N89" s="193">
        <v>1.3898000000000001E-3</v>
      </c>
      <c r="O89" s="193">
        <v>1.5241E-3</v>
      </c>
      <c r="P89" s="193">
        <v>1.6521000000000001E-3</v>
      </c>
      <c r="Q89" s="193">
        <v>1.8381000000000001E-3</v>
      </c>
      <c r="R89" s="193">
        <v>2.0493E-3</v>
      </c>
      <c r="S89" s="193">
        <v>2.1898999999999998E-3</v>
      </c>
      <c r="T89" s="193">
        <v>2.2875E-3</v>
      </c>
    </row>
    <row r="90" spans="1:20" x14ac:dyDescent="0.25">
      <c r="C90" s="193" t="s">
        <v>1666</v>
      </c>
      <c r="D90" s="193">
        <v>1.0112999999999999E-3</v>
      </c>
      <c r="E90" s="193">
        <v>9.9525999999999998E-4</v>
      </c>
      <c r="F90" s="193">
        <v>1.2972999999999999E-3</v>
      </c>
      <c r="G90" s="193">
        <v>1.6677E-3</v>
      </c>
      <c r="H90" s="193">
        <v>1.9405E-3</v>
      </c>
      <c r="I90" s="193">
        <v>2.1026E-3</v>
      </c>
      <c r="J90" s="193">
        <v>2.2273000000000002E-3</v>
      </c>
      <c r="K90" s="193">
        <v>2.3644999999999998E-3</v>
      </c>
      <c r="L90" s="193">
        <v>2.4889000000000001E-3</v>
      </c>
      <c r="M90" s="193">
        <v>2.6140999999999998E-3</v>
      </c>
      <c r="N90" s="193">
        <v>2.7009E-3</v>
      </c>
      <c r="O90" s="193">
        <v>2.7539999999999999E-3</v>
      </c>
      <c r="P90" s="193">
        <v>2.8064000000000001E-3</v>
      </c>
      <c r="Q90" s="193">
        <v>2.8728E-3</v>
      </c>
      <c r="R90" s="193">
        <v>2.9301000000000002E-3</v>
      </c>
      <c r="S90" s="193">
        <v>2.9815000000000002E-3</v>
      </c>
      <c r="T90" s="193">
        <v>3.0271999999999999E-3</v>
      </c>
    </row>
    <row r="91" spans="1:20" x14ac:dyDescent="0.25">
      <c r="C91" s="193" t="s">
        <v>1667</v>
      </c>
      <c r="D91" s="193">
        <v>4.0000000000000001E-3</v>
      </c>
      <c r="E91" s="193">
        <v>3.0000000000000001E-3</v>
      </c>
      <c r="F91" s="193">
        <v>3.0000000000000001E-3</v>
      </c>
      <c r="G91" s="193">
        <v>3.0000000000000001E-3</v>
      </c>
      <c r="H91" s="193">
        <v>3.0000000000000001E-3</v>
      </c>
      <c r="I91" s="193">
        <v>3.0000000000000001E-3</v>
      </c>
      <c r="J91" s="193">
        <v>3.0000000000000001E-3</v>
      </c>
      <c r="K91" s="193">
        <v>2E-3</v>
      </c>
      <c r="L91" s="193">
        <v>2E-3</v>
      </c>
      <c r="M91" s="193">
        <v>2E-3</v>
      </c>
      <c r="N91" s="193">
        <v>2E-3</v>
      </c>
      <c r="O91" s="193">
        <v>2E-3</v>
      </c>
      <c r="P91" s="193">
        <v>2E-3</v>
      </c>
      <c r="Q91" s="193">
        <v>2E-3</v>
      </c>
      <c r="R91" s="193">
        <v>2E-3</v>
      </c>
      <c r="S91" s="193">
        <v>3.0000000000000001E-3</v>
      </c>
      <c r="T91" s="193">
        <v>3.0000000000000001E-3</v>
      </c>
    </row>
    <row r="92" spans="1:20" x14ac:dyDescent="0.25">
      <c r="C92" s="193" t="s">
        <v>1668</v>
      </c>
      <c r="D92" s="193">
        <v>7.0000000000000001E-3</v>
      </c>
      <c r="E92" s="193">
        <v>6.0000000000000001E-3</v>
      </c>
      <c r="F92" s="193">
        <v>7.0000000000000001E-3</v>
      </c>
      <c r="G92" s="193">
        <v>8.0000000000000002E-3</v>
      </c>
      <c r="H92" s="193">
        <v>8.0000000000000002E-3</v>
      </c>
      <c r="I92" s="193">
        <v>8.0000000000000002E-3</v>
      </c>
      <c r="J92" s="193">
        <v>8.0000000000000002E-3</v>
      </c>
      <c r="K92" s="193">
        <v>8.0000000000000002E-3</v>
      </c>
      <c r="L92" s="193">
        <v>8.0000000000000002E-3</v>
      </c>
      <c r="M92" s="193">
        <v>8.9999999999999993E-3</v>
      </c>
      <c r="N92" s="193">
        <v>8.9999999999999993E-3</v>
      </c>
      <c r="O92" s="193">
        <v>8.9999999999999993E-3</v>
      </c>
      <c r="P92" s="193">
        <v>8.9999999999999993E-3</v>
      </c>
      <c r="Q92" s="193">
        <v>0.01</v>
      </c>
      <c r="R92" s="193">
        <v>0.01</v>
      </c>
      <c r="S92" s="193">
        <v>0.01</v>
      </c>
      <c r="T92" s="193">
        <v>1.0999999999999999E-2</v>
      </c>
    </row>
    <row r="93" spans="1:20" x14ac:dyDescent="0.25">
      <c r="C93" s="193" t="s">
        <v>1669</v>
      </c>
      <c r="D93" s="193">
        <v>8.9999999999999993E-3</v>
      </c>
      <c r="E93" s="193">
        <v>7.0000000000000001E-3</v>
      </c>
      <c r="F93" s="193">
        <v>8.0000000000000002E-3</v>
      </c>
      <c r="G93" s="193">
        <v>8.9999999999999993E-3</v>
      </c>
      <c r="H93" s="193">
        <v>8.9999999999999993E-3</v>
      </c>
      <c r="I93" s="193">
        <v>0.01</v>
      </c>
      <c r="J93" s="193">
        <v>0.01</v>
      </c>
      <c r="K93" s="193">
        <v>0.01</v>
      </c>
      <c r="L93" s="193">
        <v>0.01</v>
      </c>
      <c r="M93" s="193">
        <v>1.0999999999999999E-2</v>
      </c>
      <c r="N93" s="193">
        <v>1.0999999999999999E-2</v>
      </c>
      <c r="O93" s="193">
        <v>1.0999999999999999E-2</v>
      </c>
      <c r="P93" s="193">
        <v>1.0999999999999999E-2</v>
      </c>
      <c r="Q93" s="193">
        <v>1.2E-2</v>
      </c>
      <c r="R93" s="193">
        <v>1.2E-2</v>
      </c>
      <c r="S93" s="193">
        <v>1.2E-2</v>
      </c>
      <c r="T93" s="193">
        <v>1.2999999999999999E-2</v>
      </c>
    </row>
    <row r="94" spans="1:20" x14ac:dyDescent="0.25">
      <c r="A94" s="193" t="s">
        <v>1692</v>
      </c>
      <c r="B94" s="193" t="s">
        <v>1693</v>
      </c>
      <c r="C94" s="193" t="s">
        <v>1664</v>
      </c>
      <c r="D94" s="193">
        <v>7.2998999999999997E-5</v>
      </c>
      <c r="E94" s="193">
        <v>-9.5352999999999996E-4</v>
      </c>
      <c r="F94" s="193">
        <v>-9.5118999999999998E-4</v>
      </c>
      <c r="G94" s="193">
        <v>-7.6873000000000002E-4</v>
      </c>
      <c r="H94" s="193">
        <v>-3.7006000000000002E-4</v>
      </c>
      <c r="I94" s="193">
        <v>1.2321999999999999E-3</v>
      </c>
      <c r="J94" s="193">
        <v>2.3473000000000001E-3</v>
      </c>
      <c r="K94" s="193">
        <v>3.0051000000000001E-3</v>
      </c>
      <c r="L94" s="193">
        <v>3.5436999999999999E-3</v>
      </c>
      <c r="M94" s="193">
        <v>3.8286000000000001E-3</v>
      </c>
      <c r="N94" s="193">
        <v>3.8708000000000002E-3</v>
      </c>
      <c r="O94" s="193">
        <v>3.8297000000000001E-3</v>
      </c>
      <c r="P94" s="193">
        <v>3.6592E-3</v>
      </c>
      <c r="Q94" s="193">
        <v>3.2312E-3</v>
      </c>
      <c r="R94" s="193">
        <v>2.7874000000000002E-3</v>
      </c>
      <c r="S94" s="193">
        <v>2.3479E-3</v>
      </c>
      <c r="T94" s="193">
        <v>1.8755E-3</v>
      </c>
    </row>
    <row r="95" spans="1:20" x14ac:dyDescent="0.25">
      <c r="C95" s="193" t="s">
        <v>1665</v>
      </c>
      <c r="D95" s="193">
        <v>-4.6082999999999999E-5</v>
      </c>
      <c r="E95" s="193">
        <v>-1.103E-3</v>
      </c>
      <c r="F95" s="193">
        <v>-1.0587999999999999E-3</v>
      </c>
      <c r="G95" s="193">
        <v>-8.0951000000000005E-4</v>
      </c>
      <c r="H95" s="193">
        <v>-3.0046000000000001E-4</v>
      </c>
      <c r="I95" s="193">
        <v>1.3443999999999999E-3</v>
      </c>
      <c r="J95" s="193">
        <v>2.3333E-3</v>
      </c>
      <c r="K95" s="193">
        <v>2.8373000000000001E-3</v>
      </c>
      <c r="L95" s="193">
        <v>3.2726000000000001E-3</v>
      </c>
      <c r="M95" s="193">
        <v>3.4918000000000002E-3</v>
      </c>
      <c r="N95" s="193">
        <v>3.4859000000000001E-3</v>
      </c>
      <c r="O95" s="193">
        <v>3.4030000000000002E-3</v>
      </c>
      <c r="P95" s="193">
        <v>3.1827000000000001E-3</v>
      </c>
      <c r="Q95" s="193">
        <v>2.7179999999999999E-3</v>
      </c>
      <c r="R95" s="193">
        <v>2.2601000000000001E-3</v>
      </c>
      <c r="S95" s="193">
        <v>1.8357E-3</v>
      </c>
      <c r="T95" s="193">
        <v>1.4116000000000001E-3</v>
      </c>
    </row>
    <row r="96" spans="1:20" x14ac:dyDescent="0.25">
      <c r="C96" s="193" t="s">
        <v>1666</v>
      </c>
      <c r="D96" s="193">
        <v>1.0776E-3</v>
      </c>
      <c r="E96" s="193">
        <v>1.2217E-3</v>
      </c>
      <c r="F96" s="193">
        <v>1.6904999999999999E-3</v>
      </c>
      <c r="G96" s="193">
        <v>2.1484999999999998E-3</v>
      </c>
      <c r="H96" s="193">
        <v>2.5065999999999999E-3</v>
      </c>
      <c r="I96" s="193">
        <v>2.8145000000000002E-3</v>
      </c>
      <c r="J96" s="193">
        <v>2.9895E-3</v>
      </c>
      <c r="K96" s="193">
        <v>3.1375999999999999E-3</v>
      </c>
      <c r="L96" s="193">
        <v>3.2655000000000002E-3</v>
      </c>
      <c r="M96" s="193">
        <v>3.3601E-3</v>
      </c>
      <c r="N96" s="193">
        <v>3.3831E-3</v>
      </c>
      <c r="O96" s="193">
        <v>3.3360999999999998E-3</v>
      </c>
      <c r="P96" s="193">
        <v>3.2315E-3</v>
      </c>
      <c r="Q96" s="193">
        <v>3.1018999999999999E-3</v>
      </c>
      <c r="R96" s="193">
        <v>2.9884E-3</v>
      </c>
      <c r="S96" s="193">
        <v>2.8892000000000002E-3</v>
      </c>
      <c r="T96" s="193">
        <v>2.7989E-3</v>
      </c>
    </row>
    <row r="97" spans="1:20" x14ac:dyDescent="0.25">
      <c r="C97" s="193" t="s">
        <v>1667</v>
      </c>
      <c r="D97" s="193">
        <v>0</v>
      </c>
      <c r="E97" s="193">
        <v>2E-3</v>
      </c>
      <c r="F97" s="193">
        <v>2E-3</v>
      </c>
      <c r="G97" s="193">
        <v>2E-3</v>
      </c>
      <c r="H97" s="193">
        <v>1E-3</v>
      </c>
      <c r="I97" s="193">
        <v>2E-3</v>
      </c>
      <c r="J97" s="193">
        <v>3.0000000000000001E-3</v>
      </c>
      <c r="K97" s="193">
        <v>5.0000000000000001E-3</v>
      </c>
      <c r="L97" s="193">
        <v>7.0000000000000001E-3</v>
      </c>
      <c r="M97" s="193">
        <v>8.9999999999999993E-3</v>
      </c>
      <c r="N97" s="193">
        <v>1.0999999999999999E-2</v>
      </c>
      <c r="O97" s="193">
        <v>1.2E-2</v>
      </c>
      <c r="P97" s="193">
        <v>1.2999999999999999E-2</v>
      </c>
      <c r="Q97" s="193">
        <v>1.4E-2</v>
      </c>
      <c r="R97" s="193">
        <v>1.4E-2</v>
      </c>
      <c r="S97" s="193">
        <v>1.4E-2</v>
      </c>
      <c r="T97" s="193">
        <v>1.4E-2</v>
      </c>
    </row>
    <row r="98" spans="1:20" x14ac:dyDescent="0.25">
      <c r="C98" s="193" t="s">
        <v>1668</v>
      </c>
      <c r="D98" s="193">
        <v>4.0000000000000001E-3</v>
      </c>
      <c r="E98" s="193">
        <v>7.0000000000000001E-3</v>
      </c>
      <c r="F98" s="193">
        <v>8.0000000000000002E-3</v>
      </c>
      <c r="G98" s="193">
        <v>8.9999999999999993E-3</v>
      </c>
      <c r="H98" s="193">
        <v>0.01</v>
      </c>
      <c r="I98" s="193">
        <v>1.0999999999999999E-2</v>
      </c>
      <c r="J98" s="193">
        <v>1.2999999999999999E-2</v>
      </c>
      <c r="K98" s="193">
        <v>1.4999999999999999E-2</v>
      </c>
      <c r="L98" s="193">
        <v>1.7000000000000001E-2</v>
      </c>
      <c r="M98" s="193">
        <v>1.9E-2</v>
      </c>
      <c r="N98" s="193">
        <v>2.1000000000000001E-2</v>
      </c>
      <c r="O98" s="193">
        <v>2.1999999999999999E-2</v>
      </c>
      <c r="P98" s="193">
        <v>2.3E-2</v>
      </c>
      <c r="Q98" s="193">
        <v>2.3E-2</v>
      </c>
      <c r="R98" s="193">
        <v>2.3E-2</v>
      </c>
      <c r="S98" s="193">
        <v>2.3E-2</v>
      </c>
      <c r="T98" s="193">
        <v>2.3E-2</v>
      </c>
    </row>
    <row r="99" spans="1:20" x14ac:dyDescent="0.25">
      <c r="C99" s="193" t="s">
        <v>1669</v>
      </c>
      <c r="D99" s="193">
        <v>6.0000000000000001E-3</v>
      </c>
      <c r="E99" s="193">
        <v>7.0000000000000001E-3</v>
      </c>
      <c r="F99" s="193">
        <v>8.9999999999999993E-3</v>
      </c>
      <c r="G99" s="193">
        <v>0.01</v>
      </c>
      <c r="H99" s="193">
        <v>1.0999999999999999E-2</v>
      </c>
      <c r="I99" s="193">
        <v>1.0999999999999999E-2</v>
      </c>
      <c r="J99" s="193">
        <v>1.2999999999999999E-2</v>
      </c>
      <c r="K99" s="193">
        <v>1.4999999999999999E-2</v>
      </c>
      <c r="L99" s="193">
        <v>1.7000000000000001E-2</v>
      </c>
      <c r="M99" s="193">
        <v>1.9E-2</v>
      </c>
      <c r="N99" s="193">
        <v>2.1000000000000001E-2</v>
      </c>
      <c r="O99" s="193">
        <v>2.1999999999999999E-2</v>
      </c>
      <c r="P99" s="193">
        <v>2.3E-2</v>
      </c>
      <c r="Q99" s="193">
        <v>2.4E-2</v>
      </c>
      <c r="R99" s="193">
        <v>2.4E-2</v>
      </c>
      <c r="S99" s="193">
        <v>2.4E-2</v>
      </c>
      <c r="T99" s="193">
        <v>2.4E-2</v>
      </c>
    </row>
    <row r="100" spans="1:20" x14ac:dyDescent="0.25">
      <c r="A100" s="193" t="s">
        <v>1694</v>
      </c>
      <c r="B100" s="193" t="s">
        <v>1695</v>
      </c>
      <c r="C100" s="193" t="s">
        <v>1664</v>
      </c>
      <c r="D100" s="193">
        <v>5.4651000000000005E-4</v>
      </c>
      <c r="E100" s="193">
        <v>1.1577E-3</v>
      </c>
      <c r="F100" s="193">
        <v>1.4836000000000001E-3</v>
      </c>
      <c r="G100" s="193">
        <v>1.9101999999999999E-3</v>
      </c>
      <c r="H100" s="193">
        <v>1.9995E-3</v>
      </c>
      <c r="I100" s="193">
        <v>1.9581999999999998E-3</v>
      </c>
      <c r="J100" s="193">
        <v>2.2452000000000001E-3</v>
      </c>
      <c r="K100" s="193">
        <v>2.5435000000000002E-3</v>
      </c>
      <c r="L100" s="193">
        <v>2.8097E-3</v>
      </c>
      <c r="M100" s="193">
        <v>3.0282E-3</v>
      </c>
      <c r="N100" s="193">
        <v>3.2182000000000001E-3</v>
      </c>
      <c r="O100" s="193">
        <v>3.3998000000000001E-3</v>
      </c>
      <c r="P100" s="193">
        <v>3.5355999999999999E-3</v>
      </c>
      <c r="Q100" s="193">
        <v>3.7062000000000002E-3</v>
      </c>
      <c r="R100" s="193">
        <v>3.8208000000000001E-3</v>
      </c>
      <c r="S100" s="193">
        <v>3.8731999999999998E-3</v>
      </c>
      <c r="T100" s="193">
        <v>3.9020999999999999E-3</v>
      </c>
    </row>
    <row r="101" spans="1:20" x14ac:dyDescent="0.25">
      <c r="C101" s="193" t="s">
        <v>1665</v>
      </c>
      <c r="D101" s="193">
        <v>5.0922000000000001E-4</v>
      </c>
      <c r="E101" s="193">
        <v>1.0747E-3</v>
      </c>
      <c r="F101" s="193">
        <v>1.3659E-3</v>
      </c>
      <c r="G101" s="193">
        <v>1.7811000000000001E-3</v>
      </c>
      <c r="H101" s="193">
        <v>1.8354000000000001E-3</v>
      </c>
      <c r="I101" s="193">
        <v>1.7649E-3</v>
      </c>
      <c r="J101" s="193">
        <v>2.0604999999999998E-3</v>
      </c>
      <c r="K101" s="193">
        <v>2.3565999999999999E-3</v>
      </c>
      <c r="L101" s="193">
        <v>2.6048999999999998E-3</v>
      </c>
      <c r="M101" s="193">
        <v>2.8153000000000002E-3</v>
      </c>
      <c r="N101" s="193">
        <v>2.9984999999999999E-3</v>
      </c>
      <c r="O101" s="193">
        <v>3.1643999999999999E-3</v>
      </c>
      <c r="P101" s="193">
        <v>3.2918999999999999E-3</v>
      </c>
      <c r="Q101" s="193">
        <v>3.4534000000000001E-3</v>
      </c>
      <c r="R101" s="193">
        <v>3.558E-3</v>
      </c>
      <c r="S101" s="193">
        <v>3.5994999999999998E-3</v>
      </c>
      <c r="T101" s="193">
        <v>3.6213E-3</v>
      </c>
    </row>
    <row r="102" spans="1:20" x14ac:dyDescent="0.25">
      <c r="C102" s="193" t="s">
        <v>1666</v>
      </c>
      <c r="D102" s="193">
        <v>3.9829999999999998E-4</v>
      </c>
      <c r="E102" s="193">
        <v>4.9260999999999999E-4</v>
      </c>
      <c r="F102" s="193">
        <v>6.5930999999999997E-4</v>
      </c>
      <c r="G102" s="193">
        <v>8.2879000000000004E-4</v>
      </c>
      <c r="H102" s="193">
        <v>9.7371000000000003E-4</v>
      </c>
      <c r="I102" s="193">
        <v>1.1039000000000001E-3</v>
      </c>
      <c r="J102" s="193">
        <v>1.1907E-3</v>
      </c>
      <c r="K102" s="193">
        <v>1.3089E-3</v>
      </c>
      <c r="L102" s="193">
        <v>1.4300000000000001E-3</v>
      </c>
      <c r="M102" s="193">
        <v>1.5388000000000001E-3</v>
      </c>
      <c r="N102" s="193">
        <v>1.6532000000000001E-3</v>
      </c>
      <c r="O102" s="193">
        <v>1.7579E-3</v>
      </c>
      <c r="P102" s="193">
        <v>1.8448E-3</v>
      </c>
      <c r="Q102" s="193">
        <v>1.9264E-3</v>
      </c>
      <c r="R102" s="193">
        <v>1.9919999999999998E-3</v>
      </c>
      <c r="S102" s="193">
        <v>2.0444E-3</v>
      </c>
      <c r="T102" s="193">
        <v>2.0858999999999999E-3</v>
      </c>
    </row>
    <row r="103" spans="1:20" x14ac:dyDescent="0.25">
      <c r="C103" s="193" t="s">
        <v>1667</v>
      </c>
      <c r="D103" s="193">
        <v>6.0000000000000001E-3</v>
      </c>
      <c r="E103" s="193">
        <v>1.4999999999999999E-2</v>
      </c>
      <c r="F103" s="193">
        <v>0.02</v>
      </c>
      <c r="G103" s="193">
        <v>2.7E-2</v>
      </c>
      <c r="H103" s="193">
        <v>0.03</v>
      </c>
      <c r="I103" s="193">
        <v>0.03</v>
      </c>
      <c r="J103" s="193">
        <v>3.2000000000000001E-2</v>
      </c>
      <c r="K103" s="193">
        <v>3.4000000000000002E-2</v>
      </c>
      <c r="L103" s="193">
        <v>3.5999999999999997E-2</v>
      </c>
      <c r="M103" s="193">
        <v>3.7999999999999999E-2</v>
      </c>
      <c r="N103" s="193">
        <v>0.04</v>
      </c>
      <c r="O103" s="193">
        <v>4.2000000000000003E-2</v>
      </c>
      <c r="P103" s="193">
        <v>4.2999999999999997E-2</v>
      </c>
      <c r="Q103" s="193">
        <v>4.4999999999999998E-2</v>
      </c>
      <c r="R103" s="193">
        <v>4.5999999999999999E-2</v>
      </c>
      <c r="S103" s="193">
        <v>4.7E-2</v>
      </c>
      <c r="T103" s="193">
        <v>4.8000000000000001E-2</v>
      </c>
    </row>
    <row r="104" spans="1:20" x14ac:dyDescent="0.25">
      <c r="C104" s="193" t="s">
        <v>1668</v>
      </c>
      <c r="D104" s="193">
        <v>8.9999999999999993E-3</v>
      </c>
      <c r="E104" s="193">
        <v>1.6E-2</v>
      </c>
      <c r="F104" s="193">
        <v>2.1999999999999999E-2</v>
      </c>
      <c r="G104" s="193">
        <v>2.8000000000000001E-2</v>
      </c>
      <c r="H104" s="193">
        <v>3.1E-2</v>
      </c>
      <c r="I104" s="193">
        <v>3.2000000000000001E-2</v>
      </c>
      <c r="J104" s="193">
        <v>3.3000000000000002E-2</v>
      </c>
      <c r="K104" s="193">
        <v>3.5000000000000003E-2</v>
      </c>
      <c r="L104" s="193">
        <v>3.6999999999999998E-2</v>
      </c>
      <c r="M104" s="193">
        <v>3.9E-2</v>
      </c>
      <c r="N104" s="193">
        <v>4.1000000000000002E-2</v>
      </c>
      <c r="O104" s="193">
        <v>4.2000000000000003E-2</v>
      </c>
      <c r="P104" s="193">
        <v>4.3999999999999997E-2</v>
      </c>
      <c r="Q104" s="193">
        <v>4.4999999999999998E-2</v>
      </c>
      <c r="R104" s="193">
        <v>4.5999999999999999E-2</v>
      </c>
      <c r="S104" s="193">
        <v>4.7E-2</v>
      </c>
      <c r="T104" s="193">
        <v>4.8000000000000001E-2</v>
      </c>
    </row>
    <row r="105" spans="1:20" x14ac:dyDescent="0.25">
      <c r="C105" s="193" t="s">
        <v>1669</v>
      </c>
      <c r="D105" s="193">
        <v>0.01</v>
      </c>
      <c r="E105" s="193">
        <v>1.2999999999999999E-2</v>
      </c>
      <c r="F105" s="193">
        <v>1.7000000000000001E-2</v>
      </c>
      <c r="G105" s="193">
        <v>2.1000000000000001E-2</v>
      </c>
      <c r="H105" s="193">
        <v>2.4E-2</v>
      </c>
      <c r="I105" s="193">
        <v>2.5999999999999999E-2</v>
      </c>
      <c r="J105" s="193">
        <v>2.7E-2</v>
      </c>
      <c r="K105" s="193">
        <v>2.9000000000000001E-2</v>
      </c>
      <c r="L105" s="193">
        <v>3.1E-2</v>
      </c>
      <c r="M105" s="193">
        <v>3.2000000000000001E-2</v>
      </c>
      <c r="N105" s="193">
        <v>3.4000000000000002E-2</v>
      </c>
      <c r="O105" s="193">
        <v>3.5000000000000003E-2</v>
      </c>
      <c r="P105" s="193">
        <v>3.5999999999999997E-2</v>
      </c>
      <c r="Q105" s="193">
        <v>3.6999999999999998E-2</v>
      </c>
      <c r="R105" s="193">
        <v>3.7999999999999999E-2</v>
      </c>
      <c r="S105" s="193">
        <v>3.9E-2</v>
      </c>
      <c r="T105" s="193">
        <v>0.04</v>
      </c>
    </row>
    <row r="106" spans="1:20" x14ac:dyDescent="0.25">
      <c r="A106" s="193" t="s">
        <v>1696</v>
      </c>
      <c r="B106" s="193" t="s">
        <v>1697</v>
      </c>
      <c r="C106" s="193" t="s">
        <v>1664</v>
      </c>
      <c r="D106" s="193">
        <v>2.5775E-4</v>
      </c>
      <c r="E106" s="193">
        <v>-2.7006000000000003E-4</v>
      </c>
      <c r="F106" s="193">
        <v>-2.1239000000000002E-3</v>
      </c>
      <c r="G106" s="193">
        <v>-3.0921999999999998E-3</v>
      </c>
      <c r="H106" s="193">
        <v>-1.0824999999999999E-3</v>
      </c>
      <c r="I106" s="193">
        <v>-2.4373999999999999E-4</v>
      </c>
      <c r="J106" s="193">
        <v>1.3921000000000001E-3</v>
      </c>
      <c r="K106" s="193">
        <v>2.1827000000000001E-3</v>
      </c>
      <c r="L106" s="193">
        <v>2.6025000000000002E-3</v>
      </c>
      <c r="M106" s="193">
        <v>3.7304E-3</v>
      </c>
      <c r="N106" s="193">
        <v>4.4238999999999997E-3</v>
      </c>
      <c r="O106" s="193">
        <v>4.6774E-3</v>
      </c>
      <c r="P106" s="193">
        <v>4.9163999999999996E-3</v>
      </c>
      <c r="Q106" s="193">
        <v>4.7088E-3</v>
      </c>
      <c r="R106" s="193">
        <v>4.3395999999999999E-3</v>
      </c>
      <c r="S106" s="193">
        <v>4.1298999999999997E-3</v>
      </c>
      <c r="T106" s="193">
        <v>3.9110000000000004E-3</v>
      </c>
    </row>
    <row r="107" spans="1:20" x14ac:dyDescent="0.25">
      <c r="C107" s="193" t="s">
        <v>1665</v>
      </c>
      <c r="D107" s="193">
        <v>5.9310999999999999E-4</v>
      </c>
      <c r="E107" s="193">
        <v>-9.0907000000000002E-5</v>
      </c>
      <c r="F107" s="193">
        <v>-2.1670000000000001E-3</v>
      </c>
      <c r="G107" s="193">
        <v>-2.9585000000000002E-3</v>
      </c>
      <c r="H107" s="193">
        <v>-6.7232999999999995E-4</v>
      </c>
      <c r="I107" s="193">
        <v>1.8442E-4</v>
      </c>
      <c r="J107" s="193">
        <v>1.737E-3</v>
      </c>
      <c r="K107" s="193">
        <v>2.4030000000000002E-3</v>
      </c>
      <c r="L107" s="193">
        <v>2.6551000000000001E-3</v>
      </c>
      <c r="M107" s="193">
        <v>3.6985999999999998E-3</v>
      </c>
      <c r="N107" s="193">
        <v>4.3848000000000003E-3</v>
      </c>
      <c r="O107" s="193">
        <v>4.5807E-3</v>
      </c>
      <c r="P107" s="193">
        <v>4.7140999999999997E-3</v>
      </c>
      <c r="Q107" s="193">
        <v>4.4238000000000003E-3</v>
      </c>
      <c r="R107" s="193">
        <v>4.0378999999999996E-3</v>
      </c>
      <c r="S107" s="193">
        <v>3.7820000000000002E-3</v>
      </c>
      <c r="T107" s="193">
        <v>3.5674000000000001E-3</v>
      </c>
    </row>
    <row r="108" spans="1:20" x14ac:dyDescent="0.25">
      <c r="C108" s="193" t="s">
        <v>1666</v>
      </c>
      <c r="D108" s="193">
        <v>2.1094999999999998E-3</v>
      </c>
      <c r="E108" s="193">
        <v>2.1551999999999999E-3</v>
      </c>
      <c r="F108" s="193">
        <v>2.7663000000000002E-3</v>
      </c>
      <c r="G108" s="193">
        <v>3.3907E-3</v>
      </c>
      <c r="H108" s="193">
        <v>3.6871999999999999E-3</v>
      </c>
      <c r="I108" s="193">
        <v>3.9198000000000002E-3</v>
      </c>
      <c r="J108" s="193">
        <v>3.9711E-3</v>
      </c>
      <c r="K108" s="193">
        <v>4.1919000000000001E-3</v>
      </c>
      <c r="L108" s="193">
        <v>4.3146E-3</v>
      </c>
      <c r="M108" s="193">
        <v>4.5059000000000002E-3</v>
      </c>
      <c r="N108" s="193">
        <v>4.6091999999999999E-3</v>
      </c>
      <c r="O108" s="193">
        <v>4.5894000000000004E-3</v>
      </c>
      <c r="P108" s="193">
        <v>4.5817999999999996E-3</v>
      </c>
      <c r="Q108" s="193">
        <v>4.5824000000000004E-3</v>
      </c>
      <c r="R108" s="193">
        <v>4.5388E-3</v>
      </c>
      <c r="S108" s="193">
        <v>4.5100000000000001E-3</v>
      </c>
      <c r="T108" s="193">
        <v>4.4776E-3</v>
      </c>
    </row>
    <row r="109" spans="1:20" x14ac:dyDescent="0.25">
      <c r="C109" s="193" t="s">
        <v>1667</v>
      </c>
      <c r="D109" s="193">
        <v>0</v>
      </c>
      <c r="E109" s="193">
        <v>0</v>
      </c>
      <c r="F109" s="193">
        <v>2E-3</v>
      </c>
      <c r="G109" s="193">
        <v>4.0000000000000001E-3</v>
      </c>
      <c r="H109" s="193">
        <v>4.0000000000000001E-3</v>
      </c>
      <c r="I109" s="193">
        <v>3.0000000000000001E-3</v>
      </c>
      <c r="J109" s="193">
        <v>3.0000000000000001E-3</v>
      </c>
      <c r="K109" s="193">
        <v>3.0000000000000001E-3</v>
      </c>
      <c r="L109" s="193">
        <v>3.0000000000000001E-3</v>
      </c>
      <c r="M109" s="193">
        <v>4.0000000000000001E-3</v>
      </c>
      <c r="N109" s="193">
        <v>6.0000000000000001E-3</v>
      </c>
      <c r="O109" s="193">
        <v>7.0000000000000001E-3</v>
      </c>
      <c r="P109" s="193">
        <v>8.0000000000000002E-3</v>
      </c>
      <c r="Q109" s="193">
        <v>8.9999999999999993E-3</v>
      </c>
      <c r="R109" s="193">
        <v>0.01</v>
      </c>
      <c r="S109" s="193">
        <v>0.01</v>
      </c>
      <c r="T109" s="193">
        <v>1.0999999999999999E-2</v>
      </c>
    </row>
    <row r="110" spans="1:20" x14ac:dyDescent="0.25">
      <c r="C110" s="193" t="s">
        <v>1668</v>
      </c>
      <c r="D110" s="193">
        <v>5.0000000000000001E-3</v>
      </c>
      <c r="E110" s="193">
        <v>5.0000000000000001E-3</v>
      </c>
      <c r="F110" s="193">
        <v>8.0000000000000002E-3</v>
      </c>
      <c r="G110" s="193">
        <v>1.0999999999999999E-2</v>
      </c>
      <c r="H110" s="193">
        <v>1.2E-2</v>
      </c>
      <c r="I110" s="193">
        <v>1.2E-2</v>
      </c>
      <c r="J110" s="193">
        <v>1.2E-2</v>
      </c>
      <c r="K110" s="193">
        <v>1.2999999999999999E-2</v>
      </c>
      <c r="L110" s="193">
        <v>1.4E-2</v>
      </c>
      <c r="M110" s="193">
        <v>1.4999999999999999E-2</v>
      </c>
      <c r="N110" s="193">
        <v>1.7000000000000001E-2</v>
      </c>
      <c r="O110" s="193">
        <v>1.7999999999999999E-2</v>
      </c>
      <c r="P110" s="193">
        <v>1.9E-2</v>
      </c>
      <c r="Q110" s="193">
        <v>0.02</v>
      </c>
      <c r="R110" s="193">
        <v>0.02</v>
      </c>
      <c r="S110" s="193">
        <v>2.1000000000000001E-2</v>
      </c>
      <c r="T110" s="193">
        <v>2.1000000000000001E-2</v>
      </c>
    </row>
    <row r="111" spans="1:20" x14ac:dyDescent="0.25">
      <c r="C111" s="193" t="s">
        <v>1669</v>
      </c>
      <c r="D111" s="193">
        <v>6.0000000000000001E-3</v>
      </c>
      <c r="E111" s="193">
        <v>6.0000000000000001E-3</v>
      </c>
      <c r="F111" s="193">
        <v>8.0000000000000002E-3</v>
      </c>
      <c r="G111" s="193">
        <v>1.2E-2</v>
      </c>
      <c r="H111" s="193">
        <v>1.2E-2</v>
      </c>
      <c r="I111" s="193">
        <v>1.2E-2</v>
      </c>
      <c r="J111" s="193">
        <v>1.2999999999999999E-2</v>
      </c>
      <c r="K111" s="193">
        <v>1.4E-2</v>
      </c>
      <c r="L111" s="193">
        <v>1.4999999999999999E-2</v>
      </c>
      <c r="M111" s="193">
        <v>1.6E-2</v>
      </c>
      <c r="N111" s="193">
        <v>1.7000000000000001E-2</v>
      </c>
      <c r="O111" s="193">
        <v>1.9E-2</v>
      </c>
      <c r="P111" s="193">
        <v>0.02</v>
      </c>
      <c r="Q111" s="193">
        <v>2.1000000000000001E-2</v>
      </c>
      <c r="R111" s="193">
        <v>2.1000000000000001E-2</v>
      </c>
      <c r="S111" s="193">
        <v>2.1999999999999999E-2</v>
      </c>
      <c r="T111" s="193">
        <v>2.1999999999999999E-2</v>
      </c>
    </row>
    <row r="112" spans="1:20" x14ac:dyDescent="0.25">
      <c r="A112" s="193" t="s">
        <v>1698</v>
      </c>
      <c r="B112" s="193" t="s">
        <v>1699</v>
      </c>
      <c r="C112" s="193" t="s">
        <v>1664</v>
      </c>
      <c r="D112" s="193">
        <v>2.2236999999999999E-3</v>
      </c>
      <c r="E112" s="193">
        <v>8.6563999999999999E-4</v>
      </c>
      <c r="F112" s="193">
        <v>3.3280000000000001E-4</v>
      </c>
      <c r="G112" s="193">
        <v>3.6226999999999999E-4</v>
      </c>
      <c r="H112" s="193">
        <v>1.9199E-3</v>
      </c>
      <c r="I112" s="193">
        <v>4.0997999999999998E-3</v>
      </c>
      <c r="J112" s="193">
        <v>6.2119000000000002E-3</v>
      </c>
      <c r="K112" s="193">
        <v>7.2915000000000002E-3</v>
      </c>
      <c r="L112" s="193">
        <v>7.8898000000000006E-3</v>
      </c>
      <c r="M112" s="193">
        <v>8.6116000000000005E-3</v>
      </c>
      <c r="N112" s="193">
        <v>8.7493999999999992E-3</v>
      </c>
      <c r="O112" s="193">
        <v>8.5345000000000004E-3</v>
      </c>
      <c r="P112" s="193">
        <v>8.3379000000000005E-3</v>
      </c>
      <c r="Q112" s="193">
        <v>7.6264000000000002E-3</v>
      </c>
      <c r="R112" s="193">
        <v>6.8136999999999998E-3</v>
      </c>
      <c r="S112" s="193">
        <v>6.1333999999999998E-3</v>
      </c>
      <c r="T112" s="193">
        <v>5.4222000000000003E-3</v>
      </c>
    </row>
    <row r="113" spans="1:20" x14ac:dyDescent="0.25">
      <c r="C113" s="193" t="s">
        <v>1665</v>
      </c>
      <c r="D113" s="193">
        <v>2.1532000000000001E-3</v>
      </c>
      <c r="E113" s="193">
        <v>6.1282999999999997E-4</v>
      </c>
      <c r="F113" s="193">
        <v>-2.9813999999999999E-5</v>
      </c>
      <c r="G113" s="193">
        <v>2.2358999999999999E-4</v>
      </c>
      <c r="H113" s="193">
        <v>1.9567E-3</v>
      </c>
      <c r="I113" s="193">
        <v>4.1970999999999996E-3</v>
      </c>
      <c r="J113" s="193">
        <v>6.1124999999999999E-3</v>
      </c>
      <c r="K113" s="193">
        <v>6.9432000000000001E-3</v>
      </c>
      <c r="L113" s="193">
        <v>7.3971000000000002E-3</v>
      </c>
      <c r="M113" s="193">
        <v>7.9874000000000004E-3</v>
      </c>
      <c r="N113" s="193">
        <v>8.0835000000000004E-3</v>
      </c>
      <c r="O113" s="193">
        <v>7.8475999999999997E-3</v>
      </c>
      <c r="P113" s="193">
        <v>7.5512000000000001E-3</v>
      </c>
      <c r="Q113" s="193">
        <v>6.7849E-3</v>
      </c>
      <c r="R113" s="193">
        <v>5.9873000000000001E-3</v>
      </c>
      <c r="S113" s="193">
        <v>5.3230999999999999E-3</v>
      </c>
      <c r="T113" s="193">
        <v>4.7003000000000001E-3</v>
      </c>
    </row>
    <row r="114" spans="1:20" x14ac:dyDescent="0.25">
      <c r="C114" s="193" t="s">
        <v>1666</v>
      </c>
      <c r="D114" s="193">
        <v>1.9273999999999999E-3</v>
      </c>
      <c r="E114" s="193">
        <v>1.9954E-3</v>
      </c>
      <c r="F114" s="193">
        <v>2.6465E-3</v>
      </c>
      <c r="G114" s="193">
        <v>3.2574000000000001E-3</v>
      </c>
      <c r="H114" s="193">
        <v>3.6078E-3</v>
      </c>
      <c r="I114" s="193">
        <v>4.0134999999999997E-3</v>
      </c>
      <c r="J114" s="193">
        <v>4.1669000000000003E-3</v>
      </c>
      <c r="K114" s="193">
        <v>4.4207999999999999E-3</v>
      </c>
      <c r="L114" s="193">
        <v>4.6005999999999998E-3</v>
      </c>
      <c r="M114" s="193">
        <v>4.8257999999999999E-3</v>
      </c>
      <c r="N114" s="193">
        <v>4.8993999999999999E-3</v>
      </c>
      <c r="O114" s="193">
        <v>4.8386000000000002E-3</v>
      </c>
      <c r="P114" s="193">
        <v>4.7012E-3</v>
      </c>
      <c r="Q114" s="193">
        <v>4.5595999999999996E-3</v>
      </c>
      <c r="R114" s="193">
        <v>4.4247000000000002E-3</v>
      </c>
      <c r="S114" s="193">
        <v>4.3074999999999997E-3</v>
      </c>
      <c r="T114" s="193">
        <v>4.1765999999999999E-3</v>
      </c>
    </row>
    <row r="115" spans="1:20" x14ac:dyDescent="0.25">
      <c r="C115" s="193" t="s">
        <v>1667</v>
      </c>
      <c r="D115" s="193">
        <v>6.0000000000000001E-3</v>
      </c>
      <c r="E115" s="193">
        <v>4.0000000000000001E-3</v>
      </c>
      <c r="F115" s="193">
        <v>2E-3</v>
      </c>
      <c r="G115" s="193">
        <v>2E-3</v>
      </c>
      <c r="H115" s="193">
        <v>2E-3</v>
      </c>
      <c r="I115" s="193">
        <v>4.0000000000000001E-3</v>
      </c>
      <c r="J115" s="193">
        <v>8.0000000000000002E-3</v>
      </c>
      <c r="K115" s="193">
        <v>1.2999999999999999E-2</v>
      </c>
      <c r="L115" s="193">
        <v>1.6E-2</v>
      </c>
      <c r="M115" s="193">
        <v>0.02</v>
      </c>
      <c r="N115" s="193">
        <v>2.3E-2</v>
      </c>
      <c r="O115" s="193">
        <v>2.5000000000000001E-2</v>
      </c>
      <c r="P115" s="193">
        <v>2.7E-2</v>
      </c>
      <c r="Q115" s="193">
        <v>2.8000000000000001E-2</v>
      </c>
      <c r="R115" s="193">
        <v>2.8000000000000001E-2</v>
      </c>
      <c r="S115" s="193">
        <v>2.8000000000000001E-2</v>
      </c>
      <c r="T115" s="193">
        <v>2.8000000000000001E-2</v>
      </c>
    </row>
    <row r="116" spans="1:20" x14ac:dyDescent="0.25">
      <c r="C116" s="193" t="s">
        <v>1668</v>
      </c>
      <c r="D116" s="193">
        <v>0.01</v>
      </c>
      <c r="E116" s="193">
        <v>8.0000000000000002E-3</v>
      </c>
      <c r="F116" s="193">
        <v>8.0000000000000002E-3</v>
      </c>
      <c r="G116" s="193">
        <v>8.0000000000000002E-3</v>
      </c>
      <c r="H116" s="193">
        <v>8.9999999999999993E-3</v>
      </c>
      <c r="I116" s="193">
        <v>1.2E-2</v>
      </c>
      <c r="J116" s="193">
        <v>1.6E-2</v>
      </c>
      <c r="K116" s="193">
        <v>0.02</v>
      </c>
      <c r="L116" s="193">
        <v>2.3E-2</v>
      </c>
      <c r="M116" s="193">
        <v>2.5999999999999999E-2</v>
      </c>
      <c r="N116" s="193">
        <v>2.8000000000000001E-2</v>
      </c>
      <c r="O116" s="193">
        <v>0.03</v>
      </c>
      <c r="P116" s="193">
        <v>3.1E-2</v>
      </c>
      <c r="Q116" s="193">
        <v>3.2000000000000001E-2</v>
      </c>
      <c r="R116" s="193">
        <v>3.2000000000000001E-2</v>
      </c>
      <c r="S116" s="193">
        <v>3.2000000000000001E-2</v>
      </c>
      <c r="T116" s="193">
        <v>3.2000000000000001E-2</v>
      </c>
    </row>
    <row r="117" spans="1:20" x14ac:dyDescent="0.25">
      <c r="C117" s="193" t="s">
        <v>1669</v>
      </c>
      <c r="D117" s="193">
        <v>1.2E-2</v>
      </c>
      <c r="E117" s="193">
        <v>8.9999999999999993E-3</v>
      </c>
      <c r="F117" s="193">
        <v>8.0000000000000002E-3</v>
      </c>
      <c r="G117" s="193">
        <v>8.0000000000000002E-3</v>
      </c>
      <c r="H117" s="193">
        <v>0.01</v>
      </c>
      <c r="I117" s="193">
        <v>1.2999999999999999E-2</v>
      </c>
      <c r="J117" s="193">
        <v>1.6E-2</v>
      </c>
      <c r="K117" s="193">
        <v>1.9E-2</v>
      </c>
      <c r="L117" s="193">
        <v>2.1000000000000001E-2</v>
      </c>
      <c r="M117" s="193">
        <v>2.4E-2</v>
      </c>
      <c r="N117" s="193">
        <v>2.5000000000000001E-2</v>
      </c>
      <c r="O117" s="193">
        <v>2.7E-2</v>
      </c>
      <c r="P117" s="193">
        <v>2.8000000000000001E-2</v>
      </c>
      <c r="Q117" s="193">
        <v>2.8000000000000001E-2</v>
      </c>
      <c r="R117" s="193">
        <v>2.9000000000000001E-2</v>
      </c>
      <c r="S117" s="193">
        <v>2.9000000000000001E-2</v>
      </c>
      <c r="T117" s="193">
        <v>2.9000000000000001E-2</v>
      </c>
    </row>
    <row r="118" spans="1:20" x14ac:dyDescent="0.25">
      <c r="A118" s="193" t="s">
        <v>1700</v>
      </c>
      <c r="B118" s="193" t="s">
        <v>1701</v>
      </c>
      <c r="C118" s="193" t="s">
        <v>1664</v>
      </c>
      <c r="D118" s="193">
        <v>1.8923E-4</v>
      </c>
      <c r="E118" s="193">
        <v>-5.4904999999999997E-5</v>
      </c>
      <c r="F118" s="193">
        <v>3.8750999999999998E-4</v>
      </c>
      <c r="G118" s="193">
        <v>8.1147000000000001E-4</v>
      </c>
      <c r="H118" s="193">
        <v>1.0035000000000001E-3</v>
      </c>
      <c r="I118" s="193">
        <v>1.573E-3</v>
      </c>
      <c r="J118" s="193">
        <v>1.7254E-3</v>
      </c>
      <c r="K118" s="193">
        <v>1.8845999999999999E-3</v>
      </c>
      <c r="L118" s="193">
        <v>2.0999999999999999E-3</v>
      </c>
      <c r="M118" s="193">
        <v>2.1556000000000001E-3</v>
      </c>
      <c r="N118" s="193">
        <v>2.2144E-3</v>
      </c>
      <c r="O118" s="193">
        <v>2.2181000000000002E-3</v>
      </c>
      <c r="P118" s="193">
        <v>2.1564000000000002E-3</v>
      </c>
      <c r="Q118" s="193">
        <v>2.0582999999999999E-3</v>
      </c>
      <c r="R118" s="193">
        <v>1.9666000000000002E-3</v>
      </c>
      <c r="S118" s="193">
        <v>1.8657000000000001E-3</v>
      </c>
      <c r="T118" s="193">
        <v>1.7599E-3</v>
      </c>
    </row>
    <row r="119" spans="1:20" x14ac:dyDescent="0.25">
      <c r="C119" s="193" t="s">
        <v>1665</v>
      </c>
      <c r="D119" s="193">
        <v>1.8682E-4</v>
      </c>
      <c r="E119" s="193">
        <v>-6.9114000000000003E-5</v>
      </c>
      <c r="F119" s="193">
        <v>3.5544E-4</v>
      </c>
      <c r="G119" s="193">
        <v>7.2077000000000003E-4</v>
      </c>
      <c r="H119" s="193">
        <v>9.0919999999999998E-4</v>
      </c>
      <c r="I119" s="193">
        <v>1.4528E-3</v>
      </c>
      <c r="J119" s="193">
        <v>1.5727E-3</v>
      </c>
      <c r="K119" s="193">
        <v>1.7047E-3</v>
      </c>
      <c r="L119" s="193">
        <v>1.8948000000000001E-3</v>
      </c>
      <c r="M119" s="193">
        <v>1.9384999999999999E-3</v>
      </c>
      <c r="N119" s="193">
        <v>1.9767999999999999E-3</v>
      </c>
      <c r="O119" s="193">
        <v>1.9656999999999999E-3</v>
      </c>
      <c r="P119" s="193">
        <v>1.8963000000000001E-3</v>
      </c>
      <c r="Q119" s="193">
        <v>1.7905E-3</v>
      </c>
      <c r="R119" s="193">
        <v>1.7034999999999999E-3</v>
      </c>
      <c r="S119" s="193">
        <v>1.6186E-3</v>
      </c>
      <c r="T119" s="193">
        <v>1.5241E-3</v>
      </c>
    </row>
    <row r="120" spans="1:20" x14ac:dyDescent="0.25">
      <c r="C120" s="193" t="s">
        <v>1666</v>
      </c>
      <c r="D120" s="193">
        <v>5.2736999999999999E-4</v>
      </c>
      <c r="E120" s="193">
        <v>4.3676000000000001E-4</v>
      </c>
      <c r="F120" s="193">
        <v>5.4487999999999997E-4</v>
      </c>
      <c r="G120" s="193">
        <v>6.9910999999999997E-4</v>
      </c>
      <c r="H120" s="193">
        <v>8.1099999999999998E-4</v>
      </c>
      <c r="I120" s="193">
        <v>9.2142000000000005E-4</v>
      </c>
      <c r="J120" s="193">
        <v>1.0288999999999999E-3</v>
      </c>
      <c r="K120" s="193">
        <v>1.1241000000000001E-3</v>
      </c>
      <c r="L120" s="193">
        <v>1.1952E-3</v>
      </c>
      <c r="M120" s="193">
        <v>1.2520999999999999E-3</v>
      </c>
      <c r="N120" s="193">
        <v>1.2891999999999999E-3</v>
      </c>
      <c r="O120" s="193">
        <v>1.3079000000000001E-3</v>
      </c>
      <c r="P120" s="193">
        <v>1.3052999999999999E-3</v>
      </c>
      <c r="Q120" s="193">
        <v>1.2951E-3</v>
      </c>
      <c r="R120" s="193">
        <v>1.2806E-3</v>
      </c>
      <c r="S120" s="193">
        <v>1.2589999999999999E-3</v>
      </c>
      <c r="T120" s="193">
        <v>1.2386000000000001E-3</v>
      </c>
    </row>
    <row r="121" spans="1:20" x14ac:dyDescent="0.25">
      <c r="C121" s="193" t="s">
        <v>1667</v>
      </c>
      <c r="D121" s="193">
        <v>1E-3</v>
      </c>
      <c r="E121" s="193">
        <v>0</v>
      </c>
      <c r="F121" s="193">
        <v>1E-3</v>
      </c>
      <c r="G121" s="193">
        <v>4.0000000000000001E-3</v>
      </c>
      <c r="H121" s="193">
        <v>6.0000000000000001E-3</v>
      </c>
      <c r="I121" s="193">
        <v>1.0999999999999999E-2</v>
      </c>
      <c r="J121" s="193">
        <v>1.6E-2</v>
      </c>
      <c r="K121" s="193">
        <v>1.9E-2</v>
      </c>
      <c r="L121" s="193">
        <v>2.1999999999999999E-2</v>
      </c>
      <c r="M121" s="193">
        <v>2.5000000000000001E-2</v>
      </c>
      <c r="N121" s="193">
        <v>2.7E-2</v>
      </c>
      <c r="O121" s="193">
        <v>2.9000000000000001E-2</v>
      </c>
      <c r="P121" s="193">
        <v>0.03</v>
      </c>
      <c r="Q121" s="193">
        <v>3.1E-2</v>
      </c>
      <c r="R121" s="193">
        <v>3.1E-2</v>
      </c>
      <c r="S121" s="193">
        <v>3.1E-2</v>
      </c>
      <c r="T121" s="193">
        <v>3.1E-2</v>
      </c>
    </row>
    <row r="122" spans="1:20" x14ac:dyDescent="0.25">
      <c r="C122" s="193" t="s">
        <v>1668</v>
      </c>
      <c r="D122" s="193">
        <v>5.0000000000000001E-3</v>
      </c>
      <c r="E122" s="193">
        <v>4.0000000000000001E-3</v>
      </c>
      <c r="F122" s="193">
        <v>6.0000000000000001E-3</v>
      </c>
      <c r="G122" s="193">
        <v>8.0000000000000002E-3</v>
      </c>
      <c r="H122" s="193">
        <v>1.0999999999999999E-2</v>
      </c>
      <c r="I122" s="193">
        <v>1.6E-2</v>
      </c>
      <c r="J122" s="193">
        <v>0.02</v>
      </c>
      <c r="K122" s="193">
        <v>2.3E-2</v>
      </c>
      <c r="L122" s="193">
        <v>2.5999999999999999E-2</v>
      </c>
      <c r="M122" s="193">
        <v>2.8000000000000001E-2</v>
      </c>
      <c r="N122" s="193">
        <v>0.03</v>
      </c>
      <c r="O122" s="193">
        <v>3.2000000000000001E-2</v>
      </c>
      <c r="P122" s="193">
        <v>3.3000000000000002E-2</v>
      </c>
      <c r="Q122" s="193">
        <v>3.3000000000000002E-2</v>
      </c>
      <c r="R122" s="193">
        <v>3.4000000000000002E-2</v>
      </c>
      <c r="S122" s="193">
        <v>3.4000000000000002E-2</v>
      </c>
      <c r="T122" s="193">
        <v>3.4000000000000002E-2</v>
      </c>
    </row>
    <row r="123" spans="1:20" x14ac:dyDescent="0.25">
      <c r="C123" s="193" t="s">
        <v>1669</v>
      </c>
      <c r="D123" s="193">
        <v>6.0000000000000001E-3</v>
      </c>
      <c r="E123" s="193">
        <v>5.0000000000000001E-3</v>
      </c>
      <c r="F123" s="193">
        <v>6.0000000000000001E-3</v>
      </c>
      <c r="G123" s="193">
        <v>8.9999999999999993E-3</v>
      </c>
      <c r="H123" s="193">
        <v>1.2E-2</v>
      </c>
      <c r="I123" s="193">
        <v>1.6E-2</v>
      </c>
      <c r="J123" s="193">
        <v>0.02</v>
      </c>
      <c r="K123" s="193">
        <v>2.1999999999999999E-2</v>
      </c>
      <c r="L123" s="193">
        <v>2.5000000000000001E-2</v>
      </c>
      <c r="M123" s="193">
        <v>2.7E-2</v>
      </c>
      <c r="N123" s="193">
        <v>2.9000000000000001E-2</v>
      </c>
      <c r="O123" s="193">
        <v>0.03</v>
      </c>
      <c r="P123" s="193">
        <v>3.1E-2</v>
      </c>
      <c r="Q123" s="193">
        <v>3.1E-2</v>
      </c>
      <c r="R123" s="193">
        <v>3.2000000000000001E-2</v>
      </c>
      <c r="S123" s="193">
        <v>3.2000000000000001E-2</v>
      </c>
      <c r="T123" s="193">
        <v>3.2000000000000001E-2</v>
      </c>
    </row>
    <row r="124" spans="1:20" x14ac:dyDescent="0.25">
      <c r="A124" s="193" t="s">
        <v>1702</v>
      </c>
      <c r="B124" s="193" t="s">
        <v>1703</v>
      </c>
      <c r="C124" s="193" t="s">
        <v>1664</v>
      </c>
      <c r="D124" s="193">
        <v>-2.8415E-4</v>
      </c>
      <c r="E124" s="193">
        <v>-5.0854000000000003E-4</v>
      </c>
      <c r="F124" s="193">
        <v>6.1508999999999997E-5</v>
      </c>
      <c r="G124" s="193">
        <v>6.7878000000000003E-4</v>
      </c>
      <c r="H124" s="193">
        <v>1.2221000000000001E-3</v>
      </c>
      <c r="I124" s="193">
        <v>2.3977E-3</v>
      </c>
      <c r="J124" s="193">
        <v>3.0173000000000001E-3</v>
      </c>
      <c r="K124" s="193">
        <v>3.4935000000000001E-3</v>
      </c>
      <c r="L124" s="193">
        <v>3.8300000000000001E-3</v>
      </c>
      <c r="M124" s="193">
        <v>3.9380999999999999E-3</v>
      </c>
      <c r="N124" s="193">
        <v>3.9338000000000003E-3</v>
      </c>
      <c r="O124" s="193">
        <v>3.8931E-3</v>
      </c>
      <c r="P124" s="193">
        <v>3.6532000000000001E-3</v>
      </c>
      <c r="Q124" s="193">
        <v>3.3695999999999999E-3</v>
      </c>
      <c r="R124" s="193">
        <v>3.1380000000000002E-3</v>
      </c>
      <c r="S124" s="193">
        <v>2.846E-3</v>
      </c>
      <c r="T124" s="193">
        <v>2.5542E-3</v>
      </c>
    </row>
    <row r="125" spans="1:20" x14ac:dyDescent="0.25">
      <c r="C125" s="193" t="s">
        <v>1665</v>
      </c>
      <c r="D125" s="193">
        <v>-4.417E-4</v>
      </c>
      <c r="E125" s="193">
        <v>-6.7944000000000001E-4</v>
      </c>
      <c r="F125" s="193">
        <v>-8.2075000000000003E-5</v>
      </c>
      <c r="G125" s="193">
        <v>5.5960999999999999E-4</v>
      </c>
      <c r="H125" s="193">
        <v>1.1502999999999999E-3</v>
      </c>
      <c r="I125" s="193">
        <v>2.2888000000000001E-3</v>
      </c>
      <c r="J125" s="193">
        <v>2.8194000000000001E-3</v>
      </c>
      <c r="K125" s="193">
        <v>3.1719999999999999E-3</v>
      </c>
      <c r="L125" s="193">
        <v>3.4573E-3</v>
      </c>
      <c r="M125" s="193">
        <v>3.5679000000000002E-3</v>
      </c>
      <c r="N125" s="193">
        <v>3.5358E-3</v>
      </c>
      <c r="O125" s="193">
        <v>3.4626000000000001E-3</v>
      </c>
      <c r="P125" s="193">
        <v>3.2239E-3</v>
      </c>
      <c r="Q125" s="193">
        <v>2.934E-3</v>
      </c>
      <c r="R125" s="193">
        <v>2.6909E-3</v>
      </c>
      <c r="S125" s="193">
        <v>2.4353000000000001E-3</v>
      </c>
      <c r="T125" s="193">
        <v>2.1856000000000002E-3</v>
      </c>
    </row>
    <row r="126" spans="1:20" x14ac:dyDescent="0.25">
      <c r="C126" s="193" t="s">
        <v>1666</v>
      </c>
      <c r="D126" s="193">
        <v>5.5040000000000004E-4</v>
      </c>
      <c r="E126" s="193">
        <v>7.5283999999999995E-4</v>
      </c>
      <c r="F126" s="193">
        <v>1.0019E-3</v>
      </c>
      <c r="G126" s="193">
        <v>1.2745E-3</v>
      </c>
      <c r="H126" s="193">
        <v>1.5368000000000001E-3</v>
      </c>
      <c r="I126" s="193">
        <v>1.7587E-3</v>
      </c>
      <c r="J126" s="193">
        <v>1.9084E-3</v>
      </c>
      <c r="K126" s="193">
        <v>2.0414000000000001E-3</v>
      </c>
      <c r="L126" s="193">
        <v>2.1697999999999999E-3</v>
      </c>
      <c r="M126" s="193">
        <v>2.2449000000000002E-3</v>
      </c>
      <c r="N126" s="193">
        <v>2.2736000000000002E-3</v>
      </c>
      <c r="O126" s="193">
        <v>2.2775999999999999E-3</v>
      </c>
      <c r="P126" s="193">
        <v>2.2271000000000001E-3</v>
      </c>
      <c r="Q126" s="193">
        <v>2.1581999999999999E-3</v>
      </c>
      <c r="R126" s="193">
        <v>2.0923000000000001E-3</v>
      </c>
      <c r="S126" s="193">
        <v>2.0202000000000002E-3</v>
      </c>
      <c r="T126" s="193">
        <v>1.9488999999999999E-3</v>
      </c>
    </row>
    <row r="127" spans="1:20" x14ac:dyDescent="0.25">
      <c r="C127" s="193" t="s">
        <v>1667</v>
      </c>
      <c r="D127" s="193">
        <v>1E-3</v>
      </c>
      <c r="E127" s="193">
        <v>2E-3</v>
      </c>
      <c r="F127" s="193">
        <v>1E-3</v>
      </c>
      <c r="G127" s="193">
        <v>2E-3</v>
      </c>
      <c r="H127" s="193">
        <v>4.0000000000000001E-3</v>
      </c>
      <c r="I127" s="193">
        <v>0.01</v>
      </c>
      <c r="J127" s="193">
        <v>1.7000000000000001E-2</v>
      </c>
      <c r="K127" s="193">
        <v>2.3E-2</v>
      </c>
      <c r="L127" s="193">
        <v>2.8000000000000001E-2</v>
      </c>
      <c r="M127" s="193">
        <v>3.1E-2</v>
      </c>
      <c r="N127" s="193">
        <v>3.4000000000000002E-2</v>
      </c>
      <c r="O127" s="193">
        <v>3.5999999999999997E-2</v>
      </c>
      <c r="P127" s="193">
        <v>3.6999999999999998E-2</v>
      </c>
      <c r="Q127" s="193">
        <v>3.7999999999999999E-2</v>
      </c>
      <c r="R127" s="193">
        <v>3.7999999999999999E-2</v>
      </c>
      <c r="S127" s="193">
        <v>3.7999999999999999E-2</v>
      </c>
      <c r="T127" s="193">
        <v>3.7999999999999999E-2</v>
      </c>
    </row>
    <row r="128" spans="1:20" x14ac:dyDescent="0.25">
      <c r="C128" s="193" t="s">
        <v>1668</v>
      </c>
      <c r="D128" s="193">
        <v>7.0000000000000001E-3</v>
      </c>
      <c r="E128" s="193">
        <v>0.01</v>
      </c>
      <c r="F128" s="193">
        <v>0.01</v>
      </c>
      <c r="G128" s="193">
        <v>1.0999999999999999E-2</v>
      </c>
      <c r="H128" s="193">
        <v>1.2999999999999999E-2</v>
      </c>
      <c r="I128" s="193">
        <v>1.9E-2</v>
      </c>
      <c r="J128" s="193">
        <v>2.5000000000000001E-2</v>
      </c>
      <c r="K128" s="193">
        <v>2.9000000000000001E-2</v>
      </c>
      <c r="L128" s="193">
        <v>3.3000000000000002E-2</v>
      </c>
      <c r="M128" s="193">
        <v>3.5999999999999997E-2</v>
      </c>
      <c r="N128" s="193">
        <v>3.7999999999999999E-2</v>
      </c>
      <c r="O128" s="193">
        <v>0.04</v>
      </c>
      <c r="P128" s="193">
        <v>4.1000000000000002E-2</v>
      </c>
      <c r="Q128" s="193">
        <v>4.1000000000000002E-2</v>
      </c>
      <c r="R128" s="193">
        <v>4.1000000000000002E-2</v>
      </c>
      <c r="S128" s="193">
        <v>4.1000000000000002E-2</v>
      </c>
      <c r="T128" s="193">
        <v>4.1000000000000002E-2</v>
      </c>
    </row>
    <row r="129" spans="1:20" x14ac:dyDescent="0.25">
      <c r="C129" s="193" t="s">
        <v>1669</v>
      </c>
      <c r="D129" s="193">
        <v>8.9999999999999993E-3</v>
      </c>
      <c r="E129" s="193">
        <v>1.0999999999999999E-2</v>
      </c>
      <c r="F129" s="193">
        <v>0.01</v>
      </c>
      <c r="G129" s="193">
        <v>1.0999999999999999E-2</v>
      </c>
      <c r="H129" s="193">
        <v>1.4E-2</v>
      </c>
      <c r="I129" s="193">
        <v>1.9E-2</v>
      </c>
      <c r="J129" s="193">
        <v>2.4E-2</v>
      </c>
      <c r="K129" s="193">
        <v>2.8000000000000001E-2</v>
      </c>
      <c r="L129" s="193">
        <v>3.1E-2</v>
      </c>
      <c r="M129" s="193">
        <v>3.3000000000000002E-2</v>
      </c>
      <c r="N129" s="193">
        <v>3.5000000000000003E-2</v>
      </c>
      <c r="O129" s="193">
        <v>3.6999999999999998E-2</v>
      </c>
      <c r="P129" s="193">
        <v>3.6999999999999998E-2</v>
      </c>
      <c r="Q129" s="193">
        <v>3.7999999999999999E-2</v>
      </c>
      <c r="R129" s="193">
        <v>3.7999999999999999E-2</v>
      </c>
      <c r="S129" s="193">
        <v>3.7999999999999999E-2</v>
      </c>
      <c r="T129" s="193">
        <v>3.7999999999999999E-2</v>
      </c>
    </row>
    <row r="130" spans="1:20" x14ac:dyDescent="0.25">
      <c r="A130" s="193" t="s">
        <v>1704</v>
      </c>
      <c r="B130" s="193" t="s">
        <v>1705</v>
      </c>
      <c r="C130" s="193" t="s">
        <v>1664</v>
      </c>
      <c r="D130" s="193">
        <v>-1.7925999999999999E-4</v>
      </c>
      <c r="E130" s="193">
        <v>-3.2644999999999999E-4</v>
      </c>
      <c r="F130" s="193">
        <v>2.1694999999999999E-4</v>
      </c>
      <c r="G130" s="193">
        <v>8.3421000000000005E-4</v>
      </c>
      <c r="H130" s="193">
        <v>1.2626E-3</v>
      </c>
      <c r="I130" s="193">
        <v>2.3470000000000001E-3</v>
      </c>
      <c r="J130" s="193">
        <v>2.9784999999999998E-3</v>
      </c>
      <c r="K130" s="193">
        <v>3.4448999999999999E-3</v>
      </c>
      <c r="L130" s="193">
        <v>3.7758000000000002E-3</v>
      </c>
      <c r="M130" s="193">
        <v>3.8601999999999998E-3</v>
      </c>
      <c r="N130" s="193">
        <v>3.8402000000000002E-3</v>
      </c>
      <c r="O130" s="193">
        <v>3.8070999999999999E-3</v>
      </c>
      <c r="P130" s="193">
        <v>3.5917000000000002E-3</v>
      </c>
      <c r="Q130" s="193">
        <v>3.3354999999999999E-3</v>
      </c>
      <c r="R130" s="193">
        <v>3.1169000000000001E-3</v>
      </c>
      <c r="S130" s="193">
        <v>2.8383000000000002E-3</v>
      </c>
      <c r="T130" s="193">
        <v>2.5568000000000001E-3</v>
      </c>
    </row>
    <row r="131" spans="1:20" x14ac:dyDescent="0.25">
      <c r="C131" s="193" t="s">
        <v>1665</v>
      </c>
      <c r="D131" s="193">
        <v>-3.6059999999999998E-4</v>
      </c>
      <c r="E131" s="193">
        <v>-4.9105000000000004E-4</v>
      </c>
      <c r="F131" s="193">
        <v>6.5851000000000004E-5</v>
      </c>
      <c r="G131" s="193">
        <v>7.0976999999999998E-4</v>
      </c>
      <c r="H131" s="193">
        <v>1.1908000000000001E-3</v>
      </c>
      <c r="I131" s="193">
        <v>2.2395000000000002E-3</v>
      </c>
      <c r="J131" s="193">
        <v>2.794E-3</v>
      </c>
      <c r="K131" s="193">
        <v>3.1432000000000001E-3</v>
      </c>
      <c r="L131" s="193">
        <v>3.4233000000000002E-3</v>
      </c>
      <c r="M131" s="193">
        <v>3.5065999999999999E-3</v>
      </c>
      <c r="N131" s="193">
        <v>3.4605E-3</v>
      </c>
      <c r="O131" s="193">
        <v>3.3955999999999999E-3</v>
      </c>
      <c r="P131" s="193">
        <v>3.176E-3</v>
      </c>
      <c r="Q131" s="193">
        <v>2.911E-3</v>
      </c>
      <c r="R131" s="193">
        <v>2.6768E-3</v>
      </c>
      <c r="S131" s="193">
        <v>2.4253999999999999E-3</v>
      </c>
      <c r="T131" s="193">
        <v>2.1825999999999998E-3</v>
      </c>
    </row>
    <row r="132" spans="1:20" x14ac:dyDescent="0.25">
      <c r="C132" s="193" t="s">
        <v>1666</v>
      </c>
      <c r="D132" s="193">
        <v>5.0348000000000005E-4</v>
      </c>
      <c r="E132" s="193">
        <v>7.2411999999999997E-4</v>
      </c>
      <c r="F132" s="193">
        <v>9.8345000000000008E-4</v>
      </c>
      <c r="G132" s="193">
        <v>1.2458E-3</v>
      </c>
      <c r="H132" s="193">
        <v>1.5022E-3</v>
      </c>
      <c r="I132" s="193">
        <v>1.7151E-3</v>
      </c>
      <c r="J132" s="193">
        <v>1.8580999999999999E-3</v>
      </c>
      <c r="K132" s="193">
        <v>1.9851999999999999E-3</v>
      </c>
      <c r="L132" s="193">
        <v>2.1148999999999999E-3</v>
      </c>
      <c r="M132" s="193">
        <v>2.1928999999999998E-3</v>
      </c>
      <c r="N132" s="193">
        <v>2.2228E-3</v>
      </c>
      <c r="O132" s="193">
        <v>2.2296999999999998E-3</v>
      </c>
      <c r="P132" s="193">
        <v>2.1851000000000001E-3</v>
      </c>
      <c r="Q132" s="193">
        <v>2.1207999999999999E-3</v>
      </c>
      <c r="R132" s="193">
        <v>2.0585999999999998E-3</v>
      </c>
      <c r="S132" s="193">
        <v>1.9916000000000001E-3</v>
      </c>
      <c r="T132" s="193">
        <v>1.9238E-3</v>
      </c>
    </row>
    <row r="133" spans="1:20" x14ac:dyDescent="0.25">
      <c r="C133" s="193" t="s">
        <v>1667</v>
      </c>
      <c r="D133" s="193">
        <v>1E-3</v>
      </c>
      <c r="E133" s="193">
        <v>1E-3</v>
      </c>
      <c r="F133" s="193">
        <v>1E-3</v>
      </c>
      <c r="G133" s="193">
        <v>2E-3</v>
      </c>
      <c r="H133" s="193">
        <v>5.0000000000000001E-3</v>
      </c>
      <c r="I133" s="193">
        <v>1.0999999999999999E-2</v>
      </c>
      <c r="J133" s="193">
        <v>1.7000000000000001E-2</v>
      </c>
      <c r="K133" s="193">
        <v>2.3E-2</v>
      </c>
      <c r="L133" s="193">
        <v>2.8000000000000001E-2</v>
      </c>
      <c r="M133" s="193">
        <v>3.1E-2</v>
      </c>
      <c r="N133" s="193">
        <v>3.4000000000000002E-2</v>
      </c>
      <c r="O133" s="193">
        <v>3.5999999999999997E-2</v>
      </c>
      <c r="P133" s="193">
        <v>3.6999999999999998E-2</v>
      </c>
      <c r="Q133" s="193">
        <v>3.7999999999999999E-2</v>
      </c>
      <c r="R133" s="193">
        <v>3.7999999999999999E-2</v>
      </c>
      <c r="S133" s="193">
        <v>3.7999999999999999E-2</v>
      </c>
      <c r="T133" s="193">
        <v>3.7999999999999999E-2</v>
      </c>
    </row>
    <row r="134" spans="1:20" x14ac:dyDescent="0.25">
      <c r="C134" s="193" t="s">
        <v>1668</v>
      </c>
      <c r="D134" s="193">
        <v>6.0000000000000001E-3</v>
      </c>
      <c r="E134" s="193">
        <v>8.0000000000000002E-3</v>
      </c>
      <c r="F134" s="193">
        <v>8.0000000000000002E-3</v>
      </c>
      <c r="G134" s="193">
        <v>0.01</v>
      </c>
      <c r="H134" s="193">
        <v>1.2999999999999999E-2</v>
      </c>
      <c r="I134" s="193">
        <v>1.9E-2</v>
      </c>
      <c r="J134" s="193">
        <v>2.5000000000000001E-2</v>
      </c>
      <c r="K134" s="193">
        <v>2.9000000000000001E-2</v>
      </c>
      <c r="L134" s="193">
        <v>3.3000000000000002E-2</v>
      </c>
      <c r="M134" s="193">
        <v>3.5999999999999997E-2</v>
      </c>
      <c r="N134" s="193">
        <v>3.7999999999999999E-2</v>
      </c>
      <c r="O134" s="193">
        <v>0.04</v>
      </c>
      <c r="P134" s="193">
        <v>4.1000000000000002E-2</v>
      </c>
      <c r="Q134" s="193">
        <v>4.1000000000000002E-2</v>
      </c>
      <c r="R134" s="193">
        <v>4.1000000000000002E-2</v>
      </c>
      <c r="S134" s="193">
        <v>4.1000000000000002E-2</v>
      </c>
      <c r="T134" s="193">
        <v>4.1000000000000002E-2</v>
      </c>
    </row>
    <row r="135" spans="1:20" x14ac:dyDescent="0.25">
      <c r="C135" s="193" t="s">
        <v>1669</v>
      </c>
      <c r="D135" s="193">
        <v>8.0000000000000002E-3</v>
      </c>
      <c r="E135" s="193">
        <v>8.9999999999999993E-3</v>
      </c>
      <c r="F135" s="193">
        <v>8.9999999999999993E-3</v>
      </c>
      <c r="G135" s="193">
        <v>1.0999999999999999E-2</v>
      </c>
      <c r="H135" s="193">
        <v>1.4E-2</v>
      </c>
      <c r="I135" s="193">
        <v>0.02</v>
      </c>
      <c r="J135" s="193">
        <v>2.4E-2</v>
      </c>
      <c r="K135" s="193">
        <v>2.8000000000000001E-2</v>
      </c>
      <c r="L135" s="193">
        <v>3.1E-2</v>
      </c>
      <c r="M135" s="193">
        <v>3.4000000000000002E-2</v>
      </c>
      <c r="N135" s="193">
        <v>3.5000000000000003E-2</v>
      </c>
      <c r="O135" s="193">
        <v>3.6999999999999998E-2</v>
      </c>
      <c r="P135" s="193">
        <v>3.7999999999999999E-2</v>
      </c>
      <c r="Q135" s="193">
        <v>3.7999999999999999E-2</v>
      </c>
      <c r="R135" s="193">
        <v>3.7999999999999999E-2</v>
      </c>
      <c r="S135" s="193">
        <v>3.9E-2</v>
      </c>
      <c r="T135" s="193">
        <v>3.9E-2</v>
      </c>
    </row>
    <row r="136" spans="1:20" x14ac:dyDescent="0.25">
      <c r="A136" s="193" t="s">
        <v>1706</v>
      </c>
      <c r="B136" s="193" t="s">
        <v>1707</v>
      </c>
      <c r="C136" s="193" t="s">
        <v>1664</v>
      </c>
      <c r="D136" s="193">
        <v>-5.2450999999999995E-4</v>
      </c>
      <c r="E136" s="193">
        <v>-1.3492000000000001E-3</v>
      </c>
      <c r="F136" s="193">
        <v>-1.2573E-3</v>
      </c>
      <c r="G136" s="193">
        <v>-1.088E-3</v>
      </c>
      <c r="H136" s="193">
        <v>-4.2387000000000002E-4</v>
      </c>
      <c r="I136" s="193">
        <v>1.2742000000000001E-3</v>
      </c>
      <c r="J136" s="193">
        <v>2.4082000000000001E-3</v>
      </c>
      <c r="K136" s="193">
        <v>3.1657999999999999E-3</v>
      </c>
      <c r="L136" s="193">
        <v>3.6997000000000002E-3</v>
      </c>
      <c r="M136" s="193">
        <v>4.0416999999999996E-3</v>
      </c>
      <c r="N136" s="193">
        <v>4.0664000000000004E-3</v>
      </c>
      <c r="O136" s="193">
        <v>4.0007999999999997E-3</v>
      </c>
      <c r="P136" s="193">
        <v>3.7326999999999998E-3</v>
      </c>
      <c r="Q136" s="193">
        <v>3.2628000000000002E-3</v>
      </c>
      <c r="R136" s="193">
        <v>2.8313000000000001E-3</v>
      </c>
      <c r="S136" s="193">
        <v>2.3549999999999999E-3</v>
      </c>
      <c r="T136" s="193">
        <v>1.8550999999999999E-3</v>
      </c>
    </row>
    <row r="137" spans="1:20" x14ac:dyDescent="0.25">
      <c r="C137" s="193" t="s">
        <v>1665</v>
      </c>
      <c r="D137" s="193">
        <v>-7.0609999999999998E-4</v>
      </c>
      <c r="E137" s="193">
        <v>-1.5516E-3</v>
      </c>
      <c r="F137" s="193">
        <v>-1.4013000000000001E-3</v>
      </c>
      <c r="G137" s="193">
        <v>-1.1119999999999999E-3</v>
      </c>
      <c r="H137" s="193">
        <v>-2.9737999999999998E-4</v>
      </c>
      <c r="I137" s="193">
        <v>1.4253E-3</v>
      </c>
      <c r="J137" s="193">
        <v>2.4156E-3</v>
      </c>
      <c r="K137" s="193">
        <v>2.9880000000000002E-3</v>
      </c>
      <c r="L137" s="193">
        <v>3.4329E-3</v>
      </c>
      <c r="M137" s="193">
        <v>3.7423999999999999E-3</v>
      </c>
      <c r="N137" s="193">
        <v>3.7328000000000001E-3</v>
      </c>
      <c r="O137" s="193">
        <v>3.6315000000000002E-3</v>
      </c>
      <c r="P137" s="193">
        <v>3.3395999999999999E-3</v>
      </c>
      <c r="Q137" s="193">
        <v>2.8524000000000002E-3</v>
      </c>
      <c r="R137" s="193">
        <v>2.4045999999999998E-3</v>
      </c>
      <c r="S137" s="193">
        <v>1.9666000000000002E-3</v>
      </c>
      <c r="T137" s="193">
        <v>1.5328E-3</v>
      </c>
    </row>
    <row r="138" spans="1:20" x14ac:dyDescent="0.25">
      <c r="C138" s="193" t="s">
        <v>1666</v>
      </c>
      <c r="D138" s="193">
        <v>7.0069000000000002E-4</v>
      </c>
      <c r="E138" s="193">
        <v>1.2093E-3</v>
      </c>
      <c r="F138" s="193">
        <v>1.6393E-3</v>
      </c>
      <c r="G138" s="193">
        <v>2.0054999999999999E-3</v>
      </c>
      <c r="H138" s="193">
        <v>2.3240000000000001E-3</v>
      </c>
      <c r="I138" s="193">
        <v>2.5928000000000001E-3</v>
      </c>
      <c r="J138" s="193">
        <v>2.6944E-3</v>
      </c>
      <c r="K138" s="193">
        <v>2.8004000000000002E-3</v>
      </c>
      <c r="L138" s="193">
        <v>2.9118999999999998E-3</v>
      </c>
      <c r="M138" s="193">
        <v>2.9862000000000001E-3</v>
      </c>
      <c r="N138" s="193">
        <v>2.9935999999999999E-3</v>
      </c>
      <c r="O138" s="193">
        <v>2.9489999999999998E-3</v>
      </c>
      <c r="P138" s="193">
        <v>2.8333E-3</v>
      </c>
      <c r="Q138" s="193">
        <v>2.6821000000000002E-3</v>
      </c>
      <c r="R138" s="193">
        <v>2.5487000000000001E-3</v>
      </c>
      <c r="S138" s="193">
        <v>2.4288000000000001E-3</v>
      </c>
      <c r="T138" s="193">
        <v>2.3137000000000001E-3</v>
      </c>
    </row>
    <row r="139" spans="1:20" x14ac:dyDescent="0.25">
      <c r="C139" s="193" t="s">
        <v>1667</v>
      </c>
      <c r="D139" s="193">
        <v>3.0000000000000001E-3</v>
      </c>
      <c r="E139" s="193">
        <v>7.0000000000000001E-3</v>
      </c>
      <c r="F139" s="193">
        <v>7.0000000000000001E-3</v>
      </c>
      <c r="G139" s="193">
        <v>5.0000000000000001E-3</v>
      </c>
      <c r="H139" s="193">
        <v>4.0000000000000001E-3</v>
      </c>
      <c r="I139" s="193">
        <v>4.0000000000000001E-3</v>
      </c>
      <c r="J139" s="193">
        <v>6.0000000000000001E-3</v>
      </c>
      <c r="K139" s="193">
        <v>8.0000000000000002E-3</v>
      </c>
      <c r="L139" s="193">
        <v>1.0999999999999999E-2</v>
      </c>
      <c r="M139" s="193">
        <v>1.4E-2</v>
      </c>
      <c r="N139" s="193">
        <v>1.6E-2</v>
      </c>
      <c r="O139" s="193">
        <v>1.7999999999999999E-2</v>
      </c>
      <c r="P139" s="193">
        <v>0.02</v>
      </c>
      <c r="Q139" s="193">
        <v>0.02</v>
      </c>
      <c r="R139" s="193">
        <v>2.1000000000000001E-2</v>
      </c>
      <c r="S139" s="193">
        <v>2.1000000000000001E-2</v>
      </c>
      <c r="T139" s="193">
        <v>0.02</v>
      </c>
    </row>
    <row r="140" spans="1:20" x14ac:dyDescent="0.25">
      <c r="C140" s="193" t="s">
        <v>1668</v>
      </c>
      <c r="D140" s="193">
        <v>0.01</v>
      </c>
      <c r="E140" s="193">
        <v>1.4999999999999999E-2</v>
      </c>
      <c r="F140" s="193">
        <v>1.4999999999999999E-2</v>
      </c>
      <c r="G140" s="193">
        <v>1.4999999999999999E-2</v>
      </c>
      <c r="H140" s="193">
        <v>1.4E-2</v>
      </c>
      <c r="I140" s="193">
        <v>1.4999999999999999E-2</v>
      </c>
      <c r="J140" s="193">
        <v>1.7000000000000001E-2</v>
      </c>
      <c r="K140" s="193">
        <v>0.02</v>
      </c>
      <c r="L140" s="193">
        <v>2.1999999999999999E-2</v>
      </c>
      <c r="M140" s="193">
        <v>2.4E-2</v>
      </c>
      <c r="N140" s="193">
        <v>2.5999999999999999E-2</v>
      </c>
      <c r="O140" s="193">
        <v>2.7E-2</v>
      </c>
      <c r="P140" s="193">
        <v>2.8000000000000001E-2</v>
      </c>
      <c r="Q140" s="193">
        <v>2.9000000000000001E-2</v>
      </c>
      <c r="R140" s="193">
        <v>2.9000000000000001E-2</v>
      </c>
      <c r="S140" s="193">
        <v>2.9000000000000001E-2</v>
      </c>
      <c r="T140" s="193">
        <v>2.9000000000000001E-2</v>
      </c>
    </row>
    <row r="141" spans="1:20" x14ac:dyDescent="0.25">
      <c r="C141" s="193" t="s">
        <v>1669</v>
      </c>
      <c r="D141" s="193">
        <v>1.0999999999999999E-2</v>
      </c>
      <c r="E141" s="193">
        <v>1.4999999999999999E-2</v>
      </c>
      <c r="F141" s="193">
        <v>1.6E-2</v>
      </c>
      <c r="G141" s="193">
        <v>1.4999999999999999E-2</v>
      </c>
      <c r="H141" s="193">
        <v>1.4E-2</v>
      </c>
      <c r="I141" s="193">
        <v>1.4E-2</v>
      </c>
      <c r="J141" s="193">
        <v>1.4999999999999999E-2</v>
      </c>
      <c r="K141" s="193">
        <v>1.7000000000000001E-2</v>
      </c>
      <c r="L141" s="193">
        <v>0.02</v>
      </c>
      <c r="M141" s="193">
        <v>2.1999999999999999E-2</v>
      </c>
      <c r="N141" s="193">
        <v>2.4E-2</v>
      </c>
      <c r="O141" s="193">
        <v>2.5000000000000001E-2</v>
      </c>
      <c r="P141" s="193">
        <v>2.5999999999999999E-2</v>
      </c>
      <c r="Q141" s="193">
        <v>2.7E-2</v>
      </c>
      <c r="R141" s="193">
        <v>2.7E-2</v>
      </c>
      <c r="S141" s="193">
        <v>2.7E-2</v>
      </c>
      <c r="T141" s="193">
        <v>2.7E-2</v>
      </c>
    </row>
    <row r="142" spans="1:20" x14ac:dyDescent="0.25">
      <c r="A142" s="193" t="s">
        <v>1708</v>
      </c>
      <c r="B142" s="193" t="s">
        <v>1709</v>
      </c>
      <c r="C142" s="193" t="s">
        <v>1664</v>
      </c>
      <c r="D142" s="193">
        <v>-5.2601000000000004E-4</v>
      </c>
      <c r="E142" s="193">
        <v>-1.1444000000000001E-3</v>
      </c>
      <c r="F142" s="193">
        <v>-9.7161000000000003E-4</v>
      </c>
      <c r="G142" s="193">
        <v>-7.7676999999999998E-4</v>
      </c>
      <c r="H142" s="193">
        <v>-2.9756999999999999E-4</v>
      </c>
      <c r="I142" s="193">
        <v>1.1309E-3</v>
      </c>
      <c r="J142" s="193">
        <v>2.0506999999999999E-3</v>
      </c>
      <c r="K142" s="193">
        <v>2.6955999999999998E-3</v>
      </c>
      <c r="L142" s="193">
        <v>3.1876999999999999E-3</v>
      </c>
      <c r="M142" s="193">
        <v>3.4697999999999999E-3</v>
      </c>
      <c r="N142" s="193">
        <v>3.4819E-3</v>
      </c>
      <c r="O142" s="193">
        <v>3.4245999999999999E-3</v>
      </c>
      <c r="P142" s="193">
        <v>3.1968000000000001E-3</v>
      </c>
      <c r="Q142" s="193">
        <v>2.8108999999999999E-3</v>
      </c>
      <c r="R142" s="193">
        <v>2.4551E-3</v>
      </c>
      <c r="S142" s="193">
        <v>2.0509E-3</v>
      </c>
      <c r="T142" s="193">
        <v>1.624E-3</v>
      </c>
    </row>
    <row r="143" spans="1:20" x14ac:dyDescent="0.25">
      <c r="C143" s="193" t="s">
        <v>1665</v>
      </c>
      <c r="D143" s="193">
        <v>-6.5521000000000004E-4</v>
      </c>
      <c r="E143" s="193">
        <v>-1.2918999999999999E-3</v>
      </c>
      <c r="F143" s="193">
        <v>-1.0705999999999999E-3</v>
      </c>
      <c r="G143" s="193">
        <v>-7.8848000000000004E-4</v>
      </c>
      <c r="H143" s="193">
        <v>-1.8526999999999999E-4</v>
      </c>
      <c r="I143" s="193">
        <v>1.2706E-3</v>
      </c>
      <c r="J143" s="193">
        <v>2.0872999999999998E-3</v>
      </c>
      <c r="K143" s="193">
        <v>2.5902E-3</v>
      </c>
      <c r="L143" s="193">
        <v>3.0136999999999998E-3</v>
      </c>
      <c r="M143" s="193">
        <v>3.2702999999999999E-3</v>
      </c>
      <c r="N143" s="193">
        <v>3.2534E-3</v>
      </c>
      <c r="O143" s="193">
        <v>3.1708999999999999E-3</v>
      </c>
      <c r="P143" s="193">
        <v>2.9277999999999999E-3</v>
      </c>
      <c r="Q143" s="193">
        <v>2.5293E-3</v>
      </c>
      <c r="R143" s="193">
        <v>2.1594000000000001E-3</v>
      </c>
      <c r="S143" s="193">
        <v>1.7883E-3</v>
      </c>
      <c r="T143" s="193">
        <v>1.4177E-3</v>
      </c>
    </row>
    <row r="144" spans="1:20" x14ac:dyDescent="0.25">
      <c r="C144" s="193" t="s">
        <v>1666</v>
      </c>
      <c r="D144" s="193">
        <v>6.3896999999999999E-4</v>
      </c>
      <c r="E144" s="193">
        <v>1.0147000000000001E-3</v>
      </c>
      <c r="F144" s="193">
        <v>1.3779E-3</v>
      </c>
      <c r="G144" s="193">
        <v>1.712E-3</v>
      </c>
      <c r="H144" s="193">
        <v>1.9915000000000002E-3</v>
      </c>
      <c r="I144" s="193">
        <v>2.2317000000000001E-3</v>
      </c>
      <c r="J144" s="193">
        <v>2.3514999999999999E-3</v>
      </c>
      <c r="K144" s="193">
        <v>2.4604000000000002E-3</v>
      </c>
      <c r="L144" s="193">
        <v>2.5620999999999999E-3</v>
      </c>
      <c r="M144" s="193">
        <v>2.6270999999999998E-3</v>
      </c>
      <c r="N144" s="193">
        <v>2.6348999999999999E-3</v>
      </c>
      <c r="O144" s="193">
        <v>2.5928000000000001E-3</v>
      </c>
      <c r="P144" s="193">
        <v>2.4940000000000001E-3</v>
      </c>
      <c r="Q144" s="193">
        <v>2.3632000000000002E-3</v>
      </c>
      <c r="R144" s="193">
        <v>2.2466000000000001E-3</v>
      </c>
      <c r="S144" s="193">
        <v>2.1399000000000001E-3</v>
      </c>
      <c r="T144" s="193">
        <v>2.0359000000000002E-3</v>
      </c>
    </row>
    <row r="145" spans="1:20" x14ac:dyDescent="0.25">
      <c r="C145" s="193" t="s">
        <v>1667</v>
      </c>
      <c r="D145" s="193">
        <v>3.0000000000000001E-3</v>
      </c>
      <c r="E145" s="193">
        <v>7.0000000000000001E-3</v>
      </c>
      <c r="F145" s="193">
        <v>6.0000000000000001E-3</v>
      </c>
      <c r="G145" s="193">
        <v>5.0000000000000001E-3</v>
      </c>
      <c r="H145" s="193">
        <v>3.0000000000000001E-3</v>
      </c>
      <c r="I145" s="193">
        <v>3.0000000000000001E-3</v>
      </c>
      <c r="J145" s="193">
        <v>5.0000000000000001E-3</v>
      </c>
      <c r="K145" s="193">
        <v>8.0000000000000002E-3</v>
      </c>
      <c r="L145" s="193">
        <v>1.0999999999999999E-2</v>
      </c>
      <c r="M145" s="193">
        <v>1.2999999999999999E-2</v>
      </c>
      <c r="N145" s="193">
        <v>1.6E-2</v>
      </c>
      <c r="O145" s="193">
        <v>1.7000000000000001E-2</v>
      </c>
      <c r="P145" s="193">
        <v>1.9E-2</v>
      </c>
      <c r="Q145" s="193">
        <v>1.9E-2</v>
      </c>
      <c r="R145" s="193">
        <v>0.02</v>
      </c>
      <c r="S145" s="193">
        <v>0.02</v>
      </c>
      <c r="T145" s="193">
        <v>1.9E-2</v>
      </c>
    </row>
    <row r="146" spans="1:20" x14ac:dyDescent="0.25">
      <c r="C146" s="193" t="s">
        <v>1668</v>
      </c>
      <c r="D146" s="193">
        <v>8.9999999999999993E-3</v>
      </c>
      <c r="E146" s="193">
        <v>1.4E-2</v>
      </c>
      <c r="F146" s="193">
        <v>1.4E-2</v>
      </c>
      <c r="G146" s="193">
        <v>1.4E-2</v>
      </c>
      <c r="H146" s="193">
        <v>1.2999999999999999E-2</v>
      </c>
      <c r="I146" s="193">
        <v>1.4E-2</v>
      </c>
      <c r="J146" s="193">
        <v>1.7000000000000001E-2</v>
      </c>
      <c r="K146" s="193">
        <v>1.9E-2</v>
      </c>
      <c r="L146" s="193">
        <v>2.1000000000000001E-2</v>
      </c>
      <c r="M146" s="193">
        <v>2.4E-2</v>
      </c>
      <c r="N146" s="193">
        <v>2.5999999999999999E-2</v>
      </c>
      <c r="O146" s="193">
        <v>2.7E-2</v>
      </c>
      <c r="P146" s="193">
        <v>2.8000000000000001E-2</v>
      </c>
      <c r="Q146" s="193">
        <v>2.8000000000000001E-2</v>
      </c>
      <c r="R146" s="193">
        <v>2.8000000000000001E-2</v>
      </c>
      <c r="S146" s="193">
        <v>2.8000000000000001E-2</v>
      </c>
      <c r="T146" s="193">
        <v>2.8000000000000001E-2</v>
      </c>
    </row>
    <row r="147" spans="1:20" x14ac:dyDescent="0.25">
      <c r="C147" s="193" t="s">
        <v>1669</v>
      </c>
      <c r="D147" s="193">
        <v>1.0999999999999999E-2</v>
      </c>
      <c r="E147" s="193">
        <v>1.4999999999999999E-2</v>
      </c>
      <c r="F147" s="193">
        <v>1.4999999999999999E-2</v>
      </c>
      <c r="G147" s="193">
        <v>1.4E-2</v>
      </c>
      <c r="H147" s="193">
        <v>1.2999999999999999E-2</v>
      </c>
      <c r="I147" s="193">
        <v>1.2999999999999999E-2</v>
      </c>
      <c r="J147" s="193">
        <v>1.4999999999999999E-2</v>
      </c>
      <c r="K147" s="193">
        <v>1.7000000000000001E-2</v>
      </c>
      <c r="L147" s="193">
        <v>0.02</v>
      </c>
      <c r="M147" s="193">
        <v>2.1999999999999999E-2</v>
      </c>
      <c r="N147" s="193">
        <v>2.4E-2</v>
      </c>
      <c r="O147" s="193">
        <v>2.5000000000000001E-2</v>
      </c>
      <c r="P147" s="193">
        <v>2.5999999999999999E-2</v>
      </c>
      <c r="Q147" s="193">
        <v>2.7E-2</v>
      </c>
      <c r="R147" s="193">
        <v>2.7E-2</v>
      </c>
      <c r="S147" s="193">
        <v>2.7E-2</v>
      </c>
      <c r="T147" s="193">
        <v>2.7E-2</v>
      </c>
    </row>
    <row r="148" spans="1:20" x14ac:dyDescent="0.25">
      <c r="A148" s="193" t="s">
        <v>1710</v>
      </c>
      <c r="B148" s="193" t="s">
        <v>1711</v>
      </c>
      <c r="C148" s="193" t="s">
        <v>1664</v>
      </c>
      <c r="D148" s="193">
        <v>-3.4159000000000001E-4</v>
      </c>
      <c r="E148" s="193">
        <v>-3.0871000000000002E-4</v>
      </c>
      <c r="F148" s="193">
        <v>2.2770000000000001E-4</v>
      </c>
      <c r="G148" s="193">
        <v>8.3365999999999996E-4</v>
      </c>
      <c r="H148" s="193">
        <v>1.4721999999999999E-3</v>
      </c>
      <c r="I148" s="193">
        <v>2.6719000000000001E-3</v>
      </c>
      <c r="J148" s="193">
        <v>3.2878999999999999E-3</v>
      </c>
      <c r="K148" s="193">
        <v>3.6535999999999999E-3</v>
      </c>
      <c r="L148" s="193">
        <v>3.8394000000000002E-3</v>
      </c>
      <c r="M148" s="193">
        <v>3.7786E-3</v>
      </c>
      <c r="N148" s="193">
        <v>3.5241000000000001E-3</v>
      </c>
      <c r="O148" s="193">
        <v>3.2187000000000001E-3</v>
      </c>
      <c r="P148" s="193">
        <v>2.8015000000000002E-3</v>
      </c>
      <c r="Q148" s="193">
        <v>2.3338E-3</v>
      </c>
      <c r="R148" s="193">
        <v>1.9189000000000001E-3</v>
      </c>
      <c r="S148" s="193">
        <v>1.4955000000000001E-3</v>
      </c>
      <c r="T148" s="193">
        <v>1.1031999999999999E-3</v>
      </c>
    </row>
    <row r="149" spans="1:20" x14ac:dyDescent="0.25">
      <c r="C149" s="193" t="s">
        <v>1665</v>
      </c>
      <c r="D149" s="193">
        <v>-5.4326999999999999E-4</v>
      </c>
      <c r="E149" s="193">
        <v>-4.9063999999999998E-4</v>
      </c>
      <c r="F149" s="193">
        <v>5.7191999999999997E-5</v>
      </c>
      <c r="G149" s="193">
        <v>7.1051000000000003E-4</v>
      </c>
      <c r="H149" s="193">
        <v>1.3960000000000001E-3</v>
      </c>
      <c r="I149" s="193">
        <v>2.5466999999999998E-3</v>
      </c>
      <c r="J149" s="193">
        <v>3.0596E-3</v>
      </c>
      <c r="K149" s="193">
        <v>3.3057999999999998E-3</v>
      </c>
      <c r="L149" s="193">
        <v>3.4540999999999999E-3</v>
      </c>
      <c r="M149" s="193">
        <v>3.3993999999999999E-3</v>
      </c>
      <c r="N149" s="193">
        <v>3.1419E-3</v>
      </c>
      <c r="O149" s="193">
        <v>2.8452999999999998E-3</v>
      </c>
      <c r="P149" s="193">
        <v>2.4453000000000001E-3</v>
      </c>
      <c r="Q149" s="193">
        <v>1.9981999999999999E-3</v>
      </c>
      <c r="R149" s="193">
        <v>1.6080999999999999E-3</v>
      </c>
      <c r="S149" s="193">
        <v>1.2447000000000001E-3</v>
      </c>
      <c r="T149" s="193">
        <v>9.2159999999999996E-4</v>
      </c>
    </row>
    <row r="150" spans="1:20" x14ac:dyDescent="0.25">
      <c r="C150" s="193" t="s">
        <v>1666</v>
      </c>
      <c r="D150" s="193">
        <v>6.4800999999999997E-4</v>
      </c>
      <c r="E150" s="193">
        <v>8.3788000000000005E-4</v>
      </c>
      <c r="F150" s="193">
        <v>1.0843000000000001E-3</v>
      </c>
      <c r="G150" s="193">
        <v>1.3581999999999999E-3</v>
      </c>
      <c r="H150" s="193">
        <v>1.5773E-3</v>
      </c>
      <c r="I150" s="193">
        <v>1.8012E-3</v>
      </c>
      <c r="J150" s="193">
        <v>1.9074000000000001E-3</v>
      </c>
      <c r="K150" s="193">
        <v>2.0159000000000002E-3</v>
      </c>
      <c r="L150" s="193">
        <v>2.1058000000000001E-3</v>
      </c>
      <c r="M150" s="193">
        <v>2.1378999999999999E-3</v>
      </c>
      <c r="N150" s="193">
        <v>2.1137999999999999E-3</v>
      </c>
      <c r="O150" s="193">
        <v>2.0516000000000002E-3</v>
      </c>
      <c r="P150" s="193">
        <v>1.9551E-3</v>
      </c>
      <c r="Q150" s="193">
        <v>1.8537E-3</v>
      </c>
      <c r="R150" s="193">
        <v>1.7677999999999999E-3</v>
      </c>
      <c r="S150" s="193">
        <v>1.6769E-3</v>
      </c>
      <c r="T150" s="193">
        <v>1.5849E-3</v>
      </c>
    </row>
    <row r="151" spans="1:20" x14ac:dyDescent="0.25">
      <c r="C151" s="193" t="s">
        <v>1667</v>
      </c>
      <c r="D151" s="193">
        <v>1E-3</v>
      </c>
      <c r="E151" s="193">
        <v>1E-3</v>
      </c>
      <c r="F151" s="193">
        <v>1E-3</v>
      </c>
      <c r="G151" s="193">
        <v>2E-3</v>
      </c>
      <c r="H151" s="193">
        <v>4.0000000000000001E-3</v>
      </c>
      <c r="I151" s="193">
        <v>0.01</v>
      </c>
      <c r="J151" s="193">
        <v>1.6E-2</v>
      </c>
      <c r="K151" s="193">
        <v>2.1000000000000001E-2</v>
      </c>
      <c r="L151" s="193">
        <v>2.5000000000000001E-2</v>
      </c>
      <c r="M151" s="193">
        <v>2.7E-2</v>
      </c>
      <c r="N151" s="193">
        <v>2.9000000000000001E-2</v>
      </c>
      <c r="O151" s="193">
        <v>0.03</v>
      </c>
      <c r="P151" s="193">
        <v>0.03</v>
      </c>
      <c r="Q151" s="193">
        <v>0.03</v>
      </c>
      <c r="R151" s="193">
        <v>2.9000000000000001E-2</v>
      </c>
      <c r="S151" s="193">
        <v>2.9000000000000001E-2</v>
      </c>
      <c r="T151" s="193">
        <v>2.8000000000000001E-2</v>
      </c>
    </row>
    <row r="152" spans="1:20" x14ac:dyDescent="0.25">
      <c r="C152" s="193" t="s">
        <v>1668</v>
      </c>
      <c r="D152" s="193">
        <v>7.0000000000000001E-3</v>
      </c>
      <c r="E152" s="193">
        <v>8.0000000000000002E-3</v>
      </c>
      <c r="F152" s="193">
        <v>8.0000000000000002E-3</v>
      </c>
      <c r="G152" s="193">
        <v>8.9999999999999993E-3</v>
      </c>
      <c r="H152" s="193">
        <v>1.2E-2</v>
      </c>
      <c r="I152" s="193">
        <v>1.7000000000000001E-2</v>
      </c>
      <c r="J152" s="193">
        <v>2.1999999999999999E-2</v>
      </c>
      <c r="K152" s="193">
        <v>2.5999999999999999E-2</v>
      </c>
      <c r="L152" s="193">
        <v>2.9000000000000001E-2</v>
      </c>
      <c r="M152" s="193">
        <v>3.1E-2</v>
      </c>
      <c r="N152" s="193">
        <v>3.2000000000000001E-2</v>
      </c>
      <c r="O152" s="193">
        <v>3.3000000000000002E-2</v>
      </c>
      <c r="P152" s="193">
        <v>3.3000000000000002E-2</v>
      </c>
      <c r="Q152" s="193">
        <v>3.3000000000000002E-2</v>
      </c>
      <c r="R152" s="193">
        <v>3.2000000000000001E-2</v>
      </c>
      <c r="S152" s="193">
        <v>3.2000000000000001E-2</v>
      </c>
      <c r="T152" s="193">
        <v>3.1E-2</v>
      </c>
    </row>
    <row r="153" spans="1:20" x14ac:dyDescent="0.25">
      <c r="C153" s="193" t="s">
        <v>1669</v>
      </c>
      <c r="D153" s="193">
        <v>8.9999999999999993E-3</v>
      </c>
      <c r="E153" s="193">
        <v>8.9999999999999993E-3</v>
      </c>
      <c r="F153" s="193">
        <v>8.0000000000000002E-3</v>
      </c>
      <c r="G153" s="193">
        <v>8.9999999999999993E-3</v>
      </c>
      <c r="H153" s="193">
        <v>1.0999999999999999E-2</v>
      </c>
      <c r="I153" s="193">
        <v>1.6E-2</v>
      </c>
      <c r="J153" s="193">
        <v>0.02</v>
      </c>
      <c r="K153" s="193">
        <v>2.3E-2</v>
      </c>
      <c r="L153" s="193">
        <v>2.5000000000000001E-2</v>
      </c>
      <c r="M153" s="193">
        <v>2.7E-2</v>
      </c>
      <c r="N153" s="193">
        <v>2.8000000000000001E-2</v>
      </c>
      <c r="O153" s="193">
        <v>2.9000000000000001E-2</v>
      </c>
      <c r="P153" s="193">
        <v>2.9000000000000001E-2</v>
      </c>
      <c r="Q153" s="193">
        <v>2.9000000000000001E-2</v>
      </c>
      <c r="R153" s="193">
        <v>2.9000000000000001E-2</v>
      </c>
      <c r="S153" s="193">
        <v>2.8000000000000001E-2</v>
      </c>
      <c r="T153" s="193">
        <v>2.8000000000000001E-2</v>
      </c>
    </row>
    <row r="154" spans="1:20" x14ac:dyDescent="0.25">
      <c r="A154" s="193" t="s">
        <v>1712</v>
      </c>
      <c r="B154" s="193" t="s">
        <v>1713</v>
      </c>
      <c r="C154" s="193" t="s">
        <v>1664</v>
      </c>
      <c r="D154" s="193">
        <v>-5.6806999999999995E-4</v>
      </c>
      <c r="E154" s="193">
        <v>-1.6741E-3</v>
      </c>
      <c r="F154" s="193">
        <v>-1.7074E-3</v>
      </c>
      <c r="G154" s="193">
        <v>-1.6573E-3</v>
      </c>
      <c r="H154" s="193">
        <v>-9.1980999999999996E-4</v>
      </c>
      <c r="I154" s="193">
        <v>1.0065E-3</v>
      </c>
      <c r="J154" s="193">
        <v>2.3137000000000001E-3</v>
      </c>
      <c r="K154" s="193">
        <v>3.1565E-3</v>
      </c>
      <c r="L154" s="193">
        <v>3.7079000000000001E-3</v>
      </c>
      <c r="M154" s="193">
        <v>4.0838000000000003E-3</v>
      </c>
      <c r="N154" s="193">
        <v>4.0866000000000001E-3</v>
      </c>
      <c r="O154" s="193">
        <v>3.9949E-3</v>
      </c>
      <c r="P154" s="193">
        <v>3.6821000000000002E-3</v>
      </c>
      <c r="Q154" s="193">
        <v>3.1237999999999999E-3</v>
      </c>
      <c r="R154" s="193">
        <v>2.6186E-3</v>
      </c>
      <c r="S154" s="193">
        <v>2.0699999999999998E-3</v>
      </c>
      <c r="T154" s="193">
        <v>1.4938E-3</v>
      </c>
    </row>
    <row r="155" spans="1:20" x14ac:dyDescent="0.25">
      <c r="C155" s="193" t="s">
        <v>1665</v>
      </c>
      <c r="D155" s="193">
        <v>-7.3021000000000002E-4</v>
      </c>
      <c r="E155" s="193">
        <v>-1.8898000000000001E-3</v>
      </c>
      <c r="F155" s="193">
        <v>-1.8353E-3</v>
      </c>
      <c r="G155" s="193">
        <v>-1.6119999999999999E-3</v>
      </c>
      <c r="H155" s="193">
        <v>-6.7637999999999997E-4</v>
      </c>
      <c r="I155" s="193">
        <v>1.2925E-3</v>
      </c>
      <c r="J155" s="193">
        <v>2.4364999999999999E-3</v>
      </c>
      <c r="K155" s="193">
        <v>3.0626999999999998E-3</v>
      </c>
      <c r="L155" s="193">
        <v>3.5182E-3</v>
      </c>
      <c r="M155" s="193">
        <v>3.8608000000000002E-3</v>
      </c>
      <c r="N155" s="193">
        <v>3.8313000000000002E-3</v>
      </c>
      <c r="O155" s="193">
        <v>3.7033999999999999E-3</v>
      </c>
      <c r="P155" s="193">
        <v>3.3630999999999999E-3</v>
      </c>
      <c r="Q155" s="193">
        <v>2.7850000000000001E-3</v>
      </c>
      <c r="R155" s="193">
        <v>2.2609000000000001E-3</v>
      </c>
      <c r="S155" s="193">
        <v>1.7549E-3</v>
      </c>
      <c r="T155" s="193">
        <v>1.2562999999999999E-3</v>
      </c>
    </row>
    <row r="156" spans="1:20" x14ac:dyDescent="0.25">
      <c r="C156" s="193" t="s">
        <v>1666</v>
      </c>
      <c r="D156" s="193">
        <v>8.6666E-4</v>
      </c>
      <c r="E156" s="193">
        <v>1.4457999999999999E-3</v>
      </c>
      <c r="F156" s="193">
        <v>1.9681E-3</v>
      </c>
      <c r="G156" s="193">
        <v>2.3811000000000001E-3</v>
      </c>
      <c r="H156" s="193">
        <v>2.7030999999999999E-3</v>
      </c>
      <c r="I156" s="193">
        <v>2.9859000000000001E-3</v>
      </c>
      <c r="J156" s="193">
        <v>3.0888999999999999E-3</v>
      </c>
      <c r="K156" s="193">
        <v>3.1797000000000001E-3</v>
      </c>
      <c r="L156" s="193">
        <v>3.2905999999999999E-3</v>
      </c>
      <c r="M156" s="193">
        <v>3.3574999999999998E-3</v>
      </c>
      <c r="N156" s="193">
        <v>3.3297999999999999E-3</v>
      </c>
      <c r="O156" s="193">
        <v>3.2523000000000001E-3</v>
      </c>
      <c r="P156" s="193">
        <v>3.1028000000000002E-3</v>
      </c>
      <c r="Q156" s="193">
        <v>2.9152000000000002E-3</v>
      </c>
      <c r="R156" s="193">
        <v>2.7545999999999998E-3</v>
      </c>
      <c r="S156" s="193">
        <v>2.6156999999999999E-3</v>
      </c>
      <c r="T156" s="193">
        <v>2.4821000000000001E-3</v>
      </c>
    </row>
    <row r="157" spans="1:20" x14ac:dyDescent="0.25">
      <c r="C157" s="193" t="s">
        <v>1667</v>
      </c>
      <c r="D157" s="193">
        <v>2E-3</v>
      </c>
      <c r="E157" s="193">
        <v>7.0000000000000001E-3</v>
      </c>
      <c r="F157" s="193">
        <v>7.0000000000000001E-3</v>
      </c>
      <c r="G157" s="193">
        <v>6.0000000000000001E-3</v>
      </c>
      <c r="H157" s="193">
        <v>5.0000000000000001E-3</v>
      </c>
      <c r="I157" s="193">
        <v>4.0000000000000001E-3</v>
      </c>
      <c r="J157" s="193">
        <v>5.0000000000000001E-3</v>
      </c>
      <c r="K157" s="193">
        <v>7.0000000000000001E-3</v>
      </c>
      <c r="L157" s="193">
        <v>8.9999999999999993E-3</v>
      </c>
      <c r="M157" s="193">
        <v>1.0999999999999999E-2</v>
      </c>
      <c r="N157" s="193">
        <v>1.2999999999999999E-2</v>
      </c>
      <c r="O157" s="193">
        <v>1.4999999999999999E-2</v>
      </c>
      <c r="P157" s="193">
        <v>1.6E-2</v>
      </c>
      <c r="Q157" s="193">
        <v>1.6E-2</v>
      </c>
      <c r="R157" s="193">
        <v>1.6E-2</v>
      </c>
      <c r="S157" s="193">
        <v>1.6E-2</v>
      </c>
      <c r="T157" s="193">
        <v>1.6E-2</v>
      </c>
    </row>
    <row r="158" spans="1:20" x14ac:dyDescent="0.25">
      <c r="C158" s="193" t="s">
        <v>1668</v>
      </c>
      <c r="D158" s="193">
        <v>8.0000000000000002E-3</v>
      </c>
      <c r="E158" s="193">
        <v>1.2999999999999999E-2</v>
      </c>
      <c r="F158" s="193">
        <v>1.4999999999999999E-2</v>
      </c>
      <c r="G158" s="193">
        <v>1.4999999999999999E-2</v>
      </c>
      <c r="H158" s="193">
        <v>1.4E-2</v>
      </c>
      <c r="I158" s="193">
        <v>1.4999999999999999E-2</v>
      </c>
      <c r="J158" s="193">
        <v>1.6E-2</v>
      </c>
      <c r="K158" s="193">
        <v>1.7999999999999999E-2</v>
      </c>
      <c r="L158" s="193">
        <v>0.02</v>
      </c>
      <c r="M158" s="193">
        <v>2.1999999999999999E-2</v>
      </c>
      <c r="N158" s="193">
        <v>2.4E-2</v>
      </c>
      <c r="O158" s="193">
        <v>2.5000000000000001E-2</v>
      </c>
      <c r="P158" s="193">
        <v>2.5000000000000001E-2</v>
      </c>
      <c r="Q158" s="193">
        <v>2.5999999999999999E-2</v>
      </c>
      <c r="R158" s="193">
        <v>2.5999999999999999E-2</v>
      </c>
      <c r="S158" s="193">
        <v>2.5999999999999999E-2</v>
      </c>
      <c r="T158" s="193">
        <v>2.5000000000000001E-2</v>
      </c>
    </row>
    <row r="159" spans="1:20" x14ac:dyDescent="0.25">
      <c r="C159" s="193" t="s">
        <v>1669</v>
      </c>
      <c r="D159" s="193">
        <v>8.9999999999999993E-3</v>
      </c>
      <c r="E159" s="193">
        <v>1.4E-2</v>
      </c>
      <c r="F159" s="193">
        <v>1.6E-2</v>
      </c>
      <c r="G159" s="193">
        <v>1.6E-2</v>
      </c>
      <c r="H159" s="193">
        <v>1.4999999999999999E-2</v>
      </c>
      <c r="I159" s="193">
        <v>1.4E-2</v>
      </c>
      <c r="J159" s="193">
        <v>1.4E-2</v>
      </c>
      <c r="K159" s="193">
        <v>1.6E-2</v>
      </c>
      <c r="L159" s="193">
        <v>1.7999999999999999E-2</v>
      </c>
      <c r="M159" s="193">
        <v>0.02</v>
      </c>
      <c r="N159" s="193">
        <v>2.1000000000000001E-2</v>
      </c>
      <c r="O159" s="193">
        <v>2.3E-2</v>
      </c>
      <c r="P159" s="193">
        <v>2.3E-2</v>
      </c>
      <c r="Q159" s="193">
        <v>2.4E-2</v>
      </c>
      <c r="R159" s="193">
        <v>2.4E-2</v>
      </c>
      <c r="S159" s="193">
        <v>2.4E-2</v>
      </c>
      <c r="T159" s="193">
        <v>2.4E-2</v>
      </c>
    </row>
    <row r="160" spans="1:20" x14ac:dyDescent="0.25">
      <c r="A160" s="193" t="s">
        <v>1714</v>
      </c>
      <c r="B160" s="193" t="s">
        <v>1715</v>
      </c>
      <c r="C160" s="193" t="s">
        <v>1664</v>
      </c>
      <c r="D160" s="193">
        <v>-7.3404999999999998E-4</v>
      </c>
      <c r="E160" s="193">
        <v>-3.1231000000000002E-3</v>
      </c>
      <c r="F160" s="193">
        <v>-3.2905E-3</v>
      </c>
      <c r="G160" s="193">
        <v>-3.3100999999999998E-3</v>
      </c>
      <c r="H160" s="193">
        <v>-1.9905000000000001E-3</v>
      </c>
      <c r="I160" s="193">
        <v>1.2983999999999999E-3</v>
      </c>
      <c r="J160" s="193">
        <v>3.3373999999999999E-3</v>
      </c>
      <c r="K160" s="193">
        <v>4.6109999999999996E-3</v>
      </c>
      <c r="L160" s="193">
        <v>5.4606000000000003E-3</v>
      </c>
      <c r="M160" s="193">
        <v>6.0802E-3</v>
      </c>
      <c r="N160" s="193">
        <v>6.1589000000000001E-3</v>
      </c>
      <c r="O160" s="193">
        <v>6.0318000000000004E-3</v>
      </c>
      <c r="P160" s="193">
        <v>5.5456000000000004E-3</v>
      </c>
      <c r="Q160" s="193">
        <v>4.6011000000000003E-3</v>
      </c>
      <c r="R160" s="193">
        <v>3.7548E-3</v>
      </c>
      <c r="S160" s="193">
        <v>2.8817999999999999E-3</v>
      </c>
      <c r="T160" s="193">
        <v>1.9656999999999999E-3</v>
      </c>
    </row>
    <row r="161" spans="1:20" x14ac:dyDescent="0.25">
      <c r="C161" s="193" t="s">
        <v>1665</v>
      </c>
      <c r="D161" s="193">
        <v>-9.4596000000000003E-4</v>
      </c>
      <c r="E161" s="193">
        <v>-3.4272999999999999E-3</v>
      </c>
      <c r="F161" s="193">
        <v>-3.4464000000000001E-3</v>
      </c>
      <c r="G161" s="193">
        <v>-3.2136000000000001E-3</v>
      </c>
      <c r="H161" s="193">
        <v>-1.5984E-3</v>
      </c>
      <c r="I161" s="193">
        <v>1.7779E-3</v>
      </c>
      <c r="J161" s="193">
        <v>3.5542E-3</v>
      </c>
      <c r="K161" s="193">
        <v>4.4900000000000001E-3</v>
      </c>
      <c r="L161" s="193">
        <v>5.1926000000000003E-3</v>
      </c>
      <c r="M161" s="193">
        <v>5.7540999999999998E-3</v>
      </c>
      <c r="N161" s="193">
        <v>5.7792E-3</v>
      </c>
      <c r="O161" s="193">
        <v>5.5868000000000003E-3</v>
      </c>
      <c r="P161" s="193">
        <v>5.0521000000000003E-3</v>
      </c>
      <c r="Q161" s="193">
        <v>4.0756000000000004E-3</v>
      </c>
      <c r="R161" s="193">
        <v>3.2006999999999999E-3</v>
      </c>
      <c r="S161" s="193">
        <v>2.3930000000000002E-3</v>
      </c>
      <c r="T161" s="193">
        <v>1.5946999999999999E-3</v>
      </c>
    </row>
    <row r="162" spans="1:20" x14ac:dyDescent="0.25">
      <c r="C162" s="193" t="s">
        <v>1666</v>
      </c>
      <c r="D162" s="193">
        <v>1.3763E-3</v>
      </c>
      <c r="E162" s="193">
        <v>2.3630999999999999E-3</v>
      </c>
      <c r="F162" s="193">
        <v>3.2531000000000001E-3</v>
      </c>
      <c r="G162" s="193">
        <v>3.9683000000000001E-3</v>
      </c>
      <c r="H162" s="193">
        <v>4.5482999999999999E-3</v>
      </c>
      <c r="I162" s="193">
        <v>5.0074999999999998E-3</v>
      </c>
      <c r="J162" s="193">
        <v>5.1720000000000004E-3</v>
      </c>
      <c r="K162" s="193">
        <v>5.3163999999999998E-3</v>
      </c>
      <c r="L162" s="193">
        <v>5.4776E-3</v>
      </c>
      <c r="M162" s="193">
        <v>5.5833000000000002E-3</v>
      </c>
      <c r="N162" s="193">
        <v>5.5481000000000003E-3</v>
      </c>
      <c r="O162" s="193">
        <v>5.4221E-3</v>
      </c>
      <c r="P162" s="193">
        <v>5.1761000000000003E-3</v>
      </c>
      <c r="Q162" s="193">
        <v>4.8833000000000001E-3</v>
      </c>
      <c r="R162" s="193">
        <v>4.6404999999999997E-3</v>
      </c>
      <c r="S162" s="193">
        <v>4.4391999999999999E-3</v>
      </c>
      <c r="T162" s="193">
        <v>4.2537E-3</v>
      </c>
    </row>
    <row r="163" spans="1:20" x14ac:dyDescent="0.25">
      <c r="C163" s="193" t="s">
        <v>1667</v>
      </c>
      <c r="D163" s="193">
        <v>1E-3</v>
      </c>
      <c r="E163" s="193">
        <v>8.0000000000000002E-3</v>
      </c>
      <c r="F163" s="193">
        <v>8.9999999999999993E-3</v>
      </c>
      <c r="G163" s="193">
        <v>8.9999999999999993E-3</v>
      </c>
      <c r="H163" s="193">
        <v>7.0000000000000001E-3</v>
      </c>
      <c r="I163" s="193">
        <v>6.0000000000000001E-3</v>
      </c>
      <c r="J163" s="193">
        <v>6.0000000000000001E-3</v>
      </c>
      <c r="K163" s="193">
        <v>7.0000000000000001E-3</v>
      </c>
      <c r="L163" s="193">
        <v>8.9999999999999993E-3</v>
      </c>
      <c r="M163" s="193">
        <v>0.01</v>
      </c>
      <c r="N163" s="193">
        <v>1.2E-2</v>
      </c>
      <c r="O163" s="193">
        <v>1.2999999999999999E-2</v>
      </c>
      <c r="P163" s="193">
        <v>1.4E-2</v>
      </c>
      <c r="Q163" s="193">
        <v>1.4E-2</v>
      </c>
      <c r="R163" s="193">
        <v>1.4E-2</v>
      </c>
      <c r="S163" s="193">
        <v>1.4E-2</v>
      </c>
      <c r="T163" s="193">
        <v>1.4E-2</v>
      </c>
    </row>
    <row r="164" spans="1:20" x14ac:dyDescent="0.25">
      <c r="C164" s="193" t="s">
        <v>1668</v>
      </c>
      <c r="D164" s="193">
        <v>7.0000000000000001E-3</v>
      </c>
      <c r="E164" s="193">
        <v>1.4999999999999999E-2</v>
      </c>
      <c r="F164" s="193">
        <v>1.7000000000000001E-2</v>
      </c>
      <c r="G164" s="193">
        <v>1.7999999999999999E-2</v>
      </c>
      <c r="H164" s="193">
        <v>1.6E-2</v>
      </c>
      <c r="I164" s="193">
        <v>1.7000000000000001E-2</v>
      </c>
      <c r="J164" s="193">
        <v>1.7999999999999999E-2</v>
      </c>
      <c r="K164" s="193">
        <v>1.9E-2</v>
      </c>
      <c r="L164" s="193">
        <v>2.1000000000000001E-2</v>
      </c>
      <c r="M164" s="193">
        <v>2.1999999999999999E-2</v>
      </c>
      <c r="N164" s="193">
        <v>2.4E-2</v>
      </c>
      <c r="O164" s="193">
        <v>2.5000000000000001E-2</v>
      </c>
      <c r="P164" s="193">
        <v>2.5000000000000001E-2</v>
      </c>
      <c r="Q164" s="193">
        <v>2.5000000000000001E-2</v>
      </c>
      <c r="R164" s="193">
        <v>2.5000000000000001E-2</v>
      </c>
      <c r="S164" s="193">
        <v>2.5000000000000001E-2</v>
      </c>
      <c r="T164" s="193">
        <v>2.5000000000000001E-2</v>
      </c>
    </row>
    <row r="165" spans="1:20" x14ac:dyDescent="0.25">
      <c r="C165" s="193" t="s">
        <v>1669</v>
      </c>
      <c r="D165" s="193">
        <v>8.9999999999999993E-3</v>
      </c>
      <c r="E165" s="193">
        <v>1.4999999999999999E-2</v>
      </c>
      <c r="F165" s="193">
        <v>1.7999999999999999E-2</v>
      </c>
      <c r="G165" s="193">
        <v>1.7999999999999999E-2</v>
      </c>
      <c r="H165" s="193">
        <v>1.7000000000000001E-2</v>
      </c>
      <c r="I165" s="193">
        <v>1.4999999999999999E-2</v>
      </c>
      <c r="J165" s="193">
        <v>1.4999999999999999E-2</v>
      </c>
      <c r="K165" s="193">
        <v>1.6E-2</v>
      </c>
      <c r="L165" s="193">
        <v>1.7999999999999999E-2</v>
      </c>
      <c r="M165" s="193">
        <v>1.9E-2</v>
      </c>
      <c r="N165" s="193">
        <v>2.1000000000000001E-2</v>
      </c>
      <c r="O165" s="193">
        <v>2.1999999999999999E-2</v>
      </c>
      <c r="P165" s="193">
        <v>2.3E-2</v>
      </c>
      <c r="Q165" s="193">
        <v>2.4E-2</v>
      </c>
      <c r="R165" s="193">
        <v>2.4E-2</v>
      </c>
      <c r="S165" s="193">
        <v>2.4E-2</v>
      </c>
      <c r="T165" s="193">
        <v>2.4E-2</v>
      </c>
    </row>
    <row r="166" spans="1:20" x14ac:dyDescent="0.25">
      <c r="A166" s="193" t="s">
        <v>1716</v>
      </c>
      <c r="B166" s="193" t="s">
        <v>1717</v>
      </c>
      <c r="C166" s="193" t="s">
        <v>1664</v>
      </c>
      <c r="D166" s="193">
        <v>-6.5379999999999995E-4</v>
      </c>
      <c r="E166" s="193">
        <v>-1.2903999999999999E-3</v>
      </c>
      <c r="F166" s="193">
        <v>-1.1341999999999999E-3</v>
      </c>
      <c r="G166" s="193">
        <v>-8.4104000000000004E-4</v>
      </c>
      <c r="H166" s="193">
        <v>3.7453999999999997E-4</v>
      </c>
      <c r="I166" s="193">
        <v>2.0663999999999999E-3</v>
      </c>
      <c r="J166" s="193">
        <v>3.0162000000000001E-3</v>
      </c>
      <c r="K166" s="193">
        <v>3.5750000000000001E-3</v>
      </c>
      <c r="L166" s="193">
        <v>3.7726999999999999E-3</v>
      </c>
      <c r="M166" s="193">
        <v>3.9215999999999999E-3</v>
      </c>
      <c r="N166" s="193">
        <v>3.7919E-3</v>
      </c>
      <c r="O166" s="193">
        <v>3.5363999999999999E-3</v>
      </c>
      <c r="P166" s="193">
        <v>3.0666000000000001E-3</v>
      </c>
      <c r="Q166" s="193">
        <v>2.4594E-3</v>
      </c>
      <c r="R166" s="193">
        <v>1.9574000000000002E-3</v>
      </c>
      <c r="S166" s="193">
        <v>1.4499999999999999E-3</v>
      </c>
      <c r="T166" s="193">
        <v>9.7429000000000005E-4</v>
      </c>
    </row>
    <row r="167" spans="1:20" x14ac:dyDescent="0.25">
      <c r="C167" s="193" t="s">
        <v>1665</v>
      </c>
      <c r="D167" s="193">
        <v>-8.5605999999999996E-4</v>
      </c>
      <c r="E167" s="193">
        <v>-1.526E-3</v>
      </c>
      <c r="F167" s="193">
        <v>-1.289E-3</v>
      </c>
      <c r="G167" s="193">
        <v>-8.4270000000000005E-4</v>
      </c>
      <c r="H167" s="193">
        <v>4.8720000000000002E-4</v>
      </c>
      <c r="I167" s="193">
        <v>2.1565E-3</v>
      </c>
      <c r="J167" s="193">
        <v>2.9491000000000001E-3</v>
      </c>
      <c r="K167" s="193">
        <v>3.3138999999999998E-3</v>
      </c>
      <c r="L167" s="193">
        <v>3.4382000000000002E-3</v>
      </c>
      <c r="M167" s="193">
        <v>3.5758000000000001E-3</v>
      </c>
      <c r="N167" s="193">
        <v>3.4141000000000002E-3</v>
      </c>
      <c r="O167" s="193">
        <v>3.1273E-3</v>
      </c>
      <c r="P167" s="193">
        <v>2.6524000000000001E-3</v>
      </c>
      <c r="Q167" s="193">
        <v>2.0441000000000001E-3</v>
      </c>
      <c r="R167" s="193">
        <v>1.5387000000000001E-3</v>
      </c>
      <c r="S167" s="193">
        <v>1.0843000000000001E-3</v>
      </c>
      <c r="T167" s="193">
        <v>6.8311999999999995E-4</v>
      </c>
    </row>
    <row r="168" spans="1:20" x14ac:dyDescent="0.25">
      <c r="C168" s="193" t="s">
        <v>1666</v>
      </c>
      <c r="D168" s="193">
        <v>8.9227000000000002E-4</v>
      </c>
      <c r="E168" s="193">
        <v>1.2918000000000001E-3</v>
      </c>
      <c r="F168" s="193">
        <v>1.6838000000000001E-3</v>
      </c>
      <c r="G168" s="193">
        <v>1.9599000000000001E-3</v>
      </c>
      <c r="H168" s="193">
        <v>2.1768999999999998E-3</v>
      </c>
      <c r="I168" s="193">
        <v>2.4149000000000002E-3</v>
      </c>
      <c r="J168" s="193">
        <v>2.4616E-3</v>
      </c>
      <c r="K168" s="193">
        <v>2.5436E-3</v>
      </c>
      <c r="L168" s="193">
        <v>2.6331000000000002E-3</v>
      </c>
      <c r="M168" s="193">
        <v>2.6584E-3</v>
      </c>
      <c r="N168" s="193">
        <v>2.6029999999999998E-3</v>
      </c>
      <c r="O168" s="193">
        <v>2.5090999999999998E-3</v>
      </c>
      <c r="P168" s="193">
        <v>2.3616000000000002E-3</v>
      </c>
      <c r="Q168" s="193">
        <v>2.2106999999999999E-3</v>
      </c>
      <c r="R168" s="193">
        <v>2.1002999999999998E-3</v>
      </c>
      <c r="S168" s="193">
        <v>1.9867000000000001E-3</v>
      </c>
      <c r="T168" s="193">
        <v>1.8753999999999999E-3</v>
      </c>
    </row>
    <row r="169" spans="1:20" x14ac:dyDescent="0.25">
      <c r="C169" s="193" t="s">
        <v>1667</v>
      </c>
      <c r="D169" s="193">
        <v>2E-3</v>
      </c>
      <c r="E169" s="193">
        <v>4.0000000000000001E-3</v>
      </c>
      <c r="F169" s="193">
        <v>4.0000000000000001E-3</v>
      </c>
      <c r="G169" s="193">
        <v>3.0000000000000001E-3</v>
      </c>
      <c r="H169" s="193">
        <v>3.0000000000000001E-3</v>
      </c>
      <c r="I169" s="193">
        <v>4.0000000000000001E-3</v>
      </c>
      <c r="J169" s="193">
        <v>7.0000000000000001E-3</v>
      </c>
      <c r="K169" s="193">
        <v>1.0999999999999999E-2</v>
      </c>
      <c r="L169" s="193">
        <v>1.4E-2</v>
      </c>
      <c r="M169" s="193">
        <v>1.6E-2</v>
      </c>
      <c r="N169" s="193">
        <v>1.7999999999999999E-2</v>
      </c>
      <c r="O169" s="193">
        <v>0.02</v>
      </c>
      <c r="P169" s="193">
        <v>0.02</v>
      </c>
      <c r="Q169" s="193">
        <v>2.1000000000000001E-2</v>
      </c>
      <c r="R169" s="193">
        <v>0.02</v>
      </c>
      <c r="S169" s="193">
        <v>0.02</v>
      </c>
      <c r="T169" s="193">
        <v>0.02</v>
      </c>
    </row>
    <row r="170" spans="1:20" x14ac:dyDescent="0.25">
      <c r="C170" s="193" t="s">
        <v>1668</v>
      </c>
      <c r="D170" s="193">
        <v>8.0000000000000002E-3</v>
      </c>
      <c r="E170" s="193">
        <v>1.0999999999999999E-2</v>
      </c>
      <c r="F170" s="193">
        <v>1.0999999999999999E-2</v>
      </c>
      <c r="G170" s="193">
        <v>1.0999999999999999E-2</v>
      </c>
      <c r="H170" s="193">
        <v>1.0999999999999999E-2</v>
      </c>
      <c r="I170" s="193">
        <v>1.4E-2</v>
      </c>
      <c r="J170" s="193">
        <v>1.7000000000000001E-2</v>
      </c>
      <c r="K170" s="193">
        <v>0.02</v>
      </c>
      <c r="L170" s="193">
        <v>2.1999999999999999E-2</v>
      </c>
      <c r="M170" s="193">
        <v>2.4E-2</v>
      </c>
      <c r="N170" s="193">
        <v>2.5999999999999999E-2</v>
      </c>
      <c r="O170" s="193">
        <v>2.5999999999999999E-2</v>
      </c>
      <c r="P170" s="193">
        <v>2.7E-2</v>
      </c>
      <c r="Q170" s="193">
        <v>2.7E-2</v>
      </c>
      <c r="R170" s="193">
        <v>2.7E-2</v>
      </c>
      <c r="S170" s="193">
        <v>2.5999999999999999E-2</v>
      </c>
      <c r="T170" s="193">
        <v>2.5999999999999999E-2</v>
      </c>
    </row>
    <row r="171" spans="1:20" x14ac:dyDescent="0.25">
      <c r="C171" s="193" t="s">
        <v>1669</v>
      </c>
      <c r="D171" s="193">
        <v>8.9999999999999993E-3</v>
      </c>
      <c r="E171" s="193">
        <v>1.0999999999999999E-2</v>
      </c>
      <c r="F171" s="193">
        <v>1.2E-2</v>
      </c>
      <c r="G171" s="193">
        <v>1.0999999999999999E-2</v>
      </c>
      <c r="H171" s="193">
        <v>0.01</v>
      </c>
      <c r="I171" s="193">
        <v>1.0999999999999999E-2</v>
      </c>
      <c r="J171" s="193">
        <v>1.4E-2</v>
      </c>
      <c r="K171" s="193">
        <v>1.6E-2</v>
      </c>
      <c r="L171" s="193">
        <v>1.7999999999999999E-2</v>
      </c>
      <c r="M171" s="193">
        <v>0.02</v>
      </c>
      <c r="N171" s="193">
        <v>2.1999999999999999E-2</v>
      </c>
      <c r="O171" s="193">
        <v>2.3E-2</v>
      </c>
      <c r="P171" s="193">
        <v>2.3E-2</v>
      </c>
      <c r="Q171" s="193">
        <v>2.4E-2</v>
      </c>
      <c r="R171" s="193">
        <v>2.3E-2</v>
      </c>
      <c r="S171" s="193">
        <v>2.3E-2</v>
      </c>
      <c r="T171" s="193">
        <v>2.3E-2</v>
      </c>
    </row>
    <row r="172" spans="1:20" x14ac:dyDescent="0.25">
      <c r="A172" s="193" t="s">
        <v>1718</v>
      </c>
      <c r="B172" s="193" t="s">
        <v>1719</v>
      </c>
      <c r="C172" s="193" t="s">
        <v>1664</v>
      </c>
      <c r="D172" s="193">
        <v>-1.9834E-4</v>
      </c>
      <c r="E172" s="193">
        <v>-1.2274E-3</v>
      </c>
      <c r="F172" s="193">
        <v>-6.0557999999999999E-5</v>
      </c>
      <c r="G172" s="193">
        <v>1.3638000000000001E-3</v>
      </c>
      <c r="H172" s="193">
        <v>2.7415E-3</v>
      </c>
      <c r="I172" s="193">
        <v>6.0372000000000004E-3</v>
      </c>
      <c r="J172" s="193">
        <v>7.4808000000000001E-3</v>
      </c>
      <c r="K172" s="193">
        <v>8.0621000000000009E-3</v>
      </c>
      <c r="L172" s="193">
        <v>8.1314999999999998E-3</v>
      </c>
      <c r="M172" s="193">
        <v>7.5269999999999998E-3</v>
      </c>
      <c r="N172" s="193">
        <v>6.5891999999999999E-3</v>
      </c>
      <c r="O172" s="193">
        <v>5.6083000000000001E-3</v>
      </c>
      <c r="P172" s="193">
        <v>4.3904E-3</v>
      </c>
      <c r="Q172" s="193">
        <v>2.9724999999999999E-3</v>
      </c>
      <c r="R172" s="193">
        <v>1.7440999999999999E-3</v>
      </c>
      <c r="S172" s="193">
        <v>5.8996000000000005E-4</v>
      </c>
      <c r="T172" s="193">
        <v>-4.6254E-4</v>
      </c>
    </row>
    <row r="173" spans="1:20" x14ac:dyDescent="0.25">
      <c r="C173" s="193" t="s">
        <v>1665</v>
      </c>
      <c r="D173" s="193">
        <v>-5.5528000000000001E-4</v>
      </c>
      <c r="E173" s="193">
        <v>-1.6402999999999999E-3</v>
      </c>
      <c r="F173" s="193">
        <v>-3.3782000000000001E-4</v>
      </c>
      <c r="G173" s="193">
        <v>1.2867E-3</v>
      </c>
      <c r="H173" s="193">
        <v>2.8524000000000002E-3</v>
      </c>
      <c r="I173" s="193">
        <v>6.1088000000000002E-3</v>
      </c>
      <c r="J173" s="193">
        <v>7.2477000000000001E-3</v>
      </c>
      <c r="K173" s="193">
        <v>7.5024999999999996E-3</v>
      </c>
      <c r="L173" s="193">
        <v>7.4904000000000004E-3</v>
      </c>
      <c r="M173" s="193">
        <v>6.9369999999999996E-3</v>
      </c>
      <c r="N173" s="193">
        <v>6.0147000000000004E-3</v>
      </c>
      <c r="O173" s="193">
        <v>5.0610999999999998E-3</v>
      </c>
      <c r="P173" s="193">
        <v>3.8671999999999999E-3</v>
      </c>
      <c r="Q173" s="193">
        <v>2.4910000000000002E-3</v>
      </c>
      <c r="R173" s="193">
        <v>1.33E-3</v>
      </c>
      <c r="S173" s="193">
        <v>3.3186000000000001E-4</v>
      </c>
      <c r="T173" s="193">
        <v>-5.3249999999999999E-4</v>
      </c>
    </row>
    <row r="174" spans="1:20" x14ac:dyDescent="0.25">
      <c r="C174" s="193" t="s">
        <v>1666</v>
      </c>
      <c r="D174" s="193">
        <v>1.6615E-3</v>
      </c>
      <c r="E174" s="193">
        <v>2.3944999999999999E-3</v>
      </c>
      <c r="F174" s="193">
        <v>3.1229000000000001E-3</v>
      </c>
      <c r="G174" s="193">
        <v>3.8078000000000001E-3</v>
      </c>
      <c r="H174" s="193">
        <v>4.4085000000000001E-3</v>
      </c>
      <c r="I174" s="193">
        <v>4.9142999999999999E-3</v>
      </c>
      <c r="J174" s="193">
        <v>5.0276000000000001E-3</v>
      </c>
      <c r="K174" s="193">
        <v>5.1250999999999996E-3</v>
      </c>
      <c r="L174" s="193">
        <v>5.2005000000000003E-3</v>
      </c>
      <c r="M174" s="193">
        <v>5.1468E-3</v>
      </c>
      <c r="N174" s="193">
        <v>4.9737999999999996E-3</v>
      </c>
      <c r="O174" s="193">
        <v>4.7196E-3</v>
      </c>
      <c r="P174" s="193">
        <v>4.385E-3</v>
      </c>
      <c r="Q174" s="193">
        <v>4.1120999999999996E-3</v>
      </c>
      <c r="R174" s="193">
        <v>3.9248E-3</v>
      </c>
      <c r="S174" s="193">
        <v>3.7629999999999999E-3</v>
      </c>
      <c r="T174" s="193">
        <v>3.6267000000000001E-3</v>
      </c>
    </row>
    <row r="175" spans="1:20" x14ac:dyDescent="0.25">
      <c r="C175" s="193" t="s">
        <v>1667</v>
      </c>
      <c r="D175" s="193">
        <v>0</v>
      </c>
      <c r="E175" s="193">
        <v>1E-3</v>
      </c>
      <c r="F175" s="193">
        <v>1E-3</v>
      </c>
      <c r="G175" s="193">
        <v>1E-3</v>
      </c>
      <c r="H175" s="193">
        <v>2E-3</v>
      </c>
      <c r="I175" s="193">
        <v>7.0000000000000001E-3</v>
      </c>
      <c r="J175" s="193">
        <v>1.2E-2</v>
      </c>
      <c r="K175" s="193">
        <v>1.6E-2</v>
      </c>
      <c r="L175" s="193">
        <v>1.9E-2</v>
      </c>
      <c r="M175" s="193">
        <v>2.1000000000000001E-2</v>
      </c>
      <c r="N175" s="193">
        <v>2.1999999999999999E-2</v>
      </c>
      <c r="O175" s="193">
        <v>2.1999999999999999E-2</v>
      </c>
      <c r="P175" s="193">
        <v>2.1999999999999999E-2</v>
      </c>
      <c r="Q175" s="193">
        <v>2.1000000000000001E-2</v>
      </c>
      <c r="R175" s="193">
        <v>2.1000000000000001E-2</v>
      </c>
      <c r="S175" s="193">
        <v>0.02</v>
      </c>
      <c r="T175" s="193">
        <v>1.9E-2</v>
      </c>
    </row>
    <row r="176" spans="1:20" x14ac:dyDescent="0.25">
      <c r="C176" s="193" t="s">
        <v>1668</v>
      </c>
      <c r="D176" s="193">
        <v>5.0000000000000001E-3</v>
      </c>
      <c r="E176" s="193">
        <v>8.0000000000000002E-3</v>
      </c>
      <c r="F176" s="193">
        <v>8.0000000000000002E-3</v>
      </c>
      <c r="G176" s="193">
        <v>0.01</v>
      </c>
      <c r="H176" s="193">
        <v>1.2E-2</v>
      </c>
      <c r="I176" s="193">
        <v>1.7000000000000001E-2</v>
      </c>
      <c r="J176" s="193">
        <v>2.1000000000000001E-2</v>
      </c>
      <c r="K176" s="193">
        <v>2.5000000000000001E-2</v>
      </c>
      <c r="L176" s="193">
        <v>2.7E-2</v>
      </c>
      <c r="M176" s="193">
        <v>2.8000000000000001E-2</v>
      </c>
      <c r="N176" s="193">
        <v>2.9000000000000001E-2</v>
      </c>
      <c r="O176" s="193">
        <v>2.9000000000000001E-2</v>
      </c>
      <c r="P176" s="193">
        <v>2.9000000000000001E-2</v>
      </c>
      <c r="Q176" s="193">
        <v>2.8000000000000001E-2</v>
      </c>
      <c r="R176" s="193">
        <v>2.8000000000000001E-2</v>
      </c>
      <c r="S176" s="193">
        <v>2.7E-2</v>
      </c>
      <c r="T176" s="193">
        <v>2.7E-2</v>
      </c>
    </row>
    <row r="177" spans="1:20" x14ac:dyDescent="0.25">
      <c r="C177" s="193" t="s">
        <v>1669</v>
      </c>
      <c r="D177" s="193">
        <v>7.0000000000000001E-3</v>
      </c>
      <c r="E177" s="193">
        <v>0.01</v>
      </c>
      <c r="F177" s="193">
        <v>0.01</v>
      </c>
      <c r="G177" s="193">
        <v>0.01</v>
      </c>
      <c r="H177" s="193">
        <v>1.2E-2</v>
      </c>
      <c r="I177" s="193">
        <v>1.6E-2</v>
      </c>
      <c r="J177" s="193">
        <v>0.02</v>
      </c>
      <c r="K177" s="193">
        <v>2.1999999999999999E-2</v>
      </c>
      <c r="L177" s="193">
        <v>2.4E-2</v>
      </c>
      <c r="M177" s="193">
        <v>2.5999999999999999E-2</v>
      </c>
      <c r="N177" s="193">
        <v>2.5999999999999999E-2</v>
      </c>
      <c r="O177" s="193">
        <v>2.7E-2</v>
      </c>
      <c r="P177" s="193">
        <v>2.5999999999999999E-2</v>
      </c>
      <c r="Q177" s="193">
        <v>2.5999999999999999E-2</v>
      </c>
      <c r="R177" s="193">
        <v>2.5000000000000001E-2</v>
      </c>
      <c r="S177" s="193">
        <v>2.5000000000000001E-2</v>
      </c>
      <c r="T177" s="193">
        <v>2.4E-2</v>
      </c>
    </row>
    <row r="178" spans="1:20" x14ac:dyDescent="0.25">
      <c r="A178" s="193" t="s">
        <v>1720</v>
      </c>
      <c r="B178" s="193" t="s">
        <v>1721</v>
      </c>
      <c r="C178" s="193" t="s">
        <v>1664</v>
      </c>
      <c r="D178" s="193">
        <v>5.909E-4</v>
      </c>
      <c r="E178" s="193">
        <v>-1.4025999999999999E-3</v>
      </c>
      <c r="F178" s="193">
        <v>7.9801999999999998E-4</v>
      </c>
      <c r="G178" s="193">
        <v>3.0576000000000002E-3</v>
      </c>
      <c r="H178" s="193">
        <v>4.1771999999999998E-3</v>
      </c>
      <c r="I178" s="193">
        <v>8.6928000000000005E-3</v>
      </c>
      <c r="J178" s="193">
        <v>9.8817000000000002E-3</v>
      </c>
      <c r="K178" s="193">
        <v>9.8735000000000003E-3</v>
      </c>
      <c r="L178" s="193">
        <v>9.1935000000000003E-3</v>
      </c>
      <c r="M178" s="193">
        <v>7.2743E-3</v>
      </c>
      <c r="N178" s="193">
        <v>5.0803999999999997E-3</v>
      </c>
      <c r="O178" s="193">
        <v>3.0151000000000002E-3</v>
      </c>
      <c r="P178" s="193">
        <v>8.3140999999999998E-4</v>
      </c>
      <c r="Q178" s="193">
        <v>-1.5418000000000001E-3</v>
      </c>
      <c r="R178" s="193">
        <v>-3.5344999999999999E-3</v>
      </c>
      <c r="S178" s="193">
        <v>-5.3086000000000001E-3</v>
      </c>
      <c r="T178" s="193">
        <v>-6.8731E-3</v>
      </c>
    </row>
    <row r="179" spans="1:20" x14ac:dyDescent="0.25">
      <c r="C179" s="193" t="s">
        <v>1665</v>
      </c>
      <c r="D179" s="193">
        <v>1.2978999999999999E-4</v>
      </c>
      <c r="E179" s="193">
        <v>-1.9124000000000001E-3</v>
      </c>
      <c r="F179" s="193">
        <v>5.2097000000000005E-4</v>
      </c>
      <c r="G179" s="193">
        <v>3.0565000000000002E-3</v>
      </c>
      <c r="H179" s="193">
        <v>4.3597999999999996E-3</v>
      </c>
      <c r="I179" s="193">
        <v>8.8670999999999993E-3</v>
      </c>
      <c r="J179" s="193">
        <v>9.6301000000000008E-3</v>
      </c>
      <c r="K179" s="193">
        <v>9.1740999999999993E-3</v>
      </c>
      <c r="L179" s="193">
        <v>8.4267000000000005E-3</v>
      </c>
      <c r="M179" s="193">
        <v>6.5997E-3</v>
      </c>
      <c r="N179" s="193">
        <v>4.4849E-3</v>
      </c>
      <c r="O179" s="193">
        <v>2.5243000000000002E-3</v>
      </c>
      <c r="P179" s="193">
        <v>3.9908000000000001E-4</v>
      </c>
      <c r="Q179" s="193">
        <v>-1.8772000000000001E-3</v>
      </c>
      <c r="R179" s="193">
        <v>-3.7442E-3</v>
      </c>
      <c r="S179" s="193">
        <v>-5.2697000000000004E-3</v>
      </c>
      <c r="T179" s="193">
        <v>-6.5243999999999996E-3</v>
      </c>
    </row>
    <row r="180" spans="1:20" x14ac:dyDescent="0.25">
      <c r="C180" s="193" t="s">
        <v>1666</v>
      </c>
      <c r="D180" s="193">
        <v>3.2108000000000002E-3</v>
      </c>
      <c r="E180" s="193">
        <v>3.8555E-3</v>
      </c>
      <c r="F180" s="193">
        <v>4.7146000000000002E-3</v>
      </c>
      <c r="G180" s="193">
        <v>5.6550999999999997E-3</v>
      </c>
      <c r="H180" s="193">
        <v>6.3191999999999996E-3</v>
      </c>
      <c r="I180" s="193">
        <v>6.8937E-3</v>
      </c>
      <c r="J180" s="193">
        <v>6.8469999999999998E-3</v>
      </c>
      <c r="K180" s="193">
        <v>6.8247000000000004E-3</v>
      </c>
      <c r="L180" s="193">
        <v>6.8330999999999999E-3</v>
      </c>
      <c r="M180" s="193">
        <v>6.6335999999999999E-3</v>
      </c>
      <c r="N180" s="193">
        <v>6.4377999999999996E-3</v>
      </c>
      <c r="O180" s="193">
        <v>6.2770999999999999E-3</v>
      </c>
      <c r="P180" s="193">
        <v>6.1615999999999997E-3</v>
      </c>
      <c r="Q180" s="193">
        <v>6.1887000000000001E-3</v>
      </c>
      <c r="R180" s="193">
        <v>6.2979999999999998E-3</v>
      </c>
      <c r="S180" s="193">
        <v>6.4174999999999996E-3</v>
      </c>
      <c r="T180" s="193">
        <v>6.5323000000000004E-3</v>
      </c>
    </row>
    <row r="181" spans="1:20" x14ac:dyDescent="0.25">
      <c r="C181" s="193" t="s">
        <v>1667</v>
      </c>
      <c r="D181" s="193">
        <v>0</v>
      </c>
      <c r="E181" s="193">
        <v>0</v>
      </c>
      <c r="F181" s="193">
        <v>0</v>
      </c>
      <c r="G181" s="193">
        <v>1E-3</v>
      </c>
      <c r="H181" s="193">
        <v>2E-3</v>
      </c>
      <c r="I181" s="193">
        <v>6.0000000000000001E-3</v>
      </c>
      <c r="J181" s="193">
        <v>0.01</v>
      </c>
      <c r="K181" s="193">
        <v>1.2E-2</v>
      </c>
      <c r="L181" s="193">
        <v>1.4E-2</v>
      </c>
      <c r="M181" s="193">
        <v>1.4E-2</v>
      </c>
      <c r="N181" s="193">
        <v>1.4E-2</v>
      </c>
      <c r="O181" s="193">
        <v>1.2999999999999999E-2</v>
      </c>
      <c r="P181" s="193">
        <v>1.2E-2</v>
      </c>
      <c r="Q181" s="193">
        <v>1.2E-2</v>
      </c>
      <c r="R181" s="193">
        <v>1.2E-2</v>
      </c>
      <c r="S181" s="193">
        <v>1.2E-2</v>
      </c>
      <c r="T181" s="193">
        <v>1.2E-2</v>
      </c>
    </row>
    <row r="182" spans="1:20" x14ac:dyDescent="0.25">
      <c r="C182" s="193" t="s">
        <v>1668</v>
      </c>
      <c r="D182" s="193">
        <v>4.0000000000000001E-3</v>
      </c>
      <c r="E182" s="193">
        <v>6.0000000000000001E-3</v>
      </c>
      <c r="F182" s="193">
        <v>6.0000000000000001E-3</v>
      </c>
      <c r="G182" s="193">
        <v>8.0000000000000002E-3</v>
      </c>
      <c r="H182" s="193">
        <v>0.01</v>
      </c>
      <c r="I182" s="193">
        <v>1.4E-2</v>
      </c>
      <c r="J182" s="193">
        <v>1.7999999999999999E-2</v>
      </c>
      <c r="K182" s="193">
        <v>1.9E-2</v>
      </c>
      <c r="L182" s="193">
        <v>2.1000000000000001E-2</v>
      </c>
      <c r="M182" s="193">
        <v>2.1000000000000001E-2</v>
      </c>
      <c r="N182" s="193">
        <v>2.1000000000000001E-2</v>
      </c>
      <c r="O182" s="193">
        <v>0.02</v>
      </c>
      <c r="P182" s="193">
        <v>0.02</v>
      </c>
      <c r="Q182" s="193">
        <v>1.9E-2</v>
      </c>
      <c r="R182" s="193">
        <v>1.9E-2</v>
      </c>
      <c r="S182" s="193">
        <v>0.02</v>
      </c>
      <c r="T182" s="193">
        <v>0.02</v>
      </c>
    </row>
    <row r="183" spans="1:20" x14ac:dyDescent="0.25">
      <c r="C183" s="193" t="s">
        <v>1669</v>
      </c>
      <c r="D183" s="193">
        <v>6.0000000000000001E-3</v>
      </c>
      <c r="E183" s="193">
        <v>6.0000000000000001E-3</v>
      </c>
      <c r="F183" s="193">
        <v>7.0000000000000001E-3</v>
      </c>
      <c r="G183" s="193">
        <v>8.9999999999999993E-3</v>
      </c>
      <c r="H183" s="193">
        <v>1.0999999999999999E-2</v>
      </c>
      <c r="I183" s="193">
        <v>1.4E-2</v>
      </c>
      <c r="J183" s="193">
        <v>1.7000000000000001E-2</v>
      </c>
      <c r="K183" s="193">
        <v>1.7999999999999999E-2</v>
      </c>
      <c r="L183" s="193">
        <v>1.9E-2</v>
      </c>
      <c r="M183" s="193">
        <v>0.02</v>
      </c>
      <c r="N183" s="193">
        <v>0.02</v>
      </c>
      <c r="O183" s="193">
        <v>1.9E-2</v>
      </c>
      <c r="P183" s="193">
        <v>1.7999999999999999E-2</v>
      </c>
      <c r="Q183" s="193">
        <v>1.7000000000000001E-2</v>
      </c>
      <c r="R183" s="193">
        <v>1.7000000000000001E-2</v>
      </c>
      <c r="S183" s="193">
        <v>1.6E-2</v>
      </c>
      <c r="T183" s="193">
        <v>1.6E-2</v>
      </c>
    </row>
    <row r="184" spans="1:20" x14ac:dyDescent="0.25">
      <c r="A184" s="193" t="s">
        <v>1722</v>
      </c>
      <c r="B184" s="193" t="s">
        <v>1723</v>
      </c>
      <c r="C184" s="193" t="s">
        <v>1664</v>
      </c>
      <c r="D184" s="193">
        <v>-2.7460000000000001E-4</v>
      </c>
      <c r="E184" s="193">
        <v>6.7541999999999996E-6</v>
      </c>
      <c r="F184" s="193">
        <v>2.5252E-4</v>
      </c>
      <c r="G184" s="193">
        <v>5.2791999999999997E-4</v>
      </c>
      <c r="H184" s="193">
        <v>9.0910999999999997E-4</v>
      </c>
      <c r="I184" s="193">
        <v>1.3734999999999999E-3</v>
      </c>
      <c r="J184" s="193">
        <v>1.7066E-3</v>
      </c>
      <c r="K184" s="193">
        <v>1.9767999999999999E-3</v>
      </c>
      <c r="L184" s="193">
        <v>2.1795E-3</v>
      </c>
      <c r="M184" s="193">
        <v>2.3069000000000002E-3</v>
      </c>
      <c r="N184" s="193">
        <v>2.3043999999999999E-3</v>
      </c>
      <c r="O184" s="193">
        <v>2.2455999999999999E-3</v>
      </c>
      <c r="P184" s="193">
        <v>2.1251999999999998E-3</v>
      </c>
      <c r="Q184" s="193">
        <v>1.9908E-3</v>
      </c>
      <c r="R184" s="193">
        <v>1.859E-3</v>
      </c>
      <c r="S184" s="193">
        <v>1.7011999999999999E-3</v>
      </c>
      <c r="T184" s="193">
        <v>1.5487000000000001E-3</v>
      </c>
    </row>
    <row r="185" spans="1:20" x14ac:dyDescent="0.25">
      <c r="C185" s="193" t="s">
        <v>1665</v>
      </c>
      <c r="D185" s="193">
        <v>-3.9217000000000001E-4</v>
      </c>
      <c r="E185" s="193">
        <v>-1.0323999999999999E-4</v>
      </c>
      <c r="F185" s="193">
        <v>1.3643999999999999E-4</v>
      </c>
      <c r="G185" s="193">
        <v>4.2786000000000001E-4</v>
      </c>
      <c r="H185" s="193">
        <v>8.4363000000000005E-4</v>
      </c>
      <c r="I185" s="193">
        <v>1.3079999999999999E-3</v>
      </c>
      <c r="J185" s="193">
        <v>1.6077000000000001E-3</v>
      </c>
      <c r="K185" s="193">
        <v>1.8354000000000001E-3</v>
      </c>
      <c r="L185" s="193">
        <v>2.0170000000000001E-3</v>
      </c>
      <c r="M185" s="193">
        <v>2.1359999999999999E-3</v>
      </c>
      <c r="N185" s="193">
        <v>2.1139000000000002E-3</v>
      </c>
      <c r="O185" s="193">
        <v>2.0405000000000002E-3</v>
      </c>
      <c r="P185" s="193">
        <v>1.9138E-3</v>
      </c>
      <c r="Q185" s="193">
        <v>1.7711000000000001E-3</v>
      </c>
      <c r="R185" s="193">
        <v>1.6348999999999999E-3</v>
      </c>
      <c r="S185" s="193">
        <v>1.4909000000000001E-3</v>
      </c>
      <c r="T185" s="193">
        <v>1.3542999999999999E-3</v>
      </c>
    </row>
    <row r="186" spans="1:20" x14ac:dyDescent="0.25">
      <c r="C186" s="193" t="s">
        <v>1666</v>
      </c>
      <c r="D186" s="193">
        <v>4.7172000000000002E-4</v>
      </c>
      <c r="E186" s="193">
        <v>4.5946000000000002E-4</v>
      </c>
      <c r="F186" s="193">
        <v>5.4297999999999998E-4</v>
      </c>
      <c r="G186" s="193">
        <v>6.7267E-4</v>
      </c>
      <c r="H186" s="193">
        <v>7.7592999999999998E-4</v>
      </c>
      <c r="I186" s="193">
        <v>9.0437000000000004E-4</v>
      </c>
      <c r="J186" s="193">
        <v>9.945100000000001E-4</v>
      </c>
      <c r="K186" s="193">
        <v>1.0877E-3</v>
      </c>
      <c r="L186" s="193">
        <v>1.1659000000000001E-3</v>
      </c>
      <c r="M186" s="193">
        <v>1.2336999999999999E-3</v>
      </c>
      <c r="N186" s="193">
        <v>1.2817E-3</v>
      </c>
      <c r="O186" s="193">
        <v>1.2957000000000001E-3</v>
      </c>
      <c r="P186" s="193">
        <v>1.2834000000000001E-3</v>
      </c>
      <c r="Q186" s="193">
        <v>1.2631999999999999E-3</v>
      </c>
      <c r="R186" s="193">
        <v>1.2385E-3</v>
      </c>
      <c r="S186" s="193">
        <v>1.2080999999999999E-3</v>
      </c>
      <c r="T186" s="193">
        <v>1.1745E-3</v>
      </c>
    </row>
    <row r="187" spans="1:20" x14ac:dyDescent="0.25">
      <c r="C187" s="193" t="s">
        <v>1667</v>
      </c>
      <c r="D187" s="193">
        <v>1E-3</v>
      </c>
      <c r="E187" s="193">
        <v>1E-3</v>
      </c>
      <c r="F187" s="193">
        <v>1E-3</v>
      </c>
      <c r="G187" s="193">
        <v>2E-3</v>
      </c>
      <c r="H187" s="193">
        <v>4.0000000000000001E-3</v>
      </c>
      <c r="I187" s="193">
        <v>7.0000000000000001E-3</v>
      </c>
      <c r="J187" s="193">
        <v>1.2E-2</v>
      </c>
      <c r="K187" s="193">
        <v>1.6E-2</v>
      </c>
      <c r="L187" s="193">
        <v>1.9E-2</v>
      </c>
      <c r="M187" s="193">
        <v>2.3E-2</v>
      </c>
      <c r="N187" s="193">
        <v>2.5000000000000001E-2</v>
      </c>
      <c r="O187" s="193">
        <v>2.7E-2</v>
      </c>
      <c r="P187" s="193">
        <v>2.8000000000000001E-2</v>
      </c>
      <c r="Q187" s="193">
        <v>2.9000000000000001E-2</v>
      </c>
      <c r="R187" s="193">
        <v>2.9000000000000001E-2</v>
      </c>
      <c r="S187" s="193">
        <v>2.9000000000000001E-2</v>
      </c>
      <c r="T187" s="193">
        <v>2.9000000000000001E-2</v>
      </c>
    </row>
    <row r="188" spans="1:20" x14ac:dyDescent="0.25">
      <c r="C188" s="193" t="s">
        <v>1668</v>
      </c>
      <c r="D188" s="193">
        <v>6.0000000000000001E-3</v>
      </c>
      <c r="E188" s="193">
        <v>5.0000000000000001E-3</v>
      </c>
      <c r="F188" s="193">
        <v>5.0000000000000001E-3</v>
      </c>
      <c r="G188" s="193">
        <v>6.0000000000000001E-3</v>
      </c>
      <c r="H188" s="193">
        <v>8.0000000000000002E-3</v>
      </c>
      <c r="I188" s="193">
        <v>1.2E-2</v>
      </c>
      <c r="J188" s="193">
        <v>1.6E-2</v>
      </c>
      <c r="K188" s="193">
        <v>0.02</v>
      </c>
      <c r="L188" s="193">
        <v>2.3E-2</v>
      </c>
      <c r="M188" s="193">
        <v>2.5999999999999999E-2</v>
      </c>
      <c r="N188" s="193">
        <v>2.8000000000000001E-2</v>
      </c>
      <c r="O188" s="193">
        <v>0.03</v>
      </c>
      <c r="P188" s="193">
        <v>0.03</v>
      </c>
      <c r="Q188" s="193">
        <v>3.1E-2</v>
      </c>
      <c r="R188" s="193">
        <v>3.1E-2</v>
      </c>
      <c r="S188" s="193">
        <v>3.1E-2</v>
      </c>
      <c r="T188" s="193">
        <v>3.1E-2</v>
      </c>
    </row>
    <row r="189" spans="1:20" x14ac:dyDescent="0.25">
      <c r="C189" s="193" t="s">
        <v>1669</v>
      </c>
      <c r="D189" s="193">
        <v>7.0000000000000001E-3</v>
      </c>
      <c r="E189" s="193">
        <v>5.0000000000000001E-3</v>
      </c>
      <c r="F189" s="193">
        <v>5.0000000000000001E-3</v>
      </c>
      <c r="G189" s="193">
        <v>6.0000000000000001E-3</v>
      </c>
      <c r="H189" s="193">
        <v>8.0000000000000002E-3</v>
      </c>
      <c r="I189" s="193">
        <v>1.2E-2</v>
      </c>
      <c r="J189" s="193">
        <v>1.4999999999999999E-2</v>
      </c>
      <c r="K189" s="193">
        <v>1.7999999999999999E-2</v>
      </c>
      <c r="L189" s="193">
        <v>2.1000000000000001E-2</v>
      </c>
      <c r="M189" s="193">
        <v>2.3E-2</v>
      </c>
      <c r="N189" s="193">
        <v>2.5000000000000001E-2</v>
      </c>
      <c r="O189" s="193">
        <v>2.5999999999999999E-2</v>
      </c>
      <c r="P189" s="193">
        <v>2.7E-2</v>
      </c>
      <c r="Q189" s="193">
        <v>2.8000000000000001E-2</v>
      </c>
      <c r="R189" s="193">
        <v>2.8000000000000001E-2</v>
      </c>
      <c r="S189" s="193">
        <v>2.8000000000000001E-2</v>
      </c>
      <c r="T189" s="193">
        <v>2.9000000000000001E-2</v>
      </c>
    </row>
    <row r="190" spans="1:20" x14ac:dyDescent="0.25">
      <c r="A190" s="193" t="s">
        <v>1724</v>
      </c>
      <c r="B190" s="193" t="s">
        <v>1725</v>
      </c>
      <c r="C190" s="193" t="s">
        <v>1664</v>
      </c>
      <c r="D190" s="193">
        <v>-1.09E-3</v>
      </c>
      <c r="E190" s="193">
        <v>-2.8067999999999999E-3</v>
      </c>
      <c r="F190" s="193">
        <v>-3.3241E-3</v>
      </c>
      <c r="G190" s="193">
        <v>-3.8682E-3</v>
      </c>
      <c r="H190" s="193">
        <v>-3.5959999999999998E-3</v>
      </c>
      <c r="I190" s="193">
        <v>-1.7137999999999999E-3</v>
      </c>
      <c r="J190" s="193">
        <v>-2.2738000000000001E-4</v>
      </c>
      <c r="K190" s="193">
        <v>9.1830000000000004E-4</v>
      </c>
      <c r="L190" s="193">
        <v>1.9602999999999999E-3</v>
      </c>
      <c r="M190" s="193">
        <v>2.8543000000000002E-3</v>
      </c>
      <c r="N190" s="193">
        <v>3.3346000000000001E-3</v>
      </c>
      <c r="O190" s="193">
        <v>3.7047E-3</v>
      </c>
      <c r="P190" s="193">
        <v>3.7891000000000001E-3</v>
      </c>
      <c r="Q190" s="193">
        <v>3.5203000000000001E-3</v>
      </c>
      <c r="R190" s="193">
        <v>3.2410999999999998E-3</v>
      </c>
      <c r="S190" s="193">
        <v>2.8484000000000001E-3</v>
      </c>
      <c r="T190" s="193">
        <v>2.3437000000000002E-3</v>
      </c>
    </row>
    <row r="191" spans="1:20" x14ac:dyDescent="0.25">
      <c r="C191" s="193" t="s">
        <v>1665</v>
      </c>
      <c r="D191" s="193">
        <v>-1.243E-3</v>
      </c>
      <c r="E191" s="193">
        <v>-3.0005000000000001E-3</v>
      </c>
      <c r="F191" s="193">
        <v>-3.441E-3</v>
      </c>
      <c r="G191" s="193">
        <v>-3.8620999999999998E-3</v>
      </c>
      <c r="H191" s="193">
        <v>-3.3522999999999999E-3</v>
      </c>
      <c r="I191" s="193">
        <v>-1.3328999999999999E-3</v>
      </c>
      <c r="J191" s="193">
        <v>4.7861000000000001E-5</v>
      </c>
      <c r="K191" s="193">
        <v>1.0064E-3</v>
      </c>
      <c r="L191" s="193">
        <v>1.9164E-3</v>
      </c>
      <c r="M191" s="193">
        <v>2.7185E-3</v>
      </c>
      <c r="N191" s="193">
        <v>3.1072000000000001E-3</v>
      </c>
      <c r="O191" s="193">
        <v>3.3842999999999998E-3</v>
      </c>
      <c r="P191" s="193">
        <v>3.3984000000000002E-3</v>
      </c>
      <c r="Q191" s="193">
        <v>3.0622000000000002E-3</v>
      </c>
      <c r="R191" s="193">
        <v>2.7014000000000001E-3</v>
      </c>
      <c r="S191" s="193">
        <v>2.2956999999999999E-3</v>
      </c>
      <c r="T191" s="193">
        <v>1.8204E-3</v>
      </c>
    </row>
    <row r="192" spans="1:20" x14ac:dyDescent="0.25">
      <c r="C192" s="193" t="s">
        <v>1666</v>
      </c>
      <c r="D192" s="193">
        <v>9.0485000000000001E-4</v>
      </c>
      <c r="E192" s="193">
        <v>1.5907E-3</v>
      </c>
      <c r="F192" s="193">
        <v>2.2723000000000001E-3</v>
      </c>
      <c r="G192" s="193">
        <v>2.8874999999999999E-3</v>
      </c>
      <c r="H192" s="193">
        <v>3.4072999999999998E-3</v>
      </c>
      <c r="I192" s="193">
        <v>3.8008999999999999E-3</v>
      </c>
      <c r="J192" s="193">
        <v>4.0006E-3</v>
      </c>
      <c r="K192" s="193">
        <v>4.1498000000000004E-3</v>
      </c>
      <c r="L192" s="193">
        <v>4.2887000000000003E-3</v>
      </c>
      <c r="M192" s="193">
        <v>4.4038000000000002E-3</v>
      </c>
      <c r="N192" s="193">
        <v>4.4711000000000004E-3</v>
      </c>
      <c r="O192" s="193">
        <v>4.4951000000000001E-3</v>
      </c>
      <c r="P192" s="193">
        <v>4.4295999999999997E-3</v>
      </c>
      <c r="Q192" s="193">
        <v>4.2915999999999996E-3</v>
      </c>
      <c r="R192" s="193">
        <v>4.1501000000000003E-3</v>
      </c>
      <c r="S192" s="193">
        <v>4.0236999999999998E-3</v>
      </c>
      <c r="T192" s="193">
        <v>3.9045999999999998E-3</v>
      </c>
    </row>
    <row r="193" spans="1:20" x14ac:dyDescent="0.25">
      <c r="C193" s="193" t="s">
        <v>1667</v>
      </c>
      <c r="D193" s="193">
        <v>6.0000000000000001E-3</v>
      </c>
      <c r="E193" s="193">
        <v>1.4E-2</v>
      </c>
      <c r="F193" s="193">
        <v>1.4999999999999999E-2</v>
      </c>
      <c r="G193" s="193">
        <v>1.6E-2</v>
      </c>
      <c r="H193" s="193">
        <v>1.4999999999999999E-2</v>
      </c>
      <c r="I193" s="193">
        <v>1.2E-2</v>
      </c>
      <c r="J193" s="193">
        <v>8.9999999999999993E-3</v>
      </c>
      <c r="K193" s="193">
        <v>8.0000000000000002E-3</v>
      </c>
      <c r="L193" s="193">
        <v>7.0000000000000001E-3</v>
      </c>
      <c r="M193" s="193">
        <v>7.0000000000000001E-3</v>
      </c>
      <c r="N193" s="193">
        <v>8.0000000000000002E-3</v>
      </c>
      <c r="O193" s="193">
        <v>8.0000000000000002E-3</v>
      </c>
      <c r="P193" s="193">
        <v>8.9999999999999993E-3</v>
      </c>
      <c r="Q193" s="193">
        <v>8.9999999999999993E-3</v>
      </c>
      <c r="R193" s="193">
        <v>8.9999999999999993E-3</v>
      </c>
      <c r="S193" s="193">
        <v>8.9999999999999993E-3</v>
      </c>
      <c r="T193" s="193">
        <v>8.9999999999999993E-3</v>
      </c>
    </row>
    <row r="194" spans="1:20" x14ac:dyDescent="0.25">
      <c r="C194" s="193" t="s">
        <v>1668</v>
      </c>
      <c r="D194" s="193">
        <v>1.2E-2</v>
      </c>
      <c r="E194" s="193">
        <v>0.02</v>
      </c>
      <c r="F194" s="193">
        <v>2.1999999999999999E-2</v>
      </c>
      <c r="G194" s="193">
        <v>2.3E-2</v>
      </c>
      <c r="H194" s="193">
        <v>2.1999999999999999E-2</v>
      </c>
      <c r="I194" s="193">
        <v>0.02</v>
      </c>
      <c r="J194" s="193">
        <v>1.9E-2</v>
      </c>
      <c r="K194" s="193">
        <v>1.7999999999999999E-2</v>
      </c>
      <c r="L194" s="193">
        <v>1.7999999999999999E-2</v>
      </c>
      <c r="M194" s="193">
        <v>1.7999999999999999E-2</v>
      </c>
      <c r="N194" s="193">
        <v>1.9E-2</v>
      </c>
      <c r="O194" s="193">
        <v>0.02</v>
      </c>
      <c r="P194" s="193">
        <v>0.02</v>
      </c>
      <c r="Q194" s="193">
        <v>0.02</v>
      </c>
      <c r="R194" s="193">
        <v>2.1000000000000001E-2</v>
      </c>
      <c r="S194" s="193">
        <v>2.1000000000000001E-2</v>
      </c>
      <c r="T194" s="193">
        <v>2.1000000000000001E-2</v>
      </c>
    </row>
    <row r="195" spans="1:20" x14ac:dyDescent="0.25">
      <c r="C195" s="193" t="s">
        <v>1669</v>
      </c>
      <c r="D195" s="193">
        <v>1.2E-2</v>
      </c>
      <c r="E195" s="193">
        <v>1.7000000000000001E-2</v>
      </c>
      <c r="F195" s="193">
        <v>1.9E-2</v>
      </c>
      <c r="G195" s="193">
        <v>2.1000000000000001E-2</v>
      </c>
      <c r="H195" s="193">
        <v>2.1000000000000001E-2</v>
      </c>
      <c r="I195" s="193">
        <v>1.9E-2</v>
      </c>
      <c r="J195" s="193">
        <v>1.7000000000000001E-2</v>
      </c>
      <c r="K195" s="193">
        <v>1.6E-2</v>
      </c>
      <c r="L195" s="193">
        <v>1.4999999999999999E-2</v>
      </c>
      <c r="M195" s="193">
        <v>1.6E-2</v>
      </c>
      <c r="N195" s="193">
        <v>1.6E-2</v>
      </c>
      <c r="O195" s="193">
        <v>1.7000000000000001E-2</v>
      </c>
      <c r="P195" s="193">
        <v>1.7999999999999999E-2</v>
      </c>
      <c r="Q195" s="193">
        <v>1.7999999999999999E-2</v>
      </c>
      <c r="R195" s="193">
        <v>1.9E-2</v>
      </c>
      <c r="S195" s="193">
        <v>1.9E-2</v>
      </c>
      <c r="T195" s="193">
        <v>1.9E-2</v>
      </c>
    </row>
    <row r="196" spans="1:20" x14ac:dyDescent="0.25">
      <c r="A196" s="193" t="s">
        <v>1726</v>
      </c>
      <c r="B196" s="193" t="s">
        <v>1727</v>
      </c>
      <c r="C196" s="193" t="s">
        <v>1664</v>
      </c>
      <c r="D196" s="193">
        <v>-4.8967000000000004E-3</v>
      </c>
      <c r="E196" s="193">
        <v>-0.22756000000000001</v>
      </c>
      <c r="F196" s="193">
        <v>-0.15767</v>
      </c>
      <c r="G196" s="193">
        <v>-0.15604999999999999</v>
      </c>
      <c r="H196" s="193">
        <v>-0.11992</v>
      </c>
      <c r="I196" s="193">
        <v>8.9707999999999996E-2</v>
      </c>
      <c r="J196" s="193">
        <v>0.22519</v>
      </c>
      <c r="K196" s="193">
        <v>0.21847</v>
      </c>
      <c r="L196" s="193">
        <v>0.25448999999999999</v>
      </c>
      <c r="M196" s="193">
        <v>0.25429000000000002</v>
      </c>
      <c r="N196" s="193">
        <v>0.21142</v>
      </c>
      <c r="O196" s="193">
        <v>0.19900000000000001</v>
      </c>
      <c r="P196" s="193">
        <v>0.16195000000000001</v>
      </c>
      <c r="Q196" s="193">
        <v>0.10326</v>
      </c>
      <c r="R196" s="193">
        <v>6.8154999999999993E-2</v>
      </c>
      <c r="S196" s="193">
        <v>3.4054000000000001E-2</v>
      </c>
      <c r="T196" s="193">
        <v>-4.5633000000000002E-3</v>
      </c>
    </row>
    <row r="197" spans="1:20" x14ac:dyDescent="0.25">
      <c r="C197" s="193" t="s">
        <v>1665</v>
      </c>
      <c r="D197" s="193">
        <v>1.8111000000000001E-4</v>
      </c>
      <c r="E197" s="193">
        <v>-0.24156</v>
      </c>
      <c r="F197" s="193">
        <v>-0.15870000000000001</v>
      </c>
      <c r="G197" s="193">
        <v>-0.15304999999999999</v>
      </c>
      <c r="H197" s="193">
        <v>-9.01E-2</v>
      </c>
      <c r="I197" s="193">
        <v>0.12654000000000001</v>
      </c>
      <c r="J197" s="193">
        <v>0.23300999999999999</v>
      </c>
      <c r="K197" s="193">
        <v>0.21009</v>
      </c>
      <c r="L197" s="193">
        <v>0.22882</v>
      </c>
      <c r="M197" s="193">
        <v>0.22756000000000001</v>
      </c>
      <c r="N197" s="193">
        <v>0.19048000000000001</v>
      </c>
      <c r="O197" s="193">
        <v>0.17477999999999999</v>
      </c>
      <c r="P197" s="193">
        <v>0.13897999999999999</v>
      </c>
      <c r="Q197" s="193">
        <v>8.0602999999999994E-2</v>
      </c>
      <c r="R197" s="193">
        <v>4.3499999999999997E-2</v>
      </c>
      <c r="S197" s="193">
        <v>1.1797E-2</v>
      </c>
      <c r="T197" s="193">
        <v>-1.8627999999999999E-2</v>
      </c>
    </row>
    <row r="198" spans="1:20" x14ac:dyDescent="0.25">
      <c r="C198" s="193" t="s">
        <v>1666</v>
      </c>
      <c r="D198" s="193">
        <v>0.10319</v>
      </c>
      <c r="E198" s="193">
        <v>0.12656000000000001</v>
      </c>
      <c r="F198" s="193">
        <v>0.14247000000000001</v>
      </c>
      <c r="G198" s="193">
        <v>0.16711999999999999</v>
      </c>
      <c r="H198" s="193">
        <v>0.17039000000000001</v>
      </c>
      <c r="I198" s="193">
        <v>0.16347999999999999</v>
      </c>
      <c r="J198" s="193">
        <v>0.16031999999999999</v>
      </c>
      <c r="K198" s="193">
        <v>0.14315</v>
      </c>
      <c r="L198" s="193">
        <v>0.13608999999999999</v>
      </c>
      <c r="M198" s="193">
        <v>0.13316</v>
      </c>
      <c r="N198" s="193">
        <v>0.12714</v>
      </c>
      <c r="O198" s="193">
        <v>0.11466</v>
      </c>
      <c r="P198" s="193">
        <v>0.10215</v>
      </c>
      <c r="Q198" s="193">
        <v>8.9598999999999998E-2</v>
      </c>
      <c r="R198" s="193">
        <v>8.0627000000000004E-2</v>
      </c>
      <c r="S198" s="193">
        <v>7.4408000000000002E-2</v>
      </c>
      <c r="T198" s="193">
        <v>6.8984000000000004E-2</v>
      </c>
    </row>
    <row r="199" spans="1:20" x14ac:dyDescent="0.25">
      <c r="C199" s="193" t="s">
        <v>1667</v>
      </c>
      <c r="D199" s="193">
        <v>0</v>
      </c>
      <c r="E199" s="193">
        <v>1.4999999999999999E-2</v>
      </c>
      <c r="F199" s="193">
        <v>1.4999999999999999E-2</v>
      </c>
      <c r="G199" s="193">
        <v>1.4999999999999999E-2</v>
      </c>
      <c r="H199" s="193">
        <v>1.4999999999999999E-2</v>
      </c>
      <c r="I199" s="193">
        <v>1.4E-2</v>
      </c>
      <c r="J199" s="193">
        <v>1.7999999999999999E-2</v>
      </c>
      <c r="K199" s="193">
        <v>2.1000000000000001E-2</v>
      </c>
      <c r="L199" s="193">
        <v>2.5000000000000001E-2</v>
      </c>
      <c r="M199" s="193">
        <v>2.9000000000000001E-2</v>
      </c>
      <c r="N199" s="193">
        <v>3.1E-2</v>
      </c>
      <c r="O199" s="193">
        <v>3.3000000000000002E-2</v>
      </c>
      <c r="P199" s="193">
        <v>3.4000000000000002E-2</v>
      </c>
      <c r="Q199" s="193">
        <v>3.4000000000000002E-2</v>
      </c>
      <c r="R199" s="193">
        <v>3.4000000000000002E-2</v>
      </c>
      <c r="S199" s="193">
        <v>3.4000000000000002E-2</v>
      </c>
      <c r="T199" s="193">
        <v>3.3000000000000002E-2</v>
      </c>
    </row>
    <row r="200" spans="1:20" x14ac:dyDescent="0.25">
      <c r="C200" s="193" t="s">
        <v>1668</v>
      </c>
      <c r="D200" s="193">
        <v>4.0000000000000001E-3</v>
      </c>
      <c r="E200" s="193">
        <v>0.02</v>
      </c>
      <c r="F200" s="193">
        <v>2.1999999999999999E-2</v>
      </c>
      <c r="G200" s="193">
        <v>2.4E-2</v>
      </c>
      <c r="H200" s="193">
        <v>2.5000000000000001E-2</v>
      </c>
      <c r="I200" s="193">
        <v>2.5999999999999999E-2</v>
      </c>
      <c r="J200" s="193">
        <v>3.1E-2</v>
      </c>
      <c r="K200" s="193">
        <v>3.4000000000000002E-2</v>
      </c>
      <c r="L200" s="193">
        <v>3.6999999999999998E-2</v>
      </c>
      <c r="M200" s="193">
        <v>3.9E-2</v>
      </c>
      <c r="N200" s="193">
        <v>4.1000000000000002E-2</v>
      </c>
      <c r="O200" s="193">
        <v>4.2000000000000003E-2</v>
      </c>
      <c r="P200" s="193">
        <v>4.2999999999999997E-2</v>
      </c>
      <c r="Q200" s="193">
        <v>4.2999999999999997E-2</v>
      </c>
      <c r="R200" s="193">
        <v>4.2999999999999997E-2</v>
      </c>
      <c r="S200" s="193">
        <v>4.2999999999999997E-2</v>
      </c>
      <c r="T200" s="193">
        <v>4.2999999999999997E-2</v>
      </c>
    </row>
    <row r="201" spans="1:20" x14ac:dyDescent="0.25">
      <c r="C201" s="193" t="s">
        <v>1669</v>
      </c>
      <c r="D201" s="193">
        <v>6.0000000000000001E-3</v>
      </c>
      <c r="E201" s="193">
        <v>1.4999999999999999E-2</v>
      </c>
      <c r="F201" s="193">
        <v>1.7000000000000001E-2</v>
      </c>
      <c r="G201" s="193">
        <v>1.7999999999999999E-2</v>
      </c>
      <c r="H201" s="193">
        <v>1.7999999999999999E-2</v>
      </c>
      <c r="I201" s="193">
        <v>1.6E-2</v>
      </c>
      <c r="J201" s="193">
        <v>1.7999999999999999E-2</v>
      </c>
      <c r="K201" s="193">
        <v>0.02</v>
      </c>
      <c r="L201" s="193">
        <v>2.1000000000000001E-2</v>
      </c>
      <c r="M201" s="193">
        <v>2.3E-2</v>
      </c>
      <c r="N201" s="193">
        <v>2.4E-2</v>
      </c>
      <c r="O201" s="193">
        <v>2.5000000000000001E-2</v>
      </c>
      <c r="P201" s="193">
        <v>2.5000000000000001E-2</v>
      </c>
      <c r="Q201" s="193">
        <v>2.5000000000000001E-2</v>
      </c>
      <c r="R201" s="193">
        <v>2.5000000000000001E-2</v>
      </c>
      <c r="S201" s="193">
        <v>2.5000000000000001E-2</v>
      </c>
      <c r="T201" s="193">
        <v>2.5000000000000001E-2</v>
      </c>
    </row>
    <row r="202" spans="1:20" x14ac:dyDescent="0.25">
      <c r="A202" s="193" t="s">
        <v>1728</v>
      </c>
      <c r="B202" s="193" t="s">
        <v>1729</v>
      </c>
      <c r="C202" s="193" t="s">
        <v>1664</v>
      </c>
      <c r="D202" s="193">
        <v>3.1877E-5</v>
      </c>
      <c r="E202" s="193">
        <v>-1.9311E-4</v>
      </c>
      <c r="F202" s="193">
        <v>-1.9977999999999999E-4</v>
      </c>
      <c r="G202" s="193">
        <v>-1.5360999999999999E-4</v>
      </c>
      <c r="H202" s="193">
        <v>-9.9148000000000003E-6</v>
      </c>
      <c r="I202" s="193">
        <v>4.9244999999999996E-4</v>
      </c>
      <c r="J202" s="193">
        <v>1.0001999999999999E-3</v>
      </c>
      <c r="K202" s="193">
        <v>1.4046E-3</v>
      </c>
      <c r="L202" s="193">
        <v>1.7853000000000001E-3</v>
      </c>
      <c r="M202" s="193">
        <v>2.1064E-3</v>
      </c>
      <c r="N202" s="193">
        <v>2.3069000000000002E-3</v>
      </c>
      <c r="O202" s="193">
        <v>2.4564000000000001E-3</v>
      </c>
      <c r="P202" s="193">
        <v>2.5298E-3</v>
      </c>
      <c r="Q202" s="193">
        <v>2.5097000000000001E-3</v>
      </c>
      <c r="R202" s="193">
        <v>2.4559E-3</v>
      </c>
      <c r="S202" s="193">
        <v>2.3632000000000002E-3</v>
      </c>
      <c r="T202" s="193">
        <v>2.2342999999999998E-3</v>
      </c>
    </row>
    <row r="203" spans="1:20" x14ac:dyDescent="0.25">
      <c r="C203" s="193" t="s">
        <v>1665</v>
      </c>
      <c r="D203" s="193">
        <v>-1.5104E-5</v>
      </c>
      <c r="E203" s="193">
        <v>-2.7492E-4</v>
      </c>
      <c r="F203" s="193">
        <v>-2.8650000000000003E-4</v>
      </c>
      <c r="G203" s="193">
        <v>-2.2226E-4</v>
      </c>
      <c r="H203" s="193">
        <v>-3.9718999999999997E-5</v>
      </c>
      <c r="I203" s="193">
        <v>4.8825000000000002E-4</v>
      </c>
      <c r="J203" s="193">
        <v>9.6128999999999995E-4</v>
      </c>
      <c r="K203" s="193">
        <v>1.3098999999999999E-3</v>
      </c>
      <c r="L203" s="193">
        <v>1.6398000000000001E-3</v>
      </c>
      <c r="M203" s="193">
        <v>1.9189999999999999E-3</v>
      </c>
      <c r="N203" s="193">
        <v>2.0861999999999999E-3</v>
      </c>
      <c r="O203" s="193">
        <v>2.2039999999999998E-3</v>
      </c>
      <c r="P203" s="193">
        <v>2.2472999999999998E-3</v>
      </c>
      <c r="Q203" s="193">
        <v>2.2006E-3</v>
      </c>
      <c r="R203" s="193">
        <v>2.1243999999999998E-3</v>
      </c>
      <c r="S203" s="193">
        <v>2.0227999999999999E-3</v>
      </c>
      <c r="T203" s="193">
        <v>1.8982000000000001E-3</v>
      </c>
    </row>
    <row r="204" spans="1:20" x14ac:dyDescent="0.25">
      <c r="C204" s="193" t="s">
        <v>1666</v>
      </c>
      <c r="D204" s="193">
        <v>1.7666000000000001E-4</v>
      </c>
      <c r="E204" s="193">
        <v>3.3593000000000002E-4</v>
      </c>
      <c r="F204" s="193">
        <v>5.0591000000000004E-4</v>
      </c>
      <c r="G204" s="193">
        <v>6.7750000000000004E-4</v>
      </c>
      <c r="H204" s="193">
        <v>8.2841999999999996E-4</v>
      </c>
      <c r="I204" s="193">
        <v>9.6579000000000001E-4</v>
      </c>
      <c r="J204" s="193">
        <v>1.0757E-3</v>
      </c>
      <c r="K204" s="193">
        <v>1.1785999999999999E-3</v>
      </c>
      <c r="L204" s="193">
        <v>1.2771E-3</v>
      </c>
      <c r="M204" s="193">
        <v>1.3694E-3</v>
      </c>
      <c r="N204" s="193">
        <v>1.4403E-3</v>
      </c>
      <c r="O204" s="193">
        <v>1.4889E-3</v>
      </c>
      <c r="P204" s="193">
        <v>1.5061E-3</v>
      </c>
      <c r="Q204" s="193">
        <v>1.4999E-3</v>
      </c>
      <c r="R204" s="193">
        <v>1.4821999999999999E-3</v>
      </c>
      <c r="S204" s="193">
        <v>1.4572999999999999E-3</v>
      </c>
      <c r="T204" s="193">
        <v>1.4264E-3</v>
      </c>
    </row>
    <row r="205" spans="1:20" x14ac:dyDescent="0.25">
      <c r="C205" s="193" t="s">
        <v>1667</v>
      </c>
      <c r="D205" s="193">
        <v>0</v>
      </c>
      <c r="E205" s="193">
        <v>2E-3</v>
      </c>
      <c r="F205" s="193">
        <v>2E-3</v>
      </c>
      <c r="G205" s="193">
        <v>1E-3</v>
      </c>
      <c r="H205" s="193">
        <v>1E-3</v>
      </c>
      <c r="I205" s="193">
        <v>2E-3</v>
      </c>
      <c r="J205" s="193">
        <v>4.0000000000000001E-3</v>
      </c>
      <c r="K205" s="193">
        <v>8.0000000000000002E-3</v>
      </c>
      <c r="L205" s="193">
        <v>1.2999999999999999E-2</v>
      </c>
      <c r="M205" s="193">
        <v>1.7000000000000001E-2</v>
      </c>
      <c r="N205" s="193">
        <v>2.1999999999999999E-2</v>
      </c>
      <c r="O205" s="193">
        <v>2.5000000000000001E-2</v>
      </c>
      <c r="P205" s="193">
        <v>2.8000000000000001E-2</v>
      </c>
      <c r="Q205" s="193">
        <v>0.03</v>
      </c>
      <c r="R205" s="193">
        <v>3.2000000000000001E-2</v>
      </c>
      <c r="S205" s="193">
        <v>3.4000000000000002E-2</v>
      </c>
      <c r="T205" s="193">
        <v>3.4000000000000002E-2</v>
      </c>
    </row>
    <row r="206" spans="1:20" x14ac:dyDescent="0.25">
      <c r="C206" s="193" t="s">
        <v>1668</v>
      </c>
      <c r="D206" s="193">
        <v>5.0000000000000001E-3</v>
      </c>
      <c r="E206" s="193">
        <v>8.9999999999999993E-3</v>
      </c>
      <c r="F206" s="193">
        <v>0.01</v>
      </c>
      <c r="G206" s="193">
        <v>0.01</v>
      </c>
      <c r="H206" s="193">
        <v>0.01</v>
      </c>
      <c r="I206" s="193">
        <v>1.2E-2</v>
      </c>
      <c r="J206" s="193">
        <v>1.4999999999999999E-2</v>
      </c>
      <c r="K206" s="193">
        <v>1.7999999999999999E-2</v>
      </c>
      <c r="L206" s="193">
        <v>2.1999999999999999E-2</v>
      </c>
      <c r="M206" s="193">
        <v>2.5999999999999999E-2</v>
      </c>
      <c r="N206" s="193">
        <v>2.9000000000000001E-2</v>
      </c>
      <c r="O206" s="193">
        <v>3.2000000000000001E-2</v>
      </c>
      <c r="P206" s="193">
        <v>3.4000000000000002E-2</v>
      </c>
      <c r="Q206" s="193">
        <v>3.5999999999999997E-2</v>
      </c>
      <c r="R206" s="193">
        <v>3.6999999999999998E-2</v>
      </c>
      <c r="S206" s="193">
        <v>3.7999999999999999E-2</v>
      </c>
      <c r="T206" s="193">
        <v>3.9E-2</v>
      </c>
    </row>
    <row r="207" spans="1:20" x14ac:dyDescent="0.25">
      <c r="C207" s="193" t="s">
        <v>1669</v>
      </c>
      <c r="D207" s="193">
        <v>7.0000000000000001E-3</v>
      </c>
      <c r="E207" s="193">
        <v>0.01</v>
      </c>
      <c r="F207" s="193">
        <v>1.0999999999999999E-2</v>
      </c>
      <c r="G207" s="193">
        <v>1.2E-2</v>
      </c>
      <c r="H207" s="193">
        <v>1.2E-2</v>
      </c>
      <c r="I207" s="193">
        <v>1.2999999999999999E-2</v>
      </c>
      <c r="J207" s="193">
        <v>1.6E-2</v>
      </c>
      <c r="K207" s="193">
        <v>1.9E-2</v>
      </c>
      <c r="L207" s="193">
        <v>2.3E-2</v>
      </c>
      <c r="M207" s="193">
        <v>2.5999999999999999E-2</v>
      </c>
      <c r="N207" s="193">
        <v>2.8000000000000001E-2</v>
      </c>
      <c r="O207" s="193">
        <v>3.1E-2</v>
      </c>
      <c r="P207" s="193">
        <v>3.3000000000000002E-2</v>
      </c>
      <c r="Q207" s="193">
        <v>3.4000000000000002E-2</v>
      </c>
      <c r="R207" s="193">
        <v>3.5000000000000003E-2</v>
      </c>
      <c r="S207" s="193">
        <v>3.5999999999999997E-2</v>
      </c>
      <c r="T207" s="193">
        <v>3.6999999999999998E-2</v>
      </c>
    </row>
    <row r="208" spans="1:20" x14ac:dyDescent="0.25">
      <c r="A208" s="193" t="s">
        <v>1730</v>
      </c>
      <c r="B208" s="193" t="s">
        <v>1731</v>
      </c>
      <c r="C208" s="193" t="s">
        <v>1664</v>
      </c>
      <c r="D208" s="193">
        <v>-3.5686999999999999E-5</v>
      </c>
      <c r="E208" s="193">
        <v>-3.3272999999999999E-4</v>
      </c>
      <c r="F208" s="193">
        <v>-3.5419999999999999E-4</v>
      </c>
      <c r="G208" s="193">
        <v>-3.1941000000000001E-4</v>
      </c>
      <c r="H208" s="193">
        <v>-1.6197999999999999E-4</v>
      </c>
      <c r="I208" s="193">
        <v>4.5207E-4</v>
      </c>
      <c r="J208" s="193">
        <v>1.0401E-3</v>
      </c>
      <c r="K208" s="193">
        <v>1.4985E-3</v>
      </c>
      <c r="L208" s="193">
        <v>1.9266000000000001E-3</v>
      </c>
      <c r="M208" s="193">
        <v>2.2764E-3</v>
      </c>
      <c r="N208" s="193">
        <v>2.483E-3</v>
      </c>
      <c r="O208" s="193">
        <v>2.6351999999999999E-3</v>
      </c>
      <c r="P208" s="193">
        <v>2.6985999999999998E-3</v>
      </c>
      <c r="Q208" s="193">
        <v>2.6507000000000002E-3</v>
      </c>
      <c r="R208" s="193">
        <v>2.5692000000000002E-3</v>
      </c>
      <c r="S208" s="193">
        <v>2.4451E-3</v>
      </c>
      <c r="T208" s="193">
        <v>2.2812000000000002E-3</v>
      </c>
    </row>
    <row r="209" spans="1:20" x14ac:dyDescent="0.25">
      <c r="C209" s="193" t="s">
        <v>1665</v>
      </c>
      <c r="D209" s="193">
        <v>-7.9541000000000003E-5</v>
      </c>
      <c r="E209" s="193">
        <v>-4.1750000000000001E-4</v>
      </c>
      <c r="F209" s="193">
        <v>-4.3820000000000003E-4</v>
      </c>
      <c r="G209" s="193">
        <v>-3.7954999999999998E-4</v>
      </c>
      <c r="H209" s="193">
        <v>-1.6962999999999999E-4</v>
      </c>
      <c r="I209" s="193">
        <v>4.7571000000000001E-4</v>
      </c>
      <c r="J209" s="193">
        <v>1.0215999999999999E-3</v>
      </c>
      <c r="K209" s="193">
        <v>1.4132000000000001E-3</v>
      </c>
      <c r="L209" s="193">
        <v>1.7832E-3</v>
      </c>
      <c r="M209" s="193">
        <v>2.0883999999999998E-3</v>
      </c>
      <c r="N209" s="193">
        <v>2.2596999999999999E-3</v>
      </c>
      <c r="O209" s="193">
        <v>2.3773000000000002E-3</v>
      </c>
      <c r="P209" s="193">
        <v>2.4080999999999998E-3</v>
      </c>
      <c r="Q209" s="193">
        <v>2.3314999999999998E-3</v>
      </c>
      <c r="R209" s="193">
        <v>2.2255999999999999E-3</v>
      </c>
      <c r="S209" s="193">
        <v>2.0941000000000002E-3</v>
      </c>
      <c r="T209" s="193">
        <v>1.9380000000000001E-3</v>
      </c>
    </row>
    <row r="210" spans="1:20" x14ac:dyDescent="0.25">
      <c r="C210" s="193" t="s">
        <v>1666</v>
      </c>
      <c r="D210" s="193">
        <v>2.1570000000000001E-4</v>
      </c>
      <c r="E210" s="193">
        <v>4.1632000000000003E-4</v>
      </c>
      <c r="F210" s="193">
        <v>6.2724000000000005E-4</v>
      </c>
      <c r="G210" s="193">
        <v>8.3460000000000001E-4</v>
      </c>
      <c r="H210" s="193">
        <v>1.0149E-3</v>
      </c>
      <c r="I210" s="193">
        <v>1.1726E-3</v>
      </c>
      <c r="J210" s="193">
        <v>1.2905E-3</v>
      </c>
      <c r="K210" s="193">
        <v>1.4002000000000001E-3</v>
      </c>
      <c r="L210" s="193">
        <v>1.5039999999999999E-3</v>
      </c>
      <c r="M210" s="193">
        <v>1.5996999999999999E-3</v>
      </c>
      <c r="N210" s="193">
        <v>1.6685000000000001E-3</v>
      </c>
      <c r="O210" s="193">
        <v>1.7113E-3</v>
      </c>
      <c r="P210" s="193">
        <v>1.7177E-3</v>
      </c>
      <c r="Q210" s="193">
        <v>1.6978E-3</v>
      </c>
      <c r="R210" s="193">
        <v>1.6677E-3</v>
      </c>
      <c r="S210" s="193">
        <v>1.6310999999999999E-3</v>
      </c>
      <c r="T210" s="193">
        <v>1.5891E-3</v>
      </c>
    </row>
    <row r="211" spans="1:20" x14ac:dyDescent="0.25">
      <c r="C211" s="193" t="s">
        <v>1667</v>
      </c>
      <c r="D211" s="193">
        <v>0</v>
      </c>
      <c r="E211" s="193">
        <v>3.0000000000000001E-3</v>
      </c>
      <c r="F211" s="193">
        <v>3.0000000000000001E-3</v>
      </c>
      <c r="G211" s="193">
        <v>2E-3</v>
      </c>
      <c r="H211" s="193">
        <v>2E-3</v>
      </c>
      <c r="I211" s="193">
        <v>2E-3</v>
      </c>
      <c r="J211" s="193">
        <v>4.0000000000000001E-3</v>
      </c>
      <c r="K211" s="193">
        <v>7.0000000000000001E-3</v>
      </c>
      <c r="L211" s="193">
        <v>1.0999999999999999E-2</v>
      </c>
      <c r="M211" s="193">
        <v>1.4999999999999999E-2</v>
      </c>
      <c r="N211" s="193">
        <v>1.7999999999999999E-2</v>
      </c>
      <c r="O211" s="193">
        <v>2.1000000000000001E-2</v>
      </c>
      <c r="P211" s="193">
        <v>2.4E-2</v>
      </c>
      <c r="Q211" s="193">
        <v>2.5999999999999999E-2</v>
      </c>
      <c r="R211" s="193">
        <v>2.8000000000000001E-2</v>
      </c>
      <c r="S211" s="193">
        <v>2.9000000000000001E-2</v>
      </c>
      <c r="T211" s="193">
        <v>0.03</v>
      </c>
    </row>
    <row r="212" spans="1:20" x14ac:dyDescent="0.25">
      <c r="C212" s="193" t="s">
        <v>1668</v>
      </c>
      <c r="D212" s="193">
        <v>5.0000000000000001E-3</v>
      </c>
      <c r="E212" s="193">
        <v>1.0999999999999999E-2</v>
      </c>
      <c r="F212" s="193">
        <v>1.2E-2</v>
      </c>
      <c r="G212" s="193">
        <v>1.2E-2</v>
      </c>
      <c r="H212" s="193">
        <v>1.2E-2</v>
      </c>
      <c r="I212" s="193">
        <v>1.2999999999999999E-2</v>
      </c>
      <c r="J212" s="193">
        <v>1.4999999999999999E-2</v>
      </c>
      <c r="K212" s="193">
        <v>1.7999999999999999E-2</v>
      </c>
      <c r="L212" s="193">
        <v>2.1000000000000001E-2</v>
      </c>
      <c r="M212" s="193">
        <v>2.4E-2</v>
      </c>
      <c r="N212" s="193">
        <v>2.7E-2</v>
      </c>
      <c r="O212" s="193">
        <v>0.03</v>
      </c>
      <c r="P212" s="193">
        <v>3.2000000000000001E-2</v>
      </c>
      <c r="Q212" s="193">
        <v>3.3000000000000002E-2</v>
      </c>
      <c r="R212" s="193">
        <v>3.4000000000000002E-2</v>
      </c>
      <c r="S212" s="193">
        <v>3.5000000000000003E-2</v>
      </c>
      <c r="T212" s="193">
        <v>3.5000000000000003E-2</v>
      </c>
    </row>
    <row r="213" spans="1:20" x14ac:dyDescent="0.25">
      <c r="C213" s="193" t="s">
        <v>1669</v>
      </c>
      <c r="D213" s="193">
        <v>7.0000000000000001E-3</v>
      </c>
      <c r="E213" s="193">
        <v>1.2E-2</v>
      </c>
      <c r="F213" s="193">
        <v>1.2999999999999999E-2</v>
      </c>
      <c r="G213" s="193">
        <v>1.2999999999999999E-2</v>
      </c>
      <c r="H213" s="193">
        <v>1.2999999999999999E-2</v>
      </c>
      <c r="I213" s="193">
        <v>1.2999999999999999E-2</v>
      </c>
      <c r="J213" s="193">
        <v>1.4999999999999999E-2</v>
      </c>
      <c r="K213" s="193">
        <v>1.7999999999999999E-2</v>
      </c>
      <c r="L213" s="193">
        <v>2.1000000000000001E-2</v>
      </c>
      <c r="M213" s="193">
        <v>2.4E-2</v>
      </c>
      <c r="N213" s="193">
        <v>2.7E-2</v>
      </c>
      <c r="O213" s="193">
        <v>2.9000000000000001E-2</v>
      </c>
      <c r="P213" s="193">
        <v>3.1E-2</v>
      </c>
      <c r="Q213" s="193">
        <v>3.2000000000000001E-2</v>
      </c>
      <c r="R213" s="193">
        <v>3.3000000000000002E-2</v>
      </c>
      <c r="S213" s="193">
        <v>3.4000000000000002E-2</v>
      </c>
      <c r="T213" s="193">
        <v>3.4000000000000002E-2</v>
      </c>
    </row>
    <row r="214" spans="1:20" x14ac:dyDescent="0.25">
      <c r="A214" s="193" t="s">
        <v>1732</v>
      </c>
      <c r="B214" s="193" t="s">
        <v>1733</v>
      </c>
      <c r="C214" s="193" t="s">
        <v>1664</v>
      </c>
      <c r="D214" s="193">
        <v>-3.3511000000000001E-4</v>
      </c>
      <c r="E214" s="193">
        <v>-1.0249E-3</v>
      </c>
      <c r="F214" s="193">
        <v>-1.1585E-3</v>
      </c>
      <c r="G214" s="193">
        <v>-1.2829E-3</v>
      </c>
      <c r="H214" s="193">
        <v>-1.2103000000000001E-3</v>
      </c>
      <c r="I214" s="193">
        <v>-1.4909999999999999E-4</v>
      </c>
      <c r="J214" s="193">
        <v>7.7716000000000005E-4</v>
      </c>
      <c r="K214" s="193">
        <v>1.4771000000000001E-3</v>
      </c>
      <c r="L214" s="193">
        <v>2.1320000000000002E-3</v>
      </c>
      <c r="M214" s="193">
        <v>2.6201000000000002E-3</v>
      </c>
      <c r="N214" s="193">
        <v>2.8421000000000002E-3</v>
      </c>
      <c r="O214" s="193">
        <v>3.0076E-3</v>
      </c>
      <c r="P214" s="193">
        <v>3.0462000000000002E-3</v>
      </c>
      <c r="Q214" s="193">
        <v>2.8882000000000001E-3</v>
      </c>
      <c r="R214" s="193">
        <v>2.6941999999999999E-3</v>
      </c>
      <c r="S214" s="193">
        <v>2.4353999999999999E-3</v>
      </c>
      <c r="T214" s="193">
        <v>2.1109000000000002E-3</v>
      </c>
    </row>
    <row r="215" spans="1:20" x14ac:dyDescent="0.25">
      <c r="C215" s="193" t="s">
        <v>1665</v>
      </c>
      <c r="D215" s="193">
        <v>-4.0041000000000002E-4</v>
      </c>
      <c r="E215" s="193">
        <v>-1.1289E-3</v>
      </c>
      <c r="F215" s="193">
        <v>-1.2371999999999999E-3</v>
      </c>
      <c r="G215" s="193">
        <v>-1.2966E-3</v>
      </c>
      <c r="H215" s="193">
        <v>-1.0908000000000001E-3</v>
      </c>
      <c r="I215" s="193">
        <v>4.6619999999999997E-5</v>
      </c>
      <c r="J215" s="193">
        <v>9.0565000000000003E-4</v>
      </c>
      <c r="K215" s="193">
        <v>1.4932999999999999E-3</v>
      </c>
      <c r="L215" s="193">
        <v>2.0614000000000001E-3</v>
      </c>
      <c r="M215" s="193">
        <v>2.4862999999999999E-3</v>
      </c>
      <c r="N215" s="193">
        <v>2.6621000000000001E-3</v>
      </c>
      <c r="O215" s="193">
        <v>2.7856999999999999E-3</v>
      </c>
      <c r="P215" s="193">
        <v>2.7794999999999999E-3</v>
      </c>
      <c r="Q215" s="193">
        <v>2.5847999999999999E-3</v>
      </c>
      <c r="R215" s="193">
        <v>2.3548000000000002E-3</v>
      </c>
      <c r="S215" s="193">
        <v>2.0923999999999999E-3</v>
      </c>
      <c r="T215" s="193">
        <v>1.7935E-3</v>
      </c>
    </row>
    <row r="216" spans="1:20" x14ac:dyDescent="0.25">
      <c r="C216" s="193" t="s">
        <v>1666</v>
      </c>
      <c r="D216" s="193">
        <v>4.5952999999999999E-4</v>
      </c>
      <c r="E216" s="193">
        <v>8.3681000000000001E-4</v>
      </c>
      <c r="F216" s="193">
        <v>1.1900000000000001E-3</v>
      </c>
      <c r="G216" s="193">
        <v>1.5319999999999999E-3</v>
      </c>
      <c r="H216" s="193">
        <v>1.8374999999999999E-3</v>
      </c>
      <c r="I216" s="193">
        <v>2.0693E-3</v>
      </c>
      <c r="J216" s="193">
        <v>2.2093999999999998E-3</v>
      </c>
      <c r="K216" s="193">
        <v>2.3265E-3</v>
      </c>
      <c r="L216" s="193">
        <v>2.4350000000000001E-3</v>
      </c>
      <c r="M216" s="193">
        <v>2.5343000000000002E-3</v>
      </c>
      <c r="N216" s="193">
        <v>2.5950999999999999E-3</v>
      </c>
      <c r="O216" s="193">
        <v>2.6164999999999999E-3</v>
      </c>
      <c r="P216" s="193">
        <v>2.5820999999999999E-3</v>
      </c>
      <c r="Q216" s="193">
        <v>2.5081000000000001E-3</v>
      </c>
      <c r="R216" s="193">
        <v>2.4294999999999998E-3</v>
      </c>
      <c r="S216" s="193">
        <v>2.3530999999999999E-3</v>
      </c>
      <c r="T216" s="193">
        <v>2.2775E-3</v>
      </c>
    </row>
    <row r="217" spans="1:20" x14ac:dyDescent="0.25">
      <c r="C217" s="193" t="s">
        <v>1667</v>
      </c>
      <c r="D217" s="193">
        <v>3.0000000000000001E-3</v>
      </c>
      <c r="E217" s="193">
        <v>8.0000000000000002E-3</v>
      </c>
      <c r="F217" s="193">
        <v>8.0000000000000002E-3</v>
      </c>
      <c r="G217" s="193">
        <v>8.0000000000000002E-3</v>
      </c>
      <c r="H217" s="193">
        <v>7.0000000000000001E-3</v>
      </c>
      <c r="I217" s="193">
        <v>5.0000000000000001E-3</v>
      </c>
      <c r="J217" s="193">
        <v>4.0000000000000001E-3</v>
      </c>
      <c r="K217" s="193">
        <v>5.0000000000000001E-3</v>
      </c>
      <c r="L217" s="193">
        <v>6.0000000000000001E-3</v>
      </c>
      <c r="M217" s="193">
        <v>8.0000000000000002E-3</v>
      </c>
      <c r="N217" s="193">
        <v>0.01</v>
      </c>
      <c r="O217" s="193">
        <v>1.0999999999999999E-2</v>
      </c>
      <c r="P217" s="193">
        <v>1.2999999999999999E-2</v>
      </c>
      <c r="Q217" s="193">
        <v>1.4E-2</v>
      </c>
      <c r="R217" s="193">
        <v>1.4999999999999999E-2</v>
      </c>
      <c r="S217" s="193">
        <v>1.4999999999999999E-2</v>
      </c>
      <c r="T217" s="193">
        <v>1.4999999999999999E-2</v>
      </c>
    </row>
    <row r="218" spans="1:20" x14ac:dyDescent="0.25">
      <c r="C218" s="193" t="s">
        <v>1668</v>
      </c>
      <c r="D218" s="193">
        <v>8.0000000000000002E-3</v>
      </c>
      <c r="E218" s="193">
        <v>1.4999999999999999E-2</v>
      </c>
      <c r="F218" s="193">
        <v>1.6E-2</v>
      </c>
      <c r="G218" s="193">
        <v>1.7000000000000001E-2</v>
      </c>
      <c r="H218" s="193">
        <v>1.6E-2</v>
      </c>
      <c r="I218" s="193">
        <v>1.4999999999999999E-2</v>
      </c>
      <c r="J218" s="193">
        <v>1.4999999999999999E-2</v>
      </c>
      <c r="K218" s="193">
        <v>1.6E-2</v>
      </c>
      <c r="L218" s="193">
        <v>1.7999999999999999E-2</v>
      </c>
      <c r="M218" s="193">
        <v>0.02</v>
      </c>
      <c r="N218" s="193">
        <v>2.1000000000000001E-2</v>
      </c>
      <c r="O218" s="193">
        <v>2.3E-2</v>
      </c>
      <c r="P218" s="193">
        <v>2.4E-2</v>
      </c>
      <c r="Q218" s="193">
        <v>2.5000000000000001E-2</v>
      </c>
      <c r="R218" s="193">
        <v>2.5000000000000001E-2</v>
      </c>
      <c r="S218" s="193">
        <v>2.5000000000000001E-2</v>
      </c>
      <c r="T218" s="193">
        <v>2.5999999999999999E-2</v>
      </c>
    </row>
    <row r="219" spans="1:20" x14ac:dyDescent="0.25">
      <c r="C219" s="193" t="s">
        <v>1669</v>
      </c>
      <c r="D219" s="193">
        <v>0.01</v>
      </c>
      <c r="E219" s="193">
        <v>1.4999999999999999E-2</v>
      </c>
      <c r="F219" s="193">
        <v>1.7000000000000001E-2</v>
      </c>
      <c r="G219" s="193">
        <v>1.7999999999999999E-2</v>
      </c>
      <c r="H219" s="193">
        <v>1.7000000000000001E-2</v>
      </c>
      <c r="I219" s="193">
        <v>1.6E-2</v>
      </c>
      <c r="J219" s="193">
        <v>1.4999999999999999E-2</v>
      </c>
      <c r="K219" s="193">
        <v>1.4999999999999999E-2</v>
      </c>
      <c r="L219" s="193">
        <v>1.7000000000000001E-2</v>
      </c>
      <c r="M219" s="193">
        <v>1.7999999999999999E-2</v>
      </c>
      <c r="N219" s="193">
        <v>0.02</v>
      </c>
      <c r="O219" s="193">
        <v>2.1999999999999999E-2</v>
      </c>
      <c r="P219" s="193">
        <v>2.3E-2</v>
      </c>
      <c r="Q219" s="193">
        <v>2.4E-2</v>
      </c>
      <c r="R219" s="193">
        <v>2.5000000000000001E-2</v>
      </c>
      <c r="S219" s="193">
        <v>2.5000000000000001E-2</v>
      </c>
      <c r="T219" s="193">
        <v>2.5999999999999999E-2</v>
      </c>
    </row>
    <row r="220" spans="1:20" x14ac:dyDescent="0.25">
      <c r="A220" s="193" t="s">
        <v>1734</v>
      </c>
      <c r="B220" s="193" t="s">
        <v>1735</v>
      </c>
      <c r="C220" s="193" t="s">
        <v>1664</v>
      </c>
      <c r="D220" s="193">
        <v>1.1145999999999999E-4</v>
      </c>
      <c r="E220" s="193">
        <v>2.4287E-5</v>
      </c>
      <c r="F220" s="193">
        <v>9.1663999999999992E-6</v>
      </c>
      <c r="G220" s="193">
        <v>6.8150000000000003E-5</v>
      </c>
      <c r="H220" s="193">
        <v>1.9213999999999999E-4</v>
      </c>
      <c r="I220" s="193">
        <v>4.8731000000000002E-4</v>
      </c>
      <c r="J220" s="193">
        <v>8.4619999999999997E-4</v>
      </c>
      <c r="K220" s="193">
        <v>1.1272000000000001E-3</v>
      </c>
      <c r="L220" s="193">
        <v>1.3956999999999999E-3</v>
      </c>
      <c r="M220" s="193">
        <v>1.6364000000000001E-3</v>
      </c>
      <c r="N220" s="193">
        <v>1.8060999999999999E-3</v>
      </c>
      <c r="O220" s="193">
        <v>1.9346999999999999E-3</v>
      </c>
      <c r="P220" s="193">
        <v>2.0141999999999998E-3</v>
      </c>
      <c r="Q220" s="193">
        <v>2.0298999999999998E-3</v>
      </c>
      <c r="R220" s="193">
        <v>2.0113000000000002E-3</v>
      </c>
      <c r="S220" s="193">
        <v>1.9688000000000002E-3</v>
      </c>
      <c r="T220" s="193">
        <v>1.9013000000000001E-3</v>
      </c>
    </row>
    <row r="221" spans="1:20" x14ac:dyDescent="0.25">
      <c r="C221" s="193" t="s">
        <v>1665</v>
      </c>
      <c r="D221" s="193">
        <v>9.2746999999999998E-5</v>
      </c>
      <c r="E221" s="193">
        <v>-3.0707000000000003E-5</v>
      </c>
      <c r="F221" s="193">
        <v>-5.4558000000000002E-5</v>
      </c>
      <c r="G221" s="193">
        <v>1.0596E-5</v>
      </c>
      <c r="H221" s="193">
        <v>1.4705E-4</v>
      </c>
      <c r="I221" s="193">
        <v>4.5775999999999998E-4</v>
      </c>
      <c r="J221" s="193">
        <v>7.9535999999999995E-4</v>
      </c>
      <c r="K221" s="193">
        <v>1.0429E-3</v>
      </c>
      <c r="L221" s="193">
        <v>1.2754999999999999E-3</v>
      </c>
      <c r="M221" s="193">
        <v>1.4842E-3</v>
      </c>
      <c r="N221" s="193">
        <v>1.6297E-3</v>
      </c>
      <c r="O221" s="193">
        <v>1.7342E-3</v>
      </c>
      <c r="P221" s="193">
        <v>1.7899000000000001E-3</v>
      </c>
      <c r="Q221" s="193">
        <v>1.7849000000000001E-3</v>
      </c>
      <c r="R221" s="193">
        <v>1.7507E-3</v>
      </c>
      <c r="S221" s="193">
        <v>1.6980999999999999E-3</v>
      </c>
      <c r="T221" s="193">
        <v>1.6287999999999999E-3</v>
      </c>
    </row>
    <row r="222" spans="1:20" x14ac:dyDescent="0.25">
      <c r="C222" s="193" t="s">
        <v>1666</v>
      </c>
      <c r="D222" s="193">
        <v>1.0742E-4</v>
      </c>
      <c r="E222" s="193">
        <v>1.9666E-4</v>
      </c>
      <c r="F222" s="193">
        <v>3.1118999999999998E-4</v>
      </c>
      <c r="G222" s="193">
        <v>4.3591000000000002E-4</v>
      </c>
      <c r="H222" s="193">
        <v>5.4589000000000005E-4</v>
      </c>
      <c r="I222" s="193">
        <v>6.5143999999999998E-4</v>
      </c>
      <c r="J222" s="193">
        <v>7.3992999999999997E-4</v>
      </c>
      <c r="K222" s="193">
        <v>8.2788000000000002E-4</v>
      </c>
      <c r="L222" s="193">
        <v>9.1071000000000001E-4</v>
      </c>
      <c r="M222" s="193">
        <v>9.872800000000001E-4</v>
      </c>
      <c r="N222" s="193">
        <v>1.0506000000000001E-3</v>
      </c>
      <c r="O222" s="193">
        <v>1.0958000000000001E-3</v>
      </c>
      <c r="P222" s="193">
        <v>1.1203999999999999E-3</v>
      </c>
      <c r="Q222" s="193">
        <v>1.1302E-3</v>
      </c>
      <c r="R222" s="193">
        <v>1.1280999999999999E-3</v>
      </c>
      <c r="S222" s="193">
        <v>1.1184000000000001E-3</v>
      </c>
      <c r="T222" s="193">
        <v>1.103E-3</v>
      </c>
    </row>
    <row r="223" spans="1:20" x14ac:dyDescent="0.25">
      <c r="C223" s="193" t="s">
        <v>1667</v>
      </c>
      <c r="D223" s="193">
        <v>5.0000000000000001E-3</v>
      </c>
      <c r="E223" s="193">
        <v>1E-3</v>
      </c>
      <c r="F223" s="193">
        <v>1E-3</v>
      </c>
      <c r="G223" s="193">
        <v>0</v>
      </c>
      <c r="H223" s="193">
        <v>1E-3</v>
      </c>
      <c r="I223" s="193">
        <v>3.0000000000000001E-3</v>
      </c>
      <c r="J223" s="193">
        <v>7.0000000000000001E-3</v>
      </c>
      <c r="K223" s="193">
        <v>1.0999999999999999E-2</v>
      </c>
      <c r="L223" s="193">
        <v>1.6E-2</v>
      </c>
      <c r="M223" s="193">
        <v>2.1000000000000001E-2</v>
      </c>
      <c r="N223" s="193">
        <v>2.5000000000000001E-2</v>
      </c>
      <c r="O223" s="193">
        <v>2.9000000000000001E-2</v>
      </c>
      <c r="P223" s="193">
        <v>3.2000000000000001E-2</v>
      </c>
      <c r="Q223" s="193">
        <v>3.4000000000000002E-2</v>
      </c>
      <c r="R223" s="193">
        <v>3.5999999999999997E-2</v>
      </c>
      <c r="S223" s="193">
        <v>3.7999999999999999E-2</v>
      </c>
      <c r="T223" s="193">
        <v>3.9E-2</v>
      </c>
    </row>
    <row r="224" spans="1:20" x14ac:dyDescent="0.25">
      <c r="C224" s="193" t="s">
        <v>1668</v>
      </c>
      <c r="D224" s="193">
        <v>6.0000000000000001E-3</v>
      </c>
      <c r="E224" s="193">
        <v>5.0000000000000001E-3</v>
      </c>
      <c r="F224" s="193">
        <v>6.0000000000000001E-3</v>
      </c>
      <c r="G224" s="193">
        <v>7.0000000000000001E-3</v>
      </c>
      <c r="H224" s="193">
        <v>8.0000000000000002E-3</v>
      </c>
      <c r="I224" s="193">
        <v>1.0999999999999999E-2</v>
      </c>
      <c r="J224" s="193">
        <v>1.4999999999999999E-2</v>
      </c>
      <c r="K224" s="193">
        <v>1.9E-2</v>
      </c>
      <c r="L224" s="193">
        <v>2.3E-2</v>
      </c>
      <c r="M224" s="193">
        <v>2.7E-2</v>
      </c>
      <c r="N224" s="193">
        <v>3.1E-2</v>
      </c>
      <c r="O224" s="193">
        <v>3.4000000000000002E-2</v>
      </c>
      <c r="P224" s="193">
        <v>3.5999999999999997E-2</v>
      </c>
      <c r="Q224" s="193">
        <v>3.7999999999999999E-2</v>
      </c>
      <c r="R224" s="193">
        <v>0.04</v>
      </c>
      <c r="S224" s="193">
        <v>4.1000000000000002E-2</v>
      </c>
      <c r="T224" s="193">
        <v>4.1000000000000002E-2</v>
      </c>
    </row>
    <row r="225" spans="1:20" x14ac:dyDescent="0.25">
      <c r="C225" s="193" t="s">
        <v>1669</v>
      </c>
      <c r="D225" s="193">
        <v>8.0000000000000002E-3</v>
      </c>
      <c r="E225" s="193">
        <v>6.0000000000000001E-3</v>
      </c>
      <c r="F225" s="193">
        <v>7.0000000000000001E-3</v>
      </c>
      <c r="G225" s="193">
        <v>8.0000000000000002E-3</v>
      </c>
      <c r="H225" s="193">
        <v>0.01</v>
      </c>
      <c r="I225" s="193">
        <v>1.2999999999999999E-2</v>
      </c>
      <c r="J225" s="193">
        <v>1.7000000000000001E-2</v>
      </c>
      <c r="K225" s="193">
        <v>2.1000000000000001E-2</v>
      </c>
      <c r="L225" s="193">
        <v>2.4E-2</v>
      </c>
      <c r="M225" s="193">
        <v>2.7E-2</v>
      </c>
      <c r="N225" s="193">
        <v>0.03</v>
      </c>
      <c r="O225" s="193">
        <v>3.2000000000000001E-2</v>
      </c>
      <c r="P225" s="193">
        <v>3.4000000000000002E-2</v>
      </c>
      <c r="Q225" s="193">
        <v>3.5999999999999997E-2</v>
      </c>
      <c r="R225" s="193">
        <v>3.6999999999999998E-2</v>
      </c>
      <c r="S225" s="193">
        <v>3.7999999999999999E-2</v>
      </c>
      <c r="T225" s="193">
        <v>3.7999999999999999E-2</v>
      </c>
    </row>
    <row r="226" spans="1:20" x14ac:dyDescent="0.25">
      <c r="A226" s="193" t="s">
        <v>1736</v>
      </c>
      <c r="B226" s="193" t="s">
        <v>1737</v>
      </c>
      <c r="C226" s="193" t="s">
        <v>1664</v>
      </c>
      <c r="D226" s="193">
        <v>-1.9026000000000001E-4</v>
      </c>
      <c r="E226" s="193">
        <v>-8.2839000000000003E-4</v>
      </c>
      <c r="F226" s="193">
        <v>-8.8955000000000002E-4</v>
      </c>
      <c r="G226" s="193">
        <v>-8.8292000000000004E-4</v>
      </c>
      <c r="H226" s="193">
        <v>-7.1783000000000003E-4</v>
      </c>
      <c r="I226" s="193">
        <v>4.1873000000000002E-4</v>
      </c>
      <c r="J226" s="193">
        <v>1.451E-3</v>
      </c>
      <c r="K226" s="193">
        <v>2.2482000000000001E-3</v>
      </c>
      <c r="L226" s="193">
        <v>3.0106E-3</v>
      </c>
      <c r="M226" s="193">
        <v>3.5942000000000001E-3</v>
      </c>
      <c r="N226" s="193">
        <v>3.9194E-3</v>
      </c>
      <c r="O226" s="193">
        <v>4.1660000000000004E-3</v>
      </c>
      <c r="P226" s="193">
        <v>4.2583999999999999E-3</v>
      </c>
      <c r="Q226" s="193">
        <v>4.1437000000000002E-3</v>
      </c>
      <c r="R226" s="193">
        <v>3.9741999999999998E-3</v>
      </c>
      <c r="S226" s="193">
        <v>3.7301000000000001E-3</v>
      </c>
      <c r="T226" s="193">
        <v>3.4129E-3</v>
      </c>
    </row>
    <row r="227" spans="1:20" x14ac:dyDescent="0.25">
      <c r="C227" s="193" t="s">
        <v>1665</v>
      </c>
      <c r="D227" s="193">
        <v>-2.6976000000000002E-4</v>
      </c>
      <c r="E227" s="193">
        <v>-9.5281000000000001E-4</v>
      </c>
      <c r="F227" s="193">
        <v>-9.9789999999999992E-4</v>
      </c>
      <c r="G227" s="193">
        <v>-9.3621000000000004E-4</v>
      </c>
      <c r="H227" s="193">
        <v>-6.5631000000000001E-4</v>
      </c>
      <c r="I227" s="193">
        <v>5.5079E-4</v>
      </c>
      <c r="J227" s="193">
        <v>1.5131000000000001E-3</v>
      </c>
      <c r="K227" s="193">
        <v>2.1911000000000001E-3</v>
      </c>
      <c r="L227" s="193">
        <v>2.8538999999999999E-3</v>
      </c>
      <c r="M227" s="193">
        <v>3.3622999999999999E-3</v>
      </c>
      <c r="N227" s="193">
        <v>3.6278E-3</v>
      </c>
      <c r="O227" s="193">
        <v>3.8172000000000002E-3</v>
      </c>
      <c r="P227" s="193">
        <v>3.8538000000000001E-3</v>
      </c>
      <c r="Q227" s="193">
        <v>3.6901E-3</v>
      </c>
      <c r="R227" s="193">
        <v>3.4778999999999999E-3</v>
      </c>
      <c r="S227" s="193">
        <v>3.2239E-3</v>
      </c>
      <c r="T227" s="193">
        <v>2.9256E-3</v>
      </c>
    </row>
    <row r="228" spans="1:20" x14ac:dyDescent="0.25">
      <c r="C228" s="193" t="s">
        <v>1666</v>
      </c>
      <c r="D228" s="193">
        <v>4.3860999999999998E-4</v>
      </c>
      <c r="E228" s="193">
        <v>8.0710999999999999E-4</v>
      </c>
      <c r="F228" s="193">
        <v>1.1915999999999999E-3</v>
      </c>
      <c r="G228" s="193">
        <v>1.5778999999999999E-3</v>
      </c>
      <c r="H228" s="193">
        <v>1.9112000000000001E-3</v>
      </c>
      <c r="I228" s="193">
        <v>2.1917999999999998E-3</v>
      </c>
      <c r="J228" s="193">
        <v>2.3917999999999999E-3</v>
      </c>
      <c r="K228" s="193">
        <v>2.5731E-3</v>
      </c>
      <c r="L228" s="193">
        <v>2.7441000000000002E-3</v>
      </c>
      <c r="M228" s="193">
        <v>2.8985E-3</v>
      </c>
      <c r="N228" s="193">
        <v>3.0056000000000002E-3</v>
      </c>
      <c r="O228" s="193">
        <v>3.0623E-3</v>
      </c>
      <c r="P228" s="193">
        <v>3.0557000000000002E-3</v>
      </c>
      <c r="Q228" s="193">
        <v>3.0044E-3</v>
      </c>
      <c r="R228" s="193">
        <v>2.9394E-3</v>
      </c>
      <c r="S228" s="193">
        <v>2.8682E-3</v>
      </c>
      <c r="T228" s="193">
        <v>2.7921999999999999E-3</v>
      </c>
    </row>
    <row r="229" spans="1:20" x14ac:dyDescent="0.25">
      <c r="C229" s="193" t="s">
        <v>1667</v>
      </c>
      <c r="D229" s="193">
        <v>1E-3</v>
      </c>
      <c r="E229" s="193">
        <v>6.0000000000000001E-3</v>
      </c>
      <c r="F229" s="193">
        <v>5.0000000000000001E-3</v>
      </c>
      <c r="G229" s="193">
        <v>4.0000000000000001E-3</v>
      </c>
      <c r="H229" s="193">
        <v>3.0000000000000001E-3</v>
      </c>
      <c r="I229" s="193">
        <v>3.0000000000000001E-3</v>
      </c>
      <c r="J229" s="193">
        <v>3.0000000000000001E-3</v>
      </c>
      <c r="K229" s="193">
        <v>5.0000000000000001E-3</v>
      </c>
      <c r="L229" s="193">
        <v>8.0000000000000002E-3</v>
      </c>
      <c r="M229" s="193">
        <v>1.0999999999999999E-2</v>
      </c>
      <c r="N229" s="193">
        <v>1.4E-2</v>
      </c>
      <c r="O229" s="193">
        <v>1.6E-2</v>
      </c>
      <c r="P229" s="193">
        <v>1.9E-2</v>
      </c>
      <c r="Q229" s="193">
        <v>0.02</v>
      </c>
      <c r="R229" s="193">
        <v>2.1999999999999999E-2</v>
      </c>
      <c r="S229" s="193">
        <v>2.1999999999999999E-2</v>
      </c>
      <c r="T229" s="193">
        <v>2.3E-2</v>
      </c>
    </row>
    <row r="230" spans="1:20" x14ac:dyDescent="0.25">
      <c r="C230" s="193" t="s">
        <v>1668</v>
      </c>
      <c r="D230" s="193">
        <v>6.0000000000000001E-3</v>
      </c>
      <c r="E230" s="193">
        <v>1.2999999999999999E-2</v>
      </c>
      <c r="F230" s="193">
        <v>1.2999999999999999E-2</v>
      </c>
      <c r="G230" s="193">
        <v>1.2999999999999999E-2</v>
      </c>
      <c r="H230" s="193">
        <v>1.2999999999999999E-2</v>
      </c>
      <c r="I230" s="193">
        <v>1.2999999999999999E-2</v>
      </c>
      <c r="J230" s="193">
        <v>1.4999999999999999E-2</v>
      </c>
      <c r="K230" s="193">
        <v>1.7000000000000001E-2</v>
      </c>
      <c r="L230" s="193">
        <v>1.9E-2</v>
      </c>
      <c r="M230" s="193">
        <v>2.1999999999999999E-2</v>
      </c>
      <c r="N230" s="193">
        <v>2.4E-2</v>
      </c>
      <c r="O230" s="193">
        <v>2.5999999999999999E-2</v>
      </c>
      <c r="P230" s="193">
        <v>2.8000000000000001E-2</v>
      </c>
      <c r="Q230" s="193">
        <v>2.9000000000000001E-2</v>
      </c>
      <c r="R230" s="193">
        <v>0.03</v>
      </c>
      <c r="S230" s="193">
        <v>3.1E-2</v>
      </c>
      <c r="T230" s="193">
        <v>3.1E-2</v>
      </c>
    </row>
    <row r="231" spans="1:20" x14ac:dyDescent="0.25">
      <c r="C231" s="193" t="s">
        <v>1669</v>
      </c>
      <c r="D231" s="193">
        <v>8.0000000000000002E-3</v>
      </c>
      <c r="E231" s="193">
        <v>1.2999999999999999E-2</v>
      </c>
      <c r="F231" s="193">
        <v>1.4999999999999999E-2</v>
      </c>
      <c r="G231" s="193">
        <v>1.4999999999999999E-2</v>
      </c>
      <c r="H231" s="193">
        <v>1.4E-2</v>
      </c>
      <c r="I231" s="193">
        <v>1.4E-2</v>
      </c>
      <c r="J231" s="193">
        <v>1.4E-2</v>
      </c>
      <c r="K231" s="193">
        <v>1.6E-2</v>
      </c>
      <c r="L231" s="193">
        <v>1.9E-2</v>
      </c>
      <c r="M231" s="193">
        <v>2.1000000000000001E-2</v>
      </c>
      <c r="N231" s="193">
        <v>2.4E-2</v>
      </c>
      <c r="O231" s="193">
        <v>2.5999999999999999E-2</v>
      </c>
      <c r="P231" s="193">
        <v>2.8000000000000001E-2</v>
      </c>
      <c r="Q231" s="193">
        <v>2.9000000000000001E-2</v>
      </c>
      <c r="R231" s="193">
        <v>0.03</v>
      </c>
      <c r="S231" s="193">
        <v>0.03</v>
      </c>
      <c r="T231" s="193">
        <v>3.1E-2</v>
      </c>
    </row>
    <row r="232" spans="1:20" x14ac:dyDescent="0.25">
      <c r="A232" s="193" t="s">
        <v>1738</v>
      </c>
      <c r="B232" s="193" t="s">
        <v>1739</v>
      </c>
      <c r="C232" s="193" t="s">
        <v>1664</v>
      </c>
      <c r="D232" s="193">
        <v>-4.6176000000000002E-4</v>
      </c>
      <c r="E232" s="193">
        <v>-1.3261E-3</v>
      </c>
      <c r="F232" s="193">
        <v>-1.4884E-3</v>
      </c>
      <c r="G232" s="193">
        <v>-1.6563000000000001E-3</v>
      </c>
      <c r="H232" s="193">
        <v>-1.6492E-3</v>
      </c>
      <c r="I232" s="193">
        <v>-3.2694000000000001E-4</v>
      </c>
      <c r="J232" s="193">
        <v>8.5764999999999995E-4</v>
      </c>
      <c r="K232" s="193">
        <v>1.7784999999999999E-3</v>
      </c>
      <c r="L232" s="193">
        <v>2.6654000000000001E-3</v>
      </c>
      <c r="M232" s="193">
        <v>3.3211E-3</v>
      </c>
      <c r="N232" s="193">
        <v>3.6389E-3</v>
      </c>
      <c r="O232" s="193">
        <v>3.8934999999999998E-3</v>
      </c>
      <c r="P232" s="193">
        <v>3.9804000000000003E-3</v>
      </c>
      <c r="Q232" s="193">
        <v>3.8184E-3</v>
      </c>
      <c r="R232" s="193">
        <v>3.6029E-3</v>
      </c>
      <c r="S232" s="193">
        <v>3.2919999999999998E-3</v>
      </c>
      <c r="T232" s="193">
        <v>2.8888999999999998E-3</v>
      </c>
    </row>
    <row r="233" spans="1:20" x14ac:dyDescent="0.25">
      <c r="C233" s="193" t="s">
        <v>1665</v>
      </c>
      <c r="D233" s="193">
        <v>-5.4065000000000005E-4</v>
      </c>
      <c r="E233" s="193">
        <v>-1.4597E-3</v>
      </c>
      <c r="F233" s="193">
        <v>-1.5962000000000001E-3</v>
      </c>
      <c r="G233" s="193">
        <v>-1.6919000000000001E-3</v>
      </c>
      <c r="H233" s="193">
        <v>-1.5188000000000001E-3</v>
      </c>
      <c r="I233" s="193">
        <v>-8.7235000000000001E-5</v>
      </c>
      <c r="J233" s="193">
        <v>1.0367E-3</v>
      </c>
      <c r="K233" s="193">
        <v>1.8253E-3</v>
      </c>
      <c r="L233" s="193">
        <v>2.6032E-3</v>
      </c>
      <c r="M233" s="193">
        <v>3.1806E-3</v>
      </c>
      <c r="N233" s="193">
        <v>3.4351999999999998E-3</v>
      </c>
      <c r="O233" s="193">
        <v>3.6324999999999999E-3</v>
      </c>
      <c r="P233" s="193">
        <v>3.6633E-3</v>
      </c>
      <c r="Q233" s="193">
        <v>3.4505999999999998E-3</v>
      </c>
      <c r="R233" s="193">
        <v>3.1808000000000001E-3</v>
      </c>
      <c r="S233" s="193">
        <v>2.8584999999999999E-3</v>
      </c>
      <c r="T233" s="193">
        <v>2.4803999999999998E-3</v>
      </c>
    </row>
    <row r="234" spans="1:20" x14ac:dyDescent="0.25">
      <c r="C234" s="193" t="s">
        <v>1666</v>
      </c>
      <c r="D234" s="193">
        <v>5.8215000000000003E-4</v>
      </c>
      <c r="E234" s="193">
        <v>1.0671999999999999E-3</v>
      </c>
      <c r="F234" s="193">
        <v>1.5241E-3</v>
      </c>
      <c r="G234" s="193">
        <v>1.9608999999999998E-3</v>
      </c>
      <c r="H234" s="193">
        <v>2.3579E-3</v>
      </c>
      <c r="I234" s="193">
        <v>2.6605999999999999E-3</v>
      </c>
      <c r="J234" s="193">
        <v>2.8570000000000002E-3</v>
      </c>
      <c r="K234" s="193">
        <v>3.0244999999999998E-3</v>
      </c>
      <c r="L234" s="193">
        <v>3.1809999999999998E-3</v>
      </c>
      <c r="M234" s="193">
        <v>3.3154E-3</v>
      </c>
      <c r="N234" s="193">
        <v>3.4020999999999999E-3</v>
      </c>
      <c r="O234" s="193">
        <v>3.4424E-3</v>
      </c>
      <c r="P234" s="193">
        <v>3.4055000000000001E-3</v>
      </c>
      <c r="Q234" s="193">
        <v>3.3172000000000002E-3</v>
      </c>
      <c r="R234" s="193">
        <v>3.2257000000000002E-3</v>
      </c>
      <c r="S234" s="193">
        <v>3.1332E-3</v>
      </c>
      <c r="T234" s="193">
        <v>3.0387999999999999E-3</v>
      </c>
    </row>
    <row r="235" spans="1:20" x14ac:dyDescent="0.25">
      <c r="C235" s="193" t="s">
        <v>1667</v>
      </c>
      <c r="D235" s="193">
        <v>3.0000000000000001E-3</v>
      </c>
      <c r="E235" s="193">
        <v>8.9999999999999993E-3</v>
      </c>
      <c r="F235" s="193">
        <v>8.9999999999999993E-3</v>
      </c>
      <c r="G235" s="193">
        <v>8.0000000000000002E-3</v>
      </c>
      <c r="H235" s="193">
        <v>7.0000000000000001E-3</v>
      </c>
      <c r="I235" s="193">
        <v>5.0000000000000001E-3</v>
      </c>
      <c r="J235" s="193">
        <v>4.0000000000000001E-3</v>
      </c>
      <c r="K235" s="193">
        <v>5.0000000000000001E-3</v>
      </c>
      <c r="L235" s="193">
        <v>6.0000000000000001E-3</v>
      </c>
      <c r="M235" s="193">
        <v>8.0000000000000002E-3</v>
      </c>
      <c r="N235" s="193">
        <v>8.9999999999999993E-3</v>
      </c>
      <c r="O235" s="193">
        <v>1.0999999999999999E-2</v>
      </c>
      <c r="P235" s="193">
        <v>1.2999999999999999E-2</v>
      </c>
      <c r="Q235" s="193">
        <v>1.4E-2</v>
      </c>
      <c r="R235" s="193">
        <v>1.4999999999999999E-2</v>
      </c>
      <c r="S235" s="193">
        <v>1.4999999999999999E-2</v>
      </c>
      <c r="T235" s="193">
        <v>1.4999999999999999E-2</v>
      </c>
    </row>
    <row r="236" spans="1:20" x14ac:dyDescent="0.25">
      <c r="C236" s="193" t="s">
        <v>1668</v>
      </c>
      <c r="D236" s="193">
        <v>8.9999999999999993E-3</v>
      </c>
      <c r="E236" s="193">
        <v>1.6E-2</v>
      </c>
      <c r="F236" s="193">
        <v>1.7000000000000001E-2</v>
      </c>
      <c r="G236" s="193">
        <v>1.7000000000000001E-2</v>
      </c>
      <c r="H236" s="193">
        <v>1.7000000000000001E-2</v>
      </c>
      <c r="I236" s="193">
        <v>1.6E-2</v>
      </c>
      <c r="J236" s="193">
        <v>1.6E-2</v>
      </c>
      <c r="K236" s="193">
        <v>1.6E-2</v>
      </c>
      <c r="L236" s="193">
        <v>1.7999999999999999E-2</v>
      </c>
      <c r="M236" s="193">
        <v>0.02</v>
      </c>
      <c r="N236" s="193">
        <v>2.1000000000000001E-2</v>
      </c>
      <c r="O236" s="193">
        <v>2.3E-2</v>
      </c>
      <c r="P236" s="193">
        <v>2.4E-2</v>
      </c>
      <c r="Q236" s="193">
        <v>2.5000000000000001E-2</v>
      </c>
      <c r="R236" s="193">
        <v>2.5999999999999999E-2</v>
      </c>
      <c r="S236" s="193">
        <v>2.5999999999999999E-2</v>
      </c>
      <c r="T236" s="193">
        <v>2.5999999999999999E-2</v>
      </c>
    </row>
    <row r="237" spans="1:20" x14ac:dyDescent="0.25">
      <c r="C237" s="193" t="s">
        <v>1669</v>
      </c>
      <c r="D237" s="193">
        <v>0.01</v>
      </c>
      <c r="E237" s="193">
        <v>1.6E-2</v>
      </c>
      <c r="F237" s="193">
        <v>1.7999999999999999E-2</v>
      </c>
      <c r="G237" s="193">
        <v>1.7999999999999999E-2</v>
      </c>
      <c r="H237" s="193">
        <v>1.7999999999999999E-2</v>
      </c>
      <c r="I237" s="193">
        <v>1.6E-2</v>
      </c>
      <c r="J237" s="193">
        <v>1.4999999999999999E-2</v>
      </c>
      <c r="K237" s="193">
        <v>1.6E-2</v>
      </c>
      <c r="L237" s="193">
        <v>1.7000000000000001E-2</v>
      </c>
      <c r="M237" s="193">
        <v>1.7999999999999999E-2</v>
      </c>
      <c r="N237" s="193">
        <v>0.02</v>
      </c>
      <c r="O237" s="193">
        <v>2.1999999999999999E-2</v>
      </c>
      <c r="P237" s="193">
        <v>2.3E-2</v>
      </c>
      <c r="Q237" s="193">
        <v>2.4E-2</v>
      </c>
      <c r="R237" s="193">
        <v>2.5000000000000001E-2</v>
      </c>
      <c r="S237" s="193">
        <v>2.5999999999999999E-2</v>
      </c>
      <c r="T237" s="193">
        <v>2.5999999999999999E-2</v>
      </c>
    </row>
    <row r="238" spans="1:20" x14ac:dyDescent="0.25">
      <c r="A238" s="193" t="s">
        <v>1740</v>
      </c>
      <c r="B238" s="193" t="s">
        <v>1741</v>
      </c>
      <c r="C238" s="193" t="s">
        <v>1664</v>
      </c>
      <c r="D238" s="193">
        <v>-1.4338E-4</v>
      </c>
      <c r="E238" s="193">
        <v>-5.5049999999999999E-4</v>
      </c>
      <c r="F238" s="193">
        <v>-6.3016999999999999E-4</v>
      </c>
      <c r="G238" s="193">
        <v>-6.8342000000000001E-4</v>
      </c>
      <c r="H238" s="193">
        <v>-5.1095000000000003E-4</v>
      </c>
      <c r="I238" s="193">
        <v>1.3506E-4</v>
      </c>
      <c r="J238" s="193">
        <v>6.4700999999999995E-4</v>
      </c>
      <c r="K238" s="193">
        <v>9.9749999999999991E-4</v>
      </c>
      <c r="L238" s="193">
        <v>1.2865000000000001E-3</v>
      </c>
      <c r="M238" s="193">
        <v>1.5089999999999999E-3</v>
      </c>
      <c r="N238" s="193">
        <v>1.578E-3</v>
      </c>
      <c r="O238" s="193">
        <v>1.6015999999999999E-3</v>
      </c>
      <c r="P238" s="193">
        <v>1.5625999999999999E-3</v>
      </c>
      <c r="Q238" s="193">
        <v>1.4117999999999999E-3</v>
      </c>
      <c r="R238" s="193">
        <v>1.2535999999999999E-3</v>
      </c>
      <c r="S238" s="193">
        <v>1.0774999999999999E-3</v>
      </c>
      <c r="T238" s="193">
        <v>8.7755000000000005E-4</v>
      </c>
    </row>
    <row r="239" spans="1:20" x14ac:dyDescent="0.25">
      <c r="C239" s="193" t="s">
        <v>1665</v>
      </c>
      <c r="D239" s="193">
        <v>-1.7882999999999999E-4</v>
      </c>
      <c r="E239" s="193">
        <v>-6.1923999999999996E-4</v>
      </c>
      <c r="F239" s="193">
        <v>-6.8276999999999997E-4</v>
      </c>
      <c r="G239" s="193">
        <v>-6.8926999999999997E-4</v>
      </c>
      <c r="H239" s="193">
        <v>-4.5469999999999999E-4</v>
      </c>
      <c r="I239" s="193">
        <v>2.2432999999999999E-4</v>
      </c>
      <c r="J239" s="193">
        <v>6.8804999999999995E-4</v>
      </c>
      <c r="K239" s="193">
        <v>9.6926E-4</v>
      </c>
      <c r="L239" s="193">
        <v>1.2132E-3</v>
      </c>
      <c r="M239" s="193">
        <v>1.4040000000000001E-3</v>
      </c>
      <c r="N239" s="193">
        <v>1.4541999999999999E-3</v>
      </c>
      <c r="O239" s="193">
        <v>1.4635E-3</v>
      </c>
      <c r="P239" s="193">
        <v>1.4055999999999999E-3</v>
      </c>
      <c r="Q239" s="193">
        <v>1.242E-3</v>
      </c>
      <c r="R239" s="193">
        <v>1.0732999999999999E-3</v>
      </c>
      <c r="S239" s="193">
        <v>9.0377999999999997E-4</v>
      </c>
      <c r="T239" s="193">
        <v>7.2522999999999999E-4</v>
      </c>
    </row>
    <row r="240" spans="1:20" x14ac:dyDescent="0.25">
      <c r="C240" s="193" t="s">
        <v>1666</v>
      </c>
      <c r="D240" s="193">
        <v>3.1638E-4</v>
      </c>
      <c r="E240" s="193">
        <v>5.1749000000000001E-4</v>
      </c>
      <c r="F240" s="193">
        <v>7.1573999999999997E-4</v>
      </c>
      <c r="G240" s="193">
        <v>8.9857999999999995E-4</v>
      </c>
      <c r="H240" s="193">
        <v>1.0428E-3</v>
      </c>
      <c r="I240" s="193">
        <v>1.1640999999999999E-3</v>
      </c>
      <c r="J240" s="193">
        <v>1.2236E-3</v>
      </c>
      <c r="K240" s="193">
        <v>1.2761000000000001E-3</v>
      </c>
      <c r="L240" s="193">
        <v>1.3244000000000001E-3</v>
      </c>
      <c r="M240" s="193">
        <v>1.3642000000000001E-3</v>
      </c>
      <c r="N240" s="193">
        <v>1.3768000000000001E-3</v>
      </c>
      <c r="O240" s="193">
        <v>1.3623999999999999E-3</v>
      </c>
      <c r="P240" s="193">
        <v>1.3198000000000001E-3</v>
      </c>
      <c r="Q240" s="193">
        <v>1.2600999999999999E-3</v>
      </c>
      <c r="R240" s="193">
        <v>1.2056E-3</v>
      </c>
      <c r="S240" s="193">
        <v>1.1573E-3</v>
      </c>
      <c r="T240" s="193">
        <v>1.1129E-3</v>
      </c>
    </row>
    <row r="241" spans="1:20" x14ac:dyDescent="0.25">
      <c r="C241" s="193" t="s">
        <v>1667</v>
      </c>
      <c r="D241" s="193">
        <v>1E-3</v>
      </c>
      <c r="E241" s="193">
        <v>4.0000000000000001E-3</v>
      </c>
      <c r="F241" s="193">
        <v>5.0000000000000001E-3</v>
      </c>
      <c r="G241" s="193">
        <v>5.0000000000000001E-3</v>
      </c>
      <c r="H241" s="193">
        <v>4.0000000000000001E-3</v>
      </c>
      <c r="I241" s="193">
        <v>3.0000000000000001E-3</v>
      </c>
      <c r="J241" s="193">
        <v>3.0000000000000001E-3</v>
      </c>
      <c r="K241" s="193">
        <v>4.0000000000000001E-3</v>
      </c>
      <c r="L241" s="193">
        <v>5.0000000000000001E-3</v>
      </c>
      <c r="M241" s="193">
        <v>7.0000000000000001E-3</v>
      </c>
      <c r="N241" s="193">
        <v>8.0000000000000002E-3</v>
      </c>
      <c r="O241" s="193">
        <v>0.01</v>
      </c>
      <c r="P241" s="193">
        <v>1.0999999999999999E-2</v>
      </c>
      <c r="Q241" s="193">
        <v>1.0999999999999999E-2</v>
      </c>
      <c r="R241" s="193">
        <v>1.0999999999999999E-2</v>
      </c>
      <c r="S241" s="193">
        <v>1.2E-2</v>
      </c>
      <c r="T241" s="193">
        <v>1.0999999999999999E-2</v>
      </c>
    </row>
    <row r="242" spans="1:20" x14ac:dyDescent="0.25">
      <c r="C242" s="193" t="s">
        <v>1668</v>
      </c>
      <c r="D242" s="193">
        <v>5.0000000000000001E-3</v>
      </c>
      <c r="E242" s="193">
        <v>8.9999999999999993E-3</v>
      </c>
      <c r="F242" s="193">
        <v>1.0999999999999999E-2</v>
      </c>
      <c r="G242" s="193">
        <v>1.2E-2</v>
      </c>
      <c r="H242" s="193">
        <v>1.0999999999999999E-2</v>
      </c>
      <c r="I242" s="193">
        <v>1.0999999999999999E-2</v>
      </c>
      <c r="J242" s="193">
        <v>1.2E-2</v>
      </c>
      <c r="K242" s="193">
        <v>1.2999999999999999E-2</v>
      </c>
      <c r="L242" s="193">
        <v>1.4999999999999999E-2</v>
      </c>
      <c r="M242" s="193">
        <v>1.6E-2</v>
      </c>
      <c r="N242" s="193">
        <v>1.7999999999999999E-2</v>
      </c>
      <c r="O242" s="193">
        <v>1.9E-2</v>
      </c>
      <c r="P242" s="193">
        <v>0.02</v>
      </c>
      <c r="Q242" s="193">
        <v>0.02</v>
      </c>
      <c r="R242" s="193">
        <v>0.02</v>
      </c>
      <c r="S242" s="193">
        <v>0.02</v>
      </c>
      <c r="T242" s="193">
        <v>0.02</v>
      </c>
    </row>
    <row r="243" spans="1:20" x14ac:dyDescent="0.25">
      <c r="C243" s="193" t="s">
        <v>1669</v>
      </c>
      <c r="D243" s="193">
        <v>7.0000000000000001E-3</v>
      </c>
      <c r="E243" s="193">
        <v>0.01</v>
      </c>
      <c r="F243" s="193">
        <v>1.2E-2</v>
      </c>
      <c r="G243" s="193">
        <v>1.2E-2</v>
      </c>
      <c r="H243" s="193">
        <v>1.2E-2</v>
      </c>
      <c r="I243" s="193">
        <v>1.0999999999999999E-2</v>
      </c>
      <c r="J243" s="193">
        <v>1.0999999999999999E-2</v>
      </c>
      <c r="K243" s="193">
        <v>1.2E-2</v>
      </c>
      <c r="L243" s="193">
        <v>1.2999999999999999E-2</v>
      </c>
      <c r="M243" s="193">
        <v>1.4999999999999999E-2</v>
      </c>
      <c r="N243" s="193">
        <v>1.6E-2</v>
      </c>
      <c r="O243" s="193">
        <v>1.7999999999999999E-2</v>
      </c>
      <c r="P243" s="193">
        <v>1.9E-2</v>
      </c>
      <c r="Q243" s="193">
        <v>1.9E-2</v>
      </c>
      <c r="R243" s="193">
        <v>0.02</v>
      </c>
      <c r="S243" s="193">
        <v>0.02</v>
      </c>
      <c r="T243" s="193">
        <v>0.02</v>
      </c>
    </row>
    <row r="244" spans="1:20" x14ac:dyDescent="0.25">
      <c r="A244" s="193" t="s">
        <v>1742</v>
      </c>
      <c r="B244" s="193" t="s">
        <v>1743</v>
      </c>
      <c r="C244" s="193" t="s">
        <v>1664</v>
      </c>
      <c r="D244" s="193">
        <v>4.4402999999999999E-4</v>
      </c>
      <c r="E244" s="193">
        <v>9.6345E-5</v>
      </c>
      <c r="F244" s="193">
        <v>4.3159999999999997E-4</v>
      </c>
      <c r="G244" s="193">
        <v>1.0628E-3</v>
      </c>
      <c r="H244" s="193">
        <v>1.9406E-3</v>
      </c>
      <c r="I244" s="193">
        <v>3.5016000000000001E-3</v>
      </c>
      <c r="J244" s="193">
        <v>4.9267E-3</v>
      </c>
      <c r="K244" s="193">
        <v>6.0689999999999997E-3</v>
      </c>
      <c r="L244" s="193">
        <v>7.1621000000000002E-3</v>
      </c>
      <c r="M244" s="193">
        <v>8.0801999999999992E-3</v>
      </c>
      <c r="N244" s="193">
        <v>8.7361999999999995E-3</v>
      </c>
      <c r="O244" s="193">
        <v>9.1687999999999995E-3</v>
      </c>
      <c r="P244" s="193">
        <v>9.3522999999999992E-3</v>
      </c>
      <c r="Q244" s="193">
        <v>9.2952E-3</v>
      </c>
      <c r="R244" s="193">
        <v>9.1330999999999999E-3</v>
      </c>
      <c r="S244" s="193">
        <v>8.8833999999999996E-3</v>
      </c>
      <c r="T244" s="193">
        <v>8.5558000000000006E-3</v>
      </c>
    </row>
    <row r="245" spans="1:20" x14ac:dyDescent="0.25">
      <c r="C245" s="193" t="s">
        <v>1665</v>
      </c>
      <c r="D245" s="193">
        <v>3.2432000000000001E-4</v>
      </c>
      <c r="E245" s="193">
        <v>-1.4041999999999999E-4</v>
      </c>
      <c r="F245" s="193">
        <v>1.4660000000000001E-4</v>
      </c>
      <c r="G245" s="193">
        <v>7.6787999999999997E-4</v>
      </c>
      <c r="H245" s="193">
        <v>1.6766000000000001E-3</v>
      </c>
      <c r="I245" s="193">
        <v>3.2431999999999999E-3</v>
      </c>
      <c r="J245" s="193">
        <v>4.5525000000000001E-3</v>
      </c>
      <c r="K245" s="193">
        <v>5.5420000000000001E-3</v>
      </c>
      <c r="L245" s="193">
        <v>6.4875999999999996E-3</v>
      </c>
      <c r="M245" s="193">
        <v>7.2899999999999996E-3</v>
      </c>
      <c r="N245" s="193">
        <v>7.8487999999999995E-3</v>
      </c>
      <c r="O245" s="193">
        <v>8.1846999999999996E-3</v>
      </c>
      <c r="P245" s="193">
        <v>8.2822E-3</v>
      </c>
      <c r="Q245" s="193">
        <v>8.1495000000000005E-3</v>
      </c>
      <c r="R245" s="193">
        <v>7.9386000000000005E-3</v>
      </c>
      <c r="S245" s="193">
        <v>7.6737000000000003E-3</v>
      </c>
      <c r="T245" s="193">
        <v>7.3530000000000002E-3</v>
      </c>
    </row>
    <row r="246" spans="1:20" x14ac:dyDescent="0.25">
      <c r="C246" s="193" t="s">
        <v>1666</v>
      </c>
      <c r="D246" s="193">
        <v>5.6654000000000003E-4</v>
      </c>
      <c r="E246" s="193">
        <v>8.8467000000000005E-4</v>
      </c>
      <c r="F246" s="193">
        <v>1.3572E-3</v>
      </c>
      <c r="G246" s="193">
        <v>1.8921999999999999E-3</v>
      </c>
      <c r="H246" s="193">
        <v>2.3733000000000001E-3</v>
      </c>
      <c r="I246" s="193">
        <v>2.8611999999999999E-3</v>
      </c>
      <c r="J246" s="193">
        <v>3.2743E-3</v>
      </c>
      <c r="K246" s="193">
        <v>3.6717999999999998E-3</v>
      </c>
      <c r="L246" s="193">
        <v>4.0378000000000002E-3</v>
      </c>
      <c r="M246" s="193">
        <v>4.3569999999999998E-3</v>
      </c>
      <c r="N246" s="193">
        <v>4.6093000000000002E-3</v>
      </c>
      <c r="O246" s="193">
        <v>4.7831999999999996E-3</v>
      </c>
      <c r="P246" s="193">
        <v>4.8704000000000004E-3</v>
      </c>
      <c r="Q246" s="193">
        <v>4.8926999999999998E-3</v>
      </c>
      <c r="R246" s="193">
        <v>4.8722000000000001E-3</v>
      </c>
      <c r="S246" s="193">
        <v>4.8193000000000003E-3</v>
      </c>
      <c r="T246" s="193">
        <v>4.7454000000000003E-3</v>
      </c>
    </row>
    <row r="247" spans="1:20" x14ac:dyDescent="0.25">
      <c r="C247" s="193" t="s">
        <v>1667</v>
      </c>
      <c r="D247" s="193">
        <v>2E-3</v>
      </c>
      <c r="E247" s="193">
        <v>1E-3</v>
      </c>
      <c r="F247" s="193">
        <v>1E-3</v>
      </c>
      <c r="G247" s="193">
        <v>1E-3</v>
      </c>
      <c r="H247" s="193">
        <v>3.0000000000000001E-3</v>
      </c>
      <c r="I247" s="193">
        <v>7.0000000000000001E-3</v>
      </c>
      <c r="J247" s="193">
        <v>1.2E-2</v>
      </c>
      <c r="K247" s="193">
        <v>1.7000000000000001E-2</v>
      </c>
      <c r="L247" s="193">
        <v>2.1999999999999999E-2</v>
      </c>
      <c r="M247" s="193">
        <v>2.5999999999999999E-2</v>
      </c>
      <c r="N247" s="193">
        <v>0.03</v>
      </c>
      <c r="O247" s="193">
        <v>3.3000000000000002E-2</v>
      </c>
      <c r="P247" s="193">
        <v>3.5999999999999997E-2</v>
      </c>
      <c r="Q247" s="193">
        <v>3.7999999999999999E-2</v>
      </c>
      <c r="R247" s="193">
        <v>3.9E-2</v>
      </c>
      <c r="S247" s="193">
        <v>0.04</v>
      </c>
      <c r="T247" s="193">
        <v>4.1000000000000002E-2</v>
      </c>
    </row>
    <row r="248" spans="1:20" x14ac:dyDescent="0.25">
      <c r="C248" s="193" t="s">
        <v>1668</v>
      </c>
      <c r="D248" s="193">
        <v>4.0000000000000001E-3</v>
      </c>
      <c r="E248" s="193">
        <v>4.0000000000000001E-3</v>
      </c>
      <c r="F248" s="193">
        <v>5.0000000000000001E-3</v>
      </c>
      <c r="G248" s="193">
        <v>6.0000000000000001E-3</v>
      </c>
      <c r="H248" s="193">
        <v>8.9999999999999993E-3</v>
      </c>
      <c r="I248" s="193">
        <v>1.2999999999999999E-2</v>
      </c>
      <c r="J248" s="193">
        <v>1.7999999999999999E-2</v>
      </c>
      <c r="K248" s="193">
        <v>2.3E-2</v>
      </c>
      <c r="L248" s="193">
        <v>2.7E-2</v>
      </c>
      <c r="M248" s="193">
        <v>3.1E-2</v>
      </c>
      <c r="N248" s="193">
        <v>3.4000000000000002E-2</v>
      </c>
      <c r="O248" s="193">
        <v>3.6999999999999998E-2</v>
      </c>
      <c r="P248" s="193">
        <v>3.9E-2</v>
      </c>
      <c r="Q248" s="193">
        <v>4.1000000000000002E-2</v>
      </c>
      <c r="R248" s="193">
        <v>4.2000000000000003E-2</v>
      </c>
      <c r="S248" s="193">
        <v>4.2000000000000003E-2</v>
      </c>
      <c r="T248" s="193">
        <v>4.2999999999999997E-2</v>
      </c>
    </row>
    <row r="249" spans="1:20" x14ac:dyDescent="0.25">
      <c r="C249" s="193" t="s">
        <v>1669</v>
      </c>
      <c r="D249" s="193">
        <v>6.0000000000000001E-3</v>
      </c>
      <c r="E249" s="193">
        <v>4.0000000000000001E-3</v>
      </c>
      <c r="F249" s="193">
        <v>6.0000000000000001E-3</v>
      </c>
      <c r="G249" s="193">
        <v>8.0000000000000002E-3</v>
      </c>
      <c r="H249" s="193">
        <v>1.0999999999999999E-2</v>
      </c>
      <c r="I249" s="193">
        <v>1.4999999999999999E-2</v>
      </c>
      <c r="J249" s="193">
        <v>1.9E-2</v>
      </c>
      <c r="K249" s="193">
        <v>2.3E-2</v>
      </c>
      <c r="L249" s="193">
        <v>2.5999999999999999E-2</v>
      </c>
      <c r="M249" s="193">
        <v>2.9000000000000001E-2</v>
      </c>
      <c r="N249" s="193">
        <v>3.1E-2</v>
      </c>
      <c r="O249" s="193">
        <v>3.3000000000000002E-2</v>
      </c>
      <c r="P249" s="193">
        <v>3.5000000000000003E-2</v>
      </c>
      <c r="Q249" s="193">
        <v>3.5999999999999997E-2</v>
      </c>
      <c r="R249" s="193">
        <v>3.6999999999999998E-2</v>
      </c>
      <c r="S249" s="193">
        <v>3.7999999999999999E-2</v>
      </c>
      <c r="T249" s="193">
        <v>3.7999999999999999E-2</v>
      </c>
    </row>
    <row r="250" spans="1:20" x14ac:dyDescent="0.25">
      <c r="A250" s="193" t="s">
        <v>1744</v>
      </c>
      <c r="B250" s="193" t="s">
        <v>1745</v>
      </c>
      <c r="C250" s="193" t="s">
        <v>1664</v>
      </c>
      <c r="D250" s="193">
        <v>-9.0061000000000004E-5</v>
      </c>
      <c r="E250" s="193">
        <v>3.9366000000000002E-5</v>
      </c>
      <c r="F250" s="193">
        <v>4.9991000000000003E-5</v>
      </c>
      <c r="G250" s="193">
        <v>5.9673999999999998E-5</v>
      </c>
      <c r="H250" s="193">
        <v>1.1395000000000001E-4</v>
      </c>
      <c r="I250" s="193">
        <v>1.6636999999999999E-4</v>
      </c>
      <c r="J250" s="193">
        <v>3.0508999999999999E-4</v>
      </c>
      <c r="K250" s="193">
        <v>4.5129000000000002E-4</v>
      </c>
      <c r="L250" s="193">
        <v>5.8865999999999996E-4</v>
      </c>
      <c r="M250" s="193">
        <v>7.2685999999999996E-4</v>
      </c>
      <c r="N250" s="193">
        <v>8.1070000000000003E-4</v>
      </c>
      <c r="O250" s="193">
        <v>8.7703E-4</v>
      </c>
      <c r="P250" s="193">
        <v>9.1934999999999998E-4</v>
      </c>
      <c r="Q250" s="193">
        <v>9.5465000000000003E-4</v>
      </c>
      <c r="R250" s="193">
        <v>9.7508000000000002E-4</v>
      </c>
      <c r="S250" s="193">
        <v>9.6929000000000004E-4</v>
      </c>
      <c r="T250" s="193">
        <v>9.5118999999999998E-4</v>
      </c>
    </row>
    <row r="251" spans="1:20" x14ac:dyDescent="0.25">
      <c r="C251" s="193" t="s">
        <v>1665</v>
      </c>
      <c r="D251" s="193">
        <v>-1.0652E-4</v>
      </c>
      <c r="E251" s="193">
        <v>1.039E-5</v>
      </c>
      <c r="F251" s="193">
        <v>9.7737999999999995E-6</v>
      </c>
      <c r="G251" s="193">
        <v>2.3743E-5</v>
      </c>
      <c r="H251" s="193">
        <v>8.7781000000000005E-5</v>
      </c>
      <c r="I251" s="193">
        <v>1.4922000000000001E-4</v>
      </c>
      <c r="J251" s="193">
        <v>2.8941999999999998E-4</v>
      </c>
      <c r="K251" s="193">
        <v>4.2865999999999998E-4</v>
      </c>
      <c r="L251" s="193">
        <v>5.5579999999999996E-4</v>
      </c>
      <c r="M251" s="193">
        <v>6.8499000000000001E-4</v>
      </c>
      <c r="N251" s="193">
        <v>7.5967000000000005E-4</v>
      </c>
      <c r="O251" s="193">
        <v>8.1720999999999996E-4</v>
      </c>
      <c r="P251" s="193">
        <v>8.5377999999999995E-4</v>
      </c>
      <c r="Q251" s="193">
        <v>8.8223000000000002E-4</v>
      </c>
      <c r="R251" s="193">
        <v>8.9411999999999998E-4</v>
      </c>
      <c r="S251" s="193">
        <v>8.8294000000000003E-4</v>
      </c>
      <c r="T251" s="193">
        <v>8.6184E-4</v>
      </c>
    </row>
    <row r="252" spans="1:20" x14ac:dyDescent="0.25">
      <c r="C252" s="193" t="s">
        <v>1666</v>
      </c>
      <c r="D252" s="193">
        <v>1.4205000000000001E-4</v>
      </c>
      <c r="E252" s="193">
        <v>1.6069000000000001E-4</v>
      </c>
      <c r="F252" s="193">
        <v>2.0761999999999999E-4</v>
      </c>
      <c r="G252" s="193">
        <v>2.6240999999999998E-4</v>
      </c>
      <c r="H252" s="193">
        <v>2.9810999999999998E-4</v>
      </c>
      <c r="I252" s="193">
        <v>3.3679000000000001E-4</v>
      </c>
      <c r="J252" s="193">
        <v>3.7095999999999999E-4</v>
      </c>
      <c r="K252" s="193">
        <v>4.127E-4</v>
      </c>
      <c r="L252" s="193">
        <v>4.5824E-4</v>
      </c>
      <c r="M252" s="193">
        <v>5.0133000000000003E-4</v>
      </c>
      <c r="N252" s="193">
        <v>5.4109000000000004E-4</v>
      </c>
      <c r="O252" s="193">
        <v>5.7253999999999996E-4</v>
      </c>
      <c r="P252" s="193">
        <v>5.9537000000000001E-4</v>
      </c>
      <c r="Q252" s="193">
        <v>6.1335000000000003E-4</v>
      </c>
      <c r="R252" s="193">
        <v>6.2472999999999999E-4</v>
      </c>
      <c r="S252" s="193">
        <v>6.3046E-4</v>
      </c>
      <c r="T252" s="193">
        <v>6.3100999999999999E-4</v>
      </c>
    </row>
    <row r="253" spans="1:20" x14ac:dyDescent="0.25">
      <c r="C253" s="193" t="s">
        <v>1667</v>
      </c>
      <c r="D253" s="193">
        <v>1E-3</v>
      </c>
      <c r="E253" s="193">
        <v>0</v>
      </c>
      <c r="F253" s="193">
        <v>0</v>
      </c>
      <c r="G253" s="193">
        <v>0</v>
      </c>
      <c r="H253" s="193">
        <v>0</v>
      </c>
      <c r="I253" s="193">
        <v>1E-3</v>
      </c>
      <c r="J253" s="193">
        <v>1E-3</v>
      </c>
      <c r="K253" s="193">
        <v>2E-3</v>
      </c>
      <c r="L253" s="193">
        <v>3.0000000000000001E-3</v>
      </c>
      <c r="M253" s="193">
        <v>5.0000000000000001E-3</v>
      </c>
      <c r="N253" s="193">
        <v>7.0000000000000001E-3</v>
      </c>
      <c r="O253" s="193">
        <v>8.0000000000000002E-3</v>
      </c>
      <c r="P253" s="193">
        <v>8.9999999999999993E-3</v>
      </c>
      <c r="Q253" s="193">
        <v>1.0999999999999999E-2</v>
      </c>
      <c r="R253" s="193">
        <v>1.2E-2</v>
      </c>
      <c r="S253" s="193">
        <v>1.2E-2</v>
      </c>
      <c r="T253" s="193">
        <v>1.2999999999999999E-2</v>
      </c>
    </row>
    <row r="254" spans="1:20" x14ac:dyDescent="0.25">
      <c r="C254" s="193" t="s">
        <v>1668</v>
      </c>
      <c r="D254" s="193">
        <v>4.0000000000000001E-3</v>
      </c>
      <c r="E254" s="193">
        <v>3.0000000000000001E-3</v>
      </c>
      <c r="F254" s="193">
        <v>3.0000000000000001E-3</v>
      </c>
      <c r="G254" s="193">
        <v>3.0000000000000001E-3</v>
      </c>
      <c r="H254" s="193">
        <v>4.0000000000000001E-3</v>
      </c>
      <c r="I254" s="193">
        <v>4.0000000000000001E-3</v>
      </c>
      <c r="J254" s="193">
        <v>5.0000000000000001E-3</v>
      </c>
      <c r="K254" s="193">
        <v>6.0000000000000001E-3</v>
      </c>
      <c r="L254" s="193">
        <v>8.0000000000000002E-3</v>
      </c>
      <c r="M254" s="193">
        <v>8.9999999999999993E-3</v>
      </c>
      <c r="N254" s="193">
        <v>1.0999999999999999E-2</v>
      </c>
      <c r="O254" s="193">
        <v>1.2999999999999999E-2</v>
      </c>
      <c r="P254" s="193">
        <v>1.4E-2</v>
      </c>
      <c r="Q254" s="193">
        <v>1.4999999999999999E-2</v>
      </c>
      <c r="R254" s="193">
        <v>1.6E-2</v>
      </c>
      <c r="S254" s="193">
        <v>1.7000000000000001E-2</v>
      </c>
      <c r="T254" s="193">
        <v>1.7999999999999999E-2</v>
      </c>
    </row>
    <row r="255" spans="1:20" x14ac:dyDescent="0.25">
      <c r="C255" s="193" t="s">
        <v>1669</v>
      </c>
      <c r="D255" s="193">
        <v>5.0000000000000001E-3</v>
      </c>
      <c r="E255" s="193">
        <v>3.0000000000000001E-3</v>
      </c>
      <c r="F255" s="193">
        <v>3.0000000000000001E-3</v>
      </c>
      <c r="G255" s="193">
        <v>4.0000000000000001E-3</v>
      </c>
      <c r="H255" s="193">
        <v>4.0000000000000001E-3</v>
      </c>
      <c r="I255" s="193">
        <v>5.0000000000000001E-3</v>
      </c>
      <c r="J255" s="193">
        <v>6.0000000000000001E-3</v>
      </c>
      <c r="K255" s="193">
        <v>8.0000000000000002E-3</v>
      </c>
      <c r="L255" s="193">
        <v>8.9999999999999993E-3</v>
      </c>
      <c r="M255" s="193">
        <v>1.0999999999999999E-2</v>
      </c>
      <c r="N255" s="193">
        <v>1.2999999999999999E-2</v>
      </c>
      <c r="O255" s="193">
        <v>1.4E-2</v>
      </c>
      <c r="P255" s="193">
        <v>1.6E-2</v>
      </c>
      <c r="Q255" s="193">
        <v>1.7000000000000001E-2</v>
      </c>
      <c r="R255" s="193">
        <v>1.7999999999999999E-2</v>
      </c>
      <c r="S255" s="193">
        <v>1.7999999999999999E-2</v>
      </c>
      <c r="T255" s="193">
        <v>1.9E-2</v>
      </c>
    </row>
    <row r="256" spans="1:20" x14ac:dyDescent="0.25">
      <c r="A256" s="193" t="s">
        <v>1746</v>
      </c>
      <c r="B256" s="193" t="s">
        <v>1747</v>
      </c>
      <c r="C256" s="193" t="s">
        <v>1664</v>
      </c>
      <c r="D256" s="193">
        <v>4.2135999999999998E-5</v>
      </c>
      <c r="E256" s="193">
        <v>6.9962000000000005E-5</v>
      </c>
      <c r="F256" s="193">
        <v>1.4355999999999999E-4</v>
      </c>
      <c r="G256" s="193">
        <v>3.2721999999999997E-4</v>
      </c>
      <c r="H256" s="193">
        <v>5.1261000000000004E-4</v>
      </c>
      <c r="I256" s="193">
        <v>8.1128000000000005E-4</v>
      </c>
      <c r="J256" s="193">
        <v>1.108E-3</v>
      </c>
      <c r="K256" s="193">
        <v>1.3397000000000001E-3</v>
      </c>
      <c r="L256" s="193">
        <v>1.5919E-3</v>
      </c>
      <c r="M256" s="193">
        <v>1.7878E-3</v>
      </c>
      <c r="N256" s="193">
        <v>1.9492999999999999E-3</v>
      </c>
      <c r="O256" s="193">
        <v>2.0612E-3</v>
      </c>
      <c r="P256" s="193">
        <v>2.1201000000000002E-3</v>
      </c>
      <c r="Q256" s="193">
        <v>2.1293000000000002E-3</v>
      </c>
      <c r="R256" s="193">
        <v>2.1021E-3</v>
      </c>
      <c r="S256" s="193">
        <v>2.0617999999999999E-3</v>
      </c>
      <c r="T256" s="193">
        <v>2.0070000000000001E-3</v>
      </c>
    </row>
    <row r="257" spans="1:20" x14ac:dyDescent="0.25">
      <c r="C257" s="193" t="s">
        <v>1665</v>
      </c>
      <c r="D257" s="193">
        <v>3.5612999999999999E-5</v>
      </c>
      <c r="E257" s="193">
        <v>5.4728000000000002E-5</v>
      </c>
      <c r="F257" s="193">
        <v>1.2302999999999999E-4</v>
      </c>
      <c r="G257" s="193">
        <v>2.9960000000000002E-4</v>
      </c>
      <c r="H257" s="193">
        <v>4.8673999999999999E-4</v>
      </c>
      <c r="I257" s="193">
        <v>7.7928000000000003E-4</v>
      </c>
      <c r="J257" s="193">
        <v>1.052E-3</v>
      </c>
      <c r="K257" s="193">
        <v>1.2642E-3</v>
      </c>
      <c r="L257" s="193">
        <v>1.4874000000000001E-3</v>
      </c>
      <c r="M257" s="193">
        <v>1.6578999999999999E-3</v>
      </c>
      <c r="N257" s="193">
        <v>1.7975999999999999E-3</v>
      </c>
      <c r="O257" s="193">
        <v>1.8879000000000001E-3</v>
      </c>
      <c r="P257" s="193">
        <v>1.9245E-3</v>
      </c>
      <c r="Q257" s="193">
        <v>1.9151999999999999E-3</v>
      </c>
      <c r="R257" s="193">
        <v>1.8806000000000001E-3</v>
      </c>
      <c r="S257" s="193">
        <v>1.8342E-3</v>
      </c>
      <c r="T257" s="193">
        <v>1.7764E-3</v>
      </c>
    </row>
    <row r="258" spans="1:20" x14ac:dyDescent="0.25">
      <c r="C258" s="193" t="s">
        <v>1666</v>
      </c>
      <c r="D258" s="193">
        <v>1.5107E-4</v>
      </c>
      <c r="E258" s="193">
        <v>2.3798999999999999E-4</v>
      </c>
      <c r="F258" s="193">
        <v>3.4508E-4</v>
      </c>
      <c r="G258" s="193">
        <v>4.8766E-4</v>
      </c>
      <c r="H258" s="193">
        <v>6.1726000000000001E-4</v>
      </c>
      <c r="I258" s="193">
        <v>7.4357999999999998E-4</v>
      </c>
      <c r="J258" s="193">
        <v>8.5338999999999999E-4</v>
      </c>
      <c r="K258" s="193">
        <v>9.6296000000000001E-4</v>
      </c>
      <c r="L258" s="193">
        <v>1.0625999999999999E-3</v>
      </c>
      <c r="M258" s="193">
        <v>1.142E-3</v>
      </c>
      <c r="N258" s="193">
        <v>1.209E-3</v>
      </c>
      <c r="O258" s="193">
        <v>1.2547000000000001E-3</v>
      </c>
      <c r="P258" s="193">
        <v>1.2815000000000001E-3</v>
      </c>
      <c r="Q258" s="193">
        <v>1.2989E-3</v>
      </c>
      <c r="R258" s="193">
        <v>1.3043E-3</v>
      </c>
      <c r="S258" s="193">
        <v>1.299E-3</v>
      </c>
      <c r="T258" s="193">
        <v>1.289E-3</v>
      </c>
    </row>
    <row r="259" spans="1:20" x14ac:dyDescent="0.25">
      <c r="C259" s="193" t="s">
        <v>1667</v>
      </c>
      <c r="D259" s="193">
        <v>0</v>
      </c>
      <c r="E259" s="193">
        <v>0</v>
      </c>
      <c r="F259" s="193">
        <v>0</v>
      </c>
      <c r="G259" s="193">
        <v>1E-3</v>
      </c>
      <c r="H259" s="193">
        <v>2E-3</v>
      </c>
      <c r="I259" s="193">
        <v>4.0000000000000001E-3</v>
      </c>
      <c r="J259" s="193">
        <v>6.0000000000000001E-3</v>
      </c>
      <c r="K259" s="193">
        <v>8.0000000000000002E-3</v>
      </c>
      <c r="L259" s="193">
        <v>1.0999999999999999E-2</v>
      </c>
      <c r="M259" s="193">
        <v>1.2999999999999999E-2</v>
      </c>
      <c r="N259" s="193">
        <v>1.4999999999999999E-2</v>
      </c>
      <c r="O259" s="193">
        <v>1.7000000000000001E-2</v>
      </c>
      <c r="P259" s="193">
        <v>1.9E-2</v>
      </c>
      <c r="Q259" s="193">
        <v>2.1000000000000001E-2</v>
      </c>
      <c r="R259" s="193">
        <v>2.1999999999999999E-2</v>
      </c>
      <c r="S259" s="193">
        <v>2.1999999999999999E-2</v>
      </c>
      <c r="T259" s="193">
        <v>2.3E-2</v>
      </c>
    </row>
    <row r="260" spans="1:20" x14ac:dyDescent="0.25">
      <c r="C260" s="193" t="s">
        <v>1668</v>
      </c>
      <c r="D260" s="193">
        <v>3.0000000000000001E-3</v>
      </c>
      <c r="E260" s="193">
        <v>3.0000000000000001E-3</v>
      </c>
      <c r="F260" s="193">
        <v>3.0000000000000001E-3</v>
      </c>
      <c r="G260" s="193">
        <v>4.0000000000000001E-3</v>
      </c>
      <c r="H260" s="193">
        <v>6.0000000000000001E-3</v>
      </c>
      <c r="I260" s="193">
        <v>8.0000000000000002E-3</v>
      </c>
      <c r="J260" s="193">
        <v>1.0999999999999999E-2</v>
      </c>
      <c r="K260" s="193">
        <v>1.2999999999999999E-2</v>
      </c>
      <c r="L260" s="193">
        <v>1.6E-2</v>
      </c>
      <c r="M260" s="193">
        <v>1.9E-2</v>
      </c>
      <c r="N260" s="193">
        <v>2.1000000000000001E-2</v>
      </c>
      <c r="O260" s="193">
        <v>2.3E-2</v>
      </c>
      <c r="P260" s="193">
        <v>2.5000000000000001E-2</v>
      </c>
      <c r="Q260" s="193">
        <v>2.5999999999999999E-2</v>
      </c>
      <c r="R260" s="193">
        <v>2.7E-2</v>
      </c>
      <c r="S260" s="193">
        <v>2.8000000000000001E-2</v>
      </c>
      <c r="T260" s="193">
        <v>2.8000000000000001E-2</v>
      </c>
    </row>
    <row r="261" spans="1:20" x14ac:dyDescent="0.25">
      <c r="C261" s="193" t="s">
        <v>1669</v>
      </c>
      <c r="D261" s="193">
        <v>4.0000000000000001E-3</v>
      </c>
      <c r="E261" s="193">
        <v>4.0000000000000001E-3</v>
      </c>
      <c r="F261" s="193">
        <v>4.0000000000000001E-3</v>
      </c>
      <c r="G261" s="193">
        <v>6.0000000000000001E-3</v>
      </c>
      <c r="H261" s="193">
        <v>8.0000000000000002E-3</v>
      </c>
      <c r="I261" s="193">
        <v>0.01</v>
      </c>
      <c r="J261" s="193">
        <v>1.2E-2</v>
      </c>
      <c r="K261" s="193">
        <v>1.4999999999999999E-2</v>
      </c>
      <c r="L261" s="193">
        <v>1.7000000000000001E-2</v>
      </c>
      <c r="M261" s="193">
        <v>1.9E-2</v>
      </c>
      <c r="N261" s="193">
        <v>2.1000000000000001E-2</v>
      </c>
      <c r="O261" s="193">
        <v>2.3E-2</v>
      </c>
      <c r="P261" s="193">
        <v>2.4E-2</v>
      </c>
      <c r="Q261" s="193">
        <v>2.5000000000000001E-2</v>
      </c>
      <c r="R261" s="193">
        <v>2.5999999999999999E-2</v>
      </c>
      <c r="S261" s="193">
        <v>2.7E-2</v>
      </c>
      <c r="T261" s="193">
        <v>2.7E-2</v>
      </c>
    </row>
    <row r="262" spans="1:20" x14ac:dyDescent="0.25">
      <c r="A262" s="193" t="s">
        <v>1748</v>
      </c>
      <c r="B262" s="193" t="s">
        <v>1749</v>
      </c>
      <c r="C262" s="193" t="s">
        <v>1664</v>
      </c>
      <c r="D262" s="193">
        <v>-2.6814999999999999E-4</v>
      </c>
      <c r="E262" s="193">
        <v>-5.3364999999999999E-4</v>
      </c>
      <c r="F262" s="193">
        <v>-6.2383999999999996E-4</v>
      </c>
      <c r="G262" s="193">
        <v>-6.7812999999999999E-4</v>
      </c>
      <c r="H262" s="193">
        <v>-8.3155000000000002E-4</v>
      </c>
      <c r="I262" s="193">
        <v>-3.2028999999999998E-4</v>
      </c>
      <c r="J262" s="193">
        <v>3.1147999999999999E-4</v>
      </c>
      <c r="K262" s="193">
        <v>8.4807000000000003E-4</v>
      </c>
      <c r="L262" s="193">
        <v>1.4077E-3</v>
      </c>
      <c r="M262" s="193">
        <v>1.8274999999999999E-3</v>
      </c>
      <c r="N262" s="193">
        <v>2.1104000000000001E-3</v>
      </c>
      <c r="O262" s="193">
        <v>2.3900000000000002E-3</v>
      </c>
      <c r="P262" s="193">
        <v>2.5579999999999999E-3</v>
      </c>
      <c r="Q262" s="193">
        <v>2.617E-3</v>
      </c>
      <c r="R262" s="193">
        <v>2.6202E-3</v>
      </c>
      <c r="S262" s="193">
        <v>2.5438000000000001E-3</v>
      </c>
      <c r="T262" s="193">
        <v>2.4031E-3</v>
      </c>
    </row>
    <row r="263" spans="1:20" x14ac:dyDescent="0.25">
      <c r="C263" s="193" t="s">
        <v>1665</v>
      </c>
      <c r="D263" s="193">
        <v>-3.0929999999999998E-4</v>
      </c>
      <c r="E263" s="193">
        <v>-6.0053999999999999E-4</v>
      </c>
      <c r="F263" s="193">
        <v>-6.8294999999999999E-4</v>
      </c>
      <c r="G263" s="193">
        <v>-7.1683999999999995E-4</v>
      </c>
      <c r="H263" s="193">
        <v>-8.1026999999999998E-4</v>
      </c>
      <c r="I263" s="193">
        <v>-2.3916000000000001E-4</v>
      </c>
      <c r="J263" s="193">
        <v>3.7636000000000001E-4</v>
      </c>
      <c r="K263" s="193">
        <v>8.5366000000000001E-4</v>
      </c>
      <c r="L263" s="193">
        <v>1.3558999999999999E-3</v>
      </c>
      <c r="M263" s="193">
        <v>1.7254E-3</v>
      </c>
      <c r="N263" s="193">
        <v>1.9635999999999998E-3</v>
      </c>
      <c r="O263" s="193">
        <v>2.1984999999999999E-3</v>
      </c>
      <c r="P263" s="193">
        <v>2.3270999999999999E-3</v>
      </c>
      <c r="Q263" s="193">
        <v>2.3479E-3</v>
      </c>
      <c r="R263" s="193">
        <v>2.3078999999999999E-3</v>
      </c>
      <c r="S263" s="193">
        <v>2.2076999999999999E-3</v>
      </c>
      <c r="T263" s="193">
        <v>2.0612999999999999E-3</v>
      </c>
    </row>
    <row r="264" spans="1:20" x14ac:dyDescent="0.25">
      <c r="C264" s="193" t="s">
        <v>1666</v>
      </c>
      <c r="D264" s="193">
        <v>3.3707000000000002E-4</v>
      </c>
      <c r="E264" s="193">
        <v>5.2815999999999996E-4</v>
      </c>
      <c r="F264" s="193">
        <v>7.7214999999999998E-4</v>
      </c>
      <c r="G264" s="193">
        <v>1.0466E-3</v>
      </c>
      <c r="H264" s="193">
        <v>1.292E-3</v>
      </c>
      <c r="I264" s="193">
        <v>1.4817000000000001E-3</v>
      </c>
      <c r="J264" s="193">
        <v>1.6308E-3</v>
      </c>
      <c r="K264" s="193">
        <v>1.7593999999999999E-3</v>
      </c>
      <c r="L264" s="193">
        <v>1.8829999999999999E-3</v>
      </c>
      <c r="M264" s="193">
        <v>2.0054000000000001E-3</v>
      </c>
      <c r="N264" s="193">
        <v>2.111E-3</v>
      </c>
      <c r="O264" s="193">
        <v>2.1846999999999999E-3</v>
      </c>
      <c r="P264" s="193">
        <v>2.2204999999999998E-3</v>
      </c>
      <c r="Q264" s="193">
        <v>2.2269E-3</v>
      </c>
      <c r="R264" s="193">
        <v>2.2149000000000001E-3</v>
      </c>
      <c r="S264" s="193">
        <v>2.1952999999999999E-3</v>
      </c>
      <c r="T264" s="193">
        <v>2.1662000000000001E-3</v>
      </c>
    </row>
    <row r="265" spans="1:20" x14ac:dyDescent="0.25">
      <c r="C265" s="193" t="s">
        <v>1667</v>
      </c>
      <c r="D265" s="193">
        <v>2E-3</v>
      </c>
      <c r="E265" s="193">
        <v>4.0000000000000001E-3</v>
      </c>
      <c r="F265" s="193">
        <v>4.0000000000000001E-3</v>
      </c>
      <c r="G265" s="193">
        <v>3.0000000000000001E-3</v>
      </c>
      <c r="H265" s="193">
        <v>3.0000000000000001E-3</v>
      </c>
      <c r="I265" s="193">
        <v>2E-3</v>
      </c>
      <c r="J265" s="193">
        <v>2E-3</v>
      </c>
      <c r="K265" s="193">
        <v>2E-3</v>
      </c>
      <c r="L265" s="193">
        <v>3.0000000000000001E-3</v>
      </c>
      <c r="M265" s="193">
        <v>4.0000000000000001E-3</v>
      </c>
      <c r="N265" s="193">
        <v>5.0000000000000001E-3</v>
      </c>
      <c r="O265" s="193">
        <v>6.0000000000000001E-3</v>
      </c>
      <c r="P265" s="193">
        <v>7.0000000000000001E-3</v>
      </c>
      <c r="Q265" s="193">
        <v>8.0000000000000002E-3</v>
      </c>
      <c r="R265" s="193">
        <v>8.9999999999999993E-3</v>
      </c>
      <c r="S265" s="193">
        <v>0.01</v>
      </c>
      <c r="T265" s="193">
        <v>0.01</v>
      </c>
    </row>
    <row r="266" spans="1:20" x14ac:dyDescent="0.25">
      <c r="C266" s="193" t="s">
        <v>1668</v>
      </c>
      <c r="D266" s="193">
        <v>6.0000000000000001E-3</v>
      </c>
      <c r="E266" s="193">
        <v>8.0000000000000002E-3</v>
      </c>
      <c r="F266" s="193">
        <v>8.9999999999999993E-3</v>
      </c>
      <c r="G266" s="193">
        <v>8.9999999999999993E-3</v>
      </c>
      <c r="H266" s="193">
        <v>0.01</v>
      </c>
      <c r="I266" s="193">
        <v>0.01</v>
      </c>
      <c r="J266" s="193">
        <v>0.01</v>
      </c>
      <c r="K266" s="193">
        <v>0.01</v>
      </c>
      <c r="L266" s="193">
        <v>1.0999999999999999E-2</v>
      </c>
      <c r="M266" s="193">
        <v>1.2999999999999999E-2</v>
      </c>
      <c r="N266" s="193">
        <v>1.4E-2</v>
      </c>
      <c r="O266" s="193">
        <v>1.4999999999999999E-2</v>
      </c>
      <c r="P266" s="193">
        <v>1.6E-2</v>
      </c>
      <c r="Q266" s="193">
        <v>1.7000000000000001E-2</v>
      </c>
      <c r="R266" s="193">
        <v>1.7999999999999999E-2</v>
      </c>
      <c r="S266" s="193">
        <v>1.7999999999999999E-2</v>
      </c>
      <c r="T266" s="193">
        <v>1.9E-2</v>
      </c>
    </row>
    <row r="267" spans="1:20" x14ac:dyDescent="0.25">
      <c r="C267" s="193" t="s">
        <v>1669</v>
      </c>
      <c r="D267" s="193">
        <v>7.0000000000000001E-3</v>
      </c>
      <c r="E267" s="193">
        <v>8.9999999999999993E-3</v>
      </c>
      <c r="F267" s="193">
        <v>0.01</v>
      </c>
      <c r="G267" s="193">
        <v>0.01</v>
      </c>
      <c r="H267" s="193">
        <v>1.0999999999999999E-2</v>
      </c>
      <c r="I267" s="193">
        <v>1.0999999999999999E-2</v>
      </c>
      <c r="J267" s="193">
        <v>0.01</v>
      </c>
      <c r="K267" s="193">
        <v>0.01</v>
      </c>
      <c r="L267" s="193">
        <v>1.0999999999999999E-2</v>
      </c>
      <c r="M267" s="193">
        <v>1.2E-2</v>
      </c>
      <c r="N267" s="193">
        <v>1.4E-2</v>
      </c>
      <c r="O267" s="193">
        <v>1.4999999999999999E-2</v>
      </c>
      <c r="P267" s="193">
        <v>1.7000000000000001E-2</v>
      </c>
      <c r="Q267" s="193">
        <v>1.7999999999999999E-2</v>
      </c>
      <c r="R267" s="193">
        <v>1.9E-2</v>
      </c>
      <c r="S267" s="193">
        <v>0.02</v>
      </c>
      <c r="T267" s="193">
        <v>0.02</v>
      </c>
    </row>
    <row r="268" spans="1:20" x14ac:dyDescent="0.25">
      <c r="A268" s="193" t="s">
        <v>1750</v>
      </c>
      <c r="B268" s="193" t="s">
        <v>1751</v>
      </c>
      <c r="C268" s="193" t="s">
        <v>1664</v>
      </c>
      <c r="D268" s="193">
        <v>-1.4808000000000001E-4</v>
      </c>
      <c r="E268" s="193">
        <v>-3.7400999999999998E-4</v>
      </c>
      <c r="F268" s="193">
        <v>-5.1869000000000004E-4</v>
      </c>
      <c r="G268" s="193">
        <v>-4.8503000000000001E-4</v>
      </c>
      <c r="H268" s="193">
        <v>-3.9631999999999997E-4</v>
      </c>
      <c r="I268" s="193">
        <v>1.4564999999999999E-4</v>
      </c>
      <c r="J268" s="193">
        <v>7.4536999999999997E-4</v>
      </c>
      <c r="K268" s="193">
        <v>1.1440000000000001E-3</v>
      </c>
      <c r="L268" s="193">
        <v>1.5315000000000001E-3</v>
      </c>
      <c r="M268" s="193">
        <v>1.8138E-3</v>
      </c>
      <c r="N268" s="193">
        <v>2.0033E-3</v>
      </c>
      <c r="O268" s="193">
        <v>2.1668E-3</v>
      </c>
      <c r="P268" s="193">
        <v>2.2447000000000001E-3</v>
      </c>
      <c r="Q268" s="193">
        <v>2.2062000000000002E-3</v>
      </c>
      <c r="R268" s="193">
        <v>2.1159E-3</v>
      </c>
      <c r="S268" s="193">
        <v>2.0024999999999999E-3</v>
      </c>
      <c r="T268" s="193">
        <v>1.856E-3</v>
      </c>
    </row>
    <row r="269" spans="1:20" x14ac:dyDescent="0.25">
      <c r="C269" s="193" t="s">
        <v>1665</v>
      </c>
      <c r="D269" s="193">
        <v>-1.5122000000000001E-4</v>
      </c>
      <c r="E269" s="193">
        <v>-3.9463999999999998E-4</v>
      </c>
      <c r="F269" s="193">
        <v>-5.2201000000000005E-4</v>
      </c>
      <c r="G269" s="193">
        <v>-4.5867999999999999E-4</v>
      </c>
      <c r="H269" s="193">
        <v>-3.211E-4</v>
      </c>
      <c r="I269" s="193">
        <v>2.4607999999999997E-4</v>
      </c>
      <c r="J269" s="193">
        <v>8.0767999999999996E-4</v>
      </c>
      <c r="K269" s="193">
        <v>1.1544999999999999E-3</v>
      </c>
      <c r="L269" s="193">
        <v>1.4886000000000001E-3</v>
      </c>
      <c r="M269" s="193">
        <v>1.7344000000000001E-3</v>
      </c>
      <c r="N269" s="193">
        <v>1.8951E-3</v>
      </c>
      <c r="O269" s="193">
        <v>2.0249000000000001E-3</v>
      </c>
      <c r="P269" s="193">
        <v>2.0666999999999999E-3</v>
      </c>
      <c r="Q269" s="193">
        <v>2.0011999999999999E-3</v>
      </c>
      <c r="R269" s="193">
        <v>1.8933999999999999E-3</v>
      </c>
      <c r="S269" s="193">
        <v>1.7688000000000001E-3</v>
      </c>
      <c r="T269" s="193">
        <v>1.6268000000000001E-3</v>
      </c>
    </row>
    <row r="270" spans="1:20" x14ac:dyDescent="0.25">
      <c r="C270" s="193" t="s">
        <v>1666</v>
      </c>
      <c r="D270" s="193">
        <v>2.3761E-4</v>
      </c>
      <c r="E270" s="193">
        <v>4.5570000000000002E-4</v>
      </c>
      <c r="F270" s="193">
        <v>7.1517E-4</v>
      </c>
      <c r="G270" s="193">
        <v>9.8208999999999992E-4</v>
      </c>
      <c r="H270" s="193">
        <v>1.2044E-3</v>
      </c>
      <c r="I270" s="193">
        <v>1.3875999999999999E-3</v>
      </c>
      <c r="J270" s="193">
        <v>1.5139999999999999E-3</v>
      </c>
      <c r="K270" s="193">
        <v>1.6325999999999999E-3</v>
      </c>
      <c r="L270" s="193">
        <v>1.7476E-3</v>
      </c>
      <c r="M270" s="193">
        <v>1.8420999999999999E-3</v>
      </c>
      <c r="N270" s="193">
        <v>1.9111E-3</v>
      </c>
      <c r="O270" s="193">
        <v>1.9457999999999999E-3</v>
      </c>
      <c r="P270" s="193">
        <v>1.9506E-3</v>
      </c>
      <c r="Q270" s="193">
        <v>1.9388999999999999E-3</v>
      </c>
      <c r="R270" s="193">
        <v>1.9169E-3</v>
      </c>
      <c r="S270" s="193">
        <v>1.89E-3</v>
      </c>
      <c r="T270" s="193">
        <v>1.8596000000000001E-3</v>
      </c>
    </row>
    <row r="271" spans="1:20" x14ac:dyDescent="0.25">
      <c r="C271" s="193" t="s">
        <v>1667</v>
      </c>
      <c r="D271" s="193">
        <v>2E-3</v>
      </c>
      <c r="E271" s="193">
        <v>3.0000000000000001E-3</v>
      </c>
      <c r="F271" s="193">
        <v>3.0000000000000001E-3</v>
      </c>
      <c r="G271" s="193">
        <v>3.0000000000000001E-3</v>
      </c>
      <c r="H271" s="193">
        <v>2E-3</v>
      </c>
      <c r="I271" s="193">
        <v>2E-3</v>
      </c>
      <c r="J271" s="193">
        <v>2E-3</v>
      </c>
      <c r="K271" s="193">
        <v>3.0000000000000001E-3</v>
      </c>
      <c r="L271" s="193">
        <v>5.0000000000000001E-3</v>
      </c>
      <c r="M271" s="193">
        <v>6.0000000000000001E-3</v>
      </c>
      <c r="N271" s="193">
        <v>8.0000000000000002E-3</v>
      </c>
      <c r="O271" s="193">
        <v>8.9999999999999993E-3</v>
      </c>
      <c r="P271" s="193">
        <v>1.0999999999999999E-2</v>
      </c>
      <c r="Q271" s="193">
        <v>1.2E-2</v>
      </c>
      <c r="R271" s="193">
        <v>1.2999999999999999E-2</v>
      </c>
      <c r="S271" s="193">
        <v>1.2999999999999999E-2</v>
      </c>
      <c r="T271" s="193">
        <v>1.4E-2</v>
      </c>
    </row>
    <row r="272" spans="1:20" x14ac:dyDescent="0.25">
      <c r="C272" s="193" t="s">
        <v>1668</v>
      </c>
      <c r="D272" s="193">
        <v>5.0000000000000001E-3</v>
      </c>
      <c r="E272" s="193">
        <v>8.0000000000000002E-3</v>
      </c>
      <c r="F272" s="193">
        <v>8.9999999999999993E-3</v>
      </c>
      <c r="G272" s="193">
        <v>0.01</v>
      </c>
      <c r="H272" s="193">
        <v>0.01</v>
      </c>
      <c r="I272" s="193">
        <v>1.0999999999999999E-2</v>
      </c>
      <c r="J272" s="193">
        <v>1.2E-2</v>
      </c>
      <c r="K272" s="193">
        <v>1.4E-2</v>
      </c>
      <c r="L272" s="193">
        <v>1.6E-2</v>
      </c>
      <c r="M272" s="193">
        <v>1.7999999999999999E-2</v>
      </c>
      <c r="N272" s="193">
        <v>1.9E-2</v>
      </c>
      <c r="O272" s="193">
        <v>2.1000000000000001E-2</v>
      </c>
      <c r="P272" s="193">
        <v>2.1999999999999999E-2</v>
      </c>
      <c r="Q272" s="193">
        <v>2.3E-2</v>
      </c>
      <c r="R272" s="193">
        <v>2.4E-2</v>
      </c>
      <c r="S272" s="193">
        <v>2.4E-2</v>
      </c>
      <c r="T272" s="193">
        <v>2.5000000000000001E-2</v>
      </c>
    </row>
    <row r="273" spans="1:20" x14ac:dyDescent="0.25">
      <c r="C273" s="193" t="s">
        <v>1669</v>
      </c>
      <c r="D273" s="193">
        <v>6.0000000000000001E-3</v>
      </c>
      <c r="E273" s="193">
        <v>8.9999999999999993E-3</v>
      </c>
      <c r="F273" s="193">
        <v>1.0999999999999999E-2</v>
      </c>
      <c r="G273" s="193">
        <v>1.2E-2</v>
      </c>
      <c r="H273" s="193">
        <v>1.2E-2</v>
      </c>
      <c r="I273" s="193">
        <v>1.2E-2</v>
      </c>
      <c r="J273" s="193">
        <v>1.2999999999999999E-2</v>
      </c>
      <c r="K273" s="193">
        <v>1.4999999999999999E-2</v>
      </c>
      <c r="L273" s="193">
        <v>1.7000000000000001E-2</v>
      </c>
      <c r="M273" s="193">
        <v>1.9E-2</v>
      </c>
      <c r="N273" s="193">
        <v>2.1000000000000001E-2</v>
      </c>
      <c r="O273" s="193">
        <v>2.1999999999999999E-2</v>
      </c>
      <c r="P273" s="193">
        <v>2.4E-2</v>
      </c>
      <c r="Q273" s="193">
        <v>2.5000000000000001E-2</v>
      </c>
      <c r="R273" s="193">
        <v>2.5999999999999999E-2</v>
      </c>
      <c r="S273" s="193">
        <v>2.5999999999999999E-2</v>
      </c>
      <c r="T273" s="193">
        <v>2.7E-2</v>
      </c>
    </row>
    <row r="274" spans="1:20" x14ac:dyDescent="0.25">
      <c r="A274" s="193" t="s">
        <v>1752</v>
      </c>
      <c r="B274" s="193" t="s">
        <v>1753</v>
      </c>
      <c r="C274" s="193" t="s">
        <v>1664</v>
      </c>
      <c r="D274" s="193">
        <v>3.9164000000000001E-4</v>
      </c>
      <c r="E274" s="193">
        <v>1.1492E-4</v>
      </c>
      <c r="F274" s="193">
        <v>1.3744000000000001E-4</v>
      </c>
      <c r="G274" s="193">
        <v>2.3779000000000001E-4</v>
      </c>
      <c r="H274" s="193">
        <v>5.2002999999999999E-4</v>
      </c>
      <c r="I274" s="193">
        <v>9.8415000000000004E-4</v>
      </c>
      <c r="J274" s="193">
        <v>1.407E-3</v>
      </c>
      <c r="K274" s="193">
        <v>1.7097E-3</v>
      </c>
      <c r="L274" s="193">
        <v>1.9634000000000001E-3</v>
      </c>
      <c r="M274" s="193">
        <v>2.2130000000000001E-3</v>
      </c>
      <c r="N274" s="193">
        <v>2.3722999999999999E-3</v>
      </c>
      <c r="O274" s="193">
        <v>2.4564999999999999E-3</v>
      </c>
      <c r="P274" s="193">
        <v>2.4959000000000001E-3</v>
      </c>
      <c r="Q274" s="193">
        <v>2.4442000000000001E-3</v>
      </c>
      <c r="R274" s="193">
        <v>2.3676000000000001E-3</v>
      </c>
      <c r="S274" s="193">
        <v>2.2834000000000001E-3</v>
      </c>
      <c r="T274" s="193">
        <v>2.1775000000000002E-3</v>
      </c>
    </row>
    <row r="275" spans="1:20" x14ac:dyDescent="0.25">
      <c r="C275" s="193" t="s">
        <v>1665</v>
      </c>
      <c r="D275" s="193">
        <v>3.7560000000000002E-4</v>
      </c>
      <c r="E275" s="193">
        <v>4.0142000000000003E-5</v>
      </c>
      <c r="F275" s="193">
        <v>4.9991000000000003E-5</v>
      </c>
      <c r="G275" s="193">
        <v>1.6843000000000001E-4</v>
      </c>
      <c r="H275" s="193">
        <v>4.6999999999999999E-4</v>
      </c>
      <c r="I275" s="193">
        <v>9.5045000000000004E-4</v>
      </c>
      <c r="J275" s="193">
        <v>1.3452E-3</v>
      </c>
      <c r="K275" s="193">
        <v>1.6046999999999999E-3</v>
      </c>
      <c r="L275" s="193">
        <v>1.8223E-3</v>
      </c>
      <c r="M275" s="193">
        <v>2.0425999999999999E-3</v>
      </c>
      <c r="N275" s="193">
        <v>2.1830999999999999E-3</v>
      </c>
      <c r="O275" s="193">
        <v>2.2485000000000001E-3</v>
      </c>
      <c r="P275" s="193">
        <v>2.2640999999999998E-3</v>
      </c>
      <c r="Q275" s="193">
        <v>2.1927000000000001E-3</v>
      </c>
      <c r="R275" s="193">
        <v>2.1058000000000001E-3</v>
      </c>
      <c r="S275" s="193">
        <v>2.0165000000000001E-3</v>
      </c>
      <c r="T275" s="193">
        <v>1.9154E-3</v>
      </c>
    </row>
    <row r="276" spans="1:20" x14ac:dyDescent="0.25">
      <c r="C276" s="193" t="s">
        <v>1666</v>
      </c>
      <c r="D276" s="193">
        <v>2.4448999999999999E-4</v>
      </c>
      <c r="E276" s="193">
        <v>3.1089000000000003E-4</v>
      </c>
      <c r="F276" s="193">
        <v>4.3083999999999999E-4</v>
      </c>
      <c r="G276" s="193">
        <v>5.6125000000000001E-4</v>
      </c>
      <c r="H276" s="193">
        <v>6.7173999999999999E-4</v>
      </c>
      <c r="I276" s="193">
        <v>7.9332000000000003E-4</v>
      </c>
      <c r="J276" s="193">
        <v>8.9577999999999999E-4</v>
      </c>
      <c r="K276" s="193">
        <v>1.0001000000000001E-3</v>
      </c>
      <c r="L276" s="193">
        <v>1.0885000000000001E-3</v>
      </c>
      <c r="M276" s="193">
        <v>1.1689000000000001E-3</v>
      </c>
      <c r="N276" s="193">
        <v>1.2248999999999999E-3</v>
      </c>
      <c r="O276" s="193">
        <v>1.2626E-3</v>
      </c>
      <c r="P276" s="193">
        <v>1.2746999999999999E-3</v>
      </c>
      <c r="Q276" s="193">
        <v>1.2727000000000001E-3</v>
      </c>
      <c r="R276" s="193">
        <v>1.2585999999999999E-3</v>
      </c>
      <c r="S276" s="193">
        <v>1.2373E-3</v>
      </c>
      <c r="T276" s="193">
        <v>1.212E-3</v>
      </c>
    </row>
    <row r="277" spans="1:20" x14ac:dyDescent="0.25">
      <c r="C277" s="193" t="s">
        <v>1667</v>
      </c>
      <c r="D277" s="193">
        <v>0.01</v>
      </c>
      <c r="E277" s="193">
        <v>4.0000000000000001E-3</v>
      </c>
      <c r="F277" s="193">
        <v>3.0000000000000001E-3</v>
      </c>
      <c r="G277" s="193">
        <v>3.0000000000000001E-3</v>
      </c>
      <c r="H277" s="193">
        <v>4.0000000000000001E-3</v>
      </c>
      <c r="I277" s="193">
        <v>7.0000000000000001E-3</v>
      </c>
      <c r="J277" s="193">
        <v>1.2999999999999999E-2</v>
      </c>
      <c r="K277" s="193">
        <v>1.9E-2</v>
      </c>
      <c r="L277" s="193">
        <v>2.4E-2</v>
      </c>
      <c r="M277" s="193">
        <v>2.9000000000000001E-2</v>
      </c>
      <c r="N277" s="193">
        <v>3.4000000000000002E-2</v>
      </c>
      <c r="O277" s="193">
        <v>3.6999999999999998E-2</v>
      </c>
      <c r="P277" s="193">
        <v>0.04</v>
      </c>
      <c r="Q277" s="193">
        <v>4.2000000000000003E-2</v>
      </c>
      <c r="R277" s="193">
        <v>4.3999999999999997E-2</v>
      </c>
      <c r="S277" s="193">
        <v>4.4999999999999998E-2</v>
      </c>
      <c r="T277" s="193">
        <v>4.5999999999999999E-2</v>
      </c>
    </row>
    <row r="278" spans="1:20" x14ac:dyDescent="0.25">
      <c r="C278" s="193" t="s">
        <v>1668</v>
      </c>
      <c r="D278" s="193">
        <v>1.2E-2</v>
      </c>
      <c r="E278" s="193">
        <v>7.0000000000000001E-3</v>
      </c>
      <c r="F278" s="193">
        <v>7.0000000000000001E-3</v>
      </c>
      <c r="G278" s="193">
        <v>8.0000000000000002E-3</v>
      </c>
      <c r="H278" s="193">
        <v>0.01</v>
      </c>
      <c r="I278" s="193">
        <v>1.4E-2</v>
      </c>
      <c r="J278" s="193">
        <v>0.02</v>
      </c>
      <c r="K278" s="193">
        <v>2.5000000000000001E-2</v>
      </c>
      <c r="L278" s="193">
        <v>2.9000000000000001E-2</v>
      </c>
      <c r="M278" s="193">
        <v>3.3000000000000002E-2</v>
      </c>
      <c r="N278" s="193">
        <v>3.6999999999999998E-2</v>
      </c>
      <c r="O278" s="193">
        <v>0.04</v>
      </c>
      <c r="P278" s="193">
        <v>4.2000000000000003E-2</v>
      </c>
      <c r="Q278" s="193">
        <v>4.3999999999999997E-2</v>
      </c>
      <c r="R278" s="193">
        <v>4.4999999999999998E-2</v>
      </c>
      <c r="S278" s="193">
        <v>4.5999999999999999E-2</v>
      </c>
      <c r="T278" s="193">
        <v>4.5999999999999999E-2</v>
      </c>
    </row>
    <row r="279" spans="1:20" x14ac:dyDescent="0.25">
      <c r="C279" s="193" t="s">
        <v>1669</v>
      </c>
      <c r="D279" s="193">
        <v>1.2E-2</v>
      </c>
      <c r="E279" s="193">
        <v>7.0000000000000001E-3</v>
      </c>
      <c r="F279" s="193">
        <v>7.0000000000000001E-3</v>
      </c>
      <c r="G279" s="193">
        <v>8.9999999999999993E-3</v>
      </c>
      <c r="H279" s="193">
        <v>1.2E-2</v>
      </c>
      <c r="I279" s="193">
        <v>1.6E-2</v>
      </c>
      <c r="J279" s="193">
        <v>2.1000000000000001E-2</v>
      </c>
      <c r="K279" s="193">
        <v>2.5000000000000001E-2</v>
      </c>
      <c r="L279" s="193">
        <v>2.8000000000000001E-2</v>
      </c>
      <c r="M279" s="193">
        <v>3.1E-2</v>
      </c>
      <c r="N279" s="193">
        <v>3.3000000000000002E-2</v>
      </c>
      <c r="O279" s="193">
        <v>3.5000000000000003E-2</v>
      </c>
      <c r="P279" s="193">
        <v>3.6999999999999998E-2</v>
      </c>
      <c r="Q279" s="193">
        <v>3.7999999999999999E-2</v>
      </c>
      <c r="R279" s="193">
        <v>3.9E-2</v>
      </c>
      <c r="S279" s="193">
        <v>0.04</v>
      </c>
      <c r="T279" s="193">
        <v>0.04</v>
      </c>
    </row>
    <row r="280" spans="1:20" x14ac:dyDescent="0.25">
      <c r="A280" s="193" t="s">
        <v>1754</v>
      </c>
      <c r="B280" s="193" t="s">
        <v>1755</v>
      </c>
      <c r="C280" s="193" t="s">
        <v>1664</v>
      </c>
      <c r="D280" s="193">
        <v>9.3801000000000005E-5</v>
      </c>
      <c r="E280" s="193">
        <v>8.6136000000000003E-5</v>
      </c>
      <c r="F280" s="193">
        <v>9.5648000000000003E-5</v>
      </c>
      <c r="G280" s="193">
        <v>1.5373000000000001E-4</v>
      </c>
      <c r="H280" s="193">
        <v>2.2346000000000001E-4</v>
      </c>
      <c r="I280" s="193">
        <v>4.2378000000000001E-4</v>
      </c>
      <c r="J280" s="193">
        <v>7.1297000000000005E-4</v>
      </c>
      <c r="K280" s="193">
        <v>9.5686999999999996E-4</v>
      </c>
      <c r="L280" s="193">
        <v>1.1938999999999999E-3</v>
      </c>
      <c r="M280" s="193">
        <v>1.405E-3</v>
      </c>
      <c r="N280" s="193">
        <v>1.5551E-3</v>
      </c>
      <c r="O280" s="193">
        <v>1.6768E-3</v>
      </c>
      <c r="P280" s="193">
        <v>1.7573000000000001E-3</v>
      </c>
      <c r="Q280" s="193">
        <v>1.7945999999999999E-3</v>
      </c>
      <c r="R280" s="193">
        <v>1.8006999999999999E-3</v>
      </c>
      <c r="S280" s="193">
        <v>1.7786E-3</v>
      </c>
      <c r="T280" s="193">
        <v>1.7328999999999999E-3</v>
      </c>
    </row>
    <row r="281" spans="1:20" x14ac:dyDescent="0.25">
      <c r="C281" s="193" t="s">
        <v>1665</v>
      </c>
      <c r="D281" s="193">
        <v>7.4962000000000005E-5</v>
      </c>
      <c r="E281" s="193">
        <v>4.7750000000000002E-5</v>
      </c>
      <c r="F281" s="193">
        <v>4.9413000000000003E-5</v>
      </c>
      <c r="G281" s="193">
        <v>1.1203E-4</v>
      </c>
      <c r="H281" s="193">
        <v>1.9149999999999999E-4</v>
      </c>
      <c r="I281" s="193">
        <v>4.0119999999999999E-4</v>
      </c>
      <c r="J281" s="193">
        <v>6.8137000000000004E-4</v>
      </c>
      <c r="K281" s="193">
        <v>9.0499999999999999E-4</v>
      </c>
      <c r="L281" s="193">
        <v>1.1175E-3</v>
      </c>
      <c r="M281" s="193">
        <v>1.3094000000000001E-3</v>
      </c>
      <c r="N281" s="193">
        <v>1.4442000000000001E-3</v>
      </c>
      <c r="O281" s="193">
        <v>1.5491000000000001E-3</v>
      </c>
      <c r="P281" s="193">
        <v>1.6132E-3</v>
      </c>
      <c r="Q281" s="193">
        <v>1.6355E-3</v>
      </c>
      <c r="R281" s="193">
        <v>1.6293E-3</v>
      </c>
      <c r="S281" s="193">
        <v>1.5983E-3</v>
      </c>
      <c r="T281" s="193">
        <v>1.5501E-3</v>
      </c>
    </row>
    <row r="282" spans="1:20" x14ac:dyDescent="0.25">
      <c r="C282" s="193" t="s">
        <v>1666</v>
      </c>
      <c r="D282" s="193">
        <v>1.3928000000000001E-4</v>
      </c>
      <c r="E282" s="193">
        <v>1.9670000000000001E-4</v>
      </c>
      <c r="F282" s="193">
        <v>2.8676999999999999E-4</v>
      </c>
      <c r="G282" s="193">
        <v>3.9591000000000002E-4</v>
      </c>
      <c r="H282" s="193">
        <v>4.9167999999999998E-4</v>
      </c>
      <c r="I282" s="193">
        <v>5.7691999999999997E-4</v>
      </c>
      <c r="J282" s="193">
        <v>6.4835999999999995E-4</v>
      </c>
      <c r="K282" s="193">
        <v>7.2747000000000003E-4</v>
      </c>
      <c r="L282" s="193">
        <v>8.0517999999999996E-4</v>
      </c>
      <c r="M282" s="193">
        <v>8.7524E-4</v>
      </c>
      <c r="N282" s="193">
        <v>9.3749999999999997E-4</v>
      </c>
      <c r="O282" s="193">
        <v>9.8540999999999993E-4</v>
      </c>
      <c r="P282" s="193">
        <v>1.0154000000000001E-3</v>
      </c>
      <c r="Q282" s="193">
        <v>1.0338000000000001E-3</v>
      </c>
      <c r="R282" s="193">
        <v>1.0414000000000001E-3</v>
      </c>
      <c r="S282" s="193">
        <v>1.0403000000000001E-3</v>
      </c>
      <c r="T282" s="193">
        <v>1.0332E-3</v>
      </c>
    </row>
    <row r="283" spans="1:20" x14ac:dyDescent="0.25">
      <c r="C283" s="193" t="s">
        <v>1667</v>
      </c>
      <c r="D283" s="193">
        <v>1E-3</v>
      </c>
      <c r="E283" s="193">
        <v>1E-3</v>
      </c>
      <c r="F283" s="193">
        <v>0</v>
      </c>
      <c r="G283" s="193">
        <v>1E-3</v>
      </c>
      <c r="H283" s="193">
        <v>1E-3</v>
      </c>
      <c r="I283" s="193">
        <v>1E-3</v>
      </c>
      <c r="J283" s="193">
        <v>3.0000000000000001E-3</v>
      </c>
      <c r="K283" s="193">
        <v>5.0000000000000001E-3</v>
      </c>
      <c r="L283" s="193">
        <v>7.0000000000000001E-3</v>
      </c>
      <c r="M283" s="193">
        <v>0.01</v>
      </c>
      <c r="N283" s="193">
        <v>1.2999999999999999E-2</v>
      </c>
      <c r="O283" s="193">
        <v>1.4999999999999999E-2</v>
      </c>
      <c r="P283" s="193">
        <v>1.7000000000000001E-2</v>
      </c>
      <c r="Q283" s="193">
        <v>1.9E-2</v>
      </c>
      <c r="R283" s="193">
        <v>2.1000000000000001E-2</v>
      </c>
      <c r="S283" s="193">
        <v>2.1999999999999999E-2</v>
      </c>
      <c r="T283" s="193">
        <v>2.3E-2</v>
      </c>
    </row>
    <row r="284" spans="1:20" x14ac:dyDescent="0.25">
      <c r="C284" s="193" t="s">
        <v>1668</v>
      </c>
      <c r="D284" s="193">
        <v>3.0000000000000001E-3</v>
      </c>
      <c r="E284" s="193">
        <v>3.0000000000000001E-3</v>
      </c>
      <c r="F284" s="193">
        <v>3.0000000000000001E-3</v>
      </c>
      <c r="G284" s="193">
        <v>4.0000000000000001E-3</v>
      </c>
      <c r="H284" s="193">
        <v>4.0000000000000001E-3</v>
      </c>
      <c r="I284" s="193">
        <v>6.0000000000000001E-3</v>
      </c>
      <c r="J284" s="193">
        <v>8.0000000000000002E-3</v>
      </c>
      <c r="K284" s="193">
        <v>0.01</v>
      </c>
      <c r="L284" s="193">
        <v>1.2999999999999999E-2</v>
      </c>
      <c r="M284" s="193">
        <v>1.6E-2</v>
      </c>
      <c r="N284" s="193">
        <v>1.7999999999999999E-2</v>
      </c>
      <c r="O284" s="193">
        <v>2.1000000000000001E-2</v>
      </c>
      <c r="P284" s="193">
        <v>2.3E-2</v>
      </c>
      <c r="Q284" s="193">
        <v>2.4E-2</v>
      </c>
      <c r="R284" s="193">
        <v>2.5000000000000001E-2</v>
      </c>
      <c r="S284" s="193">
        <v>2.5999999999999999E-2</v>
      </c>
      <c r="T284" s="193">
        <v>2.7E-2</v>
      </c>
    </row>
    <row r="285" spans="1:20" x14ac:dyDescent="0.25">
      <c r="C285" s="193" t="s">
        <v>1669</v>
      </c>
      <c r="D285" s="193">
        <v>5.0000000000000001E-3</v>
      </c>
      <c r="E285" s="193">
        <v>3.0000000000000001E-3</v>
      </c>
      <c r="F285" s="193">
        <v>4.0000000000000001E-3</v>
      </c>
      <c r="G285" s="193">
        <v>5.0000000000000001E-3</v>
      </c>
      <c r="H285" s="193">
        <v>6.0000000000000001E-3</v>
      </c>
      <c r="I285" s="193">
        <v>8.0000000000000002E-3</v>
      </c>
      <c r="J285" s="193">
        <v>0.01</v>
      </c>
      <c r="K285" s="193">
        <v>1.2E-2</v>
      </c>
      <c r="L285" s="193">
        <v>1.4999999999999999E-2</v>
      </c>
      <c r="M285" s="193">
        <v>1.7000000000000001E-2</v>
      </c>
      <c r="N285" s="193">
        <v>1.9E-2</v>
      </c>
      <c r="O285" s="193">
        <v>2.1000000000000001E-2</v>
      </c>
      <c r="P285" s="193">
        <v>2.1999999999999999E-2</v>
      </c>
      <c r="Q285" s="193">
        <v>2.4E-2</v>
      </c>
      <c r="R285" s="193">
        <v>2.5000000000000001E-2</v>
      </c>
      <c r="S285" s="193">
        <v>2.5000000000000001E-2</v>
      </c>
      <c r="T285" s="193">
        <v>2.5999999999999999E-2</v>
      </c>
    </row>
    <row r="286" spans="1:20" x14ac:dyDescent="0.25">
      <c r="A286" s="193" t="s">
        <v>1756</v>
      </c>
      <c r="B286" s="193" t="s">
        <v>1757</v>
      </c>
      <c r="C286" s="193" t="s">
        <v>1664</v>
      </c>
      <c r="D286" s="193">
        <v>-2.6025000000000001E-4</v>
      </c>
      <c r="E286" s="193">
        <v>-1.7679E-3</v>
      </c>
      <c r="F286" s="193">
        <v>-3.0636000000000001E-3</v>
      </c>
      <c r="G286" s="193">
        <v>-4.4825999999999998E-3</v>
      </c>
      <c r="H286" s="193">
        <v>-5.7729000000000001E-3</v>
      </c>
      <c r="I286" s="193">
        <v>-5.9083E-3</v>
      </c>
      <c r="J286" s="193">
        <v>-5.5049000000000001E-3</v>
      </c>
      <c r="K286" s="193">
        <v>-5.2728000000000002E-3</v>
      </c>
      <c r="L286" s="193">
        <v>-4.9350000000000002E-3</v>
      </c>
      <c r="M286" s="193">
        <v>-4.5764000000000004E-3</v>
      </c>
      <c r="N286" s="193">
        <v>-4.3429999999999996E-3</v>
      </c>
      <c r="O286" s="193">
        <v>-3.9776999999999998E-3</v>
      </c>
      <c r="P286" s="193">
        <v>-3.5571000000000001E-3</v>
      </c>
      <c r="Q286" s="193">
        <v>-3.3758E-3</v>
      </c>
      <c r="R286" s="193">
        <v>-3.2732999999999998E-3</v>
      </c>
      <c r="S286" s="193">
        <v>-3.2014000000000001E-3</v>
      </c>
      <c r="T286" s="193">
        <v>-3.248E-3</v>
      </c>
    </row>
    <row r="287" spans="1:20" x14ac:dyDescent="0.25">
      <c r="C287" s="193" t="s">
        <v>1665</v>
      </c>
      <c r="D287" s="193">
        <v>-1.8885000000000001E-4</v>
      </c>
      <c r="E287" s="193">
        <v>-1.7468E-3</v>
      </c>
      <c r="F287" s="193">
        <v>-3.0517000000000001E-3</v>
      </c>
      <c r="G287" s="193">
        <v>-4.4371999999999997E-3</v>
      </c>
      <c r="H287" s="193">
        <v>-5.6579999999999998E-3</v>
      </c>
      <c r="I287" s="193">
        <v>-5.6194000000000001E-3</v>
      </c>
      <c r="J287" s="193">
        <v>-5.1301999999999997E-3</v>
      </c>
      <c r="K287" s="193">
        <v>-4.9062999999999997E-3</v>
      </c>
      <c r="L287" s="193">
        <v>-4.5944000000000002E-3</v>
      </c>
      <c r="M287" s="193">
        <v>-4.2867000000000001E-3</v>
      </c>
      <c r="N287" s="193">
        <v>-4.0581999999999997E-3</v>
      </c>
      <c r="O287" s="193">
        <v>-3.6922000000000001E-3</v>
      </c>
      <c r="P287" s="193">
        <v>-3.297E-3</v>
      </c>
      <c r="Q287" s="193">
        <v>-3.1423000000000002E-3</v>
      </c>
      <c r="R287" s="193">
        <v>-3.0974000000000002E-3</v>
      </c>
      <c r="S287" s="193">
        <v>-3.0885999999999999E-3</v>
      </c>
      <c r="T287" s="193">
        <v>-3.1573999999999999E-3</v>
      </c>
    </row>
    <row r="288" spans="1:20" x14ac:dyDescent="0.25">
      <c r="C288" s="193" t="s">
        <v>1666</v>
      </c>
      <c r="D288" s="193">
        <v>8.7987000000000004E-4</v>
      </c>
      <c r="E288" s="193">
        <v>1.1758999999999999E-3</v>
      </c>
      <c r="F288" s="193">
        <v>1.7082E-3</v>
      </c>
      <c r="G288" s="193">
        <v>2.2699E-3</v>
      </c>
      <c r="H288" s="193">
        <v>2.7702999999999998E-3</v>
      </c>
      <c r="I288" s="193">
        <v>3.1603999999999998E-3</v>
      </c>
      <c r="J288" s="193">
        <v>3.3739999999999998E-3</v>
      </c>
      <c r="K288" s="193">
        <v>3.5255999999999998E-3</v>
      </c>
      <c r="L288" s="193">
        <v>3.6281E-3</v>
      </c>
      <c r="M288" s="193">
        <v>3.6832000000000002E-3</v>
      </c>
      <c r="N288" s="193">
        <v>3.7266999999999999E-3</v>
      </c>
      <c r="O288" s="193">
        <v>3.7439000000000001E-3</v>
      </c>
      <c r="P288" s="193">
        <v>3.7255000000000001E-3</v>
      </c>
      <c r="Q288" s="193">
        <v>3.6874E-3</v>
      </c>
      <c r="R288" s="193">
        <v>3.6235E-3</v>
      </c>
      <c r="S288" s="193">
        <v>3.5666000000000001E-3</v>
      </c>
      <c r="T288" s="193">
        <v>3.5309999999999999E-3</v>
      </c>
    </row>
    <row r="289" spans="1:20" x14ac:dyDescent="0.25">
      <c r="C289" s="193" t="s">
        <v>1667</v>
      </c>
      <c r="D289" s="193">
        <v>0</v>
      </c>
      <c r="E289" s="193">
        <v>4.0000000000000001E-3</v>
      </c>
      <c r="F289" s="193">
        <v>8.9999999999999993E-3</v>
      </c>
      <c r="G289" s="193">
        <v>1.4E-2</v>
      </c>
      <c r="H289" s="193">
        <v>1.9E-2</v>
      </c>
      <c r="I289" s="193">
        <v>2.1999999999999999E-2</v>
      </c>
      <c r="J289" s="193">
        <v>2.3E-2</v>
      </c>
      <c r="K289" s="193">
        <v>2.4E-2</v>
      </c>
      <c r="L289" s="193">
        <v>2.4E-2</v>
      </c>
      <c r="M289" s="193">
        <v>2.3E-2</v>
      </c>
      <c r="N289" s="193">
        <v>2.1999999999999999E-2</v>
      </c>
      <c r="O289" s="193">
        <v>2.1999999999999999E-2</v>
      </c>
      <c r="P289" s="193">
        <v>2.1000000000000001E-2</v>
      </c>
      <c r="Q289" s="193">
        <v>0.02</v>
      </c>
      <c r="R289" s="193">
        <v>0.02</v>
      </c>
      <c r="S289" s="193">
        <v>1.9E-2</v>
      </c>
      <c r="T289" s="193">
        <v>1.9E-2</v>
      </c>
    </row>
    <row r="290" spans="1:20" x14ac:dyDescent="0.25">
      <c r="C290" s="193" t="s">
        <v>1668</v>
      </c>
      <c r="D290" s="193">
        <v>3.0000000000000001E-3</v>
      </c>
      <c r="E290" s="193">
        <v>7.0000000000000001E-3</v>
      </c>
      <c r="F290" s="193">
        <v>1.2E-2</v>
      </c>
      <c r="G290" s="193">
        <v>1.7999999999999999E-2</v>
      </c>
      <c r="H290" s="193">
        <v>2.5000000000000001E-2</v>
      </c>
      <c r="I290" s="193">
        <v>2.8000000000000001E-2</v>
      </c>
      <c r="J290" s="193">
        <v>2.9000000000000001E-2</v>
      </c>
      <c r="K290" s="193">
        <v>2.9000000000000001E-2</v>
      </c>
      <c r="L290" s="193">
        <v>2.9000000000000001E-2</v>
      </c>
      <c r="M290" s="193">
        <v>2.9000000000000001E-2</v>
      </c>
      <c r="N290" s="193">
        <v>2.8000000000000001E-2</v>
      </c>
      <c r="O290" s="193">
        <v>2.8000000000000001E-2</v>
      </c>
      <c r="P290" s="193">
        <v>2.7E-2</v>
      </c>
      <c r="Q290" s="193">
        <v>2.7E-2</v>
      </c>
      <c r="R290" s="193">
        <v>2.7E-2</v>
      </c>
      <c r="S290" s="193">
        <v>2.5999999999999999E-2</v>
      </c>
      <c r="T290" s="193">
        <v>2.5999999999999999E-2</v>
      </c>
    </row>
    <row r="291" spans="1:20" x14ac:dyDescent="0.25">
      <c r="C291" s="193" t="s">
        <v>1669</v>
      </c>
      <c r="D291" s="193">
        <v>5.0000000000000001E-3</v>
      </c>
      <c r="E291" s="193">
        <v>7.0000000000000001E-3</v>
      </c>
      <c r="F291" s="193">
        <v>1.0999999999999999E-2</v>
      </c>
      <c r="G291" s="193">
        <v>1.6E-2</v>
      </c>
      <c r="H291" s="193">
        <v>0.02</v>
      </c>
      <c r="I291" s="193">
        <v>2.3E-2</v>
      </c>
      <c r="J291" s="193">
        <v>2.5000000000000001E-2</v>
      </c>
      <c r="K291" s="193">
        <v>2.5999999999999999E-2</v>
      </c>
      <c r="L291" s="193">
        <v>2.7E-2</v>
      </c>
      <c r="M291" s="193">
        <v>2.7E-2</v>
      </c>
      <c r="N291" s="193">
        <v>2.7E-2</v>
      </c>
      <c r="O291" s="193">
        <v>2.7E-2</v>
      </c>
      <c r="P291" s="193">
        <v>2.7E-2</v>
      </c>
      <c r="Q291" s="193">
        <v>2.7E-2</v>
      </c>
      <c r="R291" s="193">
        <v>2.7E-2</v>
      </c>
      <c r="S291" s="193">
        <v>2.7E-2</v>
      </c>
      <c r="T291" s="193">
        <v>2.7E-2</v>
      </c>
    </row>
    <row r="292" spans="1:20" x14ac:dyDescent="0.25">
      <c r="A292" s="193" t="s">
        <v>1758</v>
      </c>
      <c r="B292" s="193" t="s">
        <v>1759</v>
      </c>
      <c r="C292" s="193" t="s">
        <v>1664</v>
      </c>
      <c r="D292" s="193">
        <v>-1.21E-4</v>
      </c>
      <c r="E292" s="193">
        <v>-2.039E-4</v>
      </c>
      <c r="F292" s="193">
        <v>-2.6988000000000001E-4</v>
      </c>
      <c r="G292" s="193">
        <v>-2.4276000000000001E-4</v>
      </c>
      <c r="H292" s="193">
        <v>-7.4751000000000003E-5</v>
      </c>
      <c r="I292" s="193">
        <v>3.6520999999999998E-4</v>
      </c>
      <c r="J292" s="193">
        <v>8.7498999999999997E-4</v>
      </c>
      <c r="K292" s="193">
        <v>1.2646000000000001E-3</v>
      </c>
      <c r="L292" s="193">
        <v>1.6247E-3</v>
      </c>
      <c r="M292" s="193">
        <v>1.9353E-3</v>
      </c>
      <c r="N292" s="193">
        <v>2.1242000000000001E-3</v>
      </c>
      <c r="O292" s="193">
        <v>2.2666000000000001E-3</v>
      </c>
      <c r="P292" s="193">
        <v>2.3349E-3</v>
      </c>
      <c r="Q292" s="193">
        <v>2.3178999999999999E-3</v>
      </c>
      <c r="R292" s="193">
        <v>2.2621E-3</v>
      </c>
      <c r="S292" s="193">
        <v>2.1711E-3</v>
      </c>
      <c r="T292" s="193">
        <v>2.0495000000000001E-3</v>
      </c>
    </row>
    <row r="293" spans="1:20" x14ac:dyDescent="0.25">
      <c r="C293" s="193" t="s">
        <v>1665</v>
      </c>
      <c r="D293" s="193">
        <v>-1.5742999999999999E-4</v>
      </c>
      <c r="E293" s="193">
        <v>-2.7308999999999998E-4</v>
      </c>
      <c r="F293" s="193">
        <v>-3.4010000000000003E-4</v>
      </c>
      <c r="G293" s="193">
        <v>-2.8931999999999997E-4</v>
      </c>
      <c r="H293" s="193">
        <v>-8.3948000000000003E-5</v>
      </c>
      <c r="I293" s="193">
        <v>3.7906000000000002E-4</v>
      </c>
      <c r="J293" s="193">
        <v>8.5745999999999999E-4</v>
      </c>
      <c r="K293" s="193">
        <v>1.1959E-3</v>
      </c>
      <c r="L293" s="193">
        <v>1.5089999999999999E-3</v>
      </c>
      <c r="M293" s="193">
        <v>1.7828E-3</v>
      </c>
      <c r="N293" s="193">
        <v>1.9411999999999999E-3</v>
      </c>
      <c r="O293" s="193">
        <v>2.0539999999999998E-3</v>
      </c>
      <c r="P293" s="193">
        <v>2.0945E-3</v>
      </c>
      <c r="Q293" s="193">
        <v>2.0523999999999998E-3</v>
      </c>
      <c r="R293" s="193">
        <v>1.9765999999999998E-3</v>
      </c>
      <c r="S293" s="193">
        <v>1.8759E-3</v>
      </c>
      <c r="T293" s="193">
        <v>1.7569E-3</v>
      </c>
    </row>
    <row r="294" spans="1:20" x14ac:dyDescent="0.25">
      <c r="C294" s="193" t="s">
        <v>1666</v>
      </c>
      <c r="D294" s="193">
        <v>1.8541E-4</v>
      </c>
      <c r="E294" s="193">
        <v>3.4228999999999998E-4</v>
      </c>
      <c r="F294" s="193">
        <v>5.1546999999999997E-4</v>
      </c>
      <c r="G294" s="193">
        <v>6.8882000000000004E-4</v>
      </c>
      <c r="H294" s="193">
        <v>8.3940000000000002E-4</v>
      </c>
      <c r="I294" s="193">
        <v>9.7623000000000002E-4</v>
      </c>
      <c r="J294" s="193">
        <v>1.0816000000000001E-3</v>
      </c>
      <c r="K294" s="193">
        <v>1.1831000000000001E-3</v>
      </c>
      <c r="L294" s="193">
        <v>1.2788000000000001E-3</v>
      </c>
      <c r="M294" s="193">
        <v>1.3672999999999999E-3</v>
      </c>
      <c r="N294" s="193">
        <v>1.4362999999999999E-3</v>
      </c>
      <c r="O294" s="193">
        <v>1.4779999999999999E-3</v>
      </c>
      <c r="P294" s="193">
        <v>1.4919E-3</v>
      </c>
      <c r="Q294" s="193">
        <v>1.4848999999999999E-3</v>
      </c>
      <c r="R294" s="193">
        <v>1.4664000000000001E-3</v>
      </c>
      <c r="S294" s="193">
        <v>1.4422E-3</v>
      </c>
      <c r="T294" s="193">
        <v>1.4128000000000001E-3</v>
      </c>
    </row>
    <row r="295" spans="1:20" x14ac:dyDescent="0.25">
      <c r="C295" s="193" t="s">
        <v>1667</v>
      </c>
      <c r="D295" s="193">
        <v>2E-3</v>
      </c>
      <c r="E295" s="193">
        <v>2E-3</v>
      </c>
      <c r="F295" s="193">
        <v>2E-3</v>
      </c>
      <c r="G295" s="193">
        <v>2E-3</v>
      </c>
      <c r="H295" s="193">
        <v>1E-3</v>
      </c>
      <c r="I295" s="193">
        <v>1E-3</v>
      </c>
      <c r="J295" s="193">
        <v>3.0000000000000001E-3</v>
      </c>
      <c r="K295" s="193">
        <v>6.0000000000000001E-3</v>
      </c>
      <c r="L295" s="193">
        <v>0.01</v>
      </c>
      <c r="M295" s="193">
        <v>1.2999999999999999E-2</v>
      </c>
      <c r="N295" s="193">
        <v>1.7000000000000001E-2</v>
      </c>
      <c r="O295" s="193">
        <v>0.02</v>
      </c>
      <c r="P295" s="193">
        <v>2.1999999999999999E-2</v>
      </c>
      <c r="Q295" s="193">
        <v>2.4E-2</v>
      </c>
      <c r="R295" s="193">
        <v>2.5999999999999999E-2</v>
      </c>
      <c r="S295" s="193">
        <v>2.7E-2</v>
      </c>
      <c r="T295" s="193">
        <v>2.7E-2</v>
      </c>
    </row>
    <row r="296" spans="1:20" x14ac:dyDescent="0.25">
      <c r="C296" s="193" t="s">
        <v>1668</v>
      </c>
      <c r="D296" s="193">
        <v>7.0000000000000001E-3</v>
      </c>
      <c r="E296" s="193">
        <v>8.9999999999999993E-3</v>
      </c>
      <c r="F296" s="193">
        <v>0.01</v>
      </c>
      <c r="G296" s="193">
        <v>0.01</v>
      </c>
      <c r="H296" s="193">
        <v>0.01</v>
      </c>
      <c r="I296" s="193">
        <v>1.0999999999999999E-2</v>
      </c>
      <c r="J296" s="193">
        <v>1.2999999999999999E-2</v>
      </c>
      <c r="K296" s="193">
        <v>1.6E-2</v>
      </c>
      <c r="L296" s="193">
        <v>1.9E-2</v>
      </c>
      <c r="M296" s="193">
        <v>2.1999999999999999E-2</v>
      </c>
      <c r="N296" s="193">
        <v>2.5000000000000001E-2</v>
      </c>
      <c r="O296" s="193">
        <v>2.8000000000000001E-2</v>
      </c>
      <c r="P296" s="193">
        <v>0.03</v>
      </c>
      <c r="Q296" s="193">
        <v>3.1E-2</v>
      </c>
      <c r="R296" s="193">
        <v>3.2000000000000001E-2</v>
      </c>
      <c r="S296" s="193">
        <v>3.3000000000000002E-2</v>
      </c>
      <c r="T296" s="193">
        <v>3.3000000000000002E-2</v>
      </c>
    </row>
    <row r="297" spans="1:20" x14ac:dyDescent="0.25">
      <c r="C297" s="193" t="s">
        <v>1669</v>
      </c>
      <c r="D297" s="193">
        <v>8.9999999999999993E-3</v>
      </c>
      <c r="E297" s="193">
        <v>0.01</v>
      </c>
      <c r="F297" s="193">
        <v>1.0999999999999999E-2</v>
      </c>
      <c r="G297" s="193">
        <v>1.2E-2</v>
      </c>
      <c r="H297" s="193">
        <v>1.0999999999999999E-2</v>
      </c>
      <c r="I297" s="193">
        <v>1.2E-2</v>
      </c>
      <c r="J297" s="193">
        <v>1.4E-2</v>
      </c>
      <c r="K297" s="193">
        <v>1.7000000000000001E-2</v>
      </c>
      <c r="L297" s="193">
        <v>1.9E-2</v>
      </c>
      <c r="M297" s="193">
        <v>2.1999999999999999E-2</v>
      </c>
      <c r="N297" s="193">
        <v>2.5000000000000001E-2</v>
      </c>
      <c r="O297" s="193">
        <v>2.7E-2</v>
      </c>
      <c r="P297" s="193">
        <v>2.9000000000000001E-2</v>
      </c>
      <c r="Q297" s="193">
        <v>0.03</v>
      </c>
      <c r="R297" s="193">
        <v>3.1E-2</v>
      </c>
      <c r="S297" s="193">
        <v>3.2000000000000001E-2</v>
      </c>
      <c r="T297" s="193">
        <v>3.2000000000000001E-2</v>
      </c>
    </row>
    <row r="298" spans="1:20" x14ac:dyDescent="0.25">
      <c r="A298" s="193" t="s">
        <v>1760</v>
      </c>
      <c r="B298" s="193" t="s">
        <v>1761</v>
      </c>
      <c r="C298" s="193" t="s">
        <v>1664</v>
      </c>
      <c r="D298" s="193">
        <v>3.4549E-4</v>
      </c>
      <c r="E298" s="193">
        <v>4.4664999999999999E-4</v>
      </c>
      <c r="F298" s="193">
        <v>5.1836000000000004E-4</v>
      </c>
      <c r="G298" s="193">
        <v>6.1140999999999995E-4</v>
      </c>
      <c r="H298" s="193">
        <v>6.9996999999999995E-4</v>
      </c>
      <c r="I298" s="193">
        <v>6.8322999999999995E-4</v>
      </c>
      <c r="J298" s="193">
        <v>8.0623000000000001E-4</v>
      </c>
      <c r="K298" s="193">
        <v>9.59E-4</v>
      </c>
      <c r="L298" s="193">
        <v>1.1163E-3</v>
      </c>
      <c r="M298" s="193">
        <v>1.3071000000000001E-3</v>
      </c>
      <c r="N298" s="193">
        <v>1.4790999999999999E-3</v>
      </c>
      <c r="O298" s="193">
        <v>1.6129E-3</v>
      </c>
      <c r="P298" s="193">
        <v>1.7298000000000001E-3</v>
      </c>
      <c r="Q298" s="193">
        <v>1.8377000000000001E-3</v>
      </c>
      <c r="R298" s="193">
        <v>1.9155999999999999E-3</v>
      </c>
      <c r="S298" s="193">
        <v>1.9694000000000001E-3</v>
      </c>
      <c r="T298" s="193">
        <v>2.0041E-3</v>
      </c>
    </row>
    <row r="299" spans="1:20" x14ac:dyDescent="0.25">
      <c r="C299" s="193" t="s">
        <v>1665</v>
      </c>
      <c r="D299" s="193">
        <v>3.1763000000000001E-4</v>
      </c>
      <c r="E299" s="193">
        <v>3.8054000000000001E-4</v>
      </c>
      <c r="F299" s="193">
        <v>4.1988000000000003E-4</v>
      </c>
      <c r="G299" s="193">
        <v>4.8547E-4</v>
      </c>
      <c r="H299" s="193">
        <v>5.4016999999999997E-4</v>
      </c>
      <c r="I299" s="193">
        <v>5.2107E-4</v>
      </c>
      <c r="J299" s="193">
        <v>6.4232000000000004E-4</v>
      </c>
      <c r="K299" s="193">
        <v>7.8684999999999996E-4</v>
      </c>
      <c r="L299" s="193">
        <v>9.2599999999999996E-4</v>
      </c>
      <c r="M299" s="193">
        <v>1.0891E-3</v>
      </c>
      <c r="N299" s="193">
        <v>1.2394000000000001E-3</v>
      </c>
      <c r="O299" s="193">
        <v>1.3527999999999999E-3</v>
      </c>
      <c r="P299" s="193">
        <v>1.4526000000000001E-3</v>
      </c>
      <c r="Q299" s="193">
        <v>1.5439E-3</v>
      </c>
      <c r="R299" s="193">
        <v>1.6084000000000001E-3</v>
      </c>
      <c r="S299" s="193">
        <v>1.6486000000000001E-3</v>
      </c>
      <c r="T299" s="193">
        <v>1.6708999999999999E-3</v>
      </c>
    </row>
    <row r="300" spans="1:20" x14ac:dyDescent="0.25">
      <c r="C300" s="193" t="s">
        <v>1666</v>
      </c>
      <c r="D300" s="193">
        <v>2.0998999999999999E-4</v>
      </c>
      <c r="E300" s="193">
        <v>2.2248E-4</v>
      </c>
      <c r="F300" s="193">
        <v>2.8285000000000002E-4</v>
      </c>
      <c r="G300" s="193">
        <v>3.4319E-4</v>
      </c>
      <c r="H300" s="193">
        <v>3.8173999999999999E-4</v>
      </c>
      <c r="I300" s="193">
        <v>4.2801999999999998E-4</v>
      </c>
      <c r="J300" s="193">
        <v>4.5873000000000002E-4</v>
      </c>
      <c r="K300" s="193">
        <v>5.0529999999999998E-4</v>
      </c>
      <c r="L300" s="193">
        <v>5.6247000000000003E-4</v>
      </c>
      <c r="M300" s="193">
        <v>6.2104E-4</v>
      </c>
      <c r="N300" s="193">
        <v>6.8143999999999995E-4</v>
      </c>
      <c r="O300" s="193">
        <v>7.4069999999999995E-4</v>
      </c>
      <c r="P300" s="193">
        <v>7.9259000000000003E-4</v>
      </c>
      <c r="Q300" s="193">
        <v>8.3885999999999997E-4</v>
      </c>
      <c r="R300" s="193">
        <v>8.7609000000000005E-4</v>
      </c>
      <c r="S300" s="193">
        <v>9.0472999999999997E-4</v>
      </c>
      <c r="T300" s="193">
        <v>9.2666000000000005E-4</v>
      </c>
    </row>
    <row r="301" spans="1:20" x14ac:dyDescent="0.25">
      <c r="C301" s="193" t="s">
        <v>1667</v>
      </c>
      <c r="D301" s="193">
        <v>8.0000000000000002E-3</v>
      </c>
      <c r="E301" s="193">
        <v>8.9999999999999993E-3</v>
      </c>
      <c r="F301" s="193">
        <v>0.01</v>
      </c>
      <c r="G301" s="193">
        <v>0.01</v>
      </c>
      <c r="H301" s="193">
        <v>1.0999999999999999E-2</v>
      </c>
      <c r="I301" s="193">
        <v>1.0999999999999999E-2</v>
      </c>
      <c r="J301" s="193">
        <v>1.2E-2</v>
      </c>
      <c r="K301" s="193">
        <v>1.2999999999999999E-2</v>
      </c>
      <c r="L301" s="193">
        <v>1.4999999999999999E-2</v>
      </c>
      <c r="M301" s="193">
        <v>1.7000000000000001E-2</v>
      </c>
      <c r="N301" s="193">
        <v>0.02</v>
      </c>
      <c r="O301" s="193">
        <v>2.3E-2</v>
      </c>
      <c r="P301" s="193">
        <v>2.5000000000000001E-2</v>
      </c>
      <c r="Q301" s="193">
        <v>2.7E-2</v>
      </c>
      <c r="R301" s="193">
        <v>2.9000000000000001E-2</v>
      </c>
      <c r="S301" s="193">
        <v>3.1E-2</v>
      </c>
      <c r="T301" s="193">
        <v>3.3000000000000002E-2</v>
      </c>
    </row>
    <row r="302" spans="1:20" x14ac:dyDescent="0.25">
      <c r="C302" s="193" t="s">
        <v>1668</v>
      </c>
      <c r="D302" s="193">
        <v>0.01</v>
      </c>
      <c r="E302" s="193">
        <v>0.01</v>
      </c>
      <c r="F302" s="193">
        <v>0.01</v>
      </c>
      <c r="G302" s="193">
        <v>0.01</v>
      </c>
      <c r="H302" s="193">
        <v>1.0999999999999999E-2</v>
      </c>
      <c r="I302" s="193">
        <v>1.0999999999999999E-2</v>
      </c>
      <c r="J302" s="193">
        <v>1.2E-2</v>
      </c>
      <c r="K302" s="193">
        <v>1.2999999999999999E-2</v>
      </c>
      <c r="L302" s="193">
        <v>1.4999999999999999E-2</v>
      </c>
      <c r="M302" s="193">
        <v>1.7000000000000001E-2</v>
      </c>
      <c r="N302" s="193">
        <v>1.9E-2</v>
      </c>
      <c r="O302" s="193">
        <v>2.1999999999999999E-2</v>
      </c>
      <c r="P302" s="193">
        <v>2.4E-2</v>
      </c>
      <c r="Q302" s="193">
        <v>2.5999999999999999E-2</v>
      </c>
      <c r="R302" s="193">
        <v>2.8000000000000001E-2</v>
      </c>
      <c r="S302" s="193">
        <v>2.9000000000000001E-2</v>
      </c>
      <c r="T302" s="193">
        <v>3.1E-2</v>
      </c>
    </row>
    <row r="303" spans="1:20" x14ac:dyDescent="0.25">
      <c r="C303" s="193" t="s">
        <v>1669</v>
      </c>
      <c r="D303" s="193">
        <v>0.01</v>
      </c>
      <c r="E303" s="193">
        <v>8.0000000000000002E-3</v>
      </c>
      <c r="F303" s="193">
        <v>8.9999999999999993E-3</v>
      </c>
      <c r="G303" s="193">
        <v>0.01</v>
      </c>
      <c r="H303" s="193">
        <v>1.0999999999999999E-2</v>
      </c>
      <c r="I303" s="193">
        <v>1.0999999999999999E-2</v>
      </c>
      <c r="J303" s="193">
        <v>1.2E-2</v>
      </c>
      <c r="K303" s="193">
        <v>1.4E-2</v>
      </c>
      <c r="L303" s="193">
        <v>1.4999999999999999E-2</v>
      </c>
      <c r="M303" s="193">
        <v>1.6E-2</v>
      </c>
      <c r="N303" s="193">
        <v>1.7999999999999999E-2</v>
      </c>
      <c r="O303" s="193">
        <v>0.02</v>
      </c>
      <c r="P303" s="193">
        <v>2.1000000000000001E-2</v>
      </c>
      <c r="Q303" s="193">
        <v>2.3E-2</v>
      </c>
      <c r="R303" s="193">
        <v>2.4E-2</v>
      </c>
      <c r="S303" s="193">
        <v>2.5000000000000001E-2</v>
      </c>
      <c r="T303" s="193">
        <v>2.5999999999999999E-2</v>
      </c>
    </row>
    <row r="304" spans="1:20" x14ac:dyDescent="0.25">
      <c r="A304" s="193" t="s">
        <v>1762</v>
      </c>
      <c r="B304" s="193" t="s">
        <v>1763</v>
      </c>
      <c r="C304" s="193" t="s">
        <v>1664</v>
      </c>
      <c r="D304" s="193">
        <v>-1.3218E-4</v>
      </c>
      <c r="E304" s="193">
        <v>-1.7261E-5</v>
      </c>
      <c r="F304" s="193">
        <v>1.7614E-6</v>
      </c>
      <c r="G304" s="193">
        <v>1.4092E-4</v>
      </c>
      <c r="H304" s="193">
        <v>3.7145E-4</v>
      </c>
      <c r="I304" s="193">
        <v>8.0285999999999997E-4</v>
      </c>
      <c r="J304" s="193">
        <v>1.3004E-3</v>
      </c>
      <c r="K304" s="193">
        <v>1.6641E-3</v>
      </c>
      <c r="L304" s="193">
        <v>1.9815000000000002E-3</v>
      </c>
      <c r="M304" s="193">
        <v>2.2300000000000002E-3</v>
      </c>
      <c r="N304" s="193">
        <v>2.3568E-3</v>
      </c>
      <c r="O304" s="193">
        <v>2.4402999999999998E-3</v>
      </c>
      <c r="P304" s="193">
        <v>2.4562E-3</v>
      </c>
      <c r="Q304" s="193">
        <v>2.4079000000000001E-3</v>
      </c>
      <c r="R304" s="193">
        <v>2.323E-3</v>
      </c>
      <c r="S304" s="193">
        <v>2.2082999999999998E-3</v>
      </c>
      <c r="T304" s="193">
        <v>2.0753E-3</v>
      </c>
    </row>
    <row r="305" spans="1:20" x14ac:dyDescent="0.25">
      <c r="C305" s="193" t="s">
        <v>1665</v>
      </c>
      <c r="D305" s="193">
        <v>-1.8681000000000001E-4</v>
      </c>
      <c r="E305" s="193">
        <v>-1.0149000000000001E-4</v>
      </c>
      <c r="F305" s="193">
        <v>-9.1584999999999998E-5</v>
      </c>
      <c r="G305" s="193">
        <v>6.8730000000000001E-5</v>
      </c>
      <c r="H305" s="193">
        <v>3.2068E-4</v>
      </c>
      <c r="I305" s="193">
        <v>7.5624999999999998E-4</v>
      </c>
      <c r="J305" s="193">
        <v>1.2160000000000001E-3</v>
      </c>
      <c r="K305" s="193">
        <v>1.5284000000000001E-3</v>
      </c>
      <c r="L305" s="193">
        <v>1.8014999999999999E-3</v>
      </c>
      <c r="M305" s="193">
        <v>2.0192999999999999E-3</v>
      </c>
      <c r="N305" s="193">
        <v>2.1188000000000001E-3</v>
      </c>
      <c r="O305" s="193">
        <v>2.1787E-3</v>
      </c>
      <c r="P305" s="193">
        <v>2.1710000000000002E-3</v>
      </c>
      <c r="Q305" s="193">
        <v>2.1031999999999999E-3</v>
      </c>
      <c r="R305" s="193">
        <v>2.0051000000000001E-3</v>
      </c>
      <c r="S305" s="193">
        <v>1.8868999999999999E-3</v>
      </c>
      <c r="T305" s="193">
        <v>1.7616999999999999E-3</v>
      </c>
    </row>
    <row r="306" spans="1:20" x14ac:dyDescent="0.25">
      <c r="C306" s="193" t="s">
        <v>1666</v>
      </c>
      <c r="D306" s="193">
        <v>2.1965E-4</v>
      </c>
      <c r="E306" s="193">
        <v>3.4079999999999999E-4</v>
      </c>
      <c r="F306" s="193">
        <v>4.9547000000000002E-4</v>
      </c>
      <c r="G306" s="193">
        <v>6.6062E-4</v>
      </c>
      <c r="H306" s="193">
        <v>8.0135000000000004E-4</v>
      </c>
      <c r="I306" s="193">
        <v>9.3210000000000005E-4</v>
      </c>
      <c r="J306" s="193">
        <v>1.0363E-3</v>
      </c>
      <c r="K306" s="193">
        <v>1.1364000000000001E-3</v>
      </c>
      <c r="L306" s="193">
        <v>1.2292E-3</v>
      </c>
      <c r="M306" s="193">
        <v>1.3154E-3</v>
      </c>
      <c r="N306" s="193">
        <v>1.3755E-3</v>
      </c>
      <c r="O306" s="193">
        <v>1.4088E-3</v>
      </c>
      <c r="P306" s="193">
        <v>1.4147999999999999E-3</v>
      </c>
      <c r="Q306" s="193">
        <v>1.4021999999999999E-3</v>
      </c>
      <c r="R306" s="193">
        <v>1.3814999999999999E-3</v>
      </c>
      <c r="S306" s="193">
        <v>1.3538999999999999E-3</v>
      </c>
      <c r="T306" s="193">
        <v>1.3216E-3</v>
      </c>
    </row>
    <row r="307" spans="1:20" x14ac:dyDescent="0.25">
      <c r="C307" s="193" t="s">
        <v>1667</v>
      </c>
      <c r="D307" s="193">
        <v>1E-3</v>
      </c>
      <c r="E307" s="193">
        <v>1E-3</v>
      </c>
      <c r="F307" s="193">
        <v>0</v>
      </c>
      <c r="G307" s="193">
        <v>0</v>
      </c>
      <c r="H307" s="193">
        <v>1E-3</v>
      </c>
      <c r="I307" s="193">
        <v>3.0000000000000001E-3</v>
      </c>
      <c r="J307" s="193">
        <v>7.0000000000000001E-3</v>
      </c>
      <c r="K307" s="193">
        <v>1.0999999999999999E-2</v>
      </c>
      <c r="L307" s="193">
        <v>1.6E-2</v>
      </c>
      <c r="M307" s="193">
        <v>0.02</v>
      </c>
      <c r="N307" s="193">
        <v>2.3E-2</v>
      </c>
      <c r="O307" s="193">
        <v>2.5999999999999999E-2</v>
      </c>
      <c r="P307" s="193">
        <v>2.8000000000000001E-2</v>
      </c>
      <c r="Q307" s="193">
        <v>0.03</v>
      </c>
      <c r="R307" s="193">
        <v>3.1E-2</v>
      </c>
      <c r="S307" s="193">
        <v>3.2000000000000001E-2</v>
      </c>
      <c r="T307" s="193">
        <v>3.2000000000000001E-2</v>
      </c>
    </row>
    <row r="308" spans="1:20" x14ac:dyDescent="0.25">
      <c r="C308" s="193" t="s">
        <v>1668</v>
      </c>
      <c r="D308" s="193">
        <v>7.0000000000000001E-3</v>
      </c>
      <c r="E308" s="193">
        <v>6.0000000000000001E-3</v>
      </c>
      <c r="F308" s="193">
        <v>6.0000000000000001E-3</v>
      </c>
      <c r="G308" s="193">
        <v>7.0000000000000001E-3</v>
      </c>
      <c r="H308" s="193">
        <v>8.0000000000000002E-3</v>
      </c>
      <c r="I308" s="193">
        <v>1.0999999999999999E-2</v>
      </c>
      <c r="J308" s="193">
        <v>1.4999999999999999E-2</v>
      </c>
      <c r="K308" s="193">
        <v>1.9E-2</v>
      </c>
      <c r="L308" s="193">
        <v>2.3E-2</v>
      </c>
      <c r="M308" s="193">
        <v>2.5999999999999999E-2</v>
      </c>
      <c r="N308" s="193">
        <v>2.9000000000000001E-2</v>
      </c>
      <c r="O308" s="193">
        <v>3.1E-2</v>
      </c>
      <c r="P308" s="193">
        <v>3.3000000000000002E-2</v>
      </c>
      <c r="Q308" s="193">
        <v>3.4000000000000002E-2</v>
      </c>
      <c r="R308" s="193">
        <v>3.5000000000000003E-2</v>
      </c>
      <c r="S308" s="193">
        <v>3.5999999999999997E-2</v>
      </c>
      <c r="T308" s="193">
        <v>3.5999999999999997E-2</v>
      </c>
    </row>
    <row r="309" spans="1:20" x14ac:dyDescent="0.25">
      <c r="C309" s="193" t="s">
        <v>1669</v>
      </c>
      <c r="D309" s="193">
        <v>8.9999999999999993E-3</v>
      </c>
      <c r="E309" s="193">
        <v>6.0000000000000001E-3</v>
      </c>
      <c r="F309" s="193">
        <v>7.0000000000000001E-3</v>
      </c>
      <c r="G309" s="193">
        <v>8.0000000000000002E-3</v>
      </c>
      <c r="H309" s="193">
        <v>0.01</v>
      </c>
      <c r="I309" s="193">
        <v>1.2999999999999999E-2</v>
      </c>
      <c r="J309" s="193">
        <v>1.7000000000000001E-2</v>
      </c>
      <c r="K309" s="193">
        <v>0.02</v>
      </c>
      <c r="L309" s="193">
        <v>2.3E-2</v>
      </c>
      <c r="M309" s="193">
        <v>2.5999999999999999E-2</v>
      </c>
      <c r="N309" s="193">
        <v>2.8000000000000001E-2</v>
      </c>
      <c r="O309" s="193">
        <v>0.03</v>
      </c>
      <c r="P309" s="193">
        <v>3.1E-2</v>
      </c>
      <c r="Q309" s="193">
        <v>3.2000000000000001E-2</v>
      </c>
      <c r="R309" s="193">
        <v>3.3000000000000002E-2</v>
      </c>
      <c r="S309" s="193">
        <v>3.3000000000000002E-2</v>
      </c>
      <c r="T309" s="193">
        <v>3.4000000000000002E-2</v>
      </c>
    </row>
    <row r="310" spans="1:20" x14ac:dyDescent="0.25">
      <c r="A310" s="193" t="s">
        <v>1764</v>
      </c>
      <c r="B310" s="193" t="s">
        <v>1765</v>
      </c>
      <c r="C310" s="193" t="s">
        <v>1664</v>
      </c>
      <c r="D310" s="193">
        <v>-1.8833000000000001E-4</v>
      </c>
      <c r="E310" s="193">
        <v>-3.7725999999999998E-4</v>
      </c>
      <c r="F310" s="193">
        <v>-5.7981000000000005E-4</v>
      </c>
      <c r="G310" s="193">
        <v>-6.9308E-4</v>
      </c>
      <c r="H310" s="193">
        <v>-6.4375000000000001E-4</v>
      </c>
      <c r="I310" s="193">
        <v>-2.6434000000000001E-4</v>
      </c>
      <c r="J310" s="193">
        <v>2.6169000000000002E-4</v>
      </c>
      <c r="K310" s="193">
        <v>6.6837000000000005E-4</v>
      </c>
      <c r="L310" s="193">
        <v>1.0660999999999999E-3</v>
      </c>
      <c r="M310" s="193">
        <v>1.4277000000000001E-3</v>
      </c>
      <c r="N310" s="193">
        <v>1.668E-3</v>
      </c>
      <c r="O310" s="193">
        <v>1.8729E-3</v>
      </c>
      <c r="P310" s="193">
        <v>2.0038999999999999E-3</v>
      </c>
      <c r="Q310" s="193">
        <v>2.0330000000000001E-3</v>
      </c>
      <c r="R310" s="193">
        <v>2.0127000000000001E-3</v>
      </c>
      <c r="S310" s="193">
        <v>1.9514999999999999E-3</v>
      </c>
      <c r="T310" s="193">
        <v>1.848E-3</v>
      </c>
    </row>
    <row r="311" spans="1:20" x14ac:dyDescent="0.25">
      <c r="C311" s="193" t="s">
        <v>1665</v>
      </c>
      <c r="D311" s="193">
        <v>-2.1083000000000001E-4</v>
      </c>
      <c r="E311" s="193">
        <v>-4.2391E-4</v>
      </c>
      <c r="F311" s="193">
        <v>-6.246E-4</v>
      </c>
      <c r="G311" s="193">
        <v>-7.1509999999999998E-4</v>
      </c>
      <c r="H311" s="193">
        <v>-6.2164999999999996E-4</v>
      </c>
      <c r="I311" s="193">
        <v>-2.0641E-4</v>
      </c>
      <c r="J311" s="193">
        <v>2.9687000000000002E-4</v>
      </c>
      <c r="K311" s="193">
        <v>6.5850999999999995E-4</v>
      </c>
      <c r="L311" s="193">
        <v>1.0047000000000001E-3</v>
      </c>
      <c r="M311" s="193">
        <v>1.323E-3</v>
      </c>
      <c r="N311" s="193">
        <v>1.5296000000000001E-3</v>
      </c>
      <c r="O311" s="193">
        <v>1.7007000000000001E-3</v>
      </c>
      <c r="P311" s="193">
        <v>1.7989E-3</v>
      </c>
      <c r="Q311" s="193">
        <v>1.7974E-3</v>
      </c>
      <c r="R311" s="193">
        <v>1.7499E-3</v>
      </c>
      <c r="S311" s="193">
        <v>1.67E-3</v>
      </c>
      <c r="T311" s="193">
        <v>1.5625999999999999E-3</v>
      </c>
    </row>
    <row r="312" spans="1:20" x14ac:dyDescent="0.25">
      <c r="C312" s="193" t="s">
        <v>1666</v>
      </c>
      <c r="D312" s="193">
        <v>1.9544000000000001E-4</v>
      </c>
      <c r="E312" s="193">
        <v>3.7191999999999998E-4</v>
      </c>
      <c r="F312" s="193">
        <v>5.7207999999999998E-4</v>
      </c>
      <c r="G312" s="193">
        <v>7.7254999999999999E-4</v>
      </c>
      <c r="H312" s="193">
        <v>9.3411999999999998E-4</v>
      </c>
      <c r="I312" s="193">
        <v>1.0709000000000001E-3</v>
      </c>
      <c r="J312" s="193">
        <v>1.1758999999999999E-3</v>
      </c>
      <c r="K312" s="193">
        <v>1.2677000000000001E-3</v>
      </c>
      <c r="L312" s="193">
        <v>1.3558000000000001E-3</v>
      </c>
      <c r="M312" s="193">
        <v>1.4379E-3</v>
      </c>
      <c r="N312" s="193">
        <v>1.5089999999999999E-3</v>
      </c>
      <c r="O312" s="193">
        <v>1.5563E-3</v>
      </c>
      <c r="P312" s="193">
        <v>1.5774999999999999E-3</v>
      </c>
      <c r="Q312" s="193">
        <v>1.5763000000000001E-3</v>
      </c>
      <c r="R312" s="193">
        <v>1.5589E-3</v>
      </c>
      <c r="S312" s="193">
        <v>1.5357000000000001E-3</v>
      </c>
      <c r="T312" s="193">
        <v>1.5083E-3</v>
      </c>
    </row>
    <row r="313" spans="1:20" x14ac:dyDescent="0.25">
      <c r="C313" s="193" t="s">
        <v>1667</v>
      </c>
      <c r="D313" s="193">
        <v>4.0000000000000001E-3</v>
      </c>
      <c r="E313" s="193">
        <v>5.0000000000000001E-3</v>
      </c>
      <c r="F313" s="193">
        <v>6.0000000000000001E-3</v>
      </c>
      <c r="G313" s="193">
        <v>6.0000000000000001E-3</v>
      </c>
      <c r="H313" s="193">
        <v>6.0000000000000001E-3</v>
      </c>
      <c r="I313" s="193">
        <v>4.0000000000000001E-3</v>
      </c>
      <c r="J313" s="193">
        <v>3.0000000000000001E-3</v>
      </c>
      <c r="K313" s="193">
        <v>3.0000000000000001E-3</v>
      </c>
      <c r="L313" s="193">
        <v>4.0000000000000001E-3</v>
      </c>
      <c r="M313" s="193">
        <v>6.0000000000000001E-3</v>
      </c>
      <c r="N313" s="193">
        <v>8.0000000000000002E-3</v>
      </c>
      <c r="O313" s="193">
        <v>0.01</v>
      </c>
      <c r="P313" s="193">
        <v>1.2E-2</v>
      </c>
      <c r="Q313" s="193">
        <v>1.4E-2</v>
      </c>
      <c r="R313" s="193">
        <v>1.4999999999999999E-2</v>
      </c>
      <c r="S313" s="193">
        <v>1.6E-2</v>
      </c>
      <c r="T313" s="193">
        <v>1.7000000000000001E-2</v>
      </c>
    </row>
    <row r="314" spans="1:20" x14ac:dyDescent="0.25">
      <c r="C314" s="193" t="s">
        <v>1668</v>
      </c>
      <c r="D314" s="193">
        <v>8.0000000000000002E-3</v>
      </c>
      <c r="E314" s="193">
        <v>0.01</v>
      </c>
      <c r="F314" s="193">
        <v>1.2E-2</v>
      </c>
      <c r="G314" s="193">
        <v>1.2999999999999999E-2</v>
      </c>
      <c r="H314" s="193">
        <v>1.2999999999999999E-2</v>
      </c>
      <c r="I314" s="193">
        <v>1.2999999999999999E-2</v>
      </c>
      <c r="J314" s="193">
        <v>1.2999999999999999E-2</v>
      </c>
      <c r="K314" s="193">
        <v>1.2999999999999999E-2</v>
      </c>
      <c r="L314" s="193">
        <v>1.4999999999999999E-2</v>
      </c>
      <c r="M314" s="193">
        <v>1.6E-2</v>
      </c>
      <c r="N314" s="193">
        <v>1.7999999999999999E-2</v>
      </c>
      <c r="O314" s="193">
        <v>0.02</v>
      </c>
      <c r="P314" s="193">
        <v>2.1999999999999999E-2</v>
      </c>
      <c r="Q314" s="193">
        <v>2.3E-2</v>
      </c>
      <c r="R314" s="193">
        <v>2.4E-2</v>
      </c>
      <c r="S314" s="193">
        <v>2.5000000000000001E-2</v>
      </c>
      <c r="T314" s="193">
        <v>2.5000000000000001E-2</v>
      </c>
    </row>
    <row r="315" spans="1:20" x14ac:dyDescent="0.25">
      <c r="C315" s="193" t="s">
        <v>1669</v>
      </c>
      <c r="D315" s="193">
        <v>8.9999999999999993E-3</v>
      </c>
      <c r="E315" s="193">
        <v>0.01</v>
      </c>
      <c r="F315" s="193">
        <v>1.2999999999999999E-2</v>
      </c>
      <c r="G315" s="193">
        <v>1.4E-2</v>
      </c>
      <c r="H315" s="193">
        <v>1.4E-2</v>
      </c>
      <c r="I315" s="193">
        <v>1.2999999999999999E-2</v>
      </c>
      <c r="J315" s="193">
        <v>1.2999999999999999E-2</v>
      </c>
      <c r="K315" s="193">
        <v>1.2999999999999999E-2</v>
      </c>
      <c r="L315" s="193">
        <v>1.4E-2</v>
      </c>
      <c r="M315" s="193">
        <v>1.4999999999999999E-2</v>
      </c>
      <c r="N315" s="193">
        <v>1.7000000000000001E-2</v>
      </c>
      <c r="O315" s="193">
        <v>1.9E-2</v>
      </c>
      <c r="P315" s="193">
        <v>2.1000000000000001E-2</v>
      </c>
      <c r="Q315" s="193">
        <v>2.1999999999999999E-2</v>
      </c>
      <c r="R315" s="193">
        <v>2.3E-2</v>
      </c>
      <c r="S315" s="193">
        <v>2.4E-2</v>
      </c>
      <c r="T315" s="193">
        <v>2.5000000000000001E-2</v>
      </c>
    </row>
    <row r="316" spans="1:20" x14ac:dyDescent="0.25">
      <c r="A316" s="193" t="s">
        <v>1766</v>
      </c>
      <c r="B316" s="193" t="s">
        <v>1767</v>
      </c>
      <c r="C316" s="193" t="s">
        <v>1664</v>
      </c>
      <c r="D316" s="193">
        <v>-7.8699E-5</v>
      </c>
      <c r="E316" s="193">
        <v>1.6139999999999999E-4</v>
      </c>
      <c r="F316" s="193">
        <v>1.5938000000000001E-4</v>
      </c>
      <c r="G316" s="193">
        <v>7.4262000000000002E-5</v>
      </c>
      <c r="H316" s="193">
        <v>1.7436E-4</v>
      </c>
      <c r="I316" s="193">
        <v>1.747E-5</v>
      </c>
      <c r="J316" s="193">
        <v>-1.3504E-6</v>
      </c>
      <c r="K316" s="193">
        <v>6.1752000000000001E-5</v>
      </c>
      <c r="L316" s="193">
        <v>7.2124000000000003E-5</v>
      </c>
      <c r="M316" s="193">
        <v>1.786E-4</v>
      </c>
      <c r="N316" s="193">
        <v>2.2178000000000001E-4</v>
      </c>
      <c r="O316" s="193">
        <v>2.4724000000000002E-4</v>
      </c>
      <c r="P316" s="193">
        <v>2.7027000000000003E-4</v>
      </c>
      <c r="Q316" s="193">
        <v>3.2924000000000001E-4</v>
      </c>
      <c r="R316" s="193">
        <v>3.9753999999999999E-4</v>
      </c>
      <c r="S316" s="193">
        <v>4.3450999999999999E-4</v>
      </c>
      <c r="T316" s="193">
        <v>4.6743000000000002E-4</v>
      </c>
    </row>
    <row r="317" spans="1:20" x14ac:dyDescent="0.25">
      <c r="C317" s="193" t="s">
        <v>1665</v>
      </c>
      <c r="D317" s="193">
        <v>-9.5622E-5</v>
      </c>
      <c r="E317" s="193">
        <v>1.4469E-4</v>
      </c>
      <c r="F317" s="193">
        <v>1.3286999999999999E-4</v>
      </c>
      <c r="G317" s="193">
        <v>7.1555000000000002E-5</v>
      </c>
      <c r="H317" s="193">
        <v>1.9599999999999999E-4</v>
      </c>
      <c r="I317" s="193">
        <v>3.4461000000000001E-5</v>
      </c>
      <c r="J317" s="193">
        <v>3.7945999999999999E-5</v>
      </c>
      <c r="K317" s="193">
        <v>1.122E-4</v>
      </c>
      <c r="L317" s="193">
        <v>1.3238E-4</v>
      </c>
      <c r="M317" s="193">
        <v>2.5382999999999997E-4</v>
      </c>
      <c r="N317" s="193">
        <v>2.9789999999999998E-4</v>
      </c>
      <c r="O317" s="193">
        <v>3.2461000000000002E-4</v>
      </c>
      <c r="P317" s="193">
        <v>3.5849999999999999E-4</v>
      </c>
      <c r="Q317" s="193">
        <v>4.2065000000000001E-4</v>
      </c>
      <c r="R317" s="193">
        <v>4.8422999999999999E-4</v>
      </c>
      <c r="S317" s="193">
        <v>5.1875999999999995E-4</v>
      </c>
      <c r="T317" s="193">
        <v>5.4856999999999996E-4</v>
      </c>
    </row>
    <row r="318" spans="1:20" x14ac:dyDescent="0.25">
      <c r="C318" s="193" t="s">
        <v>1666</v>
      </c>
      <c r="D318" s="193">
        <v>3.567E-4</v>
      </c>
      <c r="E318" s="193">
        <v>4.0728999999999998E-4</v>
      </c>
      <c r="F318" s="193">
        <v>5.1646000000000005E-4</v>
      </c>
      <c r="G318" s="193">
        <v>6.4815000000000001E-4</v>
      </c>
      <c r="H318" s="193">
        <v>7.3813000000000004E-4</v>
      </c>
      <c r="I318" s="193">
        <v>7.9889000000000002E-4</v>
      </c>
      <c r="J318" s="193">
        <v>8.4913000000000002E-4</v>
      </c>
      <c r="K318" s="193">
        <v>9.0558999999999995E-4</v>
      </c>
      <c r="L318" s="193">
        <v>9.5494000000000004E-4</v>
      </c>
      <c r="M318" s="193">
        <v>1.0018E-3</v>
      </c>
      <c r="N318" s="193">
        <v>1.0387E-3</v>
      </c>
      <c r="O318" s="193">
        <v>1.0662E-3</v>
      </c>
      <c r="P318" s="193">
        <v>1.0853E-3</v>
      </c>
      <c r="Q318" s="193">
        <v>1.1083E-3</v>
      </c>
      <c r="R318" s="193">
        <v>1.1312E-3</v>
      </c>
      <c r="S318" s="193">
        <v>1.1462E-3</v>
      </c>
      <c r="T318" s="193">
        <v>1.1622E-3</v>
      </c>
    </row>
    <row r="319" spans="1:20" x14ac:dyDescent="0.25">
      <c r="C319" s="193" t="s">
        <v>1667</v>
      </c>
      <c r="D319" s="193">
        <v>0</v>
      </c>
      <c r="E319" s="193">
        <v>0</v>
      </c>
      <c r="F319" s="193">
        <v>0</v>
      </c>
      <c r="G319" s="193">
        <v>0</v>
      </c>
      <c r="H319" s="193">
        <v>0</v>
      </c>
      <c r="I319" s="193">
        <v>0</v>
      </c>
      <c r="J319" s="193">
        <v>0</v>
      </c>
      <c r="K319" s="193">
        <v>0</v>
      </c>
      <c r="L319" s="193">
        <v>0</v>
      </c>
      <c r="M319" s="193">
        <v>0</v>
      </c>
      <c r="N319" s="193">
        <v>0</v>
      </c>
      <c r="O319" s="193">
        <v>0</v>
      </c>
      <c r="P319" s="193">
        <v>0</v>
      </c>
      <c r="Q319" s="193">
        <v>0</v>
      </c>
      <c r="R319" s="193">
        <v>0</v>
      </c>
      <c r="S319" s="193">
        <v>0</v>
      </c>
      <c r="T319" s="193">
        <v>1E-3</v>
      </c>
    </row>
    <row r="320" spans="1:20" x14ac:dyDescent="0.25">
      <c r="C320" s="193" t="s">
        <v>1668</v>
      </c>
      <c r="D320" s="193">
        <v>3.0000000000000001E-3</v>
      </c>
      <c r="E320" s="193">
        <v>3.0000000000000001E-3</v>
      </c>
      <c r="F320" s="193">
        <v>4.0000000000000001E-3</v>
      </c>
      <c r="G320" s="193">
        <v>4.0000000000000001E-3</v>
      </c>
      <c r="H320" s="193">
        <v>5.0000000000000001E-3</v>
      </c>
      <c r="I320" s="193">
        <v>5.0000000000000001E-3</v>
      </c>
      <c r="J320" s="193">
        <v>6.0000000000000001E-3</v>
      </c>
      <c r="K320" s="193">
        <v>6.0000000000000001E-3</v>
      </c>
      <c r="L320" s="193">
        <v>6.0000000000000001E-3</v>
      </c>
      <c r="M320" s="193">
        <v>7.0000000000000001E-3</v>
      </c>
      <c r="N320" s="193">
        <v>7.0000000000000001E-3</v>
      </c>
      <c r="O320" s="193">
        <v>7.0000000000000001E-3</v>
      </c>
      <c r="P320" s="193">
        <v>8.0000000000000002E-3</v>
      </c>
      <c r="Q320" s="193">
        <v>8.0000000000000002E-3</v>
      </c>
      <c r="R320" s="193">
        <v>8.0000000000000002E-3</v>
      </c>
      <c r="S320" s="193">
        <v>8.9999999999999993E-3</v>
      </c>
      <c r="T320" s="193">
        <v>8.9999999999999993E-3</v>
      </c>
    </row>
    <row r="321" spans="1:20" x14ac:dyDescent="0.25">
      <c r="C321" s="193" t="s">
        <v>1669</v>
      </c>
      <c r="D321" s="193">
        <v>5.0000000000000001E-3</v>
      </c>
      <c r="E321" s="193">
        <v>4.0000000000000001E-3</v>
      </c>
      <c r="F321" s="193">
        <v>5.0000000000000001E-3</v>
      </c>
      <c r="G321" s="193">
        <v>6.0000000000000001E-3</v>
      </c>
      <c r="H321" s="193">
        <v>7.0000000000000001E-3</v>
      </c>
      <c r="I321" s="193">
        <v>7.0000000000000001E-3</v>
      </c>
      <c r="J321" s="193">
        <v>8.0000000000000002E-3</v>
      </c>
      <c r="K321" s="193">
        <v>8.0000000000000002E-3</v>
      </c>
      <c r="L321" s="193">
        <v>8.9999999999999993E-3</v>
      </c>
      <c r="M321" s="193">
        <v>8.9999999999999993E-3</v>
      </c>
      <c r="N321" s="193">
        <v>0.01</v>
      </c>
      <c r="O321" s="193">
        <v>0.01</v>
      </c>
      <c r="P321" s="193">
        <v>0.01</v>
      </c>
      <c r="Q321" s="193">
        <v>1.0999999999999999E-2</v>
      </c>
      <c r="R321" s="193">
        <v>1.0999999999999999E-2</v>
      </c>
      <c r="S321" s="193">
        <v>1.2E-2</v>
      </c>
      <c r="T321" s="193">
        <v>1.2E-2</v>
      </c>
    </row>
    <row r="322" spans="1:20" x14ac:dyDescent="0.25">
      <c r="A322" s="193" t="s">
        <v>1768</v>
      </c>
      <c r="B322" s="193" t="s">
        <v>1769</v>
      </c>
      <c r="C322" s="193" t="s">
        <v>1664</v>
      </c>
      <c r="D322" s="193">
        <v>1.6843000000000001E-4</v>
      </c>
      <c r="E322" s="193">
        <v>4.0723000000000002E-4</v>
      </c>
      <c r="F322" s="193">
        <v>4.6652E-4</v>
      </c>
      <c r="G322" s="193">
        <v>5.6355000000000001E-4</v>
      </c>
      <c r="H322" s="193">
        <v>6.7288000000000005E-4</v>
      </c>
      <c r="I322" s="193">
        <v>5.9444000000000001E-4</v>
      </c>
      <c r="J322" s="193">
        <v>6.8975000000000004E-4</v>
      </c>
      <c r="K322" s="193">
        <v>8.3133999999999997E-4</v>
      </c>
      <c r="L322" s="193">
        <v>9.8566999999999991E-4</v>
      </c>
      <c r="M322" s="193">
        <v>1.1787E-3</v>
      </c>
      <c r="N322" s="193">
        <v>1.3599E-3</v>
      </c>
      <c r="O322" s="193">
        <v>1.5047999999999999E-3</v>
      </c>
      <c r="P322" s="193">
        <v>1.6257999999999999E-3</v>
      </c>
      <c r="Q322" s="193">
        <v>1.7533E-3</v>
      </c>
      <c r="R322" s="193">
        <v>1.8488000000000001E-3</v>
      </c>
      <c r="S322" s="193">
        <v>1.9166999999999999E-3</v>
      </c>
      <c r="T322" s="193">
        <v>1.9694000000000001E-3</v>
      </c>
    </row>
    <row r="323" spans="1:20" x14ac:dyDescent="0.25">
      <c r="C323" s="193" t="s">
        <v>1665</v>
      </c>
      <c r="D323" s="193">
        <v>1.7437E-4</v>
      </c>
      <c r="E323" s="193">
        <v>4.0495E-4</v>
      </c>
      <c r="F323" s="193">
        <v>4.4063000000000001E-4</v>
      </c>
      <c r="G323" s="193">
        <v>5.2448000000000002E-4</v>
      </c>
      <c r="H323" s="193">
        <v>6.2668999999999995E-4</v>
      </c>
      <c r="I323" s="193">
        <v>5.3970999999999999E-4</v>
      </c>
      <c r="J323" s="193">
        <v>6.5302000000000003E-4</v>
      </c>
      <c r="K323" s="193">
        <v>8.1039000000000003E-4</v>
      </c>
      <c r="L323" s="193">
        <v>9.6181000000000001E-4</v>
      </c>
      <c r="M323" s="193">
        <v>1.1531E-3</v>
      </c>
      <c r="N323" s="193">
        <v>1.3316999999999999E-3</v>
      </c>
      <c r="O323" s="193">
        <v>1.4695000000000001E-3</v>
      </c>
      <c r="P323" s="193">
        <v>1.5855000000000001E-3</v>
      </c>
      <c r="Q323" s="193">
        <v>1.7057000000000001E-3</v>
      </c>
      <c r="R323" s="193">
        <v>1.7941999999999999E-3</v>
      </c>
      <c r="S323" s="193">
        <v>1.8517E-3</v>
      </c>
      <c r="T323" s="193">
        <v>1.8919E-3</v>
      </c>
    </row>
    <row r="324" spans="1:20" x14ac:dyDescent="0.25">
      <c r="C324" s="193" t="s">
        <v>1666</v>
      </c>
      <c r="D324" s="193">
        <v>2.1743000000000001E-4</v>
      </c>
      <c r="E324" s="193">
        <v>2.5899000000000001E-4</v>
      </c>
      <c r="F324" s="193">
        <v>3.4225999999999999E-4</v>
      </c>
      <c r="G324" s="193">
        <v>4.2748999999999999E-4</v>
      </c>
      <c r="H324" s="193">
        <v>4.8696999999999998E-4</v>
      </c>
      <c r="I324" s="193">
        <v>5.4675999999999998E-4</v>
      </c>
      <c r="J324" s="193">
        <v>5.8142000000000003E-4</v>
      </c>
      <c r="K324" s="193">
        <v>6.3453000000000001E-4</v>
      </c>
      <c r="L324" s="193">
        <v>6.9658999999999997E-4</v>
      </c>
      <c r="M324" s="193">
        <v>7.5774000000000002E-4</v>
      </c>
      <c r="N324" s="193">
        <v>8.2176999999999999E-4</v>
      </c>
      <c r="O324" s="193">
        <v>8.8265999999999996E-4</v>
      </c>
      <c r="P324" s="193">
        <v>9.3937999999999997E-4</v>
      </c>
      <c r="Q324" s="193">
        <v>9.9408999999999999E-4</v>
      </c>
      <c r="R324" s="193">
        <v>1.0368E-3</v>
      </c>
      <c r="S324" s="193">
        <v>1.0721999999999999E-3</v>
      </c>
      <c r="T324" s="193">
        <v>1.1003E-3</v>
      </c>
    </row>
    <row r="325" spans="1:20" x14ac:dyDescent="0.25">
      <c r="C325" s="193" t="s">
        <v>1667</v>
      </c>
      <c r="D325" s="193">
        <v>2E-3</v>
      </c>
      <c r="E325" s="193">
        <v>5.0000000000000001E-3</v>
      </c>
      <c r="F325" s="193">
        <v>5.0000000000000001E-3</v>
      </c>
      <c r="G325" s="193">
        <v>6.0000000000000001E-3</v>
      </c>
      <c r="H325" s="193">
        <v>7.0000000000000001E-3</v>
      </c>
      <c r="I325" s="193">
        <v>7.0000000000000001E-3</v>
      </c>
      <c r="J325" s="193">
        <v>7.0000000000000001E-3</v>
      </c>
      <c r="K325" s="193">
        <v>8.0000000000000002E-3</v>
      </c>
      <c r="L325" s="193">
        <v>8.9999999999999993E-3</v>
      </c>
      <c r="M325" s="193">
        <v>0.01</v>
      </c>
      <c r="N325" s="193">
        <v>1.2E-2</v>
      </c>
      <c r="O325" s="193">
        <v>1.4E-2</v>
      </c>
      <c r="P325" s="193">
        <v>1.6E-2</v>
      </c>
      <c r="Q325" s="193">
        <v>1.7999999999999999E-2</v>
      </c>
      <c r="R325" s="193">
        <v>0.02</v>
      </c>
      <c r="S325" s="193">
        <v>2.1000000000000001E-2</v>
      </c>
      <c r="T325" s="193">
        <v>2.3E-2</v>
      </c>
    </row>
    <row r="326" spans="1:20" x14ac:dyDescent="0.25">
      <c r="C326" s="193" t="s">
        <v>1668</v>
      </c>
      <c r="D326" s="193">
        <v>5.0000000000000001E-3</v>
      </c>
      <c r="E326" s="193">
        <v>8.0000000000000002E-3</v>
      </c>
      <c r="F326" s="193">
        <v>8.0000000000000002E-3</v>
      </c>
      <c r="G326" s="193">
        <v>8.9999999999999993E-3</v>
      </c>
      <c r="H326" s="193">
        <v>0.01</v>
      </c>
      <c r="I326" s="193">
        <v>1.0999999999999999E-2</v>
      </c>
      <c r="J326" s="193">
        <v>1.0999999999999999E-2</v>
      </c>
      <c r="K326" s="193">
        <v>1.2E-2</v>
      </c>
      <c r="L326" s="193">
        <v>1.4E-2</v>
      </c>
      <c r="M326" s="193">
        <v>1.6E-2</v>
      </c>
      <c r="N326" s="193">
        <v>1.7999999999999999E-2</v>
      </c>
      <c r="O326" s="193">
        <v>0.02</v>
      </c>
      <c r="P326" s="193">
        <v>2.1999999999999999E-2</v>
      </c>
      <c r="Q326" s="193">
        <v>2.4E-2</v>
      </c>
      <c r="R326" s="193">
        <v>2.5999999999999999E-2</v>
      </c>
      <c r="S326" s="193">
        <v>2.8000000000000001E-2</v>
      </c>
      <c r="T326" s="193">
        <v>2.9000000000000001E-2</v>
      </c>
    </row>
    <row r="327" spans="1:20" x14ac:dyDescent="0.25">
      <c r="C327" s="193" t="s">
        <v>1669</v>
      </c>
      <c r="D327" s="193">
        <v>6.0000000000000001E-3</v>
      </c>
      <c r="E327" s="193">
        <v>7.0000000000000001E-3</v>
      </c>
      <c r="F327" s="193">
        <v>8.0000000000000002E-3</v>
      </c>
      <c r="G327" s="193">
        <v>0.01</v>
      </c>
      <c r="H327" s="193">
        <v>1.0999999999999999E-2</v>
      </c>
      <c r="I327" s="193">
        <v>1.2E-2</v>
      </c>
      <c r="J327" s="193">
        <v>1.2999999999999999E-2</v>
      </c>
      <c r="K327" s="193">
        <v>1.4E-2</v>
      </c>
      <c r="L327" s="193">
        <v>1.4999999999999999E-2</v>
      </c>
      <c r="M327" s="193">
        <v>1.7000000000000001E-2</v>
      </c>
      <c r="N327" s="193">
        <v>1.7999999999999999E-2</v>
      </c>
      <c r="O327" s="193">
        <v>0.02</v>
      </c>
      <c r="P327" s="193">
        <v>2.1999999999999999E-2</v>
      </c>
      <c r="Q327" s="193">
        <v>2.3E-2</v>
      </c>
      <c r="R327" s="193">
        <v>2.4E-2</v>
      </c>
      <c r="S327" s="193">
        <v>2.5999999999999999E-2</v>
      </c>
      <c r="T327" s="193">
        <v>2.7E-2</v>
      </c>
    </row>
    <row r="328" spans="1:20" x14ac:dyDescent="0.25">
      <c r="A328" s="193" t="s">
        <v>1770</v>
      </c>
      <c r="B328" s="193" t="s">
        <v>1771</v>
      </c>
      <c r="C328" s="193" t="s">
        <v>1664</v>
      </c>
      <c r="D328" s="193">
        <v>3.5672999999999998E-4</v>
      </c>
      <c r="E328" s="193">
        <v>4.1177999999999999E-4</v>
      </c>
      <c r="F328" s="193">
        <v>5.5018000000000005E-4</v>
      </c>
      <c r="G328" s="193">
        <v>7.3817999999999996E-4</v>
      </c>
      <c r="H328" s="193">
        <v>9.6796999999999996E-4</v>
      </c>
      <c r="I328" s="193">
        <v>1.0711E-3</v>
      </c>
      <c r="J328" s="193">
        <v>1.2258E-3</v>
      </c>
      <c r="K328" s="193">
        <v>1.4074000000000001E-3</v>
      </c>
      <c r="L328" s="193">
        <v>1.5922E-3</v>
      </c>
      <c r="M328" s="193">
        <v>1.8096E-3</v>
      </c>
      <c r="N328" s="193">
        <v>2.0217999999999998E-3</v>
      </c>
      <c r="O328" s="193">
        <v>2.1725999999999998E-3</v>
      </c>
      <c r="P328" s="193">
        <v>2.2801000000000002E-3</v>
      </c>
      <c r="Q328" s="193">
        <v>2.3728E-3</v>
      </c>
      <c r="R328" s="193">
        <v>2.4402E-3</v>
      </c>
      <c r="S328" s="193">
        <v>2.4849999999999998E-3</v>
      </c>
      <c r="T328" s="193">
        <v>2.5141E-3</v>
      </c>
    </row>
    <row r="329" spans="1:20" x14ac:dyDescent="0.25">
      <c r="C329" s="193" t="s">
        <v>1665</v>
      </c>
      <c r="D329" s="193">
        <v>3.6196999999999998E-4</v>
      </c>
      <c r="E329" s="193">
        <v>3.9103E-4</v>
      </c>
      <c r="F329" s="193">
        <v>5.1126000000000003E-4</v>
      </c>
      <c r="G329" s="193">
        <v>6.8948000000000002E-4</v>
      </c>
      <c r="H329" s="193">
        <v>9.0193000000000001E-4</v>
      </c>
      <c r="I329" s="193">
        <v>9.8879999999999997E-4</v>
      </c>
      <c r="J329" s="193">
        <v>1.1464999999999999E-3</v>
      </c>
      <c r="K329" s="193">
        <v>1.3315E-3</v>
      </c>
      <c r="L329" s="193">
        <v>1.5051999999999999E-3</v>
      </c>
      <c r="M329" s="193">
        <v>1.7122000000000001E-3</v>
      </c>
      <c r="N329" s="193">
        <v>1.9147000000000001E-3</v>
      </c>
      <c r="O329" s="193">
        <v>2.0490999999999999E-3</v>
      </c>
      <c r="P329" s="193">
        <v>2.1464000000000001E-3</v>
      </c>
      <c r="Q329" s="193">
        <v>2.2300000000000002E-3</v>
      </c>
      <c r="R329" s="193">
        <v>2.2908E-3</v>
      </c>
      <c r="S329" s="193">
        <v>2.3281999999999999E-3</v>
      </c>
      <c r="T329" s="193">
        <v>2.3473999999999999E-3</v>
      </c>
    </row>
    <row r="330" spans="1:20" x14ac:dyDescent="0.25">
      <c r="C330" s="193" t="s">
        <v>1666</v>
      </c>
      <c r="D330" s="193">
        <v>1.8411E-4</v>
      </c>
      <c r="E330" s="193">
        <v>2.4274E-4</v>
      </c>
      <c r="F330" s="193">
        <v>3.2535000000000002E-4</v>
      </c>
      <c r="G330" s="193">
        <v>4.1793000000000001E-4</v>
      </c>
      <c r="H330" s="193">
        <v>4.9916000000000001E-4</v>
      </c>
      <c r="I330" s="193">
        <v>5.8195999999999996E-4</v>
      </c>
      <c r="J330" s="193">
        <v>6.5581999999999999E-4</v>
      </c>
      <c r="K330" s="193">
        <v>7.4985999999999998E-4</v>
      </c>
      <c r="L330" s="193">
        <v>8.4371000000000001E-4</v>
      </c>
      <c r="M330" s="193">
        <v>9.2959E-4</v>
      </c>
      <c r="N330" s="193">
        <v>1.0133E-3</v>
      </c>
      <c r="O330" s="193">
        <v>1.0899E-3</v>
      </c>
      <c r="P330" s="193">
        <v>1.1548000000000001E-3</v>
      </c>
      <c r="Q330" s="193">
        <v>1.212E-3</v>
      </c>
      <c r="R330" s="193">
        <v>1.2561E-3</v>
      </c>
      <c r="S330" s="193">
        <v>1.2880999999999999E-3</v>
      </c>
      <c r="T330" s="193">
        <v>1.3104E-3</v>
      </c>
    </row>
    <row r="331" spans="1:20" x14ac:dyDescent="0.25">
      <c r="C331" s="193" t="s">
        <v>1667</v>
      </c>
      <c r="D331" s="193">
        <v>1.0999999999999999E-2</v>
      </c>
      <c r="E331" s="193">
        <v>8.9999999999999993E-3</v>
      </c>
      <c r="F331" s="193">
        <v>8.9999999999999993E-3</v>
      </c>
      <c r="G331" s="193">
        <v>1.0999999999999999E-2</v>
      </c>
      <c r="H331" s="193">
        <v>1.4E-2</v>
      </c>
      <c r="I331" s="193">
        <v>1.4999999999999999E-2</v>
      </c>
      <c r="J331" s="193">
        <v>1.7000000000000001E-2</v>
      </c>
      <c r="K331" s="193">
        <v>1.9E-2</v>
      </c>
      <c r="L331" s="193">
        <v>2.1999999999999999E-2</v>
      </c>
      <c r="M331" s="193">
        <v>2.4E-2</v>
      </c>
      <c r="N331" s="193">
        <v>2.7E-2</v>
      </c>
      <c r="O331" s="193">
        <v>0.03</v>
      </c>
      <c r="P331" s="193">
        <v>3.2000000000000001E-2</v>
      </c>
      <c r="Q331" s="193">
        <v>3.4000000000000002E-2</v>
      </c>
      <c r="R331" s="193">
        <v>3.5999999999999997E-2</v>
      </c>
      <c r="S331" s="193">
        <v>3.6999999999999998E-2</v>
      </c>
      <c r="T331" s="193">
        <v>3.9E-2</v>
      </c>
    </row>
    <row r="332" spans="1:20" x14ac:dyDescent="0.25">
      <c r="C332" s="193" t="s">
        <v>1668</v>
      </c>
      <c r="D332" s="193">
        <v>1.4E-2</v>
      </c>
      <c r="E332" s="193">
        <v>1.2E-2</v>
      </c>
      <c r="F332" s="193">
        <v>1.2E-2</v>
      </c>
      <c r="G332" s="193">
        <v>1.4E-2</v>
      </c>
      <c r="H332" s="193">
        <v>1.7000000000000001E-2</v>
      </c>
      <c r="I332" s="193">
        <v>1.9E-2</v>
      </c>
      <c r="J332" s="193">
        <v>2.1000000000000001E-2</v>
      </c>
      <c r="K332" s="193">
        <v>2.4E-2</v>
      </c>
      <c r="L332" s="193">
        <v>2.7E-2</v>
      </c>
      <c r="M332" s="193">
        <v>2.9000000000000001E-2</v>
      </c>
      <c r="N332" s="193">
        <v>3.2000000000000001E-2</v>
      </c>
      <c r="O332" s="193">
        <v>3.5000000000000003E-2</v>
      </c>
      <c r="P332" s="193">
        <v>3.6999999999999998E-2</v>
      </c>
      <c r="Q332" s="193">
        <v>3.9E-2</v>
      </c>
      <c r="R332" s="193">
        <v>0.04</v>
      </c>
      <c r="S332" s="193">
        <v>4.2000000000000003E-2</v>
      </c>
      <c r="T332" s="193">
        <v>4.2999999999999997E-2</v>
      </c>
    </row>
    <row r="333" spans="1:20" x14ac:dyDescent="0.25">
      <c r="C333" s="193" t="s">
        <v>1669</v>
      </c>
      <c r="D333" s="193">
        <v>1.2E-2</v>
      </c>
      <c r="E333" s="193">
        <v>0.01</v>
      </c>
      <c r="F333" s="193">
        <v>0.01</v>
      </c>
      <c r="G333" s="193">
        <v>1.2E-2</v>
      </c>
      <c r="H333" s="193">
        <v>1.4E-2</v>
      </c>
      <c r="I333" s="193">
        <v>1.6E-2</v>
      </c>
      <c r="J333" s="193">
        <v>1.7999999999999999E-2</v>
      </c>
      <c r="K333" s="193">
        <v>0.02</v>
      </c>
      <c r="L333" s="193">
        <v>2.1999999999999999E-2</v>
      </c>
      <c r="M333" s="193">
        <v>2.4E-2</v>
      </c>
      <c r="N333" s="193">
        <v>2.5999999999999999E-2</v>
      </c>
      <c r="O333" s="193">
        <v>2.8000000000000001E-2</v>
      </c>
      <c r="P333" s="193">
        <v>2.9000000000000001E-2</v>
      </c>
      <c r="Q333" s="193">
        <v>3.1E-2</v>
      </c>
      <c r="R333" s="193">
        <v>3.2000000000000001E-2</v>
      </c>
      <c r="S333" s="193">
        <v>3.3000000000000002E-2</v>
      </c>
      <c r="T333" s="193">
        <v>3.4000000000000002E-2</v>
      </c>
    </row>
    <row r="334" spans="1:20" x14ac:dyDescent="0.25">
      <c r="A334" s="193" t="s">
        <v>1772</v>
      </c>
      <c r="B334" s="193" t="s">
        <v>1773</v>
      </c>
      <c r="C334" s="193" t="s">
        <v>1664</v>
      </c>
      <c r="D334" s="193">
        <v>-1.9485999999999999E-4</v>
      </c>
      <c r="E334" s="193">
        <v>-2.9127999999999999E-4</v>
      </c>
      <c r="F334" s="193">
        <v>-2.8530999999999999E-4</v>
      </c>
      <c r="G334" s="193">
        <v>-2.4836999999999998E-4</v>
      </c>
      <c r="H334" s="193">
        <v>-4.8794000000000001E-5</v>
      </c>
      <c r="I334" s="193">
        <v>3.6875999999999999E-4</v>
      </c>
      <c r="J334" s="193">
        <v>7.3722000000000002E-4</v>
      </c>
      <c r="K334" s="193">
        <v>1.0365000000000001E-3</v>
      </c>
      <c r="L334" s="193">
        <v>1.3109E-3</v>
      </c>
      <c r="M334" s="193">
        <v>1.5455E-3</v>
      </c>
      <c r="N334" s="193">
        <v>1.6724999999999999E-3</v>
      </c>
      <c r="O334" s="193">
        <v>1.7495E-3</v>
      </c>
      <c r="P334" s="193">
        <v>1.7615E-3</v>
      </c>
      <c r="Q334" s="193">
        <v>1.7110999999999999E-3</v>
      </c>
      <c r="R334" s="193">
        <v>1.6452999999999999E-3</v>
      </c>
      <c r="S334" s="193">
        <v>1.5513E-3</v>
      </c>
      <c r="T334" s="193">
        <v>1.4381000000000001E-3</v>
      </c>
    </row>
    <row r="335" spans="1:20" x14ac:dyDescent="0.25">
      <c r="C335" s="193" t="s">
        <v>1665</v>
      </c>
      <c r="D335" s="193">
        <v>-2.3578999999999999E-4</v>
      </c>
      <c r="E335" s="193">
        <v>-3.5578999999999998E-4</v>
      </c>
      <c r="F335" s="193">
        <v>-3.4922000000000002E-4</v>
      </c>
      <c r="G335" s="193">
        <v>-2.9674999999999998E-4</v>
      </c>
      <c r="H335" s="193">
        <v>-7.0570999999999999E-5</v>
      </c>
      <c r="I335" s="193">
        <v>3.6154999999999998E-4</v>
      </c>
      <c r="J335" s="193">
        <v>6.9733999999999996E-4</v>
      </c>
      <c r="K335" s="193">
        <v>9.5089999999999997E-4</v>
      </c>
      <c r="L335" s="193">
        <v>1.1877000000000001E-3</v>
      </c>
      <c r="M335" s="193">
        <v>1.392E-3</v>
      </c>
      <c r="N335" s="193">
        <v>1.4923E-3</v>
      </c>
      <c r="O335" s="193">
        <v>1.5476000000000001E-3</v>
      </c>
      <c r="P335" s="193">
        <v>1.5424E-3</v>
      </c>
      <c r="Q335" s="193">
        <v>1.4759E-3</v>
      </c>
      <c r="R335" s="193">
        <v>1.3977E-3</v>
      </c>
      <c r="S335" s="193">
        <v>1.3045000000000001E-3</v>
      </c>
      <c r="T335" s="193">
        <v>1.1988000000000001E-3</v>
      </c>
    </row>
    <row r="336" spans="1:20" x14ac:dyDescent="0.25">
      <c r="C336" s="193" t="s">
        <v>1666</v>
      </c>
      <c r="D336" s="193">
        <v>2.1242E-4</v>
      </c>
      <c r="E336" s="193">
        <v>2.9422999999999998E-4</v>
      </c>
      <c r="F336" s="193">
        <v>4.1637E-4</v>
      </c>
      <c r="G336" s="193">
        <v>5.4525999999999999E-4</v>
      </c>
      <c r="H336" s="193">
        <v>6.5421000000000001E-4</v>
      </c>
      <c r="I336" s="193">
        <v>7.5193000000000005E-4</v>
      </c>
      <c r="J336" s="193">
        <v>8.2702999999999997E-4</v>
      </c>
      <c r="K336" s="193">
        <v>8.9820000000000004E-4</v>
      </c>
      <c r="L336" s="193">
        <v>9.6285000000000001E-4</v>
      </c>
      <c r="M336" s="193">
        <v>1.0208000000000001E-3</v>
      </c>
      <c r="N336" s="193">
        <v>1.0606999999999999E-3</v>
      </c>
      <c r="O336" s="193">
        <v>1.0809000000000001E-3</v>
      </c>
      <c r="P336" s="193">
        <v>1.0801000000000001E-3</v>
      </c>
      <c r="Q336" s="193">
        <v>1.0646E-3</v>
      </c>
      <c r="R336" s="193">
        <v>1.0417E-3</v>
      </c>
      <c r="S336" s="193">
        <v>1.0154000000000001E-3</v>
      </c>
      <c r="T336" s="193">
        <v>9.864400000000001E-4</v>
      </c>
    </row>
    <row r="337" spans="1:20" x14ac:dyDescent="0.25">
      <c r="C337" s="193" t="s">
        <v>1667</v>
      </c>
      <c r="D337" s="193">
        <v>4.0000000000000001E-3</v>
      </c>
      <c r="E337" s="193">
        <v>5.0000000000000001E-3</v>
      </c>
      <c r="F337" s="193">
        <v>4.0000000000000001E-3</v>
      </c>
      <c r="G337" s="193">
        <v>3.0000000000000001E-3</v>
      </c>
      <c r="H337" s="193">
        <v>2E-3</v>
      </c>
      <c r="I337" s="193">
        <v>3.0000000000000001E-3</v>
      </c>
      <c r="J337" s="193">
        <v>4.0000000000000001E-3</v>
      </c>
      <c r="K337" s="193">
        <v>8.0000000000000002E-3</v>
      </c>
      <c r="L337" s="193">
        <v>1.0999999999999999E-2</v>
      </c>
      <c r="M337" s="193">
        <v>1.4999999999999999E-2</v>
      </c>
      <c r="N337" s="193">
        <v>1.9E-2</v>
      </c>
      <c r="O337" s="193">
        <v>2.1999999999999999E-2</v>
      </c>
      <c r="P337" s="193">
        <v>2.5000000000000001E-2</v>
      </c>
      <c r="Q337" s="193">
        <v>2.7E-2</v>
      </c>
      <c r="R337" s="193">
        <v>2.8000000000000001E-2</v>
      </c>
      <c r="S337" s="193">
        <v>2.9000000000000001E-2</v>
      </c>
      <c r="T337" s="193">
        <v>0.03</v>
      </c>
    </row>
    <row r="338" spans="1:20" x14ac:dyDescent="0.25">
      <c r="C338" s="193" t="s">
        <v>1668</v>
      </c>
      <c r="D338" s="193">
        <v>8.9999999999999993E-3</v>
      </c>
      <c r="E338" s="193">
        <v>1.0999999999999999E-2</v>
      </c>
      <c r="F338" s="193">
        <v>1.2E-2</v>
      </c>
      <c r="G338" s="193">
        <v>1.2E-2</v>
      </c>
      <c r="H338" s="193">
        <v>1.0999999999999999E-2</v>
      </c>
      <c r="I338" s="193">
        <v>1.2E-2</v>
      </c>
      <c r="J338" s="193">
        <v>1.4E-2</v>
      </c>
      <c r="K338" s="193">
        <v>1.7000000000000001E-2</v>
      </c>
      <c r="L338" s="193">
        <v>0.02</v>
      </c>
      <c r="M338" s="193">
        <v>2.3E-2</v>
      </c>
      <c r="N338" s="193">
        <v>2.5999999999999999E-2</v>
      </c>
      <c r="O338" s="193">
        <v>2.9000000000000001E-2</v>
      </c>
      <c r="P338" s="193">
        <v>3.1E-2</v>
      </c>
      <c r="Q338" s="193">
        <v>3.2000000000000001E-2</v>
      </c>
      <c r="R338" s="193">
        <v>3.3000000000000002E-2</v>
      </c>
      <c r="S338" s="193">
        <v>3.3000000000000002E-2</v>
      </c>
      <c r="T338" s="193">
        <v>3.4000000000000002E-2</v>
      </c>
    </row>
    <row r="339" spans="1:20" x14ac:dyDescent="0.25">
      <c r="C339" s="193" t="s">
        <v>1669</v>
      </c>
      <c r="D339" s="193">
        <v>1.0999999999999999E-2</v>
      </c>
      <c r="E339" s="193">
        <v>1.0999999999999999E-2</v>
      </c>
      <c r="F339" s="193">
        <v>1.2999999999999999E-2</v>
      </c>
      <c r="G339" s="193">
        <v>1.2999999999999999E-2</v>
      </c>
      <c r="H339" s="193">
        <v>1.2E-2</v>
      </c>
      <c r="I339" s="193">
        <v>1.2E-2</v>
      </c>
      <c r="J339" s="193">
        <v>1.4E-2</v>
      </c>
      <c r="K339" s="193">
        <v>1.6E-2</v>
      </c>
      <c r="L339" s="193">
        <v>1.9E-2</v>
      </c>
      <c r="M339" s="193">
        <v>2.1999999999999999E-2</v>
      </c>
      <c r="N339" s="193">
        <v>2.5000000000000001E-2</v>
      </c>
      <c r="O339" s="193">
        <v>2.7E-2</v>
      </c>
      <c r="P339" s="193">
        <v>2.9000000000000001E-2</v>
      </c>
      <c r="Q339" s="193">
        <v>0.03</v>
      </c>
      <c r="R339" s="193">
        <v>3.1E-2</v>
      </c>
      <c r="S339" s="193">
        <v>3.1E-2</v>
      </c>
      <c r="T339" s="193">
        <v>3.2000000000000001E-2</v>
      </c>
    </row>
    <row r="340" spans="1:20" x14ac:dyDescent="0.25">
      <c r="A340" s="193" t="s">
        <v>1774</v>
      </c>
      <c r="B340" s="193" t="s">
        <v>1775</v>
      </c>
      <c r="C340" s="193" t="s">
        <v>1664</v>
      </c>
      <c r="D340" s="193">
        <v>-1.0318000000000001E-2</v>
      </c>
      <c r="E340" s="193">
        <v>-1.9777000000000002E-3</v>
      </c>
      <c r="F340" s="193">
        <v>-3.6939E-3</v>
      </c>
      <c r="G340" s="193">
        <v>-5.2532999999999998E-3</v>
      </c>
      <c r="H340" s="193">
        <v>-2.7372E-3</v>
      </c>
      <c r="I340" s="193">
        <v>-3.3265E-3</v>
      </c>
      <c r="J340" s="193">
        <v>6.6040999999999995E-4</v>
      </c>
      <c r="K340" s="193">
        <v>5.5065000000000001E-3</v>
      </c>
      <c r="L340" s="193">
        <v>1.0486000000000001E-2</v>
      </c>
      <c r="M340" s="193">
        <v>1.6157999999999999E-2</v>
      </c>
      <c r="N340" s="193">
        <v>1.9689999999999999E-2</v>
      </c>
      <c r="O340" s="193">
        <v>2.2418E-2</v>
      </c>
      <c r="P340" s="193">
        <v>2.4316999999999998E-2</v>
      </c>
      <c r="Q340" s="193">
        <v>2.6211000000000002E-2</v>
      </c>
      <c r="R340" s="193">
        <v>2.7435000000000001E-2</v>
      </c>
      <c r="S340" s="193">
        <v>2.7701E-2</v>
      </c>
      <c r="T340" s="193">
        <v>2.7605000000000001E-2</v>
      </c>
    </row>
    <row r="341" spans="1:20" x14ac:dyDescent="0.25">
      <c r="C341" s="193" t="s">
        <v>1665</v>
      </c>
      <c r="D341" s="193">
        <v>-1.0684000000000001E-2</v>
      </c>
      <c r="E341" s="193">
        <v>-3.0996000000000001E-3</v>
      </c>
      <c r="F341" s="193">
        <v>-5.1510999999999996E-3</v>
      </c>
      <c r="G341" s="193">
        <v>-6.7378000000000004E-3</v>
      </c>
      <c r="H341" s="193">
        <v>-4.2846000000000004E-3</v>
      </c>
      <c r="I341" s="193">
        <v>-4.4174000000000001E-3</v>
      </c>
      <c r="J341" s="193">
        <v>-4.2576000000000002E-4</v>
      </c>
      <c r="K341" s="193">
        <v>4.1840000000000002E-3</v>
      </c>
      <c r="L341" s="193">
        <v>8.6376999999999999E-3</v>
      </c>
      <c r="M341" s="193">
        <v>1.3736999999999999E-2</v>
      </c>
      <c r="N341" s="193">
        <v>1.6603E-2</v>
      </c>
      <c r="O341" s="193">
        <v>1.8838000000000001E-2</v>
      </c>
      <c r="P341" s="193">
        <v>2.0459000000000001E-2</v>
      </c>
      <c r="Q341" s="193">
        <v>2.1978000000000001E-2</v>
      </c>
      <c r="R341" s="193">
        <v>2.2797000000000001E-2</v>
      </c>
      <c r="S341" s="193">
        <v>2.2821999999999999E-2</v>
      </c>
      <c r="T341" s="193">
        <v>2.249E-2</v>
      </c>
    </row>
    <row r="342" spans="1:20" x14ac:dyDescent="0.25">
      <c r="C342" s="193" t="s">
        <v>1666</v>
      </c>
      <c r="D342" s="193">
        <v>8.5564999999999999E-3</v>
      </c>
      <c r="E342" s="193">
        <v>5.9055000000000002E-3</v>
      </c>
      <c r="F342" s="193">
        <v>6.7653000000000001E-3</v>
      </c>
      <c r="G342" s="193">
        <v>8.2588000000000002E-3</v>
      </c>
      <c r="H342" s="193">
        <v>8.9498000000000008E-3</v>
      </c>
      <c r="I342" s="193">
        <v>1.0149999999999999E-2</v>
      </c>
      <c r="J342" s="193">
        <v>1.094E-2</v>
      </c>
      <c r="K342" s="193">
        <v>1.1727E-2</v>
      </c>
      <c r="L342" s="193">
        <v>1.2522E-2</v>
      </c>
      <c r="M342" s="193">
        <v>1.3398999999999999E-2</v>
      </c>
      <c r="N342" s="193">
        <v>1.4456E-2</v>
      </c>
      <c r="O342" s="193">
        <v>1.5427E-2</v>
      </c>
      <c r="P342" s="193">
        <v>1.6308E-2</v>
      </c>
      <c r="Q342" s="193">
        <v>1.6861000000000001E-2</v>
      </c>
      <c r="R342" s="193">
        <v>1.7165E-2</v>
      </c>
      <c r="S342" s="193">
        <v>1.738E-2</v>
      </c>
      <c r="T342" s="193">
        <v>1.7493000000000002E-2</v>
      </c>
    </row>
    <row r="343" spans="1:20" x14ac:dyDescent="0.25">
      <c r="C343" s="193" t="s">
        <v>1667</v>
      </c>
      <c r="D343" s="193">
        <v>5.0000000000000001E-3</v>
      </c>
      <c r="E343" s="193">
        <v>3.0000000000000001E-3</v>
      </c>
      <c r="F343" s="193">
        <v>2E-3</v>
      </c>
      <c r="G343" s="193">
        <v>2E-3</v>
      </c>
      <c r="H343" s="193">
        <v>2E-3</v>
      </c>
      <c r="I343" s="193">
        <v>2E-3</v>
      </c>
      <c r="J343" s="193">
        <v>1E-3</v>
      </c>
      <c r="K343" s="193">
        <v>2E-3</v>
      </c>
      <c r="L343" s="193">
        <v>2E-3</v>
      </c>
      <c r="M343" s="193">
        <v>3.0000000000000001E-3</v>
      </c>
      <c r="N343" s="193">
        <v>5.0000000000000001E-3</v>
      </c>
      <c r="O343" s="193">
        <v>7.0000000000000001E-3</v>
      </c>
      <c r="P343" s="193">
        <v>8.9999999999999993E-3</v>
      </c>
      <c r="Q343" s="193">
        <v>0.01</v>
      </c>
      <c r="R343" s="193">
        <v>1.2E-2</v>
      </c>
      <c r="S343" s="193">
        <v>1.2999999999999999E-2</v>
      </c>
      <c r="T343" s="193">
        <v>1.4999999999999999E-2</v>
      </c>
    </row>
    <row r="344" spans="1:20" x14ac:dyDescent="0.25">
      <c r="C344" s="193" t="s">
        <v>1668</v>
      </c>
      <c r="D344" s="193">
        <v>8.0000000000000002E-3</v>
      </c>
      <c r="E344" s="193">
        <v>6.0000000000000001E-3</v>
      </c>
      <c r="F344" s="193">
        <v>6.0000000000000001E-3</v>
      </c>
      <c r="G344" s="193">
        <v>6.0000000000000001E-3</v>
      </c>
      <c r="H344" s="193">
        <v>6.0000000000000001E-3</v>
      </c>
      <c r="I344" s="193">
        <v>6.0000000000000001E-3</v>
      </c>
      <c r="J344" s="193">
        <v>7.0000000000000001E-3</v>
      </c>
      <c r="K344" s="193">
        <v>7.0000000000000001E-3</v>
      </c>
      <c r="L344" s="193">
        <v>7.0000000000000001E-3</v>
      </c>
      <c r="M344" s="193">
        <v>8.9999999999999993E-3</v>
      </c>
      <c r="N344" s="193">
        <v>0.01</v>
      </c>
      <c r="O344" s="193">
        <v>1.0999999999999999E-2</v>
      </c>
      <c r="P344" s="193">
        <v>1.2999999999999999E-2</v>
      </c>
      <c r="Q344" s="193">
        <v>1.4E-2</v>
      </c>
      <c r="R344" s="193">
        <v>1.4999999999999999E-2</v>
      </c>
      <c r="S344" s="193">
        <v>1.6E-2</v>
      </c>
      <c r="T344" s="193">
        <v>1.7000000000000001E-2</v>
      </c>
    </row>
    <row r="345" spans="1:20" x14ac:dyDescent="0.25">
      <c r="C345" s="193" t="s">
        <v>1669</v>
      </c>
      <c r="D345" s="193">
        <v>0.01</v>
      </c>
      <c r="E345" s="193">
        <v>7.0000000000000001E-3</v>
      </c>
      <c r="F345" s="193">
        <v>6.0000000000000001E-3</v>
      </c>
      <c r="G345" s="193">
        <v>7.0000000000000001E-3</v>
      </c>
      <c r="H345" s="193">
        <v>7.0000000000000001E-3</v>
      </c>
      <c r="I345" s="193">
        <v>7.0000000000000001E-3</v>
      </c>
      <c r="J345" s="193">
        <v>7.0000000000000001E-3</v>
      </c>
      <c r="K345" s="193">
        <v>7.0000000000000001E-3</v>
      </c>
      <c r="L345" s="193">
        <v>7.0000000000000001E-3</v>
      </c>
      <c r="M345" s="193">
        <v>8.0000000000000002E-3</v>
      </c>
      <c r="N345" s="193">
        <v>8.9999999999999993E-3</v>
      </c>
      <c r="O345" s="193">
        <v>0.01</v>
      </c>
      <c r="P345" s="193">
        <v>1.2E-2</v>
      </c>
      <c r="Q345" s="193">
        <v>1.2999999999999999E-2</v>
      </c>
      <c r="R345" s="193">
        <v>1.4999999999999999E-2</v>
      </c>
      <c r="S345" s="193">
        <v>1.6E-2</v>
      </c>
      <c r="T345" s="193">
        <v>1.7000000000000001E-2</v>
      </c>
    </row>
    <row r="346" spans="1:20" x14ac:dyDescent="0.25">
      <c r="A346" s="193" t="s">
        <v>1776</v>
      </c>
      <c r="B346" s="193" t="s">
        <v>1777</v>
      </c>
      <c r="C346" s="193" t="s">
        <v>1664</v>
      </c>
      <c r="D346" s="193">
        <v>-5.4828000000000003E-3</v>
      </c>
      <c r="E346" s="193">
        <v>2.2322999999999999E-2</v>
      </c>
      <c r="F346" s="193">
        <v>1.695E-2</v>
      </c>
      <c r="G346" s="193">
        <v>1.0593E-2</v>
      </c>
      <c r="H346" s="193">
        <v>-1.2767E-3</v>
      </c>
      <c r="I346" s="193">
        <v>-4.2004E-2</v>
      </c>
      <c r="J346" s="193">
        <v>-6.9016999999999995E-2</v>
      </c>
      <c r="K346" s="193">
        <v>-8.8827000000000003E-2</v>
      </c>
      <c r="L346" s="193">
        <v>-0.10616</v>
      </c>
      <c r="M346" s="193">
        <v>-0.11822000000000001</v>
      </c>
      <c r="N346" s="193">
        <v>-0.12408</v>
      </c>
      <c r="O346" s="193">
        <v>-0.12689</v>
      </c>
      <c r="P346" s="193">
        <v>-0.12511</v>
      </c>
      <c r="Q346" s="193">
        <v>-0.11743000000000001</v>
      </c>
      <c r="R346" s="193">
        <v>-0.10965999999999999</v>
      </c>
      <c r="S346" s="193">
        <v>-0.10067</v>
      </c>
      <c r="T346" s="193">
        <v>-9.0269000000000002E-2</v>
      </c>
    </row>
    <row r="347" spans="1:20" x14ac:dyDescent="0.25">
      <c r="C347" s="193" t="s">
        <v>1665</v>
      </c>
      <c r="D347" s="193">
        <v>-2.4256999999999998E-3</v>
      </c>
      <c r="E347" s="193">
        <v>2.6817000000000001E-2</v>
      </c>
      <c r="F347" s="193">
        <v>2.0930000000000001E-2</v>
      </c>
      <c r="G347" s="193">
        <v>1.3129999999999999E-2</v>
      </c>
      <c r="H347" s="193">
        <v>-1.8032E-3</v>
      </c>
      <c r="I347" s="193">
        <v>-4.3553000000000001E-2</v>
      </c>
      <c r="J347" s="193">
        <v>-6.7894999999999997E-2</v>
      </c>
      <c r="K347" s="193">
        <v>-8.3920999999999996E-2</v>
      </c>
      <c r="L347" s="193">
        <v>-9.8837999999999995E-2</v>
      </c>
      <c r="M347" s="193">
        <v>-0.10954999999999999</v>
      </c>
      <c r="N347" s="193">
        <v>-0.11423</v>
      </c>
      <c r="O347" s="193">
        <v>-0.11589000000000001</v>
      </c>
      <c r="P347" s="193">
        <v>-0.113</v>
      </c>
      <c r="Q347" s="193">
        <v>-0.10443</v>
      </c>
      <c r="R347" s="193">
        <v>-9.6008999999999997E-2</v>
      </c>
      <c r="S347" s="193">
        <v>-8.7439000000000003E-2</v>
      </c>
      <c r="T347" s="193">
        <v>-7.8112000000000001E-2</v>
      </c>
    </row>
    <row r="348" spans="1:20" x14ac:dyDescent="0.25">
      <c r="C348" s="193" t="s">
        <v>1666</v>
      </c>
      <c r="D348" s="193">
        <v>1.4120000000000001E-2</v>
      </c>
      <c r="E348" s="193">
        <v>2.4729999999999999E-2</v>
      </c>
      <c r="F348" s="193">
        <v>3.5305999999999997E-2</v>
      </c>
      <c r="G348" s="193">
        <v>4.5366999999999998E-2</v>
      </c>
      <c r="H348" s="193">
        <v>5.4039999999999998E-2</v>
      </c>
      <c r="I348" s="193">
        <v>6.1441999999999997E-2</v>
      </c>
      <c r="J348" s="193">
        <v>6.6418000000000005E-2</v>
      </c>
      <c r="K348" s="193">
        <v>7.1037000000000003E-2</v>
      </c>
      <c r="L348" s="193">
        <v>7.5483999999999996E-2</v>
      </c>
      <c r="M348" s="193">
        <v>7.9105999999999996E-2</v>
      </c>
      <c r="N348" s="193">
        <v>8.0890000000000004E-2</v>
      </c>
      <c r="O348" s="193">
        <v>8.1512000000000001E-2</v>
      </c>
      <c r="P348" s="193">
        <v>8.0195000000000002E-2</v>
      </c>
      <c r="Q348" s="193">
        <v>7.7907000000000004E-2</v>
      </c>
      <c r="R348" s="193">
        <v>7.5573000000000001E-2</v>
      </c>
      <c r="S348" s="193">
        <v>7.2987999999999997E-2</v>
      </c>
      <c r="T348" s="193">
        <v>7.0345000000000005E-2</v>
      </c>
    </row>
    <row r="349" spans="1:20" x14ac:dyDescent="0.25">
      <c r="C349" s="193" t="s">
        <v>1667</v>
      </c>
      <c r="D349" s="193">
        <v>1E-3</v>
      </c>
      <c r="E349" s="193">
        <v>4.0000000000000001E-3</v>
      </c>
      <c r="F349" s="193">
        <v>3.0000000000000001E-3</v>
      </c>
      <c r="G349" s="193">
        <v>2E-3</v>
      </c>
      <c r="H349" s="193">
        <v>1E-3</v>
      </c>
      <c r="I349" s="193">
        <v>3.0000000000000001E-3</v>
      </c>
      <c r="J349" s="193">
        <v>6.0000000000000001E-3</v>
      </c>
      <c r="K349" s="193">
        <v>0.01</v>
      </c>
      <c r="L349" s="193">
        <v>1.4E-2</v>
      </c>
      <c r="M349" s="193">
        <v>1.7999999999999999E-2</v>
      </c>
      <c r="N349" s="193">
        <v>2.1000000000000001E-2</v>
      </c>
      <c r="O349" s="193">
        <v>2.4E-2</v>
      </c>
      <c r="P349" s="193">
        <v>2.5999999999999999E-2</v>
      </c>
      <c r="Q349" s="193">
        <v>2.8000000000000001E-2</v>
      </c>
      <c r="R349" s="193">
        <v>2.9000000000000001E-2</v>
      </c>
      <c r="S349" s="193">
        <v>2.9000000000000001E-2</v>
      </c>
      <c r="T349" s="193">
        <v>0.03</v>
      </c>
    </row>
    <row r="350" spans="1:20" x14ac:dyDescent="0.25">
      <c r="C350" s="193" t="s">
        <v>1668</v>
      </c>
      <c r="D350" s="193">
        <v>5.0000000000000001E-3</v>
      </c>
      <c r="E350" s="193">
        <v>1.0999999999999999E-2</v>
      </c>
      <c r="F350" s="193">
        <v>1.2E-2</v>
      </c>
      <c r="G350" s="193">
        <v>1.2E-2</v>
      </c>
      <c r="H350" s="193">
        <v>1.2E-2</v>
      </c>
      <c r="I350" s="193">
        <v>1.4E-2</v>
      </c>
      <c r="J350" s="193">
        <v>1.7000000000000001E-2</v>
      </c>
      <c r="K350" s="193">
        <v>2.1000000000000001E-2</v>
      </c>
      <c r="L350" s="193">
        <v>2.4E-2</v>
      </c>
      <c r="M350" s="193">
        <v>2.7E-2</v>
      </c>
      <c r="N350" s="193">
        <v>0.03</v>
      </c>
      <c r="O350" s="193">
        <v>3.2000000000000001E-2</v>
      </c>
      <c r="P350" s="193">
        <v>3.4000000000000002E-2</v>
      </c>
      <c r="Q350" s="193">
        <v>3.5000000000000003E-2</v>
      </c>
      <c r="R350" s="193">
        <v>3.5000000000000003E-2</v>
      </c>
      <c r="S350" s="193">
        <v>3.5999999999999997E-2</v>
      </c>
      <c r="T350" s="193">
        <v>3.5999999999999997E-2</v>
      </c>
    </row>
    <row r="351" spans="1:20" x14ac:dyDescent="0.25">
      <c r="C351" s="193" t="s">
        <v>1669</v>
      </c>
      <c r="D351" s="193">
        <v>7.0000000000000001E-3</v>
      </c>
      <c r="E351" s="193">
        <v>1.2E-2</v>
      </c>
      <c r="F351" s="193">
        <v>1.2999999999999999E-2</v>
      </c>
      <c r="G351" s="193">
        <v>1.2999999999999999E-2</v>
      </c>
      <c r="H351" s="193">
        <v>1.2999999999999999E-2</v>
      </c>
      <c r="I351" s="193">
        <v>1.4E-2</v>
      </c>
      <c r="J351" s="193">
        <v>1.7000000000000001E-2</v>
      </c>
      <c r="K351" s="193">
        <v>0.02</v>
      </c>
      <c r="L351" s="193">
        <v>2.3E-2</v>
      </c>
      <c r="M351" s="193">
        <v>2.5999999999999999E-2</v>
      </c>
      <c r="N351" s="193">
        <v>2.8000000000000001E-2</v>
      </c>
      <c r="O351" s="193">
        <v>0.03</v>
      </c>
      <c r="P351" s="193">
        <v>3.2000000000000001E-2</v>
      </c>
      <c r="Q351" s="193">
        <v>3.3000000000000002E-2</v>
      </c>
      <c r="R351" s="193">
        <v>3.3000000000000002E-2</v>
      </c>
      <c r="S351" s="193">
        <v>3.4000000000000002E-2</v>
      </c>
      <c r="T351" s="193">
        <v>3.4000000000000002E-2</v>
      </c>
    </row>
    <row r="352" spans="1:20" x14ac:dyDescent="0.25">
      <c r="A352" s="193" t="s">
        <v>1778</v>
      </c>
      <c r="B352" s="193" t="s">
        <v>1779</v>
      </c>
      <c r="C352" s="193" t="s">
        <v>1664</v>
      </c>
      <c r="D352" s="193">
        <v>-4.6902999999999997E-3</v>
      </c>
      <c r="E352" s="193">
        <v>1.9984999999999999E-2</v>
      </c>
      <c r="F352" s="193">
        <v>1.4345999999999999E-2</v>
      </c>
      <c r="G352" s="193">
        <v>8.7541000000000008E-3</v>
      </c>
      <c r="H352" s="193">
        <v>-3.9896000000000003E-3</v>
      </c>
      <c r="I352" s="193">
        <v>-3.7025000000000002E-2</v>
      </c>
      <c r="J352" s="193">
        <v>-5.3724000000000001E-2</v>
      </c>
      <c r="K352" s="193">
        <v>-6.4156000000000005E-2</v>
      </c>
      <c r="L352" s="193">
        <v>-7.0808999999999997E-2</v>
      </c>
      <c r="M352" s="193">
        <v>-7.4103000000000002E-2</v>
      </c>
      <c r="N352" s="193">
        <v>-7.3221999999999995E-2</v>
      </c>
      <c r="O352" s="193">
        <v>-7.0246000000000003E-2</v>
      </c>
      <c r="P352" s="193">
        <v>-6.4285999999999996E-2</v>
      </c>
      <c r="Q352" s="193">
        <v>-5.4421999999999998E-2</v>
      </c>
      <c r="R352" s="193">
        <v>-4.589E-2</v>
      </c>
      <c r="S352" s="193">
        <v>-3.7325999999999998E-2</v>
      </c>
      <c r="T352" s="193">
        <v>-2.8524000000000001E-2</v>
      </c>
    </row>
    <row r="353" spans="1:20" x14ac:dyDescent="0.25">
      <c r="C353" s="193" t="s">
        <v>1665</v>
      </c>
      <c r="D353" s="193">
        <v>-2.2691999999999999E-3</v>
      </c>
      <c r="E353" s="193">
        <v>2.3382E-2</v>
      </c>
      <c r="F353" s="193">
        <v>1.6865000000000002E-2</v>
      </c>
      <c r="G353" s="193">
        <v>9.5346000000000007E-3</v>
      </c>
      <c r="H353" s="193">
        <v>-5.5678999999999998E-3</v>
      </c>
      <c r="I353" s="193">
        <v>-3.8933000000000002E-2</v>
      </c>
      <c r="J353" s="193">
        <v>-5.3254000000000003E-2</v>
      </c>
      <c r="K353" s="193">
        <v>-6.0561999999999998E-2</v>
      </c>
      <c r="L353" s="193">
        <v>-6.5975000000000006E-2</v>
      </c>
      <c r="M353" s="193">
        <v>-6.8974999999999995E-2</v>
      </c>
      <c r="N353" s="193">
        <v>-6.7874000000000004E-2</v>
      </c>
      <c r="O353" s="193">
        <v>-6.4625000000000002E-2</v>
      </c>
      <c r="P353" s="193">
        <v>-5.8416000000000003E-2</v>
      </c>
      <c r="Q353" s="193">
        <v>-4.8474999999999997E-2</v>
      </c>
      <c r="R353" s="193">
        <v>-3.9959000000000001E-2</v>
      </c>
      <c r="S353" s="193">
        <v>-3.2353E-2</v>
      </c>
      <c r="T353" s="193">
        <v>-2.4920000000000001E-2</v>
      </c>
    </row>
    <row r="354" spans="1:20" x14ac:dyDescent="0.25">
      <c r="C354" s="193" t="s">
        <v>1666</v>
      </c>
      <c r="D354" s="193">
        <v>1.2319999999999999E-2</v>
      </c>
      <c r="E354" s="193">
        <v>1.9970000000000002E-2</v>
      </c>
      <c r="F354" s="193">
        <v>2.7087E-2</v>
      </c>
      <c r="G354" s="193">
        <v>3.2975999999999998E-2</v>
      </c>
      <c r="H354" s="193">
        <v>3.8003000000000002E-2</v>
      </c>
      <c r="I354" s="193">
        <v>4.2495999999999999E-2</v>
      </c>
      <c r="J354" s="193">
        <v>4.4434000000000001E-2</v>
      </c>
      <c r="K354" s="193">
        <v>4.6279000000000001E-2</v>
      </c>
      <c r="L354" s="193">
        <v>4.8068E-2</v>
      </c>
      <c r="M354" s="193">
        <v>4.9006000000000001E-2</v>
      </c>
      <c r="N354" s="193">
        <v>4.8474999999999997E-2</v>
      </c>
      <c r="O354" s="193">
        <v>4.7389000000000001E-2</v>
      </c>
      <c r="P354" s="193">
        <v>4.5054999999999998E-2</v>
      </c>
      <c r="Q354" s="193">
        <v>4.2441E-2</v>
      </c>
      <c r="R354" s="193">
        <v>4.0291E-2</v>
      </c>
      <c r="S354" s="193">
        <v>3.8105E-2</v>
      </c>
      <c r="T354" s="193">
        <v>3.6020999999999997E-2</v>
      </c>
    </row>
    <row r="355" spans="1:20" x14ac:dyDescent="0.25">
      <c r="C355" s="193" t="s">
        <v>1667</v>
      </c>
      <c r="D355" s="193">
        <v>1E-3</v>
      </c>
      <c r="E355" s="193">
        <v>5.0000000000000001E-3</v>
      </c>
      <c r="F355" s="193">
        <v>4.0000000000000001E-3</v>
      </c>
      <c r="G355" s="193">
        <v>3.0000000000000001E-3</v>
      </c>
      <c r="H355" s="193">
        <v>2E-3</v>
      </c>
      <c r="I355" s="193">
        <v>5.0000000000000001E-3</v>
      </c>
      <c r="J355" s="193">
        <v>8.9999999999999993E-3</v>
      </c>
      <c r="K355" s="193">
        <v>1.2999999999999999E-2</v>
      </c>
      <c r="L355" s="193">
        <v>1.7000000000000001E-2</v>
      </c>
      <c r="M355" s="193">
        <v>0.02</v>
      </c>
      <c r="N355" s="193">
        <v>2.3E-2</v>
      </c>
      <c r="O355" s="193">
        <v>2.5000000000000001E-2</v>
      </c>
      <c r="P355" s="193">
        <v>2.5999999999999999E-2</v>
      </c>
      <c r="Q355" s="193">
        <v>2.7E-2</v>
      </c>
      <c r="R355" s="193">
        <v>2.7E-2</v>
      </c>
      <c r="S355" s="193">
        <v>2.7E-2</v>
      </c>
      <c r="T355" s="193">
        <v>2.7E-2</v>
      </c>
    </row>
    <row r="356" spans="1:20" x14ac:dyDescent="0.25">
      <c r="C356" s="193" t="s">
        <v>1668</v>
      </c>
      <c r="D356" s="193">
        <v>5.0000000000000001E-3</v>
      </c>
      <c r="E356" s="193">
        <v>1.0999999999999999E-2</v>
      </c>
      <c r="F356" s="193">
        <v>1.2E-2</v>
      </c>
      <c r="G356" s="193">
        <v>1.2E-2</v>
      </c>
      <c r="H356" s="193">
        <v>1.2E-2</v>
      </c>
      <c r="I356" s="193">
        <v>1.6E-2</v>
      </c>
      <c r="J356" s="193">
        <v>0.02</v>
      </c>
      <c r="K356" s="193">
        <v>2.3E-2</v>
      </c>
      <c r="L356" s="193">
        <v>2.5999999999999999E-2</v>
      </c>
      <c r="M356" s="193">
        <v>2.9000000000000001E-2</v>
      </c>
      <c r="N356" s="193">
        <v>3.1E-2</v>
      </c>
      <c r="O356" s="193">
        <v>3.2000000000000001E-2</v>
      </c>
      <c r="P356" s="193">
        <v>3.3000000000000002E-2</v>
      </c>
      <c r="Q356" s="193">
        <v>3.4000000000000002E-2</v>
      </c>
      <c r="R356" s="193">
        <v>3.4000000000000002E-2</v>
      </c>
      <c r="S356" s="193">
        <v>3.3000000000000002E-2</v>
      </c>
      <c r="T356" s="193">
        <v>3.3000000000000002E-2</v>
      </c>
    </row>
    <row r="357" spans="1:20" x14ac:dyDescent="0.25">
      <c r="C357" s="193" t="s">
        <v>1669</v>
      </c>
      <c r="D357" s="193">
        <v>6.0000000000000001E-3</v>
      </c>
      <c r="E357" s="193">
        <v>1.0999999999999999E-2</v>
      </c>
      <c r="F357" s="193">
        <v>1.2999999999999999E-2</v>
      </c>
      <c r="G357" s="193">
        <v>1.2999999999999999E-2</v>
      </c>
      <c r="H357" s="193">
        <v>1.2E-2</v>
      </c>
      <c r="I357" s="193">
        <v>1.4E-2</v>
      </c>
      <c r="J357" s="193">
        <v>1.7999999999999999E-2</v>
      </c>
      <c r="K357" s="193">
        <v>2.1000000000000001E-2</v>
      </c>
      <c r="L357" s="193">
        <v>2.4E-2</v>
      </c>
      <c r="M357" s="193">
        <v>2.5999999999999999E-2</v>
      </c>
      <c r="N357" s="193">
        <v>2.8000000000000001E-2</v>
      </c>
      <c r="O357" s="193">
        <v>2.9000000000000001E-2</v>
      </c>
      <c r="P357" s="193">
        <v>0.03</v>
      </c>
      <c r="Q357" s="193">
        <v>3.1E-2</v>
      </c>
      <c r="R357" s="193">
        <v>3.1E-2</v>
      </c>
      <c r="S357" s="193">
        <v>3.1E-2</v>
      </c>
      <c r="T357" s="193">
        <v>3.1E-2</v>
      </c>
    </row>
    <row r="358" spans="1:20" x14ac:dyDescent="0.25">
      <c r="A358" s="193" t="s">
        <v>1780</v>
      </c>
      <c r="B358" s="193" t="s">
        <v>1781</v>
      </c>
      <c r="C358" s="193" t="s">
        <v>1664</v>
      </c>
      <c r="D358" s="193">
        <v>-3.1821000000000002E-3</v>
      </c>
      <c r="E358" s="193">
        <v>3.2085999999999998E-3</v>
      </c>
      <c r="F358" s="193">
        <v>3.6857000000000001E-3</v>
      </c>
      <c r="G358" s="193">
        <v>3.2483999999999998E-3</v>
      </c>
      <c r="H358" s="193">
        <v>3.0655999999999999E-3</v>
      </c>
      <c r="I358" s="193">
        <v>-5.7889999999999999E-3</v>
      </c>
      <c r="J358" s="193">
        <v>-1.5973999999999999E-2</v>
      </c>
      <c r="K358" s="193">
        <v>-2.5125999999999999E-2</v>
      </c>
      <c r="L358" s="193">
        <v>-3.5536999999999999E-2</v>
      </c>
      <c r="M358" s="193">
        <v>-4.4467E-2</v>
      </c>
      <c r="N358" s="193">
        <v>-5.1513999999999997E-2</v>
      </c>
      <c r="O358" s="193">
        <v>-5.7275E-2</v>
      </c>
      <c r="P358" s="193">
        <v>-6.1448000000000003E-2</v>
      </c>
      <c r="Q358" s="193">
        <v>-6.3305E-2</v>
      </c>
      <c r="R358" s="193">
        <v>-6.3861000000000001E-2</v>
      </c>
      <c r="S358" s="193">
        <v>-6.3412999999999997E-2</v>
      </c>
      <c r="T358" s="193">
        <v>-6.1799E-2</v>
      </c>
    </row>
    <row r="359" spans="1:20" x14ac:dyDescent="0.25">
      <c r="C359" s="193" t="s">
        <v>1665</v>
      </c>
      <c r="D359" s="193">
        <v>-2.9970000000000001E-3</v>
      </c>
      <c r="E359" s="193">
        <v>3.9613000000000001E-3</v>
      </c>
      <c r="F359" s="193">
        <v>4.7973E-3</v>
      </c>
      <c r="G359" s="193">
        <v>4.6636000000000004E-3</v>
      </c>
      <c r="H359" s="193">
        <v>3.9138999999999997E-3</v>
      </c>
      <c r="I359" s="193">
        <v>-5.6610000000000002E-3</v>
      </c>
      <c r="J359" s="193">
        <v>-1.5587999999999999E-2</v>
      </c>
      <c r="K359" s="193">
        <v>-2.4028000000000001E-2</v>
      </c>
      <c r="L359" s="193">
        <v>-3.3175000000000003E-2</v>
      </c>
      <c r="M359" s="193">
        <v>-4.0885999999999999E-2</v>
      </c>
      <c r="N359" s="193">
        <v>-4.6939000000000002E-2</v>
      </c>
      <c r="O359" s="193">
        <v>-5.1770999999999998E-2</v>
      </c>
      <c r="P359" s="193">
        <v>-5.5051999999999997E-2</v>
      </c>
      <c r="Q359" s="193">
        <v>-5.6113999999999997E-2</v>
      </c>
      <c r="R359" s="193">
        <v>-5.5996999999999998E-2</v>
      </c>
      <c r="S359" s="193">
        <v>-5.5051000000000003E-2</v>
      </c>
      <c r="T359" s="193">
        <v>-5.3182E-2</v>
      </c>
    </row>
    <row r="360" spans="1:20" x14ac:dyDescent="0.25">
      <c r="C360" s="193" t="s">
        <v>1666</v>
      </c>
      <c r="D360" s="193">
        <v>4.8530999999999999E-3</v>
      </c>
      <c r="E360" s="193">
        <v>6.5409999999999999E-3</v>
      </c>
      <c r="F360" s="193">
        <v>9.9401999999999997E-3</v>
      </c>
      <c r="G360" s="193">
        <v>1.4376E-2</v>
      </c>
      <c r="H360" s="193">
        <v>1.8429000000000001E-2</v>
      </c>
      <c r="I360" s="193">
        <v>2.2043E-2</v>
      </c>
      <c r="J360" s="193">
        <v>2.5297E-2</v>
      </c>
      <c r="K360" s="193">
        <v>2.8465000000000001E-2</v>
      </c>
      <c r="L360" s="193">
        <v>3.1413999999999997E-2</v>
      </c>
      <c r="M360" s="193">
        <v>3.4008999999999998E-2</v>
      </c>
      <c r="N360" s="193">
        <v>3.6408999999999997E-2</v>
      </c>
      <c r="O360" s="193">
        <v>3.8303999999999998E-2</v>
      </c>
      <c r="P360" s="193">
        <v>3.9600000000000003E-2</v>
      </c>
      <c r="Q360" s="193">
        <v>4.0385999999999998E-2</v>
      </c>
      <c r="R360" s="193">
        <v>4.0687000000000001E-2</v>
      </c>
      <c r="S360" s="193">
        <v>4.0584000000000002E-2</v>
      </c>
      <c r="T360" s="193">
        <v>4.0249E-2</v>
      </c>
    </row>
    <row r="361" spans="1:20" x14ac:dyDescent="0.25">
      <c r="C361" s="193" t="s">
        <v>1667</v>
      </c>
      <c r="D361" s="193">
        <v>1E-3</v>
      </c>
      <c r="E361" s="193">
        <v>1E-3</v>
      </c>
      <c r="F361" s="193">
        <v>1E-3</v>
      </c>
      <c r="G361" s="193">
        <v>0</v>
      </c>
      <c r="H361" s="193">
        <v>0</v>
      </c>
      <c r="I361" s="193">
        <v>0</v>
      </c>
      <c r="J361" s="193">
        <v>1E-3</v>
      </c>
      <c r="K361" s="193">
        <v>3.0000000000000001E-3</v>
      </c>
      <c r="L361" s="193">
        <v>5.0000000000000001E-3</v>
      </c>
      <c r="M361" s="193">
        <v>8.0000000000000002E-3</v>
      </c>
      <c r="N361" s="193">
        <v>1.0999999999999999E-2</v>
      </c>
      <c r="O361" s="193">
        <v>1.4E-2</v>
      </c>
      <c r="P361" s="193">
        <v>1.7000000000000001E-2</v>
      </c>
      <c r="Q361" s="193">
        <v>1.9E-2</v>
      </c>
      <c r="R361" s="193">
        <v>2.1000000000000001E-2</v>
      </c>
      <c r="S361" s="193">
        <v>2.3E-2</v>
      </c>
      <c r="T361" s="193">
        <v>2.4E-2</v>
      </c>
    </row>
    <row r="362" spans="1:20" x14ac:dyDescent="0.25">
      <c r="C362" s="193" t="s">
        <v>1668</v>
      </c>
      <c r="D362" s="193">
        <v>4.0000000000000001E-3</v>
      </c>
      <c r="E362" s="193">
        <v>4.0000000000000001E-3</v>
      </c>
      <c r="F362" s="193">
        <v>4.0000000000000001E-3</v>
      </c>
      <c r="G362" s="193">
        <v>5.0000000000000001E-3</v>
      </c>
      <c r="H362" s="193">
        <v>5.0000000000000001E-3</v>
      </c>
      <c r="I362" s="193">
        <v>6.0000000000000001E-3</v>
      </c>
      <c r="J362" s="193">
        <v>8.0000000000000002E-3</v>
      </c>
      <c r="K362" s="193">
        <v>0.01</v>
      </c>
      <c r="L362" s="193">
        <v>1.2999999999999999E-2</v>
      </c>
      <c r="M362" s="193">
        <v>1.6E-2</v>
      </c>
      <c r="N362" s="193">
        <v>1.7999999999999999E-2</v>
      </c>
      <c r="O362" s="193">
        <v>2.1000000000000001E-2</v>
      </c>
      <c r="P362" s="193">
        <v>2.3E-2</v>
      </c>
      <c r="Q362" s="193">
        <v>2.5000000000000001E-2</v>
      </c>
      <c r="R362" s="193">
        <v>2.7E-2</v>
      </c>
      <c r="S362" s="193">
        <v>2.8000000000000001E-2</v>
      </c>
      <c r="T362" s="193">
        <v>2.9000000000000001E-2</v>
      </c>
    </row>
    <row r="363" spans="1:20" x14ac:dyDescent="0.25">
      <c r="C363" s="193" t="s">
        <v>1669</v>
      </c>
      <c r="D363" s="193">
        <v>5.0000000000000001E-3</v>
      </c>
      <c r="E363" s="193">
        <v>3.0000000000000001E-3</v>
      </c>
      <c r="F363" s="193">
        <v>5.0000000000000001E-3</v>
      </c>
      <c r="G363" s="193">
        <v>6.0000000000000001E-3</v>
      </c>
      <c r="H363" s="193">
        <v>7.0000000000000001E-3</v>
      </c>
      <c r="I363" s="193">
        <v>7.0000000000000001E-3</v>
      </c>
      <c r="J363" s="193">
        <v>8.9999999999999993E-3</v>
      </c>
      <c r="K363" s="193">
        <v>1.2E-2</v>
      </c>
      <c r="L363" s="193">
        <v>1.4E-2</v>
      </c>
      <c r="M363" s="193">
        <v>1.7000000000000001E-2</v>
      </c>
      <c r="N363" s="193">
        <v>0.02</v>
      </c>
      <c r="O363" s="193">
        <v>2.1999999999999999E-2</v>
      </c>
      <c r="P363" s="193">
        <v>2.4E-2</v>
      </c>
      <c r="Q363" s="193">
        <v>2.5999999999999999E-2</v>
      </c>
      <c r="R363" s="193">
        <v>2.7E-2</v>
      </c>
      <c r="S363" s="193">
        <v>2.8000000000000001E-2</v>
      </c>
      <c r="T363" s="193">
        <v>2.9000000000000001E-2</v>
      </c>
    </row>
    <row r="364" spans="1:20" x14ac:dyDescent="0.25">
      <c r="A364" s="193" t="s">
        <v>1782</v>
      </c>
      <c r="B364" s="193" t="s">
        <v>1783</v>
      </c>
      <c r="C364" s="193" t="s">
        <v>1664</v>
      </c>
      <c r="D364" s="193">
        <v>-4.1369999999999997E-2</v>
      </c>
      <c r="E364" s="193">
        <v>3.6462000000000001E-2</v>
      </c>
      <c r="F364" s="193">
        <v>3.6291000000000001E-3</v>
      </c>
      <c r="G364" s="193">
        <v>-1.9997999999999998E-2</v>
      </c>
      <c r="H364" s="193">
        <v>-2.4072E-2</v>
      </c>
      <c r="I364" s="193">
        <v>-0.10438</v>
      </c>
      <c r="J364" s="193">
        <v>-0.14352000000000001</v>
      </c>
      <c r="K364" s="193">
        <v>-0.17902000000000001</v>
      </c>
      <c r="L364" s="193">
        <v>-0.21537000000000001</v>
      </c>
      <c r="M364" s="193">
        <v>-0.23573</v>
      </c>
      <c r="N364" s="193">
        <v>-0.25019000000000002</v>
      </c>
      <c r="O364" s="193">
        <v>-0.26068999999999998</v>
      </c>
      <c r="P364" s="193">
        <v>-0.26118999999999998</v>
      </c>
      <c r="Q364" s="193">
        <v>-0.25176999999999999</v>
      </c>
      <c r="R364" s="193">
        <v>-0.24346999999999999</v>
      </c>
      <c r="S364" s="193">
        <v>-0.23089000000000001</v>
      </c>
      <c r="T364" s="193">
        <v>-0.21425</v>
      </c>
    </row>
    <row r="365" spans="1:20" x14ac:dyDescent="0.25">
      <c r="C365" s="193" t="s">
        <v>1665</v>
      </c>
      <c r="D365" s="193">
        <v>-3.3174000000000002E-2</v>
      </c>
      <c r="E365" s="193">
        <v>4.5489000000000002E-2</v>
      </c>
      <c r="F365" s="193">
        <v>1.0789E-2</v>
      </c>
      <c r="G365" s="193">
        <v>-1.2902E-2</v>
      </c>
      <c r="H365" s="193">
        <v>-2.0589E-2</v>
      </c>
      <c r="I365" s="193">
        <v>-0.10369</v>
      </c>
      <c r="J365" s="193">
        <v>-0.13966999999999999</v>
      </c>
      <c r="K365" s="193">
        <v>-0.16957</v>
      </c>
      <c r="L365" s="193">
        <v>-0.20302000000000001</v>
      </c>
      <c r="M365" s="193">
        <v>-0.22062999999999999</v>
      </c>
      <c r="N365" s="193">
        <v>-0.23225000000000001</v>
      </c>
      <c r="O365" s="193">
        <v>-0.23985999999999999</v>
      </c>
      <c r="P365" s="193">
        <v>-0.23830000000000001</v>
      </c>
      <c r="Q365" s="193">
        <v>-0.22717000000000001</v>
      </c>
      <c r="R365" s="193">
        <v>-0.21668999999999999</v>
      </c>
      <c r="S365" s="193">
        <v>-0.20444000000000001</v>
      </c>
      <c r="T365" s="193">
        <v>-0.18890000000000001</v>
      </c>
    </row>
    <row r="366" spans="1:20" x14ac:dyDescent="0.25">
      <c r="C366" s="193" t="s">
        <v>1666</v>
      </c>
      <c r="D366" s="193">
        <v>3.8174E-2</v>
      </c>
      <c r="E366" s="193">
        <v>4.8549000000000002E-2</v>
      </c>
      <c r="F366" s="193">
        <v>6.3772999999999996E-2</v>
      </c>
      <c r="G366" s="193">
        <v>8.1626000000000004E-2</v>
      </c>
      <c r="H366" s="193">
        <v>9.9515000000000006E-2</v>
      </c>
      <c r="I366" s="193">
        <v>0.11366999999999999</v>
      </c>
      <c r="J366" s="193">
        <v>0.12495000000000001</v>
      </c>
      <c r="K366" s="193">
        <v>0.13619999999999999</v>
      </c>
      <c r="L366" s="193">
        <v>0.14648</v>
      </c>
      <c r="M366" s="193">
        <v>0.15462000000000001</v>
      </c>
      <c r="N366" s="193">
        <v>0.16020000000000001</v>
      </c>
      <c r="O366" s="193">
        <v>0.16492000000000001</v>
      </c>
      <c r="P366" s="193">
        <v>0.16542000000000001</v>
      </c>
      <c r="Q366" s="193">
        <v>0.16389999999999999</v>
      </c>
      <c r="R366" s="193">
        <v>0.16209000000000001</v>
      </c>
      <c r="S366" s="193">
        <v>0.15876999999999999</v>
      </c>
      <c r="T366" s="193">
        <v>0.15520999999999999</v>
      </c>
    </row>
    <row r="367" spans="1:20" x14ac:dyDescent="0.25">
      <c r="C367" s="193" t="s">
        <v>1667</v>
      </c>
      <c r="D367" s="193">
        <v>5.0000000000000001E-3</v>
      </c>
      <c r="E367" s="193">
        <v>4.0000000000000001E-3</v>
      </c>
      <c r="F367" s="193">
        <v>2E-3</v>
      </c>
      <c r="G367" s="193">
        <v>2E-3</v>
      </c>
      <c r="H367" s="193">
        <v>1E-3</v>
      </c>
      <c r="I367" s="193">
        <v>4.0000000000000001E-3</v>
      </c>
      <c r="J367" s="193">
        <v>7.0000000000000001E-3</v>
      </c>
      <c r="K367" s="193">
        <v>1.0999999999999999E-2</v>
      </c>
      <c r="L367" s="193">
        <v>1.4999999999999999E-2</v>
      </c>
      <c r="M367" s="193">
        <v>1.9E-2</v>
      </c>
      <c r="N367" s="193">
        <v>2.1999999999999999E-2</v>
      </c>
      <c r="O367" s="193">
        <v>2.5000000000000001E-2</v>
      </c>
      <c r="P367" s="193">
        <v>2.7E-2</v>
      </c>
      <c r="Q367" s="193">
        <v>2.8000000000000001E-2</v>
      </c>
      <c r="R367" s="193">
        <v>2.9000000000000001E-2</v>
      </c>
      <c r="S367" s="193">
        <v>0.03</v>
      </c>
      <c r="T367" s="193">
        <v>3.1E-2</v>
      </c>
    </row>
    <row r="368" spans="1:20" x14ac:dyDescent="0.25">
      <c r="C368" s="193" t="s">
        <v>1668</v>
      </c>
      <c r="D368" s="193">
        <v>7.0000000000000001E-3</v>
      </c>
      <c r="E368" s="193">
        <v>8.9999999999999993E-3</v>
      </c>
      <c r="F368" s="193">
        <v>8.0000000000000002E-3</v>
      </c>
      <c r="G368" s="193">
        <v>8.9999999999999993E-3</v>
      </c>
      <c r="H368" s="193">
        <v>8.9999999999999993E-3</v>
      </c>
      <c r="I368" s="193">
        <v>1.2999999999999999E-2</v>
      </c>
      <c r="J368" s="193">
        <v>1.6E-2</v>
      </c>
      <c r="K368" s="193">
        <v>0.02</v>
      </c>
      <c r="L368" s="193">
        <v>2.3E-2</v>
      </c>
      <c r="M368" s="193">
        <v>2.5999999999999999E-2</v>
      </c>
      <c r="N368" s="193">
        <v>2.9000000000000001E-2</v>
      </c>
      <c r="O368" s="193">
        <v>3.1E-2</v>
      </c>
      <c r="P368" s="193">
        <v>3.3000000000000002E-2</v>
      </c>
      <c r="Q368" s="193">
        <v>3.4000000000000002E-2</v>
      </c>
      <c r="R368" s="193">
        <v>3.5000000000000003E-2</v>
      </c>
      <c r="S368" s="193">
        <v>3.5000000000000003E-2</v>
      </c>
      <c r="T368" s="193">
        <v>3.5999999999999997E-2</v>
      </c>
    </row>
    <row r="369" spans="1:20" x14ac:dyDescent="0.25">
      <c r="C369" s="193" t="s">
        <v>1669</v>
      </c>
      <c r="D369" s="193">
        <v>8.9999999999999993E-3</v>
      </c>
      <c r="E369" s="193">
        <v>7.0000000000000001E-3</v>
      </c>
      <c r="F369" s="193">
        <v>7.0000000000000001E-3</v>
      </c>
      <c r="G369" s="193">
        <v>8.0000000000000002E-3</v>
      </c>
      <c r="H369" s="193">
        <v>0.01</v>
      </c>
      <c r="I369" s="193">
        <v>1.2999999999999999E-2</v>
      </c>
      <c r="J369" s="193">
        <v>1.7000000000000001E-2</v>
      </c>
      <c r="K369" s="193">
        <v>2.1000000000000001E-2</v>
      </c>
      <c r="L369" s="193">
        <v>2.4E-2</v>
      </c>
      <c r="M369" s="193">
        <v>2.7E-2</v>
      </c>
      <c r="N369" s="193">
        <v>2.9000000000000001E-2</v>
      </c>
      <c r="O369" s="193">
        <v>3.1E-2</v>
      </c>
      <c r="P369" s="193">
        <v>3.3000000000000002E-2</v>
      </c>
      <c r="Q369" s="193">
        <v>3.4000000000000002E-2</v>
      </c>
      <c r="R369" s="193">
        <v>3.4000000000000002E-2</v>
      </c>
      <c r="S369" s="193">
        <v>3.5000000000000003E-2</v>
      </c>
      <c r="T369" s="193">
        <v>3.5000000000000003E-2</v>
      </c>
    </row>
    <row r="370" spans="1:20" x14ac:dyDescent="0.25">
      <c r="A370" s="193" t="s">
        <v>1784</v>
      </c>
      <c r="B370" s="193" t="s">
        <v>1785</v>
      </c>
      <c r="C370" s="193" t="s">
        <v>1664</v>
      </c>
      <c r="D370" s="193">
        <v>-4.1453000000000002E-3</v>
      </c>
      <c r="E370" s="193">
        <v>2.3632E-2</v>
      </c>
      <c r="F370" s="193">
        <v>2.1298999999999998E-2</v>
      </c>
      <c r="G370" s="193">
        <v>1.5845000000000001E-2</v>
      </c>
      <c r="H370" s="193">
        <v>2.3083999999999999E-3</v>
      </c>
      <c r="I370" s="193">
        <v>-4.1023999999999998E-2</v>
      </c>
      <c r="J370" s="193">
        <v>-7.2216000000000002E-2</v>
      </c>
      <c r="K370" s="193">
        <v>-9.3764E-2</v>
      </c>
      <c r="L370" s="193">
        <v>-0.11214</v>
      </c>
      <c r="M370" s="193">
        <v>-0.12517</v>
      </c>
      <c r="N370" s="193">
        <v>-0.13111999999999999</v>
      </c>
      <c r="O370" s="193">
        <v>-0.13383</v>
      </c>
      <c r="P370" s="193">
        <v>-0.13188</v>
      </c>
      <c r="Q370" s="193">
        <v>-0.12317</v>
      </c>
      <c r="R370" s="193">
        <v>-0.114</v>
      </c>
      <c r="S370" s="193">
        <v>-0.10385</v>
      </c>
      <c r="T370" s="193">
        <v>-9.2290999999999998E-2</v>
      </c>
    </row>
    <row r="371" spans="1:20" x14ac:dyDescent="0.25">
      <c r="C371" s="193" t="s">
        <v>1665</v>
      </c>
      <c r="D371" s="193">
        <v>-1.2917E-3</v>
      </c>
      <c r="E371" s="193">
        <v>2.7976999999999998E-2</v>
      </c>
      <c r="F371" s="193">
        <v>2.4805000000000001E-2</v>
      </c>
      <c r="G371" s="193">
        <v>1.7135000000000001E-2</v>
      </c>
      <c r="H371" s="193">
        <v>2.5185000000000002E-4</v>
      </c>
      <c r="I371" s="193">
        <v>-4.4492999999999998E-2</v>
      </c>
      <c r="J371" s="193">
        <v>-7.2616E-2</v>
      </c>
      <c r="K371" s="193">
        <v>-9.0036000000000005E-2</v>
      </c>
      <c r="L371" s="193">
        <v>-0.10571999999999999</v>
      </c>
      <c r="M371" s="193">
        <v>-0.11711000000000001</v>
      </c>
      <c r="N371" s="193">
        <v>-0.12188</v>
      </c>
      <c r="O371" s="193">
        <v>-0.12329</v>
      </c>
      <c r="P371" s="193">
        <v>-0.11996999999999999</v>
      </c>
      <c r="Q371" s="193">
        <v>-0.11026</v>
      </c>
      <c r="R371" s="193">
        <v>-0.10042</v>
      </c>
      <c r="S371" s="193">
        <v>-9.0672000000000003E-2</v>
      </c>
      <c r="T371" s="193">
        <v>-8.0269999999999994E-2</v>
      </c>
    </row>
    <row r="372" spans="1:20" x14ac:dyDescent="0.25">
      <c r="C372" s="193" t="s">
        <v>1666</v>
      </c>
      <c r="D372" s="193">
        <v>1.5685999999999999E-2</v>
      </c>
      <c r="E372" s="193">
        <v>2.7418000000000001E-2</v>
      </c>
      <c r="F372" s="193">
        <v>3.9420999999999998E-2</v>
      </c>
      <c r="G372" s="193">
        <v>5.0895999999999997E-2</v>
      </c>
      <c r="H372" s="193">
        <v>6.0866000000000003E-2</v>
      </c>
      <c r="I372" s="193">
        <v>6.9443000000000005E-2</v>
      </c>
      <c r="J372" s="193">
        <v>7.4700000000000003E-2</v>
      </c>
      <c r="K372" s="193">
        <v>7.9681000000000002E-2</v>
      </c>
      <c r="L372" s="193">
        <v>8.4295999999999996E-2</v>
      </c>
      <c r="M372" s="193">
        <v>8.7953000000000003E-2</v>
      </c>
      <c r="N372" s="193">
        <v>8.9809E-2</v>
      </c>
      <c r="O372" s="193">
        <v>9.0195999999999998E-2</v>
      </c>
      <c r="P372" s="193">
        <v>8.8602E-2</v>
      </c>
      <c r="Q372" s="193">
        <v>8.6037000000000002E-2</v>
      </c>
      <c r="R372" s="193">
        <v>8.3359000000000003E-2</v>
      </c>
      <c r="S372" s="193">
        <v>8.0576999999999996E-2</v>
      </c>
      <c r="T372" s="193">
        <v>7.7753000000000003E-2</v>
      </c>
    </row>
    <row r="373" spans="1:20" x14ac:dyDescent="0.25">
      <c r="C373" s="193" t="s">
        <v>1667</v>
      </c>
      <c r="D373" s="193">
        <v>0</v>
      </c>
      <c r="E373" s="193">
        <v>3.0000000000000001E-3</v>
      </c>
      <c r="F373" s="193">
        <v>3.0000000000000001E-3</v>
      </c>
      <c r="G373" s="193">
        <v>2E-3</v>
      </c>
      <c r="H373" s="193">
        <v>1E-3</v>
      </c>
      <c r="I373" s="193">
        <v>2E-3</v>
      </c>
      <c r="J373" s="193">
        <v>5.0000000000000001E-3</v>
      </c>
      <c r="K373" s="193">
        <v>8.9999999999999993E-3</v>
      </c>
      <c r="L373" s="193">
        <v>1.2E-2</v>
      </c>
      <c r="M373" s="193">
        <v>1.6E-2</v>
      </c>
      <c r="N373" s="193">
        <v>1.9E-2</v>
      </c>
      <c r="O373" s="193">
        <v>2.1000000000000001E-2</v>
      </c>
      <c r="P373" s="193">
        <v>2.3E-2</v>
      </c>
      <c r="Q373" s="193">
        <v>2.5000000000000001E-2</v>
      </c>
      <c r="R373" s="193">
        <v>2.5999999999999999E-2</v>
      </c>
      <c r="S373" s="193">
        <v>2.5999999999999999E-2</v>
      </c>
      <c r="T373" s="193">
        <v>2.7E-2</v>
      </c>
    </row>
    <row r="374" spans="1:20" x14ac:dyDescent="0.25">
      <c r="C374" s="193" t="s">
        <v>1668</v>
      </c>
      <c r="D374" s="193">
        <v>4.0000000000000001E-3</v>
      </c>
      <c r="E374" s="193">
        <v>0.01</v>
      </c>
      <c r="F374" s="193">
        <v>1.0999999999999999E-2</v>
      </c>
      <c r="G374" s="193">
        <v>1.0999999999999999E-2</v>
      </c>
      <c r="H374" s="193">
        <v>1.0999999999999999E-2</v>
      </c>
      <c r="I374" s="193">
        <v>1.2999999999999999E-2</v>
      </c>
      <c r="J374" s="193">
        <v>1.6E-2</v>
      </c>
      <c r="K374" s="193">
        <v>0.02</v>
      </c>
      <c r="L374" s="193">
        <v>2.3E-2</v>
      </c>
      <c r="M374" s="193">
        <v>2.5999999999999999E-2</v>
      </c>
      <c r="N374" s="193">
        <v>2.8000000000000001E-2</v>
      </c>
      <c r="O374" s="193">
        <v>0.03</v>
      </c>
      <c r="P374" s="193">
        <v>3.2000000000000001E-2</v>
      </c>
      <c r="Q374" s="193">
        <v>3.3000000000000002E-2</v>
      </c>
      <c r="R374" s="193">
        <v>3.3000000000000002E-2</v>
      </c>
      <c r="S374" s="193">
        <v>3.4000000000000002E-2</v>
      </c>
      <c r="T374" s="193">
        <v>3.4000000000000002E-2</v>
      </c>
    </row>
    <row r="375" spans="1:20" x14ac:dyDescent="0.25">
      <c r="C375" s="193" t="s">
        <v>1669</v>
      </c>
      <c r="D375" s="193">
        <v>6.0000000000000001E-3</v>
      </c>
      <c r="E375" s="193">
        <v>1.0999999999999999E-2</v>
      </c>
      <c r="F375" s="193">
        <v>1.2E-2</v>
      </c>
      <c r="G375" s="193">
        <v>1.2E-2</v>
      </c>
      <c r="H375" s="193">
        <v>1.2E-2</v>
      </c>
      <c r="I375" s="193">
        <v>1.4E-2</v>
      </c>
      <c r="J375" s="193">
        <v>1.6E-2</v>
      </c>
      <c r="K375" s="193">
        <v>1.9E-2</v>
      </c>
      <c r="L375" s="193">
        <v>2.1999999999999999E-2</v>
      </c>
      <c r="M375" s="193">
        <v>2.5000000000000001E-2</v>
      </c>
      <c r="N375" s="193">
        <v>2.7E-2</v>
      </c>
      <c r="O375" s="193">
        <v>2.9000000000000001E-2</v>
      </c>
      <c r="P375" s="193">
        <v>0.03</v>
      </c>
      <c r="Q375" s="193">
        <v>3.1E-2</v>
      </c>
      <c r="R375" s="193">
        <v>3.2000000000000001E-2</v>
      </c>
      <c r="S375" s="193">
        <v>3.2000000000000001E-2</v>
      </c>
      <c r="T375" s="193">
        <v>3.3000000000000002E-2</v>
      </c>
    </row>
    <row r="376" spans="1:20" x14ac:dyDescent="0.25">
      <c r="A376" s="193" t="s">
        <v>1786</v>
      </c>
      <c r="B376" s="193" t="s">
        <v>1787</v>
      </c>
      <c r="C376" s="193" t="s">
        <v>1664</v>
      </c>
      <c r="D376" s="193">
        <v>-1.1106E-3</v>
      </c>
      <c r="E376" s="193">
        <v>2.0024E-2</v>
      </c>
      <c r="F376" s="193">
        <v>1.5983000000000001E-2</v>
      </c>
      <c r="G376" s="193">
        <v>1.1903E-2</v>
      </c>
      <c r="H376" s="193">
        <v>1.9464999999999999E-4</v>
      </c>
      <c r="I376" s="193">
        <v>-3.1836999999999997E-2</v>
      </c>
      <c r="J376" s="193">
        <v>-5.2628000000000001E-2</v>
      </c>
      <c r="K376" s="193">
        <v>-6.8592E-2</v>
      </c>
      <c r="L376" s="193">
        <v>-8.2396999999999998E-2</v>
      </c>
      <c r="M376" s="193">
        <v>-9.3007999999999993E-2</v>
      </c>
      <c r="N376" s="193">
        <v>-9.8255999999999996E-2</v>
      </c>
      <c r="O376" s="193">
        <v>-0.10059999999999999</v>
      </c>
      <c r="P376" s="193">
        <v>-9.9106E-2</v>
      </c>
      <c r="Q376" s="193">
        <v>-9.3118999999999993E-2</v>
      </c>
      <c r="R376" s="193">
        <v>-8.7273000000000003E-2</v>
      </c>
      <c r="S376" s="193">
        <v>-8.0315999999999999E-2</v>
      </c>
      <c r="T376" s="193">
        <v>-7.2291999999999995E-2</v>
      </c>
    </row>
    <row r="377" spans="1:20" x14ac:dyDescent="0.25">
      <c r="C377" s="193" t="s">
        <v>1665</v>
      </c>
      <c r="D377" s="193">
        <v>2.4110999999999998E-3</v>
      </c>
      <c r="E377" s="193">
        <v>2.4310999999999999E-2</v>
      </c>
      <c r="F377" s="193">
        <v>1.9715E-2</v>
      </c>
      <c r="G377" s="193">
        <v>1.4284E-2</v>
      </c>
      <c r="H377" s="193">
        <v>3.8429000000000002E-4</v>
      </c>
      <c r="I377" s="193">
        <v>-3.2621999999999998E-2</v>
      </c>
      <c r="J377" s="193">
        <v>-5.1552000000000001E-2</v>
      </c>
      <c r="K377" s="193">
        <v>-6.4581E-2</v>
      </c>
      <c r="L377" s="193">
        <v>-7.6775999999999997E-2</v>
      </c>
      <c r="M377" s="193">
        <v>-8.6138999999999993E-2</v>
      </c>
      <c r="N377" s="193">
        <v>-9.0142E-2</v>
      </c>
      <c r="O377" s="193">
        <v>-9.1471999999999998E-2</v>
      </c>
      <c r="P377" s="193">
        <v>-8.9015999999999998E-2</v>
      </c>
      <c r="Q377" s="193">
        <v>-8.2262000000000002E-2</v>
      </c>
      <c r="R377" s="193">
        <v>-7.5787999999999994E-2</v>
      </c>
      <c r="S377" s="193">
        <v>-6.9046999999999997E-2</v>
      </c>
      <c r="T377" s="193">
        <v>-6.1713999999999998E-2</v>
      </c>
    </row>
    <row r="378" spans="1:20" x14ac:dyDescent="0.25">
      <c r="C378" s="193" t="s">
        <v>1666</v>
      </c>
      <c r="D378" s="193">
        <v>1.3049E-2</v>
      </c>
      <c r="E378" s="193">
        <v>1.9689000000000002E-2</v>
      </c>
      <c r="F378" s="193">
        <v>2.7427E-2</v>
      </c>
      <c r="G378" s="193">
        <v>3.4918999999999999E-2</v>
      </c>
      <c r="H378" s="193">
        <v>4.1495999999999998E-2</v>
      </c>
      <c r="I378" s="193">
        <v>4.7518999999999999E-2</v>
      </c>
      <c r="J378" s="193">
        <v>5.1603000000000003E-2</v>
      </c>
      <c r="K378" s="193">
        <v>5.5335000000000002E-2</v>
      </c>
      <c r="L378" s="193">
        <v>5.8844E-2</v>
      </c>
      <c r="M378" s="193">
        <v>6.1686999999999999E-2</v>
      </c>
      <c r="N378" s="193">
        <v>6.3214000000000006E-2</v>
      </c>
      <c r="O378" s="193">
        <v>6.3834000000000002E-2</v>
      </c>
      <c r="P378" s="193">
        <v>6.2910999999999995E-2</v>
      </c>
      <c r="Q378" s="193">
        <v>6.1164999999999997E-2</v>
      </c>
      <c r="R378" s="193">
        <v>5.9225E-2</v>
      </c>
      <c r="S378" s="193">
        <v>5.7105000000000003E-2</v>
      </c>
      <c r="T378" s="193">
        <v>5.4975999999999997E-2</v>
      </c>
    </row>
    <row r="379" spans="1:20" x14ac:dyDescent="0.25">
      <c r="C379" s="193" t="s">
        <v>1667</v>
      </c>
      <c r="D379" s="193">
        <v>0</v>
      </c>
      <c r="E379" s="193">
        <v>4.0000000000000001E-3</v>
      </c>
      <c r="F379" s="193">
        <v>4.0000000000000001E-3</v>
      </c>
      <c r="G379" s="193">
        <v>3.0000000000000001E-3</v>
      </c>
      <c r="H379" s="193">
        <v>2E-3</v>
      </c>
      <c r="I379" s="193">
        <v>3.0000000000000001E-3</v>
      </c>
      <c r="J379" s="193">
        <v>6.0000000000000001E-3</v>
      </c>
      <c r="K379" s="193">
        <v>0.01</v>
      </c>
      <c r="L379" s="193">
        <v>1.4E-2</v>
      </c>
      <c r="M379" s="193">
        <v>1.7999999999999999E-2</v>
      </c>
      <c r="N379" s="193">
        <v>2.1000000000000001E-2</v>
      </c>
      <c r="O379" s="193">
        <v>2.4E-2</v>
      </c>
      <c r="P379" s="193">
        <v>2.5999999999999999E-2</v>
      </c>
      <c r="Q379" s="193">
        <v>2.8000000000000001E-2</v>
      </c>
      <c r="R379" s="193">
        <v>2.9000000000000001E-2</v>
      </c>
      <c r="S379" s="193">
        <v>0.03</v>
      </c>
      <c r="T379" s="193">
        <v>0.03</v>
      </c>
    </row>
    <row r="380" spans="1:20" x14ac:dyDescent="0.25">
      <c r="C380" s="193" t="s">
        <v>1668</v>
      </c>
      <c r="D380" s="193">
        <v>4.0000000000000001E-3</v>
      </c>
      <c r="E380" s="193">
        <v>1.0999999999999999E-2</v>
      </c>
      <c r="F380" s="193">
        <v>1.0999999999999999E-2</v>
      </c>
      <c r="G380" s="193">
        <v>1.0999999999999999E-2</v>
      </c>
      <c r="H380" s="193">
        <v>1.0999999999999999E-2</v>
      </c>
      <c r="I380" s="193">
        <v>1.2999999999999999E-2</v>
      </c>
      <c r="J380" s="193">
        <v>1.6E-2</v>
      </c>
      <c r="K380" s="193">
        <v>0.02</v>
      </c>
      <c r="L380" s="193">
        <v>2.3E-2</v>
      </c>
      <c r="M380" s="193">
        <v>2.5999999999999999E-2</v>
      </c>
      <c r="N380" s="193">
        <v>2.9000000000000001E-2</v>
      </c>
      <c r="O380" s="193">
        <v>3.1E-2</v>
      </c>
      <c r="P380" s="193">
        <v>3.3000000000000002E-2</v>
      </c>
      <c r="Q380" s="193">
        <v>3.4000000000000002E-2</v>
      </c>
      <c r="R380" s="193">
        <v>3.5000000000000003E-2</v>
      </c>
      <c r="S380" s="193">
        <v>3.5000000000000003E-2</v>
      </c>
      <c r="T380" s="193">
        <v>3.5000000000000003E-2</v>
      </c>
    </row>
    <row r="381" spans="1:20" x14ac:dyDescent="0.25">
      <c r="C381" s="193" t="s">
        <v>1669</v>
      </c>
      <c r="D381" s="193">
        <v>6.0000000000000001E-3</v>
      </c>
      <c r="E381" s="193">
        <v>1.0999999999999999E-2</v>
      </c>
      <c r="F381" s="193">
        <v>1.2E-2</v>
      </c>
      <c r="G381" s="193">
        <v>1.2E-2</v>
      </c>
      <c r="H381" s="193">
        <v>1.2E-2</v>
      </c>
      <c r="I381" s="193">
        <v>1.2E-2</v>
      </c>
      <c r="J381" s="193">
        <v>1.4999999999999999E-2</v>
      </c>
      <c r="K381" s="193">
        <v>1.7999999999999999E-2</v>
      </c>
      <c r="L381" s="193">
        <v>2.1999999999999999E-2</v>
      </c>
      <c r="M381" s="193">
        <v>2.5000000000000001E-2</v>
      </c>
      <c r="N381" s="193">
        <v>2.7E-2</v>
      </c>
      <c r="O381" s="193">
        <v>2.9000000000000001E-2</v>
      </c>
      <c r="P381" s="193">
        <v>3.1E-2</v>
      </c>
      <c r="Q381" s="193">
        <v>3.2000000000000001E-2</v>
      </c>
      <c r="R381" s="193">
        <v>3.2000000000000001E-2</v>
      </c>
      <c r="S381" s="193">
        <v>3.3000000000000002E-2</v>
      </c>
      <c r="T381" s="193">
        <v>3.3000000000000002E-2</v>
      </c>
    </row>
    <row r="382" spans="1:20" x14ac:dyDescent="0.25">
      <c r="A382" s="193" t="s">
        <v>1788</v>
      </c>
      <c r="B382" s="193" t="s">
        <v>1789</v>
      </c>
      <c r="C382" s="193" t="s">
        <v>1664</v>
      </c>
      <c r="D382" s="193">
        <v>3.5261E-4</v>
      </c>
      <c r="E382" s="193">
        <v>2.2523999999999999E-3</v>
      </c>
      <c r="F382" s="193">
        <v>3.5136999999999999E-4</v>
      </c>
      <c r="G382" s="193">
        <v>-1.5514999999999999E-3</v>
      </c>
      <c r="H382" s="193">
        <v>-3.0431E-3</v>
      </c>
      <c r="I382" s="193">
        <v>-6.7406000000000002E-3</v>
      </c>
      <c r="J382" s="193">
        <v>-7.6778999999999997E-3</v>
      </c>
      <c r="K382" s="193">
        <v>-8.1183999999999996E-3</v>
      </c>
      <c r="L382" s="193">
        <v>-8.1501000000000004E-3</v>
      </c>
      <c r="M382" s="193">
        <v>-7.4203000000000003E-3</v>
      </c>
      <c r="N382" s="193">
        <v>-6.6433000000000004E-3</v>
      </c>
      <c r="O382" s="193">
        <v>-5.8363E-3</v>
      </c>
      <c r="P382" s="193">
        <v>-4.5843000000000004E-3</v>
      </c>
      <c r="Q382" s="193">
        <v>-3.2263000000000001E-3</v>
      </c>
      <c r="R382" s="193">
        <v>-2.1892999999999999E-3</v>
      </c>
      <c r="S382" s="193">
        <v>-1.1643999999999999E-3</v>
      </c>
      <c r="T382" s="193">
        <v>-2.4371000000000001E-4</v>
      </c>
    </row>
    <row r="383" spans="1:20" x14ac:dyDescent="0.25">
      <c r="C383" s="193" t="s">
        <v>1665</v>
      </c>
      <c r="D383" s="193">
        <v>7.1020999999999996E-4</v>
      </c>
      <c r="E383" s="193">
        <v>2.5842999999999999E-3</v>
      </c>
      <c r="F383" s="193">
        <v>4.1336999999999998E-4</v>
      </c>
      <c r="G383" s="193">
        <v>-1.66E-3</v>
      </c>
      <c r="H383" s="193">
        <v>-3.3102000000000001E-3</v>
      </c>
      <c r="I383" s="193">
        <v>-6.9547999999999997E-3</v>
      </c>
      <c r="J383" s="193">
        <v>-7.5757000000000003E-3</v>
      </c>
      <c r="K383" s="193">
        <v>-7.6945E-3</v>
      </c>
      <c r="L383" s="193">
        <v>-7.6752000000000001E-3</v>
      </c>
      <c r="M383" s="193">
        <v>-6.9968000000000001E-3</v>
      </c>
      <c r="N383" s="193">
        <v>-6.1891000000000003E-3</v>
      </c>
      <c r="O383" s="193">
        <v>-5.3448999999999997E-3</v>
      </c>
      <c r="P383" s="193">
        <v>-4.0997000000000004E-3</v>
      </c>
      <c r="Q383" s="193">
        <v>-2.7594999999999998E-3</v>
      </c>
      <c r="R383" s="193">
        <v>-1.7440999999999999E-3</v>
      </c>
      <c r="S383" s="193">
        <v>-8.6510999999999999E-4</v>
      </c>
      <c r="T383" s="193">
        <v>-1.0233E-4</v>
      </c>
    </row>
    <row r="384" spans="1:20" x14ac:dyDescent="0.25">
      <c r="C384" s="193" t="s">
        <v>1666</v>
      </c>
      <c r="D384" s="193">
        <v>2.1369000000000002E-3</v>
      </c>
      <c r="E384" s="193">
        <v>2.5206999999999999E-3</v>
      </c>
      <c r="F384" s="193">
        <v>3.2429999999999998E-3</v>
      </c>
      <c r="G384" s="193">
        <v>4.0099000000000003E-3</v>
      </c>
      <c r="H384" s="193">
        <v>4.6515000000000003E-3</v>
      </c>
      <c r="I384" s="193">
        <v>5.1431000000000003E-3</v>
      </c>
      <c r="J384" s="193">
        <v>5.3233999999999998E-3</v>
      </c>
      <c r="K384" s="193">
        <v>5.4571999999999997E-3</v>
      </c>
      <c r="L384" s="193">
        <v>5.5941000000000003E-3</v>
      </c>
      <c r="M384" s="193">
        <v>5.5364000000000003E-3</v>
      </c>
      <c r="N384" s="193">
        <v>5.3636999999999999E-3</v>
      </c>
      <c r="O384" s="193">
        <v>5.1885000000000004E-3</v>
      </c>
      <c r="P384" s="193">
        <v>4.9033999999999996E-3</v>
      </c>
      <c r="Q384" s="193">
        <v>4.6492E-3</v>
      </c>
      <c r="R384" s="193">
        <v>4.4577999999999996E-3</v>
      </c>
      <c r="S384" s="193">
        <v>4.2687999999999997E-3</v>
      </c>
      <c r="T384" s="193">
        <v>4.1066999999999996E-3</v>
      </c>
    </row>
    <row r="385" spans="1:20" x14ac:dyDescent="0.25">
      <c r="C385" s="193" t="s">
        <v>1667</v>
      </c>
      <c r="D385" s="193">
        <v>0</v>
      </c>
      <c r="E385" s="193">
        <v>2E-3</v>
      </c>
      <c r="F385" s="193">
        <v>2E-3</v>
      </c>
      <c r="G385" s="193">
        <v>2E-3</v>
      </c>
      <c r="H385" s="193">
        <v>2E-3</v>
      </c>
      <c r="I385" s="193">
        <v>7.0000000000000001E-3</v>
      </c>
      <c r="J385" s="193">
        <v>1.0999999999999999E-2</v>
      </c>
      <c r="K385" s="193">
        <v>1.4999999999999999E-2</v>
      </c>
      <c r="L385" s="193">
        <v>1.7000000000000001E-2</v>
      </c>
      <c r="M385" s="193">
        <v>1.9E-2</v>
      </c>
      <c r="N385" s="193">
        <v>1.9E-2</v>
      </c>
      <c r="O385" s="193">
        <v>0.02</v>
      </c>
      <c r="P385" s="193">
        <v>1.9E-2</v>
      </c>
      <c r="Q385" s="193">
        <v>1.9E-2</v>
      </c>
      <c r="R385" s="193">
        <v>1.7999999999999999E-2</v>
      </c>
      <c r="S385" s="193">
        <v>1.7999999999999999E-2</v>
      </c>
      <c r="T385" s="193">
        <v>1.7000000000000001E-2</v>
      </c>
    </row>
    <row r="386" spans="1:20" x14ac:dyDescent="0.25">
      <c r="C386" s="193" t="s">
        <v>1668</v>
      </c>
      <c r="D386" s="193">
        <v>4.0000000000000001E-3</v>
      </c>
      <c r="E386" s="193">
        <v>8.0000000000000002E-3</v>
      </c>
      <c r="F386" s="193">
        <v>8.0000000000000002E-3</v>
      </c>
      <c r="G386" s="193">
        <v>8.9999999999999993E-3</v>
      </c>
      <c r="H386" s="193">
        <v>1.0999999999999999E-2</v>
      </c>
      <c r="I386" s="193">
        <v>1.6E-2</v>
      </c>
      <c r="J386" s="193">
        <v>0.02</v>
      </c>
      <c r="K386" s="193">
        <v>2.3E-2</v>
      </c>
      <c r="L386" s="193">
        <v>2.5000000000000001E-2</v>
      </c>
      <c r="M386" s="193">
        <v>2.5999999999999999E-2</v>
      </c>
      <c r="N386" s="193">
        <v>2.7E-2</v>
      </c>
      <c r="O386" s="193">
        <v>2.7E-2</v>
      </c>
      <c r="P386" s="193">
        <v>2.7E-2</v>
      </c>
      <c r="Q386" s="193">
        <v>2.5999999999999999E-2</v>
      </c>
      <c r="R386" s="193">
        <v>2.5999999999999999E-2</v>
      </c>
      <c r="S386" s="193">
        <v>2.5000000000000001E-2</v>
      </c>
      <c r="T386" s="193">
        <v>2.5000000000000001E-2</v>
      </c>
    </row>
    <row r="387" spans="1:20" x14ac:dyDescent="0.25">
      <c r="C387" s="193" t="s">
        <v>1669</v>
      </c>
      <c r="D387" s="193">
        <v>7.0000000000000001E-3</v>
      </c>
      <c r="E387" s="193">
        <v>8.9999999999999993E-3</v>
      </c>
      <c r="F387" s="193">
        <v>8.9999999999999993E-3</v>
      </c>
      <c r="G387" s="193">
        <v>8.0000000000000002E-3</v>
      </c>
      <c r="H387" s="193">
        <v>0.01</v>
      </c>
      <c r="I387" s="193">
        <v>1.4999999999999999E-2</v>
      </c>
      <c r="J387" s="193">
        <v>1.7999999999999999E-2</v>
      </c>
      <c r="K387" s="193">
        <v>2.1000000000000001E-2</v>
      </c>
      <c r="L387" s="193">
        <v>2.3E-2</v>
      </c>
      <c r="M387" s="193">
        <v>2.4E-2</v>
      </c>
      <c r="N387" s="193">
        <v>2.5000000000000001E-2</v>
      </c>
      <c r="O387" s="193">
        <v>2.5000000000000001E-2</v>
      </c>
      <c r="P387" s="193">
        <v>2.5000000000000001E-2</v>
      </c>
      <c r="Q387" s="193">
        <v>2.5000000000000001E-2</v>
      </c>
      <c r="R387" s="193">
        <v>2.4E-2</v>
      </c>
      <c r="S387" s="193">
        <v>2.4E-2</v>
      </c>
      <c r="T387" s="193">
        <v>2.3E-2</v>
      </c>
    </row>
    <row r="388" spans="1:20" x14ac:dyDescent="0.25">
      <c r="A388" s="193" t="s">
        <v>1790</v>
      </c>
      <c r="B388" s="193" t="s">
        <v>1791</v>
      </c>
      <c r="C388" s="193" t="s">
        <v>1664</v>
      </c>
      <c r="D388" s="193">
        <v>-1.6180000000000001E-3</v>
      </c>
      <c r="E388" s="193">
        <v>3.8744999999999999E-3</v>
      </c>
      <c r="F388" s="193">
        <v>2.9344000000000002E-3</v>
      </c>
      <c r="G388" s="193">
        <v>1.8286000000000001E-3</v>
      </c>
      <c r="H388" s="193">
        <v>-8.7529000000000003E-4</v>
      </c>
      <c r="I388" s="193">
        <v>-7.9583999999999992E-3</v>
      </c>
      <c r="J388" s="193">
        <v>-1.1752E-2</v>
      </c>
      <c r="K388" s="193">
        <v>-1.3978000000000001E-2</v>
      </c>
      <c r="L388" s="193">
        <v>-1.5292999999999999E-2</v>
      </c>
      <c r="M388" s="193">
        <v>-1.5931000000000001E-2</v>
      </c>
      <c r="N388" s="193">
        <v>-1.5675000000000001E-2</v>
      </c>
      <c r="O388" s="193">
        <v>-1.4997999999999999E-2</v>
      </c>
      <c r="P388" s="193">
        <v>-1.3726E-2</v>
      </c>
      <c r="Q388" s="193">
        <v>-1.1561E-2</v>
      </c>
      <c r="R388" s="193">
        <v>-9.6585999999999998E-3</v>
      </c>
      <c r="S388" s="193">
        <v>-7.7908999999999999E-3</v>
      </c>
      <c r="T388" s="193">
        <v>-5.8729999999999997E-3</v>
      </c>
    </row>
    <row r="389" spans="1:20" x14ac:dyDescent="0.25">
      <c r="C389" s="193" t="s">
        <v>1665</v>
      </c>
      <c r="D389" s="193">
        <v>-1.0686000000000001E-3</v>
      </c>
      <c r="E389" s="193">
        <v>4.6365E-3</v>
      </c>
      <c r="F389" s="193">
        <v>3.4770999999999999E-3</v>
      </c>
      <c r="G389" s="193">
        <v>1.9514000000000001E-3</v>
      </c>
      <c r="H389" s="193">
        <v>-1.2102E-3</v>
      </c>
      <c r="I389" s="193">
        <v>-8.4089999999999998E-3</v>
      </c>
      <c r="J389" s="193">
        <v>-1.1675E-2</v>
      </c>
      <c r="K389" s="193">
        <v>-1.3207999999999999E-2</v>
      </c>
      <c r="L389" s="193">
        <v>-1.4245000000000001E-2</v>
      </c>
      <c r="M389" s="193">
        <v>-1.4782E-2</v>
      </c>
      <c r="N389" s="193">
        <v>-1.4453000000000001E-2</v>
      </c>
      <c r="O389" s="193">
        <v>-1.3698E-2</v>
      </c>
      <c r="P389" s="193">
        <v>-1.2328E-2</v>
      </c>
      <c r="Q389" s="193">
        <v>-1.0130999999999999E-2</v>
      </c>
      <c r="R389" s="193">
        <v>-8.2181000000000008E-3</v>
      </c>
      <c r="S389" s="193">
        <v>-6.5139999999999998E-3</v>
      </c>
      <c r="T389" s="193">
        <v>-4.8700000000000002E-3</v>
      </c>
    </row>
    <row r="390" spans="1:20" x14ac:dyDescent="0.25">
      <c r="C390" s="193" t="s">
        <v>1666</v>
      </c>
      <c r="D390" s="193">
        <v>3.1245000000000001E-3</v>
      </c>
      <c r="E390" s="193">
        <v>4.4752000000000004E-3</v>
      </c>
      <c r="F390" s="193">
        <v>6.058E-3</v>
      </c>
      <c r="G390" s="193">
        <v>7.4002E-3</v>
      </c>
      <c r="H390" s="193">
        <v>8.4328000000000007E-3</v>
      </c>
      <c r="I390" s="193">
        <v>9.4064000000000005E-3</v>
      </c>
      <c r="J390" s="193">
        <v>9.7560000000000008E-3</v>
      </c>
      <c r="K390" s="193">
        <v>1.0147E-2</v>
      </c>
      <c r="L390" s="193">
        <v>1.0541E-2</v>
      </c>
      <c r="M390" s="193">
        <v>1.0730999999999999E-2</v>
      </c>
      <c r="N390" s="193">
        <v>1.0572E-2</v>
      </c>
      <c r="O390" s="193">
        <v>1.0276E-2</v>
      </c>
      <c r="P390" s="193">
        <v>9.7538999999999994E-3</v>
      </c>
      <c r="Q390" s="193">
        <v>9.1573999999999996E-3</v>
      </c>
      <c r="R390" s="193">
        <v>8.6979999999999991E-3</v>
      </c>
      <c r="S390" s="193">
        <v>8.2550999999999996E-3</v>
      </c>
      <c r="T390" s="193">
        <v>7.8177999999999997E-3</v>
      </c>
    </row>
    <row r="391" spans="1:20" x14ac:dyDescent="0.25">
      <c r="C391" s="193" t="s">
        <v>1667</v>
      </c>
      <c r="D391" s="193">
        <v>1E-3</v>
      </c>
      <c r="E391" s="193">
        <v>3.0000000000000001E-3</v>
      </c>
      <c r="F391" s="193">
        <v>3.0000000000000001E-3</v>
      </c>
      <c r="G391" s="193">
        <v>2E-3</v>
      </c>
      <c r="H391" s="193">
        <v>2E-3</v>
      </c>
      <c r="I391" s="193">
        <v>4.0000000000000001E-3</v>
      </c>
      <c r="J391" s="193">
        <v>7.0000000000000001E-3</v>
      </c>
      <c r="K391" s="193">
        <v>1.0999999999999999E-2</v>
      </c>
      <c r="L391" s="193">
        <v>1.4999999999999999E-2</v>
      </c>
      <c r="M391" s="193">
        <v>1.7999999999999999E-2</v>
      </c>
      <c r="N391" s="193">
        <v>0.02</v>
      </c>
      <c r="O391" s="193">
        <v>2.1999999999999999E-2</v>
      </c>
      <c r="P391" s="193">
        <v>2.3E-2</v>
      </c>
      <c r="Q391" s="193">
        <v>2.4E-2</v>
      </c>
      <c r="R391" s="193">
        <v>2.4E-2</v>
      </c>
      <c r="S391" s="193">
        <v>2.4E-2</v>
      </c>
      <c r="T391" s="193">
        <v>2.4E-2</v>
      </c>
    </row>
    <row r="392" spans="1:20" x14ac:dyDescent="0.25">
      <c r="C392" s="193" t="s">
        <v>1668</v>
      </c>
      <c r="D392" s="193">
        <v>5.0000000000000001E-3</v>
      </c>
      <c r="E392" s="193">
        <v>8.9999999999999993E-3</v>
      </c>
      <c r="F392" s="193">
        <v>0.01</v>
      </c>
      <c r="G392" s="193">
        <v>0.01</v>
      </c>
      <c r="H392" s="193">
        <v>1.0999999999999999E-2</v>
      </c>
      <c r="I392" s="193">
        <v>1.4E-2</v>
      </c>
      <c r="J392" s="193">
        <v>1.7999999999999999E-2</v>
      </c>
      <c r="K392" s="193">
        <v>2.1000000000000001E-2</v>
      </c>
      <c r="L392" s="193">
        <v>2.4E-2</v>
      </c>
      <c r="M392" s="193">
        <v>2.5999999999999999E-2</v>
      </c>
      <c r="N392" s="193">
        <v>2.8000000000000001E-2</v>
      </c>
      <c r="O392" s="193">
        <v>0.03</v>
      </c>
      <c r="P392" s="193">
        <v>0.03</v>
      </c>
      <c r="Q392" s="193">
        <v>3.1E-2</v>
      </c>
      <c r="R392" s="193">
        <v>3.1E-2</v>
      </c>
      <c r="S392" s="193">
        <v>3.1E-2</v>
      </c>
      <c r="T392" s="193">
        <v>0.03</v>
      </c>
    </row>
    <row r="393" spans="1:20" x14ac:dyDescent="0.25">
      <c r="C393" s="193" t="s">
        <v>1669</v>
      </c>
      <c r="D393" s="193">
        <v>7.0000000000000001E-3</v>
      </c>
      <c r="E393" s="193">
        <v>8.9999999999999993E-3</v>
      </c>
      <c r="F393" s="193">
        <v>1.0999999999999999E-2</v>
      </c>
      <c r="G393" s="193">
        <v>1.0999999999999999E-2</v>
      </c>
      <c r="H393" s="193">
        <v>1.0999999999999999E-2</v>
      </c>
      <c r="I393" s="193">
        <v>1.2999999999999999E-2</v>
      </c>
      <c r="J393" s="193">
        <v>1.6E-2</v>
      </c>
      <c r="K393" s="193">
        <v>1.9E-2</v>
      </c>
      <c r="L393" s="193">
        <v>2.1999999999999999E-2</v>
      </c>
      <c r="M393" s="193">
        <v>2.4E-2</v>
      </c>
      <c r="N393" s="193">
        <v>2.5999999999999999E-2</v>
      </c>
      <c r="O393" s="193">
        <v>2.7E-2</v>
      </c>
      <c r="P393" s="193">
        <v>2.8000000000000001E-2</v>
      </c>
      <c r="Q393" s="193">
        <v>2.8000000000000001E-2</v>
      </c>
      <c r="R393" s="193">
        <v>2.9000000000000001E-2</v>
      </c>
      <c r="S393" s="193">
        <v>2.8000000000000001E-2</v>
      </c>
      <c r="T393" s="193">
        <v>2.8000000000000001E-2</v>
      </c>
    </row>
    <row r="394" spans="1:20" x14ac:dyDescent="0.25">
      <c r="A394" s="193" t="s">
        <v>1792</v>
      </c>
      <c r="B394" s="193" t="s">
        <v>1793</v>
      </c>
      <c r="C394" s="193" t="s">
        <v>1664</v>
      </c>
      <c r="D394" s="193">
        <v>-5.3845000000000004E-3</v>
      </c>
      <c r="E394" s="193">
        <v>4.8478000000000002E-3</v>
      </c>
      <c r="F394" s="193">
        <v>4.6451000000000001E-3</v>
      </c>
      <c r="G394" s="193">
        <v>4.4803999999999998E-3</v>
      </c>
      <c r="H394" s="193">
        <v>1.523E-3</v>
      </c>
      <c r="I394" s="193">
        <v>-8.7343000000000004E-3</v>
      </c>
      <c r="J394" s="193">
        <v>-1.5647999999999999E-2</v>
      </c>
      <c r="K394" s="193">
        <v>-2.0548E-2</v>
      </c>
      <c r="L394" s="193">
        <v>-2.4638E-2</v>
      </c>
      <c r="M394" s="193">
        <v>-2.8115000000000001E-2</v>
      </c>
      <c r="N394" s="193">
        <v>-2.9923999999999999E-2</v>
      </c>
      <c r="O394" s="193">
        <v>-3.0748999999999999E-2</v>
      </c>
      <c r="P394" s="193">
        <v>-3.0707999999999999E-2</v>
      </c>
      <c r="Q394" s="193">
        <v>-2.8799999999999999E-2</v>
      </c>
      <c r="R394" s="193">
        <v>-2.6870000000000002E-2</v>
      </c>
      <c r="S394" s="193">
        <v>-2.4785000000000001E-2</v>
      </c>
      <c r="T394" s="193">
        <v>-2.2252000000000001E-2</v>
      </c>
    </row>
    <row r="395" spans="1:20" x14ac:dyDescent="0.25">
      <c r="C395" s="193" t="s">
        <v>1665</v>
      </c>
      <c r="D395" s="193">
        <v>-4.8507999999999997E-3</v>
      </c>
      <c r="E395" s="193">
        <v>6.2715999999999996E-3</v>
      </c>
      <c r="F395" s="193">
        <v>5.9716999999999999E-3</v>
      </c>
      <c r="G395" s="193">
        <v>5.3737000000000004E-3</v>
      </c>
      <c r="H395" s="193">
        <v>1.6574000000000001E-3</v>
      </c>
      <c r="I395" s="193">
        <v>-9.1953E-3</v>
      </c>
      <c r="J395" s="193">
        <v>-1.5523E-2</v>
      </c>
      <c r="K395" s="193">
        <v>-1.9491999999999999E-2</v>
      </c>
      <c r="L395" s="193">
        <v>-2.3005000000000001E-2</v>
      </c>
      <c r="M395" s="193">
        <v>-2.6043E-2</v>
      </c>
      <c r="N395" s="193">
        <v>-2.7560999999999999E-2</v>
      </c>
      <c r="O395" s="193">
        <v>-2.8091000000000001E-2</v>
      </c>
      <c r="P395" s="193">
        <v>-2.7689999999999999E-2</v>
      </c>
      <c r="Q395" s="193">
        <v>-2.5481E-2</v>
      </c>
      <c r="R395" s="193">
        <v>-2.3302E-2</v>
      </c>
      <c r="S395" s="193">
        <v>-2.1228E-2</v>
      </c>
      <c r="T395" s="193">
        <v>-1.891E-2</v>
      </c>
    </row>
    <row r="396" spans="1:20" x14ac:dyDescent="0.25">
      <c r="C396" s="193" t="s">
        <v>1666</v>
      </c>
      <c r="D396" s="193">
        <v>4.9874999999999997E-3</v>
      </c>
      <c r="E396" s="193">
        <v>6.6299999999999996E-3</v>
      </c>
      <c r="F396" s="193">
        <v>9.0398000000000006E-3</v>
      </c>
      <c r="G396" s="193">
        <v>1.1313999999999999E-2</v>
      </c>
      <c r="H396" s="193">
        <v>1.3178E-2</v>
      </c>
      <c r="I396" s="193">
        <v>1.4824E-2</v>
      </c>
      <c r="J396" s="193">
        <v>1.5973000000000001E-2</v>
      </c>
      <c r="K396" s="193">
        <v>1.7052000000000001E-2</v>
      </c>
      <c r="L396" s="193">
        <v>1.8034000000000001E-2</v>
      </c>
      <c r="M396" s="193">
        <v>1.8898000000000002E-2</v>
      </c>
      <c r="N396" s="193">
        <v>1.9292E-2</v>
      </c>
      <c r="O396" s="193">
        <v>1.9465E-2</v>
      </c>
      <c r="P396" s="193">
        <v>1.9167E-2</v>
      </c>
      <c r="Q396" s="193">
        <v>1.8615E-2</v>
      </c>
      <c r="R396" s="193">
        <v>1.8041999999999999E-2</v>
      </c>
      <c r="S396" s="193">
        <v>1.7398E-2</v>
      </c>
      <c r="T396" s="193">
        <v>1.6733999999999999E-2</v>
      </c>
    </row>
    <row r="397" spans="1:20" x14ac:dyDescent="0.25">
      <c r="C397" s="193" t="s">
        <v>1667</v>
      </c>
      <c r="D397" s="193">
        <v>5.0000000000000001E-3</v>
      </c>
      <c r="E397" s="193">
        <v>4.0000000000000001E-3</v>
      </c>
      <c r="F397" s="193">
        <v>3.0000000000000001E-3</v>
      </c>
      <c r="G397" s="193">
        <v>3.0000000000000001E-3</v>
      </c>
      <c r="H397" s="193">
        <v>2E-3</v>
      </c>
      <c r="I397" s="193">
        <v>3.0000000000000001E-3</v>
      </c>
      <c r="J397" s="193">
        <v>5.0000000000000001E-3</v>
      </c>
      <c r="K397" s="193">
        <v>8.9999999999999993E-3</v>
      </c>
      <c r="L397" s="193">
        <v>1.2E-2</v>
      </c>
      <c r="M397" s="193">
        <v>1.6E-2</v>
      </c>
      <c r="N397" s="193">
        <v>0.02</v>
      </c>
      <c r="O397" s="193">
        <v>2.3E-2</v>
      </c>
      <c r="P397" s="193">
        <v>2.5000000000000001E-2</v>
      </c>
      <c r="Q397" s="193">
        <v>2.7E-2</v>
      </c>
      <c r="R397" s="193">
        <v>2.8000000000000001E-2</v>
      </c>
      <c r="S397" s="193">
        <v>2.9000000000000001E-2</v>
      </c>
      <c r="T397" s="193">
        <v>2.9000000000000001E-2</v>
      </c>
    </row>
    <row r="398" spans="1:20" x14ac:dyDescent="0.25">
      <c r="C398" s="193" t="s">
        <v>1668</v>
      </c>
      <c r="D398" s="193">
        <v>8.0000000000000002E-3</v>
      </c>
      <c r="E398" s="193">
        <v>0.01</v>
      </c>
      <c r="F398" s="193">
        <v>1.0999999999999999E-2</v>
      </c>
      <c r="G398" s="193">
        <v>1.0999999999999999E-2</v>
      </c>
      <c r="H398" s="193">
        <v>1.0999999999999999E-2</v>
      </c>
      <c r="I398" s="193">
        <v>1.2999999999999999E-2</v>
      </c>
      <c r="J398" s="193">
        <v>1.6E-2</v>
      </c>
      <c r="K398" s="193">
        <v>1.9E-2</v>
      </c>
      <c r="L398" s="193">
        <v>2.1999999999999999E-2</v>
      </c>
      <c r="M398" s="193">
        <v>2.5000000000000001E-2</v>
      </c>
      <c r="N398" s="193">
        <v>2.8000000000000001E-2</v>
      </c>
      <c r="O398" s="193">
        <v>0.03</v>
      </c>
      <c r="P398" s="193">
        <v>3.2000000000000001E-2</v>
      </c>
      <c r="Q398" s="193">
        <v>3.3000000000000002E-2</v>
      </c>
      <c r="R398" s="193">
        <v>3.4000000000000002E-2</v>
      </c>
      <c r="S398" s="193">
        <v>3.4000000000000002E-2</v>
      </c>
      <c r="T398" s="193">
        <v>3.4000000000000002E-2</v>
      </c>
    </row>
    <row r="399" spans="1:20" x14ac:dyDescent="0.25">
      <c r="C399" s="193" t="s">
        <v>1669</v>
      </c>
      <c r="D399" s="193">
        <v>0.01</v>
      </c>
      <c r="E399" s="193">
        <v>8.0000000000000002E-3</v>
      </c>
      <c r="F399" s="193">
        <v>0.01</v>
      </c>
      <c r="G399" s="193">
        <v>1.0999999999999999E-2</v>
      </c>
      <c r="H399" s="193">
        <v>1.0999999999999999E-2</v>
      </c>
      <c r="I399" s="193">
        <v>1.2E-2</v>
      </c>
      <c r="J399" s="193">
        <v>1.4E-2</v>
      </c>
      <c r="K399" s="193">
        <v>1.7000000000000001E-2</v>
      </c>
      <c r="L399" s="193">
        <v>0.02</v>
      </c>
      <c r="M399" s="193">
        <v>2.3E-2</v>
      </c>
      <c r="N399" s="193">
        <v>2.5000000000000001E-2</v>
      </c>
      <c r="O399" s="193">
        <v>2.7E-2</v>
      </c>
      <c r="P399" s="193">
        <v>2.9000000000000001E-2</v>
      </c>
      <c r="Q399" s="193">
        <v>0.03</v>
      </c>
      <c r="R399" s="193">
        <v>3.1E-2</v>
      </c>
      <c r="S399" s="193">
        <v>3.2000000000000001E-2</v>
      </c>
      <c r="T399" s="193">
        <v>3.2000000000000001E-2</v>
      </c>
    </row>
    <row r="400" spans="1:20" x14ac:dyDescent="0.25">
      <c r="A400" s="193" t="s">
        <v>1794</v>
      </c>
      <c r="B400" s="193" t="s">
        <v>1795</v>
      </c>
      <c r="C400" s="193" t="s">
        <v>1664</v>
      </c>
      <c r="D400" s="193">
        <v>-7.3011999999999999E-3</v>
      </c>
      <c r="E400" s="193">
        <v>4.7181000000000002E-3</v>
      </c>
      <c r="F400" s="193">
        <v>4.0669E-3</v>
      </c>
      <c r="G400" s="193">
        <v>3.9215999999999999E-3</v>
      </c>
      <c r="H400" s="193">
        <v>2.5836000000000001E-3</v>
      </c>
      <c r="I400" s="193">
        <v>-7.8851000000000008E-3</v>
      </c>
      <c r="J400" s="193">
        <v>-1.6549999999999999E-2</v>
      </c>
      <c r="K400" s="193">
        <v>-2.4553999999999999E-2</v>
      </c>
      <c r="L400" s="193">
        <v>-3.2994000000000002E-2</v>
      </c>
      <c r="M400" s="193">
        <v>-4.0670999999999999E-2</v>
      </c>
      <c r="N400" s="193">
        <v>-4.6719999999999998E-2</v>
      </c>
      <c r="O400" s="193">
        <v>-5.1409000000000003E-2</v>
      </c>
      <c r="P400" s="193">
        <v>-5.4494000000000001E-2</v>
      </c>
      <c r="Q400" s="193">
        <v>-5.5295999999999998E-2</v>
      </c>
      <c r="R400" s="193">
        <v>-5.5508000000000002E-2</v>
      </c>
      <c r="S400" s="193">
        <v>-5.4843999999999997E-2</v>
      </c>
      <c r="T400" s="193">
        <v>-5.3116999999999998E-2</v>
      </c>
    </row>
    <row r="401" spans="1:20" x14ac:dyDescent="0.25">
      <c r="C401" s="193" t="s">
        <v>1665</v>
      </c>
      <c r="D401" s="193">
        <v>-6.7553999999999999E-3</v>
      </c>
      <c r="E401" s="193">
        <v>6.1335000000000001E-3</v>
      </c>
      <c r="F401" s="193">
        <v>5.6752E-3</v>
      </c>
      <c r="G401" s="193">
        <v>5.6439999999999997E-3</v>
      </c>
      <c r="H401" s="193">
        <v>3.5595000000000002E-3</v>
      </c>
      <c r="I401" s="193">
        <v>-7.7444000000000002E-3</v>
      </c>
      <c r="J401" s="193">
        <v>-1.6152E-2</v>
      </c>
      <c r="K401" s="193">
        <v>-2.3345999999999999E-2</v>
      </c>
      <c r="L401" s="193">
        <v>-3.0889E-2</v>
      </c>
      <c r="M401" s="193">
        <v>-3.7734999999999998E-2</v>
      </c>
      <c r="N401" s="193">
        <v>-4.3099999999999999E-2</v>
      </c>
      <c r="O401" s="193">
        <v>-4.7064000000000002E-2</v>
      </c>
      <c r="P401" s="193">
        <v>-4.9501000000000003E-2</v>
      </c>
      <c r="Q401" s="193">
        <v>-4.9658000000000001E-2</v>
      </c>
      <c r="R401" s="193">
        <v>-4.9265000000000003E-2</v>
      </c>
      <c r="S401" s="193">
        <v>-4.8259000000000003E-2</v>
      </c>
      <c r="T401" s="193">
        <v>-4.6401999999999999E-2</v>
      </c>
    </row>
    <row r="402" spans="1:20" x14ac:dyDescent="0.25">
      <c r="C402" s="193" t="s">
        <v>1666</v>
      </c>
      <c r="D402" s="193">
        <v>4.5868000000000003E-3</v>
      </c>
      <c r="E402" s="193">
        <v>6.4339000000000002E-3</v>
      </c>
      <c r="F402" s="193">
        <v>9.4856999999999997E-3</v>
      </c>
      <c r="G402" s="193">
        <v>1.2958000000000001E-2</v>
      </c>
      <c r="H402" s="193">
        <v>1.6138E-2</v>
      </c>
      <c r="I402" s="193">
        <v>1.9046E-2</v>
      </c>
      <c r="J402" s="193">
        <v>2.1808000000000001E-2</v>
      </c>
      <c r="K402" s="193">
        <v>2.4298E-2</v>
      </c>
      <c r="L402" s="193">
        <v>2.6681E-2</v>
      </c>
      <c r="M402" s="193">
        <v>2.8902000000000001E-2</v>
      </c>
      <c r="N402" s="193">
        <v>3.0799E-2</v>
      </c>
      <c r="O402" s="193">
        <v>3.2354000000000001E-2</v>
      </c>
      <c r="P402" s="193">
        <v>3.3252999999999998E-2</v>
      </c>
      <c r="Q402" s="193">
        <v>3.3649999999999999E-2</v>
      </c>
      <c r="R402" s="193">
        <v>3.3697999999999999E-2</v>
      </c>
      <c r="S402" s="193">
        <v>3.3477E-2</v>
      </c>
      <c r="T402" s="193">
        <v>3.3094999999999999E-2</v>
      </c>
    </row>
    <row r="403" spans="1:20" x14ac:dyDescent="0.25">
      <c r="C403" s="193" t="s">
        <v>1667</v>
      </c>
      <c r="D403" s="193">
        <v>8.9999999999999993E-3</v>
      </c>
      <c r="E403" s="193">
        <v>5.0000000000000001E-3</v>
      </c>
      <c r="F403" s="193">
        <v>3.0000000000000001E-3</v>
      </c>
      <c r="G403" s="193">
        <v>2E-3</v>
      </c>
      <c r="H403" s="193">
        <v>1E-3</v>
      </c>
      <c r="I403" s="193">
        <v>2E-3</v>
      </c>
      <c r="J403" s="193">
        <v>3.0000000000000001E-3</v>
      </c>
      <c r="K403" s="193">
        <v>5.0000000000000001E-3</v>
      </c>
      <c r="L403" s="193">
        <v>8.9999999999999993E-3</v>
      </c>
      <c r="M403" s="193">
        <v>1.2E-2</v>
      </c>
      <c r="N403" s="193">
        <v>1.6E-2</v>
      </c>
      <c r="O403" s="193">
        <v>0.02</v>
      </c>
      <c r="P403" s="193">
        <v>2.3E-2</v>
      </c>
      <c r="Q403" s="193">
        <v>2.5999999999999999E-2</v>
      </c>
      <c r="R403" s="193">
        <v>2.8000000000000001E-2</v>
      </c>
      <c r="S403" s="193">
        <v>2.9000000000000001E-2</v>
      </c>
      <c r="T403" s="193">
        <v>3.1E-2</v>
      </c>
    </row>
    <row r="404" spans="1:20" x14ac:dyDescent="0.25">
      <c r="C404" s="193" t="s">
        <v>1668</v>
      </c>
      <c r="D404" s="193">
        <v>1.2E-2</v>
      </c>
      <c r="E404" s="193">
        <v>8.9999999999999993E-3</v>
      </c>
      <c r="F404" s="193">
        <v>8.9999999999999993E-3</v>
      </c>
      <c r="G404" s="193">
        <v>8.9999999999999993E-3</v>
      </c>
      <c r="H404" s="193">
        <v>8.9999999999999993E-3</v>
      </c>
      <c r="I404" s="193">
        <v>0.01</v>
      </c>
      <c r="J404" s="193">
        <v>1.2E-2</v>
      </c>
      <c r="K404" s="193">
        <v>1.4E-2</v>
      </c>
      <c r="L404" s="193">
        <v>1.7000000000000001E-2</v>
      </c>
      <c r="M404" s="193">
        <v>2.1000000000000001E-2</v>
      </c>
      <c r="N404" s="193">
        <v>2.4E-2</v>
      </c>
      <c r="O404" s="193">
        <v>2.7E-2</v>
      </c>
      <c r="P404" s="193">
        <v>0.03</v>
      </c>
      <c r="Q404" s="193">
        <v>3.2000000000000001E-2</v>
      </c>
      <c r="R404" s="193">
        <v>3.3000000000000002E-2</v>
      </c>
      <c r="S404" s="193">
        <v>3.5000000000000003E-2</v>
      </c>
      <c r="T404" s="193">
        <v>3.5999999999999997E-2</v>
      </c>
    </row>
    <row r="405" spans="1:20" x14ac:dyDescent="0.25">
      <c r="C405" s="193" t="s">
        <v>1669</v>
      </c>
      <c r="D405" s="193">
        <v>1.2E-2</v>
      </c>
      <c r="E405" s="193">
        <v>6.0000000000000001E-3</v>
      </c>
      <c r="F405" s="193">
        <v>7.0000000000000001E-3</v>
      </c>
      <c r="G405" s="193">
        <v>8.0000000000000002E-3</v>
      </c>
      <c r="H405" s="193">
        <v>8.9999999999999993E-3</v>
      </c>
      <c r="I405" s="193">
        <v>0.01</v>
      </c>
      <c r="J405" s="193">
        <v>1.2E-2</v>
      </c>
      <c r="K405" s="193">
        <v>1.4999999999999999E-2</v>
      </c>
      <c r="L405" s="193">
        <v>1.7999999999999999E-2</v>
      </c>
      <c r="M405" s="193">
        <v>2.1000000000000001E-2</v>
      </c>
      <c r="N405" s="193">
        <v>2.4E-2</v>
      </c>
      <c r="O405" s="193">
        <v>2.7E-2</v>
      </c>
      <c r="P405" s="193">
        <v>2.9000000000000001E-2</v>
      </c>
      <c r="Q405" s="193">
        <v>3.1E-2</v>
      </c>
      <c r="R405" s="193">
        <v>3.2000000000000001E-2</v>
      </c>
      <c r="S405" s="193">
        <v>3.3000000000000002E-2</v>
      </c>
      <c r="T405" s="193">
        <v>3.4000000000000002E-2</v>
      </c>
    </row>
    <row r="406" spans="1:20" x14ac:dyDescent="0.25">
      <c r="A406" s="193" t="s">
        <v>1796</v>
      </c>
      <c r="B406" s="193" t="s">
        <v>1797</v>
      </c>
      <c r="C406" s="193" t="s">
        <v>1664</v>
      </c>
      <c r="D406" s="193">
        <v>-1.9662E-3</v>
      </c>
      <c r="E406" s="193">
        <v>4.3122999999999998E-3</v>
      </c>
      <c r="F406" s="193">
        <v>3.1714E-3</v>
      </c>
      <c r="G406" s="193">
        <v>1.4614999999999999E-3</v>
      </c>
      <c r="H406" s="193">
        <v>-1.9708999999999998E-3</v>
      </c>
      <c r="I406" s="193">
        <v>-1.1424E-2</v>
      </c>
      <c r="J406" s="193">
        <v>-1.7673999999999999E-2</v>
      </c>
      <c r="K406" s="193">
        <v>-2.1904E-2</v>
      </c>
      <c r="L406" s="193">
        <v>-2.5224E-2</v>
      </c>
      <c r="M406" s="193">
        <v>-2.7498999999999999E-2</v>
      </c>
      <c r="N406" s="193">
        <v>-2.8410999999999999E-2</v>
      </c>
      <c r="O406" s="193">
        <v>-2.8638E-2</v>
      </c>
      <c r="P406" s="193">
        <v>-2.7858999999999998E-2</v>
      </c>
      <c r="Q406" s="193">
        <v>-2.5753999999999999E-2</v>
      </c>
      <c r="R406" s="193">
        <v>-2.3699000000000001E-2</v>
      </c>
      <c r="S406" s="193">
        <v>-2.1481E-2</v>
      </c>
      <c r="T406" s="193">
        <v>-1.9030999999999999E-2</v>
      </c>
    </row>
    <row r="407" spans="1:20" x14ac:dyDescent="0.25">
      <c r="C407" s="193" t="s">
        <v>1665</v>
      </c>
      <c r="D407" s="193">
        <v>-1.1578000000000001E-3</v>
      </c>
      <c r="E407" s="193">
        <v>5.4349000000000003E-3</v>
      </c>
      <c r="F407" s="193">
        <v>4.1308999999999998E-3</v>
      </c>
      <c r="G407" s="193">
        <v>2.0089000000000001E-3</v>
      </c>
      <c r="H407" s="193">
        <v>-1.9778999999999999E-3</v>
      </c>
      <c r="I407" s="193">
        <v>-1.1578E-2</v>
      </c>
      <c r="J407" s="193">
        <v>-1.7139999999999999E-2</v>
      </c>
      <c r="K407" s="193">
        <v>-2.0435999999999999E-2</v>
      </c>
      <c r="L407" s="193">
        <v>-2.3247E-2</v>
      </c>
      <c r="M407" s="193">
        <v>-2.5225000000000001E-2</v>
      </c>
      <c r="N407" s="193">
        <v>-2.589E-2</v>
      </c>
      <c r="O407" s="193">
        <v>-2.5864000000000002E-2</v>
      </c>
      <c r="P407" s="193">
        <v>-2.4854000000000001E-2</v>
      </c>
      <c r="Q407" s="193">
        <v>-2.2584E-2</v>
      </c>
      <c r="R407" s="193">
        <v>-2.0414999999999999E-2</v>
      </c>
      <c r="S407" s="193">
        <v>-1.8317E-2</v>
      </c>
      <c r="T407" s="193">
        <v>-1.6145E-2</v>
      </c>
    </row>
    <row r="408" spans="1:20" x14ac:dyDescent="0.25">
      <c r="C408" s="193" t="s">
        <v>1666</v>
      </c>
      <c r="D408" s="193">
        <v>3.5549000000000002E-3</v>
      </c>
      <c r="E408" s="193">
        <v>5.8947000000000001E-3</v>
      </c>
      <c r="F408" s="193">
        <v>8.2308999999999993E-3</v>
      </c>
      <c r="G408" s="193">
        <v>1.0434000000000001E-2</v>
      </c>
      <c r="H408" s="193">
        <v>1.2426E-2</v>
      </c>
      <c r="I408" s="193">
        <v>1.4133E-2</v>
      </c>
      <c r="J408" s="193">
        <v>1.5155E-2</v>
      </c>
      <c r="K408" s="193">
        <v>1.6102000000000002E-2</v>
      </c>
      <c r="L408" s="193">
        <v>1.6981E-2</v>
      </c>
      <c r="M408" s="193">
        <v>1.7631000000000001E-2</v>
      </c>
      <c r="N408" s="193">
        <v>1.7857999999999999E-2</v>
      </c>
      <c r="O408" s="193">
        <v>1.7826000000000002E-2</v>
      </c>
      <c r="P408" s="193">
        <v>1.7378999999999999E-2</v>
      </c>
      <c r="Q408" s="193">
        <v>1.6747000000000001E-2</v>
      </c>
      <c r="R408" s="193">
        <v>1.6140999999999999E-2</v>
      </c>
      <c r="S408" s="193">
        <v>1.5532000000000001E-2</v>
      </c>
      <c r="T408" s="193">
        <v>1.4921E-2</v>
      </c>
    </row>
    <row r="409" spans="1:20" x14ac:dyDescent="0.25">
      <c r="C409" s="193" t="s">
        <v>1667</v>
      </c>
      <c r="D409" s="193">
        <v>1E-3</v>
      </c>
      <c r="E409" s="193">
        <v>3.0000000000000001E-3</v>
      </c>
      <c r="F409" s="193">
        <v>2E-3</v>
      </c>
      <c r="G409" s="193">
        <v>1E-3</v>
      </c>
      <c r="H409" s="193">
        <v>1E-3</v>
      </c>
      <c r="I409" s="193">
        <v>4.0000000000000001E-3</v>
      </c>
      <c r="J409" s="193">
        <v>8.0000000000000002E-3</v>
      </c>
      <c r="K409" s="193">
        <v>1.2E-2</v>
      </c>
      <c r="L409" s="193">
        <v>1.7000000000000001E-2</v>
      </c>
      <c r="M409" s="193">
        <v>2.1000000000000001E-2</v>
      </c>
      <c r="N409" s="193">
        <v>2.4E-2</v>
      </c>
      <c r="O409" s="193">
        <v>2.7E-2</v>
      </c>
      <c r="P409" s="193">
        <v>2.9000000000000001E-2</v>
      </c>
      <c r="Q409" s="193">
        <v>3.1E-2</v>
      </c>
      <c r="R409" s="193">
        <v>3.1E-2</v>
      </c>
      <c r="S409" s="193">
        <v>3.2000000000000001E-2</v>
      </c>
      <c r="T409" s="193">
        <v>3.2000000000000001E-2</v>
      </c>
    </row>
    <row r="410" spans="1:20" x14ac:dyDescent="0.25">
      <c r="C410" s="193" t="s">
        <v>1668</v>
      </c>
      <c r="D410" s="193">
        <v>5.0000000000000001E-3</v>
      </c>
      <c r="E410" s="193">
        <v>0.01</v>
      </c>
      <c r="F410" s="193">
        <v>0.01</v>
      </c>
      <c r="G410" s="193">
        <v>1.0999999999999999E-2</v>
      </c>
      <c r="H410" s="193">
        <v>1.0999999999999999E-2</v>
      </c>
      <c r="I410" s="193">
        <v>1.4999999999999999E-2</v>
      </c>
      <c r="J410" s="193">
        <v>1.9E-2</v>
      </c>
      <c r="K410" s="193">
        <v>2.3E-2</v>
      </c>
      <c r="L410" s="193">
        <v>2.5999999999999999E-2</v>
      </c>
      <c r="M410" s="193">
        <v>2.9000000000000001E-2</v>
      </c>
      <c r="N410" s="193">
        <v>3.2000000000000001E-2</v>
      </c>
      <c r="O410" s="193">
        <v>3.4000000000000002E-2</v>
      </c>
      <c r="P410" s="193">
        <v>3.5000000000000003E-2</v>
      </c>
      <c r="Q410" s="193">
        <v>3.5999999999999997E-2</v>
      </c>
      <c r="R410" s="193">
        <v>3.6999999999999998E-2</v>
      </c>
      <c r="S410" s="193">
        <v>3.6999999999999998E-2</v>
      </c>
      <c r="T410" s="193">
        <v>3.6999999999999998E-2</v>
      </c>
    </row>
    <row r="411" spans="1:20" x14ac:dyDescent="0.25">
      <c r="C411" s="193" t="s">
        <v>1669</v>
      </c>
      <c r="D411" s="193">
        <v>7.0000000000000001E-3</v>
      </c>
      <c r="E411" s="193">
        <v>0.01</v>
      </c>
      <c r="F411" s="193">
        <v>1.2E-2</v>
      </c>
      <c r="G411" s="193">
        <v>1.2E-2</v>
      </c>
      <c r="H411" s="193">
        <v>1.2E-2</v>
      </c>
      <c r="I411" s="193">
        <v>1.4999999999999999E-2</v>
      </c>
      <c r="J411" s="193">
        <v>1.9E-2</v>
      </c>
      <c r="K411" s="193">
        <v>2.1999999999999999E-2</v>
      </c>
      <c r="L411" s="193">
        <v>2.5000000000000001E-2</v>
      </c>
      <c r="M411" s="193">
        <v>2.8000000000000001E-2</v>
      </c>
      <c r="N411" s="193">
        <v>0.03</v>
      </c>
      <c r="O411" s="193">
        <v>3.2000000000000001E-2</v>
      </c>
      <c r="P411" s="193">
        <v>3.3000000000000002E-2</v>
      </c>
      <c r="Q411" s="193">
        <v>3.4000000000000002E-2</v>
      </c>
      <c r="R411" s="193">
        <v>3.5000000000000003E-2</v>
      </c>
      <c r="S411" s="193">
        <v>3.5000000000000003E-2</v>
      </c>
      <c r="T411" s="193">
        <v>3.5000000000000003E-2</v>
      </c>
    </row>
    <row r="412" spans="1:20" x14ac:dyDescent="0.25">
      <c r="A412" s="193" t="s">
        <v>1798</v>
      </c>
      <c r="B412" s="193" t="s">
        <v>1799</v>
      </c>
      <c r="C412" s="193" t="s">
        <v>1664</v>
      </c>
      <c r="D412" s="193">
        <v>-1.9762999999999998E-3</v>
      </c>
      <c r="E412" s="193">
        <v>2.0552999999999999E-3</v>
      </c>
      <c r="F412" s="193">
        <v>7.046E-4</v>
      </c>
      <c r="G412" s="193">
        <v>-4.6635999999999997E-4</v>
      </c>
      <c r="H412" s="193">
        <v>-1.3242E-3</v>
      </c>
      <c r="I412" s="193">
        <v>-5.4066000000000001E-3</v>
      </c>
      <c r="J412" s="193">
        <v>-7.2372000000000001E-3</v>
      </c>
      <c r="K412" s="193">
        <v>-8.7921000000000006E-3</v>
      </c>
      <c r="L412" s="193">
        <v>-1.0489E-2</v>
      </c>
      <c r="M412" s="193">
        <v>-1.154E-2</v>
      </c>
      <c r="N412" s="193">
        <v>-1.2404E-2</v>
      </c>
      <c r="O412" s="193">
        <v>-1.291E-2</v>
      </c>
      <c r="P412" s="193">
        <v>-1.2944000000000001E-2</v>
      </c>
      <c r="Q412" s="193">
        <v>-1.2408000000000001E-2</v>
      </c>
      <c r="R412" s="193">
        <v>-1.1900000000000001E-2</v>
      </c>
      <c r="S412" s="193">
        <v>-1.1299E-2</v>
      </c>
      <c r="T412" s="193">
        <v>-1.0539E-2</v>
      </c>
    </row>
    <row r="413" spans="1:20" x14ac:dyDescent="0.25">
      <c r="C413" s="193" t="s">
        <v>1665</v>
      </c>
      <c r="D413" s="193">
        <v>-1.7446E-3</v>
      </c>
      <c r="E413" s="193">
        <v>2.4072E-3</v>
      </c>
      <c r="F413" s="193">
        <v>9.5447999999999996E-4</v>
      </c>
      <c r="G413" s="193">
        <v>-1.5587000000000001E-4</v>
      </c>
      <c r="H413" s="193">
        <v>-1.1264999999999999E-3</v>
      </c>
      <c r="I413" s="193">
        <v>-5.3537999999999997E-3</v>
      </c>
      <c r="J413" s="193">
        <v>-6.9807000000000003E-3</v>
      </c>
      <c r="K413" s="193">
        <v>-8.2736000000000007E-3</v>
      </c>
      <c r="L413" s="193">
        <v>-9.8032999999999992E-3</v>
      </c>
      <c r="M413" s="193">
        <v>-1.069E-2</v>
      </c>
      <c r="N413" s="193">
        <v>-1.1405E-2</v>
      </c>
      <c r="O413" s="193">
        <v>-1.1778E-2</v>
      </c>
      <c r="P413" s="193">
        <v>-1.1691999999999999E-2</v>
      </c>
      <c r="Q413" s="193">
        <v>-1.1057000000000001E-2</v>
      </c>
      <c r="R413" s="193">
        <v>-1.0475999999999999E-2</v>
      </c>
      <c r="S413" s="193">
        <v>-9.8939000000000006E-3</v>
      </c>
      <c r="T413" s="193">
        <v>-9.1777999999999998E-3</v>
      </c>
    </row>
    <row r="414" spans="1:20" x14ac:dyDescent="0.25">
      <c r="C414" s="193" t="s">
        <v>1666</v>
      </c>
      <c r="D414" s="193">
        <v>2.2062000000000002E-3</v>
      </c>
      <c r="E414" s="193">
        <v>2.2560000000000002E-3</v>
      </c>
      <c r="F414" s="193">
        <v>3.1118999999999999E-3</v>
      </c>
      <c r="G414" s="193">
        <v>4.1288999999999996E-3</v>
      </c>
      <c r="H414" s="193">
        <v>5.0569999999999999E-3</v>
      </c>
      <c r="I414" s="193">
        <v>5.8611000000000002E-3</v>
      </c>
      <c r="J414" s="193">
        <v>6.5062000000000002E-3</v>
      </c>
      <c r="K414" s="193">
        <v>7.0694E-3</v>
      </c>
      <c r="L414" s="193">
        <v>7.5909000000000003E-3</v>
      </c>
      <c r="M414" s="193">
        <v>7.9780000000000007E-3</v>
      </c>
      <c r="N414" s="193">
        <v>8.2430999999999997E-3</v>
      </c>
      <c r="O414" s="193">
        <v>8.4063999999999996E-3</v>
      </c>
      <c r="P414" s="193">
        <v>8.3875000000000009E-3</v>
      </c>
      <c r="Q414" s="193">
        <v>8.2833000000000004E-3</v>
      </c>
      <c r="R414" s="193">
        <v>8.1598E-3</v>
      </c>
      <c r="S414" s="193">
        <v>7.9752E-3</v>
      </c>
      <c r="T414" s="193">
        <v>7.7884E-3</v>
      </c>
    </row>
    <row r="415" spans="1:20" x14ac:dyDescent="0.25">
      <c r="C415" s="193" t="s">
        <v>1667</v>
      </c>
      <c r="D415" s="193">
        <v>4.0000000000000001E-3</v>
      </c>
      <c r="E415" s="193">
        <v>4.0000000000000001E-3</v>
      </c>
      <c r="F415" s="193">
        <v>3.0000000000000001E-3</v>
      </c>
      <c r="G415" s="193">
        <v>2E-3</v>
      </c>
      <c r="H415" s="193">
        <v>2E-3</v>
      </c>
      <c r="I415" s="193">
        <v>4.0000000000000001E-3</v>
      </c>
      <c r="J415" s="193">
        <v>8.0000000000000002E-3</v>
      </c>
      <c r="K415" s="193">
        <v>1.0999999999999999E-2</v>
      </c>
      <c r="L415" s="193">
        <v>1.4999999999999999E-2</v>
      </c>
      <c r="M415" s="193">
        <v>1.7999999999999999E-2</v>
      </c>
      <c r="N415" s="193">
        <v>2.1000000000000001E-2</v>
      </c>
      <c r="O415" s="193">
        <v>2.4E-2</v>
      </c>
      <c r="P415" s="193">
        <v>2.5999999999999999E-2</v>
      </c>
      <c r="Q415" s="193">
        <v>2.8000000000000001E-2</v>
      </c>
      <c r="R415" s="193">
        <v>2.9000000000000001E-2</v>
      </c>
      <c r="S415" s="193">
        <v>0.03</v>
      </c>
      <c r="T415" s="193">
        <v>0.03</v>
      </c>
    </row>
    <row r="416" spans="1:20" x14ac:dyDescent="0.25">
      <c r="C416" s="193" t="s">
        <v>1668</v>
      </c>
      <c r="D416" s="193">
        <v>7.0000000000000001E-3</v>
      </c>
      <c r="E416" s="193">
        <v>8.9999999999999993E-3</v>
      </c>
      <c r="F416" s="193">
        <v>8.9999999999999993E-3</v>
      </c>
      <c r="G416" s="193">
        <v>8.9999999999999993E-3</v>
      </c>
      <c r="H416" s="193">
        <v>0.01</v>
      </c>
      <c r="I416" s="193">
        <v>1.2999999999999999E-2</v>
      </c>
      <c r="J416" s="193">
        <v>1.7000000000000001E-2</v>
      </c>
      <c r="K416" s="193">
        <v>0.02</v>
      </c>
      <c r="L416" s="193">
        <v>2.4E-2</v>
      </c>
      <c r="M416" s="193">
        <v>2.5999999999999999E-2</v>
      </c>
      <c r="N416" s="193">
        <v>2.9000000000000001E-2</v>
      </c>
      <c r="O416" s="193">
        <v>3.1E-2</v>
      </c>
      <c r="P416" s="193">
        <v>3.3000000000000002E-2</v>
      </c>
      <c r="Q416" s="193">
        <v>3.4000000000000002E-2</v>
      </c>
      <c r="R416" s="193">
        <v>3.5000000000000003E-2</v>
      </c>
      <c r="S416" s="193">
        <v>3.5000000000000003E-2</v>
      </c>
      <c r="T416" s="193">
        <v>3.5000000000000003E-2</v>
      </c>
    </row>
    <row r="417" spans="1:20" x14ac:dyDescent="0.25">
      <c r="C417" s="193" t="s">
        <v>1669</v>
      </c>
      <c r="D417" s="193">
        <v>8.9999999999999993E-3</v>
      </c>
      <c r="E417" s="193">
        <v>7.0000000000000001E-3</v>
      </c>
      <c r="F417" s="193">
        <v>8.0000000000000002E-3</v>
      </c>
      <c r="G417" s="193">
        <v>8.9999999999999993E-3</v>
      </c>
      <c r="H417" s="193">
        <v>1.0999999999999999E-2</v>
      </c>
      <c r="I417" s="193">
        <v>1.4E-2</v>
      </c>
      <c r="J417" s="193">
        <v>1.7000000000000001E-2</v>
      </c>
      <c r="K417" s="193">
        <v>2.1000000000000001E-2</v>
      </c>
      <c r="L417" s="193">
        <v>2.4E-2</v>
      </c>
      <c r="M417" s="193">
        <v>2.5999999999999999E-2</v>
      </c>
      <c r="N417" s="193">
        <v>2.8000000000000001E-2</v>
      </c>
      <c r="O417" s="193">
        <v>0.03</v>
      </c>
      <c r="P417" s="193">
        <v>3.2000000000000001E-2</v>
      </c>
      <c r="Q417" s="193">
        <v>3.3000000000000002E-2</v>
      </c>
      <c r="R417" s="193">
        <v>3.3000000000000002E-2</v>
      </c>
      <c r="S417" s="193">
        <v>3.4000000000000002E-2</v>
      </c>
      <c r="T417" s="193">
        <v>3.4000000000000002E-2</v>
      </c>
    </row>
    <row r="418" spans="1:20" x14ac:dyDescent="0.25">
      <c r="A418" s="193" t="s">
        <v>1800</v>
      </c>
      <c r="B418" s="193" t="s">
        <v>1801</v>
      </c>
      <c r="C418" s="193" t="s">
        <v>1664</v>
      </c>
      <c r="D418" s="193">
        <v>-1.278E-5</v>
      </c>
      <c r="E418" s="193">
        <v>1.758E-3</v>
      </c>
      <c r="F418" s="193">
        <v>1.099E-4</v>
      </c>
      <c r="G418" s="193">
        <v>-6.1755000000000002E-4</v>
      </c>
      <c r="H418" s="193">
        <v>-2.5685999999999998E-4</v>
      </c>
      <c r="I418" s="193">
        <v>-1.8706E-3</v>
      </c>
      <c r="J418" s="193">
        <v>-1.8571E-3</v>
      </c>
      <c r="K418" s="193">
        <v>-2.3195999999999998E-3</v>
      </c>
      <c r="L418" s="193">
        <v>-2.7173000000000002E-3</v>
      </c>
      <c r="M418" s="193">
        <v>-2.6486000000000001E-3</v>
      </c>
      <c r="N418" s="193">
        <v>-2.5484000000000001E-3</v>
      </c>
      <c r="O418" s="193">
        <v>-2.5582000000000001E-3</v>
      </c>
      <c r="P418" s="193">
        <v>-2.2304999999999998E-3</v>
      </c>
      <c r="Q418" s="193">
        <v>-1.9759999999999999E-3</v>
      </c>
      <c r="R418" s="193">
        <v>-1.9789999999999999E-3</v>
      </c>
      <c r="S418" s="193">
        <v>-1.7427E-3</v>
      </c>
      <c r="T418" s="193">
        <v>-1.4406E-3</v>
      </c>
    </row>
    <row r="419" spans="1:20" x14ac:dyDescent="0.25">
      <c r="C419" s="193" t="s">
        <v>1665</v>
      </c>
      <c r="D419" s="193">
        <v>3.0202000000000001E-4</v>
      </c>
      <c r="E419" s="193">
        <v>2.3249999999999998E-3</v>
      </c>
      <c r="F419" s="193">
        <v>3.8211000000000001E-4</v>
      </c>
      <c r="G419" s="193">
        <v>-3.2090999999999999E-4</v>
      </c>
      <c r="H419" s="193">
        <v>1.4438E-4</v>
      </c>
      <c r="I419" s="193">
        <v>-1.6188000000000001E-3</v>
      </c>
      <c r="J419" s="193">
        <v>-1.5669E-3</v>
      </c>
      <c r="K419" s="193">
        <v>-1.8814999999999999E-3</v>
      </c>
      <c r="L419" s="193">
        <v>-2.2406000000000001E-3</v>
      </c>
      <c r="M419" s="193">
        <v>-2.1673999999999999E-3</v>
      </c>
      <c r="N419" s="193">
        <v>-1.9980000000000002E-3</v>
      </c>
      <c r="O419" s="193">
        <v>-1.9699000000000001E-3</v>
      </c>
      <c r="P419" s="193">
        <v>-1.7087000000000001E-3</v>
      </c>
      <c r="Q419" s="193">
        <v>-1.4756000000000001E-3</v>
      </c>
      <c r="R419" s="193">
        <v>-1.4224999999999999E-3</v>
      </c>
      <c r="S419" s="193">
        <v>-1.2497999999999999E-3</v>
      </c>
      <c r="T419" s="193">
        <v>-1.0001000000000001E-3</v>
      </c>
    </row>
    <row r="420" spans="1:20" x14ac:dyDescent="0.25">
      <c r="C420" s="193" t="s">
        <v>1666</v>
      </c>
      <c r="D420" s="193">
        <v>3.4383E-3</v>
      </c>
      <c r="E420" s="193">
        <v>2.6578999999999999E-3</v>
      </c>
      <c r="F420" s="193">
        <v>3.1107000000000001E-3</v>
      </c>
      <c r="G420" s="193">
        <v>3.5485999999999998E-3</v>
      </c>
      <c r="H420" s="193">
        <v>4.0616999999999997E-3</v>
      </c>
      <c r="I420" s="193">
        <v>4.3052000000000003E-3</v>
      </c>
      <c r="J420" s="193">
        <v>4.4333000000000003E-3</v>
      </c>
      <c r="K420" s="193">
        <v>4.7283999999999998E-3</v>
      </c>
      <c r="L420" s="193">
        <v>4.9420999999999996E-3</v>
      </c>
      <c r="M420" s="193">
        <v>5.0946999999999997E-3</v>
      </c>
      <c r="N420" s="193">
        <v>5.267E-3</v>
      </c>
      <c r="O420" s="193">
        <v>5.3806000000000001E-3</v>
      </c>
      <c r="P420" s="193">
        <v>5.4596999999999996E-3</v>
      </c>
      <c r="Q420" s="193">
        <v>5.5411000000000002E-3</v>
      </c>
      <c r="R420" s="193">
        <v>5.6429999999999996E-3</v>
      </c>
      <c r="S420" s="193">
        <v>5.6788000000000003E-3</v>
      </c>
      <c r="T420" s="193">
        <v>5.7324999999999997E-3</v>
      </c>
    </row>
    <row r="421" spans="1:20" x14ac:dyDescent="0.25">
      <c r="C421" s="193" t="s">
        <v>1667</v>
      </c>
      <c r="D421" s="193">
        <v>0</v>
      </c>
      <c r="E421" s="193">
        <v>1E-3</v>
      </c>
      <c r="F421" s="193">
        <v>0</v>
      </c>
      <c r="G421" s="193">
        <v>0</v>
      </c>
      <c r="H421" s="193">
        <v>0</v>
      </c>
      <c r="I421" s="193">
        <v>1E-3</v>
      </c>
      <c r="J421" s="193">
        <v>1E-3</v>
      </c>
      <c r="K421" s="193">
        <v>1E-3</v>
      </c>
      <c r="L421" s="193">
        <v>1E-3</v>
      </c>
      <c r="M421" s="193">
        <v>2E-3</v>
      </c>
      <c r="N421" s="193">
        <v>2E-3</v>
      </c>
      <c r="O421" s="193">
        <v>2E-3</v>
      </c>
      <c r="P421" s="193">
        <v>2E-3</v>
      </c>
      <c r="Q421" s="193">
        <v>2E-3</v>
      </c>
      <c r="R421" s="193">
        <v>2E-3</v>
      </c>
      <c r="S421" s="193">
        <v>2E-3</v>
      </c>
      <c r="T421" s="193">
        <v>2E-3</v>
      </c>
    </row>
    <row r="422" spans="1:20" x14ac:dyDescent="0.25">
      <c r="C422" s="193" t="s">
        <v>1668</v>
      </c>
      <c r="D422" s="193">
        <v>5.0000000000000001E-3</v>
      </c>
      <c r="E422" s="193">
        <v>6.0000000000000001E-3</v>
      </c>
      <c r="F422" s="193">
        <v>5.0000000000000001E-3</v>
      </c>
      <c r="G422" s="193">
        <v>5.0000000000000001E-3</v>
      </c>
      <c r="H422" s="193">
        <v>6.0000000000000001E-3</v>
      </c>
      <c r="I422" s="193">
        <v>7.0000000000000001E-3</v>
      </c>
      <c r="J422" s="193">
        <v>7.0000000000000001E-3</v>
      </c>
      <c r="K422" s="193">
        <v>8.0000000000000002E-3</v>
      </c>
      <c r="L422" s="193">
        <v>8.0000000000000002E-3</v>
      </c>
      <c r="M422" s="193">
        <v>8.9999999999999993E-3</v>
      </c>
      <c r="N422" s="193">
        <v>8.9999999999999993E-3</v>
      </c>
      <c r="O422" s="193">
        <v>8.9999999999999993E-3</v>
      </c>
      <c r="P422" s="193">
        <v>0.01</v>
      </c>
      <c r="Q422" s="193">
        <v>0.01</v>
      </c>
      <c r="R422" s="193">
        <v>0.01</v>
      </c>
      <c r="S422" s="193">
        <v>0.01</v>
      </c>
      <c r="T422" s="193">
        <v>0.01</v>
      </c>
    </row>
    <row r="423" spans="1:20" x14ac:dyDescent="0.25">
      <c r="C423" s="193" t="s">
        <v>1669</v>
      </c>
      <c r="D423" s="193">
        <v>6.0000000000000001E-3</v>
      </c>
      <c r="E423" s="193">
        <v>6.0000000000000001E-3</v>
      </c>
      <c r="F423" s="193">
        <v>5.0000000000000001E-3</v>
      </c>
      <c r="G423" s="193">
        <v>5.0000000000000001E-3</v>
      </c>
      <c r="H423" s="193">
        <v>6.0000000000000001E-3</v>
      </c>
      <c r="I423" s="193">
        <v>7.0000000000000001E-3</v>
      </c>
      <c r="J423" s="193">
        <v>8.0000000000000002E-3</v>
      </c>
      <c r="K423" s="193">
        <v>8.0000000000000002E-3</v>
      </c>
      <c r="L423" s="193">
        <v>8.9999999999999993E-3</v>
      </c>
      <c r="M423" s="193">
        <v>0.01</v>
      </c>
      <c r="N423" s="193">
        <v>1.0999999999999999E-2</v>
      </c>
      <c r="O423" s="193">
        <v>1.0999999999999999E-2</v>
      </c>
      <c r="P423" s="193">
        <v>1.2E-2</v>
      </c>
      <c r="Q423" s="193">
        <v>1.2E-2</v>
      </c>
      <c r="R423" s="193">
        <v>1.2E-2</v>
      </c>
      <c r="S423" s="193">
        <v>1.2E-2</v>
      </c>
      <c r="T423" s="193">
        <v>1.2999999999999999E-2</v>
      </c>
    </row>
    <row r="424" spans="1:20" x14ac:dyDescent="0.25">
      <c r="A424" s="193" t="s">
        <v>1802</v>
      </c>
      <c r="B424" s="193" t="s">
        <v>1803</v>
      </c>
      <c r="C424" s="193" t="s">
        <v>1664</v>
      </c>
      <c r="D424" s="193">
        <v>-1.8902999999999999E-3</v>
      </c>
      <c r="E424" s="193">
        <v>4.5318999999999998E-5</v>
      </c>
      <c r="F424" s="193">
        <v>-1.4729999999999999E-3</v>
      </c>
      <c r="G424" s="193">
        <v>-2.8698E-3</v>
      </c>
      <c r="H424" s="193">
        <v>-9.0797999999999996E-4</v>
      </c>
      <c r="I424" s="193">
        <v>-3.4876E-3</v>
      </c>
      <c r="J424" s="193">
        <v>-5.7381000000000003E-3</v>
      </c>
      <c r="K424" s="193">
        <v>-7.8946999999999993E-3</v>
      </c>
      <c r="L424" s="193">
        <v>-1.0652999999999999E-2</v>
      </c>
      <c r="M424" s="193">
        <v>-1.2038E-2</v>
      </c>
      <c r="N424" s="193">
        <v>-1.3269E-2</v>
      </c>
      <c r="O424" s="193">
        <v>-1.4604000000000001E-2</v>
      </c>
      <c r="P424" s="193">
        <v>-1.5504E-2</v>
      </c>
      <c r="Q424" s="193">
        <v>-1.5966000000000001E-2</v>
      </c>
      <c r="R424" s="193">
        <v>-1.6128E-2</v>
      </c>
      <c r="S424" s="193">
        <v>-1.5921000000000001E-2</v>
      </c>
      <c r="T424" s="193">
        <v>-1.5374000000000001E-2</v>
      </c>
    </row>
    <row r="425" spans="1:20" x14ac:dyDescent="0.25">
      <c r="C425" s="193" t="s">
        <v>1665</v>
      </c>
      <c r="D425" s="193">
        <v>-1.5103E-3</v>
      </c>
      <c r="E425" s="193">
        <v>4.1669999999999999E-4</v>
      </c>
      <c r="F425" s="193">
        <v>-1.1297E-3</v>
      </c>
      <c r="G425" s="193">
        <v>-2.3904E-3</v>
      </c>
      <c r="H425" s="193">
        <v>-4.2310999999999998E-4</v>
      </c>
      <c r="I425" s="193">
        <v>-3.1698E-3</v>
      </c>
      <c r="J425" s="193">
        <v>-5.4450000000000002E-3</v>
      </c>
      <c r="K425" s="193">
        <v>-7.5123999999999998E-3</v>
      </c>
      <c r="L425" s="193">
        <v>-1.0114E-2</v>
      </c>
      <c r="M425" s="193">
        <v>-1.1339999999999999E-2</v>
      </c>
      <c r="N425" s="193">
        <v>-1.2435999999999999E-2</v>
      </c>
      <c r="O425" s="193">
        <v>-1.3632999999999999E-2</v>
      </c>
      <c r="P425" s="193">
        <v>-1.4378E-2</v>
      </c>
      <c r="Q425" s="193">
        <v>-1.4718E-2</v>
      </c>
      <c r="R425" s="193">
        <v>-1.4742E-2</v>
      </c>
      <c r="S425" s="193">
        <v>-1.4449E-2</v>
      </c>
      <c r="T425" s="193">
        <v>-1.3872000000000001E-2</v>
      </c>
    </row>
    <row r="426" spans="1:20" x14ac:dyDescent="0.25">
      <c r="C426" s="193" t="s">
        <v>1666</v>
      </c>
      <c r="D426" s="193">
        <v>3.3368E-3</v>
      </c>
      <c r="E426" s="193">
        <v>2.8931999999999999E-3</v>
      </c>
      <c r="F426" s="193">
        <v>3.7336000000000001E-3</v>
      </c>
      <c r="G426" s="193">
        <v>5.0165000000000001E-3</v>
      </c>
      <c r="H426" s="193">
        <v>6.1822999999999999E-3</v>
      </c>
      <c r="I426" s="193">
        <v>7.1669000000000004E-3</v>
      </c>
      <c r="J426" s="193">
        <v>7.9854000000000001E-3</v>
      </c>
      <c r="K426" s="193">
        <v>8.8658000000000001E-3</v>
      </c>
      <c r="L426" s="193">
        <v>9.7303000000000008E-3</v>
      </c>
      <c r="M426" s="193">
        <v>1.0371E-2</v>
      </c>
      <c r="N426" s="193">
        <v>1.0978E-2</v>
      </c>
      <c r="O426" s="193">
        <v>1.1445E-2</v>
      </c>
      <c r="P426" s="193">
        <v>1.1722E-2</v>
      </c>
      <c r="Q426" s="193">
        <v>1.1915E-2</v>
      </c>
      <c r="R426" s="193">
        <v>1.2045999999999999E-2</v>
      </c>
      <c r="S426" s="193">
        <v>1.2055E-2</v>
      </c>
      <c r="T426" s="193">
        <v>1.2005999999999999E-2</v>
      </c>
    </row>
    <row r="427" spans="1:20" x14ac:dyDescent="0.25">
      <c r="C427" s="193" t="s">
        <v>1667</v>
      </c>
      <c r="D427" s="193">
        <v>2E-3</v>
      </c>
      <c r="E427" s="193">
        <v>1E-3</v>
      </c>
      <c r="F427" s="193">
        <v>1E-3</v>
      </c>
      <c r="G427" s="193">
        <v>2E-3</v>
      </c>
      <c r="H427" s="193">
        <v>1E-3</v>
      </c>
      <c r="I427" s="193">
        <v>2E-3</v>
      </c>
      <c r="J427" s="193">
        <v>3.0000000000000001E-3</v>
      </c>
      <c r="K427" s="193">
        <v>5.0000000000000001E-3</v>
      </c>
      <c r="L427" s="193">
        <v>8.0000000000000002E-3</v>
      </c>
      <c r="M427" s="193">
        <v>0.01</v>
      </c>
      <c r="N427" s="193">
        <v>1.2E-2</v>
      </c>
      <c r="O427" s="193">
        <v>1.4999999999999999E-2</v>
      </c>
      <c r="P427" s="193">
        <v>1.7000000000000001E-2</v>
      </c>
      <c r="Q427" s="193">
        <v>1.7999999999999999E-2</v>
      </c>
      <c r="R427" s="193">
        <v>0.02</v>
      </c>
      <c r="S427" s="193">
        <v>2.1000000000000001E-2</v>
      </c>
      <c r="T427" s="193">
        <v>2.1999999999999999E-2</v>
      </c>
    </row>
    <row r="428" spans="1:20" x14ac:dyDescent="0.25">
      <c r="C428" s="193" t="s">
        <v>1668</v>
      </c>
      <c r="D428" s="193">
        <v>6.0000000000000001E-3</v>
      </c>
      <c r="E428" s="193">
        <v>6.0000000000000001E-3</v>
      </c>
      <c r="F428" s="193">
        <v>7.0000000000000001E-3</v>
      </c>
      <c r="G428" s="193">
        <v>8.0000000000000002E-3</v>
      </c>
      <c r="H428" s="193">
        <v>8.9999999999999993E-3</v>
      </c>
      <c r="I428" s="193">
        <v>0.01</v>
      </c>
      <c r="J428" s="193">
        <v>1.2E-2</v>
      </c>
      <c r="K428" s="193">
        <v>1.4E-2</v>
      </c>
      <c r="L428" s="193">
        <v>1.6E-2</v>
      </c>
      <c r="M428" s="193">
        <v>1.9E-2</v>
      </c>
      <c r="N428" s="193">
        <v>2.1000000000000001E-2</v>
      </c>
      <c r="O428" s="193">
        <v>2.3E-2</v>
      </c>
      <c r="P428" s="193">
        <v>2.5000000000000001E-2</v>
      </c>
      <c r="Q428" s="193">
        <v>2.5999999999999999E-2</v>
      </c>
      <c r="R428" s="193">
        <v>2.7E-2</v>
      </c>
      <c r="S428" s="193">
        <v>2.8000000000000001E-2</v>
      </c>
      <c r="T428" s="193">
        <v>2.9000000000000001E-2</v>
      </c>
    </row>
    <row r="429" spans="1:20" x14ac:dyDescent="0.25">
      <c r="C429" s="193" t="s">
        <v>1669</v>
      </c>
      <c r="D429" s="193">
        <v>8.9999999999999993E-3</v>
      </c>
      <c r="E429" s="193">
        <v>7.0000000000000001E-3</v>
      </c>
      <c r="F429" s="193">
        <v>8.0000000000000002E-3</v>
      </c>
      <c r="G429" s="193">
        <v>8.9999999999999993E-3</v>
      </c>
      <c r="H429" s="193">
        <v>0.01</v>
      </c>
      <c r="I429" s="193">
        <v>1.2E-2</v>
      </c>
      <c r="J429" s="193">
        <v>1.4999999999999999E-2</v>
      </c>
      <c r="K429" s="193">
        <v>1.7000000000000001E-2</v>
      </c>
      <c r="L429" s="193">
        <v>0.02</v>
      </c>
      <c r="M429" s="193">
        <v>2.1999999999999999E-2</v>
      </c>
      <c r="N429" s="193">
        <v>2.4E-2</v>
      </c>
      <c r="O429" s="193">
        <v>2.5999999999999999E-2</v>
      </c>
      <c r="P429" s="193">
        <v>2.8000000000000001E-2</v>
      </c>
      <c r="Q429" s="193">
        <v>2.9000000000000001E-2</v>
      </c>
      <c r="R429" s="193">
        <v>0.03</v>
      </c>
      <c r="S429" s="193">
        <v>3.1E-2</v>
      </c>
      <c r="T429" s="193">
        <v>3.2000000000000001E-2</v>
      </c>
    </row>
    <row r="430" spans="1:20" x14ac:dyDescent="0.25">
      <c r="A430" s="193" t="s">
        <v>1804</v>
      </c>
      <c r="B430" s="193" t="s">
        <v>1805</v>
      </c>
      <c r="C430" s="193" t="s">
        <v>1664</v>
      </c>
      <c r="D430" s="193">
        <v>1.5472000000000001E-3</v>
      </c>
      <c r="E430" s="193">
        <v>3.5896000000000001E-3</v>
      </c>
      <c r="F430" s="193">
        <v>2.8132000000000001E-3</v>
      </c>
      <c r="G430" s="193">
        <v>1.2535999999999999E-3</v>
      </c>
      <c r="H430" s="193">
        <v>-1.1123999999999999E-3</v>
      </c>
      <c r="I430" s="193">
        <v>-6.0816000000000004E-3</v>
      </c>
      <c r="J430" s="193">
        <v>-9.1307999999999997E-3</v>
      </c>
      <c r="K430" s="193">
        <v>-1.1037E-2</v>
      </c>
      <c r="L430" s="193">
        <v>-1.235E-2</v>
      </c>
      <c r="M430" s="193">
        <v>-1.2958000000000001E-2</v>
      </c>
      <c r="N430" s="193">
        <v>-1.3154000000000001E-2</v>
      </c>
      <c r="O430" s="193">
        <v>-1.3162999999999999E-2</v>
      </c>
      <c r="P430" s="193">
        <v>-1.2376E-2</v>
      </c>
      <c r="Q430" s="193">
        <v>-1.1135000000000001E-2</v>
      </c>
      <c r="R430" s="193">
        <v>-1.0022E-2</v>
      </c>
      <c r="S430" s="193">
        <v>-8.8115999999999993E-3</v>
      </c>
      <c r="T430" s="193">
        <v>-7.5969000000000002E-3</v>
      </c>
    </row>
    <row r="431" spans="1:20" x14ac:dyDescent="0.25">
      <c r="C431" s="193" t="s">
        <v>1665</v>
      </c>
      <c r="D431" s="193">
        <v>2.0657000000000002E-3</v>
      </c>
      <c r="E431" s="193">
        <v>4.1411E-3</v>
      </c>
      <c r="F431" s="193">
        <v>3.0993000000000001E-3</v>
      </c>
      <c r="G431" s="193">
        <v>1.3085E-3</v>
      </c>
      <c r="H431" s="193">
        <v>-1.3420999999999999E-3</v>
      </c>
      <c r="I431" s="193">
        <v>-6.2788999999999996E-3</v>
      </c>
      <c r="J431" s="193">
        <v>-8.8803000000000007E-3</v>
      </c>
      <c r="K431" s="193">
        <v>-1.0258E-2</v>
      </c>
      <c r="L431" s="193">
        <v>-1.1332999999999999E-2</v>
      </c>
      <c r="M431" s="193">
        <v>-1.1871E-2</v>
      </c>
      <c r="N431" s="193">
        <v>-1.1927999999999999E-2</v>
      </c>
      <c r="O431" s="193">
        <v>-1.1781E-2</v>
      </c>
      <c r="P431" s="193">
        <v>-1.0907999999999999E-2</v>
      </c>
      <c r="Q431" s="193">
        <v>-9.6016000000000001E-3</v>
      </c>
      <c r="R431" s="193">
        <v>-8.4425999999999998E-3</v>
      </c>
      <c r="S431" s="193">
        <v>-7.3270000000000002E-3</v>
      </c>
      <c r="T431" s="193">
        <v>-6.2605999999999998E-3</v>
      </c>
    </row>
    <row r="432" spans="1:20" x14ac:dyDescent="0.25">
      <c r="C432" s="193" t="s">
        <v>1666</v>
      </c>
      <c r="D432" s="193">
        <v>2.4507999999999999E-3</v>
      </c>
      <c r="E432" s="193">
        <v>3.4385000000000002E-3</v>
      </c>
      <c r="F432" s="193">
        <v>4.8126000000000002E-3</v>
      </c>
      <c r="G432" s="193">
        <v>6.1288000000000002E-3</v>
      </c>
      <c r="H432" s="193">
        <v>7.1310999999999996E-3</v>
      </c>
      <c r="I432" s="193">
        <v>8.0082E-3</v>
      </c>
      <c r="J432" s="193">
        <v>8.4606999999999998E-3</v>
      </c>
      <c r="K432" s="193">
        <v>8.8558000000000005E-3</v>
      </c>
      <c r="L432" s="193">
        <v>9.3159000000000002E-3</v>
      </c>
      <c r="M432" s="193">
        <v>9.5934999999999996E-3</v>
      </c>
      <c r="N432" s="193">
        <v>9.6749000000000002E-3</v>
      </c>
      <c r="O432" s="193">
        <v>9.5963999999999997E-3</v>
      </c>
      <c r="P432" s="193">
        <v>9.3638000000000002E-3</v>
      </c>
      <c r="Q432" s="193">
        <v>9.0419999999999997E-3</v>
      </c>
      <c r="R432" s="193">
        <v>8.7446999999999993E-3</v>
      </c>
      <c r="S432" s="193">
        <v>8.4837999999999997E-3</v>
      </c>
      <c r="T432" s="193">
        <v>8.2248000000000009E-3</v>
      </c>
    </row>
    <row r="433" spans="1:20" x14ac:dyDescent="0.25">
      <c r="C433" s="193" t="s">
        <v>1667</v>
      </c>
      <c r="D433" s="193">
        <v>2E-3</v>
      </c>
      <c r="E433" s="193">
        <v>5.0000000000000001E-3</v>
      </c>
      <c r="F433" s="193">
        <v>4.0000000000000001E-3</v>
      </c>
      <c r="G433" s="193">
        <v>3.0000000000000001E-3</v>
      </c>
      <c r="H433" s="193">
        <v>2E-3</v>
      </c>
      <c r="I433" s="193">
        <v>4.0000000000000001E-3</v>
      </c>
      <c r="J433" s="193">
        <v>7.0000000000000001E-3</v>
      </c>
      <c r="K433" s="193">
        <v>1.0999999999999999E-2</v>
      </c>
      <c r="L433" s="193">
        <v>1.4E-2</v>
      </c>
      <c r="M433" s="193">
        <v>1.7000000000000001E-2</v>
      </c>
      <c r="N433" s="193">
        <v>1.9E-2</v>
      </c>
      <c r="O433" s="193">
        <v>2.1000000000000001E-2</v>
      </c>
      <c r="P433" s="193">
        <v>2.1999999999999999E-2</v>
      </c>
      <c r="Q433" s="193">
        <v>2.3E-2</v>
      </c>
      <c r="R433" s="193">
        <v>2.3E-2</v>
      </c>
      <c r="S433" s="193">
        <v>2.3E-2</v>
      </c>
      <c r="T433" s="193">
        <v>2.3E-2</v>
      </c>
    </row>
    <row r="434" spans="1:20" x14ac:dyDescent="0.25">
      <c r="C434" s="193" t="s">
        <v>1668</v>
      </c>
      <c r="D434" s="193">
        <v>7.0000000000000001E-3</v>
      </c>
      <c r="E434" s="193">
        <v>1.2E-2</v>
      </c>
      <c r="F434" s="193">
        <v>1.2999999999999999E-2</v>
      </c>
      <c r="G434" s="193">
        <v>1.2E-2</v>
      </c>
      <c r="H434" s="193">
        <v>1.2999999999999999E-2</v>
      </c>
      <c r="I434" s="193">
        <v>1.4999999999999999E-2</v>
      </c>
      <c r="J434" s="193">
        <v>1.9E-2</v>
      </c>
      <c r="K434" s="193">
        <v>2.1999999999999999E-2</v>
      </c>
      <c r="L434" s="193">
        <v>2.4E-2</v>
      </c>
      <c r="M434" s="193">
        <v>2.7E-2</v>
      </c>
      <c r="N434" s="193">
        <v>2.8000000000000001E-2</v>
      </c>
      <c r="O434" s="193">
        <v>0.03</v>
      </c>
      <c r="P434" s="193">
        <v>3.1E-2</v>
      </c>
      <c r="Q434" s="193">
        <v>3.1E-2</v>
      </c>
      <c r="R434" s="193">
        <v>3.1E-2</v>
      </c>
      <c r="S434" s="193">
        <v>3.1E-2</v>
      </c>
      <c r="T434" s="193">
        <v>3.1E-2</v>
      </c>
    </row>
    <row r="435" spans="1:20" x14ac:dyDescent="0.25">
      <c r="C435" s="193" t="s">
        <v>1669</v>
      </c>
      <c r="D435" s="193">
        <v>0.01</v>
      </c>
      <c r="E435" s="193">
        <v>1.2E-2</v>
      </c>
      <c r="F435" s="193">
        <v>1.4E-2</v>
      </c>
      <c r="G435" s="193">
        <v>1.4E-2</v>
      </c>
      <c r="H435" s="193">
        <v>1.2999999999999999E-2</v>
      </c>
      <c r="I435" s="193">
        <v>1.4E-2</v>
      </c>
      <c r="J435" s="193">
        <v>1.7000000000000001E-2</v>
      </c>
      <c r="K435" s="193">
        <v>0.02</v>
      </c>
      <c r="L435" s="193">
        <v>2.3E-2</v>
      </c>
      <c r="M435" s="193">
        <v>2.5000000000000001E-2</v>
      </c>
      <c r="N435" s="193">
        <v>2.7E-2</v>
      </c>
      <c r="O435" s="193">
        <v>2.9000000000000001E-2</v>
      </c>
      <c r="P435" s="193">
        <v>0.03</v>
      </c>
      <c r="Q435" s="193">
        <v>0.03</v>
      </c>
      <c r="R435" s="193">
        <v>3.1E-2</v>
      </c>
      <c r="S435" s="193">
        <v>3.1E-2</v>
      </c>
      <c r="T435" s="193">
        <v>3.1E-2</v>
      </c>
    </row>
    <row r="436" spans="1:20" x14ac:dyDescent="0.25">
      <c r="A436" s="193" t="s">
        <v>1806</v>
      </c>
      <c r="B436" s="193" t="s">
        <v>1807</v>
      </c>
      <c r="C436" s="193" t="s">
        <v>1664</v>
      </c>
      <c r="D436" s="193">
        <v>-4.2893E-4</v>
      </c>
      <c r="E436" s="193">
        <v>-6.3951999999999998E-4</v>
      </c>
      <c r="F436" s="193">
        <v>-6.8325999999999999E-4</v>
      </c>
      <c r="G436" s="193">
        <v>-6.3475999999999995E-4</v>
      </c>
      <c r="H436" s="193">
        <v>-2.7726999999999998E-4</v>
      </c>
      <c r="I436" s="193">
        <v>4.9649999999999998E-4</v>
      </c>
      <c r="J436" s="193">
        <v>1.1582999999999999E-3</v>
      </c>
      <c r="K436" s="193">
        <v>1.6406999999999999E-3</v>
      </c>
      <c r="L436" s="193">
        <v>2.0419000000000001E-3</v>
      </c>
      <c r="M436" s="193">
        <v>2.3654000000000001E-3</v>
      </c>
      <c r="N436" s="193">
        <v>2.5087E-3</v>
      </c>
      <c r="O436" s="193">
        <v>2.5872999999999998E-3</v>
      </c>
      <c r="P436" s="193">
        <v>2.5495000000000001E-3</v>
      </c>
      <c r="Q436" s="193">
        <v>2.4023999999999998E-3</v>
      </c>
      <c r="R436" s="193">
        <v>2.2412999999999999E-3</v>
      </c>
      <c r="S436" s="193">
        <v>2.0420999999999998E-3</v>
      </c>
      <c r="T436" s="193">
        <v>1.8192E-3</v>
      </c>
    </row>
    <row r="437" spans="1:20" x14ac:dyDescent="0.25">
      <c r="C437" s="193" t="s">
        <v>1665</v>
      </c>
      <c r="D437" s="193">
        <v>-4.9067000000000002E-4</v>
      </c>
      <c r="E437" s="193">
        <v>-7.2420000000000004E-4</v>
      </c>
      <c r="F437" s="193">
        <v>-7.4532999999999999E-4</v>
      </c>
      <c r="G437" s="193">
        <v>-6.4304E-4</v>
      </c>
      <c r="H437" s="193">
        <v>-2.1435000000000001E-4</v>
      </c>
      <c r="I437" s="193">
        <v>5.7912000000000003E-4</v>
      </c>
      <c r="J437" s="193">
        <v>1.1718E-3</v>
      </c>
      <c r="K437" s="193">
        <v>1.5640999999999999E-3</v>
      </c>
      <c r="L437" s="193">
        <v>1.9044999999999999E-3</v>
      </c>
      <c r="M437" s="193">
        <v>2.1906E-3</v>
      </c>
      <c r="N437" s="193">
        <v>2.3002999999999999E-3</v>
      </c>
      <c r="O437" s="193">
        <v>2.3483000000000002E-3</v>
      </c>
      <c r="P437" s="193">
        <v>2.2851E-3</v>
      </c>
      <c r="Q437" s="193">
        <v>2.1161999999999999E-3</v>
      </c>
      <c r="R437" s="193">
        <v>1.9384999999999999E-3</v>
      </c>
      <c r="S437" s="193">
        <v>1.7462999999999999E-3</v>
      </c>
      <c r="T437" s="193">
        <v>1.5452E-3</v>
      </c>
    </row>
    <row r="438" spans="1:20" x14ac:dyDescent="0.25">
      <c r="C438" s="193" t="s">
        <v>1666</v>
      </c>
      <c r="D438" s="193">
        <v>3.3286999999999998E-4</v>
      </c>
      <c r="E438" s="193">
        <v>5.6439999999999995E-4</v>
      </c>
      <c r="F438" s="193">
        <v>8.1707000000000004E-4</v>
      </c>
      <c r="G438" s="193">
        <v>1.0453000000000001E-3</v>
      </c>
      <c r="H438" s="193">
        <v>1.2413999999999999E-3</v>
      </c>
      <c r="I438" s="193">
        <v>1.4138E-3</v>
      </c>
      <c r="J438" s="193">
        <v>1.5166999999999999E-3</v>
      </c>
      <c r="K438" s="193">
        <v>1.6103000000000001E-3</v>
      </c>
      <c r="L438" s="193">
        <v>1.6987E-3</v>
      </c>
      <c r="M438" s="193">
        <v>1.7750999999999999E-3</v>
      </c>
      <c r="N438" s="193">
        <v>1.8205000000000001E-3</v>
      </c>
      <c r="O438" s="193">
        <v>1.8291E-3</v>
      </c>
      <c r="P438" s="193">
        <v>1.7998999999999999E-3</v>
      </c>
      <c r="Q438" s="193">
        <v>1.7474999999999999E-3</v>
      </c>
      <c r="R438" s="193">
        <v>1.6899E-3</v>
      </c>
      <c r="S438" s="193">
        <v>1.634E-3</v>
      </c>
      <c r="T438" s="193">
        <v>1.5761E-3</v>
      </c>
    </row>
    <row r="439" spans="1:20" x14ac:dyDescent="0.25">
      <c r="C439" s="193" t="s">
        <v>1667</v>
      </c>
      <c r="D439" s="193">
        <v>7.0000000000000001E-3</v>
      </c>
      <c r="E439" s="193">
        <v>8.0000000000000002E-3</v>
      </c>
      <c r="F439" s="193">
        <v>7.0000000000000001E-3</v>
      </c>
      <c r="G439" s="193">
        <v>6.0000000000000001E-3</v>
      </c>
      <c r="H439" s="193">
        <v>4.0000000000000001E-3</v>
      </c>
      <c r="I439" s="193">
        <v>4.0000000000000001E-3</v>
      </c>
      <c r="J439" s="193">
        <v>5.0000000000000001E-3</v>
      </c>
      <c r="K439" s="193">
        <v>7.0000000000000001E-3</v>
      </c>
      <c r="L439" s="193">
        <v>0.01</v>
      </c>
      <c r="M439" s="193">
        <v>1.2999999999999999E-2</v>
      </c>
      <c r="N439" s="193">
        <v>1.6E-2</v>
      </c>
      <c r="O439" s="193">
        <v>1.9E-2</v>
      </c>
      <c r="P439" s="193">
        <v>2.1000000000000001E-2</v>
      </c>
      <c r="Q439" s="193">
        <v>2.1999999999999999E-2</v>
      </c>
      <c r="R439" s="193">
        <v>2.3E-2</v>
      </c>
      <c r="S439" s="193">
        <v>2.4E-2</v>
      </c>
      <c r="T439" s="193">
        <v>2.4E-2</v>
      </c>
    </row>
    <row r="440" spans="1:20" x14ac:dyDescent="0.25">
      <c r="C440" s="193" t="s">
        <v>1668</v>
      </c>
      <c r="D440" s="193">
        <v>1.2E-2</v>
      </c>
      <c r="E440" s="193">
        <v>1.4999999999999999E-2</v>
      </c>
      <c r="F440" s="193">
        <v>1.4999999999999999E-2</v>
      </c>
      <c r="G440" s="193">
        <v>1.4999999999999999E-2</v>
      </c>
      <c r="H440" s="193">
        <v>1.4E-2</v>
      </c>
      <c r="I440" s="193">
        <v>1.4999999999999999E-2</v>
      </c>
      <c r="J440" s="193">
        <v>1.6E-2</v>
      </c>
      <c r="K440" s="193">
        <v>1.9E-2</v>
      </c>
      <c r="L440" s="193">
        <v>2.1000000000000001E-2</v>
      </c>
      <c r="M440" s="193">
        <v>2.4E-2</v>
      </c>
      <c r="N440" s="193">
        <v>2.5999999999999999E-2</v>
      </c>
      <c r="O440" s="193">
        <v>2.8000000000000001E-2</v>
      </c>
      <c r="P440" s="193">
        <v>0.03</v>
      </c>
      <c r="Q440" s="193">
        <v>3.1E-2</v>
      </c>
      <c r="R440" s="193">
        <v>3.1E-2</v>
      </c>
      <c r="S440" s="193">
        <v>3.2000000000000001E-2</v>
      </c>
      <c r="T440" s="193">
        <v>3.2000000000000001E-2</v>
      </c>
    </row>
    <row r="441" spans="1:20" x14ac:dyDescent="0.25">
      <c r="C441" s="193" t="s">
        <v>1669</v>
      </c>
      <c r="D441" s="193">
        <v>1.2E-2</v>
      </c>
      <c r="E441" s="193">
        <v>1.4E-2</v>
      </c>
      <c r="F441" s="193">
        <v>1.4999999999999999E-2</v>
      </c>
      <c r="G441" s="193">
        <v>1.4999999999999999E-2</v>
      </c>
      <c r="H441" s="193">
        <v>1.4E-2</v>
      </c>
      <c r="I441" s="193">
        <v>1.4E-2</v>
      </c>
      <c r="J441" s="193">
        <v>1.4999999999999999E-2</v>
      </c>
      <c r="K441" s="193">
        <v>1.7999999999999999E-2</v>
      </c>
      <c r="L441" s="193">
        <v>0.02</v>
      </c>
      <c r="M441" s="193">
        <v>2.3E-2</v>
      </c>
      <c r="N441" s="193">
        <v>2.5000000000000001E-2</v>
      </c>
      <c r="O441" s="193">
        <v>2.7E-2</v>
      </c>
      <c r="P441" s="193">
        <v>2.8000000000000001E-2</v>
      </c>
      <c r="Q441" s="193">
        <v>2.9000000000000001E-2</v>
      </c>
      <c r="R441" s="193">
        <v>0.03</v>
      </c>
      <c r="S441" s="193">
        <v>3.1E-2</v>
      </c>
      <c r="T441" s="193">
        <v>3.1E-2</v>
      </c>
    </row>
    <row r="442" spans="1:20" x14ac:dyDescent="0.25">
      <c r="A442" s="193" t="s">
        <v>1808</v>
      </c>
      <c r="B442" s="193" t="s">
        <v>1809</v>
      </c>
      <c r="C442" s="193" t="s">
        <v>1664</v>
      </c>
      <c r="D442" s="193">
        <v>-1.4275E-4</v>
      </c>
      <c r="E442" s="193">
        <v>-5.2085E-4</v>
      </c>
      <c r="F442" s="193">
        <v>-5.6484000000000005E-4</v>
      </c>
      <c r="G442" s="193">
        <v>-5.1332000000000005E-4</v>
      </c>
      <c r="H442" s="193">
        <v>-1.7841999999999999E-4</v>
      </c>
      <c r="I442" s="193">
        <v>6.3814999999999998E-4</v>
      </c>
      <c r="J442" s="193">
        <v>1.3332000000000001E-3</v>
      </c>
      <c r="K442" s="193">
        <v>1.8261E-3</v>
      </c>
      <c r="L442" s="193">
        <v>2.2317999999999999E-3</v>
      </c>
      <c r="M442" s="193">
        <v>2.5639E-3</v>
      </c>
      <c r="N442" s="193">
        <v>2.7227000000000002E-3</v>
      </c>
      <c r="O442" s="193">
        <v>2.8134000000000002E-3</v>
      </c>
      <c r="P442" s="193">
        <v>2.7956000000000001E-3</v>
      </c>
      <c r="Q442" s="193">
        <v>2.6484999999999998E-3</v>
      </c>
      <c r="R442" s="193">
        <v>2.4840999999999999E-3</v>
      </c>
      <c r="S442" s="193">
        <v>2.2875E-3</v>
      </c>
      <c r="T442" s="193">
        <v>2.0612999999999999E-3</v>
      </c>
    </row>
    <row r="443" spans="1:20" x14ac:dyDescent="0.25">
      <c r="C443" s="193" t="s">
        <v>1665</v>
      </c>
      <c r="D443" s="193">
        <v>-2.0165999999999999E-4</v>
      </c>
      <c r="E443" s="193">
        <v>-6.2021999999999999E-4</v>
      </c>
      <c r="F443" s="193">
        <v>-6.4652999999999998E-4</v>
      </c>
      <c r="G443" s="193">
        <v>-5.4009999999999996E-4</v>
      </c>
      <c r="H443" s="193">
        <v>-1.4030999999999999E-4</v>
      </c>
      <c r="I443" s="193">
        <v>7.0481999999999999E-4</v>
      </c>
      <c r="J443" s="193">
        <v>1.3351000000000001E-3</v>
      </c>
      <c r="K443" s="193">
        <v>1.7369E-3</v>
      </c>
      <c r="L443" s="193">
        <v>2.0798000000000001E-3</v>
      </c>
      <c r="M443" s="193">
        <v>2.3701999999999998E-3</v>
      </c>
      <c r="N443" s="193">
        <v>2.4978000000000001E-3</v>
      </c>
      <c r="O443" s="193">
        <v>2.5563999999999999E-3</v>
      </c>
      <c r="P443" s="193">
        <v>2.5095999999999999E-3</v>
      </c>
      <c r="Q443" s="193">
        <v>2.3387E-3</v>
      </c>
      <c r="R443" s="193">
        <v>2.1553000000000002E-3</v>
      </c>
      <c r="S443" s="193">
        <v>1.9615000000000001E-3</v>
      </c>
      <c r="T443" s="193">
        <v>1.7562000000000001E-3</v>
      </c>
    </row>
    <row r="444" spans="1:20" x14ac:dyDescent="0.25">
      <c r="C444" s="193" t="s">
        <v>1666</v>
      </c>
      <c r="D444" s="193">
        <v>3.4709999999999998E-4</v>
      </c>
      <c r="E444" s="193">
        <v>5.7740999999999999E-4</v>
      </c>
      <c r="F444" s="193">
        <v>8.2600999999999996E-4</v>
      </c>
      <c r="G444" s="193">
        <v>1.0529000000000001E-3</v>
      </c>
      <c r="H444" s="193">
        <v>1.2427E-3</v>
      </c>
      <c r="I444" s="193">
        <v>1.4105000000000001E-3</v>
      </c>
      <c r="J444" s="193">
        <v>1.5238000000000001E-3</v>
      </c>
      <c r="K444" s="193">
        <v>1.6287000000000001E-3</v>
      </c>
      <c r="L444" s="193">
        <v>1.7305000000000001E-3</v>
      </c>
      <c r="M444" s="193">
        <v>1.8212E-3</v>
      </c>
      <c r="N444" s="193">
        <v>1.8711000000000001E-3</v>
      </c>
      <c r="O444" s="193">
        <v>1.8886E-3</v>
      </c>
      <c r="P444" s="193">
        <v>1.8637E-3</v>
      </c>
      <c r="Q444" s="193">
        <v>1.8131E-3</v>
      </c>
      <c r="R444" s="193">
        <v>1.7588E-3</v>
      </c>
      <c r="S444" s="193">
        <v>1.7029E-3</v>
      </c>
      <c r="T444" s="193">
        <v>1.6431E-3</v>
      </c>
    </row>
    <row r="445" spans="1:20" x14ac:dyDescent="0.25">
      <c r="C445" s="193" t="s">
        <v>1667</v>
      </c>
      <c r="D445" s="193">
        <v>1E-3</v>
      </c>
      <c r="E445" s="193">
        <v>4.0000000000000001E-3</v>
      </c>
      <c r="F445" s="193">
        <v>4.0000000000000001E-3</v>
      </c>
      <c r="G445" s="193">
        <v>3.0000000000000001E-3</v>
      </c>
      <c r="H445" s="193">
        <v>2E-3</v>
      </c>
      <c r="I445" s="193">
        <v>3.0000000000000001E-3</v>
      </c>
      <c r="J445" s="193">
        <v>5.0000000000000001E-3</v>
      </c>
      <c r="K445" s="193">
        <v>8.0000000000000002E-3</v>
      </c>
      <c r="L445" s="193">
        <v>1.0999999999999999E-2</v>
      </c>
      <c r="M445" s="193">
        <v>1.4999999999999999E-2</v>
      </c>
      <c r="N445" s="193">
        <v>1.7999999999999999E-2</v>
      </c>
      <c r="O445" s="193">
        <v>2.1000000000000001E-2</v>
      </c>
      <c r="P445" s="193">
        <v>2.3E-2</v>
      </c>
      <c r="Q445" s="193">
        <v>2.5000000000000001E-2</v>
      </c>
      <c r="R445" s="193">
        <v>2.5999999999999999E-2</v>
      </c>
      <c r="S445" s="193">
        <v>2.5999999999999999E-2</v>
      </c>
      <c r="T445" s="193">
        <v>2.7E-2</v>
      </c>
    </row>
    <row r="446" spans="1:20" x14ac:dyDescent="0.25">
      <c r="C446" s="193" t="s">
        <v>1668</v>
      </c>
      <c r="D446" s="193">
        <v>5.0000000000000001E-3</v>
      </c>
      <c r="E446" s="193">
        <v>0.01</v>
      </c>
      <c r="F446" s="193">
        <v>1.2E-2</v>
      </c>
      <c r="G446" s="193">
        <v>1.2E-2</v>
      </c>
      <c r="H446" s="193">
        <v>1.2E-2</v>
      </c>
      <c r="I446" s="193">
        <v>1.2999999999999999E-2</v>
      </c>
      <c r="J446" s="193">
        <v>1.6E-2</v>
      </c>
      <c r="K446" s="193">
        <v>1.7999999999999999E-2</v>
      </c>
      <c r="L446" s="193">
        <v>2.1000000000000001E-2</v>
      </c>
      <c r="M446" s="193">
        <v>2.4E-2</v>
      </c>
      <c r="N446" s="193">
        <v>2.7E-2</v>
      </c>
      <c r="O446" s="193">
        <v>2.9000000000000001E-2</v>
      </c>
      <c r="P446" s="193">
        <v>3.1E-2</v>
      </c>
      <c r="Q446" s="193">
        <v>3.2000000000000001E-2</v>
      </c>
      <c r="R446" s="193">
        <v>3.3000000000000002E-2</v>
      </c>
      <c r="S446" s="193">
        <v>3.3000000000000002E-2</v>
      </c>
      <c r="T446" s="193">
        <v>3.3000000000000002E-2</v>
      </c>
    </row>
    <row r="447" spans="1:20" x14ac:dyDescent="0.25">
      <c r="C447" s="193" t="s">
        <v>1669</v>
      </c>
      <c r="D447" s="193">
        <v>7.0000000000000001E-3</v>
      </c>
      <c r="E447" s="193">
        <v>1.0999999999999999E-2</v>
      </c>
      <c r="F447" s="193">
        <v>1.2999999999999999E-2</v>
      </c>
      <c r="G447" s="193">
        <v>1.4E-2</v>
      </c>
      <c r="H447" s="193">
        <v>1.2999999999999999E-2</v>
      </c>
      <c r="I447" s="193">
        <v>1.2999999999999999E-2</v>
      </c>
      <c r="J447" s="193">
        <v>1.4999999999999999E-2</v>
      </c>
      <c r="K447" s="193">
        <v>1.7999999999999999E-2</v>
      </c>
      <c r="L447" s="193">
        <v>2.1000000000000001E-2</v>
      </c>
      <c r="M447" s="193">
        <v>2.4E-2</v>
      </c>
      <c r="N447" s="193">
        <v>2.5999999999999999E-2</v>
      </c>
      <c r="O447" s="193">
        <v>2.8000000000000001E-2</v>
      </c>
      <c r="P447" s="193">
        <v>2.9000000000000001E-2</v>
      </c>
      <c r="Q447" s="193">
        <v>0.03</v>
      </c>
      <c r="R447" s="193">
        <v>3.1E-2</v>
      </c>
      <c r="S447" s="193">
        <v>3.2000000000000001E-2</v>
      </c>
      <c r="T447" s="193">
        <v>3.2000000000000001E-2</v>
      </c>
    </row>
    <row r="448" spans="1:20" x14ac:dyDescent="0.25">
      <c r="A448" s="193" t="s">
        <v>1810</v>
      </c>
      <c r="B448" s="193" t="s">
        <v>1811</v>
      </c>
      <c r="C448" s="193" t="s">
        <v>1664</v>
      </c>
      <c r="D448" s="193">
        <v>-4.3051000000000001E-3</v>
      </c>
      <c r="E448" s="193">
        <v>-1.3521E-2</v>
      </c>
      <c r="F448" s="193">
        <v>-6.9457E-3</v>
      </c>
      <c r="G448" s="193">
        <v>-1.8465000000000001E-3</v>
      </c>
      <c r="H448" s="193">
        <v>1.1150999999999999E-3</v>
      </c>
      <c r="I448" s="193">
        <v>3.3975999999999999E-2</v>
      </c>
      <c r="J448" s="193">
        <v>4.5005000000000003E-2</v>
      </c>
      <c r="K448" s="193">
        <v>3.7932E-2</v>
      </c>
      <c r="L448" s="193">
        <v>3.9640000000000002E-2</v>
      </c>
      <c r="M448" s="193">
        <v>3.3755E-2</v>
      </c>
      <c r="N448" s="193">
        <v>2.3435000000000001E-2</v>
      </c>
      <c r="O448" s="193">
        <v>1.9800999999999999E-2</v>
      </c>
      <c r="P448" s="193">
        <v>1.3391999999999999E-2</v>
      </c>
      <c r="Q448" s="193">
        <v>4.9338999999999997E-3</v>
      </c>
      <c r="R448" s="193">
        <v>1.1449E-5</v>
      </c>
      <c r="S448" s="193">
        <v>-4.3882000000000001E-3</v>
      </c>
      <c r="T448" s="193">
        <v>-8.6233999999999998E-3</v>
      </c>
    </row>
    <row r="449" spans="1:20" x14ac:dyDescent="0.25">
      <c r="C449" s="193" t="s">
        <v>1665</v>
      </c>
      <c r="D449" s="193">
        <v>-6.8373000000000001E-3</v>
      </c>
      <c r="E449" s="193">
        <v>-1.6417000000000001E-2</v>
      </c>
      <c r="F449" s="193">
        <v>-7.8735000000000003E-3</v>
      </c>
      <c r="G449" s="193">
        <v>-1.5548000000000001E-3</v>
      </c>
      <c r="H449" s="193">
        <v>4.1466999999999997E-3</v>
      </c>
      <c r="I449" s="193">
        <v>3.7130000000000003E-2</v>
      </c>
      <c r="J449" s="193">
        <v>4.3756000000000003E-2</v>
      </c>
      <c r="K449" s="193">
        <v>3.4450000000000001E-2</v>
      </c>
      <c r="L449" s="193">
        <v>3.5071999999999999E-2</v>
      </c>
      <c r="M449" s="193">
        <v>2.9574E-2</v>
      </c>
      <c r="N449" s="193">
        <v>2.0098000000000001E-2</v>
      </c>
      <c r="O449" s="193">
        <v>1.6508999999999999E-2</v>
      </c>
      <c r="P449" s="193">
        <v>1.0226000000000001E-2</v>
      </c>
      <c r="Q449" s="193">
        <v>1.9238E-3</v>
      </c>
      <c r="R449" s="193">
        <v>-2.748E-3</v>
      </c>
      <c r="S449" s="193">
        <v>-6.1431999999999997E-3</v>
      </c>
      <c r="T449" s="193">
        <v>-9.2110999999999998E-3</v>
      </c>
    </row>
    <row r="450" spans="1:20" x14ac:dyDescent="0.25">
      <c r="C450" s="193" t="s">
        <v>1666</v>
      </c>
      <c r="D450" s="193">
        <v>1.6146000000000001E-2</v>
      </c>
      <c r="E450" s="193">
        <v>2.0185999999999999E-2</v>
      </c>
      <c r="F450" s="193">
        <v>2.2166000000000002E-2</v>
      </c>
      <c r="G450" s="193">
        <v>2.5609E-2</v>
      </c>
      <c r="H450" s="193">
        <v>2.6530999999999999E-2</v>
      </c>
      <c r="I450" s="193">
        <v>2.6027999999999999E-2</v>
      </c>
      <c r="J450" s="193">
        <v>2.3993E-2</v>
      </c>
      <c r="K450" s="193">
        <v>2.1857999999999999E-2</v>
      </c>
      <c r="L450" s="193">
        <v>2.0905E-2</v>
      </c>
      <c r="M450" s="193">
        <v>1.9557000000000001E-2</v>
      </c>
      <c r="N450" s="193">
        <v>1.7469999999999999E-2</v>
      </c>
      <c r="O450" s="193">
        <v>1.5007E-2</v>
      </c>
      <c r="P450" s="193">
        <v>1.3093E-2</v>
      </c>
      <c r="Q450" s="193">
        <v>1.1887E-2</v>
      </c>
      <c r="R450" s="193">
        <v>1.12E-2</v>
      </c>
      <c r="S450" s="193">
        <v>1.0432E-2</v>
      </c>
      <c r="T450" s="193">
        <v>1.0196999999999999E-2</v>
      </c>
    </row>
    <row r="451" spans="1:20" x14ac:dyDescent="0.25">
      <c r="C451" s="193" t="s">
        <v>1667</v>
      </c>
      <c r="D451" s="193">
        <v>0</v>
      </c>
      <c r="E451" s="193">
        <v>2E-3</v>
      </c>
      <c r="F451" s="193">
        <v>2E-3</v>
      </c>
      <c r="G451" s="193">
        <v>2E-3</v>
      </c>
      <c r="H451" s="193">
        <v>1E-3</v>
      </c>
      <c r="I451" s="193">
        <v>6.0000000000000001E-3</v>
      </c>
      <c r="J451" s="193">
        <v>1.4E-2</v>
      </c>
      <c r="K451" s="193">
        <v>1.7999999999999999E-2</v>
      </c>
      <c r="L451" s="193">
        <v>2.1999999999999999E-2</v>
      </c>
      <c r="M451" s="193">
        <v>2.5000000000000001E-2</v>
      </c>
      <c r="N451" s="193">
        <v>2.5000000000000001E-2</v>
      </c>
      <c r="O451" s="193">
        <v>2.5999999999999999E-2</v>
      </c>
      <c r="P451" s="193">
        <v>2.5999999999999999E-2</v>
      </c>
      <c r="Q451" s="193">
        <v>2.5999999999999999E-2</v>
      </c>
      <c r="R451" s="193">
        <v>2.5000000000000001E-2</v>
      </c>
      <c r="S451" s="193">
        <v>2.5000000000000001E-2</v>
      </c>
      <c r="T451" s="193">
        <v>2.5000000000000001E-2</v>
      </c>
    </row>
    <row r="452" spans="1:20" x14ac:dyDescent="0.25">
      <c r="C452" s="193" t="s">
        <v>1668</v>
      </c>
      <c r="D452" s="193">
        <v>5.0000000000000001E-3</v>
      </c>
      <c r="E452" s="193">
        <v>8.9999999999999993E-3</v>
      </c>
      <c r="F452" s="193">
        <v>0.01</v>
      </c>
      <c r="G452" s="193">
        <v>1.2E-2</v>
      </c>
      <c r="H452" s="193">
        <v>1.2999999999999999E-2</v>
      </c>
      <c r="I452" s="193">
        <v>0.02</v>
      </c>
      <c r="J452" s="193">
        <v>2.7E-2</v>
      </c>
      <c r="K452" s="193">
        <v>0.03</v>
      </c>
      <c r="L452" s="193">
        <v>3.3000000000000002E-2</v>
      </c>
      <c r="M452" s="193">
        <v>3.5000000000000003E-2</v>
      </c>
      <c r="N452" s="193">
        <v>3.5000000000000003E-2</v>
      </c>
      <c r="O452" s="193">
        <v>3.5999999999999997E-2</v>
      </c>
      <c r="P452" s="193">
        <v>3.5999999999999997E-2</v>
      </c>
      <c r="Q452" s="193">
        <v>3.5999999999999997E-2</v>
      </c>
      <c r="R452" s="193">
        <v>3.5999999999999997E-2</v>
      </c>
      <c r="S452" s="193">
        <v>3.5999999999999997E-2</v>
      </c>
      <c r="T452" s="193">
        <v>3.5999999999999997E-2</v>
      </c>
    </row>
    <row r="453" spans="1:20" x14ac:dyDescent="0.25">
      <c r="C453" s="193" t="s">
        <v>1669</v>
      </c>
      <c r="D453" s="193">
        <v>6.0000000000000001E-3</v>
      </c>
      <c r="E453" s="193">
        <v>0.01</v>
      </c>
      <c r="F453" s="193">
        <v>1.0999999999999999E-2</v>
      </c>
      <c r="G453" s="193">
        <v>1.0999999999999999E-2</v>
      </c>
      <c r="H453" s="193">
        <v>1.0999999999999999E-2</v>
      </c>
      <c r="I453" s="193">
        <v>1.4E-2</v>
      </c>
      <c r="J453" s="193">
        <v>1.7999999999999999E-2</v>
      </c>
      <c r="K453" s="193">
        <v>0.02</v>
      </c>
      <c r="L453" s="193">
        <v>2.1000000000000001E-2</v>
      </c>
      <c r="M453" s="193">
        <v>2.1999999999999999E-2</v>
      </c>
      <c r="N453" s="193">
        <v>2.1999999999999999E-2</v>
      </c>
      <c r="O453" s="193">
        <v>2.3E-2</v>
      </c>
      <c r="P453" s="193">
        <v>2.3E-2</v>
      </c>
      <c r="Q453" s="193">
        <v>2.1999999999999999E-2</v>
      </c>
      <c r="R453" s="193">
        <v>2.1999999999999999E-2</v>
      </c>
      <c r="S453" s="193">
        <v>2.1999999999999999E-2</v>
      </c>
      <c r="T453" s="193">
        <v>2.1999999999999999E-2</v>
      </c>
    </row>
    <row r="454" spans="1:20" x14ac:dyDescent="0.25">
      <c r="A454" s="193" t="s">
        <v>1812</v>
      </c>
      <c r="B454" s="193" t="s">
        <v>1813</v>
      </c>
      <c r="C454" s="193" t="s">
        <v>1664</v>
      </c>
      <c r="D454" s="193">
        <v>-2.8622000000000001E-3</v>
      </c>
      <c r="E454" s="193">
        <v>-7.3765000000000002E-3</v>
      </c>
      <c r="F454" s="193">
        <v>-7.3898000000000002E-3</v>
      </c>
      <c r="G454" s="193">
        <v>-6.8928000000000001E-3</v>
      </c>
      <c r="H454" s="193">
        <v>-3.9148000000000004E-3</v>
      </c>
      <c r="I454" s="193">
        <v>3.4895999999999998E-3</v>
      </c>
      <c r="J454" s="193">
        <v>7.2778000000000001E-3</v>
      </c>
      <c r="K454" s="193">
        <v>8.8278999999999996E-3</v>
      </c>
      <c r="L454" s="193">
        <v>8.8867000000000008E-3</v>
      </c>
      <c r="M454" s="193">
        <v>8.1294000000000002E-3</v>
      </c>
      <c r="N454" s="193">
        <v>6.3352E-3</v>
      </c>
      <c r="O454" s="193">
        <v>4.4935000000000001E-3</v>
      </c>
      <c r="P454" s="193">
        <v>1.9981999999999999E-3</v>
      </c>
      <c r="Q454" s="193">
        <v>-1.2162E-3</v>
      </c>
      <c r="R454" s="193">
        <v>-3.9142999999999999E-3</v>
      </c>
      <c r="S454" s="193">
        <v>-6.4711999999999999E-3</v>
      </c>
      <c r="T454" s="193">
        <v>-8.8711999999999992E-3</v>
      </c>
    </row>
    <row r="455" spans="1:20" x14ac:dyDescent="0.25">
      <c r="C455" s="193" t="s">
        <v>1665</v>
      </c>
      <c r="D455" s="193">
        <v>-3.8365999999999999E-3</v>
      </c>
      <c r="E455" s="193">
        <v>-8.2374000000000006E-3</v>
      </c>
      <c r="F455" s="193">
        <v>-7.8128E-3</v>
      </c>
      <c r="G455" s="193">
        <v>-6.5529000000000004E-3</v>
      </c>
      <c r="H455" s="193">
        <v>-2.807E-3</v>
      </c>
      <c r="I455" s="193">
        <v>4.7044000000000001E-3</v>
      </c>
      <c r="J455" s="193">
        <v>7.7789000000000001E-3</v>
      </c>
      <c r="K455" s="193">
        <v>8.4940999999999992E-3</v>
      </c>
      <c r="L455" s="193">
        <v>8.2848000000000002E-3</v>
      </c>
      <c r="M455" s="193">
        <v>7.5615999999999999E-3</v>
      </c>
      <c r="N455" s="193">
        <v>5.7423999999999999E-3</v>
      </c>
      <c r="O455" s="193">
        <v>3.8238999999999999E-3</v>
      </c>
      <c r="P455" s="193">
        <v>1.276E-3</v>
      </c>
      <c r="Q455" s="193">
        <v>-1.9239000000000001E-3</v>
      </c>
      <c r="R455" s="193">
        <v>-4.6230000000000004E-3</v>
      </c>
      <c r="S455" s="193">
        <v>-6.9439999999999997E-3</v>
      </c>
      <c r="T455" s="193">
        <v>-8.9665999999999999E-3</v>
      </c>
    </row>
    <row r="456" spans="1:20" x14ac:dyDescent="0.25">
      <c r="C456" s="193" t="s">
        <v>1666</v>
      </c>
      <c r="D456" s="193">
        <v>5.4948999999999996E-3</v>
      </c>
      <c r="E456" s="193">
        <v>6.6934000000000004E-3</v>
      </c>
      <c r="F456" s="193">
        <v>8.6326000000000007E-3</v>
      </c>
      <c r="G456" s="193">
        <v>1.0156E-2</v>
      </c>
      <c r="H456" s="193">
        <v>1.1063999999999999E-2</v>
      </c>
      <c r="I456" s="193">
        <v>1.1864E-2</v>
      </c>
      <c r="J456" s="193">
        <v>1.1664000000000001E-2</v>
      </c>
      <c r="K456" s="193">
        <v>1.1466E-2</v>
      </c>
      <c r="L456" s="193">
        <v>1.1446E-2</v>
      </c>
      <c r="M456" s="193">
        <v>1.1242E-2</v>
      </c>
      <c r="N456" s="193">
        <v>1.082E-2</v>
      </c>
      <c r="O456" s="193">
        <v>1.0344000000000001E-2</v>
      </c>
      <c r="P456" s="193">
        <v>9.8595000000000002E-3</v>
      </c>
      <c r="Q456" s="193">
        <v>9.4804999999999993E-3</v>
      </c>
      <c r="R456" s="193">
        <v>9.3865000000000007E-3</v>
      </c>
      <c r="S456" s="193">
        <v>9.4640000000000002E-3</v>
      </c>
      <c r="T456" s="193">
        <v>9.6066999999999993E-3</v>
      </c>
    </row>
    <row r="457" spans="1:20" x14ac:dyDescent="0.25">
      <c r="C457" s="193" t="s">
        <v>1667</v>
      </c>
      <c r="D457" s="193">
        <v>1E-3</v>
      </c>
      <c r="E457" s="193">
        <v>5.0000000000000001E-3</v>
      </c>
      <c r="F457" s="193">
        <v>6.0000000000000001E-3</v>
      </c>
      <c r="G457" s="193">
        <v>6.0000000000000001E-3</v>
      </c>
      <c r="H457" s="193">
        <v>5.0000000000000001E-3</v>
      </c>
      <c r="I457" s="193">
        <v>4.0000000000000001E-3</v>
      </c>
      <c r="J457" s="193">
        <v>5.0000000000000001E-3</v>
      </c>
      <c r="K457" s="193">
        <v>5.0000000000000001E-3</v>
      </c>
      <c r="L457" s="193">
        <v>6.0000000000000001E-3</v>
      </c>
      <c r="M457" s="193">
        <v>6.0000000000000001E-3</v>
      </c>
      <c r="N457" s="193">
        <v>6.0000000000000001E-3</v>
      </c>
      <c r="O457" s="193">
        <v>6.0000000000000001E-3</v>
      </c>
      <c r="P457" s="193">
        <v>6.0000000000000001E-3</v>
      </c>
      <c r="Q457" s="193">
        <v>6.0000000000000001E-3</v>
      </c>
      <c r="R457" s="193">
        <v>6.0000000000000001E-3</v>
      </c>
      <c r="S457" s="193">
        <v>6.0000000000000001E-3</v>
      </c>
      <c r="T457" s="193">
        <v>6.0000000000000001E-3</v>
      </c>
    </row>
    <row r="458" spans="1:20" x14ac:dyDescent="0.25">
      <c r="C458" s="193" t="s">
        <v>1668</v>
      </c>
      <c r="D458" s="193">
        <v>6.0000000000000001E-3</v>
      </c>
      <c r="E458" s="193">
        <v>1.0999999999999999E-2</v>
      </c>
      <c r="F458" s="193">
        <v>1.2999999999999999E-2</v>
      </c>
      <c r="G458" s="193">
        <v>1.4E-2</v>
      </c>
      <c r="H458" s="193">
        <v>1.4E-2</v>
      </c>
      <c r="I458" s="193">
        <v>1.4999999999999999E-2</v>
      </c>
      <c r="J458" s="193">
        <v>1.6E-2</v>
      </c>
      <c r="K458" s="193">
        <v>1.6E-2</v>
      </c>
      <c r="L458" s="193">
        <v>1.7000000000000001E-2</v>
      </c>
      <c r="M458" s="193">
        <v>1.7999999999999999E-2</v>
      </c>
      <c r="N458" s="193">
        <v>1.7999999999999999E-2</v>
      </c>
      <c r="O458" s="193">
        <v>1.7999999999999999E-2</v>
      </c>
      <c r="P458" s="193">
        <v>1.7000000000000001E-2</v>
      </c>
      <c r="Q458" s="193">
        <v>1.7000000000000001E-2</v>
      </c>
      <c r="R458" s="193">
        <v>1.7000000000000001E-2</v>
      </c>
      <c r="S458" s="193">
        <v>1.7999999999999999E-2</v>
      </c>
      <c r="T458" s="193">
        <v>1.7999999999999999E-2</v>
      </c>
    </row>
    <row r="459" spans="1:20" x14ac:dyDescent="0.25">
      <c r="C459" s="193" t="s">
        <v>1669</v>
      </c>
      <c r="D459" s="193">
        <v>8.0000000000000002E-3</v>
      </c>
      <c r="E459" s="193">
        <v>1.0999999999999999E-2</v>
      </c>
      <c r="F459" s="193">
        <v>1.4E-2</v>
      </c>
      <c r="G459" s="193">
        <v>1.4999999999999999E-2</v>
      </c>
      <c r="H459" s="193">
        <v>1.4E-2</v>
      </c>
      <c r="I459" s="193">
        <v>1.2999999999999999E-2</v>
      </c>
      <c r="J459" s="193">
        <v>1.2999999999999999E-2</v>
      </c>
      <c r="K459" s="193">
        <v>1.2999999999999999E-2</v>
      </c>
      <c r="L459" s="193">
        <v>1.4E-2</v>
      </c>
      <c r="M459" s="193">
        <v>1.4999999999999999E-2</v>
      </c>
      <c r="N459" s="193">
        <v>1.4999999999999999E-2</v>
      </c>
      <c r="O459" s="193">
        <v>1.4999999999999999E-2</v>
      </c>
      <c r="P459" s="193">
        <v>1.4999999999999999E-2</v>
      </c>
      <c r="Q459" s="193">
        <v>1.4E-2</v>
      </c>
      <c r="R459" s="193">
        <v>1.4E-2</v>
      </c>
      <c r="S459" s="193">
        <v>1.4E-2</v>
      </c>
      <c r="T459" s="193">
        <v>1.2999999999999999E-2</v>
      </c>
    </row>
    <row r="460" spans="1:20" x14ac:dyDescent="0.25">
      <c r="A460" s="193" t="s">
        <v>1814</v>
      </c>
      <c r="B460" s="193" t="s">
        <v>1815</v>
      </c>
      <c r="C460" s="193" t="s">
        <v>1664</v>
      </c>
      <c r="D460" s="193">
        <v>-2.2905E-3</v>
      </c>
      <c r="E460" s="193">
        <v>-1.4641E-2</v>
      </c>
      <c r="F460" s="193">
        <v>-1.2153000000000001E-2</v>
      </c>
      <c r="G460" s="193">
        <v>-9.3252000000000005E-3</v>
      </c>
      <c r="H460" s="193">
        <v>2.9784999999999998E-3</v>
      </c>
      <c r="I460" s="193">
        <v>2.0289999999999999E-2</v>
      </c>
      <c r="J460" s="193">
        <v>2.5708000000000002E-2</v>
      </c>
      <c r="K460" s="193">
        <v>2.7533999999999999E-2</v>
      </c>
      <c r="L460" s="193">
        <v>2.5989999999999999E-2</v>
      </c>
      <c r="M460" s="193">
        <v>2.4240999999999999E-2</v>
      </c>
      <c r="N460" s="193">
        <v>2.0843E-2</v>
      </c>
      <c r="O460" s="193">
        <v>1.6093E-2</v>
      </c>
      <c r="P460" s="193">
        <v>9.8735000000000003E-3</v>
      </c>
      <c r="Q460" s="193">
        <v>2.2786999999999998E-3</v>
      </c>
      <c r="R460" s="193">
        <v>-3.6411999999999998E-3</v>
      </c>
      <c r="S460" s="193">
        <v>-8.8579000000000001E-3</v>
      </c>
      <c r="T460" s="193">
        <v>-1.3431E-2</v>
      </c>
    </row>
    <row r="461" spans="1:20" x14ac:dyDescent="0.25">
      <c r="C461" s="193" t="s">
        <v>1665</v>
      </c>
      <c r="D461" s="193">
        <v>-3.9028000000000001E-3</v>
      </c>
      <c r="E461" s="193">
        <v>-1.6226000000000001E-2</v>
      </c>
      <c r="F461" s="193">
        <v>-1.2891E-2</v>
      </c>
      <c r="G461" s="193">
        <v>-8.7527999999999998E-3</v>
      </c>
      <c r="H461" s="193">
        <v>4.7441999999999996E-3</v>
      </c>
      <c r="I461" s="193">
        <v>2.1725000000000001E-2</v>
      </c>
      <c r="J461" s="193">
        <v>2.5458999999999999E-2</v>
      </c>
      <c r="K461" s="193">
        <v>2.5597000000000002E-2</v>
      </c>
      <c r="L461" s="193">
        <v>2.3741999999999999E-2</v>
      </c>
      <c r="M461" s="193">
        <v>2.2291999999999999E-2</v>
      </c>
      <c r="N461" s="193">
        <v>1.8949000000000001E-2</v>
      </c>
      <c r="O461" s="193">
        <v>1.4265E-2</v>
      </c>
      <c r="P461" s="193">
        <v>8.2380000000000005E-3</v>
      </c>
      <c r="Q461" s="193">
        <v>8.6448999999999999E-4</v>
      </c>
      <c r="R461" s="193">
        <v>-4.7301000000000001E-3</v>
      </c>
      <c r="S461" s="193">
        <v>-9.1316999999999995E-3</v>
      </c>
      <c r="T461" s="193">
        <v>-1.2807000000000001E-2</v>
      </c>
    </row>
    <row r="462" spans="1:20" x14ac:dyDescent="0.25">
      <c r="C462" s="193" t="s">
        <v>1666</v>
      </c>
      <c r="D462" s="193">
        <v>8.5561000000000005E-3</v>
      </c>
      <c r="E462" s="193">
        <v>1.1667E-2</v>
      </c>
      <c r="F462" s="193">
        <v>1.4985E-2</v>
      </c>
      <c r="G462" s="193">
        <v>1.7132999999999999E-2</v>
      </c>
      <c r="H462" s="193">
        <v>1.8631999999999999E-2</v>
      </c>
      <c r="I462" s="193">
        <v>2.0126999999999999E-2</v>
      </c>
      <c r="J462" s="193">
        <v>2.0070000000000001E-2</v>
      </c>
      <c r="K462" s="193">
        <v>2.0299999999999999E-2</v>
      </c>
      <c r="L462" s="193">
        <v>2.0642000000000001E-2</v>
      </c>
      <c r="M462" s="193">
        <v>2.0306000000000001E-2</v>
      </c>
      <c r="N462" s="193">
        <v>1.9473000000000001E-2</v>
      </c>
      <c r="O462" s="193">
        <v>1.8376E-2</v>
      </c>
      <c r="P462" s="193">
        <v>1.7337000000000002E-2</v>
      </c>
      <c r="Q462" s="193">
        <v>1.6916E-2</v>
      </c>
      <c r="R462" s="193">
        <v>1.6938999999999999E-2</v>
      </c>
      <c r="S462" s="193">
        <v>1.6889000000000001E-2</v>
      </c>
      <c r="T462" s="193">
        <v>1.6789999999999999E-2</v>
      </c>
    </row>
    <row r="463" spans="1:20" x14ac:dyDescent="0.25">
      <c r="C463" s="193" t="s">
        <v>1667</v>
      </c>
      <c r="D463" s="193">
        <v>0</v>
      </c>
      <c r="E463" s="193">
        <v>7.0000000000000001E-3</v>
      </c>
      <c r="F463" s="193">
        <v>7.0000000000000001E-3</v>
      </c>
      <c r="G463" s="193">
        <v>6.0000000000000001E-3</v>
      </c>
      <c r="H463" s="193">
        <v>5.0000000000000001E-3</v>
      </c>
      <c r="I463" s="193">
        <v>7.0000000000000001E-3</v>
      </c>
      <c r="J463" s="193">
        <v>0.01</v>
      </c>
      <c r="K463" s="193">
        <v>1.2999999999999999E-2</v>
      </c>
      <c r="L463" s="193">
        <v>1.4999999999999999E-2</v>
      </c>
      <c r="M463" s="193">
        <v>1.6E-2</v>
      </c>
      <c r="N463" s="193">
        <v>1.7000000000000001E-2</v>
      </c>
      <c r="O463" s="193">
        <v>1.6E-2</v>
      </c>
      <c r="P463" s="193">
        <v>1.6E-2</v>
      </c>
      <c r="Q463" s="193">
        <v>1.4999999999999999E-2</v>
      </c>
      <c r="R463" s="193">
        <v>1.4999999999999999E-2</v>
      </c>
      <c r="S463" s="193">
        <v>1.4E-2</v>
      </c>
      <c r="T463" s="193">
        <v>1.4E-2</v>
      </c>
    </row>
    <row r="464" spans="1:20" x14ac:dyDescent="0.25">
      <c r="C464" s="193" t="s">
        <v>1668</v>
      </c>
      <c r="D464" s="193">
        <v>5.0000000000000001E-3</v>
      </c>
      <c r="E464" s="193">
        <v>1.2999999999999999E-2</v>
      </c>
      <c r="F464" s="193">
        <v>1.4999999999999999E-2</v>
      </c>
      <c r="G464" s="193">
        <v>1.4999999999999999E-2</v>
      </c>
      <c r="H464" s="193">
        <v>1.4999999999999999E-2</v>
      </c>
      <c r="I464" s="193">
        <v>1.7999999999999999E-2</v>
      </c>
      <c r="J464" s="193">
        <v>2.1000000000000001E-2</v>
      </c>
      <c r="K464" s="193">
        <v>2.3E-2</v>
      </c>
      <c r="L464" s="193">
        <v>2.4E-2</v>
      </c>
      <c r="M464" s="193">
        <v>2.4E-2</v>
      </c>
      <c r="N464" s="193">
        <v>2.5000000000000001E-2</v>
      </c>
      <c r="O464" s="193">
        <v>2.5000000000000001E-2</v>
      </c>
      <c r="P464" s="193">
        <v>2.4E-2</v>
      </c>
      <c r="Q464" s="193">
        <v>2.4E-2</v>
      </c>
      <c r="R464" s="193">
        <v>2.3E-2</v>
      </c>
      <c r="S464" s="193">
        <v>2.3E-2</v>
      </c>
      <c r="T464" s="193">
        <v>2.3E-2</v>
      </c>
    </row>
    <row r="465" spans="1:20" x14ac:dyDescent="0.25">
      <c r="C465" s="193" t="s">
        <v>1669</v>
      </c>
      <c r="D465" s="193">
        <v>7.0000000000000001E-3</v>
      </c>
      <c r="E465" s="193">
        <v>1.2999999999999999E-2</v>
      </c>
      <c r="F465" s="193">
        <v>1.4999999999999999E-2</v>
      </c>
      <c r="G465" s="193">
        <v>1.4999999999999999E-2</v>
      </c>
      <c r="H465" s="193">
        <v>1.4E-2</v>
      </c>
      <c r="I465" s="193">
        <v>1.2999999999999999E-2</v>
      </c>
      <c r="J465" s="193">
        <v>1.4999999999999999E-2</v>
      </c>
      <c r="K465" s="193">
        <v>1.7000000000000001E-2</v>
      </c>
      <c r="L465" s="193">
        <v>1.9E-2</v>
      </c>
      <c r="M465" s="193">
        <v>0.02</v>
      </c>
      <c r="N465" s="193">
        <v>2.1000000000000001E-2</v>
      </c>
      <c r="O465" s="193">
        <v>2.1000000000000001E-2</v>
      </c>
      <c r="P465" s="193">
        <v>2.1000000000000001E-2</v>
      </c>
      <c r="Q465" s="193">
        <v>0.02</v>
      </c>
      <c r="R465" s="193">
        <v>1.9E-2</v>
      </c>
      <c r="S465" s="193">
        <v>1.9E-2</v>
      </c>
      <c r="T465" s="193">
        <v>1.7999999999999999E-2</v>
      </c>
    </row>
    <row r="466" spans="1:20" x14ac:dyDescent="0.25">
      <c r="A466" s="193" t="s">
        <v>1816</v>
      </c>
      <c r="B466" s="193" t="s">
        <v>1817</v>
      </c>
      <c r="C466" s="193" t="s">
        <v>1664</v>
      </c>
      <c r="D466" s="193">
        <v>-0.26784999999999998</v>
      </c>
      <c r="E466" s="193">
        <v>-0.35983999999999999</v>
      </c>
      <c r="F466" s="193">
        <v>-0.62124000000000001</v>
      </c>
      <c r="G466" s="193">
        <v>-0.58672999999999997</v>
      </c>
      <c r="H466" s="193">
        <v>-0.14713000000000001</v>
      </c>
      <c r="I466" s="193">
        <v>9.5126000000000002E-2</v>
      </c>
      <c r="J466" s="193">
        <v>0.70008999999999999</v>
      </c>
      <c r="K466" s="193">
        <v>0.71064000000000005</v>
      </c>
      <c r="L466" s="193">
        <v>0.78986999999999996</v>
      </c>
      <c r="M466" s="193">
        <v>0.90961000000000003</v>
      </c>
      <c r="N466" s="193">
        <v>0.73136000000000001</v>
      </c>
      <c r="O466" s="193">
        <v>0.65181999999999995</v>
      </c>
      <c r="P466" s="193">
        <v>0.53732000000000002</v>
      </c>
      <c r="Q466" s="193">
        <v>0.3765</v>
      </c>
      <c r="R466" s="193">
        <v>0.25861000000000001</v>
      </c>
      <c r="S466" s="193">
        <v>0.14666000000000001</v>
      </c>
      <c r="T466" s="193">
        <v>3.3048000000000001E-2</v>
      </c>
    </row>
    <row r="467" spans="1:20" x14ac:dyDescent="0.25">
      <c r="C467" s="193" t="s">
        <v>1665</v>
      </c>
      <c r="D467" s="193">
        <v>-0.27694000000000002</v>
      </c>
      <c r="E467" s="193">
        <v>-0.42897999999999997</v>
      </c>
      <c r="F467" s="193">
        <v>-0.63587000000000005</v>
      </c>
      <c r="G467" s="193">
        <v>-0.58059000000000005</v>
      </c>
      <c r="H467" s="193">
        <v>-8.3643999999999996E-2</v>
      </c>
      <c r="I467" s="193">
        <v>0.20058999999999999</v>
      </c>
      <c r="J467" s="193">
        <v>0.70286999999999999</v>
      </c>
      <c r="K467" s="193">
        <v>0.67535000000000001</v>
      </c>
      <c r="L467" s="193">
        <v>0.69784000000000002</v>
      </c>
      <c r="M467" s="193">
        <v>0.79834000000000005</v>
      </c>
      <c r="N467" s="193">
        <v>0.64317999999999997</v>
      </c>
      <c r="O467" s="193">
        <v>0.55691000000000002</v>
      </c>
      <c r="P467" s="193">
        <v>0.45450000000000002</v>
      </c>
      <c r="Q467" s="193">
        <v>0.29339999999999999</v>
      </c>
      <c r="R467" s="193">
        <v>0.17780000000000001</v>
      </c>
      <c r="S467" s="193">
        <v>7.2119000000000003E-2</v>
      </c>
      <c r="T467" s="193">
        <v>-2.0032999999999999E-2</v>
      </c>
    </row>
    <row r="468" spans="1:20" x14ac:dyDescent="0.25">
      <c r="C468" s="193" t="s">
        <v>1666</v>
      </c>
      <c r="D468" s="193">
        <v>0.42623</v>
      </c>
      <c r="E468" s="193">
        <v>0.47349999999999998</v>
      </c>
      <c r="F468" s="193">
        <v>0.47541</v>
      </c>
      <c r="G468" s="193">
        <v>0.54185000000000005</v>
      </c>
      <c r="H468" s="193">
        <v>0.55300000000000005</v>
      </c>
      <c r="I468" s="193">
        <v>0.52237999999999996</v>
      </c>
      <c r="J468" s="193">
        <v>0.54727999999999999</v>
      </c>
      <c r="K468" s="193">
        <v>0.47495999999999999</v>
      </c>
      <c r="L468" s="193">
        <v>0.45578999999999997</v>
      </c>
      <c r="M468" s="193">
        <v>0.46160000000000001</v>
      </c>
      <c r="N468" s="193">
        <v>0.43630000000000002</v>
      </c>
      <c r="O468" s="193">
        <v>0.38431999999999999</v>
      </c>
      <c r="P468" s="193">
        <v>0.3498</v>
      </c>
      <c r="Q468" s="193">
        <v>0.308</v>
      </c>
      <c r="R468" s="193">
        <v>0.26894000000000001</v>
      </c>
      <c r="S468" s="193">
        <v>0.24041999999999999</v>
      </c>
      <c r="T468" s="193">
        <v>0.22029000000000001</v>
      </c>
    </row>
    <row r="469" spans="1:20" x14ac:dyDescent="0.25">
      <c r="C469" s="193" t="s">
        <v>1667</v>
      </c>
      <c r="D469" s="193">
        <v>2E-3</v>
      </c>
      <c r="E469" s="193">
        <v>4.0000000000000001E-3</v>
      </c>
      <c r="F469" s="193">
        <v>8.0000000000000002E-3</v>
      </c>
      <c r="G469" s="193">
        <v>0.01</v>
      </c>
      <c r="H469" s="193">
        <v>8.9999999999999993E-3</v>
      </c>
      <c r="I469" s="193">
        <v>8.0000000000000002E-3</v>
      </c>
      <c r="J469" s="193">
        <v>1.0999999999999999E-2</v>
      </c>
      <c r="K469" s="193">
        <v>1.4E-2</v>
      </c>
      <c r="L469" s="193">
        <v>1.7000000000000001E-2</v>
      </c>
      <c r="M469" s="193">
        <v>0.02</v>
      </c>
      <c r="N469" s="193">
        <v>2.3E-2</v>
      </c>
      <c r="O469" s="193">
        <v>2.4E-2</v>
      </c>
      <c r="P469" s="193">
        <v>2.5000000000000001E-2</v>
      </c>
      <c r="Q469" s="193">
        <v>2.5000000000000001E-2</v>
      </c>
      <c r="R469" s="193">
        <v>2.5000000000000001E-2</v>
      </c>
      <c r="S469" s="193">
        <v>2.5000000000000001E-2</v>
      </c>
      <c r="T469" s="193">
        <v>2.5000000000000001E-2</v>
      </c>
    </row>
    <row r="470" spans="1:20" x14ac:dyDescent="0.25">
      <c r="C470" s="193" t="s">
        <v>1668</v>
      </c>
      <c r="D470" s="193">
        <v>5.0000000000000001E-3</v>
      </c>
      <c r="E470" s="193">
        <v>8.9999999999999993E-3</v>
      </c>
      <c r="F470" s="193">
        <v>1.4999999999999999E-2</v>
      </c>
      <c r="G470" s="193">
        <v>1.7999999999999999E-2</v>
      </c>
      <c r="H470" s="193">
        <v>1.7999999999999999E-2</v>
      </c>
      <c r="I470" s="193">
        <v>1.9E-2</v>
      </c>
      <c r="J470" s="193">
        <v>2.1999999999999999E-2</v>
      </c>
      <c r="K470" s="193">
        <v>2.5000000000000001E-2</v>
      </c>
      <c r="L470" s="193">
        <v>2.8000000000000001E-2</v>
      </c>
      <c r="M470" s="193">
        <v>3.1E-2</v>
      </c>
      <c r="N470" s="193">
        <v>3.3000000000000002E-2</v>
      </c>
      <c r="O470" s="193">
        <v>3.4000000000000002E-2</v>
      </c>
      <c r="P470" s="193">
        <v>3.4000000000000002E-2</v>
      </c>
      <c r="Q470" s="193">
        <v>3.5000000000000003E-2</v>
      </c>
      <c r="R470" s="193">
        <v>3.5000000000000003E-2</v>
      </c>
      <c r="S470" s="193">
        <v>3.5000000000000003E-2</v>
      </c>
      <c r="T470" s="193">
        <v>3.5000000000000003E-2</v>
      </c>
    </row>
    <row r="471" spans="1:20" x14ac:dyDescent="0.25">
      <c r="C471" s="193" t="s">
        <v>1669</v>
      </c>
      <c r="D471" s="193">
        <v>8.0000000000000002E-3</v>
      </c>
      <c r="E471" s="193">
        <v>8.9999999999999993E-3</v>
      </c>
      <c r="F471" s="193">
        <v>1.2999999999999999E-2</v>
      </c>
      <c r="G471" s="193">
        <v>1.4999999999999999E-2</v>
      </c>
      <c r="H471" s="193">
        <v>1.4E-2</v>
      </c>
      <c r="I471" s="193">
        <v>1.2999999999999999E-2</v>
      </c>
      <c r="J471" s="193">
        <v>1.4E-2</v>
      </c>
      <c r="K471" s="193">
        <v>1.6E-2</v>
      </c>
      <c r="L471" s="193">
        <v>1.7000000000000001E-2</v>
      </c>
      <c r="M471" s="193">
        <v>1.9E-2</v>
      </c>
      <c r="N471" s="193">
        <v>0.02</v>
      </c>
      <c r="O471" s="193">
        <v>2.1000000000000001E-2</v>
      </c>
      <c r="P471" s="193">
        <v>2.1000000000000001E-2</v>
      </c>
      <c r="Q471" s="193">
        <v>2.1000000000000001E-2</v>
      </c>
      <c r="R471" s="193">
        <v>2.1999999999999999E-2</v>
      </c>
      <c r="S471" s="193">
        <v>2.1000000000000001E-2</v>
      </c>
      <c r="T471" s="193">
        <v>2.1000000000000001E-2</v>
      </c>
    </row>
    <row r="472" spans="1:20" x14ac:dyDescent="0.25">
      <c r="A472" s="193" t="s">
        <v>1818</v>
      </c>
      <c r="B472" s="193" t="s">
        <v>1819</v>
      </c>
      <c r="C472" s="193" t="s">
        <v>1664</v>
      </c>
      <c r="D472" s="193">
        <v>-4.3752000000000001E-3</v>
      </c>
      <c r="E472" s="193">
        <v>2.2964999999999999E-3</v>
      </c>
      <c r="F472" s="193">
        <v>7.0323E-3</v>
      </c>
      <c r="G472" s="193">
        <v>1.5115E-2</v>
      </c>
      <c r="H472" s="193">
        <v>2.3945000000000001E-2</v>
      </c>
      <c r="I472" s="193">
        <v>2.7203000000000001E-2</v>
      </c>
      <c r="J472" s="193">
        <v>2.6120000000000001E-2</v>
      </c>
      <c r="K472" s="193">
        <v>2.4219000000000001E-2</v>
      </c>
      <c r="L472" s="193">
        <v>2.2034999999999999E-2</v>
      </c>
      <c r="M472" s="193">
        <v>1.9179999999999999E-2</v>
      </c>
      <c r="N472" s="193">
        <v>1.7920999999999999E-2</v>
      </c>
      <c r="O472" s="193">
        <v>1.5973000000000001E-2</v>
      </c>
      <c r="P472" s="193">
        <v>1.316E-2</v>
      </c>
      <c r="Q472" s="193">
        <v>1.1168000000000001E-2</v>
      </c>
      <c r="R472" s="193">
        <v>9.5279000000000006E-3</v>
      </c>
      <c r="S472" s="193">
        <v>8.5588000000000001E-3</v>
      </c>
      <c r="T472" s="193">
        <v>8.4746999999999999E-3</v>
      </c>
    </row>
    <row r="473" spans="1:20" x14ac:dyDescent="0.25">
      <c r="C473" s="193" t="s">
        <v>1665</v>
      </c>
      <c r="D473" s="193">
        <v>-4.2103000000000002E-3</v>
      </c>
      <c r="E473" s="193">
        <v>2.9821000000000001E-3</v>
      </c>
      <c r="F473" s="193">
        <v>8.0324000000000003E-3</v>
      </c>
      <c r="G473" s="193">
        <v>1.5682000000000001E-2</v>
      </c>
      <c r="H473" s="193">
        <v>2.3529999999999999E-2</v>
      </c>
      <c r="I473" s="193">
        <v>2.5391E-2</v>
      </c>
      <c r="J473" s="193">
        <v>2.3505999999999999E-2</v>
      </c>
      <c r="K473" s="193">
        <v>2.1614999999999999E-2</v>
      </c>
      <c r="L473" s="193">
        <v>1.9570000000000001E-2</v>
      </c>
      <c r="M473" s="193">
        <v>1.7094999999999999E-2</v>
      </c>
      <c r="N473" s="193">
        <v>1.5873000000000002E-2</v>
      </c>
      <c r="O473" s="193">
        <v>1.3906E-2</v>
      </c>
      <c r="P473" s="193">
        <v>1.1259999999999999E-2</v>
      </c>
      <c r="Q473" s="193">
        <v>9.5061E-3</v>
      </c>
      <c r="R473" s="193">
        <v>8.3672E-3</v>
      </c>
      <c r="S473" s="193">
        <v>7.8286999999999992E-3</v>
      </c>
      <c r="T473" s="193">
        <v>7.8898000000000006E-3</v>
      </c>
    </row>
    <row r="474" spans="1:20" x14ac:dyDescent="0.25">
      <c r="C474" s="193" t="s">
        <v>1666</v>
      </c>
      <c r="D474" s="193">
        <v>4.9776000000000004E-3</v>
      </c>
      <c r="E474" s="193">
        <v>7.1133000000000004E-3</v>
      </c>
      <c r="F474" s="193">
        <v>9.3509000000000005E-3</v>
      </c>
      <c r="G474" s="193">
        <v>1.1171E-2</v>
      </c>
      <c r="H474" s="193">
        <v>1.2624E-2</v>
      </c>
      <c r="I474" s="193">
        <v>1.3361E-2</v>
      </c>
      <c r="J474" s="193">
        <v>1.3585E-2</v>
      </c>
      <c r="K474" s="193">
        <v>1.3939E-2</v>
      </c>
      <c r="L474" s="193">
        <v>1.4182E-2</v>
      </c>
      <c r="M474" s="193">
        <v>1.4033E-2</v>
      </c>
      <c r="N474" s="193">
        <v>1.3648E-2</v>
      </c>
      <c r="O474" s="193">
        <v>1.3185000000000001E-2</v>
      </c>
      <c r="P474" s="193">
        <v>1.2844E-2</v>
      </c>
      <c r="Q474" s="193">
        <v>1.255E-2</v>
      </c>
      <c r="R474" s="193">
        <v>1.2305999999999999E-2</v>
      </c>
      <c r="S474" s="193">
        <v>1.2158E-2</v>
      </c>
      <c r="T474" s="193">
        <v>1.1982E-2</v>
      </c>
    </row>
    <row r="475" spans="1:20" x14ac:dyDescent="0.25">
      <c r="C475" s="193" t="s">
        <v>1667</v>
      </c>
      <c r="D475" s="193">
        <v>3.0000000000000001E-3</v>
      </c>
      <c r="E475" s="193">
        <v>2E-3</v>
      </c>
      <c r="F475" s="193">
        <v>3.0000000000000001E-3</v>
      </c>
      <c r="G475" s="193">
        <v>8.0000000000000002E-3</v>
      </c>
      <c r="H475" s="193">
        <v>1.7999999999999999E-2</v>
      </c>
      <c r="I475" s="193">
        <v>2.5000000000000001E-2</v>
      </c>
      <c r="J475" s="193">
        <v>2.9000000000000001E-2</v>
      </c>
      <c r="K475" s="193">
        <v>0.03</v>
      </c>
      <c r="L475" s="193">
        <v>3.1E-2</v>
      </c>
      <c r="M475" s="193">
        <v>3.1E-2</v>
      </c>
      <c r="N475" s="193">
        <v>0.03</v>
      </c>
      <c r="O475" s="193">
        <v>2.9000000000000001E-2</v>
      </c>
      <c r="P475" s="193">
        <v>2.9000000000000001E-2</v>
      </c>
      <c r="Q475" s="193">
        <v>2.8000000000000001E-2</v>
      </c>
      <c r="R475" s="193">
        <v>2.7E-2</v>
      </c>
      <c r="S475" s="193">
        <v>2.5999999999999999E-2</v>
      </c>
      <c r="T475" s="193">
        <v>2.5000000000000001E-2</v>
      </c>
    </row>
    <row r="476" spans="1:20" x14ac:dyDescent="0.25">
      <c r="C476" s="193" t="s">
        <v>1668</v>
      </c>
      <c r="D476" s="193">
        <v>7.0000000000000001E-3</v>
      </c>
      <c r="E476" s="193">
        <v>7.0000000000000001E-3</v>
      </c>
      <c r="F476" s="193">
        <v>0.01</v>
      </c>
      <c r="G476" s="193">
        <v>1.7000000000000001E-2</v>
      </c>
      <c r="H476" s="193">
        <v>2.5999999999999999E-2</v>
      </c>
      <c r="I476" s="193">
        <v>3.2000000000000001E-2</v>
      </c>
      <c r="J476" s="193">
        <v>3.4000000000000002E-2</v>
      </c>
      <c r="K476" s="193">
        <v>3.5000000000000003E-2</v>
      </c>
      <c r="L476" s="193">
        <v>3.5999999999999997E-2</v>
      </c>
      <c r="M476" s="193">
        <v>3.5000000000000003E-2</v>
      </c>
      <c r="N476" s="193">
        <v>3.5000000000000003E-2</v>
      </c>
      <c r="O476" s="193">
        <v>3.4000000000000002E-2</v>
      </c>
      <c r="P476" s="193">
        <v>3.3000000000000002E-2</v>
      </c>
      <c r="Q476" s="193">
        <v>3.2000000000000001E-2</v>
      </c>
      <c r="R476" s="193">
        <v>3.2000000000000001E-2</v>
      </c>
      <c r="S476" s="193">
        <v>3.1E-2</v>
      </c>
      <c r="T476" s="193">
        <v>0.03</v>
      </c>
    </row>
    <row r="477" spans="1:20" x14ac:dyDescent="0.25">
      <c r="C477" s="193" t="s">
        <v>1669</v>
      </c>
      <c r="D477" s="193">
        <v>8.9999999999999993E-3</v>
      </c>
      <c r="E477" s="193">
        <v>7.0000000000000001E-3</v>
      </c>
      <c r="F477" s="193">
        <v>0.01</v>
      </c>
      <c r="G477" s="193">
        <v>1.6E-2</v>
      </c>
      <c r="H477" s="193">
        <v>2.1999999999999999E-2</v>
      </c>
      <c r="I477" s="193">
        <v>2.5999999999999999E-2</v>
      </c>
      <c r="J477" s="193">
        <v>2.7E-2</v>
      </c>
      <c r="K477" s="193">
        <v>2.8000000000000001E-2</v>
      </c>
      <c r="L477" s="193">
        <v>2.9000000000000001E-2</v>
      </c>
      <c r="M477" s="193">
        <v>2.9000000000000001E-2</v>
      </c>
      <c r="N477" s="193">
        <v>2.9000000000000001E-2</v>
      </c>
      <c r="O477" s="193">
        <v>2.9000000000000001E-2</v>
      </c>
      <c r="P477" s="193">
        <v>2.8000000000000001E-2</v>
      </c>
      <c r="Q477" s="193">
        <v>2.8000000000000001E-2</v>
      </c>
      <c r="R477" s="193">
        <v>2.7E-2</v>
      </c>
      <c r="S477" s="193">
        <v>2.7E-2</v>
      </c>
      <c r="T477" s="193">
        <v>2.7E-2</v>
      </c>
    </row>
    <row r="478" spans="1:20" x14ac:dyDescent="0.25">
      <c r="A478" s="193" t="s">
        <v>1820</v>
      </c>
      <c r="B478" s="193" t="s">
        <v>1821</v>
      </c>
      <c r="C478" s="193" t="s">
        <v>1664</v>
      </c>
      <c r="D478" s="193">
        <v>-3.9950999999999997E-3</v>
      </c>
      <c r="E478" s="193">
        <v>-2.3494000000000002E-3</v>
      </c>
      <c r="F478" s="193">
        <v>2.2287000000000001E-3</v>
      </c>
      <c r="G478" s="193">
        <v>1.0527E-2</v>
      </c>
      <c r="H478" s="193">
        <v>2.1447999999999998E-2</v>
      </c>
      <c r="I478" s="193">
        <v>2.9693000000000001E-2</v>
      </c>
      <c r="J478" s="193">
        <v>3.0766999999999999E-2</v>
      </c>
      <c r="K478" s="193">
        <v>3.0093000000000002E-2</v>
      </c>
      <c r="L478" s="193">
        <v>2.9332E-2</v>
      </c>
      <c r="M478" s="193">
        <v>2.75E-2</v>
      </c>
      <c r="N478" s="193">
        <v>2.6915999999999999E-2</v>
      </c>
      <c r="O478" s="193">
        <v>2.4972000000000001E-2</v>
      </c>
      <c r="P478" s="193">
        <v>2.1838E-2</v>
      </c>
      <c r="Q478" s="193">
        <v>1.8589000000000001E-2</v>
      </c>
      <c r="R478" s="193">
        <v>1.5685999999999999E-2</v>
      </c>
      <c r="S478" s="193">
        <v>1.3690000000000001E-2</v>
      </c>
      <c r="T478" s="193">
        <v>1.2518E-2</v>
      </c>
    </row>
    <row r="479" spans="1:20" x14ac:dyDescent="0.25">
      <c r="C479" s="193" t="s">
        <v>1665</v>
      </c>
      <c r="D479" s="193">
        <v>-3.6535999999999999E-3</v>
      </c>
      <c r="E479" s="193">
        <v>-1.4587000000000001E-3</v>
      </c>
      <c r="F479" s="193">
        <v>3.6113E-3</v>
      </c>
      <c r="G479" s="193">
        <v>1.1583E-2</v>
      </c>
      <c r="H479" s="193">
        <v>2.1665E-2</v>
      </c>
      <c r="I479" s="193">
        <v>2.8434000000000001E-2</v>
      </c>
      <c r="J479" s="193">
        <v>2.8368999999999998E-2</v>
      </c>
      <c r="K479" s="193">
        <v>2.7389E-2</v>
      </c>
      <c r="L479" s="193">
        <v>2.6550000000000001E-2</v>
      </c>
      <c r="M479" s="193">
        <v>2.4885000000000001E-2</v>
      </c>
      <c r="N479" s="193">
        <v>2.419E-2</v>
      </c>
      <c r="O479" s="193">
        <v>2.2190999999999999E-2</v>
      </c>
      <c r="P479" s="193">
        <v>1.9039E-2</v>
      </c>
      <c r="Q479" s="193">
        <v>1.5993E-2</v>
      </c>
      <c r="R479" s="193">
        <v>1.3657000000000001E-2</v>
      </c>
      <c r="S479" s="193">
        <v>1.2156E-2</v>
      </c>
      <c r="T479" s="193">
        <v>1.1225000000000001E-2</v>
      </c>
    </row>
    <row r="480" spans="1:20" x14ac:dyDescent="0.25">
      <c r="C480" s="193" t="s">
        <v>1666</v>
      </c>
      <c r="D480" s="193">
        <v>7.6065999999999998E-3</v>
      </c>
      <c r="E480" s="193">
        <v>9.0396999999999995E-3</v>
      </c>
      <c r="F480" s="193">
        <v>1.188E-2</v>
      </c>
      <c r="G480" s="193">
        <v>1.4250000000000001E-2</v>
      </c>
      <c r="H480" s="193">
        <v>1.6070000000000001E-2</v>
      </c>
      <c r="I480" s="193">
        <v>1.7252E-2</v>
      </c>
      <c r="J480" s="193">
        <v>1.788E-2</v>
      </c>
      <c r="K480" s="193">
        <v>1.8815999999999999E-2</v>
      </c>
      <c r="L480" s="193">
        <v>1.9681000000000001E-2</v>
      </c>
      <c r="M480" s="193">
        <v>1.9894999999999999E-2</v>
      </c>
      <c r="N480" s="193">
        <v>1.9810000000000001E-2</v>
      </c>
      <c r="O480" s="193">
        <v>1.9439999999999999E-2</v>
      </c>
      <c r="P480" s="193">
        <v>1.9188E-2</v>
      </c>
      <c r="Q480" s="193">
        <v>1.9125E-2</v>
      </c>
      <c r="R480" s="193">
        <v>1.9089999999999999E-2</v>
      </c>
      <c r="S480" s="193">
        <v>1.8987E-2</v>
      </c>
      <c r="T480" s="193">
        <v>1.8863999999999999E-2</v>
      </c>
    </row>
    <row r="481" spans="1:20" x14ac:dyDescent="0.25">
      <c r="C481" s="193" t="s">
        <v>1667</v>
      </c>
      <c r="D481" s="193">
        <v>1E-3</v>
      </c>
      <c r="E481" s="193">
        <v>1E-3</v>
      </c>
      <c r="F481" s="193">
        <v>0</v>
      </c>
      <c r="G481" s="193">
        <v>2E-3</v>
      </c>
      <c r="H481" s="193">
        <v>5.0000000000000001E-3</v>
      </c>
      <c r="I481" s="193">
        <v>0.01</v>
      </c>
      <c r="J481" s="193">
        <v>1.2999999999999999E-2</v>
      </c>
      <c r="K481" s="193">
        <v>1.4999999999999999E-2</v>
      </c>
      <c r="L481" s="193">
        <v>1.6E-2</v>
      </c>
      <c r="M481" s="193">
        <v>1.6E-2</v>
      </c>
      <c r="N481" s="193">
        <v>1.7000000000000001E-2</v>
      </c>
      <c r="O481" s="193">
        <v>1.7000000000000001E-2</v>
      </c>
      <c r="P481" s="193">
        <v>1.7000000000000001E-2</v>
      </c>
      <c r="Q481" s="193">
        <v>1.6E-2</v>
      </c>
      <c r="R481" s="193">
        <v>1.6E-2</v>
      </c>
      <c r="S481" s="193">
        <v>1.4999999999999999E-2</v>
      </c>
      <c r="T481" s="193">
        <v>1.4999999999999999E-2</v>
      </c>
    </row>
    <row r="482" spans="1:20" x14ac:dyDescent="0.25">
      <c r="C482" s="193" t="s">
        <v>1668</v>
      </c>
      <c r="D482" s="193">
        <v>4.0000000000000001E-3</v>
      </c>
      <c r="E482" s="193">
        <v>4.0000000000000001E-3</v>
      </c>
      <c r="F482" s="193">
        <v>5.0000000000000001E-3</v>
      </c>
      <c r="G482" s="193">
        <v>7.0000000000000001E-3</v>
      </c>
      <c r="H482" s="193">
        <v>1.2E-2</v>
      </c>
      <c r="I482" s="193">
        <v>1.6E-2</v>
      </c>
      <c r="J482" s="193">
        <v>1.9E-2</v>
      </c>
      <c r="K482" s="193">
        <v>2.1000000000000001E-2</v>
      </c>
      <c r="L482" s="193">
        <v>2.1999999999999999E-2</v>
      </c>
      <c r="M482" s="193">
        <v>2.1999999999999999E-2</v>
      </c>
      <c r="N482" s="193">
        <v>2.3E-2</v>
      </c>
      <c r="O482" s="193">
        <v>2.3E-2</v>
      </c>
      <c r="P482" s="193">
        <v>2.3E-2</v>
      </c>
      <c r="Q482" s="193">
        <v>2.3E-2</v>
      </c>
      <c r="R482" s="193">
        <v>2.1999999999999999E-2</v>
      </c>
      <c r="S482" s="193">
        <v>2.1999999999999999E-2</v>
      </c>
      <c r="T482" s="193">
        <v>2.1000000000000001E-2</v>
      </c>
    </row>
    <row r="483" spans="1:20" x14ac:dyDescent="0.25">
      <c r="C483" s="193" t="s">
        <v>1669</v>
      </c>
      <c r="D483" s="193">
        <v>6.0000000000000001E-3</v>
      </c>
      <c r="E483" s="193">
        <v>5.0000000000000001E-3</v>
      </c>
      <c r="F483" s="193">
        <v>6.0000000000000001E-3</v>
      </c>
      <c r="G483" s="193">
        <v>8.0000000000000002E-3</v>
      </c>
      <c r="H483" s="193">
        <v>1.0999999999999999E-2</v>
      </c>
      <c r="I483" s="193">
        <v>1.4999999999999999E-2</v>
      </c>
      <c r="J483" s="193">
        <v>1.7999999999999999E-2</v>
      </c>
      <c r="K483" s="193">
        <v>1.9E-2</v>
      </c>
      <c r="L483" s="193">
        <v>2.1000000000000001E-2</v>
      </c>
      <c r="M483" s="193">
        <v>2.1000000000000001E-2</v>
      </c>
      <c r="N483" s="193">
        <v>2.1999999999999999E-2</v>
      </c>
      <c r="O483" s="193">
        <v>2.1999999999999999E-2</v>
      </c>
      <c r="P483" s="193">
        <v>2.1999999999999999E-2</v>
      </c>
      <c r="Q483" s="193">
        <v>2.1999999999999999E-2</v>
      </c>
      <c r="R483" s="193">
        <v>2.1999999999999999E-2</v>
      </c>
      <c r="S483" s="193">
        <v>2.1999999999999999E-2</v>
      </c>
      <c r="T483" s="193">
        <v>2.1000000000000001E-2</v>
      </c>
    </row>
    <row r="484" spans="1:20" x14ac:dyDescent="0.25">
      <c r="A484" s="193" t="s">
        <v>1822</v>
      </c>
      <c r="B484" s="193" t="s">
        <v>1823</v>
      </c>
      <c r="C484" s="193" t="s">
        <v>1664</v>
      </c>
      <c r="D484" s="193">
        <v>-1.8887000000000001E-3</v>
      </c>
      <c r="E484" s="193">
        <v>1.7527E-5</v>
      </c>
      <c r="F484" s="193">
        <v>6.0752999999999996E-3</v>
      </c>
      <c r="G484" s="193">
        <v>1.4577E-2</v>
      </c>
      <c r="H484" s="193">
        <v>2.4563000000000001E-2</v>
      </c>
      <c r="I484" s="193">
        <v>3.1594999999999998E-2</v>
      </c>
      <c r="J484" s="193">
        <v>3.1595999999999999E-2</v>
      </c>
      <c r="K484" s="193">
        <v>3.0616000000000001E-2</v>
      </c>
      <c r="L484" s="193">
        <v>2.8813999999999999E-2</v>
      </c>
      <c r="M484" s="193">
        <v>2.6209E-2</v>
      </c>
      <c r="N484" s="193">
        <v>2.4825E-2</v>
      </c>
      <c r="O484" s="193">
        <v>2.2518E-2</v>
      </c>
      <c r="P484" s="193">
        <v>1.9011E-2</v>
      </c>
      <c r="Q484" s="193">
        <v>1.5958E-2</v>
      </c>
      <c r="R484" s="193">
        <v>1.3625E-2</v>
      </c>
      <c r="S484" s="193">
        <v>1.1882999999999999E-2</v>
      </c>
      <c r="T484" s="193">
        <v>1.0957E-2</v>
      </c>
    </row>
    <row r="485" spans="1:20" x14ac:dyDescent="0.25">
      <c r="C485" s="193" t="s">
        <v>1665</v>
      </c>
      <c r="D485" s="193">
        <v>-2.284E-3</v>
      </c>
      <c r="E485" s="193">
        <v>1.7699E-4</v>
      </c>
      <c r="F485" s="193">
        <v>6.7416000000000004E-3</v>
      </c>
      <c r="G485" s="193">
        <v>1.5158E-2</v>
      </c>
      <c r="H485" s="193">
        <v>2.4667999999999999E-2</v>
      </c>
      <c r="I485" s="193">
        <v>3.0439999999999998E-2</v>
      </c>
      <c r="J485" s="193">
        <v>2.9405000000000001E-2</v>
      </c>
      <c r="K485" s="193">
        <v>2.7990999999999999E-2</v>
      </c>
      <c r="L485" s="193">
        <v>2.6165999999999998E-2</v>
      </c>
      <c r="M485" s="193">
        <v>2.3859999999999999E-2</v>
      </c>
      <c r="N485" s="193">
        <v>2.2477E-2</v>
      </c>
      <c r="O485" s="193">
        <v>2.0107E-2</v>
      </c>
      <c r="P485" s="193">
        <v>1.6712000000000001E-2</v>
      </c>
      <c r="Q485" s="193">
        <v>1.3847E-2</v>
      </c>
      <c r="R485" s="193">
        <v>1.1926000000000001E-2</v>
      </c>
      <c r="S485" s="193">
        <v>1.0695E-2</v>
      </c>
      <c r="T485" s="193">
        <v>1.0064999999999999E-2</v>
      </c>
    </row>
    <row r="486" spans="1:20" x14ac:dyDescent="0.25">
      <c r="C486" s="193" t="s">
        <v>1666</v>
      </c>
      <c r="D486" s="193">
        <v>4.3582999999999998E-3</v>
      </c>
      <c r="E486" s="193">
        <v>6.4098999999999996E-3</v>
      </c>
      <c r="F486" s="193">
        <v>8.9510000000000006E-3</v>
      </c>
      <c r="G486" s="193">
        <v>1.1194000000000001E-2</v>
      </c>
      <c r="H486" s="193">
        <v>1.2926999999999999E-2</v>
      </c>
      <c r="I486" s="193">
        <v>1.4173E-2</v>
      </c>
      <c r="J486" s="193">
        <v>1.4917E-2</v>
      </c>
      <c r="K486" s="193">
        <v>1.5506000000000001E-2</v>
      </c>
      <c r="L486" s="193">
        <v>1.5909E-2</v>
      </c>
      <c r="M486" s="193">
        <v>1.5772999999999999E-2</v>
      </c>
      <c r="N486" s="193">
        <v>1.5351E-2</v>
      </c>
      <c r="O486" s="193">
        <v>1.4792E-2</v>
      </c>
      <c r="P486" s="193">
        <v>1.4250000000000001E-2</v>
      </c>
      <c r="Q486" s="193">
        <v>1.3728000000000001E-2</v>
      </c>
      <c r="R486" s="193">
        <v>1.3179E-2</v>
      </c>
      <c r="S486" s="193">
        <v>1.2711E-2</v>
      </c>
      <c r="T486" s="193">
        <v>1.2297000000000001E-2</v>
      </c>
    </row>
    <row r="487" spans="1:20" x14ac:dyDescent="0.25">
      <c r="C487" s="193" t="s">
        <v>1667</v>
      </c>
      <c r="D487" s="193">
        <v>1E-3</v>
      </c>
      <c r="E487" s="193">
        <v>0</v>
      </c>
      <c r="F487" s="193">
        <v>2E-3</v>
      </c>
      <c r="G487" s="193">
        <v>7.0000000000000001E-3</v>
      </c>
      <c r="H487" s="193">
        <v>1.7000000000000001E-2</v>
      </c>
      <c r="I487" s="193">
        <v>2.8000000000000001E-2</v>
      </c>
      <c r="J487" s="193">
        <v>3.4000000000000002E-2</v>
      </c>
      <c r="K487" s="193">
        <v>3.6999999999999998E-2</v>
      </c>
      <c r="L487" s="193">
        <v>3.9E-2</v>
      </c>
      <c r="M487" s="193">
        <v>3.9E-2</v>
      </c>
      <c r="N487" s="193">
        <v>3.9E-2</v>
      </c>
      <c r="O487" s="193">
        <v>3.9E-2</v>
      </c>
      <c r="P487" s="193">
        <v>3.7999999999999999E-2</v>
      </c>
      <c r="Q487" s="193">
        <v>3.6999999999999998E-2</v>
      </c>
      <c r="R487" s="193">
        <v>3.5999999999999997E-2</v>
      </c>
      <c r="S487" s="193">
        <v>3.5999999999999997E-2</v>
      </c>
      <c r="T487" s="193">
        <v>3.5000000000000003E-2</v>
      </c>
    </row>
    <row r="488" spans="1:20" x14ac:dyDescent="0.25">
      <c r="C488" s="193" t="s">
        <v>1668</v>
      </c>
      <c r="D488" s="193">
        <v>5.0000000000000001E-3</v>
      </c>
      <c r="E488" s="193">
        <v>5.0000000000000001E-3</v>
      </c>
      <c r="F488" s="193">
        <v>8.0000000000000002E-3</v>
      </c>
      <c r="G488" s="193">
        <v>1.4999999999999999E-2</v>
      </c>
      <c r="H488" s="193">
        <v>2.5000000000000001E-2</v>
      </c>
      <c r="I488" s="193">
        <v>3.4000000000000002E-2</v>
      </c>
      <c r="J488" s="193">
        <v>3.9E-2</v>
      </c>
      <c r="K488" s="193">
        <v>4.1000000000000002E-2</v>
      </c>
      <c r="L488" s="193">
        <v>4.2000000000000003E-2</v>
      </c>
      <c r="M488" s="193">
        <v>4.2000000000000003E-2</v>
      </c>
      <c r="N488" s="193">
        <v>4.2000000000000003E-2</v>
      </c>
      <c r="O488" s="193">
        <v>4.2000000000000003E-2</v>
      </c>
      <c r="P488" s="193">
        <v>4.1000000000000002E-2</v>
      </c>
      <c r="Q488" s="193">
        <v>0.04</v>
      </c>
      <c r="R488" s="193">
        <v>3.9E-2</v>
      </c>
      <c r="S488" s="193">
        <v>3.9E-2</v>
      </c>
      <c r="T488" s="193">
        <v>3.7999999999999999E-2</v>
      </c>
    </row>
    <row r="489" spans="1:20" x14ac:dyDescent="0.25">
      <c r="C489" s="193" t="s">
        <v>1669</v>
      </c>
      <c r="D489" s="193">
        <v>6.0000000000000001E-3</v>
      </c>
      <c r="E489" s="193">
        <v>6.0000000000000001E-3</v>
      </c>
      <c r="F489" s="193">
        <v>8.0000000000000002E-3</v>
      </c>
      <c r="G489" s="193">
        <v>1.4E-2</v>
      </c>
      <c r="H489" s="193">
        <v>2.1000000000000001E-2</v>
      </c>
      <c r="I489" s="193">
        <v>2.5999999999999999E-2</v>
      </c>
      <c r="J489" s="193">
        <v>2.9000000000000001E-2</v>
      </c>
      <c r="K489" s="193">
        <v>3.1E-2</v>
      </c>
      <c r="L489" s="193">
        <v>3.2000000000000001E-2</v>
      </c>
      <c r="M489" s="193">
        <v>3.2000000000000001E-2</v>
      </c>
      <c r="N489" s="193">
        <v>3.3000000000000002E-2</v>
      </c>
      <c r="O489" s="193">
        <v>3.3000000000000002E-2</v>
      </c>
      <c r="P489" s="193">
        <v>3.2000000000000001E-2</v>
      </c>
      <c r="Q489" s="193">
        <v>3.2000000000000001E-2</v>
      </c>
      <c r="R489" s="193">
        <v>3.1E-2</v>
      </c>
      <c r="S489" s="193">
        <v>3.1E-2</v>
      </c>
      <c r="T489" s="193">
        <v>0.03</v>
      </c>
    </row>
    <row r="490" spans="1:20" x14ac:dyDescent="0.25">
      <c r="A490" s="193" t="s">
        <v>1824</v>
      </c>
      <c r="B490" s="193" t="s">
        <v>1825</v>
      </c>
      <c r="C490" s="193" t="s">
        <v>1664</v>
      </c>
      <c r="D490" s="193">
        <v>-1.3341E-2</v>
      </c>
      <c r="E490" s="193">
        <v>-1.5508E-3</v>
      </c>
      <c r="F490" s="193">
        <v>4.4171000000000002E-3</v>
      </c>
      <c r="G490" s="193">
        <v>1.3755E-2</v>
      </c>
      <c r="H490" s="193">
        <v>2.4705000000000001E-2</v>
      </c>
      <c r="I490" s="193">
        <v>2.7598000000000001E-2</v>
      </c>
      <c r="J490" s="193">
        <v>2.5644E-2</v>
      </c>
      <c r="K490" s="193">
        <v>2.3781E-2</v>
      </c>
      <c r="L490" s="193">
        <v>2.1461000000000001E-2</v>
      </c>
      <c r="M490" s="193">
        <v>1.8398999999999999E-2</v>
      </c>
      <c r="N490" s="193">
        <v>1.6985E-2</v>
      </c>
      <c r="O490" s="193">
        <v>1.4976E-2</v>
      </c>
      <c r="P490" s="193">
        <v>1.1350000000000001E-2</v>
      </c>
      <c r="Q490" s="193">
        <v>9.3758000000000001E-3</v>
      </c>
      <c r="R490" s="193">
        <v>8.0579999999999992E-3</v>
      </c>
      <c r="S490" s="193">
        <v>7.0654999999999997E-3</v>
      </c>
      <c r="T490" s="193">
        <v>7.1825999999999999E-3</v>
      </c>
    </row>
    <row r="491" spans="1:20" x14ac:dyDescent="0.25">
      <c r="C491" s="193" t="s">
        <v>1665</v>
      </c>
      <c r="D491" s="193">
        <v>-1.3625E-2</v>
      </c>
      <c r="E491" s="193">
        <v>-6.2445000000000003E-4</v>
      </c>
      <c r="F491" s="193">
        <v>6.1412000000000003E-3</v>
      </c>
      <c r="G491" s="193">
        <v>1.5445E-2</v>
      </c>
      <c r="H491" s="193">
        <v>2.5922000000000001E-2</v>
      </c>
      <c r="I491" s="193">
        <v>2.7234000000000001E-2</v>
      </c>
      <c r="J491" s="193">
        <v>2.4251000000000002E-2</v>
      </c>
      <c r="K491" s="193">
        <v>2.2256999999999999E-2</v>
      </c>
      <c r="L491" s="193">
        <v>2.0022000000000002E-2</v>
      </c>
      <c r="M491" s="193">
        <v>1.7402999999999998E-2</v>
      </c>
      <c r="N491" s="193">
        <v>1.5925999999999999E-2</v>
      </c>
      <c r="O491" s="193">
        <v>1.3759E-2</v>
      </c>
      <c r="P491" s="193">
        <v>1.0337000000000001E-2</v>
      </c>
      <c r="Q491" s="193">
        <v>8.5609999999999992E-3</v>
      </c>
      <c r="R491" s="193">
        <v>7.6905999999999997E-3</v>
      </c>
      <c r="S491" s="193">
        <v>7.2138000000000002E-3</v>
      </c>
      <c r="T491" s="193">
        <v>7.4885000000000004E-3</v>
      </c>
    </row>
    <row r="492" spans="1:20" x14ac:dyDescent="0.25">
      <c r="C492" s="193" t="s">
        <v>1666</v>
      </c>
      <c r="D492" s="193">
        <v>8.7167000000000008E-3</v>
      </c>
      <c r="E492" s="193">
        <v>9.1345000000000003E-3</v>
      </c>
      <c r="F492" s="193">
        <v>1.1688E-2</v>
      </c>
      <c r="G492" s="193">
        <v>1.3993999999999999E-2</v>
      </c>
      <c r="H492" s="193">
        <v>1.5417999999999999E-2</v>
      </c>
      <c r="I492" s="193">
        <v>1.6254999999999999E-2</v>
      </c>
      <c r="J492" s="193">
        <v>1.6735E-2</v>
      </c>
      <c r="K492" s="193">
        <v>1.7073999999999999E-2</v>
      </c>
      <c r="L492" s="193">
        <v>1.7462999999999999E-2</v>
      </c>
      <c r="M492" s="193">
        <v>1.7273E-2</v>
      </c>
      <c r="N492" s="193">
        <v>1.6948000000000001E-2</v>
      </c>
      <c r="O492" s="193">
        <v>1.6587000000000001E-2</v>
      </c>
      <c r="P492" s="193">
        <v>1.6313999999999999E-2</v>
      </c>
      <c r="Q492" s="193">
        <v>1.6025000000000001E-2</v>
      </c>
      <c r="R492" s="193">
        <v>1.5786999999999999E-2</v>
      </c>
      <c r="S492" s="193">
        <v>1.5682999999999999E-2</v>
      </c>
      <c r="T492" s="193">
        <v>1.5563E-2</v>
      </c>
    </row>
    <row r="493" spans="1:20" x14ac:dyDescent="0.25">
      <c r="C493" s="193" t="s">
        <v>1667</v>
      </c>
      <c r="D493" s="193">
        <v>1.2E-2</v>
      </c>
      <c r="E493" s="193">
        <v>7.0000000000000001E-3</v>
      </c>
      <c r="F493" s="193">
        <v>5.0000000000000001E-3</v>
      </c>
      <c r="G493" s="193">
        <v>7.0000000000000001E-3</v>
      </c>
      <c r="H493" s="193">
        <v>1.4999999999999999E-2</v>
      </c>
      <c r="I493" s="193">
        <v>0.02</v>
      </c>
      <c r="J493" s="193">
        <v>2.3E-2</v>
      </c>
      <c r="K493" s="193">
        <v>2.4E-2</v>
      </c>
      <c r="L493" s="193">
        <v>2.5000000000000001E-2</v>
      </c>
      <c r="M493" s="193">
        <v>2.4E-2</v>
      </c>
      <c r="N493" s="193">
        <v>2.4E-2</v>
      </c>
      <c r="O493" s="193">
        <v>2.3E-2</v>
      </c>
      <c r="P493" s="193">
        <v>2.3E-2</v>
      </c>
      <c r="Q493" s="193">
        <v>2.1999999999999999E-2</v>
      </c>
      <c r="R493" s="193">
        <v>2.1000000000000001E-2</v>
      </c>
      <c r="S493" s="193">
        <v>0.02</v>
      </c>
      <c r="T493" s="193">
        <v>0.02</v>
      </c>
    </row>
    <row r="494" spans="1:20" x14ac:dyDescent="0.25">
      <c r="C494" s="193" t="s">
        <v>1668</v>
      </c>
      <c r="D494" s="193">
        <v>1.7000000000000001E-2</v>
      </c>
      <c r="E494" s="193">
        <v>1.2E-2</v>
      </c>
      <c r="F494" s="193">
        <v>1.2E-2</v>
      </c>
      <c r="G494" s="193">
        <v>1.6E-2</v>
      </c>
      <c r="H494" s="193">
        <v>2.4E-2</v>
      </c>
      <c r="I494" s="193">
        <v>2.9000000000000001E-2</v>
      </c>
      <c r="J494" s="193">
        <v>3.1E-2</v>
      </c>
      <c r="K494" s="193">
        <v>3.1E-2</v>
      </c>
      <c r="L494" s="193">
        <v>3.1E-2</v>
      </c>
      <c r="M494" s="193">
        <v>3.1E-2</v>
      </c>
      <c r="N494" s="193">
        <v>3.1E-2</v>
      </c>
      <c r="O494" s="193">
        <v>0.03</v>
      </c>
      <c r="P494" s="193">
        <v>0.03</v>
      </c>
      <c r="Q494" s="193">
        <v>2.9000000000000001E-2</v>
      </c>
      <c r="R494" s="193">
        <v>2.8000000000000001E-2</v>
      </c>
      <c r="S494" s="193">
        <v>2.8000000000000001E-2</v>
      </c>
      <c r="T494" s="193">
        <v>2.8000000000000001E-2</v>
      </c>
    </row>
    <row r="495" spans="1:20" x14ac:dyDescent="0.25">
      <c r="C495" s="193" t="s">
        <v>1669</v>
      </c>
      <c r="D495" s="193">
        <v>1.6E-2</v>
      </c>
      <c r="E495" s="193">
        <v>1.0999999999999999E-2</v>
      </c>
      <c r="F495" s="193">
        <v>8.9999999999999993E-3</v>
      </c>
      <c r="G495" s="193">
        <v>1.2999999999999999E-2</v>
      </c>
      <c r="H495" s="193">
        <v>1.9E-2</v>
      </c>
      <c r="I495" s="193">
        <v>2.1999999999999999E-2</v>
      </c>
      <c r="J495" s="193">
        <v>2.4E-2</v>
      </c>
      <c r="K495" s="193">
        <v>2.5000000000000001E-2</v>
      </c>
      <c r="L495" s="193">
        <v>2.5999999999999999E-2</v>
      </c>
      <c r="M495" s="193">
        <v>2.5999999999999999E-2</v>
      </c>
      <c r="N495" s="193">
        <v>2.5999999999999999E-2</v>
      </c>
      <c r="O495" s="193">
        <v>2.5999999999999999E-2</v>
      </c>
      <c r="P495" s="193">
        <v>2.5999999999999999E-2</v>
      </c>
      <c r="Q495" s="193">
        <v>2.5999999999999999E-2</v>
      </c>
      <c r="R495" s="193">
        <v>2.5000000000000001E-2</v>
      </c>
      <c r="S495" s="193">
        <v>2.5000000000000001E-2</v>
      </c>
      <c r="T495" s="193">
        <v>2.5000000000000001E-2</v>
      </c>
    </row>
    <row r="496" spans="1:20" x14ac:dyDescent="0.25">
      <c r="A496" s="193" t="s">
        <v>1826</v>
      </c>
      <c r="B496" s="193" t="s">
        <v>1827</v>
      </c>
      <c r="C496" s="193" t="s">
        <v>1664</v>
      </c>
      <c r="D496" s="193">
        <v>-2.8075999999999999E-3</v>
      </c>
      <c r="E496" s="193">
        <v>2.0048000000000002E-3</v>
      </c>
      <c r="F496" s="193">
        <v>6.0910000000000001E-3</v>
      </c>
      <c r="G496" s="193">
        <v>1.3635E-2</v>
      </c>
      <c r="H496" s="193">
        <v>2.2123E-2</v>
      </c>
      <c r="I496" s="193">
        <v>2.6159000000000002E-2</v>
      </c>
      <c r="J496" s="193">
        <v>2.6263999999999999E-2</v>
      </c>
      <c r="K496" s="193">
        <v>2.5104000000000001E-2</v>
      </c>
      <c r="L496" s="193">
        <v>2.3288E-2</v>
      </c>
      <c r="M496" s="193">
        <v>2.0892999999999998E-2</v>
      </c>
      <c r="N496" s="193">
        <v>1.9949999999999999E-2</v>
      </c>
      <c r="O496" s="193">
        <v>1.8428E-2</v>
      </c>
      <c r="P496" s="193">
        <v>1.5890000000000001E-2</v>
      </c>
      <c r="Q496" s="193">
        <v>1.3934E-2</v>
      </c>
      <c r="R496" s="193">
        <v>1.2324E-2</v>
      </c>
      <c r="S496" s="193">
        <v>1.1291000000000001E-2</v>
      </c>
      <c r="T496" s="193">
        <v>1.1025999999999999E-2</v>
      </c>
    </row>
    <row r="497" spans="1:20" x14ac:dyDescent="0.25">
      <c r="C497" s="193" t="s">
        <v>1665</v>
      </c>
      <c r="D497" s="193">
        <v>-2.4832999999999999E-3</v>
      </c>
      <c r="E497" s="193">
        <v>2.8619000000000001E-3</v>
      </c>
      <c r="F497" s="193">
        <v>7.3892000000000003E-3</v>
      </c>
      <c r="G497" s="193">
        <v>1.5204000000000001E-2</v>
      </c>
      <c r="H497" s="193">
        <v>2.3543000000000001E-2</v>
      </c>
      <c r="I497" s="193">
        <v>2.6440000000000002E-2</v>
      </c>
      <c r="J497" s="193">
        <v>2.5731E-2</v>
      </c>
      <c r="K497" s="193">
        <v>2.4358000000000001E-2</v>
      </c>
      <c r="L497" s="193">
        <v>2.2346999999999999E-2</v>
      </c>
      <c r="M497" s="193">
        <v>2.0081000000000002E-2</v>
      </c>
      <c r="N497" s="193">
        <v>1.9210000000000001E-2</v>
      </c>
      <c r="O497" s="193">
        <v>1.7595E-2</v>
      </c>
      <c r="P497" s="193">
        <v>1.5058999999999999E-2</v>
      </c>
      <c r="Q497" s="193">
        <v>1.3188E-2</v>
      </c>
      <c r="R497" s="193">
        <v>1.1913E-2</v>
      </c>
      <c r="S497" s="193">
        <v>1.1202E-2</v>
      </c>
      <c r="T497" s="193">
        <v>1.1107000000000001E-2</v>
      </c>
    </row>
    <row r="498" spans="1:20" x14ac:dyDescent="0.25">
      <c r="C498" s="193" t="s">
        <v>1666</v>
      </c>
      <c r="D498" s="193">
        <v>9.1056000000000002E-3</v>
      </c>
      <c r="E498" s="193">
        <v>8.7264000000000005E-3</v>
      </c>
      <c r="F498" s="193">
        <v>1.0747E-2</v>
      </c>
      <c r="G498" s="193">
        <v>1.2638E-2</v>
      </c>
      <c r="H498" s="193">
        <v>1.3866E-2</v>
      </c>
      <c r="I498" s="193">
        <v>1.439E-2</v>
      </c>
      <c r="J498" s="193">
        <v>1.4548999999999999E-2</v>
      </c>
      <c r="K498" s="193">
        <v>1.5036000000000001E-2</v>
      </c>
      <c r="L498" s="193">
        <v>1.5363999999999999E-2</v>
      </c>
      <c r="M498" s="193">
        <v>1.5349E-2</v>
      </c>
      <c r="N498" s="193">
        <v>1.5213000000000001E-2</v>
      </c>
      <c r="O498" s="193">
        <v>1.4864E-2</v>
      </c>
      <c r="P498" s="193">
        <v>1.4727000000000001E-2</v>
      </c>
      <c r="Q498" s="193">
        <v>1.4612999999999999E-2</v>
      </c>
      <c r="R498" s="193">
        <v>1.453E-2</v>
      </c>
      <c r="S498" s="193">
        <v>1.4532E-2</v>
      </c>
      <c r="T498" s="193">
        <v>1.4494999999999999E-2</v>
      </c>
    </row>
    <row r="499" spans="1:20" x14ac:dyDescent="0.25">
      <c r="C499" s="193" t="s">
        <v>1667</v>
      </c>
      <c r="D499" s="193">
        <v>0</v>
      </c>
      <c r="E499" s="193">
        <v>0</v>
      </c>
      <c r="F499" s="193">
        <v>2E-3</v>
      </c>
      <c r="G499" s="193">
        <v>5.0000000000000001E-3</v>
      </c>
      <c r="H499" s="193">
        <v>1.2999999999999999E-2</v>
      </c>
      <c r="I499" s="193">
        <v>0.02</v>
      </c>
      <c r="J499" s="193">
        <v>2.4E-2</v>
      </c>
      <c r="K499" s="193">
        <v>2.7E-2</v>
      </c>
      <c r="L499" s="193">
        <v>2.8000000000000001E-2</v>
      </c>
      <c r="M499" s="193">
        <v>2.9000000000000001E-2</v>
      </c>
      <c r="N499" s="193">
        <v>2.9000000000000001E-2</v>
      </c>
      <c r="O499" s="193">
        <v>2.9000000000000001E-2</v>
      </c>
      <c r="P499" s="193">
        <v>2.8000000000000001E-2</v>
      </c>
      <c r="Q499" s="193">
        <v>2.8000000000000001E-2</v>
      </c>
      <c r="R499" s="193">
        <v>2.7E-2</v>
      </c>
      <c r="S499" s="193">
        <v>2.5999999999999999E-2</v>
      </c>
      <c r="T499" s="193">
        <v>2.5999999999999999E-2</v>
      </c>
    </row>
    <row r="500" spans="1:20" x14ac:dyDescent="0.25">
      <c r="C500" s="193" t="s">
        <v>1668</v>
      </c>
      <c r="D500" s="193">
        <v>5.0000000000000001E-3</v>
      </c>
      <c r="E500" s="193">
        <v>7.0000000000000001E-3</v>
      </c>
      <c r="F500" s="193">
        <v>8.9999999999999993E-3</v>
      </c>
      <c r="G500" s="193">
        <v>1.4E-2</v>
      </c>
      <c r="H500" s="193">
        <v>2.1999999999999999E-2</v>
      </c>
      <c r="I500" s="193">
        <v>2.8000000000000001E-2</v>
      </c>
      <c r="J500" s="193">
        <v>3.1E-2</v>
      </c>
      <c r="K500" s="193">
        <v>3.3000000000000002E-2</v>
      </c>
      <c r="L500" s="193">
        <v>3.4000000000000002E-2</v>
      </c>
      <c r="M500" s="193">
        <v>3.4000000000000002E-2</v>
      </c>
      <c r="N500" s="193">
        <v>3.4000000000000002E-2</v>
      </c>
      <c r="O500" s="193">
        <v>3.4000000000000002E-2</v>
      </c>
      <c r="P500" s="193">
        <v>3.3000000000000002E-2</v>
      </c>
      <c r="Q500" s="193">
        <v>3.3000000000000002E-2</v>
      </c>
      <c r="R500" s="193">
        <v>3.2000000000000001E-2</v>
      </c>
      <c r="S500" s="193">
        <v>3.2000000000000001E-2</v>
      </c>
      <c r="T500" s="193">
        <v>3.1E-2</v>
      </c>
    </row>
    <row r="501" spans="1:20" x14ac:dyDescent="0.25">
      <c r="C501" s="193" t="s">
        <v>1669</v>
      </c>
      <c r="D501" s="193">
        <v>8.0000000000000002E-3</v>
      </c>
      <c r="E501" s="193">
        <v>7.0000000000000001E-3</v>
      </c>
      <c r="F501" s="193">
        <v>0.01</v>
      </c>
      <c r="G501" s="193">
        <v>1.2999999999999999E-2</v>
      </c>
      <c r="H501" s="193">
        <v>1.9E-2</v>
      </c>
      <c r="I501" s="193">
        <v>2.3E-2</v>
      </c>
      <c r="J501" s="193">
        <v>2.5000000000000001E-2</v>
      </c>
      <c r="K501" s="193">
        <v>2.7E-2</v>
      </c>
      <c r="L501" s="193">
        <v>2.8000000000000001E-2</v>
      </c>
      <c r="M501" s="193">
        <v>2.8000000000000001E-2</v>
      </c>
      <c r="N501" s="193">
        <v>2.9000000000000001E-2</v>
      </c>
      <c r="O501" s="193">
        <v>2.9000000000000001E-2</v>
      </c>
      <c r="P501" s="193">
        <v>2.9000000000000001E-2</v>
      </c>
      <c r="Q501" s="193">
        <v>2.9000000000000001E-2</v>
      </c>
      <c r="R501" s="193">
        <v>2.8000000000000001E-2</v>
      </c>
      <c r="S501" s="193">
        <v>2.8000000000000001E-2</v>
      </c>
      <c r="T501" s="193">
        <v>2.8000000000000001E-2</v>
      </c>
    </row>
    <row r="502" spans="1:20" x14ac:dyDescent="0.25">
      <c r="A502" s="193" t="s">
        <v>1828</v>
      </c>
      <c r="B502" s="193" t="s">
        <v>1829</v>
      </c>
      <c r="C502" s="193" t="s">
        <v>1664</v>
      </c>
      <c r="D502" s="193">
        <v>-3.2954999999999998E-3</v>
      </c>
      <c r="E502" s="193">
        <v>2.5263999999999998E-3</v>
      </c>
      <c r="F502" s="193">
        <v>6.2452000000000002E-3</v>
      </c>
      <c r="G502" s="193">
        <v>1.3414000000000001E-2</v>
      </c>
      <c r="H502" s="193">
        <v>2.2158000000000001E-2</v>
      </c>
      <c r="I502" s="193">
        <v>2.5003000000000001E-2</v>
      </c>
      <c r="J502" s="193">
        <v>2.4045E-2</v>
      </c>
      <c r="K502" s="193">
        <v>2.2082999999999998E-2</v>
      </c>
      <c r="L502" s="193">
        <v>1.9800999999999999E-2</v>
      </c>
      <c r="M502" s="193">
        <v>1.7222000000000001E-2</v>
      </c>
      <c r="N502" s="193">
        <v>1.6185000000000001E-2</v>
      </c>
      <c r="O502" s="193">
        <v>1.438E-2</v>
      </c>
      <c r="P502" s="193">
        <v>1.1867000000000001E-2</v>
      </c>
      <c r="Q502" s="193">
        <v>1.0000999999999999E-2</v>
      </c>
      <c r="R502" s="193">
        <v>8.4173000000000008E-3</v>
      </c>
      <c r="S502" s="193">
        <v>7.5916999999999998E-3</v>
      </c>
      <c r="T502" s="193">
        <v>7.6138999999999998E-3</v>
      </c>
    </row>
    <row r="503" spans="1:20" x14ac:dyDescent="0.25">
      <c r="C503" s="193" t="s">
        <v>1665</v>
      </c>
      <c r="D503" s="193">
        <v>-3.1229000000000001E-3</v>
      </c>
      <c r="E503" s="193">
        <v>3.4440999999999999E-3</v>
      </c>
      <c r="F503" s="193">
        <v>7.4850000000000003E-3</v>
      </c>
      <c r="G503" s="193">
        <v>1.4548999999999999E-2</v>
      </c>
      <c r="H503" s="193">
        <v>2.2766999999999999E-2</v>
      </c>
      <c r="I503" s="193">
        <v>2.4306000000000001E-2</v>
      </c>
      <c r="J503" s="193">
        <v>2.2578999999999998E-2</v>
      </c>
      <c r="K503" s="193">
        <v>2.0603E-2</v>
      </c>
      <c r="L503" s="193">
        <v>1.8384000000000001E-2</v>
      </c>
      <c r="M503" s="193">
        <v>1.609E-2</v>
      </c>
      <c r="N503" s="193">
        <v>1.5115999999999999E-2</v>
      </c>
      <c r="O503" s="193">
        <v>1.3277000000000001E-2</v>
      </c>
      <c r="P503" s="193">
        <v>1.0784E-2</v>
      </c>
      <c r="Q503" s="193">
        <v>9.0626999999999999E-3</v>
      </c>
      <c r="R503" s="193">
        <v>7.9138999999999998E-3</v>
      </c>
      <c r="S503" s="193">
        <v>7.4706E-3</v>
      </c>
      <c r="T503" s="193">
        <v>7.6295E-3</v>
      </c>
    </row>
    <row r="504" spans="1:20" x14ac:dyDescent="0.25">
      <c r="C504" s="193" t="s">
        <v>1666</v>
      </c>
      <c r="D504" s="193">
        <v>5.2228999999999999E-3</v>
      </c>
      <c r="E504" s="193">
        <v>7.3527999999999996E-3</v>
      </c>
      <c r="F504" s="193">
        <v>9.4780000000000003E-3</v>
      </c>
      <c r="G504" s="193">
        <v>1.1082E-2</v>
      </c>
      <c r="H504" s="193">
        <v>1.2533000000000001E-2</v>
      </c>
      <c r="I504" s="193">
        <v>1.3211000000000001E-2</v>
      </c>
      <c r="J504" s="193">
        <v>1.3346E-2</v>
      </c>
      <c r="K504" s="193">
        <v>1.3724999999999999E-2</v>
      </c>
      <c r="L504" s="193">
        <v>1.4071999999999999E-2</v>
      </c>
      <c r="M504" s="193">
        <v>1.3981E-2</v>
      </c>
      <c r="N504" s="193">
        <v>1.3671000000000001E-2</v>
      </c>
      <c r="O504" s="193">
        <v>1.332E-2</v>
      </c>
      <c r="P504" s="193">
        <v>1.3025999999999999E-2</v>
      </c>
      <c r="Q504" s="193">
        <v>1.2798E-2</v>
      </c>
      <c r="R504" s="193">
        <v>1.2707E-2</v>
      </c>
      <c r="S504" s="193">
        <v>1.2651000000000001E-2</v>
      </c>
      <c r="T504" s="193">
        <v>1.2586999999999999E-2</v>
      </c>
    </row>
    <row r="505" spans="1:20" x14ac:dyDescent="0.25">
      <c r="C505" s="193" t="s">
        <v>1667</v>
      </c>
      <c r="D505" s="193">
        <v>2E-3</v>
      </c>
      <c r="E505" s="193">
        <v>1E-3</v>
      </c>
      <c r="F505" s="193">
        <v>2E-3</v>
      </c>
      <c r="G505" s="193">
        <v>6.0000000000000001E-3</v>
      </c>
      <c r="H505" s="193">
        <v>1.4E-2</v>
      </c>
      <c r="I505" s="193">
        <v>2.1000000000000001E-2</v>
      </c>
      <c r="J505" s="193">
        <v>2.4E-2</v>
      </c>
      <c r="K505" s="193">
        <v>2.5000000000000001E-2</v>
      </c>
      <c r="L505" s="193">
        <v>2.5999999999999999E-2</v>
      </c>
      <c r="M505" s="193">
        <v>2.5000000000000001E-2</v>
      </c>
      <c r="N505" s="193">
        <v>2.5000000000000001E-2</v>
      </c>
      <c r="O505" s="193">
        <v>2.4E-2</v>
      </c>
      <c r="P505" s="193">
        <v>2.3E-2</v>
      </c>
      <c r="Q505" s="193">
        <v>2.3E-2</v>
      </c>
      <c r="R505" s="193">
        <v>2.1999999999999999E-2</v>
      </c>
      <c r="S505" s="193">
        <v>2.1000000000000001E-2</v>
      </c>
      <c r="T505" s="193">
        <v>0.02</v>
      </c>
    </row>
    <row r="506" spans="1:20" x14ac:dyDescent="0.25">
      <c r="C506" s="193" t="s">
        <v>1668</v>
      </c>
      <c r="D506" s="193">
        <v>5.0000000000000001E-3</v>
      </c>
      <c r="E506" s="193">
        <v>6.0000000000000001E-3</v>
      </c>
      <c r="F506" s="193">
        <v>8.9999999999999993E-3</v>
      </c>
      <c r="G506" s="193">
        <v>1.4999999999999999E-2</v>
      </c>
      <c r="H506" s="193">
        <v>2.3E-2</v>
      </c>
      <c r="I506" s="193">
        <v>2.9000000000000001E-2</v>
      </c>
      <c r="J506" s="193">
        <v>3.1E-2</v>
      </c>
      <c r="K506" s="193">
        <v>3.2000000000000001E-2</v>
      </c>
      <c r="L506" s="193">
        <v>3.2000000000000001E-2</v>
      </c>
      <c r="M506" s="193">
        <v>3.2000000000000001E-2</v>
      </c>
      <c r="N506" s="193">
        <v>3.1E-2</v>
      </c>
      <c r="O506" s="193">
        <v>3.1E-2</v>
      </c>
      <c r="P506" s="193">
        <v>0.03</v>
      </c>
      <c r="Q506" s="193">
        <v>2.9000000000000001E-2</v>
      </c>
      <c r="R506" s="193">
        <v>2.9000000000000001E-2</v>
      </c>
      <c r="S506" s="193">
        <v>2.8000000000000001E-2</v>
      </c>
      <c r="T506" s="193">
        <v>2.7E-2</v>
      </c>
    </row>
    <row r="507" spans="1:20" x14ac:dyDescent="0.25">
      <c r="C507" s="193" t="s">
        <v>1669</v>
      </c>
      <c r="D507" s="193">
        <v>8.0000000000000002E-3</v>
      </c>
      <c r="E507" s="193">
        <v>7.0000000000000001E-3</v>
      </c>
      <c r="F507" s="193">
        <v>0.01</v>
      </c>
      <c r="G507" s="193">
        <v>1.4999999999999999E-2</v>
      </c>
      <c r="H507" s="193">
        <v>2.1000000000000001E-2</v>
      </c>
      <c r="I507" s="193">
        <v>2.4E-2</v>
      </c>
      <c r="J507" s="193">
        <v>2.5999999999999999E-2</v>
      </c>
      <c r="K507" s="193">
        <v>2.7E-2</v>
      </c>
      <c r="L507" s="193">
        <v>2.7E-2</v>
      </c>
      <c r="M507" s="193">
        <v>2.7E-2</v>
      </c>
      <c r="N507" s="193">
        <v>2.7E-2</v>
      </c>
      <c r="O507" s="193">
        <v>2.7E-2</v>
      </c>
      <c r="P507" s="193">
        <v>2.7E-2</v>
      </c>
      <c r="Q507" s="193">
        <v>2.5999999999999999E-2</v>
      </c>
      <c r="R507" s="193">
        <v>2.5999999999999999E-2</v>
      </c>
      <c r="S507" s="193">
        <v>2.5000000000000001E-2</v>
      </c>
      <c r="T507" s="193">
        <v>2.5000000000000001E-2</v>
      </c>
    </row>
    <row r="508" spans="1:20" x14ac:dyDescent="0.25">
      <c r="A508" s="193" t="s">
        <v>1830</v>
      </c>
      <c r="B508" s="193" t="s">
        <v>1831</v>
      </c>
      <c r="C508" s="193" t="s">
        <v>1664</v>
      </c>
      <c r="D508" s="193">
        <v>1.2757999999999999E-3</v>
      </c>
      <c r="E508" s="193">
        <v>5.5491999999999998E-3</v>
      </c>
      <c r="F508" s="193">
        <v>1.1849999999999999E-2</v>
      </c>
      <c r="G508" s="193">
        <v>2.1291000000000001E-2</v>
      </c>
      <c r="H508" s="193">
        <v>2.8889999999999999E-2</v>
      </c>
      <c r="I508" s="193">
        <v>3.3107999999999999E-2</v>
      </c>
      <c r="J508" s="193">
        <v>3.1819E-2</v>
      </c>
      <c r="K508" s="193">
        <v>2.9548000000000001E-2</v>
      </c>
      <c r="L508" s="193">
        <v>2.7404999999999999E-2</v>
      </c>
      <c r="M508" s="193">
        <v>2.3895E-2</v>
      </c>
      <c r="N508" s="193">
        <v>2.2315999999999999E-2</v>
      </c>
      <c r="O508" s="193">
        <v>2.0041E-2</v>
      </c>
      <c r="P508" s="193">
        <v>1.7236000000000001E-2</v>
      </c>
      <c r="Q508" s="193">
        <v>1.4999999999999999E-2</v>
      </c>
      <c r="R508" s="193">
        <v>1.3029000000000001E-2</v>
      </c>
      <c r="S508" s="193">
        <v>1.192E-2</v>
      </c>
      <c r="T508" s="193">
        <v>1.1639E-2</v>
      </c>
    </row>
    <row r="509" spans="1:20" x14ac:dyDescent="0.25">
      <c r="C509" s="193" t="s">
        <v>1665</v>
      </c>
      <c r="D509" s="193">
        <v>1.5211000000000001E-3</v>
      </c>
      <c r="E509" s="193">
        <v>6.3533000000000001E-3</v>
      </c>
      <c r="F509" s="193">
        <v>1.3013E-2</v>
      </c>
      <c r="G509" s="193">
        <v>2.2128999999999999E-2</v>
      </c>
      <c r="H509" s="193">
        <v>2.903E-2</v>
      </c>
      <c r="I509" s="193">
        <v>3.2016999999999997E-2</v>
      </c>
      <c r="J509" s="193">
        <v>2.9928E-2</v>
      </c>
      <c r="K509" s="193">
        <v>2.7608000000000001E-2</v>
      </c>
      <c r="L509" s="193">
        <v>2.5478000000000001E-2</v>
      </c>
      <c r="M509" s="193">
        <v>2.2154E-2</v>
      </c>
      <c r="N509" s="193">
        <v>2.0704E-2</v>
      </c>
      <c r="O509" s="193">
        <v>1.8464000000000001E-2</v>
      </c>
      <c r="P509" s="193">
        <v>1.5678000000000001E-2</v>
      </c>
      <c r="Q509" s="193">
        <v>1.3632999999999999E-2</v>
      </c>
      <c r="R509" s="193">
        <v>1.2163999999999999E-2</v>
      </c>
      <c r="S509" s="193">
        <v>1.1488E-2</v>
      </c>
      <c r="T509" s="193">
        <v>1.1424E-2</v>
      </c>
    </row>
    <row r="510" spans="1:20" x14ac:dyDescent="0.25">
      <c r="C510" s="193" t="s">
        <v>1666</v>
      </c>
      <c r="D510" s="193">
        <v>6.4850999999999997E-3</v>
      </c>
      <c r="E510" s="193">
        <v>8.2476000000000008E-3</v>
      </c>
      <c r="F510" s="193">
        <v>1.1047E-2</v>
      </c>
      <c r="G510" s="193">
        <v>1.3275E-2</v>
      </c>
      <c r="H510" s="193">
        <v>1.503E-2</v>
      </c>
      <c r="I510" s="193">
        <v>1.6114E-2</v>
      </c>
      <c r="J510" s="193">
        <v>1.6469999999999999E-2</v>
      </c>
      <c r="K510" s="193">
        <v>1.6955999999999999E-2</v>
      </c>
      <c r="L510" s="193">
        <v>1.7335E-2</v>
      </c>
      <c r="M510" s="193">
        <v>1.7231E-2</v>
      </c>
      <c r="N510" s="193">
        <v>1.7054E-2</v>
      </c>
      <c r="O510" s="193">
        <v>1.6750999999999999E-2</v>
      </c>
      <c r="P510" s="193">
        <v>1.6455000000000001E-2</v>
      </c>
      <c r="Q510" s="193">
        <v>1.6152E-2</v>
      </c>
      <c r="R510" s="193">
        <v>1.5841999999999998E-2</v>
      </c>
      <c r="S510" s="193">
        <v>1.5559999999999999E-2</v>
      </c>
      <c r="T510" s="193">
        <v>1.5354E-2</v>
      </c>
    </row>
    <row r="511" spans="1:20" x14ac:dyDescent="0.25">
      <c r="C511" s="193" t="s">
        <v>1667</v>
      </c>
      <c r="D511" s="193">
        <v>0</v>
      </c>
      <c r="E511" s="193">
        <v>1E-3</v>
      </c>
      <c r="F511" s="193">
        <v>5.0000000000000001E-3</v>
      </c>
      <c r="G511" s="193">
        <v>1.0999999999999999E-2</v>
      </c>
      <c r="H511" s="193">
        <v>1.9E-2</v>
      </c>
      <c r="I511" s="193">
        <v>2.5000000000000001E-2</v>
      </c>
      <c r="J511" s="193">
        <v>2.8000000000000001E-2</v>
      </c>
      <c r="K511" s="193">
        <v>0.03</v>
      </c>
      <c r="L511" s="193">
        <v>0.03</v>
      </c>
      <c r="M511" s="193">
        <v>0.03</v>
      </c>
      <c r="N511" s="193">
        <v>2.9000000000000001E-2</v>
      </c>
      <c r="O511" s="193">
        <v>2.9000000000000001E-2</v>
      </c>
      <c r="P511" s="193">
        <v>2.8000000000000001E-2</v>
      </c>
      <c r="Q511" s="193">
        <v>2.7E-2</v>
      </c>
      <c r="R511" s="193">
        <v>2.5999999999999999E-2</v>
      </c>
      <c r="S511" s="193">
        <v>2.5000000000000001E-2</v>
      </c>
      <c r="T511" s="193">
        <v>2.4E-2</v>
      </c>
    </row>
    <row r="512" spans="1:20" x14ac:dyDescent="0.25">
      <c r="C512" s="193" t="s">
        <v>1668</v>
      </c>
      <c r="D512" s="193">
        <v>4.0000000000000001E-3</v>
      </c>
      <c r="E512" s="193">
        <v>7.0000000000000001E-3</v>
      </c>
      <c r="F512" s="193">
        <v>1.0999999999999999E-2</v>
      </c>
      <c r="G512" s="193">
        <v>1.9E-2</v>
      </c>
      <c r="H512" s="193">
        <v>2.5999999999999999E-2</v>
      </c>
      <c r="I512" s="193">
        <v>3.2000000000000001E-2</v>
      </c>
      <c r="J512" s="193">
        <v>3.5000000000000003E-2</v>
      </c>
      <c r="K512" s="193">
        <v>3.5999999999999997E-2</v>
      </c>
      <c r="L512" s="193">
        <v>3.5999999999999997E-2</v>
      </c>
      <c r="M512" s="193">
        <v>3.5000000000000003E-2</v>
      </c>
      <c r="N512" s="193">
        <v>3.5000000000000003E-2</v>
      </c>
      <c r="O512" s="193">
        <v>3.4000000000000002E-2</v>
      </c>
      <c r="P512" s="193">
        <v>3.4000000000000002E-2</v>
      </c>
      <c r="Q512" s="193">
        <v>3.3000000000000002E-2</v>
      </c>
      <c r="R512" s="193">
        <v>3.2000000000000001E-2</v>
      </c>
      <c r="S512" s="193">
        <v>3.1E-2</v>
      </c>
      <c r="T512" s="193">
        <v>3.1E-2</v>
      </c>
    </row>
    <row r="513" spans="1:20" x14ac:dyDescent="0.25">
      <c r="C513" s="193" t="s">
        <v>1669</v>
      </c>
      <c r="D513" s="193">
        <v>6.0000000000000001E-3</v>
      </c>
      <c r="E513" s="193">
        <v>8.0000000000000002E-3</v>
      </c>
      <c r="F513" s="193">
        <v>1.2E-2</v>
      </c>
      <c r="G513" s="193">
        <v>1.7000000000000001E-2</v>
      </c>
      <c r="H513" s="193">
        <v>2.1999999999999999E-2</v>
      </c>
      <c r="I513" s="193">
        <v>2.5000000000000001E-2</v>
      </c>
      <c r="J513" s="193">
        <v>2.7E-2</v>
      </c>
      <c r="K513" s="193">
        <v>2.8000000000000001E-2</v>
      </c>
      <c r="L513" s="193">
        <v>2.9000000000000001E-2</v>
      </c>
      <c r="M513" s="193">
        <v>2.9000000000000001E-2</v>
      </c>
      <c r="N513" s="193">
        <v>2.9000000000000001E-2</v>
      </c>
      <c r="O513" s="193">
        <v>2.9000000000000001E-2</v>
      </c>
      <c r="P513" s="193">
        <v>2.9000000000000001E-2</v>
      </c>
      <c r="Q513" s="193">
        <v>2.8000000000000001E-2</v>
      </c>
      <c r="R513" s="193">
        <v>2.8000000000000001E-2</v>
      </c>
      <c r="S513" s="193">
        <v>2.7E-2</v>
      </c>
      <c r="T513" s="193">
        <v>2.7E-2</v>
      </c>
    </row>
    <row r="514" spans="1:20" x14ac:dyDescent="0.25">
      <c r="A514" s="193" t="s">
        <v>1832</v>
      </c>
      <c r="B514" s="193" t="s">
        <v>1833</v>
      </c>
      <c r="C514" s="193" t="s">
        <v>1664</v>
      </c>
      <c r="D514" s="193">
        <v>8.6873000000000002E-3</v>
      </c>
      <c r="E514" s="193">
        <v>-4.0003E-3</v>
      </c>
      <c r="F514" s="193">
        <v>6.8015999999999997E-4</v>
      </c>
      <c r="G514" s="193">
        <v>-1.0891E-3</v>
      </c>
      <c r="H514" s="193">
        <v>-5.9359E-3</v>
      </c>
      <c r="I514" s="193">
        <v>4.3211999999999998E-4</v>
      </c>
      <c r="J514" s="193">
        <v>1.0116E-2</v>
      </c>
      <c r="K514" s="193">
        <v>1.4576E-2</v>
      </c>
      <c r="L514" s="193">
        <v>1.7698999999999999E-2</v>
      </c>
      <c r="M514" s="193">
        <v>1.7801000000000001E-2</v>
      </c>
      <c r="N514" s="193">
        <v>1.6501999999999999E-2</v>
      </c>
      <c r="O514" s="193">
        <v>1.5318999999999999E-2</v>
      </c>
      <c r="P514" s="193">
        <v>1.2304000000000001E-2</v>
      </c>
      <c r="Q514" s="193">
        <v>1.0769000000000001E-2</v>
      </c>
      <c r="R514" s="193">
        <v>8.4902999999999992E-3</v>
      </c>
      <c r="S514" s="193">
        <v>5.1672999999999997E-3</v>
      </c>
      <c r="T514" s="193">
        <v>2.5937999999999998E-3</v>
      </c>
    </row>
    <row r="515" spans="1:20" x14ac:dyDescent="0.25">
      <c r="C515" s="193" t="s">
        <v>1665</v>
      </c>
      <c r="D515" s="193">
        <v>7.8816000000000008E-3</v>
      </c>
      <c r="E515" s="193">
        <v>-5.0537999999999998E-3</v>
      </c>
      <c r="F515" s="193">
        <v>5.0184999999999997E-4</v>
      </c>
      <c r="G515" s="193">
        <v>-1.9112000000000001E-3</v>
      </c>
      <c r="H515" s="193">
        <v>-6.3832000000000003E-3</v>
      </c>
      <c r="I515" s="193">
        <v>1.8201999999999999E-3</v>
      </c>
      <c r="J515" s="193">
        <v>1.1292999999999999E-2</v>
      </c>
      <c r="K515" s="193">
        <v>1.4933999999999999E-2</v>
      </c>
      <c r="L515" s="193">
        <v>1.6802999999999998E-2</v>
      </c>
      <c r="M515" s="193">
        <v>1.6461E-2</v>
      </c>
      <c r="N515" s="193">
        <v>1.5155999999999999E-2</v>
      </c>
      <c r="O515" s="193">
        <v>1.3842E-2</v>
      </c>
      <c r="P515" s="193">
        <v>1.1278E-2</v>
      </c>
      <c r="Q515" s="193">
        <v>9.6209999999999993E-3</v>
      </c>
      <c r="R515" s="193">
        <v>7.0765999999999997E-3</v>
      </c>
      <c r="S515" s="193">
        <v>3.8719000000000002E-3</v>
      </c>
      <c r="T515" s="193">
        <v>1.4362999999999999E-3</v>
      </c>
    </row>
    <row r="516" spans="1:20" x14ac:dyDescent="0.25">
      <c r="C516" s="193" t="s">
        <v>1666</v>
      </c>
      <c r="D516" s="193">
        <v>1.0371E-2</v>
      </c>
      <c r="E516" s="193">
        <v>1.0539E-2</v>
      </c>
      <c r="F516" s="193">
        <v>1.0441000000000001E-2</v>
      </c>
      <c r="G516" s="193">
        <v>1.1710999999999999E-2</v>
      </c>
      <c r="H516" s="193">
        <v>1.1891000000000001E-2</v>
      </c>
      <c r="I516" s="193">
        <v>1.1013E-2</v>
      </c>
      <c r="J516" s="193">
        <v>1.1067E-2</v>
      </c>
      <c r="K516" s="193">
        <v>1.0423E-2</v>
      </c>
      <c r="L516" s="193">
        <v>1.0418999999999999E-2</v>
      </c>
      <c r="M516" s="193">
        <v>9.6994999999999998E-3</v>
      </c>
      <c r="N516" s="193">
        <v>9.5315999999999994E-3</v>
      </c>
      <c r="O516" s="193">
        <v>9.2753000000000002E-3</v>
      </c>
      <c r="P516" s="193">
        <v>8.1557999999999995E-3</v>
      </c>
      <c r="Q516" s="193">
        <v>7.3143000000000001E-3</v>
      </c>
      <c r="R516" s="193">
        <v>6.2665000000000004E-3</v>
      </c>
      <c r="S516" s="193">
        <v>5.5161000000000003E-3</v>
      </c>
      <c r="T516" s="193">
        <v>5.1469000000000003E-3</v>
      </c>
    </row>
    <row r="517" spans="1:20" x14ac:dyDescent="0.25">
      <c r="C517" s="193" t="s">
        <v>1667</v>
      </c>
      <c r="D517" s="193">
        <v>3.0000000000000001E-3</v>
      </c>
      <c r="E517" s="193">
        <v>3.0000000000000001E-3</v>
      </c>
      <c r="F517" s="193">
        <v>3.0000000000000001E-3</v>
      </c>
      <c r="G517" s="193">
        <v>2E-3</v>
      </c>
      <c r="H517" s="193">
        <v>3.0000000000000001E-3</v>
      </c>
      <c r="I517" s="193">
        <v>2E-3</v>
      </c>
      <c r="J517" s="193">
        <v>4.0000000000000001E-3</v>
      </c>
      <c r="K517" s="193">
        <v>7.0000000000000001E-3</v>
      </c>
      <c r="L517" s="193">
        <v>1.0999999999999999E-2</v>
      </c>
      <c r="M517" s="193">
        <v>1.4E-2</v>
      </c>
      <c r="N517" s="193">
        <v>1.7000000000000001E-2</v>
      </c>
      <c r="O517" s="193">
        <v>1.9E-2</v>
      </c>
      <c r="P517" s="193">
        <v>0.02</v>
      </c>
      <c r="Q517" s="193">
        <v>2.1000000000000001E-2</v>
      </c>
      <c r="R517" s="193">
        <v>2.1000000000000001E-2</v>
      </c>
      <c r="S517" s="193">
        <v>2.1000000000000001E-2</v>
      </c>
      <c r="T517" s="193">
        <v>2.1000000000000001E-2</v>
      </c>
    </row>
    <row r="518" spans="1:20" x14ac:dyDescent="0.25">
      <c r="C518" s="193" t="s">
        <v>1668</v>
      </c>
      <c r="D518" s="193">
        <v>6.0000000000000001E-3</v>
      </c>
      <c r="E518" s="193">
        <v>8.0000000000000002E-3</v>
      </c>
      <c r="F518" s="193">
        <v>0.01</v>
      </c>
      <c r="G518" s="193">
        <v>1.0999999999999999E-2</v>
      </c>
      <c r="H518" s="193">
        <v>1.2999999999999999E-2</v>
      </c>
      <c r="I518" s="193">
        <v>1.4E-2</v>
      </c>
      <c r="J518" s="193">
        <v>1.6E-2</v>
      </c>
      <c r="K518" s="193">
        <v>0.02</v>
      </c>
      <c r="L518" s="193">
        <v>2.3E-2</v>
      </c>
      <c r="M518" s="193">
        <v>2.5999999999999999E-2</v>
      </c>
      <c r="N518" s="193">
        <v>2.8000000000000001E-2</v>
      </c>
      <c r="O518" s="193">
        <v>0.03</v>
      </c>
      <c r="P518" s="193">
        <v>3.1E-2</v>
      </c>
      <c r="Q518" s="193">
        <v>3.2000000000000001E-2</v>
      </c>
      <c r="R518" s="193">
        <v>3.2000000000000001E-2</v>
      </c>
      <c r="S518" s="193">
        <v>3.2000000000000001E-2</v>
      </c>
      <c r="T518" s="193">
        <v>3.2000000000000001E-2</v>
      </c>
    </row>
    <row r="519" spans="1:20" x14ac:dyDescent="0.25">
      <c r="C519" s="193" t="s">
        <v>1669</v>
      </c>
      <c r="D519" s="193">
        <v>8.0000000000000002E-3</v>
      </c>
      <c r="E519" s="193">
        <v>8.0000000000000002E-3</v>
      </c>
      <c r="F519" s="193">
        <v>8.0000000000000002E-3</v>
      </c>
      <c r="G519" s="193">
        <v>8.0000000000000002E-3</v>
      </c>
      <c r="H519" s="193">
        <v>8.9999999999999993E-3</v>
      </c>
      <c r="I519" s="193">
        <v>8.9999999999999993E-3</v>
      </c>
      <c r="J519" s="193">
        <v>0.01</v>
      </c>
      <c r="K519" s="193">
        <v>1.0999999999999999E-2</v>
      </c>
      <c r="L519" s="193">
        <v>1.2999999999999999E-2</v>
      </c>
      <c r="M519" s="193">
        <v>1.4999999999999999E-2</v>
      </c>
      <c r="N519" s="193">
        <v>1.6E-2</v>
      </c>
      <c r="O519" s="193">
        <v>1.7000000000000001E-2</v>
      </c>
      <c r="P519" s="193">
        <v>1.7999999999999999E-2</v>
      </c>
      <c r="Q519" s="193">
        <v>1.9E-2</v>
      </c>
      <c r="R519" s="193">
        <v>1.9E-2</v>
      </c>
      <c r="S519" s="193">
        <v>1.9E-2</v>
      </c>
      <c r="T519" s="193">
        <v>1.9E-2</v>
      </c>
    </row>
    <row r="520" spans="1:20" x14ac:dyDescent="0.25">
      <c r="A520" s="193" t="s">
        <v>1834</v>
      </c>
      <c r="B520" s="193" t="s">
        <v>1835</v>
      </c>
      <c r="C520" s="193" t="s">
        <v>1664</v>
      </c>
      <c r="D520" s="193">
        <v>-1.3247000000000001E-4</v>
      </c>
      <c r="E520" s="193">
        <v>-1.0445000000000001E-3</v>
      </c>
      <c r="F520" s="193">
        <v>-4.3691999999999998E-4</v>
      </c>
      <c r="G520" s="193">
        <v>2.8843E-4</v>
      </c>
      <c r="H520" s="193">
        <v>1.3117999999999999E-3</v>
      </c>
      <c r="I520" s="193">
        <v>3.2041000000000001E-3</v>
      </c>
      <c r="J520" s="193">
        <v>4.0511000000000002E-3</v>
      </c>
      <c r="K520" s="193">
        <v>4.6078999999999998E-3</v>
      </c>
      <c r="L520" s="193">
        <v>4.9956999999999996E-3</v>
      </c>
      <c r="M520" s="193">
        <v>5.1418999999999996E-3</v>
      </c>
      <c r="N520" s="193">
        <v>5.1482000000000003E-3</v>
      </c>
      <c r="O520" s="193">
        <v>5.0150000000000004E-3</v>
      </c>
      <c r="P520" s="193">
        <v>4.6411999999999998E-3</v>
      </c>
      <c r="Q520" s="193">
        <v>4.1143999999999998E-3</v>
      </c>
      <c r="R520" s="193">
        <v>3.6662999999999999E-3</v>
      </c>
      <c r="S520" s="193">
        <v>3.2106999999999999E-3</v>
      </c>
      <c r="T520" s="193">
        <v>2.7685000000000001E-3</v>
      </c>
    </row>
    <row r="521" spans="1:20" x14ac:dyDescent="0.25">
      <c r="C521" s="193" t="s">
        <v>1665</v>
      </c>
      <c r="D521" s="193">
        <v>-3.1381999999999997E-4</v>
      </c>
      <c r="E521" s="193">
        <v>-1.2057999999999999E-3</v>
      </c>
      <c r="F521" s="193">
        <v>-5.4586999999999995E-4</v>
      </c>
      <c r="G521" s="193">
        <v>2.2634E-4</v>
      </c>
      <c r="H521" s="193">
        <v>1.3274000000000001E-3</v>
      </c>
      <c r="I521" s="193">
        <v>3.1592E-3</v>
      </c>
      <c r="J521" s="193">
        <v>3.8459000000000002E-3</v>
      </c>
      <c r="K521" s="193">
        <v>4.2389999999999997E-3</v>
      </c>
      <c r="L521" s="193">
        <v>4.5640999999999998E-3</v>
      </c>
      <c r="M521" s="193">
        <v>4.7025000000000001E-3</v>
      </c>
      <c r="N521" s="193">
        <v>4.6785999999999998E-3</v>
      </c>
      <c r="O521" s="193">
        <v>4.5104999999999998E-3</v>
      </c>
      <c r="P521" s="193">
        <v>4.1262E-3</v>
      </c>
      <c r="Q521" s="193">
        <v>3.5975999999999998E-3</v>
      </c>
      <c r="R521" s="193">
        <v>3.1600999999999999E-3</v>
      </c>
      <c r="S521" s="193">
        <v>2.7645999999999999E-3</v>
      </c>
      <c r="T521" s="193">
        <v>2.3873000000000002E-3</v>
      </c>
    </row>
    <row r="522" spans="1:20" x14ac:dyDescent="0.25">
      <c r="C522" s="193" t="s">
        <v>1666</v>
      </c>
      <c r="D522" s="193">
        <v>6.3007000000000004E-4</v>
      </c>
      <c r="E522" s="193">
        <v>1.0333E-3</v>
      </c>
      <c r="F522" s="193">
        <v>1.4338E-3</v>
      </c>
      <c r="G522" s="193">
        <v>1.8308E-3</v>
      </c>
      <c r="H522" s="193">
        <v>2.1733E-3</v>
      </c>
      <c r="I522" s="193">
        <v>2.4713999999999999E-3</v>
      </c>
      <c r="J522" s="193">
        <v>2.6602000000000002E-3</v>
      </c>
      <c r="K522" s="193">
        <v>2.8303E-3</v>
      </c>
      <c r="L522" s="193">
        <v>2.9824999999999999E-3</v>
      </c>
      <c r="M522" s="193">
        <v>3.0655999999999999E-3</v>
      </c>
      <c r="N522" s="193">
        <v>3.0747000000000001E-3</v>
      </c>
      <c r="O522" s="193">
        <v>3.0328E-3</v>
      </c>
      <c r="P522" s="193">
        <v>2.9264999999999998E-3</v>
      </c>
      <c r="Q522" s="193">
        <v>2.8037000000000001E-3</v>
      </c>
      <c r="R522" s="193">
        <v>2.6857000000000001E-3</v>
      </c>
      <c r="S522" s="193">
        <v>2.5647000000000001E-3</v>
      </c>
      <c r="T522" s="193">
        <v>2.4502999999999999E-3</v>
      </c>
    </row>
    <row r="523" spans="1:20" x14ac:dyDescent="0.25">
      <c r="C523" s="193" t="s">
        <v>1667</v>
      </c>
      <c r="D523" s="193">
        <v>0</v>
      </c>
      <c r="E523" s="193">
        <v>5.0000000000000001E-3</v>
      </c>
      <c r="F523" s="193">
        <v>3.0000000000000001E-3</v>
      </c>
      <c r="G523" s="193">
        <v>2E-3</v>
      </c>
      <c r="H523" s="193">
        <v>3.0000000000000001E-3</v>
      </c>
      <c r="I523" s="193">
        <v>8.9999999999999993E-3</v>
      </c>
      <c r="J523" s="193">
        <v>1.4999999999999999E-2</v>
      </c>
      <c r="K523" s="193">
        <v>0.02</v>
      </c>
      <c r="L523" s="193">
        <v>2.5000000000000001E-2</v>
      </c>
      <c r="M523" s="193">
        <v>2.9000000000000001E-2</v>
      </c>
      <c r="N523" s="193">
        <v>3.1E-2</v>
      </c>
      <c r="O523" s="193">
        <v>3.3000000000000002E-2</v>
      </c>
      <c r="P523" s="193">
        <v>3.5000000000000003E-2</v>
      </c>
      <c r="Q523" s="193">
        <v>3.5000000000000003E-2</v>
      </c>
      <c r="R523" s="193">
        <v>3.5999999999999997E-2</v>
      </c>
      <c r="S523" s="193">
        <v>3.5000000000000003E-2</v>
      </c>
      <c r="T523" s="193">
        <v>3.5000000000000003E-2</v>
      </c>
    </row>
    <row r="524" spans="1:20" x14ac:dyDescent="0.25">
      <c r="C524" s="193" t="s">
        <v>1668</v>
      </c>
      <c r="D524" s="193">
        <v>5.0000000000000001E-3</v>
      </c>
      <c r="E524" s="193">
        <v>1.0999999999999999E-2</v>
      </c>
      <c r="F524" s="193">
        <v>1.0999999999999999E-2</v>
      </c>
      <c r="G524" s="193">
        <v>1.0999999999999999E-2</v>
      </c>
      <c r="H524" s="193">
        <v>1.2999999999999999E-2</v>
      </c>
      <c r="I524" s="193">
        <v>1.9E-2</v>
      </c>
      <c r="J524" s="193">
        <v>2.5000000000000001E-2</v>
      </c>
      <c r="K524" s="193">
        <v>2.9000000000000001E-2</v>
      </c>
      <c r="L524" s="193">
        <v>3.2000000000000001E-2</v>
      </c>
      <c r="M524" s="193">
        <v>3.5000000000000003E-2</v>
      </c>
      <c r="N524" s="193">
        <v>3.6999999999999998E-2</v>
      </c>
      <c r="O524" s="193">
        <v>3.9E-2</v>
      </c>
      <c r="P524" s="193">
        <v>0.04</v>
      </c>
      <c r="Q524" s="193">
        <v>0.04</v>
      </c>
      <c r="R524" s="193">
        <v>0.04</v>
      </c>
      <c r="S524" s="193">
        <v>0.04</v>
      </c>
      <c r="T524" s="193">
        <v>0.04</v>
      </c>
    </row>
    <row r="525" spans="1:20" x14ac:dyDescent="0.25">
      <c r="C525" s="193" t="s">
        <v>1669</v>
      </c>
      <c r="D525" s="193">
        <v>7.0000000000000001E-3</v>
      </c>
      <c r="E525" s="193">
        <v>1.2E-2</v>
      </c>
      <c r="F525" s="193">
        <v>1.2E-2</v>
      </c>
      <c r="G525" s="193">
        <v>1.0999999999999999E-2</v>
      </c>
      <c r="H525" s="193">
        <v>1.2999999999999999E-2</v>
      </c>
      <c r="I525" s="193">
        <v>1.7999999999999999E-2</v>
      </c>
      <c r="J525" s="193">
        <v>2.1999999999999999E-2</v>
      </c>
      <c r="K525" s="193">
        <v>2.5999999999999999E-2</v>
      </c>
      <c r="L525" s="193">
        <v>2.9000000000000001E-2</v>
      </c>
      <c r="M525" s="193">
        <v>3.1E-2</v>
      </c>
      <c r="N525" s="193">
        <v>3.3000000000000002E-2</v>
      </c>
      <c r="O525" s="193">
        <v>3.5000000000000003E-2</v>
      </c>
      <c r="P525" s="193">
        <v>3.5000000000000003E-2</v>
      </c>
      <c r="Q525" s="193">
        <v>3.5999999999999997E-2</v>
      </c>
      <c r="R525" s="193">
        <v>3.5999999999999997E-2</v>
      </c>
      <c r="S525" s="193">
        <v>3.5999999999999997E-2</v>
      </c>
      <c r="T525" s="193">
        <v>3.5999999999999997E-2</v>
      </c>
    </row>
    <row r="526" spans="1:20" x14ac:dyDescent="0.25">
      <c r="A526" s="193" t="s">
        <v>1836</v>
      </c>
      <c r="B526" s="193" t="s">
        <v>1837</v>
      </c>
      <c r="C526" s="193" t="s">
        <v>1664</v>
      </c>
      <c r="D526" s="193">
        <v>-6.8966000000000003E-4</v>
      </c>
      <c r="E526" s="193">
        <v>1.0629E-4</v>
      </c>
      <c r="F526" s="193">
        <v>1.2486000000000001E-3</v>
      </c>
      <c r="G526" s="193">
        <v>2.6367999999999999E-3</v>
      </c>
      <c r="H526" s="193">
        <v>3.4857E-3</v>
      </c>
      <c r="I526" s="193">
        <v>4.7340999999999998E-3</v>
      </c>
      <c r="J526" s="193">
        <v>5.2497000000000004E-3</v>
      </c>
      <c r="K526" s="193">
        <v>5.6254E-3</v>
      </c>
      <c r="L526" s="193">
        <v>5.9458000000000002E-3</v>
      </c>
      <c r="M526" s="193">
        <v>5.8256000000000002E-3</v>
      </c>
      <c r="N526" s="193">
        <v>5.6826999999999997E-3</v>
      </c>
      <c r="O526" s="193">
        <v>5.4913999999999996E-3</v>
      </c>
      <c r="P526" s="193">
        <v>5.0774000000000001E-3</v>
      </c>
      <c r="Q526" s="193">
        <v>4.7159999999999997E-3</v>
      </c>
      <c r="R526" s="193">
        <v>4.3873000000000002E-3</v>
      </c>
      <c r="S526" s="193">
        <v>4.0213999999999996E-3</v>
      </c>
      <c r="T526" s="193">
        <v>3.7098000000000001E-3</v>
      </c>
    </row>
    <row r="527" spans="1:20" x14ac:dyDescent="0.25">
      <c r="C527" s="193" t="s">
        <v>1665</v>
      </c>
      <c r="D527" s="193">
        <v>-8.1320000000000003E-4</v>
      </c>
      <c r="E527" s="193">
        <v>6.0151000000000002E-6</v>
      </c>
      <c r="F527" s="193">
        <v>1.1996000000000001E-3</v>
      </c>
      <c r="G527" s="193">
        <v>2.5669999999999998E-3</v>
      </c>
      <c r="H527" s="193">
        <v>3.4030000000000002E-3</v>
      </c>
      <c r="I527" s="193">
        <v>4.5516000000000003E-3</v>
      </c>
      <c r="J527" s="193">
        <v>4.9465000000000004E-3</v>
      </c>
      <c r="K527" s="193">
        <v>5.2243999999999997E-3</v>
      </c>
      <c r="L527" s="193">
        <v>5.5056000000000003E-3</v>
      </c>
      <c r="M527" s="193">
        <v>5.3952000000000002E-3</v>
      </c>
      <c r="N527" s="193">
        <v>5.2214000000000002E-3</v>
      </c>
      <c r="O527" s="193">
        <v>5.0004000000000003E-3</v>
      </c>
      <c r="P527" s="193">
        <v>4.5837999999999999E-3</v>
      </c>
      <c r="Q527" s="193">
        <v>4.2223E-3</v>
      </c>
      <c r="R527" s="193">
        <v>3.9148999999999998E-3</v>
      </c>
      <c r="S527" s="193">
        <v>3.6077000000000001E-3</v>
      </c>
      <c r="T527" s="193">
        <v>3.3446000000000001E-3</v>
      </c>
    </row>
    <row r="528" spans="1:20" x14ac:dyDescent="0.25">
      <c r="C528" s="193" t="s">
        <v>1666</v>
      </c>
      <c r="D528" s="193">
        <v>7.1719999999999998E-4</v>
      </c>
      <c r="E528" s="193">
        <v>9.4074999999999996E-4</v>
      </c>
      <c r="F528" s="193">
        <v>1.3346E-3</v>
      </c>
      <c r="G528" s="193">
        <v>1.7639000000000001E-3</v>
      </c>
      <c r="H528" s="193">
        <v>2.1561000000000002E-3</v>
      </c>
      <c r="I528" s="193">
        <v>2.4999000000000002E-3</v>
      </c>
      <c r="J528" s="193">
        <v>2.7298999999999999E-3</v>
      </c>
      <c r="K528" s="193">
        <v>2.9312000000000001E-3</v>
      </c>
      <c r="L528" s="193">
        <v>3.0964E-3</v>
      </c>
      <c r="M528" s="193">
        <v>3.1711E-3</v>
      </c>
      <c r="N528" s="193">
        <v>3.1993999999999998E-3</v>
      </c>
      <c r="O528" s="193">
        <v>3.1740000000000002E-3</v>
      </c>
      <c r="P528" s="193">
        <v>3.1048999999999998E-3</v>
      </c>
      <c r="Q528" s="193">
        <v>3.0241000000000001E-3</v>
      </c>
      <c r="R528" s="193">
        <v>2.9413999999999998E-3</v>
      </c>
      <c r="S528" s="193">
        <v>2.8532000000000002E-3</v>
      </c>
      <c r="T528" s="193">
        <v>2.7739000000000002E-3</v>
      </c>
    </row>
    <row r="529" spans="1:20" x14ac:dyDescent="0.25">
      <c r="C529" s="193" t="s">
        <v>1667</v>
      </c>
      <c r="D529" s="193">
        <v>4.0000000000000001E-3</v>
      </c>
      <c r="E529" s="193">
        <v>2E-3</v>
      </c>
      <c r="F529" s="193">
        <v>5.0000000000000001E-3</v>
      </c>
      <c r="G529" s="193">
        <v>1.2999999999999999E-2</v>
      </c>
      <c r="H529" s="193">
        <v>0.02</v>
      </c>
      <c r="I529" s="193">
        <v>2.9000000000000001E-2</v>
      </c>
      <c r="J529" s="193">
        <v>3.5000000000000003E-2</v>
      </c>
      <c r="K529" s="193">
        <v>3.9E-2</v>
      </c>
      <c r="L529" s="193">
        <v>4.2000000000000003E-2</v>
      </c>
      <c r="M529" s="193">
        <v>4.3999999999999997E-2</v>
      </c>
      <c r="N529" s="193">
        <v>4.4999999999999998E-2</v>
      </c>
      <c r="O529" s="193">
        <v>4.5999999999999999E-2</v>
      </c>
      <c r="P529" s="193">
        <v>4.5999999999999999E-2</v>
      </c>
      <c r="Q529" s="193">
        <v>4.5999999999999999E-2</v>
      </c>
      <c r="R529" s="193">
        <v>4.5999999999999999E-2</v>
      </c>
      <c r="S529" s="193">
        <v>4.5999999999999999E-2</v>
      </c>
      <c r="T529" s="193">
        <v>4.4999999999999998E-2</v>
      </c>
    </row>
    <row r="530" spans="1:20" x14ac:dyDescent="0.25">
      <c r="C530" s="193" t="s">
        <v>1668</v>
      </c>
      <c r="D530" s="193">
        <v>0.01</v>
      </c>
      <c r="E530" s="193">
        <v>8.0000000000000002E-3</v>
      </c>
      <c r="F530" s="193">
        <v>1.2E-2</v>
      </c>
      <c r="G530" s="193">
        <v>1.9E-2</v>
      </c>
      <c r="H530" s="193">
        <v>2.5999999999999999E-2</v>
      </c>
      <c r="I530" s="193">
        <v>3.4000000000000002E-2</v>
      </c>
      <c r="J530" s="193">
        <v>3.9E-2</v>
      </c>
      <c r="K530" s="193">
        <v>4.2999999999999997E-2</v>
      </c>
      <c r="L530" s="193">
        <v>4.5999999999999999E-2</v>
      </c>
      <c r="M530" s="193">
        <v>4.7E-2</v>
      </c>
      <c r="N530" s="193">
        <v>4.8000000000000001E-2</v>
      </c>
      <c r="O530" s="193">
        <v>4.9000000000000002E-2</v>
      </c>
      <c r="P530" s="193">
        <v>4.9000000000000002E-2</v>
      </c>
      <c r="Q530" s="193">
        <v>4.9000000000000002E-2</v>
      </c>
      <c r="R530" s="193">
        <v>4.9000000000000002E-2</v>
      </c>
      <c r="S530" s="193">
        <v>4.8000000000000001E-2</v>
      </c>
      <c r="T530" s="193">
        <v>4.8000000000000001E-2</v>
      </c>
    </row>
    <row r="531" spans="1:20" x14ac:dyDescent="0.25">
      <c r="C531" s="193" t="s">
        <v>1669</v>
      </c>
      <c r="D531" s="193">
        <v>1.0999999999999999E-2</v>
      </c>
      <c r="E531" s="193">
        <v>8.0000000000000002E-3</v>
      </c>
      <c r="F531" s="193">
        <v>0.01</v>
      </c>
      <c r="G531" s="193">
        <v>1.7999999999999999E-2</v>
      </c>
      <c r="H531" s="193">
        <v>2.4E-2</v>
      </c>
      <c r="I531" s="193">
        <v>0.03</v>
      </c>
      <c r="J531" s="193">
        <v>3.4000000000000002E-2</v>
      </c>
      <c r="K531" s="193">
        <v>3.5999999999999997E-2</v>
      </c>
      <c r="L531" s="193">
        <v>3.7999999999999999E-2</v>
      </c>
      <c r="M531" s="193">
        <v>0.04</v>
      </c>
      <c r="N531" s="193">
        <v>4.1000000000000002E-2</v>
      </c>
      <c r="O531" s="193">
        <v>4.2000000000000003E-2</v>
      </c>
      <c r="P531" s="193">
        <v>4.2000000000000003E-2</v>
      </c>
      <c r="Q531" s="193">
        <v>4.2000000000000003E-2</v>
      </c>
      <c r="R531" s="193">
        <v>4.2000000000000003E-2</v>
      </c>
      <c r="S531" s="193">
        <v>4.2000000000000003E-2</v>
      </c>
      <c r="T531" s="193">
        <v>4.2000000000000003E-2</v>
      </c>
    </row>
    <row r="532" spans="1:20" x14ac:dyDescent="0.25">
      <c r="A532" s="193" t="s">
        <v>1838</v>
      </c>
      <c r="B532" s="193" t="s">
        <v>1839</v>
      </c>
      <c r="C532" s="193" t="s">
        <v>1664</v>
      </c>
      <c r="D532" s="193">
        <v>-1.6808000000000001E-3</v>
      </c>
      <c r="E532" s="193">
        <v>-4.9857E-3</v>
      </c>
      <c r="F532" s="193">
        <v>-4.2456000000000004E-3</v>
      </c>
      <c r="G532" s="193">
        <v>-3.2493000000000001E-3</v>
      </c>
      <c r="H532" s="193">
        <v>-4.2941000000000002E-4</v>
      </c>
      <c r="I532" s="193">
        <v>4.6068000000000003E-3</v>
      </c>
      <c r="J532" s="193">
        <v>6.5323000000000004E-3</v>
      </c>
      <c r="K532" s="193">
        <v>7.5174999999999999E-3</v>
      </c>
      <c r="L532" s="193">
        <v>7.8454000000000006E-3</v>
      </c>
      <c r="M532" s="193">
        <v>7.7670999999999999E-3</v>
      </c>
      <c r="N532" s="193">
        <v>7.319E-3</v>
      </c>
      <c r="O532" s="193">
        <v>6.5798999999999996E-3</v>
      </c>
      <c r="P532" s="193">
        <v>5.228E-3</v>
      </c>
      <c r="Q532" s="193">
        <v>3.4524E-3</v>
      </c>
      <c r="R532" s="193">
        <v>2.0349000000000001E-3</v>
      </c>
      <c r="S532" s="193">
        <v>6.9012000000000001E-4</v>
      </c>
      <c r="T532" s="193">
        <v>-5.5447000000000005E-4</v>
      </c>
    </row>
    <row r="533" spans="1:20" x14ac:dyDescent="0.25">
      <c r="C533" s="193" t="s">
        <v>1665</v>
      </c>
      <c r="D533" s="193">
        <v>-2.1170999999999998E-3</v>
      </c>
      <c r="E533" s="193">
        <v>-5.3585000000000004E-3</v>
      </c>
      <c r="F533" s="193">
        <v>-4.2925999999999997E-3</v>
      </c>
      <c r="G533" s="193">
        <v>-3.0198999999999998E-3</v>
      </c>
      <c r="H533" s="193">
        <v>1.3245999999999999E-4</v>
      </c>
      <c r="I533" s="193">
        <v>5.0848000000000004E-3</v>
      </c>
      <c r="J533" s="193">
        <v>6.5499E-3</v>
      </c>
      <c r="K533" s="193">
        <v>7.0572999999999999E-3</v>
      </c>
      <c r="L533" s="193">
        <v>7.2617999999999997E-3</v>
      </c>
      <c r="M533" s="193">
        <v>7.2226E-3</v>
      </c>
      <c r="N533" s="193">
        <v>6.7327999999999997E-3</v>
      </c>
      <c r="O533" s="193">
        <v>5.9300999999999998E-3</v>
      </c>
      <c r="P533" s="193">
        <v>4.5754000000000003E-3</v>
      </c>
      <c r="Q533" s="193">
        <v>2.8121000000000001E-3</v>
      </c>
      <c r="R533" s="193">
        <v>1.4311E-3</v>
      </c>
      <c r="S533" s="193">
        <v>2.6758000000000001E-4</v>
      </c>
      <c r="T533" s="193">
        <v>-7.7667000000000003E-4</v>
      </c>
    </row>
    <row r="534" spans="1:20" x14ac:dyDescent="0.25">
      <c r="C534" s="193" t="s">
        <v>1666</v>
      </c>
      <c r="D534" s="193">
        <v>1.9721999999999999E-3</v>
      </c>
      <c r="E534" s="193">
        <v>3.1738999999999999E-3</v>
      </c>
      <c r="F534" s="193">
        <v>4.2655999999999996E-3</v>
      </c>
      <c r="G534" s="193">
        <v>5.1913999999999997E-3</v>
      </c>
      <c r="H534" s="193">
        <v>5.8694999999999997E-3</v>
      </c>
      <c r="I534" s="193">
        <v>6.4243E-3</v>
      </c>
      <c r="J534" s="193">
        <v>6.5334E-3</v>
      </c>
      <c r="K534" s="193">
        <v>6.6254E-3</v>
      </c>
      <c r="L534" s="193">
        <v>6.7847999999999997E-3</v>
      </c>
      <c r="M534" s="193">
        <v>6.7844000000000003E-3</v>
      </c>
      <c r="N534" s="193">
        <v>6.5775E-3</v>
      </c>
      <c r="O534" s="193">
        <v>6.2740000000000001E-3</v>
      </c>
      <c r="P534" s="193">
        <v>5.8675999999999997E-3</v>
      </c>
      <c r="Q534" s="193">
        <v>5.4884E-3</v>
      </c>
      <c r="R534" s="193">
        <v>5.2329999999999998E-3</v>
      </c>
      <c r="S534" s="193">
        <v>5.0385999999999998E-3</v>
      </c>
      <c r="T534" s="193">
        <v>4.8681000000000002E-3</v>
      </c>
    </row>
    <row r="535" spans="1:20" x14ac:dyDescent="0.25">
      <c r="C535" s="193" t="s">
        <v>1667</v>
      </c>
      <c r="D535" s="193">
        <v>3.0000000000000001E-3</v>
      </c>
      <c r="E535" s="193">
        <v>1.2E-2</v>
      </c>
      <c r="F535" s="193">
        <v>1.0999999999999999E-2</v>
      </c>
      <c r="G535" s="193">
        <v>8.9999999999999993E-3</v>
      </c>
      <c r="H535" s="193">
        <v>7.0000000000000001E-3</v>
      </c>
      <c r="I535" s="193">
        <v>7.0000000000000001E-3</v>
      </c>
      <c r="J535" s="193">
        <v>8.9999999999999993E-3</v>
      </c>
      <c r="K535" s="193">
        <v>1.0999999999999999E-2</v>
      </c>
      <c r="L535" s="193">
        <v>1.2999999999999999E-2</v>
      </c>
      <c r="M535" s="193">
        <v>1.4E-2</v>
      </c>
      <c r="N535" s="193">
        <v>1.4999999999999999E-2</v>
      </c>
      <c r="O535" s="193">
        <v>1.6E-2</v>
      </c>
      <c r="P535" s="193">
        <v>1.6E-2</v>
      </c>
      <c r="Q535" s="193">
        <v>1.6E-2</v>
      </c>
      <c r="R535" s="193">
        <v>1.4999999999999999E-2</v>
      </c>
      <c r="S535" s="193">
        <v>1.4999999999999999E-2</v>
      </c>
      <c r="T535" s="193">
        <v>1.4E-2</v>
      </c>
    </row>
    <row r="536" spans="1:20" x14ac:dyDescent="0.25">
      <c r="C536" s="193" t="s">
        <v>1668</v>
      </c>
      <c r="D536" s="193">
        <v>8.0000000000000002E-3</v>
      </c>
      <c r="E536" s="193">
        <v>1.7999999999999999E-2</v>
      </c>
      <c r="F536" s="193">
        <v>1.9E-2</v>
      </c>
      <c r="G536" s="193">
        <v>1.7999999999999999E-2</v>
      </c>
      <c r="H536" s="193">
        <v>1.6E-2</v>
      </c>
      <c r="I536" s="193">
        <v>1.7999999999999999E-2</v>
      </c>
      <c r="J536" s="193">
        <v>0.02</v>
      </c>
      <c r="K536" s="193">
        <v>2.1999999999999999E-2</v>
      </c>
      <c r="L536" s="193">
        <v>2.3E-2</v>
      </c>
      <c r="M536" s="193">
        <v>2.5000000000000001E-2</v>
      </c>
      <c r="N536" s="193">
        <v>2.5999999999999999E-2</v>
      </c>
      <c r="O536" s="193">
        <v>2.5999999999999999E-2</v>
      </c>
      <c r="P536" s="193">
        <v>2.5999999999999999E-2</v>
      </c>
      <c r="Q536" s="193">
        <v>2.5999999999999999E-2</v>
      </c>
      <c r="R536" s="193">
        <v>2.5999999999999999E-2</v>
      </c>
      <c r="S536" s="193">
        <v>2.5000000000000001E-2</v>
      </c>
      <c r="T536" s="193">
        <v>2.5000000000000001E-2</v>
      </c>
    </row>
    <row r="537" spans="1:20" x14ac:dyDescent="0.25">
      <c r="C537" s="193" t="s">
        <v>1669</v>
      </c>
      <c r="D537" s="193">
        <v>0.01</v>
      </c>
      <c r="E537" s="193">
        <v>1.7000000000000001E-2</v>
      </c>
      <c r="F537" s="193">
        <v>1.7999999999999999E-2</v>
      </c>
      <c r="G537" s="193">
        <v>1.7000000000000001E-2</v>
      </c>
      <c r="H537" s="193">
        <v>1.4999999999999999E-2</v>
      </c>
      <c r="I537" s="193">
        <v>1.4E-2</v>
      </c>
      <c r="J537" s="193">
        <v>1.4999999999999999E-2</v>
      </c>
      <c r="K537" s="193">
        <v>1.7000000000000001E-2</v>
      </c>
      <c r="L537" s="193">
        <v>1.9E-2</v>
      </c>
      <c r="M537" s="193">
        <v>2.1000000000000001E-2</v>
      </c>
      <c r="N537" s="193">
        <v>2.1999999999999999E-2</v>
      </c>
      <c r="O537" s="193">
        <v>2.1999999999999999E-2</v>
      </c>
      <c r="P537" s="193">
        <v>2.3E-2</v>
      </c>
      <c r="Q537" s="193">
        <v>2.3E-2</v>
      </c>
      <c r="R537" s="193">
        <v>2.1999999999999999E-2</v>
      </c>
      <c r="S537" s="193">
        <v>2.1999999999999999E-2</v>
      </c>
      <c r="T537" s="193">
        <v>2.1999999999999999E-2</v>
      </c>
    </row>
    <row r="538" spans="1:20" x14ac:dyDescent="0.25">
      <c r="A538" s="193" t="s">
        <v>1840</v>
      </c>
      <c r="B538" s="193" t="s">
        <v>1841</v>
      </c>
      <c r="C538" s="193" t="s">
        <v>1664</v>
      </c>
      <c r="D538" s="193">
        <v>-8.4188000000000004E-4</v>
      </c>
      <c r="E538" s="193">
        <v>-2.7063E-3</v>
      </c>
      <c r="F538" s="193">
        <v>-1.6937E-3</v>
      </c>
      <c r="G538" s="193">
        <v>-5.3744000000000003E-4</v>
      </c>
      <c r="H538" s="193">
        <v>1.4486E-3</v>
      </c>
      <c r="I538" s="193">
        <v>4.9284000000000003E-3</v>
      </c>
      <c r="J538" s="193">
        <v>6.0891000000000001E-3</v>
      </c>
      <c r="K538" s="193">
        <v>6.6448000000000002E-3</v>
      </c>
      <c r="L538" s="193">
        <v>6.7432999999999998E-3</v>
      </c>
      <c r="M538" s="193">
        <v>6.4428000000000003E-3</v>
      </c>
      <c r="N538" s="193">
        <v>5.9262999999999998E-3</v>
      </c>
      <c r="O538" s="193">
        <v>5.2281000000000003E-3</v>
      </c>
      <c r="P538" s="193">
        <v>4.1364000000000001E-3</v>
      </c>
      <c r="Q538" s="193">
        <v>2.8299000000000002E-3</v>
      </c>
      <c r="R538" s="193">
        <v>1.7901E-3</v>
      </c>
      <c r="S538" s="193">
        <v>8.0935999999999996E-4</v>
      </c>
      <c r="T538" s="193">
        <v>-7.2891000000000004E-5</v>
      </c>
    </row>
    <row r="539" spans="1:20" x14ac:dyDescent="0.25">
      <c r="C539" s="193" t="s">
        <v>1665</v>
      </c>
      <c r="D539" s="193">
        <v>-1.1179E-3</v>
      </c>
      <c r="E539" s="193">
        <v>-2.9594999999999999E-3</v>
      </c>
      <c r="F539" s="193">
        <v>-1.7700999999999999E-3</v>
      </c>
      <c r="G539" s="193">
        <v>-4.4665999999999998E-4</v>
      </c>
      <c r="H539" s="193">
        <v>1.7122000000000001E-3</v>
      </c>
      <c r="I539" s="193">
        <v>5.1060999999999997E-3</v>
      </c>
      <c r="J539" s="193">
        <v>5.9518000000000001E-3</v>
      </c>
      <c r="K539" s="193">
        <v>6.1917999999999999E-3</v>
      </c>
      <c r="L539" s="193">
        <v>6.2142999999999999E-3</v>
      </c>
      <c r="M539" s="193">
        <v>5.9611999999999998E-3</v>
      </c>
      <c r="N539" s="193">
        <v>5.4358000000000002E-3</v>
      </c>
      <c r="O539" s="193">
        <v>4.7204999999999999E-3</v>
      </c>
      <c r="P539" s="193">
        <v>3.6475000000000001E-3</v>
      </c>
      <c r="Q539" s="193">
        <v>2.3746000000000001E-3</v>
      </c>
      <c r="R539" s="193">
        <v>1.3794E-3</v>
      </c>
      <c r="S539" s="193">
        <v>5.4832999999999998E-4</v>
      </c>
      <c r="T539" s="193">
        <v>-1.7603000000000001E-4</v>
      </c>
    </row>
    <row r="540" spans="1:20" x14ac:dyDescent="0.25">
      <c r="C540" s="193" t="s">
        <v>1666</v>
      </c>
      <c r="D540" s="193">
        <v>1.3556E-3</v>
      </c>
      <c r="E540" s="193">
        <v>2.1405999999999999E-3</v>
      </c>
      <c r="F540" s="193">
        <v>2.8432000000000002E-3</v>
      </c>
      <c r="G540" s="193">
        <v>3.4529999999999999E-3</v>
      </c>
      <c r="H540" s="193">
        <v>3.9414000000000003E-3</v>
      </c>
      <c r="I540" s="193">
        <v>4.3566000000000004E-3</v>
      </c>
      <c r="J540" s="193">
        <v>4.4682000000000003E-3</v>
      </c>
      <c r="K540" s="193">
        <v>4.5599999999999998E-3</v>
      </c>
      <c r="L540" s="193">
        <v>4.6632000000000002E-3</v>
      </c>
      <c r="M540" s="193">
        <v>4.6296000000000002E-3</v>
      </c>
      <c r="N540" s="193">
        <v>4.4593999999999996E-3</v>
      </c>
      <c r="O540" s="193">
        <v>4.2250999999999999E-3</v>
      </c>
      <c r="P540" s="193">
        <v>3.9179999999999996E-3</v>
      </c>
      <c r="Q540" s="193">
        <v>3.6581000000000001E-3</v>
      </c>
      <c r="R540" s="193">
        <v>3.4657999999999998E-3</v>
      </c>
      <c r="S540" s="193">
        <v>3.2897999999999998E-3</v>
      </c>
      <c r="T540" s="193">
        <v>3.1378000000000001E-3</v>
      </c>
    </row>
    <row r="541" spans="1:20" x14ac:dyDescent="0.25">
      <c r="C541" s="193" t="s">
        <v>1667</v>
      </c>
      <c r="D541" s="193">
        <v>2E-3</v>
      </c>
      <c r="E541" s="193">
        <v>8.0000000000000002E-3</v>
      </c>
      <c r="F541" s="193">
        <v>6.0000000000000001E-3</v>
      </c>
      <c r="G541" s="193">
        <v>4.0000000000000001E-3</v>
      </c>
      <c r="H541" s="193">
        <v>4.0000000000000001E-3</v>
      </c>
      <c r="I541" s="193">
        <v>8.0000000000000002E-3</v>
      </c>
      <c r="J541" s="193">
        <v>1.2E-2</v>
      </c>
      <c r="K541" s="193">
        <v>1.6E-2</v>
      </c>
      <c r="L541" s="193">
        <v>1.9E-2</v>
      </c>
      <c r="M541" s="193">
        <v>2.1000000000000001E-2</v>
      </c>
      <c r="N541" s="193">
        <v>2.1999999999999999E-2</v>
      </c>
      <c r="O541" s="193">
        <v>2.3E-2</v>
      </c>
      <c r="P541" s="193">
        <v>2.3E-2</v>
      </c>
      <c r="Q541" s="193">
        <v>2.3E-2</v>
      </c>
      <c r="R541" s="193">
        <v>2.1999999999999999E-2</v>
      </c>
      <c r="S541" s="193">
        <v>2.1000000000000001E-2</v>
      </c>
      <c r="T541" s="193">
        <v>2.1000000000000001E-2</v>
      </c>
    </row>
    <row r="542" spans="1:20" x14ac:dyDescent="0.25">
      <c r="C542" s="193" t="s">
        <v>1668</v>
      </c>
      <c r="D542" s="193">
        <v>7.0000000000000001E-3</v>
      </c>
      <c r="E542" s="193">
        <v>1.4999999999999999E-2</v>
      </c>
      <c r="F542" s="193">
        <v>1.4E-2</v>
      </c>
      <c r="G542" s="193">
        <v>1.4E-2</v>
      </c>
      <c r="H542" s="193">
        <v>1.4E-2</v>
      </c>
      <c r="I542" s="193">
        <v>1.9E-2</v>
      </c>
      <c r="J542" s="193">
        <v>2.3E-2</v>
      </c>
      <c r="K542" s="193">
        <v>2.5999999999999999E-2</v>
      </c>
      <c r="L542" s="193">
        <v>2.8000000000000001E-2</v>
      </c>
      <c r="M542" s="193">
        <v>0.03</v>
      </c>
      <c r="N542" s="193">
        <v>0.03</v>
      </c>
      <c r="O542" s="193">
        <v>3.1E-2</v>
      </c>
      <c r="P542" s="193">
        <v>3.1E-2</v>
      </c>
      <c r="Q542" s="193">
        <v>0.03</v>
      </c>
      <c r="R542" s="193">
        <v>0.03</v>
      </c>
      <c r="S542" s="193">
        <v>2.9000000000000001E-2</v>
      </c>
      <c r="T542" s="193">
        <v>2.9000000000000001E-2</v>
      </c>
    </row>
    <row r="543" spans="1:20" x14ac:dyDescent="0.25">
      <c r="C543" s="193" t="s">
        <v>1669</v>
      </c>
      <c r="D543" s="193">
        <v>8.9999999999999993E-3</v>
      </c>
      <c r="E543" s="193">
        <v>1.4999999999999999E-2</v>
      </c>
      <c r="F543" s="193">
        <v>1.4999999999999999E-2</v>
      </c>
      <c r="G543" s="193">
        <v>1.2999999999999999E-2</v>
      </c>
      <c r="H543" s="193">
        <v>1.2E-2</v>
      </c>
      <c r="I543" s="193">
        <v>1.4999999999999999E-2</v>
      </c>
      <c r="J543" s="193">
        <v>1.9E-2</v>
      </c>
      <c r="K543" s="193">
        <v>2.1999999999999999E-2</v>
      </c>
      <c r="L543" s="193">
        <v>2.5000000000000001E-2</v>
      </c>
      <c r="M543" s="193">
        <v>2.5999999999999999E-2</v>
      </c>
      <c r="N543" s="193">
        <v>2.7E-2</v>
      </c>
      <c r="O543" s="193">
        <v>2.8000000000000001E-2</v>
      </c>
      <c r="P543" s="193">
        <v>2.8000000000000001E-2</v>
      </c>
      <c r="Q543" s="193">
        <v>2.8000000000000001E-2</v>
      </c>
      <c r="R543" s="193">
        <v>2.7E-2</v>
      </c>
      <c r="S543" s="193">
        <v>2.7E-2</v>
      </c>
      <c r="T543" s="193">
        <v>2.5999999999999999E-2</v>
      </c>
    </row>
    <row r="544" spans="1:20" x14ac:dyDescent="0.25">
      <c r="A544" s="193" t="s">
        <v>1842</v>
      </c>
      <c r="B544" s="193" t="s">
        <v>1843</v>
      </c>
      <c r="C544" s="193" t="s">
        <v>1664</v>
      </c>
      <c r="D544" s="193">
        <v>-1.9694000000000001E-3</v>
      </c>
      <c r="E544" s="193">
        <v>-3.3208000000000001E-3</v>
      </c>
      <c r="F544" s="193">
        <v>-3.9588000000000002E-3</v>
      </c>
      <c r="G544" s="193">
        <v>-4.9217999999999996E-3</v>
      </c>
      <c r="H544" s="193">
        <v>-4.6863E-3</v>
      </c>
      <c r="I544" s="193">
        <v>-3.2801000000000002E-3</v>
      </c>
      <c r="J544" s="193">
        <v>-1.8772000000000001E-3</v>
      </c>
      <c r="K544" s="193">
        <v>-3.3603000000000002E-4</v>
      </c>
      <c r="L544" s="193">
        <v>1.2861999999999999E-3</v>
      </c>
      <c r="M544" s="193">
        <v>2.9648000000000001E-3</v>
      </c>
      <c r="N544" s="193">
        <v>4.1292000000000004E-3</v>
      </c>
      <c r="O544" s="193">
        <v>5.0759000000000004E-3</v>
      </c>
      <c r="P544" s="193">
        <v>5.6341000000000004E-3</v>
      </c>
      <c r="Q544" s="193">
        <v>5.8776999999999996E-3</v>
      </c>
      <c r="R544" s="193">
        <v>6.0615E-3</v>
      </c>
      <c r="S544" s="193">
        <v>5.9817000000000004E-3</v>
      </c>
      <c r="T544" s="193">
        <v>5.7105999999999997E-3</v>
      </c>
    </row>
    <row r="545" spans="1:20" x14ac:dyDescent="0.25">
      <c r="C545" s="193" t="s">
        <v>1665</v>
      </c>
      <c r="D545" s="193">
        <v>-2.1960999999999999E-3</v>
      </c>
      <c r="E545" s="193">
        <v>-3.5504999999999998E-3</v>
      </c>
      <c r="F545" s="193">
        <v>-4.1539999999999997E-3</v>
      </c>
      <c r="G545" s="193">
        <v>-5.0837E-3</v>
      </c>
      <c r="H545" s="193">
        <v>-4.6207000000000002E-3</v>
      </c>
      <c r="I545" s="193">
        <v>-3.0071999999999998E-3</v>
      </c>
      <c r="J545" s="193">
        <v>-1.6262E-3</v>
      </c>
      <c r="K545" s="193">
        <v>-2.0924999999999999E-4</v>
      </c>
      <c r="L545" s="193">
        <v>1.2788000000000001E-3</v>
      </c>
      <c r="M545" s="193">
        <v>2.8154E-3</v>
      </c>
      <c r="N545" s="193">
        <v>3.8099000000000002E-3</v>
      </c>
      <c r="O545" s="193">
        <v>4.6113999999999999E-3</v>
      </c>
      <c r="P545" s="193">
        <v>5.0806999999999996E-3</v>
      </c>
      <c r="Q545" s="193">
        <v>5.2126000000000004E-3</v>
      </c>
      <c r="R545" s="193">
        <v>5.2529999999999999E-3</v>
      </c>
      <c r="S545" s="193">
        <v>5.1019000000000004E-3</v>
      </c>
      <c r="T545" s="193">
        <v>4.7859E-3</v>
      </c>
    </row>
    <row r="546" spans="1:20" x14ac:dyDescent="0.25">
      <c r="C546" s="193" t="s">
        <v>1666</v>
      </c>
      <c r="D546" s="193">
        <v>9.7402999999999997E-4</v>
      </c>
      <c r="E546" s="193">
        <v>1.5659000000000001E-3</v>
      </c>
      <c r="F546" s="193">
        <v>2.1928999999999998E-3</v>
      </c>
      <c r="G546" s="193">
        <v>2.81E-3</v>
      </c>
      <c r="H546" s="193">
        <v>3.3999999999999998E-3</v>
      </c>
      <c r="I546" s="193">
        <v>3.8541999999999999E-3</v>
      </c>
      <c r="J546" s="193">
        <v>4.1713000000000002E-3</v>
      </c>
      <c r="K546" s="193">
        <v>4.4365000000000003E-3</v>
      </c>
      <c r="L546" s="193">
        <v>4.6946999999999996E-3</v>
      </c>
      <c r="M546" s="193">
        <v>4.9554000000000004E-3</v>
      </c>
      <c r="N546" s="193">
        <v>5.2006999999999999E-3</v>
      </c>
      <c r="O546" s="193">
        <v>5.4178000000000004E-3</v>
      </c>
      <c r="P546" s="193">
        <v>5.5491999999999998E-3</v>
      </c>
      <c r="Q546" s="193">
        <v>5.5760000000000002E-3</v>
      </c>
      <c r="R546" s="193">
        <v>5.5370999999999997E-3</v>
      </c>
      <c r="S546" s="193">
        <v>5.4695999999999998E-3</v>
      </c>
      <c r="T546" s="193">
        <v>5.3737000000000004E-3</v>
      </c>
    </row>
    <row r="547" spans="1:20" x14ac:dyDescent="0.25">
      <c r="C547" s="193" t="s">
        <v>1667</v>
      </c>
      <c r="D547" s="193">
        <v>1.4999999999999999E-2</v>
      </c>
      <c r="E547" s="193">
        <v>1.4999999999999999E-2</v>
      </c>
      <c r="F547" s="193">
        <v>1.4999999999999999E-2</v>
      </c>
      <c r="G547" s="193">
        <v>1.6E-2</v>
      </c>
      <c r="H547" s="193">
        <v>1.4999999999999999E-2</v>
      </c>
      <c r="I547" s="193">
        <v>1.2999999999999999E-2</v>
      </c>
      <c r="J547" s="193">
        <v>0.01</v>
      </c>
      <c r="K547" s="193">
        <v>8.0000000000000002E-3</v>
      </c>
      <c r="L547" s="193">
        <v>7.0000000000000001E-3</v>
      </c>
      <c r="M547" s="193">
        <v>7.0000000000000001E-3</v>
      </c>
      <c r="N547" s="193">
        <v>7.0000000000000001E-3</v>
      </c>
      <c r="O547" s="193">
        <v>7.0000000000000001E-3</v>
      </c>
      <c r="P547" s="193">
        <v>8.0000000000000002E-3</v>
      </c>
      <c r="Q547" s="193">
        <v>8.0000000000000002E-3</v>
      </c>
      <c r="R547" s="193">
        <v>8.9999999999999993E-3</v>
      </c>
      <c r="S547" s="193">
        <v>8.9999999999999993E-3</v>
      </c>
      <c r="T547" s="193">
        <v>0.01</v>
      </c>
    </row>
    <row r="548" spans="1:20" x14ac:dyDescent="0.25">
      <c r="C548" s="193" t="s">
        <v>1668</v>
      </c>
      <c r="D548" s="193">
        <v>0.02</v>
      </c>
      <c r="E548" s="193">
        <v>2.1000000000000001E-2</v>
      </c>
      <c r="F548" s="193">
        <v>2.1000000000000001E-2</v>
      </c>
      <c r="G548" s="193">
        <v>2.3E-2</v>
      </c>
      <c r="H548" s="193">
        <v>2.1999999999999999E-2</v>
      </c>
      <c r="I548" s="193">
        <v>1.9E-2</v>
      </c>
      <c r="J548" s="193">
        <v>1.7000000000000001E-2</v>
      </c>
      <c r="K548" s="193">
        <v>1.6E-2</v>
      </c>
      <c r="L548" s="193">
        <v>1.4999999999999999E-2</v>
      </c>
      <c r="M548" s="193">
        <v>1.4999999999999999E-2</v>
      </c>
      <c r="N548" s="193">
        <v>1.4999999999999999E-2</v>
      </c>
      <c r="O548" s="193">
        <v>1.6E-2</v>
      </c>
      <c r="P548" s="193">
        <v>1.6E-2</v>
      </c>
      <c r="Q548" s="193">
        <v>1.7000000000000001E-2</v>
      </c>
      <c r="R548" s="193">
        <v>1.7000000000000001E-2</v>
      </c>
      <c r="S548" s="193">
        <v>1.7999999999999999E-2</v>
      </c>
      <c r="T548" s="193">
        <v>1.7999999999999999E-2</v>
      </c>
    </row>
    <row r="549" spans="1:20" x14ac:dyDescent="0.25">
      <c r="C549" s="193" t="s">
        <v>1669</v>
      </c>
      <c r="D549" s="193">
        <v>1.4999999999999999E-2</v>
      </c>
      <c r="E549" s="193">
        <v>1.4E-2</v>
      </c>
      <c r="F549" s="193">
        <v>1.6E-2</v>
      </c>
      <c r="G549" s="193">
        <v>1.7999999999999999E-2</v>
      </c>
      <c r="H549" s="193">
        <v>1.7999999999999999E-2</v>
      </c>
      <c r="I549" s="193">
        <v>1.7000000000000001E-2</v>
      </c>
      <c r="J549" s="193">
        <v>1.4999999999999999E-2</v>
      </c>
      <c r="K549" s="193">
        <v>1.2999999999999999E-2</v>
      </c>
      <c r="L549" s="193">
        <v>1.2E-2</v>
      </c>
      <c r="M549" s="193">
        <v>1.0999999999999999E-2</v>
      </c>
      <c r="N549" s="193">
        <v>1.0999999999999999E-2</v>
      </c>
      <c r="O549" s="193">
        <v>1.2E-2</v>
      </c>
      <c r="P549" s="193">
        <v>1.2999999999999999E-2</v>
      </c>
      <c r="Q549" s="193">
        <v>1.4E-2</v>
      </c>
      <c r="R549" s="193">
        <v>1.4999999999999999E-2</v>
      </c>
      <c r="S549" s="193">
        <v>1.6E-2</v>
      </c>
      <c r="T549" s="193">
        <v>1.6E-2</v>
      </c>
    </row>
    <row r="550" spans="1:20" x14ac:dyDescent="0.25">
      <c r="A550" s="193" t="s">
        <v>1844</v>
      </c>
      <c r="B550" s="193" t="s">
        <v>1845</v>
      </c>
      <c r="C550" s="193" t="s">
        <v>1664</v>
      </c>
      <c r="D550" s="193">
        <v>-5.2132000000000003E-3</v>
      </c>
      <c r="E550" s="193">
        <v>-6.0876000000000003E-3</v>
      </c>
      <c r="F550" s="193">
        <v>-6.8132000000000002E-3</v>
      </c>
      <c r="G550" s="193">
        <v>-6.7301000000000001E-3</v>
      </c>
      <c r="H550" s="193">
        <v>-3.7569000000000001E-3</v>
      </c>
      <c r="I550" s="193">
        <v>6.7602000000000005E-4</v>
      </c>
      <c r="J550" s="193">
        <v>3.7853000000000001E-3</v>
      </c>
      <c r="K550" s="193">
        <v>5.6682E-3</v>
      </c>
      <c r="L550" s="193">
        <v>6.7860999999999998E-3</v>
      </c>
      <c r="M550" s="193">
        <v>7.6423999999999997E-3</v>
      </c>
      <c r="N550" s="193">
        <v>7.6701E-3</v>
      </c>
      <c r="O550" s="193">
        <v>7.4355000000000003E-3</v>
      </c>
      <c r="P550" s="193">
        <v>6.4465E-3</v>
      </c>
      <c r="Q550" s="193">
        <v>5.0147999999999998E-3</v>
      </c>
      <c r="R550" s="193">
        <v>3.7363000000000001E-3</v>
      </c>
      <c r="S550" s="193">
        <v>2.3809E-3</v>
      </c>
      <c r="T550" s="193">
        <v>1.0790999999999999E-3</v>
      </c>
    </row>
    <row r="551" spans="1:20" x14ac:dyDescent="0.25">
      <c r="C551" s="193" t="s">
        <v>1665</v>
      </c>
      <c r="D551" s="193">
        <v>-5.6825000000000001E-3</v>
      </c>
      <c r="E551" s="193">
        <v>-6.5262000000000002E-3</v>
      </c>
      <c r="F551" s="193">
        <v>-6.9893999999999998E-3</v>
      </c>
      <c r="G551" s="193">
        <v>-6.5224999999999997E-3</v>
      </c>
      <c r="H551" s="193">
        <v>-3.0828000000000001E-3</v>
      </c>
      <c r="I551" s="193">
        <v>1.3648E-3</v>
      </c>
      <c r="J551" s="193">
        <v>4.0175000000000002E-3</v>
      </c>
      <c r="K551" s="193">
        <v>5.3699999999999998E-3</v>
      </c>
      <c r="L551" s="193">
        <v>6.2513000000000004E-3</v>
      </c>
      <c r="M551" s="193">
        <v>7.0441000000000002E-3</v>
      </c>
      <c r="N551" s="193">
        <v>6.9007000000000001E-3</v>
      </c>
      <c r="O551" s="193">
        <v>6.5104000000000004E-3</v>
      </c>
      <c r="P551" s="193">
        <v>5.4498999999999997E-3</v>
      </c>
      <c r="Q551" s="193">
        <v>3.9448E-3</v>
      </c>
      <c r="R551" s="193">
        <v>2.6042999999999999E-3</v>
      </c>
      <c r="S551" s="193">
        <v>1.3258E-3</v>
      </c>
      <c r="T551" s="193">
        <v>1.615E-4</v>
      </c>
    </row>
    <row r="552" spans="1:20" x14ac:dyDescent="0.25">
      <c r="C552" s="193" t="s">
        <v>1666</v>
      </c>
      <c r="D552" s="193">
        <v>3.6441999999999998E-3</v>
      </c>
      <c r="E552" s="193">
        <v>4.1520000000000003E-3</v>
      </c>
      <c r="F552" s="193">
        <v>5.6127E-3</v>
      </c>
      <c r="G552" s="193">
        <v>6.8744000000000001E-3</v>
      </c>
      <c r="H552" s="193">
        <v>7.7923000000000003E-3</v>
      </c>
      <c r="I552" s="193">
        <v>8.5532999999999998E-3</v>
      </c>
      <c r="J552" s="193">
        <v>8.6820000000000005E-3</v>
      </c>
      <c r="K552" s="193">
        <v>8.8336000000000005E-3</v>
      </c>
      <c r="L552" s="193">
        <v>9.0903000000000008E-3</v>
      </c>
      <c r="M552" s="193">
        <v>9.2116999999999997E-3</v>
      </c>
      <c r="N552" s="193">
        <v>9.1529999999999997E-3</v>
      </c>
      <c r="O552" s="193">
        <v>8.8915999999999995E-3</v>
      </c>
      <c r="P552" s="193">
        <v>8.5646999999999997E-3</v>
      </c>
      <c r="Q552" s="193">
        <v>8.1892000000000006E-3</v>
      </c>
      <c r="R552" s="193">
        <v>7.8799999999999999E-3</v>
      </c>
      <c r="S552" s="193">
        <v>7.6794000000000003E-3</v>
      </c>
      <c r="T552" s="193">
        <v>7.4824999999999996E-3</v>
      </c>
    </row>
    <row r="553" spans="1:20" x14ac:dyDescent="0.25">
      <c r="C553" s="193" t="s">
        <v>1667</v>
      </c>
      <c r="D553" s="193">
        <v>1.0999999999999999E-2</v>
      </c>
      <c r="E553" s="193">
        <v>1.4E-2</v>
      </c>
      <c r="F553" s="193">
        <v>1.4E-2</v>
      </c>
      <c r="G553" s="193">
        <v>1.4E-2</v>
      </c>
      <c r="H553" s="193">
        <v>1.2E-2</v>
      </c>
      <c r="I553" s="193">
        <v>8.9999999999999993E-3</v>
      </c>
      <c r="J553" s="193">
        <v>8.0000000000000002E-3</v>
      </c>
      <c r="K553" s="193">
        <v>8.0000000000000002E-3</v>
      </c>
      <c r="L553" s="193">
        <v>8.9999999999999993E-3</v>
      </c>
      <c r="M553" s="193">
        <v>8.9999999999999993E-3</v>
      </c>
      <c r="N553" s="193">
        <v>0.01</v>
      </c>
      <c r="O553" s="193">
        <v>1.0999999999999999E-2</v>
      </c>
      <c r="P553" s="193">
        <v>1.0999999999999999E-2</v>
      </c>
      <c r="Q553" s="193">
        <v>1.0999999999999999E-2</v>
      </c>
      <c r="R553" s="193">
        <v>0.01</v>
      </c>
      <c r="S553" s="193">
        <v>0.01</v>
      </c>
      <c r="T553" s="193">
        <v>0.01</v>
      </c>
    </row>
    <row r="554" spans="1:20" x14ac:dyDescent="0.25">
      <c r="C554" s="193" t="s">
        <v>1668</v>
      </c>
      <c r="D554" s="193">
        <v>1.7000000000000001E-2</v>
      </c>
      <c r="E554" s="193">
        <v>0.02</v>
      </c>
      <c r="F554" s="193">
        <v>2.1999999999999999E-2</v>
      </c>
      <c r="G554" s="193">
        <v>2.1999999999999999E-2</v>
      </c>
      <c r="H554" s="193">
        <v>2.1000000000000001E-2</v>
      </c>
      <c r="I554" s="193">
        <v>0.02</v>
      </c>
      <c r="J554" s="193">
        <v>0.02</v>
      </c>
      <c r="K554" s="193">
        <v>0.02</v>
      </c>
      <c r="L554" s="193">
        <v>2.1000000000000001E-2</v>
      </c>
      <c r="M554" s="193">
        <v>2.1999999999999999E-2</v>
      </c>
      <c r="N554" s="193">
        <v>2.3E-2</v>
      </c>
      <c r="O554" s="193">
        <v>2.3E-2</v>
      </c>
      <c r="P554" s="193">
        <v>2.3E-2</v>
      </c>
      <c r="Q554" s="193">
        <v>2.3E-2</v>
      </c>
      <c r="R554" s="193">
        <v>2.3E-2</v>
      </c>
      <c r="S554" s="193">
        <v>2.3E-2</v>
      </c>
      <c r="T554" s="193">
        <v>2.3E-2</v>
      </c>
    </row>
    <row r="555" spans="1:20" x14ac:dyDescent="0.25">
      <c r="C555" s="193" t="s">
        <v>1669</v>
      </c>
      <c r="D555" s="193">
        <v>1.6E-2</v>
      </c>
      <c r="E555" s="193">
        <v>1.7999999999999999E-2</v>
      </c>
      <c r="F555" s="193">
        <v>0.02</v>
      </c>
      <c r="G555" s="193">
        <v>2.1999999999999999E-2</v>
      </c>
      <c r="H555" s="193">
        <v>2.1000000000000001E-2</v>
      </c>
      <c r="I555" s="193">
        <v>1.7999999999999999E-2</v>
      </c>
      <c r="J555" s="193">
        <v>1.7000000000000001E-2</v>
      </c>
      <c r="K555" s="193">
        <v>1.7000000000000001E-2</v>
      </c>
      <c r="L555" s="193">
        <v>1.7000000000000001E-2</v>
      </c>
      <c r="M555" s="193">
        <v>1.7999999999999999E-2</v>
      </c>
      <c r="N555" s="193">
        <v>1.9E-2</v>
      </c>
      <c r="O555" s="193">
        <v>0.02</v>
      </c>
      <c r="P555" s="193">
        <v>0.02</v>
      </c>
      <c r="Q555" s="193">
        <v>2.1000000000000001E-2</v>
      </c>
      <c r="R555" s="193">
        <v>2.1000000000000001E-2</v>
      </c>
      <c r="S555" s="193">
        <v>2.1000000000000001E-2</v>
      </c>
      <c r="T555" s="193">
        <v>2.1000000000000001E-2</v>
      </c>
    </row>
    <row r="556" spans="1:20" x14ac:dyDescent="0.25">
      <c r="A556" s="193" t="s">
        <v>1846</v>
      </c>
      <c r="B556" s="193" t="s">
        <v>1847</v>
      </c>
      <c r="C556" s="193" t="s">
        <v>1664</v>
      </c>
      <c r="D556" s="193">
        <v>-0.45116000000000001</v>
      </c>
      <c r="E556" s="193">
        <v>-0.65073000000000003</v>
      </c>
      <c r="F556" s="193">
        <v>-0.44252999999999998</v>
      </c>
      <c r="G556" s="193">
        <v>-0.62802000000000002</v>
      </c>
      <c r="H556" s="193">
        <v>0.23086000000000001</v>
      </c>
      <c r="I556" s="193">
        <v>0.40622000000000003</v>
      </c>
      <c r="J556" s="193">
        <v>0.46597</v>
      </c>
      <c r="K556" s="193">
        <v>0.48981999999999998</v>
      </c>
      <c r="L556" s="193">
        <v>0.41929</v>
      </c>
      <c r="M556" s="193">
        <v>0.60628000000000004</v>
      </c>
      <c r="N556" s="193">
        <v>0.34791</v>
      </c>
      <c r="O556" s="193">
        <v>0.23544000000000001</v>
      </c>
      <c r="P556" s="193">
        <v>0.15604000000000001</v>
      </c>
      <c r="Q556" s="193">
        <v>2.6523000000000001E-2</v>
      </c>
      <c r="R556" s="193">
        <v>2.8296000000000002E-2</v>
      </c>
      <c r="S556" s="193">
        <v>-4.1158E-2</v>
      </c>
      <c r="T556" s="193">
        <v>-0.10231</v>
      </c>
    </row>
    <row r="557" spans="1:20" x14ac:dyDescent="0.25">
      <c r="C557" s="193" t="s">
        <v>1665</v>
      </c>
      <c r="D557" s="193">
        <v>-0.51917000000000002</v>
      </c>
      <c r="E557" s="193">
        <v>-0.68994999999999995</v>
      </c>
      <c r="F557" s="193">
        <v>-0.45840999999999998</v>
      </c>
      <c r="G557" s="193">
        <v>-0.5766</v>
      </c>
      <c r="H557" s="193">
        <v>0.31961000000000001</v>
      </c>
      <c r="I557" s="193">
        <v>0.48541000000000001</v>
      </c>
      <c r="J557" s="193">
        <v>0.45377000000000001</v>
      </c>
      <c r="K557" s="193">
        <v>0.42798000000000003</v>
      </c>
      <c r="L557" s="193">
        <v>0.37570999999999999</v>
      </c>
      <c r="M557" s="193">
        <v>0.55608000000000002</v>
      </c>
      <c r="N557" s="193">
        <v>0.2994</v>
      </c>
      <c r="O557" s="193">
        <v>0.19650999999999999</v>
      </c>
      <c r="P557" s="193">
        <v>0.13048999999999999</v>
      </c>
      <c r="Q557" s="193">
        <v>-5.5336999999999999E-3</v>
      </c>
      <c r="R557" s="193">
        <v>-1.7377E-2</v>
      </c>
      <c r="S557" s="193">
        <v>-6.1634000000000001E-2</v>
      </c>
      <c r="T557" s="193">
        <v>-0.10817</v>
      </c>
    </row>
    <row r="558" spans="1:20" x14ac:dyDescent="0.25">
      <c r="C558" s="193" t="s">
        <v>1666</v>
      </c>
      <c r="D558" s="193">
        <v>0.45789999999999997</v>
      </c>
      <c r="E558" s="193">
        <v>0.45934999999999998</v>
      </c>
      <c r="F558" s="193">
        <v>0.44999</v>
      </c>
      <c r="G558" s="193">
        <v>0.44946999999999998</v>
      </c>
      <c r="H558" s="193">
        <v>0.45988000000000001</v>
      </c>
      <c r="I558" s="193">
        <v>0.45452999999999999</v>
      </c>
      <c r="J558" s="193">
        <v>0.40788999999999997</v>
      </c>
      <c r="K558" s="193">
        <v>0.33848</v>
      </c>
      <c r="L558" s="193">
        <v>0.33051999999999998</v>
      </c>
      <c r="M558" s="193">
        <v>0.33137</v>
      </c>
      <c r="N558" s="193">
        <v>0.28347</v>
      </c>
      <c r="O558" s="193">
        <v>0.23894000000000001</v>
      </c>
      <c r="P558" s="193">
        <v>0.21335000000000001</v>
      </c>
      <c r="Q558" s="193">
        <v>0.18984000000000001</v>
      </c>
      <c r="R558" s="193">
        <v>0.18126</v>
      </c>
      <c r="S558" s="193">
        <v>0.16233</v>
      </c>
      <c r="T558" s="193">
        <v>0.14840999999999999</v>
      </c>
    </row>
    <row r="559" spans="1:20" x14ac:dyDescent="0.25">
      <c r="C559" s="193" t="s">
        <v>1667</v>
      </c>
      <c r="D559" s="193">
        <v>5.0000000000000001E-3</v>
      </c>
      <c r="E559" s="193">
        <v>0.01</v>
      </c>
      <c r="F559" s="193">
        <v>1.0999999999999999E-2</v>
      </c>
      <c r="G559" s="193">
        <v>1.4999999999999999E-2</v>
      </c>
      <c r="H559" s="193">
        <v>1.4999999999999999E-2</v>
      </c>
      <c r="I559" s="193">
        <v>1.6E-2</v>
      </c>
      <c r="J559" s="193">
        <v>1.7999999999999999E-2</v>
      </c>
      <c r="K559" s="193">
        <v>0.02</v>
      </c>
      <c r="L559" s="193">
        <v>2.1000000000000001E-2</v>
      </c>
      <c r="M559" s="193">
        <v>2.5000000000000001E-2</v>
      </c>
      <c r="N559" s="193">
        <v>2.5000000000000001E-2</v>
      </c>
      <c r="O559" s="193">
        <v>2.5999999999999999E-2</v>
      </c>
      <c r="P559" s="193">
        <v>2.5999999999999999E-2</v>
      </c>
      <c r="Q559" s="193">
        <v>2.5999999999999999E-2</v>
      </c>
      <c r="R559" s="193">
        <v>2.5999999999999999E-2</v>
      </c>
      <c r="S559" s="193">
        <v>2.5999999999999999E-2</v>
      </c>
      <c r="T559" s="193">
        <v>2.5999999999999999E-2</v>
      </c>
    </row>
    <row r="560" spans="1:20" x14ac:dyDescent="0.25">
      <c r="C560" s="193" t="s">
        <v>1668</v>
      </c>
      <c r="D560" s="193">
        <v>0.01</v>
      </c>
      <c r="E560" s="193">
        <v>1.7000000000000001E-2</v>
      </c>
      <c r="F560" s="193">
        <v>2.1000000000000001E-2</v>
      </c>
      <c r="G560" s="193">
        <v>2.5000000000000001E-2</v>
      </c>
      <c r="H560" s="193">
        <v>2.7E-2</v>
      </c>
      <c r="I560" s="193">
        <v>0.03</v>
      </c>
      <c r="J560" s="193">
        <v>3.2000000000000001E-2</v>
      </c>
      <c r="K560" s="193">
        <v>3.4000000000000002E-2</v>
      </c>
      <c r="L560" s="193">
        <v>3.5000000000000003E-2</v>
      </c>
      <c r="M560" s="193">
        <v>3.7999999999999999E-2</v>
      </c>
      <c r="N560" s="193">
        <v>3.9E-2</v>
      </c>
      <c r="O560" s="193">
        <v>3.9E-2</v>
      </c>
      <c r="P560" s="193">
        <v>3.9E-2</v>
      </c>
      <c r="Q560" s="193">
        <v>3.9E-2</v>
      </c>
      <c r="R560" s="193">
        <v>3.9E-2</v>
      </c>
      <c r="S560" s="193">
        <v>0.04</v>
      </c>
      <c r="T560" s="193">
        <v>0.04</v>
      </c>
    </row>
    <row r="561" spans="1:20" x14ac:dyDescent="0.25">
      <c r="C561" s="193" t="s">
        <v>1669</v>
      </c>
      <c r="D561" s="193">
        <v>1.0999999999999999E-2</v>
      </c>
      <c r="E561" s="193">
        <v>1.4E-2</v>
      </c>
      <c r="F561" s="193">
        <v>1.4999999999999999E-2</v>
      </c>
      <c r="G561" s="193">
        <v>1.6E-2</v>
      </c>
      <c r="H561" s="193">
        <v>1.4999999999999999E-2</v>
      </c>
      <c r="I561" s="193">
        <v>1.6E-2</v>
      </c>
      <c r="J561" s="193">
        <v>1.7999999999999999E-2</v>
      </c>
      <c r="K561" s="193">
        <v>1.7999999999999999E-2</v>
      </c>
      <c r="L561" s="193">
        <v>1.7999999999999999E-2</v>
      </c>
      <c r="M561" s="193">
        <v>1.9E-2</v>
      </c>
      <c r="N561" s="193">
        <v>1.9E-2</v>
      </c>
      <c r="O561" s="193">
        <v>1.9E-2</v>
      </c>
      <c r="P561" s="193">
        <v>1.9E-2</v>
      </c>
      <c r="Q561" s="193">
        <v>1.9E-2</v>
      </c>
      <c r="R561" s="193">
        <v>1.9E-2</v>
      </c>
      <c r="S561" s="193">
        <v>1.9E-2</v>
      </c>
      <c r="T561" s="193">
        <v>1.9E-2</v>
      </c>
    </row>
    <row r="562" spans="1:20" x14ac:dyDescent="0.25">
      <c r="A562" s="193" t="s">
        <v>1848</v>
      </c>
      <c r="B562" s="193" t="s">
        <v>1849</v>
      </c>
      <c r="C562" s="193" t="s">
        <v>1664</v>
      </c>
      <c r="D562" s="193">
        <v>-0.17041000000000001</v>
      </c>
      <c r="E562" s="193">
        <v>-0.41513</v>
      </c>
      <c r="F562" s="193">
        <v>-0.26593</v>
      </c>
      <c r="G562" s="193">
        <v>-0.31802000000000002</v>
      </c>
      <c r="H562" s="193">
        <v>3.9875000000000001E-2</v>
      </c>
      <c r="I562" s="193">
        <v>0.27560000000000001</v>
      </c>
      <c r="J562" s="193">
        <v>0.34837000000000001</v>
      </c>
      <c r="K562" s="193">
        <v>0.32552999999999999</v>
      </c>
      <c r="L562" s="193">
        <v>0.32189000000000001</v>
      </c>
      <c r="M562" s="193">
        <v>0.37779000000000001</v>
      </c>
      <c r="N562" s="193">
        <v>0.24601000000000001</v>
      </c>
      <c r="O562" s="193">
        <v>0.18912999999999999</v>
      </c>
      <c r="P562" s="193">
        <v>0.13936000000000001</v>
      </c>
      <c r="Q562" s="193">
        <v>4.1755E-2</v>
      </c>
      <c r="R562" s="193">
        <v>1.8742999999999999E-2</v>
      </c>
      <c r="S562" s="193">
        <v>-2.0330999999999998E-2</v>
      </c>
      <c r="T562" s="193">
        <v>-6.5064999999999998E-2</v>
      </c>
    </row>
    <row r="563" spans="1:20" x14ac:dyDescent="0.25">
      <c r="C563" s="193" t="s">
        <v>1665</v>
      </c>
      <c r="D563" s="193">
        <v>-0.18536</v>
      </c>
      <c r="E563" s="193">
        <v>-0.44224000000000002</v>
      </c>
      <c r="F563" s="193">
        <v>-0.26607999999999998</v>
      </c>
      <c r="G563" s="193">
        <v>-0.29263</v>
      </c>
      <c r="H563" s="193">
        <v>9.6630999999999995E-2</v>
      </c>
      <c r="I563" s="193">
        <v>0.32994000000000001</v>
      </c>
      <c r="J563" s="193">
        <v>0.34250000000000003</v>
      </c>
      <c r="K563" s="193">
        <v>0.29430000000000001</v>
      </c>
      <c r="L563" s="193">
        <v>0.28705000000000003</v>
      </c>
      <c r="M563" s="193">
        <v>0.34151999999999999</v>
      </c>
      <c r="N563" s="193">
        <v>0.21786</v>
      </c>
      <c r="O563" s="193">
        <v>0.16270000000000001</v>
      </c>
      <c r="P563" s="193">
        <v>0.11483</v>
      </c>
      <c r="Q563" s="193">
        <v>1.5339E-2</v>
      </c>
      <c r="R563" s="193">
        <v>-1.1063E-2</v>
      </c>
      <c r="S563" s="193">
        <v>-3.9659E-2</v>
      </c>
      <c r="T563" s="193">
        <v>-7.2808999999999999E-2</v>
      </c>
    </row>
    <row r="564" spans="1:20" x14ac:dyDescent="0.25">
      <c r="C564" s="193" t="s">
        <v>1666</v>
      </c>
      <c r="D564" s="193">
        <v>0.21828</v>
      </c>
      <c r="E564" s="193">
        <v>0.25161</v>
      </c>
      <c r="F564" s="193">
        <v>0.24892</v>
      </c>
      <c r="G564" s="193">
        <v>0.26074000000000003</v>
      </c>
      <c r="H564" s="193">
        <v>0.25672</v>
      </c>
      <c r="I564" s="193">
        <v>0.26494000000000001</v>
      </c>
      <c r="J564" s="193">
        <v>0.24729000000000001</v>
      </c>
      <c r="K564" s="193">
        <v>0.20863999999999999</v>
      </c>
      <c r="L564" s="193">
        <v>0.19855</v>
      </c>
      <c r="M564" s="193">
        <v>0.20322999999999999</v>
      </c>
      <c r="N564" s="193">
        <v>0.18099000000000001</v>
      </c>
      <c r="O564" s="193">
        <v>0.15204999999999999</v>
      </c>
      <c r="P564" s="193">
        <v>0.13370000000000001</v>
      </c>
      <c r="Q564" s="193">
        <v>0.11768000000000001</v>
      </c>
      <c r="R564" s="193">
        <v>0.11105</v>
      </c>
      <c r="S564" s="193">
        <v>0.10279000000000001</v>
      </c>
      <c r="T564" s="193">
        <v>9.7076999999999997E-2</v>
      </c>
    </row>
    <row r="565" spans="1:20" x14ac:dyDescent="0.25">
      <c r="C565" s="193" t="s">
        <v>1667</v>
      </c>
      <c r="D565" s="193">
        <v>2E-3</v>
      </c>
      <c r="E565" s="193">
        <v>0.01</v>
      </c>
      <c r="F565" s="193">
        <v>1.2E-2</v>
      </c>
      <c r="G565" s="193">
        <v>1.4999999999999999E-2</v>
      </c>
      <c r="H565" s="193">
        <v>1.4E-2</v>
      </c>
      <c r="I565" s="193">
        <v>1.6E-2</v>
      </c>
      <c r="J565" s="193">
        <v>1.9E-2</v>
      </c>
      <c r="K565" s="193">
        <v>2.1000000000000001E-2</v>
      </c>
      <c r="L565" s="193">
        <v>2.4E-2</v>
      </c>
      <c r="M565" s="193">
        <v>2.7E-2</v>
      </c>
      <c r="N565" s="193">
        <v>2.8000000000000001E-2</v>
      </c>
      <c r="O565" s="193">
        <v>2.9000000000000001E-2</v>
      </c>
      <c r="P565" s="193">
        <v>2.9000000000000001E-2</v>
      </c>
      <c r="Q565" s="193">
        <v>2.9000000000000001E-2</v>
      </c>
      <c r="R565" s="193">
        <v>2.9000000000000001E-2</v>
      </c>
      <c r="S565" s="193">
        <v>2.9000000000000001E-2</v>
      </c>
      <c r="T565" s="193">
        <v>2.9000000000000001E-2</v>
      </c>
    </row>
    <row r="566" spans="1:20" x14ac:dyDescent="0.25">
      <c r="C566" s="193" t="s">
        <v>1668</v>
      </c>
      <c r="D566" s="193">
        <v>6.0000000000000001E-3</v>
      </c>
      <c r="E566" s="193">
        <v>1.7000000000000001E-2</v>
      </c>
      <c r="F566" s="193">
        <v>0.02</v>
      </c>
      <c r="G566" s="193">
        <v>2.3E-2</v>
      </c>
      <c r="H566" s="193">
        <v>2.4E-2</v>
      </c>
      <c r="I566" s="193">
        <v>2.8000000000000001E-2</v>
      </c>
      <c r="J566" s="193">
        <v>3.2000000000000001E-2</v>
      </c>
      <c r="K566" s="193">
        <v>3.4000000000000002E-2</v>
      </c>
      <c r="L566" s="193">
        <v>3.5999999999999997E-2</v>
      </c>
      <c r="M566" s="193">
        <v>3.7999999999999999E-2</v>
      </c>
      <c r="N566" s="193">
        <v>3.9E-2</v>
      </c>
      <c r="O566" s="193">
        <v>0.04</v>
      </c>
      <c r="P566" s="193">
        <v>0.04</v>
      </c>
      <c r="Q566" s="193">
        <v>0.04</v>
      </c>
      <c r="R566" s="193">
        <v>0.04</v>
      </c>
      <c r="S566" s="193">
        <v>0.04</v>
      </c>
      <c r="T566" s="193">
        <v>0.04</v>
      </c>
    </row>
    <row r="567" spans="1:20" x14ac:dyDescent="0.25">
      <c r="C567" s="193" t="s">
        <v>1669</v>
      </c>
      <c r="D567" s="193">
        <v>8.0000000000000002E-3</v>
      </c>
      <c r="E567" s="193">
        <v>1.2999999999999999E-2</v>
      </c>
      <c r="F567" s="193">
        <v>1.4999999999999999E-2</v>
      </c>
      <c r="G567" s="193">
        <v>1.7000000000000001E-2</v>
      </c>
      <c r="H567" s="193">
        <v>1.4999999999999999E-2</v>
      </c>
      <c r="I567" s="193">
        <v>1.6E-2</v>
      </c>
      <c r="J567" s="193">
        <v>1.7999999999999999E-2</v>
      </c>
      <c r="K567" s="193">
        <v>1.9E-2</v>
      </c>
      <c r="L567" s="193">
        <v>0.02</v>
      </c>
      <c r="M567" s="193">
        <v>2.1000000000000001E-2</v>
      </c>
      <c r="N567" s="193">
        <v>2.1000000000000001E-2</v>
      </c>
      <c r="O567" s="193">
        <v>2.1999999999999999E-2</v>
      </c>
      <c r="P567" s="193">
        <v>2.1999999999999999E-2</v>
      </c>
      <c r="Q567" s="193">
        <v>2.1999999999999999E-2</v>
      </c>
      <c r="R567" s="193">
        <v>2.1999999999999999E-2</v>
      </c>
      <c r="S567" s="193">
        <v>2.1999999999999999E-2</v>
      </c>
      <c r="T567" s="193">
        <v>2.1999999999999999E-2</v>
      </c>
    </row>
    <row r="568" spans="1:20" x14ac:dyDescent="0.25">
      <c r="A568" s="193" t="s">
        <v>1850</v>
      </c>
      <c r="B568" s="193" t="s">
        <v>1851</v>
      </c>
      <c r="C568" s="193" t="s">
        <v>1664</v>
      </c>
      <c r="D568" s="193">
        <v>-4.9318000000000001E-2</v>
      </c>
      <c r="E568" s="193">
        <v>-0.44213999999999998</v>
      </c>
      <c r="F568" s="193">
        <v>5.1933E-2</v>
      </c>
      <c r="G568" s="193">
        <v>0.1396</v>
      </c>
      <c r="H568" s="193">
        <v>0.65866000000000002</v>
      </c>
      <c r="I568" s="193">
        <v>0.86258999999999997</v>
      </c>
      <c r="J568" s="193">
        <v>0.53254000000000001</v>
      </c>
      <c r="K568" s="193">
        <v>0.34643000000000002</v>
      </c>
      <c r="L568" s="193">
        <v>0.19542000000000001</v>
      </c>
      <c r="M568" s="193">
        <v>0.20607</v>
      </c>
      <c r="N568" s="193">
        <v>7.0232000000000003E-2</v>
      </c>
      <c r="O568" s="193">
        <v>-3.1669000000000003E-2</v>
      </c>
      <c r="P568" s="193">
        <v>-0.14015</v>
      </c>
      <c r="Q568" s="193">
        <v>-0.24012</v>
      </c>
      <c r="R568" s="193">
        <v>-0.20979999999999999</v>
      </c>
      <c r="S568" s="193">
        <v>-0.21190999999999999</v>
      </c>
      <c r="T568" s="193">
        <v>-0.21021000000000001</v>
      </c>
    </row>
    <row r="569" spans="1:20" x14ac:dyDescent="0.25">
      <c r="C569" s="193" t="s">
        <v>1665</v>
      </c>
      <c r="D569" s="193">
        <v>-0.13555</v>
      </c>
      <c r="E569" s="193">
        <v>-0.46832000000000001</v>
      </c>
      <c r="F569" s="193">
        <v>7.2069999999999995E-2</v>
      </c>
      <c r="G569" s="193">
        <v>0.19447</v>
      </c>
      <c r="H569" s="193">
        <v>0.70394999999999996</v>
      </c>
      <c r="I569" s="193">
        <v>0.85567000000000004</v>
      </c>
      <c r="J569" s="193">
        <v>0.45084999999999997</v>
      </c>
      <c r="K569" s="193">
        <v>0.25680999999999998</v>
      </c>
      <c r="L569" s="193">
        <v>0.15445</v>
      </c>
      <c r="M569" s="193">
        <v>0.1903</v>
      </c>
      <c r="N569" s="193">
        <v>5.0521000000000003E-2</v>
      </c>
      <c r="O569" s="193">
        <v>-5.2423999999999998E-2</v>
      </c>
      <c r="P569" s="193">
        <v>-0.15278</v>
      </c>
      <c r="Q569" s="193">
        <v>-0.24862999999999999</v>
      </c>
      <c r="R569" s="193">
        <v>-0.21193000000000001</v>
      </c>
      <c r="S569" s="193">
        <v>-0.192</v>
      </c>
      <c r="T569" s="193">
        <v>-0.18140000000000001</v>
      </c>
    </row>
    <row r="570" spans="1:20" x14ac:dyDescent="0.25">
      <c r="C570" s="193" t="s">
        <v>1666</v>
      </c>
      <c r="D570" s="193">
        <v>0.32801000000000002</v>
      </c>
      <c r="E570" s="193">
        <v>0.39023999999999998</v>
      </c>
      <c r="F570" s="193">
        <v>0.39102999999999999</v>
      </c>
      <c r="G570" s="193">
        <v>0.40403</v>
      </c>
      <c r="H570" s="193">
        <v>0.41607</v>
      </c>
      <c r="I570" s="193">
        <v>0.41561999999999999</v>
      </c>
      <c r="J570" s="193">
        <v>0.36087000000000002</v>
      </c>
      <c r="K570" s="193">
        <v>0.32306000000000001</v>
      </c>
      <c r="L570" s="193">
        <v>0.29167999999999999</v>
      </c>
      <c r="M570" s="193">
        <v>0.25640000000000002</v>
      </c>
      <c r="N570" s="193">
        <v>0.22353999999999999</v>
      </c>
      <c r="O570" s="193">
        <v>0.1963</v>
      </c>
      <c r="P570" s="193">
        <v>0.18551999999999999</v>
      </c>
      <c r="Q570" s="193">
        <v>0.18687999999999999</v>
      </c>
      <c r="R570" s="193">
        <v>0.17626</v>
      </c>
      <c r="S570" s="193">
        <v>0.15493000000000001</v>
      </c>
      <c r="T570" s="193">
        <v>0.15039</v>
      </c>
    </row>
    <row r="571" spans="1:20" x14ac:dyDescent="0.25">
      <c r="C571" s="193" t="s">
        <v>1667</v>
      </c>
      <c r="D571" s="193">
        <v>0</v>
      </c>
      <c r="E571" s="193">
        <v>6.0000000000000001E-3</v>
      </c>
      <c r="F571" s="193">
        <v>5.0000000000000001E-3</v>
      </c>
      <c r="G571" s="193">
        <v>5.0000000000000001E-3</v>
      </c>
      <c r="H571" s="193">
        <v>1.4E-2</v>
      </c>
      <c r="I571" s="193">
        <v>2.7E-2</v>
      </c>
      <c r="J571" s="193">
        <v>0.03</v>
      </c>
      <c r="K571" s="193">
        <v>3.1E-2</v>
      </c>
      <c r="L571" s="193">
        <v>3.1E-2</v>
      </c>
      <c r="M571" s="193">
        <v>3.1E-2</v>
      </c>
      <c r="N571" s="193">
        <v>3.1E-2</v>
      </c>
      <c r="O571" s="193">
        <v>3.1E-2</v>
      </c>
      <c r="P571" s="193">
        <v>3.1E-2</v>
      </c>
      <c r="Q571" s="193">
        <v>3.2000000000000001E-2</v>
      </c>
      <c r="R571" s="193">
        <v>3.2000000000000001E-2</v>
      </c>
      <c r="S571" s="193">
        <v>3.3000000000000002E-2</v>
      </c>
      <c r="T571" s="193">
        <v>3.3000000000000002E-2</v>
      </c>
    </row>
    <row r="572" spans="1:20" x14ac:dyDescent="0.25">
      <c r="C572" s="193" t="s">
        <v>1668</v>
      </c>
      <c r="D572" s="193">
        <v>5.0000000000000001E-3</v>
      </c>
      <c r="E572" s="193">
        <v>1.4999999999999999E-2</v>
      </c>
      <c r="F572" s="193">
        <v>1.6E-2</v>
      </c>
      <c r="G572" s="193">
        <v>1.9E-2</v>
      </c>
      <c r="H572" s="193">
        <v>0.03</v>
      </c>
      <c r="I572" s="193">
        <v>4.2000000000000003E-2</v>
      </c>
      <c r="J572" s="193">
        <v>4.3999999999999997E-2</v>
      </c>
      <c r="K572" s="193">
        <v>4.4999999999999998E-2</v>
      </c>
      <c r="L572" s="193">
        <v>4.4999999999999998E-2</v>
      </c>
      <c r="M572" s="193">
        <v>4.4999999999999998E-2</v>
      </c>
      <c r="N572" s="193">
        <v>4.5999999999999999E-2</v>
      </c>
      <c r="O572" s="193">
        <v>4.5999999999999999E-2</v>
      </c>
      <c r="P572" s="193">
        <v>4.5999999999999999E-2</v>
      </c>
      <c r="Q572" s="193">
        <v>4.7E-2</v>
      </c>
      <c r="R572" s="193">
        <v>4.7E-2</v>
      </c>
      <c r="S572" s="193">
        <v>4.7E-2</v>
      </c>
      <c r="T572" s="193">
        <v>4.7E-2</v>
      </c>
    </row>
    <row r="573" spans="1:20" x14ac:dyDescent="0.25">
      <c r="C573" s="193" t="s">
        <v>1669</v>
      </c>
      <c r="D573" s="193">
        <v>7.0000000000000001E-3</v>
      </c>
      <c r="E573" s="193">
        <v>1.4E-2</v>
      </c>
      <c r="F573" s="193">
        <v>1.2999999999999999E-2</v>
      </c>
      <c r="G573" s="193">
        <v>1.2999999999999999E-2</v>
      </c>
      <c r="H573" s="193">
        <v>1.9E-2</v>
      </c>
      <c r="I573" s="193">
        <v>2.4E-2</v>
      </c>
      <c r="J573" s="193">
        <v>2.4E-2</v>
      </c>
      <c r="K573" s="193">
        <v>2.4E-2</v>
      </c>
      <c r="L573" s="193">
        <v>2.4E-2</v>
      </c>
      <c r="M573" s="193">
        <v>2.4E-2</v>
      </c>
      <c r="N573" s="193">
        <v>2.4E-2</v>
      </c>
      <c r="O573" s="193">
        <v>2.3E-2</v>
      </c>
      <c r="P573" s="193">
        <v>2.3E-2</v>
      </c>
      <c r="Q573" s="193">
        <v>2.4E-2</v>
      </c>
      <c r="R573" s="193">
        <v>2.4E-2</v>
      </c>
      <c r="S573" s="193">
        <v>2.4E-2</v>
      </c>
      <c r="T573" s="193">
        <v>2.4E-2</v>
      </c>
    </row>
    <row r="574" spans="1:20" x14ac:dyDescent="0.25">
      <c r="A574" s="193" t="s">
        <v>1852</v>
      </c>
      <c r="B574" s="193" t="s">
        <v>1853</v>
      </c>
      <c r="C574" s="193" t="s">
        <v>1664</v>
      </c>
      <c r="D574" s="193">
        <v>2.2402000000000001E-4</v>
      </c>
      <c r="E574" s="193">
        <v>-2.9097999999999998E-4</v>
      </c>
      <c r="F574" s="193">
        <v>-4.8543000000000002E-4</v>
      </c>
      <c r="G574" s="193">
        <v>-6.3449000000000003E-4</v>
      </c>
      <c r="H574" s="193">
        <v>-8.0566000000000003E-4</v>
      </c>
      <c r="I574" s="193">
        <v>-3.7566999999999999E-4</v>
      </c>
      <c r="J574" s="193">
        <v>2.6306000000000002E-4</v>
      </c>
      <c r="K574" s="193">
        <v>8.3505000000000005E-4</v>
      </c>
      <c r="L574" s="193">
        <v>1.4993999999999999E-3</v>
      </c>
      <c r="M574" s="193">
        <v>2.0931000000000001E-3</v>
      </c>
      <c r="N574" s="193">
        <v>2.5707999999999998E-3</v>
      </c>
      <c r="O574" s="193">
        <v>2.9911999999999998E-3</v>
      </c>
      <c r="P574" s="193">
        <v>3.3257999999999999E-3</v>
      </c>
      <c r="Q574" s="193">
        <v>3.5010000000000002E-3</v>
      </c>
      <c r="R574" s="193">
        <v>3.5825000000000002E-3</v>
      </c>
      <c r="S574" s="193">
        <v>3.5961999999999999E-3</v>
      </c>
      <c r="T574" s="193">
        <v>3.5228E-3</v>
      </c>
    </row>
    <row r="575" spans="1:20" x14ac:dyDescent="0.25">
      <c r="C575" s="193" t="s">
        <v>1665</v>
      </c>
      <c r="D575" s="193">
        <v>2.6134999999999998E-4</v>
      </c>
      <c r="E575" s="193">
        <v>-3.3789999999999997E-4</v>
      </c>
      <c r="F575" s="193">
        <v>-5.4339999999999998E-4</v>
      </c>
      <c r="G575" s="193">
        <v>-7.0854999999999996E-4</v>
      </c>
      <c r="H575" s="193">
        <v>-8.4265000000000002E-4</v>
      </c>
      <c r="I575" s="193">
        <v>-3.3021E-4</v>
      </c>
      <c r="J575" s="193">
        <v>3.1526999999999998E-4</v>
      </c>
      <c r="K575" s="193">
        <v>8.5897999999999996E-4</v>
      </c>
      <c r="L575" s="193">
        <v>1.4628E-3</v>
      </c>
      <c r="M575" s="193">
        <v>1.9938999999999998E-3</v>
      </c>
      <c r="N575" s="193">
        <v>2.4288000000000001E-3</v>
      </c>
      <c r="O575" s="193">
        <v>2.8016E-3</v>
      </c>
      <c r="P575" s="193">
        <v>3.0855000000000001E-3</v>
      </c>
      <c r="Q575" s="193">
        <v>3.2087000000000001E-3</v>
      </c>
      <c r="R575" s="193">
        <v>3.2450999999999999E-3</v>
      </c>
      <c r="S575" s="193">
        <v>3.2190000000000001E-3</v>
      </c>
      <c r="T575" s="193">
        <v>3.1224E-3</v>
      </c>
    </row>
    <row r="576" spans="1:20" x14ac:dyDescent="0.25">
      <c r="C576" s="193" t="s">
        <v>1666</v>
      </c>
      <c r="D576" s="193">
        <v>4.1962E-4</v>
      </c>
      <c r="E576" s="193">
        <v>4.5663000000000002E-4</v>
      </c>
      <c r="F576" s="193">
        <v>6.7301999999999998E-4</v>
      </c>
      <c r="G576" s="193">
        <v>9.871700000000001E-4</v>
      </c>
      <c r="H576" s="193">
        <v>1.2657E-3</v>
      </c>
      <c r="I576" s="193">
        <v>1.5172E-3</v>
      </c>
      <c r="J576" s="193">
        <v>1.7204E-3</v>
      </c>
      <c r="K576" s="193">
        <v>1.9070000000000001E-3</v>
      </c>
      <c r="L576" s="193">
        <v>2.0758999999999999E-3</v>
      </c>
      <c r="M576" s="193">
        <v>2.2298000000000001E-3</v>
      </c>
      <c r="N576" s="193">
        <v>2.3738000000000001E-3</v>
      </c>
      <c r="O576" s="193">
        <v>2.4897000000000001E-3</v>
      </c>
      <c r="P576" s="193">
        <v>2.5682000000000001E-3</v>
      </c>
      <c r="Q576" s="193">
        <v>2.6153000000000001E-3</v>
      </c>
      <c r="R576" s="193">
        <v>2.6343999999999998E-3</v>
      </c>
      <c r="S576" s="193">
        <v>2.6297999999999998E-3</v>
      </c>
      <c r="T576" s="193">
        <v>2.6140999999999998E-3</v>
      </c>
    </row>
    <row r="577" spans="1:20" x14ac:dyDescent="0.25">
      <c r="C577" s="193" t="s">
        <v>1667</v>
      </c>
      <c r="D577" s="193">
        <v>1E-3</v>
      </c>
      <c r="E577" s="193">
        <v>1E-3</v>
      </c>
      <c r="F577" s="193">
        <v>1E-3</v>
      </c>
      <c r="G577" s="193">
        <v>2E-3</v>
      </c>
      <c r="H577" s="193">
        <v>2E-3</v>
      </c>
      <c r="I577" s="193">
        <v>2E-3</v>
      </c>
      <c r="J577" s="193">
        <v>1E-3</v>
      </c>
      <c r="K577" s="193">
        <v>2E-3</v>
      </c>
      <c r="L577" s="193">
        <v>3.0000000000000001E-3</v>
      </c>
      <c r="M577" s="193">
        <v>4.0000000000000001E-3</v>
      </c>
      <c r="N577" s="193">
        <v>7.0000000000000001E-3</v>
      </c>
      <c r="O577" s="193">
        <v>8.9999999999999993E-3</v>
      </c>
      <c r="P577" s="193">
        <v>1.0999999999999999E-2</v>
      </c>
      <c r="Q577" s="193">
        <v>1.4E-2</v>
      </c>
      <c r="R577" s="193">
        <v>1.4999999999999999E-2</v>
      </c>
      <c r="S577" s="193">
        <v>1.7000000000000001E-2</v>
      </c>
      <c r="T577" s="193">
        <v>1.7999999999999999E-2</v>
      </c>
    </row>
    <row r="578" spans="1:20" x14ac:dyDescent="0.25">
      <c r="C578" s="193" t="s">
        <v>1668</v>
      </c>
      <c r="D578" s="193">
        <v>4.0000000000000001E-3</v>
      </c>
      <c r="E578" s="193">
        <v>4.0000000000000001E-3</v>
      </c>
      <c r="F578" s="193">
        <v>5.0000000000000001E-3</v>
      </c>
      <c r="G578" s="193">
        <v>6.0000000000000001E-3</v>
      </c>
      <c r="H578" s="193">
        <v>8.0000000000000002E-3</v>
      </c>
      <c r="I578" s="193">
        <v>8.0000000000000002E-3</v>
      </c>
      <c r="J578" s="193">
        <v>8.9999999999999993E-3</v>
      </c>
      <c r="K578" s="193">
        <v>0.01</v>
      </c>
      <c r="L578" s="193">
        <v>1.2E-2</v>
      </c>
      <c r="M578" s="193">
        <v>1.4E-2</v>
      </c>
      <c r="N578" s="193">
        <v>1.6E-2</v>
      </c>
      <c r="O578" s="193">
        <v>1.7999999999999999E-2</v>
      </c>
      <c r="P578" s="193">
        <v>0.02</v>
      </c>
      <c r="Q578" s="193">
        <v>2.1999999999999999E-2</v>
      </c>
      <c r="R578" s="193">
        <v>2.4E-2</v>
      </c>
      <c r="S578" s="193">
        <v>2.5000000000000001E-2</v>
      </c>
      <c r="T578" s="193">
        <v>2.5999999999999999E-2</v>
      </c>
    </row>
    <row r="579" spans="1:20" x14ac:dyDescent="0.25">
      <c r="C579" s="193" t="s">
        <v>1669</v>
      </c>
      <c r="D579" s="193">
        <v>5.0000000000000001E-3</v>
      </c>
      <c r="E579" s="193">
        <v>3.0000000000000001E-3</v>
      </c>
      <c r="F579" s="193">
        <v>5.0000000000000001E-3</v>
      </c>
      <c r="G579" s="193">
        <v>7.0000000000000001E-3</v>
      </c>
      <c r="H579" s="193">
        <v>8.9999999999999993E-3</v>
      </c>
      <c r="I579" s="193">
        <v>8.9999999999999993E-3</v>
      </c>
      <c r="J579" s="193">
        <v>8.9999999999999993E-3</v>
      </c>
      <c r="K579" s="193">
        <v>0.01</v>
      </c>
      <c r="L579" s="193">
        <v>1.2E-2</v>
      </c>
      <c r="M579" s="193">
        <v>1.4E-2</v>
      </c>
      <c r="N579" s="193">
        <v>1.6E-2</v>
      </c>
      <c r="O579" s="193">
        <v>1.9E-2</v>
      </c>
      <c r="P579" s="193">
        <v>2.1000000000000001E-2</v>
      </c>
      <c r="Q579" s="193">
        <v>2.3E-2</v>
      </c>
      <c r="R579" s="193">
        <v>2.4E-2</v>
      </c>
      <c r="S579" s="193">
        <v>2.5999999999999999E-2</v>
      </c>
      <c r="T579" s="193">
        <v>2.7E-2</v>
      </c>
    </row>
    <row r="580" spans="1:20" x14ac:dyDescent="0.25">
      <c r="A580" s="193" t="s">
        <v>1854</v>
      </c>
      <c r="B580" s="193" t="s">
        <v>1855</v>
      </c>
      <c r="C580" s="193" t="s">
        <v>1664</v>
      </c>
      <c r="D580" s="193">
        <v>-5.9080000000000005E-4</v>
      </c>
      <c r="E580" s="193">
        <v>-9.9532000000000006E-4</v>
      </c>
      <c r="F580" s="193">
        <v>-1.5678999999999999E-3</v>
      </c>
      <c r="G580" s="193">
        <v>-2.2518E-3</v>
      </c>
      <c r="H580" s="193">
        <v>-2.5734E-3</v>
      </c>
      <c r="I580" s="193">
        <v>-2.8931E-3</v>
      </c>
      <c r="J580" s="193">
        <v>-3.1324E-3</v>
      </c>
      <c r="K580" s="193">
        <v>-3.2932999999999999E-3</v>
      </c>
      <c r="L580" s="193">
        <v>-3.4854999999999999E-3</v>
      </c>
      <c r="M580" s="193">
        <v>-3.5747000000000001E-3</v>
      </c>
      <c r="N580" s="193">
        <v>-3.5945E-3</v>
      </c>
      <c r="O580" s="193">
        <v>-3.5642999999999998E-3</v>
      </c>
      <c r="P580" s="193">
        <v>-3.5588E-3</v>
      </c>
      <c r="Q580" s="193">
        <v>-3.5496E-3</v>
      </c>
      <c r="R580" s="193">
        <v>-3.5075000000000002E-3</v>
      </c>
      <c r="S580" s="193">
        <v>-3.4559999999999999E-3</v>
      </c>
      <c r="T580" s="193">
        <v>-3.3825999999999999E-3</v>
      </c>
    </row>
    <row r="581" spans="1:20" x14ac:dyDescent="0.25">
      <c r="C581" s="193" t="s">
        <v>1665</v>
      </c>
      <c r="D581" s="193">
        <v>-6.4258999999999996E-4</v>
      </c>
      <c r="E581" s="193">
        <v>-1.0862999999999999E-3</v>
      </c>
      <c r="F581" s="193">
        <v>-1.6695E-3</v>
      </c>
      <c r="G581" s="193">
        <v>-2.3256000000000001E-3</v>
      </c>
      <c r="H581" s="193">
        <v>-2.6121E-3</v>
      </c>
      <c r="I581" s="193">
        <v>-2.9169E-3</v>
      </c>
      <c r="J581" s="193">
        <v>-3.1670999999999999E-3</v>
      </c>
      <c r="K581" s="193">
        <v>-3.3641999999999999E-3</v>
      </c>
      <c r="L581" s="193">
        <v>-3.5940999999999998E-3</v>
      </c>
      <c r="M581" s="193">
        <v>-3.712E-3</v>
      </c>
      <c r="N581" s="193">
        <v>-3.774E-3</v>
      </c>
      <c r="O581" s="193">
        <v>-3.8067999999999999E-3</v>
      </c>
      <c r="P581" s="193">
        <v>-3.8595000000000001E-3</v>
      </c>
      <c r="Q581" s="193">
        <v>-3.9110000000000004E-3</v>
      </c>
      <c r="R581" s="193">
        <v>-3.9402999999999999E-3</v>
      </c>
      <c r="S581" s="193">
        <v>-3.9614000000000003E-3</v>
      </c>
      <c r="T581" s="193">
        <v>-3.9642999999999996E-3</v>
      </c>
    </row>
    <row r="582" spans="1:20" x14ac:dyDescent="0.25">
      <c r="C582" s="193" t="s">
        <v>1666</v>
      </c>
      <c r="D582" s="193">
        <v>2.4126E-4</v>
      </c>
      <c r="E582" s="193">
        <v>4.9651999999999997E-4</v>
      </c>
      <c r="F582" s="193">
        <v>7.7081999999999997E-4</v>
      </c>
      <c r="G582" s="193">
        <v>1.0606999999999999E-3</v>
      </c>
      <c r="H582" s="193">
        <v>1.3403E-3</v>
      </c>
      <c r="I582" s="193">
        <v>1.6012999999999999E-3</v>
      </c>
      <c r="J582" s="193">
        <v>1.8351000000000001E-3</v>
      </c>
      <c r="K582" s="193">
        <v>2.0888E-3</v>
      </c>
      <c r="L582" s="193">
        <v>2.3560999999999999E-3</v>
      </c>
      <c r="M582" s="193">
        <v>2.627E-3</v>
      </c>
      <c r="N582" s="193">
        <v>2.9015E-3</v>
      </c>
      <c r="O582" s="193">
        <v>3.1738000000000001E-3</v>
      </c>
      <c r="P582" s="193">
        <v>3.4418000000000001E-3</v>
      </c>
      <c r="Q582" s="193">
        <v>3.7161999999999998E-3</v>
      </c>
      <c r="R582" s="193">
        <v>4.0035000000000001E-3</v>
      </c>
      <c r="S582" s="193">
        <v>4.2944999999999997E-3</v>
      </c>
      <c r="T582" s="193">
        <v>4.5894000000000004E-3</v>
      </c>
    </row>
    <row r="583" spans="1:20" x14ac:dyDescent="0.25">
      <c r="C583" s="193" t="s">
        <v>1667</v>
      </c>
      <c r="D583" s="193">
        <v>2.9000000000000001E-2</v>
      </c>
      <c r="E583" s="193">
        <v>2.4E-2</v>
      </c>
      <c r="F583" s="193">
        <v>2.7E-2</v>
      </c>
      <c r="G583" s="193">
        <v>3.1E-2</v>
      </c>
      <c r="H583" s="193">
        <v>3.2000000000000001E-2</v>
      </c>
      <c r="I583" s="193">
        <v>3.1E-2</v>
      </c>
      <c r="J583" s="193">
        <v>0.03</v>
      </c>
      <c r="K583" s="193">
        <v>2.8000000000000001E-2</v>
      </c>
      <c r="L583" s="193">
        <v>2.7E-2</v>
      </c>
      <c r="M583" s="193">
        <v>2.5000000000000001E-2</v>
      </c>
      <c r="N583" s="193">
        <v>2.3E-2</v>
      </c>
      <c r="O583" s="193">
        <v>2.1000000000000001E-2</v>
      </c>
      <c r="P583" s="193">
        <v>1.9E-2</v>
      </c>
      <c r="Q583" s="193">
        <v>1.7999999999999999E-2</v>
      </c>
      <c r="R583" s="193">
        <v>1.6E-2</v>
      </c>
      <c r="S583" s="193">
        <v>1.4999999999999999E-2</v>
      </c>
      <c r="T583" s="193">
        <v>1.4E-2</v>
      </c>
    </row>
    <row r="584" spans="1:20" x14ac:dyDescent="0.25">
      <c r="C584" s="193" t="s">
        <v>1668</v>
      </c>
      <c r="D584" s="193">
        <v>3.6999999999999998E-2</v>
      </c>
      <c r="E584" s="193">
        <v>3.2000000000000001E-2</v>
      </c>
      <c r="F584" s="193">
        <v>3.4000000000000002E-2</v>
      </c>
      <c r="G584" s="193">
        <v>3.7999999999999999E-2</v>
      </c>
      <c r="H584" s="193">
        <v>3.7999999999999999E-2</v>
      </c>
      <c r="I584" s="193">
        <v>3.6999999999999998E-2</v>
      </c>
      <c r="J584" s="193">
        <v>3.5000000000000003E-2</v>
      </c>
      <c r="K584" s="193">
        <v>3.4000000000000002E-2</v>
      </c>
      <c r="L584" s="193">
        <v>3.2000000000000001E-2</v>
      </c>
      <c r="M584" s="193">
        <v>3.1E-2</v>
      </c>
      <c r="N584" s="193">
        <v>2.9000000000000001E-2</v>
      </c>
      <c r="O584" s="193">
        <v>2.8000000000000001E-2</v>
      </c>
      <c r="P584" s="193">
        <v>2.5999999999999999E-2</v>
      </c>
      <c r="Q584" s="193">
        <v>2.5000000000000001E-2</v>
      </c>
      <c r="R584" s="193">
        <v>2.4E-2</v>
      </c>
      <c r="S584" s="193">
        <v>2.3E-2</v>
      </c>
      <c r="T584" s="193">
        <v>2.1999999999999999E-2</v>
      </c>
    </row>
    <row r="585" spans="1:20" x14ac:dyDescent="0.25">
      <c r="C585" s="193" t="s">
        <v>1669</v>
      </c>
      <c r="D585" s="193">
        <v>2.4E-2</v>
      </c>
      <c r="E585" s="193">
        <v>2.3E-2</v>
      </c>
      <c r="F585" s="193">
        <v>2.5000000000000001E-2</v>
      </c>
      <c r="G585" s="193">
        <v>2.8000000000000001E-2</v>
      </c>
      <c r="H585" s="193">
        <v>2.8000000000000001E-2</v>
      </c>
      <c r="I585" s="193">
        <v>2.9000000000000001E-2</v>
      </c>
      <c r="J585" s="193">
        <v>2.8000000000000001E-2</v>
      </c>
      <c r="K585" s="193">
        <v>2.8000000000000001E-2</v>
      </c>
      <c r="L585" s="193">
        <v>2.8000000000000001E-2</v>
      </c>
      <c r="M585" s="193">
        <v>2.7E-2</v>
      </c>
      <c r="N585" s="193">
        <v>2.7E-2</v>
      </c>
      <c r="O585" s="193">
        <v>2.5999999999999999E-2</v>
      </c>
      <c r="P585" s="193">
        <v>2.5000000000000001E-2</v>
      </c>
      <c r="Q585" s="193">
        <v>2.5000000000000001E-2</v>
      </c>
      <c r="R585" s="193">
        <v>2.4E-2</v>
      </c>
      <c r="S585" s="193">
        <v>2.4E-2</v>
      </c>
      <c r="T585" s="193">
        <v>2.3E-2</v>
      </c>
    </row>
    <row r="586" spans="1:20" x14ac:dyDescent="0.25">
      <c r="A586" s="193" t="s">
        <v>1856</v>
      </c>
      <c r="B586" s="193" t="s">
        <v>1857</v>
      </c>
      <c r="C586" s="193" t="s">
        <v>1664</v>
      </c>
      <c r="D586" s="193">
        <v>-2.9537999999999998E-4</v>
      </c>
      <c r="E586" s="193">
        <v>-3.8992999999999997E-4</v>
      </c>
      <c r="F586" s="193">
        <v>-5.8726000000000004E-4</v>
      </c>
      <c r="G586" s="193">
        <v>-8.7626000000000002E-4</v>
      </c>
      <c r="H586" s="193">
        <v>-1.0966000000000001E-3</v>
      </c>
      <c r="I586" s="193">
        <v>-1.3749999999999999E-3</v>
      </c>
      <c r="J586" s="193">
        <v>-1.5981000000000001E-3</v>
      </c>
      <c r="K586" s="193">
        <v>-1.7696000000000001E-3</v>
      </c>
      <c r="L586" s="193">
        <v>-1.9170999999999999E-3</v>
      </c>
      <c r="M586" s="193">
        <v>-2.0014E-3</v>
      </c>
      <c r="N586" s="193">
        <v>-2.0711000000000002E-3</v>
      </c>
      <c r="O586" s="193">
        <v>-2.1321999999999999E-3</v>
      </c>
      <c r="P586" s="193">
        <v>-2.1916000000000001E-3</v>
      </c>
      <c r="Q586" s="193">
        <v>-2.2412999999999999E-3</v>
      </c>
      <c r="R586" s="193">
        <v>-2.2853000000000001E-3</v>
      </c>
      <c r="S586" s="193">
        <v>-2.3348000000000002E-3</v>
      </c>
      <c r="T586" s="193">
        <v>-2.3888999999999998E-3</v>
      </c>
    </row>
    <row r="587" spans="1:20" x14ac:dyDescent="0.25">
      <c r="C587" s="193" t="s">
        <v>1665</v>
      </c>
      <c r="D587" s="193">
        <v>-2.9140999999999998E-4</v>
      </c>
      <c r="E587" s="193">
        <v>-4.0187000000000003E-4</v>
      </c>
      <c r="F587" s="193">
        <v>-6.1563000000000004E-4</v>
      </c>
      <c r="G587" s="193">
        <v>-9.0715000000000001E-4</v>
      </c>
      <c r="H587" s="193">
        <v>-1.1241999999999999E-3</v>
      </c>
      <c r="I587" s="193">
        <v>-1.39E-3</v>
      </c>
      <c r="J587" s="193">
        <v>-1.6045E-3</v>
      </c>
      <c r="K587" s="193">
        <v>-1.7750999999999999E-3</v>
      </c>
      <c r="L587" s="193">
        <v>-1.9262999999999999E-3</v>
      </c>
      <c r="M587" s="193">
        <v>-2.0181999999999999E-3</v>
      </c>
      <c r="N587" s="193">
        <v>-2.0988999999999999E-3</v>
      </c>
      <c r="O587" s="193">
        <v>-2.1730999999999999E-3</v>
      </c>
      <c r="P587" s="193">
        <v>-2.2442E-3</v>
      </c>
      <c r="Q587" s="193">
        <v>-2.3081E-3</v>
      </c>
      <c r="R587" s="193">
        <v>-2.3700000000000001E-3</v>
      </c>
      <c r="S587" s="193">
        <v>-2.4388999999999999E-3</v>
      </c>
      <c r="T587" s="193">
        <v>-2.5132000000000002E-3</v>
      </c>
    </row>
    <row r="588" spans="1:20" x14ac:dyDescent="0.25">
      <c r="C588" s="193" t="s">
        <v>1666</v>
      </c>
      <c r="D588" s="193">
        <v>1.2579E-4</v>
      </c>
      <c r="E588" s="193">
        <v>2.1620999999999999E-4</v>
      </c>
      <c r="F588" s="193">
        <v>3.3939000000000002E-4</v>
      </c>
      <c r="G588" s="193">
        <v>4.8132999999999997E-4</v>
      </c>
      <c r="H588" s="193">
        <v>6.2803999999999996E-4</v>
      </c>
      <c r="I588" s="193">
        <v>7.8162000000000001E-4</v>
      </c>
      <c r="J588" s="193">
        <v>9.3072999999999995E-4</v>
      </c>
      <c r="K588" s="193">
        <v>1.0838E-3</v>
      </c>
      <c r="L588" s="193">
        <v>1.2401999999999999E-3</v>
      </c>
      <c r="M588" s="193">
        <v>1.3967999999999999E-3</v>
      </c>
      <c r="N588" s="193">
        <v>1.5527E-3</v>
      </c>
      <c r="O588" s="193">
        <v>1.7057000000000001E-3</v>
      </c>
      <c r="P588" s="193">
        <v>1.8588999999999999E-3</v>
      </c>
      <c r="Q588" s="193">
        <v>2.0111E-3</v>
      </c>
      <c r="R588" s="193">
        <v>2.1654999999999999E-3</v>
      </c>
      <c r="S588" s="193">
        <v>2.323E-3</v>
      </c>
      <c r="T588" s="193">
        <v>2.4818000000000002E-3</v>
      </c>
    </row>
    <row r="589" spans="1:20" x14ac:dyDescent="0.25">
      <c r="C589" s="193" t="s">
        <v>1667</v>
      </c>
      <c r="D589" s="193">
        <v>2.1999999999999999E-2</v>
      </c>
      <c r="E589" s="193">
        <v>1.4999999999999999E-2</v>
      </c>
      <c r="F589" s="193">
        <v>1.4E-2</v>
      </c>
      <c r="G589" s="193">
        <v>1.6E-2</v>
      </c>
      <c r="H589" s="193">
        <v>1.7000000000000001E-2</v>
      </c>
      <c r="I589" s="193">
        <v>1.9E-2</v>
      </c>
      <c r="J589" s="193">
        <v>0.02</v>
      </c>
      <c r="K589" s="193">
        <v>0.02</v>
      </c>
      <c r="L589" s="193">
        <v>0.02</v>
      </c>
      <c r="M589" s="193">
        <v>1.9E-2</v>
      </c>
      <c r="N589" s="193">
        <v>1.7999999999999999E-2</v>
      </c>
      <c r="O589" s="193">
        <v>1.7000000000000001E-2</v>
      </c>
      <c r="P589" s="193">
        <v>1.6E-2</v>
      </c>
      <c r="Q589" s="193">
        <v>1.4999999999999999E-2</v>
      </c>
      <c r="R589" s="193">
        <v>1.4E-2</v>
      </c>
      <c r="S589" s="193">
        <v>1.4E-2</v>
      </c>
      <c r="T589" s="193">
        <v>1.2999999999999999E-2</v>
      </c>
    </row>
    <row r="590" spans="1:20" x14ac:dyDescent="0.25">
      <c r="C590" s="193" t="s">
        <v>1668</v>
      </c>
      <c r="D590" s="193">
        <v>2.5000000000000001E-2</v>
      </c>
      <c r="E590" s="193">
        <v>1.9E-2</v>
      </c>
      <c r="F590" s="193">
        <v>1.9E-2</v>
      </c>
      <c r="G590" s="193">
        <v>2.1000000000000001E-2</v>
      </c>
      <c r="H590" s="193">
        <v>2.1999999999999999E-2</v>
      </c>
      <c r="I590" s="193">
        <v>2.4E-2</v>
      </c>
      <c r="J590" s="193">
        <v>2.4E-2</v>
      </c>
      <c r="K590" s="193">
        <v>2.5000000000000001E-2</v>
      </c>
      <c r="L590" s="193">
        <v>2.4E-2</v>
      </c>
      <c r="M590" s="193">
        <v>2.4E-2</v>
      </c>
      <c r="N590" s="193">
        <v>2.3E-2</v>
      </c>
      <c r="O590" s="193">
        <v>2.3E-2</v>
      </c>
      <c r="P590" s="193">
        <v>2.1999999999999999E-2</v>
      </c>
      <c r="Q590" s="193">
        <v>2.1000000000000001E-2</v>
      </c>
      <c r="R590" s="193">
        <v>2.1000000000000001E-2</v>
      </c>
      <c r="S590" s="193">
        <v>0.02</v>
      </c>
      <c r="T590" s="193">
        <v>0.02</v>
      </c>
    </row>
    <row r="591" spans="1:20" x14ac:dyDescent="0.25">
      <c r="C591" s="193" t="s">
        <v>1669</v>
      </c>
      <c r="D591" s="193">
        <v>1.7999999999999999E-2</v>
      </c>
      <c r="E591" s="193">
        <v>1.4999999999999999E-2</v>
      </c>
      <c r="F591" s="193">
        <v>1.6E-2</v>
      </c>
      <c r="G591" s="193">
        <v>1.7999999999999999E-2</v>
      </c>
      <c r="H591" s="193">
        <v>1.9E-2</v>
      </c>
      <c r="I591" s="193">
        <v>0.02</v>
      </c>
      <c r="J591" s="193">
        <v>2.1000000000000001E-2</v>
      </c>
      <c r="K591" s="193">
        <v>2.1999999999999999E-2</v>
      </c>
      <c r="L591" s="193">
        <v>2.1999999999999999E-2</v>
      </c>
      <c r="M591" s="193">
        <v>2.3E-2</v>
      </c>
      <c r="N591" s="193">
        <v>2.3E-2</v>
      </c>
      <c r="O591" s="193">
        <v>2.3E-2</v>
      </c>
      <c r="P591" s="193">
        <v>2.1999999999999999E-2</v>
      </c>
      <c r="Q591" s="193">
        <v>2.1999999999999999E-2</v>
      </c>
      <c r="R591" s="193">
        <v>2.1999999999999999E-2</v>
      </c>
      <c r="S591" s="193">
        <v>2.1999999999999999E-2</v>
      </c>
      <c r="T591" s="193">
        <v>2.1999999999999999E-2</v>
      </c>
    </row>
    <row r="592" spans="1:20" x14ac:dyDescent="0.25">
      <c r="A592" s="193" t="s">
        <v>1858</v>
      </c>
      <c r="B592" s="193" t="s">
        <v>1859</v>
      </c>
      <c r="C592" s="193" t="s">
        <v>1664</v>
      </c>
      <c r="D592" s="193">
        <v>-5.0292999999999996E-4</v>
      </c>
      <c r="E592" s="193">
        <v>-8.0351000000000001E-4</v>
      </c>
      <c r="F592" s="193">
        <v>-1.2248000000000001E-3</v>
      </c>
      <c r="G592" s="193">
        <v>-1.7703E-3</v>
      </c>
      <c r="H592" s="193">
        <v>-2.1744999999999998E-3</v>
      </c>
      <c r="I592" s="193">
        <v>-2.598E-3</v>
      </c>
      <c r="J592" s="193">
        <v>-2.9732000000000001E-3</v>
      </c>
      <c r="K592" s="193">
        <v>-3.2858000000000002E-3</v>
      </c>
      <c r="L592" s="193">
        <v>-3.5606000000000001E-3</v>
      </c>
      <c r="M592" s="193">
        <v>-3.7442E-3</v>
      </c>
      <c r="N592" s="193">
        <v>-3.8982000000000001E-3</v>
      </c>
      <c r="O592" s="193">
        <v>-4.0428E-3</v>
      </c>
      <c r="P592" s="193">
        <v>-4.1986999999999997E-3</v>
      </c>
      <c r="Q592" s="193">
        <v>-4.3578000000000002E-3</v>
      </c>
      <c r="R592" s="193">
        <v>-4.5168999999999999E-3</v>
      </c>
      <c r="S592" s="193">
        <v>-4.6896000000000004E-3</v>
      </c>
      <c r="T592" s="193">
        <v>-4.8726999999999998E-3</v>
      </c>
    </row>
    <row r="593" spans="1:20" x14ac:dyDescent="0.25">
      <c r="C593" s="193" t="s">
        <v>1665</v>
      </c>
      <c r="D593" s="193">
        <v>-5.1610000000000002E-4</v>
      </c>
      <c r="E593" s="193">
        <v>-8.2824999999999999E-4</v>
      </c>
      <c r="F593" s="193">
        <v>-1.2561E-3</v>
      </c>
      <c r="G593" s="193">
        <v>-1.7926000000000001E-3</v>
      </c>
      <c r="H593" s="193">
        <v>-2.1783000000000002E-3</v>
      </c>
      <c r="I593" s="193">
        <v>-2.5763000000000001E-3</v>
      </c>
      <c r="J593" s="193">
        <v>-2.9337999999999999E-3</v>
      </c>
      <c r="K593" s="193">
        <v>-3.2352000000000001E-3</v>
      </c>
      <c r="L593" s="193">
        <v>-3.5021000000000002E-3</v>
      </c>
      <c r="M593" s="193">
        <v>-3.6836E-3</v>
      </c>
      <c r="N593" s="193">
        <v>-3.8438000000000001E-3</v>
      </c>
      <c r="O593" s="193">
        <v>-3.9992999999999999E-3</v>
      </c>
      <c r="P593" s="193">
        <v>-4.1640000000000002E-3</v>
      </c>
      <c r="Q593" s="193">
        <v>-4.3334999999999997E-3</v>
      </c>
      <c r="R593" s="193">
        <v>-4.5069000000000003E-3</v>
      </c>
      <c r="S593" s="193">
        <v>-4.6940999999999997E-3</v>
      </c>
      <c r="T593" s="193">
        <v>-4.8926000000000004E-3</v>
      </c>
    </row>
    <row r="594" spans="1:20" x14ac:dyDescent="0.25">
      <c r="C594" s="193" t="s">
        <v>1666</v>
      </c>
      <c r="D594" s="193">
        <v>1.5542E-4</v>
      </c>
      <c r="E594" s="193">
        <v>2.8039999999999999E-4</v>
      </c>
      <c r="F594" s="193">
        <v>4.5412000000000002E-4</v>
      </c>
      <c r="G594" s="193">
        <v>6.4930000000000001E-4</v>
      </c>
      <c r="H594" s="193">
        <v>8.5307999999999998E-4</v>
      </c>
      <c r="I594" s="193">
        <v>1.0665E-3</v>
      </c>
      <c r="J594" s="193">
        <v>1.2722E-3</v>
      </c>
      <c r="K594" s="193">
        <v>1.4771999999999999E-3</v>
      </c>
      <c r="L594" s="193">
        <v>1.6825E-3</v>
      </c>
      <c r="M594" s="193">
        <v>1.8829000000000001E-3</v>
      </c>
      <c r="N594" s="193">
        <v>2.0785999999999999E-3</v>
      </c>
      <c r="O594" s="193">
        <v>2.2707000000000001E-3</v>
      </c>
      <c r="P594" s="193">
        <v>2.4629999999999999E-3</v>
      </c>
      <c r="Q594" s="193">
        <v>2.6538999999999998E-3</v>
      </c>
      <c r="R594" s="193">
        <v>2.8467000000000002E-3</v>
      </c>
      <c r="S594" s="193">
        <v>3.0423999999999998E-3</v>
      </c>
      <c r="T594" s="193">
        <v>3.2388999999999999E-3</v>
      </c>
    </row>
    <row r="595" spans="1:20" x14ac:dyDescent="0.25">
      <c r="C595" s="193" t="s">
        <v>1667</v>
      </c>
      <c r="D595" s="193">
        <v>4.3999999999999997E-2</v>
      </c>
      <c r="E595" s="193">
        <v>3.7999999999999999E-2</v>
      </c>
      <c r="F595" s="193">
        <v>0.04</v>
      </c>
      <c r="G595" s="193">
        <v>4.5999999999999999E-2</v>
      </c>
      <c r="H595" s="193">
        <v>4.7E-2</v>
      </c>
      <c r="I595" s="193">
        <v>4.7E-2</v>
      </c>
      <c r="J595" s="193">
        <v>4.7E-2</v>
      </c>
      <c r="K595" s="193">
        <v>4.5999999999999999E-2</v>
      </c>
      <c r="L595" s="193">
        <v>4.4999999999999998E-2</v>
      </c>
      <c r="M595" s="193">
        <v>4.2999999999999997E-2</v>
      </c>
      <c r="N595" s="193">
        <v>4.1000000000000002E-2</v>
      </c>
      <c r="O595" s="193">
        <v>3.9E-2</v>
      </c>
      <c r="P595" s="193">
        <v>3.7999999999999999E-2</v>
      </c>
      <c r="Q595" s="193">
        <v>3.5999999999999997E-2</v>
      </c>
      <c r="R595" s="193">
        <v>3.4000000000000002E-2</v>
      </c>
      <c r="S595" s="193">
        <v>3.3000000000000002E-2</v>
      </c>
      <c r="T595" s="193">
        <v>3.2000000000000001E-2</v>
      </c>
    </row>
    <row r="596" spans="1:20" x14ac:dyDescent="0.25">
      <c r="C596" s="193" t="s">
        <v>1668</v>
      </c>
      <c r="D596" s="193">
        <v>0.05</v>
      </c>
      <c r="E596" s="193">
        <v>4.2999999999999997E-2</v>
      </c>
      <c r="F596" s="193">
        <v>4.5999999999999999E-2</v>
      </c>
      <c r="G596" s="193">
        <v>5.0999999999999997E-2</v>
      </c>
      <c r="H596" s="193">
        <v>5.1999999999999998E-2</v>
      </c>
      <c r="I596" s="193">
        <v>5.0999999999999997E-2</v>
      </c>
      <c r="J596" s="193">
        <v>5.0999999999999997E-2</v>
      </c>
      <c r="K596" s="193">
        <v>0.05</v>
      </c>
      <c r="L596" s="193">
        <v>4.9000000000000002E-2</v>
      </c>
      <c r="M596" s="193">
        <v>4.7E-2</v>
      </c>
      <c r="N596" s="193">
        <v>4.4999999999999998E-2</v>
      </c>
      <c r="O596" s="193">
        <v>4.3999999999999997E-2</v>
      </c>
      <c r="P596" s="193">
        <v>4.2000000000000003E-2</v>
      </c>
      <c r="Q596" s="193">
        <v>4.1000000000000002E-2</v>
      </c>
      <c r="R596" s="193">
        <v>0.04</v>
      </c>
      <c r="S596" s="193">
        <v>3.7999999999999999E-2</v>
      </c>
      <c r="T596" s="193">
        <v>3.6999999999999998E-2</v>
      </c>
    </row>
    <row r="597" spans="1:20" x14ac:dyDescent="0.25">
      <c r="C597" s="193" t="s">
        <v>1669</v>
      </c>
      <c r="D597" s="193">
        <v>2.7E-2</v>
      </c>
      <c r="E597" s="193">
        <v>2.5000000000000001E-2</v>
      </c>
      <c r="F597" s="193">
        <v>2.7E-2</v>
      </c>
      <c r="G597" s="193">
        <v>3.1E-2</v>
      </c>
      <c r="H597" s="193">
        <v>3.2000000000000001E-2</v>
      </c>
      <c r="I597" s="193">
        <v>3.3000000000000002E-2</v>
      </c>
      <c r="J597" s="193">
        <v>3.4000000000000002E-2</v>
      </c>
      <c r="K597" s="193">
        <v>3.5000000000000003E-2</v>
      </c>
      <c r="L597" s="193">
        <v>3.5000000000000003E-2</v>
      </c>
      <c r="M597" s="193">
        <v>3.5000000000000003E-2</v>
      </c>
      <c r="N597" s="193">
        <v>3.4000000000000002E-2</v>
      </c>
      <c r="O597" s="193">
        <v>3.4000000000000002E-2</v>
      </c>
      <c r="P597" s="193">
        <v>3.4000000000000002E-2</v>
      </c>
      <c r="Q597" s="193">
        <v>3.3000000000000002E-2</v>
      </c>
      <c r="R597" s="193">
        <v>3.3000000000000002E-2</v>
      </c>
      <c r="S597" s="193">
        <v>3.2000000000000001E-2</v>
      </c>
      <c r="T597" s="193">
        <v>3.2000000000000001E-2</v>
      </c>
    </row>
    <row r="598" spans="1:20" x14ac:dyDescent="0.25">
      <c r="A598" s="193" t="s">
        <v>1860</v>
      </c>
      <c r="B598" s="193" t="s">
        <v>1861</v>
      </c>
      <c r="C598" s="193" t="s">
        <v>1664</v>
      </c>
      <c r="D598" s="193">
        <v>1.5385999999999999E-4</v>
      </c>
      <c r="E598" s="193">
        <v>4.0351999999999999E-4</v>
      </c>
      <c r="F598" s="193">
        <v>4.1994999999999999E-4</v>
      </c>
      <c r="G598" s="193">
        <v>3.0111E-4</v>
      </c>
      <c r="H598" s="193">
        <v>3.6322999999999998E-4</v>
      </c>
      <c r="I598" s="193">
        <v>4.1365999999999999E-4</v>
      </c>
      <c r="J598" s="193">
        <v>6.4068000000000003E-4</v>
      </c>
      <c r="K598" s="193">
        <v>9.4485999999999995E-4</v>
      </c>
      <c r="L598" s="193">
        <v>1.3087000000000001E-3</v>
      </c>
      <c r="M598" s="193">
        <v>1.8151E-3</v>
      </c>
      <c r="N598" s="193">
        <v>2.3847999999999999E-3</v>
      </c>
      <c r="O598" s="193">
        <v>2.954E-3</v>
      </c>
      <c r="P598" s="193">
        <v>3.5683999999999998E-3</v>
      </c>
      <c r="Q598" s="193">
        <v>4.1714999999999999E-3</v>
      </c>
      <c r="R598" s="193">
        <v>4.7218E-3</v>
      </c>
      <c r="S598" s="193">
        <v>5.2490000000000002E-3</v>
      </c>
      <c r="T598" s="193">
        <v>5.7508999999999998E-3</v>
      </c>
    </row>
    <row r="599" spans="1:20" x14ac:dyDescent="0.25">
      <c r="C599" s="193" t="s">
        <v>1665</v>
      </c>
      <c r="D599" s="193">
        <v>2.2089000000000001E-4</v>
      </c>
      <c r="E599" s="193">
        <v>5.2083000000000001E-4</v>
      </c>
      <c r="F599" s="193">
        <v>5.3635E-4</v>
      </c>
      <c r="G599" s="193">
        <v>4.3040999999999999E-4</v>
      </c>
      <c r="H599" s="193">
        <v>5.2687999999999997E-4</v>
      </c>
      <c r="I599" s="193">
        <v>6.1799000000000001E-4</v>
      </c>
      <c r="J599" s="193">
        <v>8.8926000000000001E-4</v>
      </c>
      <c r="K599" s="193">
        <v>1.2397E-3</v>
      </c>
      <c r="L599" s="193">
        <v>1.6309E-3</v>
      </c>
      <c r="M599" s="193">
        <v>2.1438E-3</v>
      </c>
      <c r="N599" s="193">
        <v>2.7211000000000002E-3</v>
      </c>
      <c r="O599" s="193">
        <v>3.2977000000000002E-3</v>
      </c>
      <c r="P599" s="193">
        <v>3.9055000000000001E-3</v>
      </c>
      <c r="Q599" s="193">
        <v>4.4917999999999998E-3</v>
      </c>
      <c r="R599" s="193">
        <v>5.0266E-3</v>
      </c>
      <c r="S599" s="193">
        <v>5.5298999999999999E-3</v>
      </c>
      <c r="T599" s="193">
        <v>6.0054000000000001E-3</v>
      </c>
    </row>
    <row r="600" spans="1:20" x14ac:dyDescent="0.25">
      <c r="C600" s="193" t="s">
        <v>1666</v>
      </c>
      <c r="D600" s="193">
        <v>3.0456999999999999E-4</v>
      </c>
      <c r="E600" s="193">
        <v>5.3209000000000004E-4</v>
      </c>
      <c r="F600" s="193">
        <v>8.2669000000000004E-4</v>
      </c>
      <c r="G600" s="193">
        <v>1.1954999999999999E-3</v>
      </c>
      <c r="H600" s="193">
        <v>1.6180999999999999E-3</v>
      </c>
      <c r="I600" s="193">
        <v>2.0671000000000001E-3</v>
      </c>
      <c r="J600" s="193">
        <v>2.5156000000000002E-3</v>
      </c>
      <c r="K600" s="193">
        <v>2.9973000000000001E-3</v>
      </c>
      <c r="L600" s="193">
        <v>3.5019000000000001E-3</v>
      </c>
      <c r="M600" s="193">
        <v>4.0321000000000003E-3</v>
      </c>
      <c r="N600" s="193">
        <v>4.5750000000000001E-3</v>
      </c>
      <c r="O600" s="193">
        <v>5.1219000000000004E-3</v>
      </c>
      <c r="P600" s="193">
        <v>5.6679E-3</v>
      </c>
      <c r="Q600" s="193">
        <v>6.2186000000000003E-3</v>
      </c>
      <c r="R600" s="193">
        <v>6.7726000000000001E-3</v>
      </c>
      <c r="S600" s="193">
        <v>7.3283000000000003E-3</v>
      </c>
      <c r="T600" s="193">
        <v>7.8854000000000007E-3</v>
      </c>
    </row>
    <row r="601" spans="1:20" x14ac:dyDescent="0.25">
      <c r="C601" s="193" t="s">
        <v>1667</v>
      </c>
      <c r="D601" s="193">
        <v>1E-3</v>
      </c>
      <c r="E601" s="193">
        <v>2E-3</v>
      </c>
      <c r="F601" s="193">
        <v>2E-3</v>
      </c>
      <c r="G601" s="193">
        <v>1E-3</v>
      </c>
      <c r="H601" s="193">
        <v>1E-3</v>
      </c>
      <c r="I601" s="193">
        <v>1E-3</v>
      </c>
      <c r="J601" s="193">
        <v>1E-3</v>
      </c>
      <c r="K601" s="193">
        <v>1E-3</v>
      </c>
      <c r="L601" s="193">
        <v>1E-3</v>
      </c>
      <c r="M601" s="193">
        <v>1E-3</v>
      </c>
      <c r="N601" s="193">
        <v>2E-3</v>
      </c>
      <c r="O601" s="193">
        <v>2E-3</v>
      </c>
      <c r="P601" s="193">
        <v>3.0000000000000001E-3</v>
      </c>
      <c r="Q601" s="193">
        <v>3.0000000000000001E-3</v>
      </c>
      <c r="R601" s="193">
        <v>4.0000000000000001E-3</v>
      </c>
      <c r="S601" s="193">
        <v>4.0000000000000001E-3</v>
      </c>
      <c r="T601" s="193">
        <v>5.0000000000000001E-3</v>
      </c>
    </row>
    <row r="602" spans="1:20" x14ac:dyDescent="0.25">
      <c r="C602" s="193" t="s">
        <v>1668</v>
      </c>
      <c r="D602" s="193">
        <v>7.0000000000000001E-3</v>
      </c>
      <c r="E602" s="193">
        <v>8.0000000000000002E-3</v>
      </c>
      <c r="F602" s="193">
        <v>7.0000000000000001E-3</v>
      </c>
      <c r="G602" s="193">
        <v>7.0000000000000001E-3</v>
      </c>
      <c r="H602" s="193">
        <v>7.0000000000000001E-3</v>
      </c>
      <c r="I602" s="193">
        <v>7.0000000000000001E-3</v>
      </c>
      <c r="J602" s="193">
        <v>8.0000000000000002E-3</v>
      </c>
      <c r="K602" s="193">
        <v>8.0000000000000002E-3</v>
      </c>
      <c r="L602" s="193">
        <v>8.9999999999999993E-3</v>
      </c>
      <c r="M602" s="193">
        <v>8.9999999999999993E-3</v>
      </c>
      <c r="N602" s="193">
        <v>0.01</v>
      </c>
      <c r="O602" s="193">
        <v>1.0999999999999999E-2</v>
      </c>
      <c r="P602" s="193">
        <v>1.2E-2</v>
      </c>
      <c r="Q602" s="193">
        <v>1.2E-2</v>
      </c>
      <c r="R602" s="193">
        <v>1.2999999999999999E-2</v>
      </c>
      <c r="S602" s="193">
        <v>1.2999999999999999E-2</v>
      </c>
      <c r="T602" s="193">
        <v>1.4E-2</v>
      </c>
    </row>
    <row r="603" spans="1:20" x14ac:dyDescent="0.25">
      <c r="C603" s="193" t="s">
        <v>1669</v>
      </c>
      <c r="D603" s="193">
        <v>8.9999999999999993E-3</v>
      </c>
      <c r="E603" s="193">
        <v>1.0999999999999999E-2</v>
      </c>
      <c r="F603" s="193">
        <v>0.01</v>
      </c>
      <c r="G603" s="193">
        <v>8.9999999999999993E-3</v>
      </c>
      <c r="H603" s="193">
        <v>0.01</v>
      </c>
      <c r="I603" s="193">
        <v>0.01</v>
      </c>
      <c r="J603" s="193">
        <v>1.0999999999999999E-2</v>
      </c>
      <c r="K603" s="193">
        <v>1.2E-2</v>
      </c>
      <c r="L603" s="193">
        <v>1.2999999999999999E-2</v>
      </c>
      <c r="M603" s="193">
        <v>1.2999999999999999E-2</v>
      </c>
      <c r="N603" s="193">
        <v>1.4E-2</v>
      </c>
      <c r="O603" s="193">
        <v>1.4999999999999999E-2</v>
      </c>
      <c r="P603" s="193">
        <v>1.6E-2</v>
      </c>
      <c r="Q603" s="193">
        <v>1.7000000000000001E-2</v>
      </c>
      <c r="R603" s="193">
        <v>1.7000000000000001E-2</v>
      </c>
      <c r="S603" s="193">
        <v>1.7999999999999999E-2</v>
      </c>
      <c r="T603" s="193">
        <v>1.9E-2</v>
      </c>
    </row>
    <row r="604" spans="1:20" x14ac:dyDescent="0.25">
      <c r="A604" s="193" t="s">
        <v>1862</v>
      </c>
      <c r="B604" s="193" t="s">
        <v>1863</v>
      </c>
      <c r="C604" s="193" t="s">
        <v>1664</v>
      </c>
      <c r="D604" s="193">
        <v>-5.9827000000000003E-4</v>
      </c>
      <c r="E604" s="193">
        <v>-9.1502E-4</v>
      </c>
      <c r="F604" s="193">
        <v>-1.3864999999999999E-3</v>
      </c>
      <c r="G604" s="193">
        <v>-1.9976E-3</v>
      </c>
      <c r="H604" s="193">
        <v>-2.4329999999999998E-3</v>
      </c>
      <c r="I604" s="193">
        <v>-2.9185999999999999E-3</v>
      </c>
      <c r="J604" s="193">
        <v>-3.3406E-3</v>
      </c>
      <c r="K604" s="193">
        <v>-3.6882999999999998E-3</v>
      </c>
      <c r="L604" s="193">
        <v>-4.0006E-3</v>
      </c>
      <c r="M604" s="193">
        <v>-4.2072999999999998E-3</v>
      </c>
      <c r="N604" s="193">
        <v>-4.3746000000000002E-3</v>
      </c>
      <c r="O604" s="193">
        <v>-4.5215000000000003E-3</v>
      </c>
      <c r="P604" s="193">
        <v>-4.6763000000000004E-3</v>
      </c>
      <c r="Q604" s="193">
        <v>-4.8240000000000002E-3</v>
      </c>
      <c r="R604" s="193">
        <v>-4.9616E-3</v>
      </c>
      <c r="S604" s="193">
        <v>-5.1072000000000001E-3</v>
      </c>
      <c r="T604" s="193">
        <v>-5.2557000000000003E-3</v>
      </c>
    </row>
    <row r="605" spans="1:20" x14ac:dyDescent="0.25">
      <c r="C605" s="193" t="s">
        <v>1665</v>
      </c>
      <c r="D605" s="193">
        <v>-6.1439999999999997E-4</v>
      </c>
      <c r="E605" s="193">
        <v>-9.3579999999999998E-4</v>
      </c>
      <c r="F605" s="193">
        <v>-1.4162000000000001E-3</v>
      </c>
      <c r="G605" s="193">
        <v>-2.0197000000000001E-3</v>
      </c>
      <c r="H605" s="193">
        <v>-2.4277000000000001E-3</v>
      </c>
      <c r="I605" s="193">
        <v>-2.8885999999999998E-3</v>
      </c>
      <c r="J605" s="193">
        <v>-3.2894999999999999E-3</v>
      </c>
      <c r="K605" s="193">
        <v>-3.6246E-3</v>
      </c>
      <c r="L605" s="193">
        <v>-3.9303000000000003E-3</v>
      </c>
      <c r="M605" s="193">
        <v>-4.1317000000000003E-3</v>
      </c>
      <c r="N605" s="193">
        <v>-4.3055000000000003E-3</v>
      </c>
      <c r="O605" s="193">
        <v>-4.4672000000000002E-3</v>
      </c>
      <c r="P605" s="193">
        <v>-4.6349E-3</v>
      </c>
      <c r="Q605" s="193">
        <v>-4.7990999999999997E-3</v>
      </c>
      <c r="R605" s="193">
        <v>-4.9598000000000003E-3</v>
      </c>
      <c r="S605" s="193">
        <v>-5.1307999999999996E-3</v>
      </c>
      <c r="T605" s="193">
        <v>-5.3078999999999999E-3</v>
      </c>
    </row>
    <row r="606" spans="1:20" x14ac:dyDescent="0.25">
      <c r="C606" s="193" t="s">
        <v>1666</v>
      </c>
      <c r="D606" s="193">
        <v>1.9259999999999999E-4</v>
      </c>
      <c r="E606" s="193">
        <v>3.4918999999999998E-4</v>
      </c>
      <c r="F606" s="193">
        <v>5.5283999999999997E-4</v>
      </c>
      <c r="G606" s="193">
        <v>7.7977000000000005E-4</v>
      </c>
      <c r="H606" s="193">
        <v>1.0185000000000001E-3</v>
      </c>
      <c r="I606" s="193">
        <v>1.2657E-3</v>
      </c>
      <c r="J606" s="193">
        <v>1.5047999999999999E-3</v>
      </c>
      <c r="K606" s="193">
        <v>1.7438E-3</v>
      </c>
      <c r="L606" s="193">
        <v>1.9775999999999999E-3</v>
      </c>
      <c r="M606" s="193">
        <v>2.2074999999999998E-3</v>
      </c>
      <c r="N606" s="193">
        <v>2.4331999999999999E-3</v>
      </c>
      <c r="O606" s="193">
        <v>2.6551000000000001E-3</v>
      </c>
      <c r="P606" s="193">
        <v>2.8779000000000001E-3</v>
      </c>
      <c r="Q606" s="193">
        <v>3.0985000000000001E-3</v>
      </c>
      <c r="R606" s="193">
        <v>3.3214999999999998E-3</v>
      </c>
      <c r="S606" s="193">
        <v>3.5474999999999999E-3</v>
      </c>
      <c r="T606" s="193">
        <v>3.7756E-3</v>
      </c>
    </row>
    <row r="607" spans="1:20" x14ac:dyDescent="0.25">
      <c r="C607" s="193" t="s">
        <v>1667</v>
      </c>
      <c r="D607" s="193">
        <v>4.5999999999999999E-2</v>
      </c>
      <c r="E607" s="193">
        <v>3.9E-2</v>
      </c>
      <c r="F607" s="193">
        <v>4.1000000000000002E-2</v>
      </c>
      <c r="G607" s="193">
        <v>4.8000000000000001E-2</v>
      </c>
      <c r="H607" s="193">
        <v>4.9000000000000002E-2</v>
      </c>
      <c r="I607" s="193">
        <v>0.05</v>
      </c>
      <c r="J607" s="193">
        <v>5.0999999999999997E-2</v>
      </c>
      <c r="K607" s="193">
        <v>0.05</v>
      </c>
      <c r="L607" s="193">
        <v>4.9000000000000002E-2</v>
      </c>
      <c r="M607" s="193">
        <v>4.8000000000000001E-2</v>
      </c>
      <c r="N607" s="193">
        <v>4.5999999999999999E-2</v>
      </c>
      <c r="O607" s="193">
        <v>4.3999999999999997E-2</v>
      </c>
      <c r="P607" s="193">
        <v>4.2000000000000003E-2</v>
      </c>
      <c r="Q607" s="193">
        <v>0.04</v>
      </c>
      <c r="R607" s="193">
        <v>3.9E-2</v>
      </c>
      <c r="S607" s="193">
        <v>3.6999999999999998E-2</v>
      </c>
      <c r="T607" s="193">
        <v>3.5000000000000003E-2</v>
      </c>
    </row>
    <row r="608" spans="1:20" x14ac:dyDescent="0.25">
      <c r="C608" s="193" t="s">
        <v>1668</v>
      </c>
      <c r="D608" s="193">
        <v>5.0999999999999997E-2</v>
      </c>
      <c r="E608" s="193">
        <v>4.2999999999999997E-2</v>
      </c>
      <c r="F608" s="193">
        <v>4.3999999999999997E-2</v>
      </c>
      <c r="G608" s="193">
        <v>0.05</v>
      </c>
      <c r="H608" s="193">
        <v>5.0999999999999997E-2</v>
      </c>
      <c r="I608" s="193">
        <v>5.0999999999999997E-2</v>
      </c>
      <c r="J608" s="193">
        <v>5.0999999999999997E-2</v>
      </c>
      <c r="K608" s="193">
        <v>0.05</v>
      </c>
      <c r="L608" s="193">
        <v>4.9000000000000002E-2</v>
      </c>
      <c r="M608" s="193">
        <v>4.8000000000000001E-2</v>
      </c>
      <c r="N608" s="193">
        <v>4.5999999999999999E-2</v>
      </c>
      <c r="O608" s="193">
        <v>4.4999999999999998E-2</v>
      </c>
      <c r="P608" s="193">
        <v>4.2999999999999997E-2</v>
      </c>
      <c r="Q608" s="193">
        <v>4.2000000000000003E-2</v>
      </c>
      <c r="R608" s="193">
        <v>4.1000000000000002E-2</v>
      </c>
      <c r="S608" s="193">
        <v>3.9E-2</v>
      </c>
      <c r="T608" s="193">
        <v>3.7999999999999999E-2</v>
      </c>
    </row>
    <row r="609" spans="1:20" x14ac:dyDescent="0.25">
      <c r="C609" s="193" t="s">
        <v>1669</v>
      </c>
      <c r="D609" s="193">
        <v>2.9000000000000001E-2</v>
      </c>
      <c r="E609" s="193">
        <v>2.5999999999999999E-2</v>
      </c>
      <c r="F609" s="193">
        <v>2.8000000000000001E-2</v>
      </c>
      <c r="G609" s="193">
        <v>3.2000000000000001E-2</v>
      </c>
      <c r="H609" s="193">
        <v>3.3000000000000002E-2</v>
      </c>
      <c r="I609" s="193">
        <v>3.5000000000000003E-2</v>
      </c>
      <c r="J609" s="193">
        <v>3.5000000000000003E-2</v>
      </c>
      <c r="K609" s="193">
        <v>3.5999999999999997E-2</v>
      </c>
      <c r="L609" s="193">
        <v>3.5999999999999997E-2</v>
      </c>
      <c r="M609" s="193">
        <v>3.5999999999999997E-2</v>
      </c>
      <c r="N609" s="193">
        <v>3.5999999999999997E-2</v>
      </c>
      <c r="O609" s="193">
        <v>3.5000000000000003E-2</v>
      </c>
      <c r="P609" s="193">
        <v>3.5000000000000003E-2</v>
      </c>
      <c r="Q609" s="193">
        <v>3.4000000000000002E-2</v>
      </c>
      <c r="R609" s="193">
        <v>3.4000000000000002E-2</v>
      </c>
      <c r="S609" s="193">
        <v>3.4000000000000002E-2</v>
      </c>
      <c r="T609" s="193">
        <v>3.3000000000000002E-2</v>
      </c>
    </row>
    <row r="610" spans="1:20" x14ac:dyDescent="0.25">
      <c r="A610" s="193" t="s">
        <v>1864</v>
      </c>
      <c r="B610" s="193" t="s">
        <v>1865</v>
      </c>
      <c r="C610" s="193" t="s">
        <v>1664</v>
      </c>
      <c r="D610" s="193">
        <v>-1.1150999999999999E-3</v>
      </c>
      <c r="E610" s="193">
        <v>-1.9724999999999999E-3</v>
      </c>
      <c r="F610" s="193">
        <v>-3.1251999999999999E-3</v>
      </c>
      <c r="G610" s="193">
        <v>-4.4391999999999999E-3</v>
      </c>
      <c r="H610" s="193">
        <v>-4.9335999999999998E-3</v>
      </c>
      <c r="I610" s="193">
        <v>-5.3873000000000002E-3</v>
      </c>
      <c r="J610" s="193">
        <v>-5.7121000000000003E-3</v>
      </c>
      <c r="K610" s="193">
        <v>-5.9068000000000002E-3</v>
      </c>
      <c r="L610" s="193">
        <v>-6.2259999999999998E-3</v>
      </c>
      <c r="M610" s="193">
        <v>-6.3733000000000001E-3</v>
      </c>
      <c r="N610" s="193">
        <v>-6.3676999999999996E-3</v>
      </c>
      <c r="O610" s="193">
        <v>-6.2408000000000003E-3</v>
      </c>
      <c r="P610" s="193">
        <v>-6.1763E-3</v>
      </c>
      <c r="Q610" s="193">
        <v>-6.1022999999999997E-3</v>
      </c>
      <c r="R610" s="193">
        <v>-5.9382000000000002E-3</v>
      </c>
      <c r="S610" s="193">
        <v>-5.7339000000000001E-3</v>
      </c>
      <c r="T610" s="193">
        <v>-5.4587000000000004E-3</v>
      </c>
    </row>
    <row r="611" spans="1:20" x14ac:dyDescent="0.25">
      <c r="C611" s="193" t="s">
        <v>1665</v>
      </c>
      <c r="D611" s="193">
        <v>-1.2371999999999999E-3</v>
      </c>
      <c r="E611" s="193">
        <v>-2.2068000000000001E-3</v>
      </c>
      <c r="F611" s="193">
        <v>-3.4061E-3</v>
      </c>
      <c r="G611" s="193">
        <v>-4.6905000000000002E-3</v>
      </c>
      <c r="H611" s="193">
        <v>-5.1371000000000003E-3</v>
      </c>
      <c r="I611" s="193">
        <v>-5.5900000000000004E-3</v>
      </c>
      <c r="J611" s="193">
        <v>-5.9787E-3</v>
      </c>
      <c r="K611" s="193">
        <v>-6.3023999999999997E-3</v>
      </c>
      <c r="L611" s="193">
        <v>-6.7549999999999997E-3</v>
      </c>
      <c r="M611" s="193">
        <v>-7.0092000000000002E-3</v>
      </c>
      <c r="N611" s="193">
        <v>-7.1367000000000002E-3</v>
      </c>
      <c r="O611" s="193">
        <v>-7.1932999999999997E-3</v>
      </c>
      <c r="P611" s="193">
        <v>-7.3025E-3</v>
      </c>
      <c r="Q611" s="193">
        <v>-7.4136999999999996E-3</v>
      </c>
      <c r="R611" s="193">
        <v>-7.4633E-3</v>
      </c>
      <c r="S611" s="193">
        <v>-7.4755000000000004E-3</v>
      </c>
      <c r="T611" s="193">
        <v>-7.4260999999999997E-3</v>
      </c>
    </row>
    <row r="612" spans="1:20" x14ac:dyDescent="0.25">
      <c r="C612" s="193" t="s">
        <v>1666</v>
      </c>
      <c r="D612" s="193">
        <v>5.6368E-4</v>
      </c>
      <c r="E612" s="193">
        <v>1.1494999999999999E-3</v>
      </c>
      <c r="F612" s="193">
        <v>1.7593000000000001E-3</v>
      </c>
      <c r="G612" s="193">
        <v>2.3855999999999999E-3</v>
      </c>
      <c r="H612" s="193">
        <v>2.9807000000000002E-3</v>
      </c>
      <c r="I612" s="193">
        <v>3.5484000000000002E-3</v>
      </c>
      <c r="J612" s="193">
        <v>4.0603999999999996E-3</v>
      </c>
      <c r="K612" s="193">
        <v>4.6334000000000002E-3</v>
      </c>
      <c r="L612" s="193">
        <v>5.2518E-3</v>
      </c>
      <c r="M612" s="193">
        <v>5.8795000000000002E-3</v>
      </c>
      <c r="N612" s="193">
        <v>6.5204E-3</v>
      </c>
      <c r="O612" s="193">
        <v>7.1657999999999999E-3</v>
      </c>
      <c r="P612" s="193">
        <v>7.8012999999999997E-3</v>
      </c>
      <c r="Q612" s="193">
        <v>8.4495000000000004E-3</v>
      </c>
      <c r="R612" s="193">
        <v>9.1246999999999995E-3</v>
      </c>
      <c r="S612" s="193">
        <v>9.8081999999999996E-3</v>
      </c>
      <c r="T612" s="193">
        <v>1.0499E-2</v>
      </c>
    </row>
    <row r="613" spans="1:20" x14ac:dyDescent="0.25">
      <c r="C613" s="193" t="s">
        <v>1667</v>
      </c>
      <c r="D613" s="193">
        <v>0.02</v>
      </c>
      <c r="E613" s="193">
        <v>1.7000000000000001E-2</v>
      </c>
      <c r="F613" s="193">
        <v>0.02</v>
      </c>
      <c r="G613" s="193">
        <v>2.3E-2</v>
      </c>
      <c r="H613" s="193">
        <v>2.3E-2</v>
      </c>
      <c r="I613" s="193">
        <v>2.1999999999999999E-2</v>
      </c>
      <c r="J613" s="193">
        <v>2.1000000000000001E-2</v>
      </c>
      <c r="K613" s="193">
        <v>1.9E-2</v>
      </c>
      <c r="L613" s="193">
        <v>1.7000000000000001E-2</v>
      </c>
      <c r="M613" s="193">
        <v>1.6E-2</v>
      </c>
      <c r="N613" s="193">
        <v>1.4999999999999999E-2</v>
      </c>
      <c r="O613" s="193">
        <v>1.2999999999999999E-2</v>
      </c>
      <c r="P613" s="193">
        <v>1.2E-2</v>
      </c>
      <c r="Q613" s="193">
        <v>1.0999999999999999E-2</v>
      </c>
      <c r="R613" s="193">
        <v>0.01</v>
      </c>
      <c r="S613" s="193">
        <v>8.9999999999999993E-3</v>
      </c>
      <c r="T613" s="193">
        <v>8.0000000000000002E-3</v>
      </c>
    </row>
    <row r="614" spans="1:20" x14ac:dyDescent="0.25">
      <c r="C614" s="193" t="s">
        <v>1668</v>
      </c>
      <c r="D614" s="193">
        <v>2.7E-2</v>
      </c>
      <c r="E614" s="193">
        <v>2.5000000000000001E-2</v>
      </c>
      <c r="F614" s="193">
        <v>2.8000000000000001E-2</v>
      </c>
      <c r="G614" s="193">
        <v>0.03</v>
      </c>
      <c r="H614" s="193">
        <v>0.03</v>
      </c>
      <c r="I614" s="193">
        <v>2.9000000000000001E-2</v>
      </c>
      <c r="J614" s="193">
        <v>2.7E-2</v>
      </c>
      <c r="K614" s="193">
        <v>2.5999999999999999E-2</v>
      </c>
      <c r="L614" s="193">
        <v>2.4E-2</v>
      </c>
      <c r="M614" s="193">
        <v>2.3E-2</v>
      </c>
      <c r="N614" s="193">
        <v>2.1999999999999999E-2</v>
      </c>
      <c r="O614" s="193">
        <v>2.1000000000000001E-2</v>
      </c>
      <c r="P614" s="193">
        <v>0.02</v>
      </c>
      <c r="Q614" s="193">
        <v>1.9E-2</v>
      </c>
      <c r="R614" s="193">
        <v>1.7999999999999999E-2</v>
      </c>
      <c r="S614" s="193">
        <v>1.7999999999999999E-2</v>
      </c>
      <c r="T614" s="193">
        <v>1.7000000000000001E-2</v>
      </c>
    </row>
    <row r="615" spans="1:20" x14ac:dyDescent="0.25">
      <c r="C615" s="193" t="s">
        <v>1669</v>
      </c>
      <c r="D615" s="193">
        <v>2.1999999999999999E-2</v>
      </c>
      <c r="E615" s="193">
        <v>2.1000000000000001E-2</v>
      </c>
      <c r="F615" s="193">
        <v>2.3E-2</v>
      </c>
      <c r="G615" s="193">
        <v>2.5000000000000001E-2</v>
      </c>
      <c r="H615" s="193">
        <v>2.5000000000000001E-2</v>
      </c>
      <c r="I615" s="193">
        <v>2.5000000000000001E-2</v>
      </c>
      <c r="J615" s="193">
        <v>2.5000000000000001E-2</v>
      </c>
      <c r="K615" s="193">
        <v>2.4E-2</v>
      </c>
      <c r="L615" s="193">
        <v>2.4E-2</v>
      </c>
      <c r="M615" s="193">
        <v>2.3E-2</v>
      </c>
      <c r="N615" s="193">
        <v>2.3E-2</v>
      </c>
      <c r="O615" s="193">
        <v>2.1999999999999999E-2</v>
      </c>
      <c r="P615" s="193">
        <v>2.1999999999999999E-2</v>
      </c>
      <c r="Q615" s="193">
        <v>2.1000000000000001E-2</v>
      </c>
      <c r="R615" s="193">
        <v>2.1000000000000001E-2</v>
      </c>
      <c r="S615" s="193">
        <v>0.02</v>
      </c>
      <c r="T615" s="193">
        <v>0.02</v>
      </c>
    </row>
    <row r="616" spans="1:20" x14ac:dyDescent="0.25">
      <c r="A616" s="193" t="s">
        <v>1866</v>
      </c>
      <c r="B616" s="193" t="s">
        <v>1867</v>
      </c>
      <c r="C616" s="193" t="s">
        <v>1664</v>
      </c>
      <c r="D616" s="193">
        <v>-3.9372000000000002E-4</v>
      </c>
      <c r="E616" s="193">
        <v>-4.9005000000000001E-4</v>
      </c>
      <c r="F616" s="193">
        <v>-7.7831000000000005E-4</v>
      </c>
      <c r="G616" s="193">
        <v>-1.2167E-3</v>
      </c>
      <c r="H616" s="193">
        <v>-1.5135000000000001E-3</v>
      </c>
      <c r="I616" s="193">
        <v>-1.91E-3</v>
      </c>
      <c r="J616" s="193">
        <v>-2.2185999999999998E-3</v>
      </c>
      <c r="K616" s="193">
        <v>-2.4618999999999999E-3</v>
      </c>
      <c r="L616" s="193">
        <v>-2.6833E-3</v>
      </c>
      <c r="M616" s="193">
        <v>-2.8057999999999998E-3</v>
      </c>
      <c r="N616" s="193">
        <v>-2.8996E-3</v>
      </c>
      <c r="O616" s="193">
        <v>-2.9830999999999998E-3</v>
      </c>
      <c r="P616" s="193">
        <v>-3.0588999999999998E-3</v>
      </c>
      <c r="Q616" s="193">
        <v>-3.1221E-3</v>
      </c>
      <c r="R616" s="193">
        <v>-3.1830000000000001E-3</v>
      </c>
      <c r="S616" s="193">
        <v>-3.2491999999999998E-3</v>
      </c>
      <c r="T616" s="193">
        <v>-3.3168999999999998E-3</v>
      </c>
    </row>
    <row r="617" spans="1:20" x14ac:dyDescent="0.25">
      <c r="C617" s="193" t="s">
        <v>1665</v>
      </c>
      <c r="D617" s="193">
        <v>-4.2435999999999998E-4</v>
      </c>
      <c r="E617" s="193">
        <v>-5.5219000000000004E-4</v>
      </c>
      <c r="F617" s="193">
        <v>-8.7213000000000004E-4</v>
      </c>
      <c r="G617" s="193">
        <v>-1.3131E-3</v>
      </c>
      <c r="H617" s="193">
        <v>-1.6094E-3</v>
      </c>
      <c r="I617" s="193">
        <v>-2.0051000000000001E-3</v>
      </c>
      <c r="J617" s="193">
        <v>-2.3219999999999998E-3</v>
      </c>
      <c r="K617" s="193">
        <v>-2.5823999999999999E-3</v>
      </c>
      <c r="L617" s="193">
        <v>-2.8241999999999998E-3</v>
      </c>
      <c r="M617" s="193">
        <v>-2.9735E-3</v>
      </c>
      <c r="N617" s="193">
        <v>-3.1002999999999998E-3</v>
      </c>
      <c r="O617" s="193">
        <v>-3.2185999999999998E-3</v>
      </c>
      <c r="P617" s="193">
        <v>-3.3308999999999999E-3</v>
      </c>
      <c r="Q617" s="193">
        <v>-3.4324999999999998E-3</v>
      </c>
      <c r="R617" s="193">
        <v>-3.5325999999999999E-3</v>
      </c>
      <c r="S617" s="193">
        <v>-3.6407000000000002E-3</v>
      </c>
      <c r="T617" s="193">
        <v>-3.7515999999999999E-3</v>
      </c>
    </row>
    <row r="618" spans="1:20" x14ac:dyDescent="0.25">
      <c r="C618" s="193" t="s">
        <v>1666</v>
      </c>
      <c r="D618" s="193">
        <v>2.4996000000000003E-4</v>
      </c>
      <c r="E618" s="193">
        <v>4.0550999999999999E-4</v>
      </c>
      <c r="F618" s="193">
        <v>6.2047000000000003E-4</v>
      </c>
      <c r="G618" s="193">
        <v>8.7900000000000001E-4</v>
      </c>
      <c r="H618" s="193">
        <v>1.1463000000000001E-3</v>
      </c>
      <c r="I618" s="193">
        <v>1.4273999999999999E-3</v>
      </c>
      <c r="J618" s="193">
        <v>1.7103000000000001E-3</v>
      </c>
      <c r="K618" s="193">
        <v>2.0026000000000002E-3</v>
      </c>
      <c r="L618" s="193">
        <v>2.2980000000000001E-3</v>
      </c>
      <c r="M618" s="193">
        <v>2.5939000000000001E-3</v>
      </c>
      <c r="N618" s="193">
        <v>2.8928999999999999E-3</v>
      </c>
      <c r="O618" s="193">
        <v>3.1906E-3</v>
      </c>
      <c r="P618" s="193">
        <v>3.4897000000000001E-3</v>
      </c>
      <c r="Q618" s="193">
        <v>3.7889E-3</v>
      </c>
      <c r="R618" s="193">
        <v>4.0898999999999996E-3</v>
      </c>
      <c r="S618" s="193">
        <v>4.3940000000000003E-3</v>
      </c>
      <c r="T618" s="193">
        <v>4.7004000000000004E-3</v>
      </c>
    </row>
    <row r="619" spans="1:20" x14ac:dyDescent="0.25">
      <c r="C619" s="193" t="s">
        <v>1667</v>
      </c>
      <c r="D619" s="193">
        <v>0.01</v>
      </c>
      <c r="E619" s="193">
        <v>6.0000000000000001E-3</v>
      </c>
      <c r="F619" s="193">
        <v>6.0000000000000001E-3</v>
      </c>
      <c r="G619" s="193">
        <v>8.0000000000000002E-3</v>
      </c>
      <c r="H619" s="193">
        <v>0.01</v>
      </c>
      <c r="I619" s="193">
        <v>1.0999999999999999E-2</v>
      </c>
      <c r="J619" s="193">
        <v>1.2E-2</v>
      </c>
      <c r="K619" s="193">
        <v>1.2E-2</v>
      </c>
      <c r="L619" s="193">
        <v>1.2E-2</v>
      </c>
      <c r="M619" s="193">
        <v>1.2E-2</v>
      </c>
      <c r="N619" s="193">
        <v>1.0999999999999999E-2</v>
      </c>
      <c r="O619" s="193">
        <v>1.0999999999999999E-2</v>
      </c>
      <c r="P619" s="193">
        <v>0.01</v>
      </c>
      <c r="Q619" s="193">
        <v>0.01</v>
      </c>
      <c r="R619" s="193">
        <v>8.9999999999999993E-3</v>
      </c>
      <c r="S619" s="193">
        <v>8.9999999999999993E-3</v>
      </c>
      <c r="T619" s="193">
        <v>8.0000000000000002E-3</v>
      </c>
    </row>
    <row r="620" spans="1:20" x14ac:dyDescent="0.25">
      <c r="C620" s="193" t="s">
        <v>1668</v>
      </c>
      <c r="D620" s="193">
        <v>1.4999999999999999E-2</v>
      </c>
      <c r="E620" s="193">
        <v>0.01</v>
      </c>
      <c r="F620" s="193">
        <v>1.0999999999999999E-2</v>
      </c>
      <c r="G620" s="193">
        <v>1.4E-2</v>
      </c>
      <c r="H620" s="193">
        <v>1.4999999999999999E-2</v>
      </c>
      <c r="I620" s="193">
        <v>1.7000000000000001E-2</v>
      </c>
      <c r="J620" s="193">
        <v>1.7999999999999999E-2</v>
      </c>
      <c r="K620" s="193">
        <v>1.7999999999999999E-2</v>
      </c>
      <c r="L620" s="193">
        <v>1.7999999999999999E-2</v>
      </c>
      <c r="M620" s="193">
        <v>1.7999999999999999E-2</v>
      </c>
      <c r="N620" s="193">
        <v>1.7999999999999999E-2</v>
      </c>
      <c r="O620" s="193">
        <v>1.7999999999999999E-2</v>
      </c>
      <c r="P620" s="193">
        <v>1.7999999999999999E-2</v>
      </c>
      <c r="Q620" s="193">
        <v>1.7000000000000001E-2</v>
      </c>
      <c r="R620" s="193">
        <v>1.7000000000000001E-2</v>
      </c>
      <c r="S620" s="193">
        <v>1.7000000000000001E-2</v>
      </c>
      <c r="T620" s="193">
        <v>1.6E-2</v>
      </c>
    </row>
    <row r="621" spans="1:20" x14ac:dyDescent="0.25">
      <c r="C621" s="193" t="s">
        <v>1669</v>
      </c>
      <c r="D621" s="193">
        <v>1.2999999999999999E-2</v>
      </c>
      <c r="E621" s="193">
        <v>0.01</v>
      </c>
      <c r="F621" s="193">
        <v>1.0999999999999999E-2</v>
      </c>
      <c r="G621" s="193">
        <v>1.2999999999999999E-2</v>
      </c>
      <c r="H621" s="193">
        <v>1.4999999999999999E-2</v>
      </c>
      <c r="I621" s="193">
        <v>1.6E-2</v>
      </c>
      <c r="J621" s="193">
        <v>1.7000000000000001E-2</v>
      </c>
      <c r="K621" s="193">
        <v>1.7999999999999999E-2</v>
      </c>
      <c r="L621" s="193">
        <v>1.9E-2</v>
      </c>
      <c r="M621" s="193">
        <v>1.9E-2</v>
      </c>
      <c r="N621" s="193">
        <v>1.9E-2</v>
      </c>
      <c r="O621" s="193">
        <v>1.9E-2</v>
      </c>
      <c r="P621" s="193">
        <v>1.9E-2</v>
      </c>
      <c r="Q621" s="193">
        <v>1.9E-2</v>
      </c>
      <c r="R621" s="193">
        <v>1.9E-2</v>
      </c>
      <c r="S621" s="193">
        <v>1.9E-2</v>
      </c>
      <c r="T621" s="193">
        <v>1.9E-2</v>
      </c>
    </row>
    <row r="622" spans="1:20" x14ac:dyDescent="0.25">
      <c r="A622" s="193" t="s">
        <v>1868</v>
      </c>
      <c r="B622" s="193" t="s">
        <v>1869</v>
      </c>
      <c r="C622" s="193" t="s">
        <v>1664</v>
      </c>
      <c r="D622" s="193">
        <v>-1.4854E-3</v>
      </c>
      <c r="E622" s="193">
        <v>-2.6844999999999998E-3</v>
      </c>
      <c r="F622" s="193">
        <v>-4.2373000000000003E-3</v>
      </c>
      <c r="G622" s="193">
        <v>-5.9553000000000002E-3</v>
      </c>
      <c r="H622" s="193">
        <v>-6.5335000000000002E-3</v>
      </c>
      <c r="I622" s="193">
        <v>-7.0232000000000003E-3</v>
      </c>
      <c r="J622" s="193">
        <v>-7.3553000000000004E-3</v>
      </c>
      <c r="K622" s="193">
        <v>-7.5228999999999999E-3</v>
      </c>
      <c r="L622" s="193">
        <v>-7.8860000000000006E-3</v>
      </c>
      <c r="M622" s="193">
        <v>-8.0437000000000008E-3</v>
      </c>
      <c r="N622" s="193">
        <v>-7.9918999999999997E-3</v>
      </c>
      <c r="O622" s="193">
        <v>-7.7644000000000003E-3</v>
      </c>
      <c r="P622" s="193">
        <v>-7.6319999999999999E-3</v>
      </c>
      <c r="Q622" s="193">
        <v>-7.4869000000000003E-3</v>
      </c>
      <c r="R622" s="193">
        <v>-7.2074000000000001E-3</v>
      </c>
      <c r="S622" s="193">
        <v>-6.8647999999999999E-3</v>
      </c>
      <c r="T622" s="193">
        <v>-6.4152999999999996E-3</v>
      </c>
    </row>
    <row r="623" spans="1:20" x14ac:dyDescent="0.25">
      <c r="C623" s="193" t="s">
        <v>1665</v>
      </c>
      <c r="D623" s="193">
        <v>-1.6658E-3</v>
      </c>
      <c r="E623" s="193">
        <v>-3.0203999999999999E-3</v>
      </c>
      <c r="F623" s="193">
        <v>-4.6327E-3</v>
      </c>
      <c r="G623" s="193">
        <v>-6.3029000000000002E-3</v>
      </c>
      <c r="H623" s="193">
        <v>-6.8120999999999998E-3</v>
      </c>
      <c r="I623" s="193">
        <v>-7.3080000000000003E-3</v>
      </c>
      <c r="J623" s="193">
        <v>-7.7298999999999996E-3</v>
      </c>
      <c r="K623" s="193">
        <v>-8.0885000000000002E-3</v>
      </c>
      <c r="L623" s="193">
        <v>-8.6429000000000002E-3</v>
      </c>
      <c r="M623" s="193">
        <v>-8.9441999999999994E-3</v>
      </c>
      <c r="N623" s="193">
        <v>-9.0717999999999997E-3</v>
      </c>
      <c r="O623" s="193">
        <v>-9.0962000000000005E-3</v>
      </c>
      <c r="P623" s="193">
        <v>-9.2005000000000003E-3</v>
      </c>
      <c r="Q623" s="193">
        <v>-9.3062000000000006E-3</v>
      </c>
      <c r="R623" s="193">
        <v>-9.3185999999999998E-3</v>
      </c>
      <c r="S623" s="193">
        <v>-9.2706999999999998E-3</v>
      </c>
      <c r="T623" s="193">
        <v>-9.1298999999999998E-3</v>
      </c>
    </row>
    <row r="624" spans="1:20" x14ac:dyDescent="0.25">
      <c r="C624" s="193" t="s">
        <v>1666</v>
      </c>
      <c r="D624" s="193">
        <v>8.1055999999999999E-4</v>
      </c>
      <c r="E624" s="193">
        <v>1.6289E-3</v>
      </c>
      <c r="F624" s="193">
        <v>2.4805999999999999E-3</v>
      </c>
      <c r="G624" s="193">
        <v>3.3769999999999998E-3</v>
      </c>
      <c r="H624" s="193">
        <v>4.2253000000000004E-3</v>
      </c>
      <c r="I624" s="193">
        <v>5.0156000000000003E-3</v>
      </c>
      <c r="J624" s="193">
        <v>5.7406999999999996E-3</v>
      </c>
      <c r="K624" s="193">
        <v>6.5672999999999999E-3</v>
      </c>
      <c r="L624" s="193">
        <v>7.4590000000000004E-3</v>
      </c>
      <c r="M624" s="193">
        <v>8.3768000000000002E-3</v>
      </c>
      <c r="N624" s="193">
        <v>9.3311999999999996E-3</v>
      </c>
      <c r="O624" s="193">
        <v>1.0296E-2</v>
      </c>
      <c r="P624" s="193">
        <v>1.1254999999999999E-2</v>
      </c>
      <c r="Q624" s="193">
        <v>1.2238000000000001E-2</v>
      </c>
      <c r="R624" s="193">
        <v>1.3259999999999999E-2</v>
      </c>
      <c r="S624" s="193">
        <v>1.4293E-2</v>
      </c>
      <c r="T624" s="193">
        <v>1.5336000000000001E-2</v>
      </c>
    </row>
    <row r="625" spans="1:20" x14ac:dyDescent="0.25">
      <c r="C625" s="193" t="s">
        <v>1667</v>
      </c>
      <c r="D625" s="193">
        <v>1.7000000000000001E-2</v>
      </c>
      <c r="E625" s="193">
        <v>1.4999999999999999E-2</v>
      </c>
      <c r="F625" s="193">
        <v>1.7999999999999999E-2</v>
      </c>
      <c r="G625" s="193">
        <v>0.02</v>
      </c>
      <c r="H625" s="193">
        <v>0.02</v>
      </c>
      <c r="I625" s="193">
        <v>1.9E-2</v>
      </c>
      <c r="J625" s="193">
        <v>1.7000000000000001E-2</v>
      </c>
      <c r="K625" s="193">
        <v>1.6E-2</v>
      </c>
      <c r="L625" s="193">
        <v>1.4E-2</v>
      </c>
      <c r="M625" s="193">
        <v>1.2999999999999999E-2</v>
      </c>
      <c r="N625" s="193">
        <v>1.2E-2</v>
      </c>
      <c r="O625" s="193">
        <v>0.01</v>
      </c>
      <c r="P625" s="193">
        <v>8.9999999999999993E-3</v>
      </c>
      <c r="Q625" s="193">
        <v>8.0000000000000002E-3</v>
      </c>
      <c r="R625" s="193">
        <v>7.0000000000000001E-3</v>
      </c>
      <c r="S625" s="193">
        <v>7.0000000000000001E-3</v>
      </c>
      <c r="T625" s="193">
        <v>6.0000000000000001E-3</v>
      </c>
    </row>
    <row r="626" spans="1:20" x14ac:dyDescent="0.25">
      <c r="C626" s="193" t="s">
        <v>1668</v>
      </c>
      <c r="D626" s="193">
        <v>2.4E-2</v>
      </c>
      <c r="E626" s="193">
        <v>2.3E-2</v>
      </c>
      <c r="F626" s="193">
        <v>2.5000000000000001E-2</v>
      </c>
      <c r="G626" s="193">
        <v>2.7E-2</v>
      </c>
      <c r="H626" s="193">
        <v>2.7E-2</v>
      </c>
      <c r="I626" s="193">
        <v>2.5000000000000001E-2</v>
      </c>
      <c r="J626" s="193">
        <v>2.4E-2</v>
      </c>
      <c r="K626" s="193">
        <v>2.1999999999999999E-2</v>
      </c>
      <c r="L626" s="193">
        <v>2.1000000000000001E-2</v>
      </c>
      <c r="M626" s="193">
        <v>0.02</v>
      </c>
      <c r="N626" s="193">
        <v>1.9E-2</v>
      </c>
      <c r="O626" s="193">
        <v>1.7999999999999999E-2</v>
      </c>
      <c r="P626" s="193">
        <v>1.7000000000000001E-2</v>
      </c>
      <c r="Q626" s="193">
        <v>1.6E-2</v>
      </c>
      <c r="R626" s="193">
        <v>1.6E-2</v>
      </c>
      <c r="S626" s="193">
        <v>1.4999999999999999E-2</v>
      </c>
      <c r="T626" s="193">
        <v>1.4999999999999999E-2</v>
      </c>
    </row>
    <row r="627" spans="1:20" x14ac:dyDescent="0.25">
      <c r="C627" s="193" t="s">
        <v>1669</v>
      </c>
      <c r="D627" s="193">
        <v>1.9E-2</v>
      </c>
      <c r="E627" s="193">
        <v>1.9E-2</v>
      </c>
      <c r="F627" s="193">
        <v>2.1000000000000001E-2</v>
      </c>
      <c r="G627" s="193">
        <v>2.3E-2</v>
      </c>
      <c r="H627" s="193">
        <v>2.3E-2</v>
      </c>
      <c r="I627" s="193">
        <v>2.3E-2</v>
      </c>
      <c r="J627" s="193">
        <v>2.1999999999999999E-2</v>
      </c>
      <c r="K627" s="193">
        <v>2.1999999999999999E-2</v>
      </c>
      <c r="L627" s="193">
        <v>2.1000000000000001E-2</v>
      </c>
      <c r="M627" s="193">
        <v>2.1000000000000001E-2</v>
      </c>
      <c r="N627" s="193">
        <v>0.02</v>
      </c>
      <c r="O627" s="193">
        <v>0.02</v>
      </c>
      <c r="P627" s="193">
        <v>1.9E-2</v>
      </c>
      <c r="Q627" s="193">
        <v>1.9E-2</v>
      </c>
      <c r="R627" s="193">
        <v>1.7999999999999999E-2</v>
      </c>
      <c r="S627" s="193">
        <v>1.7999999999999999E-2</v>
      </c>
      <c r="T627" s="193">
        <v>1.7000000000000001E-2</v>
      </c>
    </row>
    <row r="628" spans="1:20" x14ac:dyDescent="0.25">
      <c r="A628" s="193" t="s">
        <v>1870</v>
      </c>
      <c r="B628" s="193" t="s">
        <v>1871</v>
      </c>
      <c r="C628" s="193" t="s">
        <v>1664</v>
      </c>
      <c r="D628" s="193">
        <v>-2.9954999999999999E-4</v>
      </c>
      <c r="E628" s="193">
        <v>-4.2803999999999997E-4</v>
      </c>
      <c r="F628" s="193">
        <v>-6.5470000000000003E-4</v>
      </c>
      <c r="G628" s="193">
        <v>-9.5741000000000001E-4</v>
      </c>
      <c r="H628" s="193">
        <v>-1.1578000000000001E-3</v>
      </c>
      <c r="I628" s="193">
        <v>-1.3960999999999999E-3</v>
      </c>
      <c r="J628" s="193">
        <v>-1.5883E-3</v>
      </c>
      <c r="K628" s="193">
        <v>-1.7397000000000001E-3</v>
      </c>
      <c r="L628" s="193">
        <v>-1.8766E-3</v>
      </c>
      <c r="M628" s="193">
        <v>-1.9564999999999999E-3</v>
      </c>
      <c r="N628" s="193">
        <v>-2.016E-3</v>
      </c>
      <c r="O628" s="193">
        <v>-2.0652999999999999E-3</v>
      </c>
      <c r="P628" s="193">
        <v>-2.1167999999999998E-3</v>
      </c>
      <c r="Q628" s="193">
        <v>-2.1638E-3</v>
      </c>
      <c r="R628" s="193">
        <v>-2.2071E-3</v>
      </c>
      <c r="S628" s="193">
        <v>-2.2545999999999998E-3</v>
      </c>
      <c r="T628" s="193">
        <v>-2.3029000000000001E-3</v>
      </c>
    </row>
    <row r="629" spans="1:20" x14ac:dyDescent="0.25">
      <c r="C629" s="193" t="s">
        <v>1665</v>
      </c>
      <c r="D629" s="193">
        <v>-3.1841999999999998E-4</v>
      </c>
      <c r="E629" s="193">
        <v>-4.5937000000000001E-4</v>
      </c>
      <c r="F629" s="193">
        <v>-6.9570000000000005E-4</v>
      </c>
      <c r="G629" s="193">
        <v>-9.9587000000000005E-4</v>
      </c>
      <c r="H629" s="193">
        <v>-1.1867E-3</v>
      </c>
      <c r="I629" s="193">
        <v>-1.4161E-3</v>
      </c>
      <c r="J629" s="193">
        <v>-1.6057999999999999E-3</v>
      </c>
      <c r="K629" s="193">
        <v>-1.7600000000000001E-3</v>
      </c>
      <c r="L629" s="193">
        <v>-1.9017000000000001E-3</v>
      </c>
      <c r="M629" s="193">
        <v>-1.9873E-3</v>
      </c>
      <c r="N629" s="193">
        <v>-2.0571000000000001E-3</v>
      </c>
      <c r="O629" s="193">
        <v>-2.1191000000000001E-3</v>
      </c>
      <c r="P629" s="193">
        <v>-2.1824000000000001E-3</v>
      </c>
      <c r="Q629" s="193">
        <v>-2.2418999999999998E-3</v>
      </c>
      <c r="R629" s="193">
        <v>-2.2996000000000002E-3</v>
      </c>
      <c r="S629" s="193">
        <v>-2.3622999999999999E-3</v>
      </c>
      <c r="T629" s="193">
        <v>-2.4269000000000001E-3</v>
      </c>
    </row>
    <row r="630" spans="1:20" x14ac:dyDescent="0.25">
      <c r="C630" s="193" t="s">
        <v>1666</v>
      </c>
      <c r="D630" s="193">
        <v>1.5805999999999999E-4</v>
      </c>
      <c r="E630" s="193">
        <v>2.4532999999999998E-4</v>
      </c>
      <c r="F630" s="193">
        <v>3.6468999999999998E-4</v>
      </c>
      <c r="G630" s="193">
        <v>5.0504E-4</v>
      </c>
      <c r="H630" s="193">
        <v>6.4356000000000005E-4</v>
      </c>
      <c r="I630" s="193">
        <v>7.9197000000000002E-4</v>
      </c>
      <c r="J630" s="193">
        <v>9.3709000000000001E-4</v>
      </c>
      <c r="K630" s="193">
        <v>1.0836999999999999E-3</v>
      </c>
      <c r="L630" s="193">
        <v>1.2286E-3</v>
      </c>
      <c r="M630" s="193">
        <v>1.3698E-3</v>
      </c>
      <c r="N630" s="193">
        <v>1.5123999999999999E-3</v>
      </c>
      <c r="O630" s="193">
        <v>1.6532000000000001E-3</v>
      </c>
      <c r="P630" s="193">
        <v>1.7941000000000001E-3</v>
      </c>
      <c r="Q630" s="193">
        <v>1.9338000000000001E-3</v>
      </c>
      <c r="R630" s="193">
        <v>2.0744000000000001E-3</v>
      </c>
      <c r="S630" s="193">
        <v>2.2166E-3</v>
      </c>
      <c r="T630" s="193">
        <v>2.3601E-3</v>
      </c>
    </row>
    <row r="631" spans="1:20" x14ac:dyDescent="0.25">
      <c r="C631" s="193" t="s">
        <v>1667</v>
      </c>
      <c r="D631" s="193">
        <v>1.7999999999999999E-2</v>
      </c>
      <c r="E631" s="193">
        <v>1.7000000000000001E-2</v>
      </c>
      <c r="F631" s="193">
        <v>1.7999999999999999E-2</v>
      </c>
      <c r="G631" s="193">
        <v>2.1999999999999999E-2</v>
      </c>
      <c r="H631" s="193">
        <v>2.3E-2</v>
      </c>
      <c r="I631" s="193">
        <v>2.4E-2</v>
      </c>
      <c r="J631" s="193">
        <v>2.4E-2</v>
      </c>
      <c r="K631" s="193">
        <v>2.4E-2</v>
      </c>
      <c r="L631" s="193">
        <v>2.4E-2</v>
      </c>
      <c r="M631" s="193">
        <v>2.3E-2</v>
      </c>
      <c r="N631" s="193">
        <v>2.1999999999999999E-2</v>
      </c>
      <c r="O631" s="193">
        <v>0.02</v>
      </c>
      <c r="P631" s="193">
        <v>1.9E-2</v>
      </c>
      <c r="Q631" s="193">
        <v>1.7999999999999999E-2</v>
      </c>
      <c r="R631" s="193">
        <v>1.7000000000000001E-2</v>
      </c>
      <c r="S631" s="193">
        <v>1.6E-2</v>
      </c>
      <c r="T631" s="193">
        <v>1.4999999999999999E-2</v>
      </c>
    </row>
    <row r="632" spans="1:20" x14ac:dyDescent="0.25">
      <c r="C632" s="193" t="s">
        <v>1668</v>
      </c>
      <c r="D632" s="193">
        <v>2.5000000000000001E-2</v>
      </c>
      <c r="E632" s="193">
        <v>2.3E-2</v>
      </c>
      <c r="F632" s="193">
        <v>2.4E-2</v>
      </c>
      <c r="G632" s="193">
        <v>2.7E-2</v>
      </c>
      <c r="H632" s="193">
        <v>2.8000000000000001E-2</v>
      </c>
      <c r="I632" s="193">
        <v>2.9000000000000001E-2</v>
      </c>
      <c r="J632" s="193">
        <v>2.9000000000000001E-2</v>
      </c>
      <c r="K632" s="193">
        <v>2.9000000000000001E-2</v>
      </c>
      <c r="L632" s="193">
        <v>2.9000000000000001E-2</v>
      </c>
      <c r="M632" s="193">
        <v>2.8000000000000001E-2</v>
      </c>
      <c r="N632" s="193">
        <v>2.7E-2</v>
      </c>
      <c r="O632" s="193">
        <v>2.5999999999999999E-2</v>
      </c>
      <c r="P632" s="193">
        <v>2.5000000000000001E-2</v>
      </c>
      <c r="Q632" s="193">
        <v>2.4E-2</v>
      </c>
      <c r="R632" s="193">
        <v>2.4E-2</v>
      </c>
      <c r="S632" s="193">
        <v>2.3E-2</v>
      </c>
      <c r="T632" s="193">
        <v>2.1999999999999999E-2</v>
      </c>
    </row>
    <row r="633" spans="1:20" x14ac:dyDescent="0.25">
      <c r="C633" s="193" t="s">
        <v>1669</v>
      </c>
      <c r="D633" s="193">
        <v>1.9E-2</v>
      </c>
      <c r="E633" s="193">
        <v>1.7999999999999999E-2</v>
      </c>
      <c r="F633" s="193">
        <v>1.9E-2</v>
      </c>
      <c r="G633" s="193">
        <v>2.1999999999999999E-2</v>
      </c>
      <c r="H633" s="193">
        <v>2.3E-2</v>
      </c>
      <c r="I633" s="193">
        <v>2.4E-2</v>
      </c>
      <c r="J633" s="193">
        <v>2.5000000000000001E-2</v>
      </c>
      <c r="K633" s="193">
        <v>2.5000000000000001E-2</v>
      </c>
      <c r="L633" s="193">
        <v>2.5000000000000001E-2</v>
      </c>
      <c r="M633" s="193">
        <v>2.5000000000000001E-2</v>
      </c>
      <c r="N633" s="193">
        <v>2.5000000000000001E-2</v>
      </c>
      <c r="O633" s="193">
        <v>2.5000000000000001E-2</v>
      </c>
      <c r="P633" s="193">
        <v>2.5000000000000001E-2</v>
      </c>
      <c r="Q633" s="193">
        <v>2.4E-2</v>
      </c>
      <c r="R633" s="193">
        <v>2.4E-2</v>
      </c>
      <c r="S633" s="193">
        <v>2.4E-2</v>
      </c>
      <c r="T633" s="193">
        <v>2.3E-2</v>
      </c>
    </row>
    <row r="634" spans="1:20" x14ac:dyDescent="0.25">
      <c r="A634" s="193" t="s">
        <v>1872</v>
      </c>
      <c r="B634" s="193" t="s">
        <v>1873</v>
      </c>
      <c r="C634" s="193" t="s">
        <v>1664</v>
      </c>
      <c r="D634" s="193">
        <v>-3.4775000000000002E-4</v>
      </c>
      <c r="E634" s="193">
        <v>-4.9220999999999998E-4</v>
      </c>
      <c r="F634" s="193">
        <v>-7.3402000000000005E-4</v>
      </c>
      <c r="G634" s="193">
        <v>-1.0558E-3</v>
      </c>
      <c r="H634" s="193">
        <v>-1.2769000000000001E-3</v>
      </c>
      <c r="I634" s="193">
        <v>-1.5451E-3</v>
      </c>
      <c r="J634" s="193">
        <v>-1.7726E-3</v>
      </c>
      <c r="K634" s="193">
        <v>-1.9585000000000002E-3</v>
      </c>
      <c r="L634" s="193">
        <v>-2.1262999999999998E-3</v>
      </c>
      <c r="M634" s="193">
        <v>-2.2350999999999998E-3</v>
      </c>
      <c r="N634" s="193">
        <v>-2.3257999999999998E-3</v>
      </c>
      <c r="O634" s="193">
        <v>-2.4085999999999999E-3</v>
      </c>
      <c r="P634" s="193">
        <v>-2.4957E-3</v>
      </c>
      <c r="Q634" s="193">
        <v>-2.5772999999999998E-3</v>
      </c>
      <c r="R634" s="193">
        <v>-2.6546999999999999E-3</v>
      </c>
      <c r="S634" s="193">
        <v>-2.7369999999999998E-3</v>
      </c>
      <c r="T634" s="193">
        <v>-2.8207000000000002E-3</v>
      </c>
    </row>
    <row r="635" spans="1:20" x14ac:dyDescent="0.25">
      <c r="C635" s="193" t="s">
        <v>1665</v>
      </c>
      <c r="D635" s="193">
        <v>-3.4480999999999997E-4</v>
      </c>
      <c r="E635" s="193">
        <v>-4.9832000000000001E-4</v>
      </c>
      <c r="F635" s="193">
        <v>-7.4485999999999997E-4</v>
      </c>
      <c r="G635" s="193">
        <v>-1.057E-3</v>
      </c>
      <c r="H635" s="193">
        <v>-1.2648E-3</v>
      </c>
      <c r="I635" s="193">
        <v>-1.5166999999999999E-3</v>
      </c>
      <c r="J635" s="193">
        <v>-1.7336000000000001E-3</v>
      </c>
      <c r="K635" s="193">
        <v>-1.9141E-3</v>
      </c>
      <c r="L635" s="193">
        <v>-2.0793999999999999E-3</v>
      </c>
      <c r="M635" s="193">
        <v>-2.1895999999999999E-3</v>
      </c>
      <c r="N635" s="193">
        <v>-2.2866000000000002E-3</v>
      </c>
      <c r="O635" s="193">
        <v>-2.3785999999999998E-3</v>
      </c>
      <c r="P635" s="193">
        <v>-2.4738999999999998E-3</v>
      </c>
      <c r="Q635" s="193">
        <v>-2.5647000000000001E-3</v>
      </c>
      <c r="R635" s="193">
        <v>-2.6538999999999998E-3</v>
      </c>
      <c r="S635" s="193">
        <v>-2.7485000000000001E-3</v>
      </c>
      <c r="T635" s="193">
        <v>-2.8457000000000001E-3</v>
      </c>
    </row>
    <row r="636" spans="1:20" x14ac:dyDescent="0.25">
      <c r="C636" s="193" t="s">
        <v>1666</v>
      </c>
      <c r="D636" s="193">
        <v>1.6809E-4</v>
      </c>
      <c r="E636" s="193">
        <v>2.5406000000000002E-4</v>
      </c>
      <c r="F636" s="193">
        <v>3.6430000000000002E-4</v>
      </c>
      <c r="G636" s="193">
        <v>4.9288000000000001E-4</v>
      </c>
      <c r="H636" s="193">
        <v>6.3365000000000003E-4</v>
      </c>
      <c r="I636" s="193">
        <v>7.8770000000000001E-4</v>
      </c>
      <c r="J636" s="193">
        <v>9.4238999999999998E-4</v>
      </c>
      <c r="K636" s="193">
        <v>1.0958999999999999E-3</v>
      </c>
      <c r="L636" s="193">
        <v>1.2463000000000001E-3</v>
      </c>
      <c r="M636" s="193">
        <v>1.3967000000000001E-3</v>
      </c>
      <c r="N636" s="193">
        <v>1.5471E-3</v>
      </c>
      <c r="O636" s="193">
        <v>1.6963E-3</v>
      </c>
      <c r="P636" s="193">
        <v>1.8475E-3</v>
      </c>
      <c r="Q636" s="193">
        <v>1.9959999999999999E-3</v>
      </c>
      <c r="R636" s="193">
        <v>2.1457E-3</v>
      </c>
      <c r="S636" s="193">
        <v>2.2983999999999999E-3</v>
      </c>
      <c r="T636" s="193">
        <v>2.4526999999999999E-3</v>
      </c>
    </row>
    <row r="637" spans="1:20" x14ac:dyDescent="0.25">
      <c r="C637" s="193" t="s">
        <v>1667</v>
      </c>
      <c r="D637" s="193">
        <v>2.3E-2</v>
      </c>
      <c r="E637" s="193">
        <v>2.1000000000000001E-2</v>
      </c>
      <c r="F637" s="193">
        <v>2.1999999999999999E-2</v>
      </c>
      <c r="G637" s="193">
        <v>2.5999999999999999E-2</v>
      </c>
      <c r="H637" s="193">
        <v>2.7E-2</v>
      </c>
      <c r="I637" s="193">
        <v>2.8000000000000001E-2</v>
      </c>
      <c r="J637" s="193">
        <v>2.9000000000000001E-2</v>
      </c>
      <c r="K637" s="193">
        <v>2.8000000000000001E-2</v>
      </c>
      <c r="L637" s="193">
        <v>2.8000000000000001E-2</v>
      </c>
      <c r="M637" s="193">
        <v>2.7E-2</v>
      </c>
      <c r="N637" s="193">
        <v>2.5999999999999999E-2</v>
      </c>
      <c r="O637" s="193">
        <v>2.5000000000000001E-2</v>
      </c>
      <c r="P637" s="193">
        <v>2.4E-2</v>
      </c>
      <c r="Q637" s="193">
        <v>2.3E-2</v>
      </c>
      <c r="R637" s="193">
        <v>2.1999999999999999E-2</v>
      </c>
      <c r="S637" s="193">
        <v>2.1000000000000001E-2</v>
      </c>
      <c r="T637" s="193">
        <v>0.02</v>
      </c>
    </row>
    <row r="638" spans="1:20" x14ac:dyDescent="0.25">
      <c r="C638" s="193" t="s">
        <v>1668</v>
      </c>
      <c r="D638" s="193">
        <v>2.7E-2</v>
      </c>
      <c r="E638" s="193">
        <v>2.5999999999999999E-2</v>
      </c>
      <c r="F638" s="193">
        <v>2.5999999999999999E-2</v>
      </c>
      <c r="G638" s="193">
        <v>0.03</v>
      </c>
      <c r="H638" s="193">
        <v>0.03</v>
      </c>
      <c r="I638" s="193">
        <v>3.1E-2</v>
      </c>
      <c r="J638" s="193">
        <v>3.1E-2</v>
      </c>
      <c r="K638" s="193">
        <v>3.1E-2</v>
      </c>
      <c r="L638" s="193">
        <v>3.1E-2</v>
      </c>
      <c r="M638" s="193">
        <v>0.03</v>
      </c>
      <c r="N638" s="193">
        <v>2.9000000000000001E-2</v>
      </c>
      <c r="O638" s="193">
        <v>2.9000000000000001E-2</v>
      </c>
      <c r="P638" s="193">
        <v>2.8000000000000001E-2</v>
      </c>
      <c r="Q638" s="193">
        <v>2.7E-2</v>
      </c>
      <c r="R638" s="193">
        <v>2.5999999999999999E-2</v>
      </c>
      <c r="S638" s="193">
        <v>2.5999999999999999E-2</v>
      </c>
      <c r="T638" s="193">
        <v>2.5000000000000001E-2</v>
      </c>
    </row>
    <row r="639" spans="1:20" x14ac:dyDescent="0.25">
      <c r="C639" s="193" t="s">
        <v>1669</v>
      </c>
      <c r="D639" s="193">
        <v>2.1999999999999999E-2</v>
      </c>
      <c r="E639" s="193">
        <v>0.02</v>
      </c>
      <c r="F639" s="193">
        <v>2.1000000000000001E-2</v>
      </c>
      <c r="G639" s="193">
        <v>2.1999999999999999E-2</v>
      </c>
      <c r="H639" s="193">
        <v>2.3E-2</v>
      </c>
      <c r="I639" s="193">
        <v>2.4E-2</v>
      </c>
      <c r="J639" s="193">
        <v>2.5000000000000001E-2</v>
      </c>
      <c r="K639" s="193">
        <v>2.5999999999999999E-2</v>
      </c>
      <c r="L639" s="193">
        <v>2.5999999999999999E-2</v>
      </c>
      <c r="M639" s="193">
        <v>2.5999999999999999E-2</v>
      </c>
      <c r="N639" s="193">
        <v>2.5999999999999999E-2</v>
      </c>
      <c r="O639" s="193">
        <v>2.5000000000000001E-2</v>
      </c>
      <c r="P639" s="193">
        <v>2.5000000000000001E-2</v>
      </c>
      <c r="Q639" s="193">
        <v>2.5000000000000001E-2</v>
      </c>
      <c r="R639" s="193">
        <v>2.4E-2</v>
      </c>
      <c r="S639" s="193">
        <v>2.4E-2</v>
      </c>
      <c r="T639" s="193">
        <v>2.4E-2</v>
      </c>
    </row>
    <row r="640" spans="1:20" x14ac:dyDescent="0.25">
      <c r="A640" s="193" t="s">
        <v>1874</v>
      </c>
      <c r="B640" s="193" t="s">
        <v>1875</v>
      </c>
      <c r="C640" s="193" t="s">
        <v>1664</v>
      </c>
      <c r="D640" s="193">
        <v>-9.2911999999999997E-4</v>
      </c>
      <c r="E640" s="193">
        <v>-9.9824000000000006E-4</v>
      </c>
      <c r="F640" s="193">
        <v>-1.3297999999999999E-3</v>
      </c>
      <c r="G640" s="193">
        <v>-1.8381000000000001E-3</v>
      </c>
      <c r="H640" s="193">
        <v>-2.1213999999999998E-3</v>
      </c>
      <c r="I640" s="193">
        <v>-2.6654000000000001E-3</v>
      </c>
      <c r="J640" s="193">
        <v>-3.1051E-3</v>
      </c>
      <c r="K640" s="193">
        <v>-3.4778000000000001E-3</v>
      </c>
      <c r="L640" s="193">
        <v>-3.8696999999999998E-3</v>
      </c>
      <c r="M640" s="193">
        <v>-4.1872000000000003E-3</v>
      </c>
      <c r="N640" s="193">
        <v>-4.5576000000000002E-3</v>
      </c>
      <c r="O640" s="193">
        <v>-4.9848000000000002E-3</v>
      </c>
      <c r="P640" s="193">
        <v>-5.4654999999999999E-3</v>
      </c>
      <c r="Q640" s="193">
        <v>-5.9493000000000002E-3</v>
      </c>
      <c r="R640" s="193">
        <v>-6.4507000000000002E-3</v>
      </c>
      <c r="S640" s="193">
        <v>-6.9854000000000001E-3</v>
      </c>
      <c r="T640" s="193">
        <v>-7.5326000000000004E-3</v>
      </c>
    </row>
    <row r="641" spans="1:20" x14ac:dyDescent="0.25">
      <c r="C641" s="193" t="s">
        <v>1665</v>
      </c>
      <c r="D641" s="193">
        <v>-9.1693000000000005E-4</v>
      </c>
      <c r="E641" s="193">
        <v>-9.6701999999999997E-4</v>
      </c>
      <c r="F641" s="193">
        <v>-1.3171999999999999E-3</v>
      </c>
      <c r="G641" s="193">
        <v>-1.8196E-3</v>
      </c>
      <c r="H641" s="193">
        <v>-2.0625000000000001E-3</v>
      </c>
      <c r="I641" s="193">
        <v>-2.5749000000000002E-3</v>
      </c>
      <c r="J641" s="193">
        <v>-2.9754E-3</v>
      </c>
      <c r="K641" s="193">
        <v>-3.3119999999999998E-3</v>
      </c>
      <c r="L641" s="193">
        <v>-3.6798999999999998E-3</v>
      </c>
      <c r="M641" s="193">
        <v>-3.9655000000000003E-3</v>
      </c>
      <c r="N641" s="193">
        <v>-4.3100999999999999E-3</v>
      </c>
      <c r="O641" s="193">
        <v>-4.7156999999999998E-3</v>
      </c>
      <c r="P641" s="193">
        <v>-5.1681000000000001E-3</v>
      </c>
      <c r="Q641" s="193">
        <v>-5.6258000000000002E-3</v>
      </c>
      <c r="R641" s="193">
        <v>-6.1051999999999999E-3</v>
      </c>
      <c r="S641" s="193">
        <v>-6.6213000000000001E-3</v>
      </c>
      <c r="T641" s="193">
        <v>-7.1498999999999998E-3</v>
      </c>
    </row>
    <row r="642" spans="1:20" x14ac:dyDescent="0.25">
      <c r="C642" s="193" t="s">
        <v>1666</v>
      </c>
      <c r="D642" s="193">
        <v>4.8517999999999999E-4</v>
      </c>
      <c r="E642" s="193">
        <v>8.2868999999999998E-4</v>
      </c>
      <c r="F642" s="193">
        <v>1.2221999999999999E-3</v>
      </c>
      <c r="G642" s="193">
        <v>1.6979E-3</v>
      </c>
      <c r="H642" s="193">
        <v>2.1968999999999999E-3</v>
      </c>
      <c r="I642" s="193">
        <v>2.7171999999999999E-3</v>
      </c>
      <c r="J642" s="193">
        <v>3.2604999999999999E-3</v>
      </c>
      <c r="K642" s="193">
        <v>3.8506999999999999E-3</v>
      </c>
      <c r="L642" s="193">
        <v>4.4660000000000004E-3</v>
      </c>
      <c r="M642" s="193">
        <v>5.1026999999999999E-3</v>
      </c>
      <c r="N642" s="193">
        <v>5.7730000000000004E-3</v>
      </c>
      <c r="O642" s="193">
        <v>6.4549999999999998E-3</v>
      </c>
      <c r="P642" s="193">
        <v>7.1574000000000004E-3</v>
      </c>
      <c r="Q642" s="193">
        <v>7.8723000000000005E-3</v>
      </c>
      <c r="R642" s="193">
        <v>8.6037000000000006E-3</v>
      </c>
      <c r="S642" s="193">
        <v>9.3526000000000008E-3</v>
      </c>
      <c r="T642" s="193">
        <v>1.0111E-2</v>
      </c>
    </row>
    <row r="643" spans="1:20" x14ac:dyDescent="0.25">
      <c r="C643" s="193" t="s">
        <v>1667</v>
      </c>
      <c r="D643" s="193">
        <v>1.4E-2</v>
      </c>
      <c r="E643" s="193">
        <v>7.0000000000000001E-3</v>
      </c>
      <c r="F643" s="193">
        <v>6.0000000000000001E-3</v>
      </c>
      <c r="G643" s="193">
        <v>7.0000000000000001E-3</v>
      </c>
      <c r="H643" s="193">
        <v>7.0000000000000001E-3</v>
      </c>
      <c r="I643" s="193">
        <v>7.0000000000000001E-3</v>
      </c>
      <c r="J643" s="193">
        <v>7.0000000000000001E-3</v>
      </c>
      <c r="K643" s="193">
        <v>7.0000000000000001E-3</v>
      </c>
      <c r="L643" s="193">
        <v>7.0000000000000001E-3</v>
      </c>
      <c r="M643" s="193">
        <v>7.0000000000000001E-3</v>
      </c>
      <c r="N643" s="193">
        <v>7.0000000000000001E-3</v>
      </c>
      <c r="O643" s="193">
        <v>7.0000000000000001E-3</v>
      </c>
      <c r="P643" s="193">
        <v>7.0000000000000001E-3</v>
      </c>
      <c r="Q643" s="193">
        <v>7.0000000000000001E-3</v>
      </c>
      <c r="R643" s="193">
        <v>7.0000000000000001E-3</v>
      </c>
      <c r="S643" s="193">
        <v>7.0000000000000001E-3</v>
      </c>
      <c r="T643" s="193">
        <v>7.0000000000000001E-3</v>
      </c>
    </row>
    <row r="644" spans="1:20" x14ac:dyDescent="0.25">
      <c r="C644" s="193" t="s">
        <v>1668</v>
      </c>
      <c r="D644" s="193">
        <v>1.7999999999999999E-2</v>
      </c>
      <c r="E644" s="193">
        <v>0.01</v>
      </c>
      <c r="F644" s="193">
        <v>8.9999999999999993E-3</v>
      </c>
      <c r="G644" s="193">
        <v>0.01</v>
      </c>
      <c r="H644" s="193">
        <v>1.0999999999999999E-2</v>
      </c>
      <c r="I644" s="193">
        <v>1.0999999999999999E-2</v>
      </c>
      <c r="J644" s="193">
        <v>1.2E-2</v>
      </c>
      <c r="K644" s="193">
        <v>1.2E-2</v>
      </c>
      <c r="L644" s="193">
        <v>1.2E-2</v>
      </c>
      <c r="M644" s="193">
        <v>1.2E-2</v>
      </c>
      <c r="N644" s="193">
        <v>1.2E-2</v>
      </c>
      <c r="O644" s="193">
        <v>1.2999999999999999E-2</v>
      </c>
      <c r="P644" s="193">
        <v>1.2999999999999999E-2</v>
      </c>
      <c r="Q644" s="193">
        <v>1.2999999999999999E-2</v>
      </c>
      <c r="R644" s="193">
        <v>1.2999999999999999E-2</v>
      </c>
      <c r="S644" s="193">
        <v>1.2999999999999999E-2</v>
      </c>
      <c r="T644" s="193">
        <v>1.4E-2</v>
      </c>
    </row>
    <row r="645" spans="1:20" x14ac:dyDescent="0.25">
      <c r="C645" s="193" t="s">
        <v>1669</v>
      </c>
      <c r="D645" s="193">
        <v>1.4999999999999999E-2</v>
      </c>
      <c r="E645" s="193">
        <v>0.01</v>
      </c>
      <c r="F645" s="193">
        <v>0.01</v>
      </c>
      <c r="G645" s="193">
        <v>1.0999999999999999E-2</v>
      </c>
      <c r="H645" s="193">
        <v>1.2E-2</v>
      </c>
      <c r="I645" s="193">
        <v>1.2999999999999999E-2</v>
      </c>
      <c r="J645" s="193">
        <v>1.4E-2</v>
      </c>
      <c r="K645" s="193">
        <v>1.4E-2</v>
      </c>
      <c r="L645" s="193">
        <v>1.4999999999999999E-2</v>
      </c>
      <c r="M645" s="193">
        <v>1.4999999999999999E-2</v>
      </c>
      <c r="N645" s="193">
        <v>1.4999999999999999E-2</v>
      </c>
      <c r="O645" s="193">
        <v>1.6E-2</v>
      </c>
      <c r="P645" s="193">
        <v>1.6E-2</v>
      </c>
      <c r="Q645" s="193">
        <v>1.6E-2</v>
      </c>
      <c r="R645" s="193">
        <v>1.7000000000000001E-2</v>
      </c>
      <c r="S645" s="193">
        <v>1.7000000000000001E-2</v>
      </c>
      <c r="T645" s="193">
        <v>1.7999999999999999E-2</v>
      </c>
    </row>
    <row r="646" spans="1:20" x14ac:dyDescent="0.25">
      <c r="A646" s="193" t="s">
        <v>1876</v>
      </c>
      <c r="B646" s="193" t="s">
        <v>1877</v>
      </c>
      <c r="C646" s="193" t="s">
        <v>1664</v>
      </c>
      <c r="D646" s="193">
        <v>-1.6131000000000001E-4</v>
      </c>
      <c r="E646" s="193">
        <v>-4.6252000000000001E-4</v>
      </c>
      <c r="F646" s="193">
        <v>-8.9937999999999997E-4</v>
      </c>
      <c r="G646" s="193">
        <v>-1.4989999999999999E-3</v>
      </c>
      <c r="H646" s="193">
        <v>-2.0603000000000002E-3</v>
      </c>
      <c r="I646" s="193">
        <v>-2.5879000000000002E-3</v>
      </c>
      <c r="J646" s="193">
        <v>-3.0696E-3</v>
      </c>
      <c r="K646" s="193">
        <v>-3.4930999999999999E-3</v>
      </c>
      <c r="L646" s="193">
        <v>-3.8544999999999999E-3</v>
      </c>
      <c r="M646" s="193">
        <v>-4.1048999999999999E-3</v>
      </c>
      <c r="N646" s="193">
        <v>-4.2785000000000002E-3</v>
      </c>
      <c r="O646" s="193">
        <v>-4.3990000000000001E-3</v>
      </c>
      <c r="P646" s="193">
        <v>-4.4780000000000002E-3</v>
      </c>
      <c r="Q646" s="193">
        <v>-4.5411000000000002E-3</v>
      </c>
      <c r="R646" s="193">
        <v>-4.5894000000000004E-3</v>
      </c>
      <c r="S646" s="193">
        <v>-4.6293000000000003E-3</v>
      </c>
      <c r="T646" s="193">
        <v>-4.6709000000000004E-3</v>
      </c>
    </row>
    <row r="647" spans="1:20" x14ac:dyDescent="0.25">
      <c r="C647" s="193" t="s">
        <v>1665</v>
      </c>
      <c r="D647" s="193">
        <v>-1.506E-4</v>
      </c>
      <c r="E647" s="193">
        <v>-4.4405999999999997E-4</v>
      </c>
      <c r="F647" s="193">
        <v>-8.8137999999999997E-4</v>
      </c>
      <c r="G647" s="193">
        <v>-1.4759E-3</v>
      </c>
      <c r="H647" s="193">
        <v>-2.0173000000000001E-3</v>
      </c>
      <c r="I647" s="193">
        <v>-2.5100999999999999E-3</v>
      </c>
      <c r="J647" s="193">
        <v>-2.9558000000000002E-3</v>
      </c>
      <c r="K647" s="193">
        <v>-3.3473000000000001E-3</v>
      </c>
      <c r="L647" s="193">
        <v>-3.6816000000000002E-3</v>
      </c>
      <c r="M647" s="193">
        <v>-3.9141000000000002E-3</v>
      </c>
      <c r="N647" s="193">
        <v>-4.0775000000000004E-3</v>
      </c>
      <c r="O647" s="193">
        <v>-4.1961000000000004E-3</v>
      </c>
      <c r="P647" s="193">
        <v>-4.2810000000000001E-3</v>
      </c>
      <c r="Q647" s="193">
        <v>-4.3574E-3</v>
      </c>
      <c r="R647" s="193">
        <v>-4.4280999999999999E-3</v>
      </c>
      <c r="S647" s="193">
        <v>-4.4967000000000002E-3</v>
      </c>
      <c r="T647" s="193">
        <v>-4.5723999999999999E-3</v>
      </c>
    </row>
    <row r="648" spans="1:20" x14ac:dyDescent="0.25">
      <c r="C648" s="193" t="s">
        <v>1666</v>
      </c>
      <c r="D648" s="193">
        <v>3.3409999999999999E-4</v>
      </c>
      <c r="E648" s="193">
        <v>4.8558999999999999E-4</v>
      </c>
      <c r="F648" s="193">
        <v>6.9842000000000005E-4</v>
      </c>
      <c r="G648" s="193">
        <v>9.6832999999999999E-4</v>
      </c>
      <c r="H648" s="193">
        <v>1.2727999999999999E-3</v>
      </c>
      <c r="I648" s="193">
        <v>1.6157999999999999E-3</v>
      </c>
      <c r="J648" s="193">
        <v>1.9764000000000001E-3</v>
      </c>
      <c r="K648" s="193">
        <v>2.3452E-3</v>
      </c>
      <c r="L648" s="193">
        <v>2.7185E-3</v>
      </c>
      <c r="M648" s="193">
        <v>3.0925000000000002E-3</v>
      </c>
      <c r="N648" s="193">
        <v>3.4713999999999999E-3</v>
      </c>
      <c r="O648" s="193">
        <v>3.8509E-3</v>
      </c>
      <c r="P648" s="193">
        <v>4.2316999999999997E-3</v>
      </c>
      <c r="Q648" s="193">
        <v>4.6100999999999998E-3</v>
      </c>
      <c r="R648" s="193">
        <v>4.9830999999999999E-3</v>
      </c>
      <c r="S648" s="193">
        <v>5.3541999999999999E-3</v>
      </c>
      <c r="T648" s="193">
        <v>5.7235999999999997E-3</v>
      </c>
    </row>
    <row r="649" spans="1:20" x14ac:dyDescent="0.25">
      <c r="C649" s="193" t="s">
        <v>1667</v>
      </c>
      <c r="D649" s="193">
        <v>1E-3</v>
      </c>
      <c r="E649" s="193">
        <v>3.0000000000000001E-3</v>
      </c>
      <c r="F649" s="193">
        <v>6.0000000000000001E-3</v>
      </c>
      <c r="G649" s="193">
        <v>0.01</v>
      </c>
      <c r="H649" s="193">
        <v>1.4E-2</v>
      </c>
      <c r="I649" s="193">
        <v>1.6E-2</v>
      </c>
      <c r="J649" s="193">
        <v>1.7999999999999999E-2</v>
      </c>
      <c r="K649" s="193">
        <v>1.9E-2</v>
      </c>
      <c r="L649" s="193">
        <v>1.9E-2</v>
      </c>
      <c r="M649" s="193">
        <v>1.9E-2</v>
      </c>
      <c r="N649" s="193">
        <v>1.9E-2</v>
      </c>
      <c r="O649" s="193">
        <v>1.7999999999999999E-2</v>
      </c>
      <c r="P649" s="193">
        <v>1.7999999999999999E-2</v>
      </c>
      <c r="Q649" s="193">
        <v>1.7000000000000001E-2</v>
      </c>
      <c r="R649" s="193">
        <v>1.6E-2</v>
      </c>
      <c r="S649" s="193">
        <v>1.4999999999999999E-2</v>
      </c>
      <c r="T649" s="193">
        <v>1.4E-2</v>
      </c>
    </row>
    <row r="650" spans="1:20" x14ac:dyDescent="0.25">
      <c r="C650" s="193" t="s">
        <v>1668</v>
      </c>
      <c r="D650" s="193">
        <v>6.0000000000000001E-3</v>
      </c>
      <c r="E650" s="193">
        <v>7.0000000000000001E-3</v>
      </c>
      <c r="F650" s="193">
        <v>0.01</v>
      </c>
      <c r="G650" s="193">
        <v>1.4E-2</v>
      </c>
      <c r="H650" s="193">
        <v>1.7000000000000001E-2</v>
      </c>
      <c r="I650" s="193">
        <v>1.9E-2</v>
      </c>
      <c r="J650" s="193">
        <v>2.1000000000000001E-2</v>
      </c>
      <c r="K650" s="193">
        <v>2.1000000000000001E-2</v>
      </c>
      <c r="L650" s="193">
        <v>2.1999999999999999E-2</v>
      </c>
      <c r="M650" s="193">
        <v>2.1999999999999999E-2</v>
      </c>
      <c r="N650" s="193">
        <v>2.1999999999999999E-2</v>
      </c>
      <c r="O650" s="193">
        <v>2.1000000000000001E-2</v>
      </c>
      <c r="P650" s="193">
        <v>2.1000000000000001E-2</v>
      </c>
      <c r="Q650" s="193">
        <v>2.1000000000000001E-2</v>
      </c>
      <c r="R650" s="193">
        <v>0.02</v>
      </c>
      <c r="S650" s="193">
        <v>0.02</v>
      </c>
      <c r="T650" s="193">
        <v>1.9E-2</v>
      </c>
    </row>
    <row r="651" spans="1:20" x14ac:dyDescent="0.25">
      <c r="C651" s="193" t="s">
        <v>1669</v>
      </c>
      <c r="D651" s="193">
        <v>8.9999999999999993E-3</v>
      </c>
      <c r="E651" s="193">
        <v>8.9999999999999993E-3</v>
      </c>
      <c r="F651" s="193">
        <v>1.0999999999999999E-2</v>
      </c>
      <c r="G651" s="193">
        <v>1.4E-2</v>
      </c>
      <c r="H651" s="193">
        <v>1.6E-2</v>
      </c>
      <c r="I651" s="193">
        <v>1.7999999999999999E-2</v>
      </c>
      <c r="J651" s="193">
        <v>0.02</v>
      </c>
      <c r="K651" s="193">
        <v>2.1000000000000001E-2</v>
      </c>
      <c r="L651" s="193">
        <v>2.1000000000000001E-2</v>
      </c>
      <c r="M651" s="193">
        <v>2.1999999999999999E-2</v>
      </c>
      <c r="N651" s="193">
        <v>2.1999999999999999E-2</v>
      </c>
      <c r="O651" s="193">
        <v>2.1999999999999999E-2</v>
      </c>
      <c r="P651" s="193">
        <v>2.1999999999999999E-2</v>
      </c>
      <c r="Q651" s="193">
        <v>2.1999999999999999E-2</v>
      </c>
      <c r="R651" s="193">
        <v>2.1999999999999999E-2</v>
      </c>
      <c r="S651" s="193">
        <v>2.1999999999999999E-2</v>
      </c>
      <c r="T651" s="193">
        <v>2.1999999999999999E-2</v>
      </c>
    </row>
    <row r="652" spans="1:20" x14ac:dyDescent="0.25">
      <c r="A652" s="193" t="s">
        <v>1878</v>
      </c>
      <c r="B652" s="193" t="s">
        <v>1879</v>
      </c>
      <c r="C652" s="193" t="s">
        <v>1664</v>
      </c>
      <c r="D652" s="193">
        <v>2.1639000000000001E-4</v>
      </c>
      <c r="E652" s="193">
        <v>2.6823E-4</v>
      </c>
      <c r="F652" s="193">
        <v>2.0032000000000001E-4</v>
      </c>
      <c r="G652" s="193">
        <v>4.4912E-5</v>
      </c>
      <c r="H652" s="193">
        <v>3.9535999999999997E-6</v>
      </c>
      <c r="I652" s="193">
        <v>-1.2938999999999999E-5</v>
      </c>
      <c r="J652" s="193">
        <v>3.0009999999999999E-5</v>
      </c>
      <c r="K652" s="193">
        <v>9.7299999999999993E-5</v>
      </c>
      <c r="L652" s="193">
        <v>1.6725E-4</v>
      </c>
      <c r="M652" s="193">
        <v>3.1265999999999998E-4</v>
      </c>
      <c r="N652" s="193">
        <v>5.2214000000000004E-4</v>
      </c>
      <c r="O652" s="193">
        <v>7.6177999999999999E-4</v>
      </c>
      <c r="P652" s="193">
        <v>1.0395999999999999E-3</v>
      </c>
      <c r="Q652" s="193">
        <v>1.3225999999999999E-3</v>
      </c>
      <c r="R652" s="193">
        <v>1.6041E-3</v>
      </c>
      <c r="S652" s="193">
        <v>1.8982000000000001E-3</v>
      </c>
      <c r="T652" s="193">
        <v>2.2009E-3</v>
      </c>
    </row>
    <row r="653" spans="1:20" x14ac:dyDescent="0.25">
      <c r="C653" s="193" t="s">
        <v>1665</v>
      </c>
      <c r="D653" s="193">
        <v>2.5237000000000002E-4</v>
      </c>
      <c r="E653" s="193">
        <v>3.3334E-4</v>
      </c>
      <c r="F653" s="193">
        <v>2.7385000000000002E-4</v>
      </c>
      <c r="G653" s="193">
        <v>1.3383000000000001E-4</v>
      </c>
      <c r="H653" s="193">
        <v>1.2016E-4</v>
      </c>
      <c r="I653" s="193">
        <v>1.2888E-4</v>
      </c>
      <c r="J653" s="193">
        <v>2.0065999999999999E-4</v>
      </c>
      <c r="K653" s="193">
        <v>2.9596000000000001E-4</v>
      </c>
      <c r="L653" s="193">
        <v>3.8635999999999998E-4</v>
      </c>
      <c r="M653" s="193">
        <v>5.5146999999999998E-4</v>
      </c>
      <c r="N653" s="193">
        <v>7.8542E-4</v>
      </c>
      <c r="O653" s="193">
        <v>1.0479E-3</v>
      </c>
      <c r="P653" s="193">
        <v>1.3435000000000001E-3</v>
      </c>
      <c r="Q653" s="193">
        <v>1.6406000000000001E-3</v>
      </c>
      <c r="R653" s="193">
        <v>1.9356E-3</v>
      </c>
      <c r="S653" s="193">
        <v>2.2384000000000002E-3</v>
      </c>
      <c r="T653" s="193">
        <v>2.5482999999999999E-3</v>
      </c>
    </row>
    <row r="654" spans="1:20" x14ac:dyDescent="0.25">
      <c r="C654" s="193" t="s">
        <v>1666</v>
      </c>
      <c r="D654" s="193">
        <v>2.8268999999999999E-4</v>
      </c>
      <c r="E654" s="193">
        <v>4.3852000000000002E-4</v>
      </c>
      <c r="F654" s="193">
        <v>6.3467999999999999E-4</v>
      </c>
      <c r="G654" s="193">
        <v>8.7478000000000002E-4</v>
      </c>
      <c r="H654" s="193">
        <v>1.121E-3</v>
      </c>
      <c r="I654" s="193">
        <v>1.3862E-3</v>
      </c>
      <c r="J654" s="193">
        <v>1.6636999999999999E-3</v>
      </c>
      <c r="K654" s="193">
        <v>1.9449000000000001E-3</v>
      </c>
      <c r="L654" s="193">
        <v>2.2333000000000001E-3</v>
      </c>
      <c r="M654" s="193">
        <v>2.5270000000000002E-3</v>
      </c>
      <c r="N654" s="193">
        <v>2.8284E-3</v>
      </c>
      <c r="O654" s="193">
        <v>3.1313000000000001E-3</v>
      </c>
      <c r="P654" s="193">
        <v>3.4361999999999999E-3</v>
      </c>
      <c r="Q654" s="193">
        <v>3.7415E-3</v>
      </c>
      <c r="R654" s="193">
        <v>4.0483000000000003E-3</v>
      </c>
      <c r="S654" s="193">
        <v>4.3601000000000004E-3</v>
      </c>
      <c r="T654" s="193">
        <v>4.6740000000000002E-3</v>
      </c>
    </row>
    <row r="655" spans="1:20" x14ac:dyDescent="0.25">
      <c r="C655" s="193" t="s">
        <v>1667</v>
      </c>
      <c r="D655" s="193">
        <v>3.0000000000000001E-3</v>
      </c>
      <c r="E655" s="193">
        <v>2E-3</v>
      </c>
      <c r="F655" s="193">
        <v>1E-3</v>
      </c>
      <c r="G655" s="193">
        <v>1E-3</v>
      </c>
      <c r="H655" s="193">
        <v>0</v>
      </c>
      <c r="I655" s="193">
        <v>0</v>
      </c>
      <c r="J655" s="193">
        <v>0</v>
      </c>
      <c r="K655" s="193">
        <v>0</v>
      </c>
      <c r="L655" s="193">
        <v>0</v>
      </c>
      <c r="M655" s="193">
        <v>0</v>
      </c>
      <c r="N655" s="193">
        <v>0</v>
      </c>
      <c r="O655" s="193">
        <v>0</v>
      </c>
      <c r="P655" s="193">
        <v>0</v>
      </c>
      <c r="Q655" s="193">
        <v>1E-3</v>
      </c>
      <c r="R655" s="193">
        <v>1E-3</v>
      </c>
      <c r="S655" s="193">
        <v>1E-3</v>
      </c>
      <c r="T655" s="193">
        <v>1E-3</v>
      </c>
    </row>
    <row r="656" spans="1:20" x14ac:dyDescent="0.25">
      <c r="C656" s="193" t="s">
        <v>1668</v>
      </c>
      <c r="D656" s="193">
        <v>8.0000000000000002E-3</v>
      </c>
      <c r="E656" s="193">
        <v>7.0000000000000001E-3</v>
      </c>
      <c r="F656" s="193">
        <v>6.0000000000000001E-3</v>
      </c>
      <c r="G656" s="193">
        <v>6.0000000000000001E-3</v>
      </c>
      <c r="H656" s="193">
        <v>6.0000000000000001E-3</v>
      </c>
      <c r="I656" s="193">
        <v>6.0000000000000001E-3</v>
      </c>
      <c r="J656" s="193">
        <v>7.0000000000000001E-3</v>
      </c>
      <c r="K656" s="193">
        <v>7.0000000000000001E-3</v>
      </c>
      <c r="L656" s="193">
        <v>7.0000000000000001E-3</v>
      </c>
      <c r="M656" s="193">
        <v>8.0000000000000002E-3</v>
      </c>
      <c r="N656" s="193">
        <v>8.0000000000000002E-3</v>
      </c>
      <c r="O656" s="193">
        <v>8.9999999999999993E-3</v>
      </c>
      <c r="P656" s="193">
        <v>8.9999999999999993E-3</v>
      </c>
      <c r="Q656" s="193">
        <v>8.9999999999999993E-3</v>
      </c>
      <c r="R656" s="193">
        <v>0.01</v>
      </c>
      <c r="S656" s="193">
        <v>0.01</v>
      </c>
      <c r="T656" s="193">
        <v>1.0999999999999999E-2</v>
      </c>
    </row>
    <row r="657" spans="1:20" x14ac:dyDescent="0.25">
      <c r="C657" s="193" t="s">
        <v>1669</v>
      </c>
      <c r="D657" s="193">
        <v>0.01</v>
      </c>
      <c r="E657" s="193">
        <v>8.9999999999999993E-3</v>
      </c>
      <c r="F657" s="193">
        <v>8.0000000000000002E-3</v>
      </c>
      <c r="G657" s="193">
        <v>7.0000000000000001E-3</v>
      </c>
      <c r="H657" s="193">
        <v>8.0000000000000002E-3</v>
      </c>
      <c r="I657" s="193">
        <v>8.0000000000000002E-3</v>
      </c>
      <c r="J657" s="193">
        <v>8.9999999999999993E-3</v>
      </c>
      <c r="K657" s="193">
        <v>8.9999999999999993E-3</v>
      </c>
      <c r="L657" s="193">
        <v>0.01</v>
      </c>
      <c r="M657" s="193">
        <v>0.01</v>
      </c>
      <c r="N657" s="193">
        <v>1.0999999999999999E-2</v>
      </c>
      <c r="O657" s="193">
        <v>1.0999999999999999E-2</v>
      </c>
      <c r="P657" s="193">
        <v>1.2E-2</v>
      </c>
      <c r="Q657" s="193">
        <v>1.2E-2</v>
      </c>
      <c r="R657" s="193">
        <v>1.2999999999999999E-2</v>
      </c>
      <c r="S657" s="193">
        <v>1.2999999999999999E-2</v>
      </c>
      <c r="T657" s="193">
        <v>1.4E-2</v>
      </c>
    </row>
    <row r="658" spans="1:20" x14ac:dyDescent="0.25">
      <c r="A658" s="193" t="s">
        <v>1880</v>
      </c>
      <c r="B658" s="193" t="s">
        <v>1881</v>
      </c>
      <c r="C658" s="193" t="s">
        <v>1664</v>
      </c>
      <c r="D658" s="193">
        <v>-3.3587999999999999E-4</v>
      </c>
      <c r="E658" s="193">
        <v>-3.3311000000000001E-4</v>
      </c>
      <c r="F658" s="193">
        <v>-5.3923999999999997E-4</v>
      </c>
      <c r="G658" s="193">
        <v>-8.8053999999999997E-4</v>
      </c>
      <c r="H658" s="193">
        <v>-1.008E-3</v>
      </c>
      <c r="I658" s="193">
        <v>-1.2666000000000001E-3</v>
      </c>
      <c r="J658" s="193">
        <v>-1.3875999999999999E-3</v>
      </c>
      <c r="K658" s="193">
        <v>-1.3814000000000001E-3</v>
      </c>
      <c r="L658" s="193">
        <v>-1.3025999999999999E-3</v>
      </c>
      <c r="M658" s="193">
        <v>-1.0357999999999999E-3</v>
      </c>
      <c r="N658" s="193">
        <v>-6.4431999999999998E-4</v>
      </c>
      <c r="O658" s="193">
        <v>-1.5812000000000001E-4</v>
      </c>
      <c r="P658" s="193">
        <v>3.9630999999999998E-4</v>
      </c>
      <c r="Q658" s="193">
        <v>1.0258000000000001E-3</v>
      </c>
      <c r="R658" s="193">
        <v>1.7118000000000001E-3</v>
      </c>
      <c r="S658" s="193">
        <v>2.4332999999999998E-3</v>
      </c>
      <c r="T658" s="193">
        <v>3.1873000000000001E-3</v>
      </c>
    </row>
    <row r="659" spans="1:20" x14ac:dyDescent="0.25">
      <c r="C659" s="193" t="s">
        <v>1665</v>
      </c>
      <c r="D659" s="193">
        <v>-3.0381000000000001E-4</v>
      </c>
      <c r="E659" s="193">
        <v>-2.8044000000000002E-4</v>
      </c>
      <c r="F659" s="193">
        <v>-4.8581999999999998E-4</v>
      </c>
      <c r="G659" s="193">
        <v>-8.0692999999999997E-4</v>
      </c>
      <c r="H659" s="193">
        <v>-9.0713999999999996E-4</v>
      </c>
      <c r="I659" s="193">
        <v>-1.1525999999999999E-3</v>
      </c>
      <c r="J659" s="193">
        <v>-1.2426E-3</v>
      </c>
      <c r="K659" s="193">
        <v>-1.2106E-3</v>
      </c>
      <c r="L659" s="193">
        <v>-1.1172000000000001E-3</v>
      </c>
      <c r="M659" s="193">
        <v>-8.3768999999999998E-4</v>
      </c>
      <c r="N659" s="193">
        <v>-4.4339E-4</v>
      </c>
      <c r="O659" s="193">
        <v>3.7321999999999999E-5</v>
      </c>
      <c r="P659" s="193">
        <v>5.8584999999999996E-4</v>
      </c>
      <c r="Q659" s="193">
        <v>1.2038000000000001E-3</v>
      </c>
      <c r="R659" s="193">
        <v>1.8716E-3</v>
      </c>
      <c r="S659" s="193">
        <v>2.5658999999999999E-3</v>
      </c>
      <c r="T659" s="193">
        <v>3.2851E-3</v>
      </c>
    </row>
    <row r="660" spans="1:20" x14ac:dyDescent="0.25">
      <c r="C660" s="193" t="s">
        <v>1666</v>
      </c>
      <c r="D660" s="193">
        <v>4.9600999999999996E-4</v>
      </c>
      <c r="E660" s="193">
        <v>7.5838999999999995E-4</v>
      </c>
      <c r="F660" s="193">
        <v>1.0942E-3</v>
      </c>
      <c r="G660" s="193">
        <v>1.5028999999999999E-3</v>
      </c>
      <c r="H660" s="193">
        <v>1.9315999999999999E-3</v>
      </c>
      <c r="I660" s="193">
        <v>2.3820999999999998E-3</v>
      </c>
      <c r="J660" s="193">
        <v>2.8330999999999999E-3</v>
      </c>
      <c r="K660" s="193">
        <v>3.3013999999999999E-3</v>
      </c>
      <c r="L660" s="193">
        <v>3.7699000000000001E-3</v>
      </c>
      <c r="M660" s="193">
        <v>4.2469999999999999E-3</v>
      </c>
      <c r="N660" s="193">
        <v>4.7486999999999998E-3</v>
      </c>
      <c r="O660" s="193">
        <v>5.2573000000000003E-3</v>
      </c>
      <c r="P660" s="193">
        <v>5.7775999999999999E-3</v>
      </c>
      <c r="Q660" s="193">
        <v>6.3036000000000003E-3</v>
      </c>
      <c r="R660" s="193">
        <v>6.8415000000000004E-3</v>
      </c>
      <c r="S660" s="193">
        <v>7.3934999999999999E-3</v>
      </c>
      <c r="T660" s="193">
        <v>7.9582999999999997E-3</v>
      </c>
    </row>
    <row r="661" spans="1:20" x14ac:dyDescent="0.25">
      <c r="C661" s="193" t="s">
        <v>1667</v>
      </c>
      <c r="D661" s="193">
        <v>2E-3</v>
      </c>
      <c r="E661" s="193">
        <v>1E-3</v>
      </c>
      <c r="F661" s="193">
        <v>1E-3</v>
      </c>
      <c r="G661" s="193">
        <v>1E-3</v>
      </c>
      <c r="H661" s="193">
        <v>1E-3</v>
      </c>
      <c r="I661" s="193">
        <v>2E-3</v>
      </c>
      <c r="J661" s="193">
        <v>2E-3</v>
      </c>
      <c r="K661" s="193">
        <v>2E-3</v>
      </c>
      <c r="L661" s="193">
        <v>1E-3</v>
      </c>
      <c r="M661" s="193">
        <v>1E-3</v>
      </c>
      <c r="N661" s="193">
        <v>1E-3</v>
      </c>
      <c r="O661" s="193">
        <v>1E-3</v>
      </c>
      <c r="P661" s="193">
        <v>1E-3</v>
      </c>
      <c r="Q661" s="193">
        <v>1E-3</v>
      </c>
      <c r="R661" s="193">
        <v>1E-3</v>
      </c>
      <c r="S661" s="193">
        <v>1E-3</v>
      </c>
      <c r="T661" s="193">
        <v>1E-3</v>
      </c>
    </row>
    <row r="662" spans="1:20" x14ac:dyDescent="0.25">
      <c r="C662" s="193" t="s">
        <v>1668</v>
      </c>
      <c r="D662" s="193">
        <v>6.0000000000000001E-3</v>
      </c>
      <c r="E662" s="193">
        <v>4.0000000000000001E-3</v>
      </c>
      <c r="F662" s="193">
        <v>5.0000000000000001E-3</v>
      </c>
      <c r="G662" s="193">
        <v>5.0000000000000001E-3</v>
      </c>
      <c r="H662" s="193">
        <v>6.0000000000000001E-3</v>
      </c>
      <c r="I662" s="193">
        <v>6.0000000000000001E-3</v>
      </c>
      <c r="J662" s="193">
        <v>7.0000000000000001E-3</v>
      </c>
      <c r="K662" s="193">
        <v>7.0000000000000001E-3</v>
      </c>
      <c r="L662" s="193">
        <v>7.0000000000000001E-3</v>
      </c>
      <c r="M662" s="193">
        <v>7.0000000000000001E-3</v>
      </c>
      <c r="N662" s="193">
        <v>7.0000000000000001E-3</v>
      </c>
      <c r="O662" s="193">
        <v>7.0000000000000001E-3</v>
      </c>
      <c r="P662" s="193">
        <v>7.0000000000000001E-3</v>
      </c>
      <c r="Q662" s="193">
        <v>8.0000000000000002E-3</v>
      </c>
      <c r="R662" s="193">
        <v>8.0000000000000002E-3</v>
      </c>
      <c r="S662" s="193">
        <v>8.0000000000000002E-3</v>
      </c>
      <c r="T662" s="193">
        <v>8.0000000000000002E-3</v>
      </c>
    </row>
    <row r="663" spans="1:20" x14ac:dyDescent="0.25">
      <c r="C663" s="193" t="s">
        <v>1669</v>
      </c>
      <c r="D663" s="193">
        <v>8.0000000000000002E-3</v>
      </c>
      <c r="E663" s="193">
        <v>6.0000000000000001E-3</v>
      </c>
      <c r="F663" s="193">
        <v>6.0000000000000001E-3</v>
      </c>
      <c r="G663" s="193">
        <v>7.0000000000000001E-3</v>
      </c>
      <c r="H663" s="193">
        <v>8.0000000000000002E-3</v>
      </c>
      <c r="I663" s="193">
        <v>8.0000000000000002E-3</v>
      </c>
      <c r="J663" s="193">
        <v>8.9999999999999993E-3</v>
      </c>
      <c r="K663" s="193">
        <v>8.9999999999999993E-3</v>
      </c>
      <c r="L663" s="193">
        <v>8.9999999999999993E-3</v>
      </c>
      <c r="M663" s="193">
        <v>0.01</v>
      </c>
      <c r="N663" s="193">
        <v>0.01</v>
      </c>
      <c r="O663" s="193">
        <v>0.01</v>
      </c>
      <c r="P663" s="193">
        <v>0.01</v>
      </c>
      <c r="Q663" s="193">
        <v>0.01</v>
      </c>
      <c r="R663" s="193">
        <v>0.01</v>
      </c>
      <c r="S663" s="193">
        <v>1.0999999999999999E-2</v>
      </c>
      <c r="T663" s="193">
        <v>1.0999999999999999E-2</v>
      </c>
    </row>
    <row r="664" spans="1:20" x14ac:dyDescent="0.25">
      <c r="A664" s="193" t="s">
        <v>1882</v>
      </c>
      <c r="B664" s="193" t="s">
        <v>1883</v>
      </c>
      <c r="C664" s="193" t="s">
        <v>1664</v>
      </c>
      <c r="D664" s="193">
        <v>-8.8152E-4</v>
      </c>
      <c r="E664" s="193">
        <v>-2.2555000000000001E-3</v>
      </c>
      <c r="F664" s="193">
        <v>-3.6925999999999999E-3</v>
      </c>
      <c r="G664" s="193">
        <v>-5.3208999999999999E-3</v>
      </c>
      <c r="H664" s="193">
        <v>-6.3717000000000001E-3</v>
      </c>
      <c r="I664" s="193">
        <v>-6.9896000000000003E-3</v>
      </c>
      <c r="J664" s="193">
        <v>-7.6743999999999996E-3</v>
      </c>
      <c r="K664" s="193">
        <v>-8.3143000000000002E-3</v>
      </c>
      <c r="L664" s="193">
        <v>-8.9201000000000003E-3</v>
      </c>
      <c r="M664" s="193">
        <v>-9.3579000000000006E-3</v>
      </c>
      <c r="N664" s="193">
        <v>-9.6716000000000007E-3</v>
      </c>
      <c r="O664" s="193">
        <v>-9.9798000000000005E-3</v>
      </c>
      <c r="P664" s="193">
        <v>-1.0383E-2</v>
      </c>
      <c r="Q664" s="193">
        <v>-1.0911000000000001E-2</v>
      </c>
      <c r="R664" s="193">
        <v>-1.1487000000000001E-2</v>
      </c>
      <c r="S664" s="193">
        <v>-1.2113000000000001E-2</v>
      </c>
      <c r="T664" s="193">
        <v>-1.2777E-2</v>
      </c>
    </row>
    <row r="665" spans="1:20" x14ac:dyDescent="0.25">
      <c r="C665" s="193" t="s">
        <v>1665</v>
      </c>
      <c r="D665" s="193">
        <v>-9.8225000000000005E-4</v>
      </c>
      <c r="E665" s="193">
        <v>-2.3659000000000002E-3</v>
      </c>
      <c r="F665" s="193">
        <v>-3.7772000000000001E-3</v>
      </c>
      <c r="G665" s="193">
        <v>-5.3730000000000002E-3</v>
      </c>
      <c r="H665" s="193">
        <v>-6.3416999999999996E-3</v>
      </c>
      <c r="I665" s="193">
        <v>-6.8929000000000004E-3</v>
      </c>
      <c r="J665" s="193">
        <v>-7.5519999999999997E-3</v>
      </c>
      <c r="K665" s="193">
        <v>-8.1918000000000008E-3</v>
      </c>
      <c r="L665" s="193">
        <v>-8.8047999999999998E-3</v>
      </c>
      <c r="M665" s="193">
        <v>-9.2543999999999994E-3</v>
      </c>
      <c r="N665" s="193">
        <v>-9.6083000000000002E-3</v>
      </c>
      <c r="O665" s="193">
        <v>-9.9798000000000005E-3</v>
      </c>
      <c r="P665" s="193">
        <v>-1.0446E-2</v>
      </c>
      <c r="Q665" s="193">
        <v>-1.1041E-2</v>
      </c>
      <c r="R665" s="193">
        <v>-1.1693E-2</v>
      </c>
      <c r="S665" s="193">
        <v>-1.2382000000000001E-2</v>
      </c>
      <c r="T665" s="193">
        <v>-1.3107000000000001E-2</v>
      </c>
    </row>
    <row r="666" spans="1:20" x14ac:dyDescent="0.25">
      <c r="C666" s="193" t="s">
        <v>1666</v>
      </c>
      <c r="D666" s="193">
        <v>5.9758999999999995E-4</v>
      </c>
      <c r="E666" s="193">
        <v>1.0039000000000001E-3</v>
      </c>
      <c r="F666" s="193">
        <v>1.5122E-3</v>
      </c>
      <c r="G666" s="193">
        <v>2.0937999999999998E-3</v>
      </c>
      <c r="H666" s="193">
        <v>2.7114000000000001E-3</v>
      </c>
      <c r="I666" s="193">
        <v>3.362E-3</v>
      </c>
      <c r="J666" s="193">
        <v>3.9861000000000002E-3</v>
      </c>
      <c r="K666" s="193">
        <v>4.6064000000000001E-3</v>
      </c>
      <c r="L666" s="193">
        <v>5.2211999999999996E-3</v>
      </c>
      <c r="M666" s="193">
        <v>5.8202999999999996E-3</v>
      </c>
      <c r="N666" s="193">
        <v>6.4194999999999999E-3</v>
      </c>
      <c r="O666" s="193">
        <v>7.0174E-3</v>
      </c>
      <c r="P666" s="193">
        <v>7.6149E-3</v>
      </c>
      <c r="Q666" s="193">
        <v>8.2168999999999992E-3</v>
      </c>
      <c r="R666" s="193">
        <v>8.8299999999999993E-3</v>
      </c>
      <c r="S666" s="193">
        <v>9.4608999999999995E-3</v>
      </c>
      <c r="T666" s="193">
        <v>1.0104E-2</v>
      </c>
    </row>
    <row r="667" spans="1:20" x14ac:dyDescent="0.25">
      <c r="C667" s="193" t="s">
        <v>1667</v>
      </c>
      <c r="D667" s="193">
        <v>1.2E-2</v>
      </c>
      <c r="E667" s="193">
        <v>2.5000000000000001E-2</v>
      </c>
      <c r="F667" s="193">
        <v>3.5999999999999997E-2</v>
      </c>
      <c r="G667" s="193">
        <v>4.4999999999999998E-2</v>
      </c>
      <c r="H667" s="193">
        <v>4.8000000000000001E-2</v>
      </c>
      <c r="I667" s="193">
        <v>4.5999999999999999E-2</v>
      </c>
      <c r="J667" s="193">
        <v>4.4999999999999998E-2</v>
      </c>
      <c r="K667" s="193">
        <v>4.2999999999999997E-2</v>
      </c>
      <c r="L667" s="193">
        <v>4.1000000000000002E-2</v>
      </c>
      <c r="M667" s="193">
        <v>3.9E-2</v>
      </c>
      <c r="N667" s="193">
        <v>3.6999999999999998E-2</v>
      </c>
      <c r="O667" s="193">
        <v>3.5000000000000003E-2</v>
      </c>
      <c r="P667" s="193">
        <v>3.4000000000000002E-2</v>
      </c>
      <c r="Q667" s="193">
        <v>3.2000000000000001E-2</v>
      </c>
      <c r="R667" s="193">
        <v>3.1E-2</v>
      </c>
      <c r="S667" s="193">
        <v>0.03</v>
      </c>
      <c r="T667" s="193">
        <v>2.9000000000000001E-2</v>
      </c>
    </row>
    <row r="668" spans="1:20" x14ac:dyDescent="0.25">
      <c r="C668" s="193" t="s">
        <v>1668</v>
      </c>
      <c r="D668" s="193">
        <v>0.02</v>
      </c>
      <c r="E668" s="193">
        <v>3.2000000000000001E-2</v>
      </c>
      <c r="F668" s="193">
        <v>4.1000000000000002E-2</v>
      </c>
      <c r="G668" s="193">
        <v>4.8000000000000001E-2</v>
      </c>
      <c r="H668" s="193">
        <v>4.9000000000000002E-2</v>
      </c>
      <c r="I668" s="193">
        <v>4.8000000000000001E-2</v>
      </c>
      <c r="J668" s="193">
        <v>4.5999999999999999E-2</v>
      </c>
      <c r="K668" s="193">
        <v>4.3999999999999997E-2</v>
      </c>
      <c r="L668" s="193">
        <v>4.2999999999999997E-2</v>
      </c>
      <c r="M668" s="193">
        <v>4.1000000000000002E-2</v>
      </c>
      <c r="N668" s="193">
        <v>3.9E-2</v>
      </c>
      <c r="O668" s="193">
        <v>3.7999999999999999E-2</v>
      </c>
      <c r="P668" s="193">
        <v>3.6999999999999998E-2</v>
      </c>
      <c r="Q668" s="193">
        <v>3.5999999999999997E-2</v>
      </c>
      <c r="R668" s="193">
        <v>3.5000000000000003E-2</v>
      </c>
      <c r="S668" s="193">
        <v>3.4000000000000002E-2</v>
      </c>
      <c r="T668" s="193">
        <v>3.3000000000000002E-2</v>
      </c>
    </row>
    <row r="669" spans="1:20" x14ac:dyDescent="0.25">
      <c r="C669" s="193" t="s">
        <v>1669</v>
      </c>
      <c r="D669" s="193">
        <v>1.7999999999999999E-2</v>
      </c>
      <c r="E669" s="193">
        <v>2.3E-2</v>
      </c>
      <c r="F669" s="193">
        <v>2.8000000000000001E-2</v>
      </c>
      <c r="G669" s="193">
        <v>3.2000000000000001E-2</v>
      </c>
      <c r="H669" s="193">
        <v>3.3000000000000002E-2</v>
      </c>
      <c r="I669" s="193">
        <v>3.4000000000000002E-2</v>
      </c>
      <c r="J669" s="193">
        <v>3.4000000000000002E-2</v>
      </c>
      <c r="K669" s="193">
        <v>3.4000000000000002E-2</v>
      </c>
      <c r="L669" s="193">
        <v>3.4000000000000002E-2</v>
      </c>
      <c r="M669" s="193">
        <v>3.4000000000000002E-2</v>
      </c>
      <c r="N669" s="193">
        <v>3.4000000000000002E-2</v>
      </c>
      <c r="O669" s="193">
        <v>3.3000000000000002E-2</v>
      </c>
      <c r="P669" s="193">
        <v>3.3000000000000002E-2</v>
      </c>
      <c r="Q669" s="193">
        <v>3.3000000000000002E-2</v>
      </c>
      <c r="R669" s="193">
        <v>3.3000000000000002E-2</v>
      </c>
      <c r="S669" s="193">
        <v>3.2000000000000001E-2</v>
      </c>
      <c r="T669" s="193">
        <v>3.2000000000000001E-2</v>
      </c>
    </row>
    <row r="670" spans="1:20" x14ac:dyDescent="0.25">
      <c r="A670" s="193" t="s">
        <v>1884</v>
      </c>
      <c r="B670" s="193" t="s">
        <v>1885</v>
      </c>
      <c r="C670" s="193" t="s">
        <v>1664</v>
      </c>
      <c r="D670" s="193">
        <v>-1.6283000000000001E-4</v>
      </c>
      <c r="E670" s="193">
        <v>-1.5222E-4</v>
      </c>
      <c r="F670" s="193">
        <v>-2.0237E-4</v>
      </c>
      <c r="G670" s="193">
        <v>-3.3866000000000001E-4</v>
      </c>
      <c r="H670" s="193">
        <v>-4.7453000000000003E-4</v>
      </c>
      <c r="I670" s="193">
        <v>-6.8294000000000004E-4</v>
      </c>
      <c r="J670" s="193">
        <v>-7.9984999999999995E-4</v>
      </c>
      <c r="K670" s="193">
        <v>-8.2713999999999997E-4</v>
      </c>
      <c r="L670" s="193">
        <v>-8.5466999999999997E-4</v>
      </c>
      <c r="M670" s="193">
        <v>-8.3825999999999996E-4</v>
      </c>
      <c r="N670" s="193">
        <v>-8.3487000000000003E-4</v>
      </c>
      <c r="O670" s="193">
        <v>-8.1430000000000001E-4</v>
      </c>
      <c r="P670" s="193">
        <v>-7.9951000000000002E-4</v>
      </c>
      <c r="Q670" s="193">
        <v>-7.6300999999999995E-4</v>
      </c>
      <c r="R670" s="193">
        <v>-6.9251000000000002E-4</v>
      </c>
      <c r="S670" s="193">
        <v>-6.2352000000000002E-4</v>
      </c>
      <c r="T670" s="193">
        <v>-5.6097999999999999E-4</v>
      </c>
    </row>
    <row r="671" spans="1:20" x14ac:dyDescent="0.25">
      <c r="C671" s="193" t="s">
        <v>1665</v>
      </c>
      <c r="D671" s="193">
        <v>-2.0598E-4</v>
      </c>
      <c r="E671" s="193">
        <v>-2.5379999999999999E-4</v>
      </c>
      <c r="F671" s="193">
        <v>-3.5515999999999998E-4</v>
      </c>
      <c r="G671" s="193">
        <v>-5.0084999999999995E-4</v>
      </c>
      <c r="H671" s="193">
        <v>-6.3011000000000002E-4</v>
      </c>
      <c r="I671" s="193">
        <v>-8.2450999999999998E-4</v>
      </c>
      <c r="J671" s="193">
        <v>-9.2051000000000003E-4</v>
      </c>
      <c r="K671" s="193">
        <v>-9.4006999999999999E-4</v>
      </c>
      <c r="L671" s="193">
        <v>-9.6476000000000005E-4</v>
      </c>
      <c r="M671" s="193">
        <v>-9.3307000000000004E-4</v>
      </c>
      <c r="N671" s="193">
        <v>-9.1564999999999995E-4</v>
      </c>
      <c r="O671" s="193">
        <v>-8.8029000000000004E-4</v>
      </c>
      <c r="P671" s="193">
        <v>-8.4033999999999997E-4</v>
      </c>
      <c r="Q671" s="193">
        <v>-7.7492000000000001E-4</v>
      </c>
      <c r="R671" s="193">
        <v>-6.8314000000000005E-4</v>
      </c>
      <c r="S671" s="193">
        <v>-5.9555000000000003E-4</v>
      </c>
      <c r="T671" s="193">
        <v>-5.1243000000000003E-4</v>
      </c>
    </row>
    <row r="672" spans="1:20" x14ac:dyDescent="0.25">
      <c r="C672" s="193" t="s">
        <v>1666</v>
      </c>
      <c r="D672" s="193">
        <v>4.8627000000000002E-4</v>
      </c>
      <c r="E672" s="193">
        <v>7.5301999999999997E-4</v>
      </c>
      <c r="F672" s="193">
        <v>1.0995E-3</v>
      </c>
      <c r="G672" s="193">
        <v>1.4886000000000001E-3</v>
      </c>
      <c r="H672" s="193">
        <v>1.8913999999999999E-3</v>
      </c>
      <c r="I672" s="193">
        <v>2.3460999999999998E-3</v>
      </c>
      <c r="J672" s="193">
        <v>2.8281000000000001E-3</v>
      </c>
      <c r="K672" s="193">
        <v>3.349E-3</v>
      </c>
      <c r="L672" s="193">
        <v>3.9004999999999999E-3</v>
      </c>
      <c r="M672" s="193">
        <v>4.4692000000000004E-3</v>
      </c>
      <c r="N672" s="193">
        <v>5.0641999999999996E-3</v>
      </c>
      <c r="O672" s="193">
        <v>5.6724000000000002E-3</v>
      </c>
      <c r="P672" s="193">
        <v>6.2924000000000001E-3</v>
      </c>
      <c r="Q672" s="193">
        <v>6.9264000000000001E-3</v>
      </c>
      <c r="R672" s="193">
        <v>7.5745999999999999E-3</v>
      </c>
      <c r="S672" s="193">
        <v>8.2360999999999997E-3</v>
      </c>
      <c r="T672" s="193">
        <v>8.9092000000000008E-3</v>
      </c>
    </row>
    <row r="673" spans="1:20" x14ac:dyDescent="0.25">
      <c r="C673" s="193" t="s">
        <v>1667</v>
      </c>
      <c r="D673" s="193">
        <v>1E-3</v>
      </c>
      <c r="E673" s="193">
        <v>0</v>
      </c>
      <c r="F673" s="193">
        <v>0</v>
      </c>
      <c r="G673" s="193">
        <v>0</v>
      </c>
      <c r="H673" s="193">
        <v>0</v>
      </c>
      <c r="I673" s="193">
        <v>1E-3</v>
      </c>
      <c r="J673" s="193">
        <v>1E-3</v>
      </c>
      <c r="K673" s="193">
        <v>1E-3</v>
      </c>
      <c r="L673" s="193">
        <v>1E-3</v>
      </c>
      <c r="M673" s="193">
        <v>1E-3</v>
      </c>
      <c r="N673" s="193">
        <v>0</v>
      </c>
      <c r="O673" s="193">
        <v>0</v>
      </c>
      <c r="P673" s="193">
        <v>0</v>
      </c>
      <c r="Q673" s="193">
        <v>0</v>
      </c>
      <c r="R673" s="193">
        <v>0</v>
      </c>
      <c r="S673" s="193">
        <v>0</v>
      </c>
      <c r="T673" s="193">
        <v>0</v>
      </c>
    </row>
    <row r="674" spans="1:20" x14ac:dyDescent="0.25">
      <c r="C674" s="193" t="s">
        <v>1668</v>
      </c>
      <c r="D674" s="193">
        <v>6.0000000000000001E-3</v>
      </c>
      <c r="E674" s="193">
        <v>5.0000000000000001E-3</v>
      </c>
      <c r="F674" s="193">
        <v>5.0000000000000001E-3</v>
      </c>
      <c r="G674" s="193">
        <v>6.0000000000000001E-3</v>
      </c>
      <c r="H674" s="193">
        <v>6.0000000000000001E-3</v>
      </c>
      <c r="I674" s="193">
        <v>7.0000000000000001E-3</v>
      </c>
      <c r="J674" s="193">
        <v>7.0000000000000001E-3</v>
      </c>
      <c r="K674" s="193">
        <v>7.0000000000000001E-3</v>
      </c>
      <c r="L674" s="193">
        <v>8.0000000000000002E-3</v>
      </c>
      <c r="M674" s="193">
        <v>8.0000000000000002E-3</v>
      </c>
      <c r="N674" s="193">
        <v>8.0000000000000002E-3</v>
      </c>
      <c r="O674" s="193">
        <v>8.0000000000000002E-3</v>
      </c>
      <c r="P674" s="193">
        <v>8.9999999999999993E-3</v>
      </c>
      <c r="Q674" s="193">
        <v>8.9999999999999993E-3</v>
      </c>
      <c r="R674" s="193">
        <v>8.9999999999999993E-3</v>
      </c>
      <c r="S674" s="193">
        <v>8.9999999999999993E-3</v>
      </c>
      <c r="T674" s="193">
        <v>8.9999999999999993E-3</v>
      </c>
    </row>
    <row r="675" spans="1:20" x14ac:dyDescent="0.25">
      <c r="C675" s="193" t="s">
        <v>1669</v>
      </c>
      <c r="D675" s="193">
        <v>8.0000000000000002E-3</v>
      </c>
      <c r="E675" s="193">
        <v>7.0000000000000001E-3</v>
      </c>
      <c r="F675" s="193">
        <v>7.0000000000000001E-3</v>
      </c>
      <c r="G675" s="193">
        <v>8.0000000000000002E-3</v>
      </c>
      <c r="H675" s="193">
        <v>8.0000000000000002E-3</v>
      </c>
      <c r="I675" s="193">
        <v>8.9999999999999993E-3</v>
      </c>
      <c r="J675" s="193">
        <v>8.9999999999999993E-3</v>
      </c>
      <c r="K675" s="193">
        <v>0.01</v>
      </c>
      <c r="L675" s="193">
        <v>1.0999999999999999E-2</v>
      </c>
      <c r="M675" s="193">
        <v>1.0999999999999999E-2</v>
      </c>
      <c r="N675" s="193">
        <v>1.2E-2</v>
      </c>
      <c r="O675" s="193">
        <v>1.2E-2</v>
      </c>
      <c r="P675" s="193">
        <v>1.2E-2</v>
      </c>
      <c r="Q675" s="193">
        <v>1.2999999999999999E-2</v>
      </c>
      <c r="R675" s="193">
        <v>1.2999999999999999E-2</v>
      </c>
      <c r="S675" s="193">
        <v>1.4E-2</v>
      </c>
      <c r="T675" s="193">
        <v>1.4E-2</v>
      </c>
    </row>
    <row r="676" spans="1:20" x14ac:dyDescent="0.25">
      <c r="A676" s="193" t="s">
        <v>1886</v>
      </c>
      <c r="B676" s="193" t="s">
        <v>1887</v>
      </c>
      <c r="C676" s="193" t="s">
        <v>1664</v>
      </c>
      <c r="D676" s="193">
        <v>-5.9059999999999998E-3</v>
      </c>
      <c r="E676" s="193">
        <v>-9.2335999999999998E-3</v>
      </c>
      <c r="F676" s="193">
        <v>-1.469E-2</v>
      </c>
      <c r="G676" s="193">
        <v>-2.0376999999999999E-2</v>
      </c>
      <c r="H676" s="193">
        <v>-2.0124E-2</v>
      </c>
      <c r="I676" s="193">
        <v>-2.0289000000000001E-2</v>
      </c>
      <c r="J676" s="193">
        <v>-1.9191E-2</v>
      </c>
      <c r="K676" s="193">
        <v>-1.7382000000000002E-2</v>
      </c>
      <c r="L676" s="193">
        <v>-1.7273E-2</v>
      </c>
      <c r="M676" s="193">
        <v>-1.6636999999999999E-2</v>
      </c>
      <c r="N676" s="193">
        <v>-1.5114000000000001E-2</v>
      </c>
      <c r="O676" s="193">
        <v>-1.2555E-2</v>
      </c>
      <c r="P676" s="193">
        <v>-1.0423999999999999E-2</v>
      </c>
      <c r="Q676" s="193">
        <v>-7.9945999999999993E-3</v>
      </c>
      <c r="R676" s="193">
        <v>-4.6715000000000003E-3</v>
      </c>
      <c r="S676" s="193">
        <v>-8.1501999999999996E-4</v>
      </c>
      <c r="T676" s="193">
        <v>3.8511000000000001E-3</v>
      </c>
    </row>
    <row r="677" spans="1:20" x14ac:dyDescent="0.25">
      <c r="C677" s="193" t="s">
        <v>1665</v>
      </c>
      <c r="D677" s="193">
        <v>-6.7159000000000003E-3</v>
      </c>
      <c r="E677" s="193">
        <v>-1.0796999999999999E-2</v>
      </c>
      <c r="F677" s="193">
        <v>-1.6374E-2</v>
      </c>
      <c r="G677" s="193">
        <v>-2.1436E-2</v>
      </c>
      <c r="H677" s="193">
        <v>-2.0455000000000001E-2</v>
      </c>
      <c r="I677" s="193">
        <v>-2.0485E-2</v>
      </c>
      <c r="J677" s="193">
        <v>-1.9723999999999998E-2</v>
      </c>
      <c r="K677" s="193">
        <v>-1.8773000000000001E-2</v>
      </c>
      <c r="L677" s="193">
        <v>-1.9552E-2</v>
      </c>
      <c r="M677" s="193">
        <v>-1.9425999999999999E-2</v>
      </c>
      <c r="N677" s="193">
        <v>-1.8467999999999998E-2</v>
      </c>
      <c r="O677" s="193">
        <v>-1.6818E-2</v>
      </c>
      <c r="P677" s="193">
        <v>-1.5468000000000001E-2</v>
      </c>
      <c r="Q677" s="193">
        <v>-1.384E-2</v>
      </c>
      <c r="R677" s="193">
        <v>-1.1485E-2</v>
      </c>
      <c r="S677" s="193">
        <v>-8.6163999999999998E-3</v>
      </c>
      <c r="T677" s="193">
        <v>-4.9827999999999999E-3</v>
      </c>
    </row>
    <row r="678" spans="1:20" x14ac:dyDescent="0.25">
      <c r="C678" s="193" t="s">
        <v>1666</v>
      </c>
      <c r="D678" s="193">
        <v>5.2436000000000002E-3</v>
      </c>
      <c r="E678" s="193">
        <v>1.0557E-2</v>
      </c>
      <c r="F678" s="193">
        <v>1.5783999999999999E-2</v>
      </c>
      <c r="G678" s="193">
        <v>2.1430999999999999E-2</v>
      </c>
      <c r="H678" s="193">
        <v>2.6880000000000001E-2</v>
      </c>
      <c r="I678" s="193">
        <v>3.2059999999999998E-2</v>
      </c>
      <c r="J678" s="193">
        <v>3.6749999999999998E-2</v>
      </c>
      <c r="K678" s="193">
        <v>4.2303E-2</v>
      </c>
      <c r="L678" s="193">
        <v>4.8557999999999997E-2</v>
      </c>
      <c r="M678" s="193">
        <v>5.5044000000000003E-2</v>
      </c>
      <c r="N678" s="193">
        <v>6.1742999999999999E-2</v>
      </c>
      <c r="O678" s="193">
        <v>6.8421999999999997E-2</v>
      </c>
      <c r="P678" s="193">
        <v>7.4916999999999997E-2</v>
      </c>
      <c r="Q678" s="193">
        <v>8.1540000000000001E-2</v>
      </c>
      <c r="R678" s="193">
        <v>8.8404999999999997E-2</v>
      </c>
      <c r="S678" s="193">
        <v>9.5402000000000001E-2</v>
      </c>
      <c r="T678" s="193">
        <v>0.10249999999999999</v>
      </c>
    </row>
    <row r="679" spans="1:20" x14ac:dyDescent="0.25">
      <c r="C679" s="193" t="s">
        <v>1667</v>
      </c>
      <c r="D679" s="193">
        <v>6.0000000000000001E-3</v>
      </c>
      <c r="E679" s="193">
        <v>5.0000000000000001E-3</v>
      </c>
      <c r="F679" s="193">
        <v>5.0000000000000001E-3</v>
      </c>
      <c r="G679" s="193">
        <v>6.0000000000000001E-3</v>
      </c>
      <c r="H679" s="193">
        <v>6.0000000000000001E-3</v>
      </c>
      <c r="I679" s="193">
        <v>5.0000000000000001E-3</v>
      </c>
      <c r="J679" s="193">
        <v>4.0000000000000001E-3</v>
      </c>
      <c r="K679" s="193">
        <v>3.0000000000000001E-3</v>
      </c>
      <c r="L679" s="193">
        <v>3.0000000000000001E-3</v>
      </c>
      <c r="M679" s="193">
        <v>2E-3</v>
      </c>
      <c r="N679" s="193">
        <v>2E-3</v>
      </c>
      <c r="O679" s="193">
        <v>2E-3</v>
      </c>
      <c r="P679" s="193">
        <v>1E-3</v>
      </c>
      <c r="Q679" s="193">
        <v>1E-3</v>
      </c>
      <c r="R679" s="193">
        <v>1E-3</v>
      </c>
      <c r="S679" s="193">
        <v>1E-3</v>
      </c>
      <c r="T679" s="193">
        <v>1E-3</v>
      </c>
    </row>
    <row r="680" spans="1:20" x14ac:dyDescent="0.25">
      <c r="C680" s="193" t="s">
        <v>1668</v>
      </c>
      <c r="D680" s="193">
        <v>1.2999999999999999E-2</v>
      </c>
      <c r="E680" s="193">
        <v>1.0999999999999999E-2</v>
      </c>
      <c r="F680" s="193">
        <v>1.2E-2</v>
      </c>
      <c r="G680" s="193">
        <v>1.2999999999999999E-2</v>
      </c>
      <c r="H680" s="193">
        <v>1.2999999999999999E-2</v>
      </c>
      <c r="I680" s="193">
        <v>1.2E-2</v>
      </c>
      <c r="J680" s="193">
        <v>1.2E-2</v>
      </c>
      <c r="K680" s="193">
        <v>1.0999999999999999E-2</v>
      </c>
      <c r="L680" s="193">
        <v>1.0999999999999999E-2</v>
      </c>
      <c r="M680" s="193">
        <v>0.01</v>
      </c>
      <c r="N680" s="193">
        <v>0.01</v>
      </c>
      <c r="O680" s="193">
        <v>0.01</v>
      </c>
      <c r="P680" s="193">
        <v>0.01</v>
      </c>
      <c r="Q680" s="193">
        <v>0.01</v>
      </c>
      <c r="R680" s="193">
        <v>0.01</v>
      </c>
      <c r="S680" s="193">
        <v>0.01</v>
      </c>
      <c r="T680" s="193">
        <v>0.01</v>
      </c>
    </row>
    <row r="681" spans="1:20" x14ac:dyDescent="0.25">
      <c r="C681" s="193" t="s">
        <v>1669</v>
      </c>
      <c r="D681" s="193">
        <v>1.2999999999999999E-2</v>
      </c>
      <c r="E681" s="193">
        <v>1.2999999999999999E-2</v>
      </c>
      <c r="F681" s="193">
        <v>1.4999999999999999E-2</v>
      </c>
      <c r="G681" s="193">
        <v>1.6E-2</v>
      </c>
      <c r="H681" s="193">
        <v>1.6E-2</v>
      </c>
      <c r="I681" s="193">
        <v>1.4999999999999999E-2</v>
      </c>
      <c r="J681" s="193">
        <v>1.4999999999999999E-2</v>
      </c>
      <c r="K681" s="193">
        <v>1.4E-2</v>
      </c>
      <c r="L681" s="193">
        <v>1.4E-2</v>
      </c>
      <c r="M681" s="193">
        <v>1.4E-2</v>
      </c>
      <c r="N681" s="193">
        <v>1.4E-2</v>
      </c>
      <c r="O681" s="193">
        <v>1.4E-2</v>
      </c>
      <c r="P681" s="193">
        <v>1.4E-2</v>
      </c>
      <c r="Q681" s="193">
        <v>1.4E-2</v>
      </c>
      <c r="R681" s="193">
        <v>1.4E-2</v>
      </c>
      <c r="S681" s="193">
        <v>1.4E-2</v>
      </c>
      <c r="T681" s="193">
        <v>1.4E-2</v>
      </c>
    </row>
    <row r="682" spans="1:20" x14ac:dyDescent="0.25">
      <c r="A682" s="193" t="s">
        <v>1888</v>
      </c>
      <c r="B682" s="193" t="s">
        <v>1889</v>
      </c>
      <c r="C682" s="193" t="s">
        <v>1664</v>
      </c>
      <c r="D682" s="193">
        <v>-1.4891000000000001E-4</v>
      </c>
      <c r="E682" s="193">
        <v>-2.0191E-4</v>
      </c>
      <c r="F682" s="193">
        <v>-3.9941999999999999E-4</v>
      </c>
      <c r="G682" s="193">
        <v>-7.5496999999999999E-4</v>
      </c>
      <c r="H682" s="193">
        <v>-1.1613999999999999E-3</v>
      </c>
      <c r="I682" s="193">
        <v>-1.6829E-3</v>
      </c>
      <c r="J682" s="193">
        <v>-2.1494999999999999E-3</v>
      </c>
      <c r="K682" s="193">
        <v>-2.5476000000000001E-3</v>
      </c>
      <c r="L682" s="193">
        <v>-2.8823999999999998E-3</v>
      </c>
      <c r="M682" s="193">
        <v>-3.1096000000000001E-3</v>
      </c>
      <c r="N682" s="193">
        <v>-3.2737E-3</v>
      </c>
      <c r="O682" s="193">
        <v>-3.3747999999999998E-3</v>
      </c>
      <c r="P682" s="193">
        <v>-3.4109000000000001E-3</v>
      </c>
      <c r="Q682" s="193">
        <v>-3.3861E-3</v>
      </c>
      <c r="R682" s="193">
        <v>-3.3154E-3</v>
      </c>
      <c r="S682" s="193">
        <v>-3.2163000000000001E-3</v>
      </c>
      <c r="T682" s="193">
        <v>-3.1009000000000002E-3</v>
      </c>
    </row>
    <row r="683" spans="1:20" x14ac:dyDescent="0.25">
      <c r="C683" s="193" t="s">
        <v>1665</v>
      </c>
      <c r="D683" s="193">
        <v>-1.4014999999999999E-4</v>
      </c>
      <c r="E683" s="193">
        <v>-1.93E-4</v>
      </c>
      <c r="F683" s="193">
        <v>-4.1131000000000002E-4</v>
      </c>
      <c r="G683" s="193">
        <v>-7.8436000000000001E-4</v>
      </c>
      <c r="H683" s="193">
        <v>-1.1992999999999999E-3</v>
      </c>
      <c r="I683" s="193">
        <v>-1.7218999999999999E-3</v>
      </c>
      <c r="J683" s="193">
        <v>-2.1725E-3</v>
      </c>
      <c r="K683" s="193">
        <v>-2.5541000000000001E-3</v>
      </c>
      <c r="L683" s="193">
        <v>-2.8771999999999999E-3</v>
      </c>
      <c r="M683" s="193">
        <v>-3.0956999999999998E-3</v>
      </c>
      <c r="N683" s="193">
        <v>-3.2550000000000001E-3</v>
      </c>
      <c r="O683" s="193">
        <v>-3.3552E-3</v>
      </c>
      <c r="P683" s="193">
        <v>-3.3919000000000002E-3</v>
      </c>
      <c r="Q683" s="193">
        <v>-3.3712999999999998E-3</v>
      </c>
      <c r="R683" s="193">
        <v>-3.3138E-3</v>
      </c>
      <c r="S683" s="193">
        <v>-3.2372E-3</v>
      </c>
      <c r="T683" s="193">
        <v>-3.1505000000000001E-3</v>
      </c>
    </row>
    <row r="684" spans="1:20" x14ac:dyDescent="0.25">
      <c r="C684" s="193" t="s">
        <v>1666</v>
      </c>
      <c r="D684" s="193">
        <v>2.7285999999999999E-4</v>
      </c>
      <c r="E684" s="193">
        <v>4.1215000000000002E-4</v>
      </c>
      <c r="F684" s="193">
        <v>5.9915000000000001E-4</v>
      </c>
      <c r="G684" s="193">
        <v>8.2620000000000002E-4</v>
      </c>
      <c r="H684" s="193">
        <v>1.0849E-3</v>
      </c>
      <c r="I684" s="193">
        <v>1.3684999999999999E-3</v>
      </c>
      <c r="J684" s="193">
        <v>1.6643000000000001E-3</v>
      </c>
      <c r="K684" s="193">
        <v>1.9618000000000001E-3</v>
      </c>
      <c r="L684" s="193">
        <v>2.2564999999999998E-3</v>
      </c>
      <c r="M684" s="193">
        <v>2.5476000000000001E-3</v>
      </c>
      <c r="N684" s="193">
        <v>2.8352E-3</v>
      </c>
      <c r="O684" s="193">
        <v>3.1137000000000001E-3</v>
      </c>
      <c r="P684" s="193">
        <v>3.3890000000000001E-3</v>
      </c>
      <c r="Q684" s="193">
        <v>3.6576999999999998E-3</v>
      </c>
      <c r="R684" s="193">
        <v>3.9208999999999997E-3</v>
      </c>
      <c r="S684" s="193">
        <v>4.1840000000000002E-3</v>
      </c>
      <c r="T684" s="193">
        <v>4.4467999999999999E-3</v>
      </c>
    </row>
    <row r="685" spans="1:20" x14ac:dyDescent="0.25">
      <c r="C685" s="193" t="s">
        <v>1667</v>
      </c>
      <c r="D685" s="193">
        <v>1E-3</v>
      </c>
      <c r="E685" s="193">
        <v>1E-3</v>
      </c>
      <c r="F685" s="193">
        <v>1E-3</v>
      </c>
      <c r="G685" s="193">
        <v>3.0000000000000001E-3</v>
      </c>
      <c r="H685" s="193">
        <v>4.0000000000000001E-3</v>
      </c>
      <c r="I685" s="193">
        <v>6.0000000000000001E-3</v>
      </c>
      <c r="J685" s="193">
        <v>8.0000000000000002E-3</v>
      </c>
      <c r="K685" s="193">
        <v>8.9999999999999993E-3</v>
      </c>
      <c r="L685" s="193">
        <v>0.01</v>
      </c>
      <c r="M685" s="193">
        <v>1.0999999999999999E-2</v>
      </c>
      <c r="N685" s="193">
        <v>1.0999999999999999E-2</v>
      </c>
      <c r="O685" s="193">
        <v>1.0999999999999999E-2</v>
      </c>
      <c r="P685" s="193">
        <v>1.0999999999999999E-2</v>
      </c>
      <c r="Q685" s="193">
        <v>0.01</v>
      </c>
      <c r="R685" s="193">
        <v>0.01</v>
      </c>
      <c r="S685" s="193">
        <v>8.9999999999999993E-3</v>
      </c>
      <c r="T685" s="193">
        <v>8.9999999999999993E-3</v>
      </c>
    </row>
    <row r="686" spans="1:20" x14ac:dyDescent="0.25">
      <c r="C686" s="193" t="s">
        <v>1668</v>
      </c>
      <c r="D686" s="193">
        <v>5.0000000000000001E-3</v>
      </c>
      <c r="E686" s="193">
        <v>4.0000000000000001E-3</v>
      </c>
      <c r="F686" s="193">
        <v>5.0000000000000001E-3</v>
      </c>
      <c r="G686" s="193">
        <v>6.0000000000000001E-3</v>
      </c>
      <c r="H686" s="193">
        <v>8.0000000000000002E-3</v>
      </c>
      <c r="I686" s="193">
        <v>1.0999999999999999E-2</v>
      </c>
      <c r="J686" s="193">
        <v>1.2E-2</v>
      </c>
      <c r="K686" s="193">
        <v>1.4E-2</v>
      </c>
      <c r="L686" s="193">
        <v>1.4999999999999999E-2</v>
      </c>
      <c r="M686" s="193">
        <v>1.4999999999999999E-2</v>
      </c>
      <c r="N686" s="193">
        <v>1.6E-2</v>
      </c>
      <c r="O686" s="193">
        <v>1.6E-2</v>
      </c>
      <c r="P686" s="193">
        <v>1.6E-2</v>
      </c>
      <c r="Q686" s="193">
        <v>1.4999999999999999E-2</v>
      </c>
      <c r="R686" s="193">
        <v>1.4999999999999999E-2</v>
      </c>
      <c r="S686" s="193">
        <v>1.4999999999999999E-2</v>
      </c>
      <c r="T686" s="193">
        <v>1.4E-2</v>
      </c>
    </row>
    <row r="687" spans="1:20" x14ac:dyDescent="0.25">
      <c r="C687" s="193" t="s">
        <v>1669</v>
      </c>
      <c r="D687" s="193">
        <v>7.0000000000000001E-3</v>
      </c>
      <c r="E687" s="193">
        <v>5.0000000000000001E-3</v>
      </c>
      <c r="F687" s="193">
        <v>6.0000000000000001E-3</v>
      </c>
      <c r="G687" s="193">
        <v>8.0000000000000002E-3</v>
      </c>
      <c r="H687" s="193">
        <v>0.01</v>
      </c>
      <c r="I687" s="193">
        <v>1.2E-2</v>
      </c>
      <c r="J687" s="193">
        <v>1.2999999999999999E-2</v>
      </c>
      <c r="K687" s="193">
        <v>1.4999999999999999E-2</v>
      </c>
      <c r="L687" s="193">
        <v>1.6E-2</v>
      </c>
      <c r="M687" s="193">
        <v>1.6E-2</v>
      </c>
      <c r="N687" s="193">
        <v>1.7000000000000001E-2</v>
      </c>
      <c r="O687" s="193">
        <v>1.7000000000000001E-2</v>
      </c>
      <c r="P687" s="193">
        <v>1.7000000000000001E-2</v>
      </c>
      <c r="Q687" s="193">
        <v>1.7000000000000001E-2</v>
      </c>
      <c r="R687" s="193">
        <v>1.7000000000000001E-2</v>
      </c>
      <c r="S687" s="193">
        <v>1.6E-2</v>
      </c>
      <c r="T687" s="193">
        <v>1.6E-2</v>
      </c>
    </row>
    <row r="688" spans="1:20" x14ac:dyDescent="0.25">
      <c r="A688" s="193" t="s">
        <v>1890</v>
      </c>
      <c r="B688" s="193" t="s">
        <v>1891</v>
      </c>
      <c r="C688" s="193" t="s">
        <v>1664</v>
      </c>
      <c r="D688" s="193">
        <v>-1.6861999999999999E-4</v>
      </c>
      <c r="E688" s="193">
        <v>-3.3426000000000002E-4</v>
      </c>
      <c r="F688" s="193">
        <v>-5.9840999999999996E-4</v>
      </c>
      <c r="G688" s="193">
        <v>-9.2803000000000004E-4</v>
      </c>
      <c r="H688" s="193">
        <v>-1.1831999999999999E-3</v>
      </c>
      <c r="I688" s="193">
        <v>-1.4509E-3</v>
      </c>
      <c r="J688" s="193">
        <v>-1.6994E-3</v>
      </c>
      <c r="K688" s="193">
        <v>-1.9358999999999999E-3</v>
      </c>
      <c r="L688" s="193">
        <v>-2.1665E-3</v>
      </c>
      <c r="M688" s="193">
        <v>-2.3535000000000001E-3</v>
      </c>
      <c r="N688" s="193">
        <v>-2.496E-3</v>
      </c>
      <c r="O688" s="193">
        <v>-2.6037E-3</v>
      </c>
      <c r="P688" s="193">
        <v>-2.6924000000000002E-3</v>
      </c>
      <c r="Q688" s="193">
        <v>-2.7667999999999998E-3</v>
      </c>
      <c r="R688" s="193">
        <v>-2.8276E-3</v>
      </c>
      <c r="S688" s="193">
        <v>-2.8744999999999999E-3</v>
      </c>
      <c r="T688" s="193">
        <v>-2.9066000000000001E-3</v>
      </c>
    </row>
    <row r="689" spans="1:20" x14ac:dyDescent="0.25">
      <c r="C689" s="193" t="s">
        <v>1665</v>
      </c>
      <c r="D689" s="193">
        <v>-1.6759000000000001E-4</v>
      </c>
      <c r="E689" s="193">
        <v>-3.1803000000000002E-4</v>
      </c>
      <c r="F689" s="193">
        <v>-5.6596000000000001E-4</v>
      </c>
      <c r="G689" s="193">
        <v>-8.7431E-4</v>
      </c>
      <c r="H689" s="193">
        <v>-1.1004000000000001E-3</v>
      </c>
      <c r="I689" s="193">
        <v>-1.3496000000000001E-3</v>
      </c>
      <c r="J689" s="193">
        <v>-1.5812999999999999E-3</v>
      </c>
      <c r="K689" s="193">
        <v>-1.8E-3</v>
      </c>
      <c r="L689" s="193">
        <v>-2.0167000000000002E-3</v>
      </c>
      <c r="M689" s="193">
        <v>-2.1890999999999998E-3</v>
      </c>
      <c r="N689" s="193">
        <v>-2.3170999999999999E-3</v>
      </c>
      <c r="O689" s="193">
        <v>-2.4156E-3</v>
      </c>
      <c r="P689" s="193">
        <v>-2.4959000000000001E-3</v>
      </c>
      <c r="Q689" s="193">
        <v>-2.5628000000000001E-3</v>
      </c>
      <c r="R689" s="193">
        <v>-2.6178E-3</v>
      </c>
      <c r="S689" s="193">
        <v>-2.6611999999999999E-3</v>
      </c>
      <c r="T689" s="193">
        <v>-2.6924000000000002E-3</v>
      </c>
    </row>
    <row r="690" spans="1:20" x14ac:dyDescent="0.25">
      <c r="C690" s="193" t="s">
        <v>1666</v>
      </c>
      <c r="D690" s="193">
        <v>1.8315000000000001E-4</v>
      </c>
      <c r="E690" s="193">
        <v>2.9634000000000003E-4</v>
      </c>
      <c r="F690" s="193">
        <v>4.4401E-4</v>
      </c>
      <c r="G690" s="193">
        <v>6.2250000000000001E-4</v>
      </c>
      <c r="H690" s="193">
        <v>8.1747000000000005E-4</v>
      </c>
      <c r="I690" s="193">
        <v>1.0334999999999999E-3</v>
      </c>
      <c r="J690" s="193">
        <v>1.2601999999999999E-3</v>
      </c>
      <c r="K690" s="193">
        <v>1.4962E-3</v>
      </c>
      <c r="L690" s="193">
        <v>1.7382000000000001E-3</v>
      </c>
      <c r="M690" s="193">
        <v>1.9840000000000001E-3</v>
      </c>
      <c r="N690" s="193">
        <v>2.2366999999999999E-3</v>
      </c>
      <c r="O690" s="193">
        <v>2.4918000000000002E-3</v>
      </c>
      <c r="P690" s="193">
        <v>2.7507999999999999E-3</v>
      </c>
      <c r="Q690" s="193">
        <v>3.0114E-3</v>
      </c>
      <c r="R690" s="193">
        <v>3.2729E-3</v>
      </c>
      <c r="S690" s="193">
        <v>3.5366999999999998E-3</v>
      </c>
      <c r="T690" s="193">
        <v>3.8021999999999999E-3</v>
      </c>
    </row>
    <row r="691" spans="1:20" x14ac:dyDescent="0.25">
      <c r="C691" s="193" t="s">
        <v>1667</v>
      </c>
      <c r="D691" s="193">
        <v>4.0000000000000001E-3</v>
      </c>
      <c r="E691" s="193">
        <v>6.0000000000000001E-3</v>
      </c>
      <c r="F691" s="193">
        <v>0.01</v>
      </c>
      <c r="G691" s="193">
        <v>1.4E-2</v>
      </c>
      <c r="H691" s="193">
        <v>1.6E-2</v>
      </c>
      <c r="I691" s="193">
        <v>1.7999999999999999E-2</v>
      </c>
      <c r="J691" s="193">
        <v>1.9E-2</v>
      </c>
      <c r="K691" s="193">
        <v>1.9E-2</v>
      </c>
      <c r="L691" s="193">
        <v>1.9E-2</v>
      </c>
      <c r="M691" s="193">
        <v>1.9E-2</v>
      </c>
      <c r="N691" s="193">
        <v>1.9E-2</v>
      </c>
      <c r="O691" s="193">
        <v>1.7999999999999999E-2</v>
      </c>
      <c r="P691" s="193">
        <v>1.7000000000000001E-2</v>
      </c>
      <c r="Q691" s="193">
        <v>1.7000000000000001E-2</v>
      </c>
      <c r="R691" s="193">
        <v>1.6E-2</v>
      </c>
      <c r="S691" s="193">
        <v>1.4999999999999999E-2</v>
      </c>
      <c r="T691" s="193">
        <v>1.4E-2</v>
      </c>
    </row>
    <row r="692" spans="1:20" x14ac:dyDescent="0.25">
      <c r="C692" s="193" t="s">
        <v>1668</v>
      </c>
      <c r="D692" s="193">
        <v>8.9999999999999993E-3</v>
      </c>
      <c r="E692" s="193">
        <v>0.01</v>
      </c>
      <c r="F692" s="193">
        <v>1.2999999999999999E-2</v>
      </c>
      <c r="G692" s="193">
        <v>1.7000000000000001E-2</v>
      </c>
      <c r="H692" s="193">
        <v>1.9E-2</v>
      </c>
      <c r="I692" s="193">
        <v>0.02</v>
      </c>
      <c r="J692" s="193">
        <v>2.1000000000000001E-2</v>
      </c>
      <c r="K692" s="193">
        <v>2.1999999999999999E-2</v>
      </c>
      <c r="L692" s="193">
        <v>2.1999999999999999E-2</v>
      </c>
      <c r="M692" s="193">
        <v>2.1999999999999999E-2</v>
      </c>
      <c r="N692" s="193">
        <v>2.1999999999999999E-2</v>
      </c>
      <c r="O692" s="193">
        <v>2.1999999999999999E-2</v>
      </c>
      <c r="P692" s="193">
        <v>2.1999999999999999E-2</v>
      </c>
      <c r="Q692" s="193">
        <v>2.1000000000000001E-2</v>
      </c>
      <c r="R692" s="193">
        <v>2.1000000000000001E-2</v>
      </c>
      <c r="S692" s="193">
        <v>2.1000000000000001E-2</v>
      </c>
      <c r="T692" s="193">
        <v>0.02</v>
      </c>
    </row>
    <row r="693" spans="1:20" x14ac:dyDescent="0.25">
      <c r="C693" s="193" t="s">
        <v>1669</v>
      </c>
      <c r="D693" s="193">
        <v>0.01</v>
      </c>
      <c r="E693" s="193">
        <v>1.0999999999999999E-2</v>
      </c>
      <c r="F693" s="193">
        <v>1.4E-2</v>
      </c>
      <c r="G693" s="193">
        <v>1.7000000000000001E-2</v>
      </c>
      <c r="H693" s="193">
        <v>1.9E-2</v>
      </c>
      <c r="I693" s="193">
        <v>2.1000000000000001E-2</v>
      </c>
      <c r="J693" s="193">
        <v>2.1999999999999999E-2</v>
      </c>
      <c r="K693" s="193">
        <v>2.1999999999999999E-2</v>
      </c>
      <c r="L693" s="193">
        <v>2.3E-2</v>
      </c>
      <c r="M693" s="193">
        <v>2.4E-2</v>
      </c>
      <c r="N693" s="193">
        <v>2.4E-2</v>
      </c>
      <c r="O693" s="193">
        <v>2.4E-2</v>
      </c>
      <c r="P693" s="193">
        <v>2.4E-2</v>
      </c>
      <c r="Q693" s="193">
        <v>2.4E-2</v>
      </c>
      <c r="R693" s="193">
        <v>2.4E-2</v>
      </c>
      <c r="S693" s="193">
        <v>2.4E-2</v>
      </c>
      <c r="T693" s="193">
        <v>2.4E-2</v>
      </c>
    </row>
    <row r="694" spans="1:20" x14ac:dyDescent="0.25">
      <c r="A694" s="193" t="s">
        <v>1892</v>
      </c>
      <c r="B694" s="193" t="s">
        <v>1893</v>
      </c>
      <c r="C694" s="193" t="s">
        <v>1664</v>
      </c>
      <c r="D694" s="193">
        <v>-1.8351000000000001E-4</v>
      </c>
      <c r="E694" s="193">
        <v>-2.6123999999999999E-4</v>
      </c>
      <c r="F694" s="193">
        <v>-4.6862999999999999E-4</v>
      </c>
      <c r="G694" s="193">
        <v>-8.1652999999999999E-4</v>
      </c>
      <c r="H694" s="193">
        <v>-1.1328E-3</v>
      </c>
      <c r="I694" s="193">
        <v>-1.5039000000000001E-3</v>
      </c>
      <c r="J694" s="193">
        <v>-1.8131E-3</v>
      </c>
      <c r="K694" s="193">
        <v>-2.0657000000000002E-3</v>
      </c>
      <c r="L694" s="193">
        <v>-2.2858000000000002E-3</v>
      </c>
      <c r="M694" s="193">
        <v>-2.4256E-3</v>
      </c>
      <c r="N694" s="193">
        <v>-2.5446000000000002E-3</v>
      </c>
      <c r="O694" s="193">
        <v>-2.6534000000000002E-3</v>
      </c>
      <c r="P694" s="193">
        <v>-2.7458999999999999E-3</v>
      </c>
      <c r="Q694" s="193">
        <v>-2.8278999999999999E-3</v>
      </c>
      <c r="R694" s="193">
        <v>-2.9060000000000002E-3</v>
      </c>
      <c r="S694" s="193">
        <v>-2.9887999999999998E-3</v>
      </c>
      <c r="T694" s="193">
        <v>-3.0804999999999999E-3</v>
      </c>
    </row>
    <row r="695" spans="1:20" x14ac:dyDescent="0.25">
      <c r="C695" s="193" t="s">
        <v>1665</v>
      </c>
      <c r="D695" s="193">
        <v>-1.6689999999999999E-4</v>
      </c>
      <c r="E695" s="193">
        <v>-2.4399999999999999E-4</v>
      </c>
      <c r="F695" s="193">
        <v>-4.6868000000000002E-4</v>
      </c>
      <c r="G695" s="193">
        <v>-8.2660999999999997E-4</v>
      </c>
      <c r="H695" s="193">
        <v>-1.1347E-3</v>
      </c>
      <c r="I695" s="193">
        <v>-1.4843E-3</v>
      </c>
      <c r="J695" s="193">
        <v>-1.7616000000000001E-3</v>
      </c>
      <c r="K695" s="193">
        <v>-1.9867000000000001E-3</v>
      </c>
      <c r="L695" s="193">
        <v>-2.1857000000000001E-3</v>
      </c>
      <c r="M695" s="193">
        <v>-2.3083999999999999E-3</v>
      </c>
      <c r="N695" s="193">
        <v>-2.4136000000000001E-3</v>
      </c>
      <c r="O695" s="193">
        <v>-2.5110000000000002E-3</v>
      </c>
      <c r="P695" s="193">
        <v>-2.5928000000000001E-3</v>
      </c>
      <c r="Q695" s="193">
        <v>-2.6679999999999998E-3</v>
      </c>
      <c r="R695" s="193">
        <v>-2.7460000000000002E-3</v>
      </c>
      <c r="S695" s="193">
        <v>-2.8338E-3</v>
      </c>
      <c r="T695" s="193">
        <v>-2.9325000000000002E-3</v>
      </c>
    </row>
    <row r="696" spans="1:20" x14ac:dyDescent="0.25">
      <c r="C696" s="193" t="s">
        <v>1666</v>
      </c>
      <c r="D696" s="193">
        <v>2.1603E-4</v>
      </c>
      <c r="E696" s="193">
        <v>3.4975000000000002E-4</v>
      </c>
      <c r="F696" s="193">
        <v>5.3078999999999995E-4</v>
      </c>
      <c r="G696" s="193">
        <v>7.4927999999999995E-4</v>
      </c>
      <c r="H696" s="193">
        <v>9.8448000000000003E-4</v>
      </c>
      <c r="I696" s="193">
        <v>1.2258E-3</v>
      </c>
      <c r="J696" s="193">
        <v>1.4702999999999999E-3</v>
      </c>
      <c r="K696" s="193">
        <v>1.7213E-3</v>
      </c>
      <c r="L696" s="193">
        <v>1.9781E-3</v>
      </c>
      <c r="M696" s="193">
        <v>2.2407999999999998E-3</v>
      </c>
      <c r="N696" s="193">
        <v>2.5038E-3</v>
      </c>
      <c r="O696" s="193">
        <v>2.7655000000000002E-3</v>
      </c>
      <c r="P696" s="193">
        <v>3.0284000000000001E-3</v>
      </c>
      <c r="Q696" s="193">
        <v>3.2934000000000001E-3</v>
      </c>
      <c r="R696" s="193">
        <v>3.5647999999999999E-3</v>
      </c>
      <c r="S696" s="193">
        <v>3.8430000000000001E-3</v>
      </c>
      <c r="T696" s="193">
        <v>4.1260999999999997E-3</v>
      </c>
    </row>
    <row r="697" spans="1:20" x14ac:dyDescent="0.25">
      <c r="C697" s="193" t="s">
        <v>1667</v>
      </c>
      <c r="D697" s="193">
        <v>4.0000000000000001E-3</v>
      </c>
      <c r="E697" s="193">
        <v>3.0000000000000001E-3</v>
      </c>
      <c r="F697" s="193">
        <v>4.0000000000000001E-3</v>
      </c>
      <c r="G697" s="193">
        <v>6.0000000000000001E-3</v>
      </c>
      <c r="H697" s="193">
        <v>8.0000000000000002E-3</v>
      </c>
      <c r="I697" s="193">
        <v>0.01</v>
      </c>
      <c r="J697" s="193">
        <v>1.0999999999999999E-2</v>
      </c>
      <c r="K697" s="193">
        <v>1.2E-2</v>
      </c>
      <c r="L697" s="193">
        <v>1.2E-2</v>
      </c>
      <c r="M697" s="193">
        <v>1.2E-2</v>
      </c>
      <c r="N697" s="193">
        <v>1.2E-2</v>
      </c>
      <c r="O697" s="193">
        <v>1.2E-2</v>
      </c>
      <c r="P697" s="193">
        <v>1.0999999999999999E-2</v>
      </c>
      <c r="Q697" s="193">
        <v>1.0999999999999999E-2</v>
      </c>
      <c r="R697" s="193">
        <v>0.01</v>
      </c>
      <c r="S697" s="193">
        <v>0.01</v>
      </c>
      <c r="T697" s="193">
        <v>8.9999999999999993E-3</v>
      </c>
    </row>
    <row r="698" spans="1:20" x14ac:dyDescent="0.25">
      <c r="C698" s="193" t="s">
        <v>1668</v>
      </c>
      <c r="D698" s="193">
        <v>8.0000000000000002E-3</v>
      </c>
      <c r="E698" s="193">
        <v>8.0000000000000002E-3</v>
      </c>
      <c r="F698" s="193">
        <v>8.9999999999999993E-3</v>
      </c>
      <c r="G698" s="193">
        <v>1.0999999999999999E-2</v>
      </c>
      <c r="H698" s="193">
        <v>1.2999999999999999E-2</v>
      </c>
      <c r="I698" s="193">
        <v>1.4999999999999999E-2</v>
      </c>
      <c r="J698" s="193">
        <v>1.6E-2</v>
      </c>
      <c r="K698" s="193">
        <v>1.7000000000000001E-2</v>
      </c>
      <c r="L698" s="193">
        <v>1.7000000000000001E-2</v>
      </c>
      <c r="M698" s="193">
        <v>1.7000000000000001E-2</v>
      </c>
      <c r="N698" s="193">
        <v>1.7000000000000001E-2</v>
      </c>
      <c r="O698" s="193">
        <v>1.7000000000000001E-2</v>
      </c>
      <c r="P698" s="193">
        <v>1.7000000000000001E-2</v>
      </c>
      <c r="Q698" s="193">
        <v>1.7000000000000001E-2</v>
      </c>
      <c r="R698" s="193">
        <v>1.6E-2</v>
      </c>
      <c r="S698" s="193">
        <v>1.6E-2</v>
      </c>
      <c r="T698" s="193">
        <v>1.6E-2</v>
      </c>
    </row>
    <row r="699" spans="1:20" x14ac:dyDescent="0.25">
      <c r="C699" s="193" t="s">
        <v>1669</v>
      </c>
      <c r="D699" s="193">
        <v>1.0999999999999999E-2</v>
      </c>
      <c r="E699" s="193">
        <v>0.01</v>
      </c>
      <c r="F699" s="193">
        <v>1.0999999999999999E-2</v>
      </c>
      <c r="G699" s="193">
        <v>1.2999999999999999E-2</v>
      </c>
      <c r="H699" s="193">
        <v>1.4999999999999999E-2</v>
      </c>
      <c r="I699" s="193">
        <v>1.7000000000000001E-2</v>
      </c>
      <c r="J699" s="193">
        <v>1.7999999999999999E-2</v>
      </c>
      <c r="K699" s="193">
        <v>1.9E-2</v>
      </c>
      <c r="L699" s="193">
        <v>1.9E-2</v>
      </c>
      <c r="M699" s="193">
        <v>0.02</v>
      </c>
      <c r="N699" s="193">
        <v>0.02</v>
      </c>
      <c r="O699" s="193">
        <v>0.02</v>
      </c>
      <c r="P699" s="193">
        <v>0.02</v>
      </c>
      <c r="Q699" s="193">
        <v>0.02</v>
      </c>
      <c r="R699" s="193">
        <v>0.02</v>
      </c>
      <c r="S699" s="193">
        <v>0.02</v>
      </c>
      <c r="T699" s="193">
        <v>0.02</v>
      </c>
    </row>
    <row r="700" spans="1:20" x14ac:dyDescent="0.25">
      <c r="A700" s="193" t="s">
        <v>1894</v>
      </c>
      <c r="B700" s="193" t="s">
        <v>1895</v>
      </c>
      <c r="C700" s="193" t="s">
        <v>1664</v>
      </c>
      <c r="D700" s="193">
        <v>-2.2353999999999999E-4</v>
      </c>
      <c r="E700" s="193">
        <v>-3.2770999999999999E-4</v>
      </c>
      <c r="F700" s="193">
        <v>-5.3938E-4</v>
      </c>
      <c r="G700" s="193">
        <v>-8.4451000000000003E-4</v>
      </c>
      <c r="H700" s="193">
        <v>-1.1938999999999999E-3</v>
      </c>
      <c r="I700" s="193">
        <v>-1.5763999999999999E-3</v>
      </c>
      <c r="J700" s="193">
        <v>-1.8477999999999999E-3</v>
      </c>
      <c r="K700" s="193">
        <v>-2.039E-3</v>
      </c>
      <c r="L700" s="193">
        <v>-2.1995000000000001E-3</v>
      </c>
      <c r="M700" s="193">
        <v>-2.3192E-3</v>
      </c>
      <c r="N700" s="193">
        <v>-2.441E-3</v>
      </c>
      <c r="O700" s="193">
        <v>-2.5370000000000002E-3</v>
      </c>
      <c r="P700" s="193">
        <v>-2.6253000000000001E-3</v>
      </c>
      <c r="Q700" s="193">
        <v>-2.7000000000000001E-3</v>
      </c>
      <c r="R700" s="193">
        <v>-2.7626E-3</v>
      </c>
      <c r="S700" s="193">
        <v>-2.8359000000000001E-3</v>
      </c>
      <c r="T700" s="193">
        <v>-2.9258999999999999E-3</v>
      </c>
    </row>
    <row r="701" spans="1:20" x14ac:dyDescent="0.25">
      <c r="C701" s="193" t="s">
        <v>1665</v>
      </c>
      <c r="D701" s="193">
        <v>-2.4864E-4</v>
      </c>
      <c r="E701" s="193">
        <v>-3.8472000000000002E-4</v>
      </c>
      <c r="F701" s="193">
        <v>-6.2173000000000003E-4</v>
      </c>
      <c r="G701" s="193">
        <v>-9.3539000000000003E-4</v>
      </c>
      <c r="H701" s="193">
        <v>-1.2817E-3</v>
      </c>
      <c r="I701" s="193">
        <v>-1.6569E-3</v>
      </c>
      <c r="J701" s="193">
        <v>-1.9145E-3</v>
      </c>
      <c r="K701" s="193">
        <v>-2.1061000000000001E-3</v>
      </c>
      <c r="L701" s="193">
        <v>-2.2759E-3</v>
      </c>
      <c r="M701" s="193">
        <v>-2.4066999999999999E-3</v>
      </c>
      <c r="N701" s="193">
        <v>-2.5469999999999998E-3</v>
      </c>
      <c r="O701" s="193">
        <v>-2.6683000000000002E-3</v>
      </c>
      <c r="P701" s="193">
        <v>-2.7807999999999999E-3</v>
      </c>
      <c r="Q701" s="193">
        <v>-2.8814999999999999E-3</v>
      </c>
      <c r="R701" s="193">
        <v>-2.9808999999999999E-3</v>
      </c>
      <c r="S701" s="193">
        <v>-3.0972E-3</v>
      </c>
      <c r="T701" s="193">
        <v>-3.2317000000000001E-3</v>
      </c>
    </row>
    <row r="702" spans="1:20" x14ac:dyDescent="0.25">
      <c r="C702" s="193" t="s">
        <v>1666</v>
      </c>
      <c r="D702" s="193">
        <v>4.4933000000000001E-4</v>
      </c>
      <c r="E702" s="193">
        <v>6.7409999999999996E-4</v>
      </c>
      <c r="F702" s="193">
        <v>9.4585999999999997E-4</v>
      </c>
      <c r="G702" s="193">
        <v>1.2715000000000001E-3</v>
      </c>
      <c r="H702" s="193">
        <v>1.6129E-3</v>
      </c>
      <c r="I702" s="193">
        <v>1.9704000000000002E-3</v>
      </c>
      <c r="J702" s="193">
        <v>2.3367000000000001E-3</v>
      </c>
      <c r="K702" s="193">
        <v>2.7158E-3</v>
      </c>
      <c r="L702" s="193">
        <v>3.0963000000000002E-3</v>
      </c>
      <c r="M702" s="193">
        <v>3.4868999999999998E-3</v>
      </c>
      <c r="N702" s="193">
        <v>3.8911000000000002E-3</v>
      </c>
      <c r="O702" s="193">
        <v>4.2979999999999997E-3</v>
      </c>
      <c r="P702" s="193">
        <v>4.7102999999999997E-3</v>
      </c>
      <c r="Q702" s="193">
        <v>5.1253000000000002E-3</v>
      </c>
      <c r="R702" s="193">
        <v>5.5458E-3</v>
      </c>
      <c r="S702" s="193">
        <v>5.9750999999999997E-3</v>
      </c>
      <c r="T702" s="193">
        <v>6.4140000000000004E-3</v>
      </c>
    </row>
    <row r="703" spans="1:20" x14ac:dyDescent="0.25">
      <c r="C703" s="193" t="s">
        <v>1667</v>
      </c>
      <c r="D703" s="193">
        <v>1E-3</v>
      </c>
      <c r="E703" s="193">
        <v>1E-3</v>
      </c>
      <c r="F703" s="193">
        <v>2E-3</v>
      </c>
      <c r="G703" s="193">
        <v>2E-3</v>
      </c>
      <c r="H703" s="193">
        <v>3.0000000000000001E-3</v>
      </c>
      <c r="I703" s="193">
        <v>4.0000000000000001E-3</v>
      </c>
      <c r="J703" s="193">
        <v>4.0000000000000001E-3</v>
      </c>
      <c r="K703" s="193">
        <v>5.0000000000000001E-3</v>
      </c>
      <c r="L703" s="193">
        <v>5.0000000000000001E-3</v>
      </c>
      <c r="M703" s="193">
        <v>5.0000000000000001E-3</v>
      </c>
      <c r="N703" s="193">
        <v>5.0000000000000001E-3</v>
      </c>
      <c r="O703" s="193">
        <v>4.0000000000000001E-3</v>
      </c>
      <c r="P703" s="193">
        <v>4.0000000000000001E-3</v>
      </c>
      <c r="Q703" s="193">
        <v>4.0000000000000001E-3</v>
      </c>
      <c r="R703" s="193">
        <v>4.0000000000000001E-3</v>
      </c>
      <c r="S703" s="193">
        <v>4.0000000000000001E-3</v>
      </c>
      <c r="T703" s="193">
        <v>4.0000000000000001E-3</v>
      </c>
    </row>
    <row r="704" spans="1:20" x14ac:dyDescent="0.25">
      <c r="C704" s="193" t="s">
        <v>1668</v>
      </c>
      <c r="D704" s="193">
        <v>6.0000000000000001E-3</v>
      </c>
      <c r="E704" s="193">
        <v>6.0000000000000001E-3</v>
      </c>
      <c r="F704" s="193">
        <v>6.0000000000000001E-3</v>
      </c>
      <c r="G704" s="193">
        <v>7.0000000000000001E-3</v>
      </c>
      <c r="H704" s="193">
        <v>8.0000000000000002E-3</v>
      </c>
      <c r="I704" s="193">
        <v>8.9999999999999993E-3</v>
      </c>
      <c r="J704" s="193">
        <v>0.01</v>
      </c>
      <c r="K704" s="193">
        <v>0.01</v>
      </c>
      <c r="L704" s="193">
        <v>1.0999999999999999E-2</v>
      </c>
      <c r="M704" s="193">
        <v>1.0999999999999999E-2</v>
      </c>
      <c r="N704" s="193">
        <v>1.0999999999999999E-2</v>
      </c>
      <c r="O704" s="193">
        <v>1.0999999999999999E-2</v>
      </c>
      <c r="P704" s="193">
        <v>1.0999999999999999E-2</v>
      </c>
      <c r="Q704" s="193">
        <v>1.0999999999999999E-2</v>
      </c>
      <c r="R704" s="193">
        <v>1.0999999999999999E-2</v>
      </c>
      <c r="S704" s="193">
        <v>1.0999999999999999E-2</v>
      </c>
      <c r="T704" s="193">
        <v>1.0999999999999999E-2</v>
      </c>
    </row>
    <row r="705" spans="1:20" x14ac:dyDescent="0.25">
      <c r="C705" s="193" t="s">
        <v>1669</v>
      </c>
      <c r="D705" s="193">
        <v>8.0000000000000002E-3</v>
      </c>
      <c r="E705" s="193">
        <v>8.0000000000000002E-3</v>
      </c>
      <c r="F705" s="193">
        <v>8.9999999999999993E-3</v>
      </c>
      <c r="G705" s="193">
        <v>0.01</v>
      </c>
      <c r="H705" s="193">
        <v>1.0999999999999999E-2</v>
      </c>
      <c r="I705" s="193">
        <v>1.2E-2</v>
      </c>
      <c r="J705" s="193">
        <v>1.2999999999999999E-2</v>
      </c>
      <c r="K705" s="193">
        <v>1.2999999999999999E-2</v>
      </c>
      <c r="L705" s="193">
        <v>1.4E-2</v>
      </c>
      <c r="M705" s="193">
        <v>1.4E-2</v>
      </c>
      <c r="N705" s="193">
        <v>1.4E-2</v>
      </c>
      <c r="O705" s="193">
        <v>1.4999999999999999E-2</v>
      </c>
      <c r="P705" s="193">
        <v>1.4999999999999999E-2</v>
      </c>
      <c r="Q705" s="193">
        <v>1.4999999999999999E-2</v>
      </c>
      <c r="R705" s="193">
        <v>1.4999999999999999E-2</v>
      </c>
      <c r="S705" s="193">
        <v>1.4999999999999999E-2</v>
      </c>
      <c r="T705" s="193">
        <v>1.4999999999999999E-2</v>
      </c>
    </row>
    <row r="706" spans="1:20" x14ac:dyDescent="0.25">
      <c r="A706" s="193" t="s">
        <v>1896</v>
      </c>
      <c r="B706" s="193" t="s">
        <v>1897</v>
      </c>
      <c r="C706" s="193" t="s">
        <v>1664</v>
      </c>
      <c r="D706" s="193">
        <v>2.6098000000000001E-4</v>
      </c>
      <c r="E706" s="193">
        <v>4.7542999999999999E-4</v>
      </c>
      <c r="F706" s="193">
        <v>5.0065000000000005E-4</v>
      </c>
      <c r="G706" s="193">
        <v>4.2791999999999998E-4</v>
      </c>
      <c r="H706" s="193">
        <v>4.3173000000000002E-4</v>
      </c>
      <c r="I706" s="193">
        <v>3.8020000000000003E-4</v>
      </c>
      <c r="J706" s="193">
        <v>4.5265000000000002E-4</v>
      </c>
      <c r="K706" s="193">
        <v>5.6271999999999995E-4</v>
      </c>
      <c r="L706" s="193">
        <v>6.4628999999999999E-4</v>
      </c>
      <c r="M706" s="193">
        <v>7.8487000000000001E-4</v>
      </c>
      <c r="N706" s="193">
        <v>9.6652999999999995E-4</v>
      </c>
      <c r="O706" s="193">
        <v>1.1858999999999999E-3</v>
      </c>
      <c r="P706" s="193">
        <v>1.4518000000000001E-3</v>
      </c>
      <c r="Q706" s="193">
        <v>1.7397000000000001E-3</v>
      </c>
      <c r="R706" s="193">
        <v>2.0355E-3</v>
      </c>
      <c r="S706" s="193">
        <v>2.3492999999999999E-3</v>
      </c>
      <c r="T706" s="193">
        <v>2.6778000000000001E-3</v>
      </c>
    </row>
    <row r="707" spans="1:20" x14ac:dyDescent="0.25">
      <c r="C707" s="193" t="s">
        <v>1665</v>
      </c>
      <c r="D707" s="193">
        <v>2.7596000000000001E-4</v>
      </c>
      <c r="E707" s="193">
        <v>4.9945000000000002E-4</v>
      </c>
      <c r="F707" s="193">
        <v>5.1869000000000004E-4</v>
      </c>
      <c r="G707" s="193">
        <v>4.6704E-4</v>
      </c>
      <c r="H707" s="193">
        <v>5.0852999999999998E-4</v>
      </c>
      <c r="I707" s="193">
        <v>4.8808E-4</v>
      </c>
      <c r="J707" s="193">
        <v>5.9730999999999999E-4</v>
      </c>
      <c r="K707" s="193">
        <v>7.3979999999999998E-4</v>
      </c>
      <c r="L707" s="193">
        <v>8.4822999999999995E-4</v>
      </c>
      <c r="M707" s="193">
        <v>1.0152E-3</v>
      </c>
      <c r="N707" s="193">
        <v>1.2313999999999999E-3</v>
      </c>
      <c r="O707" s="193">
        <v>1.4828E-3</v>
      </c>
      <c r="P707" s="193">
        <v>1.7769999999999999E-3</v>
      </c>
      <c r="Q707" s="193">
        <v>2.0907E-3</v>
      </c>
      <c r="R707" s="193">
        <v>2.4109000000000001E-3</v>
      </c>
      <c r="S707" s="193">
        <v>2.7418999999999998E-3</v>
      </c>
      <c r="T707" s="193">
        <v>3.0869000000000001E-3</v>
      </c>
    </row>
    <row r="708" spans="1:20" x14ac:dyDescent="0.25">
      <c r="C708" s="193" t="s">
        <v>1666</v>
      </c>
      <c r="D708" s="193">
        <v>2.6483000000000002E-4</v>
      </c>
      <c r="E708" s="193">
        <v>4.4497999999999998E-4</v>
      </c>
      <c r="F708" s="193">
        <v>6.6096999999999998E-4</v>
      </c>
      <c r="G708" s="193">
        <v>9.1257999999999997E-4</v>
      </c>
      <c r="H708" s="193">
        <v>1.1635E-3</v>
      </c>
      <c r="I708" s="193">
        <v>1.4094999999999999E-3</v>
      </c>
      <c r="J708" s="193">
        <v>1.6512E-3</v>
      </c>
      <c r="K708" s="193">
        <v>1.9063999999999999E-3</v>
      </c>
      <c r="L708" s="193">
        <v>2.1711999999999999E-3</v>
      </c>
      <c r="M708" s="193">
        <v>2.4453000000000001E-3</v>
      </c>
      <c r="N708" s="193">
        <v>2.7236999999999999E-3</v>
      </c>
      <c r="O708" s="193">
        <v>3.0025999999999998E-3</v>
      </c>
      <c r="P708" s="193">
        <v>3.2802999999999999E-3</v>
      </c>
      <c r="Q708" s="193">
        <v>3.5611000000000002E-3</v>
      </c>
      <c r="R708" s="193">
        <v>3.8462000000000001E-3</v>
      </c>
      <c r="S708" s="193">
        <v>4.1362999999999999E-3</v>
      </c>
      <c r="T708" s="193">
        <v>4.4311999999999997E-3</v>
      </c>
    </row>
    <row r="709" spans="1:20" x14ac:dyDescent="0.25">
      <c r="C709" s="193" t="s">
        <v>1667</v>
      </c>
      <c r="D709" s="193">
        <v>5.0000000000000001E-3</v>
      </c>
      <c r="E709" s="193">
        <v>6.0000000000000001E-3</v>
      </c>
      <c r="F709" s="193">
        <v>5.0000000000000001E-3</v>
      </c>
      <c r="G709" s="193">
        <v>4.0000000000000001E-3</v>
      </c>
      <c r="H709" s="193">
        <v>3.0000000000000001E-3</v>
      </c>
      <c r="I709" s="193">
        <v>2E-3</v>
      </c>
      <c r="J709" s="193">
        <v>2E-3</v>
      </c>
      <c r="K709" s="193">
        <v>1E-3</v>
      </c>
      <c r="L709" s="193">
        <v>1E-3</v>
      </c>
      <c r="M709" s="193">
        <v>1E-3</v>
      </c>
      <c r="N709" s="193">
        <v>1E-3</v>
      </c>
      <c r="O709" s="193">
        <v>2E-3</v>
      </c>
      <c r="P709" s="193">
        <v>2E-3</v>
      </c>
      <c r="Q709" s="193">
        <v>2E-3</v>
      </c>
      <c r="R709" s="193">
        <v>2E-3</v>
      </c>
      <c r="S709" s="193">
        <v>3.0000000000000001E-3</v>
      </c>
      <c r="T709" s="193">
        <v>3.0000000000000001E-3</v>
      </c>
    </row>
    <row r="710" spans="1:20" x14ac:dyDescent="0.25">
      <c r="C710" s="193" t="s">
        <v>1668</v>
      </c>
      <c r="D710" s="193">
        <v>0.01</v>
      </c>
      <c r="E710" s="193">
        <v>1.0999999999999999E-2</v>
      </c>
      <c r="F710" s="193">
        <v>1.0999999999999999E-2</v>
      </c>
      <c r="G710" s="193">
        <v>0.01</v>
      </c>
      <c r="H710" s="193">
        <v>0.01</v>
      </c>
      <c r="I710" s="193">
        <v>0.01</v>
      </c>
      <c r="J710" s="193">
        <v>0.01</v>
      </c>
      <c r="K710" s="193">
        <v>0.01</v>
      </c>
      <c r="L710" s="193">
        <v>0.01</v>
      </c>
      <c r="M710" s="193">
        <v>0.01</v>
      </c>
      <c r="N710" s="193">
        <v>1.0999999999999999E-2</v>
      </c>
      <c r="O710" s="193">
        <v>1.0999999999999999E-2</v>
      </c>
      <c r="P710" s="193">
        <v>1.2E-2</v>
      </c>
      <c r="Q710" s="193">
        <v>1.2E-2</v>
      </c>
      <c r="R710" s="193">
        <v>1.2E-2</v>
      </c>
      <c r="S710" s="193">
        <v>1.2999999999999999E-2</v>
      </c>
      <c r="T710" s="193">
        <v>1.4E-2</v>
      </c>
    </row>
    <row r="711" spans="1:20" x14ac:dyDescent="0.25">
      <c r="C711" s="193" t="s">
        <v>1669</v>
      </c>
      <c r="D711" s="193">
        <v>1.2E-2</v>
      </c>
      <c r="E711" s="193">
        <v>1.2999999999999999E-2</v>
      </c>
      <c r="F711" s="193">
        <v>1.2999999999999999E-2</v>
      </c>
      <c r="G711" s="193">
        <v>1.2999999999999999E-2</v>
      </c>
      <c r="H711" s="193">
        <v>1.2999999999999999E-2</v>
      </c>
      <c r="I711" s="193">
        <v>1.2999999999999999E-2</v>
      </c>
      <c r="J711" s="193">
        <v>1.2999999999999999E-2</v>
      </c>
      <c r="K711" s="193">
        <v>1.4E-2</v>
      </c>
      <c r="L711" s="193">
        <v>1.4E-2</v>
      </c>
      <c r="M711" s="193">
        <v>1.4999999999999999E-2</v>
      </c>
      <c r="N711" s="193">
        <v>1.4999999999999999E-2</v>
      </c>
      <c r="O711" s="193">
        <v>1.6E-2</v>
      </c>
      <c r="P711" s="193">
        <v>1.6E-2</v>
      </c>
      <c r="Q711" s="193">
        <v>1.7000000000000001E-2</v>
      </c>
      <c r="R711" s="193">
        <v>1.7000000000000001E-2</v>
      </c>
      <c r="S711" s="193">
        <v>1.7999999999999999E-2</v>
      </c>
      <c r="T711" s="193">
        <v>1.9E-2</v>
      </c>
    </row>
    <row r="712" spans="1:20" x14ac:dyDescent="0.25">
      <c r="A712" s="193" t="s">
        <v>1898</v>
      </c>
      <c r="B712" s="193" t="s">
        <v>1899</v>
      </c>
      <c r="C712" s="193" t="s">
        <v>1664</v>
      </c>
      <c r="D712" s="193">
        <v>-4.7710000000000002E-5</v>
      </c>
      <c r="E712" s="193">
        <v>-1.6343E-4</v>
      </c>
      <c r="F712" s="193">
        <v>-3.7378999999999998E-4</v>
      </c>
      <c r="G712" s="193">
        <v>-6.8634999999999996E-4</v>
      </c>
      <c r="H712" s="193">
        <v>-9.0636999999999998E-4</v>
      </c>
      <c r="I712" s="193">
        <v>-1.0533000000000001E-3</v>
      </c>
      <c r="J712" s="193">
        <v>-1.1121E-3</v>
      </c>
      <c r="K712" s="193">
        <v>-1.1022E-3</v>
      </c>
      <c r="L712" s="193">
        <v>-1.0359E-3</v>
      </c>
      <c r="M712" s="193">
        <v>-8.7394999999999997E-4</v>
      </c>
      <c r="N712" s="193">
        <v>-6.6943000000000005E-4</v>
      </c>
      <c r="O712" s="193">
        <v>-4.5532999999999999E-4</v>
      </c>
      <c r="P712" s="193">
        <v>-2.2978000000000001E-4</v>
      </c>
      <c r="Q712" s="193">
        <v>-2.2104999999999999E-5</v>
      </c>
      <c r="R712" s="193">
        <v>1.6244E-4</v>
      </c>
      <c r="S712" s="193">
        <v>3.2527000000000001E-4</v>
      </c>
      <c r="T712" s="193">
        <v>4.6113000000000003E-4</v>
      </c>
    </row>
    <row r="713" spans="1:20" x14ac:dyDescent="0.25">
      <c r="C713" s="193" t="s">
        <v>1665</v>
      </c>
      <c r="D713" s="193">
        <v>-5.0164999999999998E-5</v>
      </c>
      <c r="E713" s="193">
        <v>-1.6616999999999999E-4</v>
      </c>
      <c r="F713" s="193">
        <v>-3.9450999999999999E-4</v>
      </c>
      <c r="G713" s="193">
        <v>-7.2207E-4</v>
      </c>
      <c r="H713" s="193">
        <v>-9.4034000000000001E-4</v>
      </c>
      <c r="I713" s="193">
        <v>-1.0758E-3</v>
      </c>
      <c r="J713" s="193">
        <v>-1.1253000000000001E-3</v>
      </c>
      <c r="K713" s="193">
        <v>-1.1126E-3</v>
      </c>
      <c r="L713" s="193">
        <v>-1.0529000000000001E-3</v>
      </c>
      <c r="M713" s="193">
        <v>-9.0808000000000002E-4</v>
      </c>
      <c r="N713" s="193">
        <v>-7.2654000000000002E-4</v>
      </c>
      <c r="O713" s="193">
        <v>-5.4065000000000005E-4</v>
      </c>
      <c r="P713" s="193">
        <v>-3.4970999999999998E-4</v>
      </c>
      <c r="Q713" s="193">
        <v>-1.8312999999999999E-4</v>
      </c>
      <c r="R713" s="193">
        <v>-4.4710999999999999E-5</v>
      </c>
      <c r="S713" s="193">
        <v>6.8337999999999995E-5</v>
      </c>
      <c r="T713" s="193">
        <v>1.5412999999999999E-4</v>
      </c>
    </row>
    <row r="714" spans="1:20" x14ac:dyDescent="0.25">
      <c r="C714" s="193" t="s">
        <v>1666</v>
      </c>
      <c r="D714" s="193">
        <v>2.2095E-4</v>
      </c>
      <c r="E714" s="193">
        <v>3.3930000000000001E-4</v>
      </c>
      <c r="F714" s="193">
        <v>4.9448000000000005E-4</v>
      </c>
      <c r="G714" s="193">
        <v>6.8285999999999998E-4</v>
      </c>
      <c r="H714" s="193">
        <v>8.8582999999999999E-4</v>
      </c>
      <c r="I714" s="193">
        <v>1.1156E-3</v>
      </c>
      <c r="J714" s="193">
        <v>1.3468E-3</v>
      </c>
      <c r="K714" s="193">
        <v>1.5862000000000001E-3</v>
      </c>
      <c r="L714" s="193">
        <v>1.8266000000000001E-3</v>
      </c>
      <c r="M714" s="193">
        <v>2.0677999999999998E-3</v>
      </c>
      <c r="N714" s="193">
        <v>2.3113000000000001E-3</v>
      </c>
      <c r="O714" s="193">
        <v>2.5549000000000001E-3</v>
      </c>
      <c r="P714" s="193">
        <v>2.7992999999999998E-3</v>
      </c>
      <c r="Q714" s="193">
        <v>3.0414999999999999E-3</v>
      </c>
      <c r="R714" s="193">
        <v>3.2826000000000001E-3</v>
      </c>
      <c r="S714" s="193">
        <v>3.5239999999999998E-3</v>
      </c>
      <c r="T714" s="193">
        <v>3.7642999999999999E-3</v>
      </c>
    </row>
    <row r="715" spans="1:20" x14ac:dyDescent="0.25">
      <c r="C715" s="193" t="s">
        <v>1667</v>
      </c>
      <c r="D715" s="193">
        <v>0</v>
      </c>
      <c r="E715" s="193">
        <v>1E-3</v>
      </c>
      <c r="F715" s="193">
        <v>3.0000000000000001E-3</v>
      </c>
      <c r="G715" s="193">
        <v>5.0000000000000001E-3</v>
      </c>
      <c r="H715" s="193">
        <v>7.0000000000000001E-3</v>
      </c>
      <c r="I715" s="193">
        <v>7.0000000000000001E-3</v>
      </c>
      <c r="J715" s="193">
        <v>7.0000000000000001E-3</v>
      </c>
      <c r="K715" s="193">
        <v>7.0000000000000001E-3</v>
      </c>
      <c r="L715" s="193">
        <v>6.0000000000000001E-3</v>
      </c>
      <c r="M715" s="193">
        <v>5.0000000000000001E-3</v>
      </c>
      <c r="N715" s="193">
        <v>4.0000000000000001E-3</v>
      </c>
      <c r="O715" s="193">
        <v>3.0000000000000001E-3</v>
      </c>
      <c r="P715" s="193">
        <v>3.0000000000000001E-3</v>
      </c>
      <c r="Q715" s="193">
        <v>2E-3</v>
      </c>
      <c r="R715" s="193">
        <v>2E-3</v>
      </c>
      <c r="S715" s="193">
        <v>2E-3</v>
      </c>
      <c r="T715" s="193">
        <v>1E-3</v>
      </c>
    </row>
    <row r="716" spans="1:20" x14ac:dyDescent="0.25">
      <c r="C716" s="193" t="s">
        <v>1668</v>
      </c>
      <c r="D716" s="193">
        <v>5.0000000000000001E-3</v>
      </c>
      <c r="E716" s="193">
        <v>6.0000000000000001E-3</v>
      </c>
      <c r="F716" s="193">
        <v>8.0000000000000002E-3</v>
      </c>
      <c r="G716" s="193">
        <v>0.01</v>
      </c>
      <c r="H716" s="193">
        <v>1.2E-2</v>
      </c>
      <c r="I716" s="193">
        <v>1.2999999999999999E-2</v>
      </c>
      <c r="J716" s="193">
        <v>1.2999999999999999E-2</v>
      </c>
      <c r="K716" s="193">
        <v>1.2999999999999999E-2</v>
      </c>
      <c r="L716" s="193">
        <v>1.2999999999999999E-2</v>
      </c>
      <c r="M716" s="193">
        <v>1.2E-2</v>
      </c>
      <c r="N716" s="193">
        <v>1.2E-2</v>
      </c>
      <c r="O716" s="193">
        <v>1.0999999999999999E-2</v>
      </c>
      <c r="P716" s="193">
        <v>1.0999999999999999E-2</v>
      </c>
      <c r="Q716" s="193">
        <v>1.0999999999999999E-2</v>
      </c>
      <c r="R716" s="193">
        <v>1.0999999999999999E-2</v>
      </c>
      <c r="S716" s="193">
        <v>1.0999999999999999E-2</v>
      </c>
      <c r="T716" s="193">
        <v>1.0999999999999999E-2</v>
      </c>
    </row>
    <row r="717" spans="1:20" x14ac:dyDescent="0.25">
      <c r="C717" s="193" t="s">
        <v>1669</v>
      </c>
      <c r="D717" s="193">
        <v>8.0000000000000002E-3</v>
      </c>
      <c r="E717" s="193">
        <v>8.0000000000000002E-3</v>
      </c>
      <c r="F717" s="193">
        <v>0.01</v>
      </c>
      <c r="G717" s="193">
        <v>1.2999999999999999E-2</v>
      </c>
      <c r="H717" s="193">
        <v>1.4999999999999999E-2</v>
      </c>
      <c r="I717" s="193">
        <v>1.6E-2</v>
      </c>
      <c r="J717" s="193">
        <v>1.6E-2</v>
      </c>
      <c r="K717" s="193">
        <v>1.6E-2</v>
      </c>
      <c r="L717" s="193">
        <v>1.6E-2</v>
      </c>
      <c r="M717" s="193">
        <v>1.6E-2</v>
      </c>
      <c r="N717" s="193">
        <v>1.4999999999999999E-2</v>
      </c>
      <c r="O717" s="193">
        <v>1.4999999999999999E-2</v>
      </c>
      <c r="P717" s="193">
        <v>1.4E-2</v>
      </c>
      <c r="Q717" s="193">
        <v>1.4E-2</v>
      </c>
      <c r="R717" s="193">
        <v>1.4E-2</v>
      </c>
      <c r="S717" s="193">
        <v>1.4E-2</v>
      </c>
      <c r="T717" s="193">
        <v>1.4E-2</v>
      </c>
    </row>
    <row r="718" spans="1:20" x14ac:dyDescent="0.25">
      <c r="A718" s="193" t="s">
        <v>1900</v>
      </c>
      <c r="B718" s="193" t="s">
        <v>1901</v>
      </c>
      <c r="C718" s="193" t="s">
        <v>1664</v>
      </c>
      <c r="D718" s="193">
        <v>-2.601E-3</v>
      </c>
      <c r="E718" s="193">
        <v>-3.2626E-3</v>
      </c>
      <c r="F718" s="193">
        <v>-4.0086999999999996E-3</v>
      </c>
      <c r="G718" s="193">
        <v>-4.8234999999999997E-3</v>
      </c>
      <c r="H718" s="193">
        <v>-5.3539E-3</v>
      </c>
      <c r="I718" s="193">
        <v>-6.3648000000000003E-3</v>
      </c>
      <c r="J718" s="193">
        <v>-7.43E-3</v>
      </c>
      <c r="K718" s="193">
        <v>-8.3973999999999993E-3</v>
      </c>
      <c r="L718" s="193">
        <v>-9.3229000000000003E-3</v>
      </c>
      <c r="M718" s="193">
        <v>-1.0187E-2</v>
      </c>
      <c r="N718" s="193">
        <v>-1.1164E-2</v>
      </c>
      <c r="O718" s="193">
        <v>-1.2215E-2</v>
      </c>
      <c r="P718" s="193">
        <v>-1.3417E-2</v>
      </c>
      <c r="Q718" s="193">
        <v>-1.4577E-2</v>
      </c>
      <c r="R718" s="193">
        <v>-1.5685999999999999E-2</v>
      </c>
      <c r="S718" s="193">
        <v>-1.6833000000000001E-2</v>
      </c>
      <c r="T718" s="193">
        <v>-1.7975000000000001E-2</v>
      </c>
    </row>
    <row r="719" spans="1:20" x14ac:dyDescent="0.25">
      <c r="C719" s="193" t="s">
        <v>1665</v>
      </c>
      <c r="D719" s="193">
        <v>-2.7916E-3</v>
      </c>
      <c r="E719" s="193">
        <v>-3.4621000000000001E-3</v>
      </c>
      <c r="F719" s="193">
        <v>-4.2097000000000002E-3</v>
      </c>
      <c r="G719" s="193">
        <v>-4.9925999999999998E-3</v>
      </c>
      <c r="H719" s="193">
        <v>-5.4527999999999998E-3</v>
      </c>
      <c r="I719" s="193">
        <v>-6.4577999999999997E-3</v>
      </c>
      <c r="J719" s="193">
        <v>-7.5259000000000003E-3</v>
      </c>
      <c r="K719" s="193">
        <v>-8.4896999999999993E-3</v>
      </c>
      <c r="L719" s="193">
        <v>-9.4052000000000007E-3</v>
      </c>
      <c r="M719" s="193">
        <v>-1.0220999999999999E-2</v>
      </c>
      <c r="N719" s="193">
        <v>-1.1176999999999999E-2</v>
      </c>
      <c r="O719" s="193">
        <v>-1.2215999999999999E-2</v>
      </c>
      <c r="P719" s="193">
        <v>-1.3383000000000001E-2</v>
      </c>
      <c r="Q719" s="193">
        <v>-1.4499E-2</v>
      </c>
      <c r="R719" s="193">
        <v>-1.5566999999999999E-2</v>
      </c>
      <c r="S719" s="193">
        <v>-1.6657000000000002E-2</v>
      </c>
      <c r="T719" s="193">
        <v>-1.7742999999999998E-2</v>
      </c>
    </row>
    <row r="720" spans="1:20" x14ac:dyDescent="0.25">
      <c r="C720" s="193" t="s">
        <v>1666</v>
      </c>
      <c r="D720" s="193">
        <v>1.2118000000000001E-3</v>
      </c>
      <c r="E720" s="193">
        <v>1.6674999999999999E-3</v>
      </c>
      <c r="F720" s="193">
        <v>2.2070000000000002E-3</v>
      </c>
      <c r="G720" s="193">
        <v>2.8259000000000001E-3</v>
      </c>
      <c r="H720" s="193">
        <v>3.5149999999999999E-3</v>
      </c>
      <c r="I720" s="193">
        <v>4.3502999999999997E-3</v>
      </c>
      <c r="J720" s="193">
        <v>5.2770999999999998E-3</v>
      </c>
      <c r="K720" s="193">
        <v>6.2395999999999997E-3</v>
      </c>
      <c r="L720" s="193">
        <v>7.2283E-3</v>
      </c>
      <c r="M720" s="193">
        <v>8.2363999999999996E-3</v>
      </c>
      <c r="N720" s="193">
        <v>9.3171E-3</v>
      </c>
      <c r="O720" s="193">
        <v>1.0436000000000001E-2</v>
      </c>
      <c r="P720" s="193">
        <v>1.159E-2</v>
      </c>
      <c r="Q720" s="193">
        <v>1.2759E-2</v>
      </c>
      <c r="R720" s="193">
        <v>1.3934999999999999E-2</v>
      </c>
      <c r="S720" s="193">
        <v>1.5121000000000001E-2</v>
      </c>
      <c r="T720" s="193">
        <v>1.6324000000000002E-2</v>
      </c>
    </row>
    <row r="721" spans="1:20" x14ac:dyDescent="0.25">
      <c r="C721" s="193" t="s">
        <v>1667</v>
      </c>
      <c r="D721" s="193">
        <v>0.03</v>
      </c>
      <c r="E721" s="193">
        <v>2.9000000000000001E-2</v>
      </c>
      <c r="F721" s="193">
        <v>2.5999999999999999E-2</v>
      </c>
      <c r="G721" s="193">
        <v>2.4E-2</v>
      </c>
      <c r="H721" s="193">
        <v>2.1999999999999999E-2</v>
      </c>
      <c r="I721" s="193">
        <v>2.1000000000000001E-2</v>
      </c>
      <c r="J721" s="193">
        <v>0.02</v>
      </c>
      <c r="K721" s="193">
        <v>0.02</v>
      </c>
      <c r="L721" s="193">
        <v>1.9E-2</v>
      </c>
      <c r="M721" s="193">
        <v>1.9E-2</v>
      </c>
      <c r="N721" s="193">
        <v>1.9E-2</v>
      </c>
      <c r="O721" s="193">
        <v>1.7999999999999999E-2</v>
      </c>
      <c r="P721" s="193">
        <v>1.7999999999999999E-2</v>
      </c>
      <c r="Q721" s="193">
        <v>1.7999999999999999E-2</v>
      </c>
      <c r="R721" s="193">
        <v>1.7999999999999999E-2</v>
      </c>
      <c r="S721" s="193">
        <v>1.7999999999999999E-2</v>
      </c>
      <c r="T721" s="193">
        <v>1.7999999999999999E-2</v>
      </c>
    </row>
    <row r="722" spans="1:20" x14ac:dyDescent="0.25">
      <c r="C722" s="193" t="s">
        <v>1668</v>
      </c>
      <c r="D722" s="193">
        <v>3.7999999999999999E-2</v>
      </c>
      <c r="E722" s="193">
        <v>3.5000000000000003E-2</v>
      </c>
      <c r="F722" s="193">
        <v>3.1E-2</v>
      </c>
      <c r="G722" s="193">
        <v>2.8000000000000001E-2</v>
      </c>
      <c r="H722" s="193">
        <v>2.5000000000000001E-2</v>
      </c>
      <c r="I722" s="193">
        <v>2.3E-2</v>
      </c>
      <c r="J722" s="193">
        <v>2.3E-2</v>
      </c>
      <c r="K722" s="193">
        <v>2.1999999999999999E-2</v>
      </c>
      <c r="L722" s="193">
        <v>2.1999999999999999E-2</v>
      </c>
      <c r="M722" s="193">
        <v>2.1999999999999999E-2</v>
      </c>
      <c r="N722" s="193">
        <v>2.1999999999999999E-2</v>
      </c>
      <c r="O722" s="193">
        <v>2.1999999999999999E-2</v>
      </c>
      <c r="P722" s="193">
        <v>2.1999999999999999E-2</v>
      </c>
      <c r="Q722" s="193">
        <v>2.1999999999999999E-2</v>
      </c>
      <c r="R722" s="193">
        <v>2.1999999999999999E-2</v>
      </c>
      <c r="S722" s="193">
        <v>2.1999999999999999E-2</v>
      </c>
      <c r="T722" s="193">
        <v>2.1999999999999999E-2</v>
      </c>
    </row>
    <row r="723" spans="1:20" x14ac:dyDescent="0.25">
      <c r="C723" s="193" t="s">
        <v>1669</v>
      </c>
      <c r="D723" s="193">
        <v>2.8000000000000001E-2</v>
      </c>
      <c r="E723" s="193">
        <v>2.7E-2</v>
      </c>
      <c r="F723" s="193">
        <v>2.5000000000000001E-2</v>
      </c>
      <c r="G723" s="193">
        <v>2.3E-2</v>
      </c>
      <c r="H723" s="193">
        <v>2.1999999999999999E-2</v>
      </c>
      <c r="I723" s="193">
        <v>2.1000000000000001E-2</v>
      </c>
      <c r="J723" s="193">
        <v>2.1000000000000001E-2</v>
      </c>
      <c r="K723" s="193">
        <v>2.1000000000000001E-2</v>
      </c>
      <c r="L723" s="193">
        <v>2.1999999999999999E-2</v>
      </c>
      <c r="M723" s="193">
        <v>2.1999999999999999E-2</v>
      </c>
      <c r="N723" s="193">
        <v>2.1999999999999999E-2</v>
      </c>
      <c r="O723" s="193">
        <v>2.1999999999999999E-2</v>
      </c>
      <c r="P723" s="193">
        <v>2.1999999999999999E-2</v>
      </c>
      <c r="Q723" s="193">
        <v>2.3E-2</v>
      </c>
      <c r="R723" s="193">
        <v>2.3E-2</v>
      </c>
      <c r="S723" s="193">
        <v>2.3E-2</v>
      </c>
      <c r="T723" s="193">
        <v>2.3E-2</v>
      </c>
    </row>
    <row r="724" spans="1:20" x14ac:dyDescent="0.25">
      <c r="A724" s="193" t="s">
        <v>1902</v>
      </c>
      <c r="B724" s="193" t="s">
        <v>1903</v>
      </c>
      <c r="C724" s="193" t="s">
        <v>1664</v>
      </c>
      <c r="D724" s="193">
        <v>3.2620000000000001E-4</v>
      </c>
      <c r="E724" s="193">
        <v>3.6724000000000001E-4</v>
      </c>
      <c r="F724" s="193">
        <v>3.5583000000000001E-4</v>
      </c>
      <c r="G724" s="193">
        <v>3.1359999999999998E-4</v>
      </c>
      <c r="H724" s="193">
        <v>4.6997E-4</v>
      </c>
      <c r="I724" s="193">
        <v>7.6484000000000003E-4</v>
      </c>
      <c r="J724" s="193">
        <v>1.1144E-3</v>
      </c>
      <c r="K724" s="193">
        <v>1.4764000000000001E-3</v>
      </c>
      <c r="L724" s="193">
        <v>1.8239E-3</v>
      </c>
      <c r="M724" s="193">
        <v>2.2255E-3</v>
      </c>
      <c r="N724" s="193">
        <v>2.673E-3</v>
      </c>
      <c r="O724" s="193">
        <v>3.1145000000000001E-3</v>
      </c>
      <c r="P724" s="193">
        <v>3.5566999999999999E-3</v>
      </c>
      <c r="Q724" s="193">
        <v>3.9570999999999999E-3</v>
      </c>
      <c r="R724" s="193">
        <v>4.3198000000000004E-3</v>
      </c>
      <c r="S724" s="193">
        <v>4.6690000000000004E-3</v>
      </c>
      <c r="T724" s="193">
        <v>5.0058999999999998E-3</v>
      </c>
    </row>
    <row r="725" spans="1:20" x14ac:dyDescent="0.25">
      <c r="C725" s="193" t="s">
        <v>1665</v>
      </c>
      <c r="D725" s="193">
        <v>3.5547999999999998E-4</v>
      </c>
      <c r="E725" s="193">
        <v>4.2356000000000002E-4</v>
      </c>
      <c r="F725" s="193">
        <v>4.2447999999999997E-4</v>
      </c>
      <c r="G725" s="193">
        <v>4.0918999999999998E-4</v>
      </c>
      <c r="H725" s="193">
        <v>6.0873000000000003E-4</v>
      </c>
      <c r="I725" s="193">
        <v>9.3793999999999995E-4</v>
      </c>
      <c r="J725" s="193">
        <v>1.312E-3</v>
      </c>
      <c r="K725" s="193">
        <v>1.689E-3</v>
      </c>
      <c r="L725" s="193">
        <v>2.0451000000000002E-3</v>
      </c>
      <c r="M725" s="193">
        <v>2.4516E-3</v>
      </c>
      <c r="N725" s="193">
        <v>2.9039000000000001E-3</v>
      </c>
      <c r="O725" s="193">
        <v>3.3459000000000002E-3</v>
      </c>
      <c r="P725" s="193">
        <v>3.7793000000000002E-3</v>
      </c>
      <c r="Q725" s="193">
        <v>4.1672999999999997E-3</v>
      </c>
      <c r="R725" s="193">
        <v>4.5195000000000001E-3</v>
      </c>
      <c r="S725" s="193">
        <v>4.8583000000000003E-3</v>
      </c>
      <c r="T725" s="193">
        <v>5.1866000000000004E-3</v>
      </c>
    </row>
    <row r="726" spans="1:20" x14ac:dyDescent="0.25">
      <c r="C726" s="193" t="s">
        <v>1666</v>
      </c>
      <c r="D726" s="193">
        <v>2.6716000000000001E-4</v>
      </c>
      <c r="E726" s="193">
        <v>4.1177999999999999E-4</v>
      </c>
      <c r="F726" s="193">
        <v>5.9268999999999999E-4</v>
      </c>
      <c r="G726" s="193">
        <v>8.0880999999999998E-4</v>
      </c>
      <c r="H726" s="193">
        <v>1.0399999999999999E-3</v>
      </c>
      <c r="I726" s="193">
        <v>1.2937000000000001E-3</v>
      </c>
      <c r="J726" s="193">
        <v>1.5567999999999999E-3</v>
      </c>
      <c r="K726" s="193">
        <v>1.8342E-3</v>
      </c>
      <c r="L726" s="193">
        <v>2.1251999999999998E-3</v>
      </c>
      <c r="M726" s="193">
        <v>2.4304999999999999E-3</v>
      </c>
      <c r="N726" s="193">
        <v>2.7449000000000002E-3</v>
      </c>
      <c r="O726" s="193">
        <v>3.0623999999999998E-3</v>
      </c>
      <c r="P726" s="193">
        <v>3.3855000000000001E-3</v>
      </c>
      <c r="Q726" s="193">
        <v>3.7139E-3</v>
      </c>
      <c r="R726" s="193">
        <v>4.0470000000000002E-3</v>
      </c>
      <c r="S726" s="193">
        <v>4.3857999999999996E-3</v>
      </c>
      <c r="T726" s="193">
        <v>4.7258999999999999E-3</v>
      </c>
    </row>
    <row r="727" spans="1:20" x14ac:dyDescent="0.25">
      <c r="C727" s="193" t="s">
        <v>1667</v>
      </c>
      <c r="D727" s="193">
        <v>6.0000000000000001E-3</v>
      </c>
      <c r="E727" s="193">
        <v>4.0000000000000001E-3</v>
      </c>
      <c r="F727" s="193">
        <v>3.0000000000000001E-3</v>
      </c>
      <c r="G727" s="193">
        <v>2E-3</v>
      </c>
      <c r="H727" s="193">
        <v>2E-3</v>
      </c>
      <c r="I727" s="193">
        <v>2E-3</v>
      </c>
      <c r="J727" s="193">
        <v>2E-3</v>
      </c>
      <c r="K727" s="193">
        <v>3.0000000000000001E-3</v>
      </c>
      <c r="L727" s="193">
        <v>4.0000000000000001E-3</v>
      </c>
      <c r="M727" s="193">
        <v>5.0000000000000001E-3</v>
      </c>
      <c r="N727" s="193">
        <v>6.0000000000000001E-3</v>
      </c>
      <c r="O727" s="193">
        <v>7.0000000000000001E-3</v>
      </c>
      <c r="P727" s="193">
        <v>8.0000000000000002E-3</v>
      </c>
      <c r="Q727" s="193">
        <v>8.0000000000000002E-3</v>
      </c>
      <c r="R727" s="193">
        <v>8.9999999999999993E-3</v>
      </c>
      <c r="S727" s="193">
        <v>0.01</v>
      </c>
      <c r="T727" s="193">
        <v>0.01</v>
      </c>
    </row>
    <row r="728" spans="1:20" x14ac:dyDescent="0.25">
      <c r="C728" s="193" t="s">
        <v>1668</v>
      </c>
      <c r="D728" s="193">
        <v>1.0999999999999999E-2</v>
      </c>
      <c r="E728" s="193">
        <v>8.9999999999999993E-3</v>
      </c>
      <c r="F728" s="193">
        <v>7.0000000000000001E-3</v>
      </c>
      <c r="G728" s="193">
        <v>7.0000000000000001E-3</v>
      </c>
      <c r="H728" s="193">
        <v>7.0000000000000001E-3</v>
      </c>
      <c r="I728" s="193">
        <v>7.0000000000000001E-3</v>
      </c>
      <c r="J728" s="193">
        <v>8.0000000000000002E-3</v>
      </c>
      <c r="K728" s="193">
        <v>8.9999999999999993E-3</v>
      </c>
      <c r="L728" s="193">
        <v>0.01</v>
      </c>
      <c r="M728" s="193">
        <v>1.0999999999999999E-2</v>
      </c>
      <c r="N728" s="193">
        <v>1.2E-2</v>
      </c>
      <c r="O728" s="193">
        <v>1.2999999999999999E-2</v>
      </c>
      <c r="P728" s="193">
        <v>1.4E-2</v>
      </c>
      <c r="Q728" s="193">
        <v>1.4999999999999999E-2</v>
      </c>
      <c r="R728" s="193">
        <v>1.6E-2</v>
      </c>
      <c r="S728" s="193">
        <v>1.6E-2</v>
      </c>
      <c r="T728" s="193">
        <v>1.7000000000000001E-2</v>
      </c>
    </row>
    <row r="729" spans="1:20" x14ac:dyDescent="0.25">
      <c r="C729" s="193" t="s">
        <v>1669</v>
      </c>
      <c r="D729" s="193">
        <v>1.2E-2</v>
      </c>
      <c r="E729" s="193">
        <v>0.01</v>
      </c>
      <c r="F729" s="193">
        <v>8.9999999999999993E-3</v>
      </c>
      <c r="G729" s="193">
        <v>8.9999999999999993E-3</v>
      </c>
      <c r="H729" s="193">
        <v>8.9999999999999993E-3</v>
      </c>
      <c r="I729" s="193">
        <v>0.01</v>
      </c>
      <c r="J729" s="193">
        <v>1.0999999999999999E-2</v>
      </c>
      <c r="K729" s="193">
        <v>1.2E-2</v>
      </c>
      <c r="L729" s="193">
        <v>1.2999999999999999E-2</v>
      </c>
      <c r="M729" s="193">
        <v>1.4E-2</v>
      </c>
      <c r="N729" s="193">
        <v>1.4999999999999999E-2</v>
      </c>
      <c r="O729" s="193">
        <v>1.6E-2</v>
      </c>
      <c r="P729" s="193">
        <v>1.7000000000000001E-2</v>
      </c>
      <c r="Q729" s="193">
        <v>1.7000000000000001E-2</v>
      </c>
      <c r="R729" s="193">
        <v>1.7999999999999999E-2</v>
      </c>
      <c r="S729" s="193">
        <v>1.9E-2</v>
      </c>
      <c r="T729" s="193">
        <v>1.9E-2</v>
      </c>
    </row>
    <row r="730" spans="1:20" x14ac:dyDescent="0.25">
      <c r="A730" s="193" t="s">
        <v>1904</v>
      </c>
      <c r="B730" s="193" t="s">
        <v>3</v>
      </c>
      <c r="C730" s="193" t="s">
        <v>1664</v>
      </c>
      <c r="D730" s="193">
        <v>-6.1443000000000001E-4</v>
      </c>
      <c r="E730" s="193">
        <v>-1.2116E-3</v>
      </c>
      <c r="F730" s="193">
        <v>-2.0409E-3</v>
      </c>
      <c r="G730" s="193">
        <v>-3.0490999999999999E-3</v>
      </c>
      <c r="H730" s="193">
        <v>-3.6415000000000002E-3</v>
      </c>
      <c r="I730" s="193">
        <v>-4.1787999999999999E-3</v>
      </c>
      <c r="J730" s="193">
        <v>-4.5979999999999997E-3</v>
      </c>
      <c r="K730" s="193">
        <v>-4.908E-3</v>
      </c>
      <c r="L730" s="193">
        <v>-5.2580999999999999E-3</v>
      </c>
      <c r="M730" s="193">
        <v>-5.4722E-3</v>
      </c>
      <c r="N730" s="193">
        <v>-5.5821000000000004E-3</v>
      </c>
      <c r="O730" s="193">
        <v>-5.6046000000000004E-3</v>
      </c>
      <c r="P730" s="193">
        <v>-5.6435000000000001E-3</v>
      </c>
      <c r="Q730" s="193">
        <v>-5.6765000000000001E-3</v>
      </c>
      <c r="R730" s="193">
        <v>-5.659E-3</v>
      </c>
      <c r="S730" s="193">
        <v>-5.6233999999999998E-3</v>
      </c>
      <c r="T730" s="193">
        <v>-5.5611999999999997E-3</v>
      </c>
    </row>
    <row r="731" spans="1:20" x14ac:dyDescent="0.25">
      <c r="C731" s="193" t="s">
        <v>1665</v>
      </c>
      <c r="D731" s="193">
        <v>-6.7212000000000001E-4</v>
      </c>
      <c r="E731" s="193">
        <v>-1.3213999999999999E-3</v>
      </c>
      <c r="F731" s="193">
        <v>-2.1599000000000002E-3</v>
      </c>
      <c r="G731" s="193">
        <v>-3.1220000000000002E-3</v>
      </c>
      <c r="H731" s="193">
        <v>-3.6389E-3</v>
      </c>
      <c r="I731" s="193">
        <v>-4.1121999999999999E-3</v>
      </c>
      <c r="J731" s="193">
        <v>-4.4992000000000001E-3</v>
      </c>
      <c r="K731" s="193">
        <v>-4.8168999999999998E-3</v>
      </c>
      <c r="L731" s="193">
        <v>-5.1773000000000001E-3</v>
      </c>
      <c r="M731" s="193">
        <v>-5.3902000000000004E-3</v>
      </c>
      <c r="N731" s="193">
        <v>-5.5139999999999998E-3</v>
      </c>
      <c r="O731" s="193">
        <v>-5.5783999999999999E-3</v>
      </c>
      <c r="P731" s="193">
        <v>-5.6562000000000001E-3</v>
      </c>
      <c r="Q731" s="193">
        <v>-5.7368000000000002E-3</v>
      </c>
      <c r="R731" s="193">
        <v>-5.7876999999999998E-3</v>
      </c>
      <c r="S731" s="193">
        <v>-5.8256999999999996E-3</v>
      </c>
      <c r="T731" s="193">
        <v>-5.8428000000000004E-3</v>
      </c>
    </row>
    <row r="732" spans="1:20" x14ac:dyDescent="0.25">
      <c r="C732" s="193" t="s">
        <v>1666</v>
      </c>
      <c r="D732" s="193">
        <v>3.5555E-4</v>
      </c>
      <c r="E732" s="193">
        <v>7.0631999999999997E-4</v>
      </c>
      <c r="F732" s="193">
        <v>1.1004999999999999E-3</v>
      </c>
      <c r="G732" s="193">
        <v>1.5123000000000001E-3</v>
      </c>
      <c r="H732" s="193">
        <v>1.9088E-3</v>
      </c>
      <c r="I732" s="193">
        <v>2.2896000000000001E-3</v>
      </c>
      <c r="J732" s="193">
        <v>2.6288000000000001E-3</v>
      </c>
      <c r="K732" s="193">
        <v>2.9838999999999998E-3</v>
      </c>
      <c r="L732" s="193">
        <v>3.3513000000000002E-3</v>
      </c>
      <c r="M732" s="193">
        <v>3.7215E-3</v>
      </c>
      <c r="N732" s="193">
        <v>4.0975999999999999E-3</v>
      </c>
      <c r="O732" s="193">
        <v>4.4682999999999997E-3</v>
      </c>
      <c r="P732" s="193">
        <v>4.8336999999999998E-3</v>
      </c>
      <c r="Q732" s="193">
        <v>5.1963000000000001E-3</v>
      </c>
      <c r="R732" s="193">
        <v>5.5671999999999996E-3</v>
      </c>
      <c r="S732" s="193">
        <v>5.9442000000000002E-3</v>
      </c>
      <c r="T732" s="193">
        <v>6.3251999999999996E-3</v>
      </c>
    </row>
    <row r="733" spans="1:20" x14ac:dyDescent="0.25">
      <c r="C733" s="193" t="s">
        <v>1667</v>
      </c>
      <c r="D733" s="193">
        <v>1.6E-2</v>
      </c>
      <c r="E733" s="193">
        <v>1.7000000000000001E-2</v>
      </c>
      <c r="F733" s="193">
        <v>2.1000000000000001E-2</v>
      </c>
      <c r="G733" s="193">
        <v>2.7E-2</v>
      </c>
      <c r="H733" s="193">
        <v>2.9000000000000001E-2</v>
      </c>
      <c r="I733" s="193">
        <v>0.03</v>
      </c>
      <c r="J733" s="193">
        <v>2.9000000000000001E-2</v>
      </c>
      <c r="K733" s="193">
        <v>2.9000000000000001E-2</v>
      </c>
      <c r="L733" s="193">
        <v>2.7E-2</v>
      </c>
      <c r="M733" s="193">
        <v>2.5999999999999999E-2</v>
      </c>
      <c r="N733" s="193">
        <v>2.5000000000000001E-2</v>
      </c>
      <c r="O733" s="193">
        <v>2.3E-2</v>
      </c>
      <c r="P733" s="193">
        <v>2.1999999999999999E-2</v>
      </c>
      <c r="Q733" s="193">
        <v>0.02</v>
      </c>
      <c r="R733" s="193">
        <v>1.9E-2</v>
      </c>
      <c r="S733" s="193">
        <v>1.7999999999999999E-2</v>
      </c>
      <c r="T733" s="193">
        <v>1.6E-2</v>
      </c>
    </row>
    <row r="734" spans="1:20" x14ac:dyDescent="0.25">
      <c r="C734" s="193" t="s">
        <v>1668</v>
      </c>
      <c r="D734" s="193">
        <v>2.3E-2</v>
      </c>
      <c r="E734" s="193">
        <v>2.4E-2</v>
      </c>
      <c r="F734" s="193">
        <v>2.8000000000000001E-2</v>
      </c>
      <c r="G734" s="193">
        <v>3.3000000000000002E-2</v>
      </c>
      <c r="H734" s="193">
        <v>3.4000000000000002E-2</v>
      </c>
      <c r="I734" s="193">
        <v>3.4000000000000002E-2</v>
      </c>
      <c r="J734" s="193">
        <v>3.3000000000000002E-2</v>
      </c>
      <c r="K734" s="193">
        <v>3.2000000000000001E-2</v>
      </c>
      <c r="L734" s="193">
        <v>3.1E-2</v>
      </c>
      <c r="M734" s="193">
        <v>0.03</v>
      </c>
      <c r="N734" s="193">
        <v>2.9000000000000001E-2</v>
      </c>
      <c r="O734" s="193">
        <v>2.7E-2</v>
      </c>
      <c r="P734" s="193">
        <v>2.5999999999999999E-2</v>
      </c>
      <c r="Q734" s="193">
        <v>2.5000000000000001E-2</v>
      </c>
      <c r="R734" s="193">
        <v>2.4E-2</v>
      </c>
      <c r="S734" s="193">
        <v>2.3E-2</v>
      </c>
      <c r="T734" s="193">
        <v>2.1999999999999999E-2</v>
      </c>
    </row>
    <row r="735" spans="1:20" x14ac:dyDescent="0.25">
      <c r="C735" s="193" t="s">
        <v>1669</v>
      </c>
      <c r="D735" s="193">
        <v>1.9E-2</v>
      </c>
      <c r="E735" s="193">
        <v>0.02</v>
      </c>
      <c r="F735" s="193">
        <v>2.4E-2</v>
      </c>
      <c r="G735" s="193">
        <v>2.7E-2</v>
      </c>
      <c r="H735" s="193">
        <v>2.8000000000000001E-2</v>
      </c>
      <c r="I735" s="193">
        <v>2.9000000000000001E-2</v>
      </c>
      <c r="J735" s="193">
        <v>2.9000000000000001E-2</v>
      </c>
      <c r="K735" s="193">
        <v>2.9000000000000001E-2</v>
      </c>
      <c r="L735" s="193">
        <v>2.8000000000000001E-2</v>
      </c>
      <c r="M735" s="193">
        <v>2.8000000000000001E-2</v>
      </c>
      <c r="N735" s="193">
        <v>2.7E-2</v>
      </c>
      <c r="O735" s="193">
        <v>2.7E-2</v>
      </c>
      <c r="P735" s="193">
        <v>2.5999999999999999E-2</v>
      </c>
      <c r="Q735" s="193">
        <v>2.5999999999999999E-2</v>
      </c>
      <c r="R735" s="193">
        <v>2.5000000000000001E-2</v>
      </c>
      <c r="S735" s="193">
        <v>2.5000000000000001E-2</v>
      </c>
      <c r="T735" s="193">
        <v>2.4E-2</v>
      </c>
    </row>
    <row r="736" spans="1:20" x14ac:dyDescent="0.25">
      <c r="A736" s="193" t="s">
        <v>1905</v>
      </c>
      <c r="B736" s="193" t="s">
        <v>1906</v>
      </c>
      <c r="C736" s="193" t="s">
        <v>1664</v>
      </c>
      <c r="D736" s="193">
        <v>-1.7447E-4</v>
      </c>
      <c r="E736" s="193">
        <v>-3.2747000000000001E-4</v>
      </c>
      <c r="F736" s="193">
        <v>-6.4309000000000002E-4</v>
      </c>
      <c r="G736" s="193">
        <v>-1.1439E-3</v>
      </c>
      <c r="H736" s="193">
        <v>-1.6949999999999999E-3</v>
      </c>
      <c r="I736" s="193">
        <v>-2.2721E-3</v>
      </c>
      <c r="J736" s="193">
        <v>-2.7428999999999999E-3</v>
      </c>
      <c r="K736" s="193">
        <v>-3.1286999999999999E-3</v>
      </c>
      <c r="L736" s="193">
        <v>-3.4575999999999999E-3</v>
      </c>
      <c r="M736" s="193">
        <v>-3.6984000000000001E-3</v>
      </c>
      <c r="N736" s="193">
        <v>-3.9214000000000002E-3</v>
      </c>
      <c r="O736" s="193">
        <v>-4.1228000000000002E-3</v>
      </c>
      <c r="P736" s="193">
        <v>-4.2986999999999999E-3</v>
      </c>
      <c r="Q736" s="193">
        <v>-4.4657000000000004E-3</v>
      </c>
      <c r="R736" s="193">
        <v>-4.6315999999999996E-3</v>
      </c>
      <c r="S736" s="193">
        <v>-4.8114000000000004E-3</v>
      </c>
      <c r="T736" s="193">
        <v>-5.0160999999999999E-3</v>
      </c>
    </row>
    <row r="737" spans="1:20" x14ac:dyDescent="0.25">
      <c r="C737" s="193" t="s">
        <v>1665</v>
      </c>
      <c r="D737" s="193">
        <v>-1.7583E-4</v>
      </c>
      <c r="E737" s="193">
        <v>-3.5328999999999997E-4</v>
      </c>
      <c r="F737" s="193">
        <v>-6.9496E-4</v>
      </c>
      <c r="G737" s="193">
        <v>-1.199E-3</v>
      </c>
      <c r="H737" s="193">
        <v>-1.7217999999999999E-3</v>
      </c>
      <c r="I737" s="193">
        <v>-2.2431E-3</v>
      </c>
      <c r="J737" s="193">
        <v>-2.6565999999999998E-3</v>
      </c>
      <c r="K737" s="193">
        <v>-2.9946999999999999E-3</v>
      </c>
      <c r="L737" s="193">
        <v>-3.2837999999999999E-3</v>
      </c>
      <c r="M737" s="193">
        <v>-3.4914E-3</v>
      </c>
      <c r="N737" s="193">
        <v>-3.6825999999999998E-3</v>
      </c>
      <c r="O737" s="193">
        <v>-3.8533999999999999E-3</v>
      </c>
      <c r="P737" s="193">
        <v>-4.0010000000000002E-3</v>
      </c>
      <c r="Q737" s="193">
        <v>-4.1444000000000003E-3</v>
      </c>
      <c r="R737" s="193">
        <v>-4.2957000000000004E-3</v>
      </c>
      <c r="S737" s="193">
        <v>-4.4662E-3</v>
      </c>
      <c r="T737" s="193">
        <v>-4.6603E-3</v>
      </c>
    </row>
    <row r="738" spans="1:20" x14ac:dyDescent="0.25">
      <c r="C738" s="193" t="s">
        <v>1666</v>
      </c>
      <c r="D738" s="193">
        <v>2.0401999999999999E-4</v>
      </c>
      <c r="E738" s="193">
        <v>3.5175000000000001E-4</v>
      </c>
      <c r="F738" s="193">
        <v>5.5349999999999996E-4</v>
      </c>
      <c r="G738" s="193">
        <v>7.9014000000000005E-4</v>
      </c>
      <c r="H738" s="193">
        <v>1.0432E-3</v>
      </c>
      <c r="I738" s="193">
        <v>1.3128E-3</v>
      </c>
      <c r="J738" s="193">
        <v>1.5851999999999999E-3</v>
      </c>
      <c r="K738" s="193">
        <v>1.8596000000000001E-3</v>
      </c>
      <c r="L738" s="193">
        <v>2.1348000000000001E-3</v>
      </c>
      <c r="M738" s="193">
        <v>2.4038000000000002E-3</v>
      </c>
      <c r="N738" s="193">
        <v>2.6665999999999999E-3</v>
      </c>
      <c r="O738" s="193">
        <v>2.9234E-3</v>
      </c>
      <c r="P738" s="193">
        <v>3.1787E-3</v>
      </c>
      <c r="Q738" s="193">
        <v>3.4299E-3</v>
      </c>
      <c r="R738" s="193">
        <v>3.6782E-3</v>
      </c>
      <c r="S738" s="193">
        <v>3.9283E-3</v>
      </c>
      <c r="T738" s="193">
        <v>4.1790000000000004E-3</v>
      </c>
    </row>
    <row r="739" spans="1:20" x14ac:dyDescent="0.25">
      <c r="C739" s="193" t="s">
        <v>1667</v>
      </c>
      <c r="D739" s="193">
        <v>4.0000000000000001E-3</v>
      </c>
      <c r="E739" s="193">
        <v>4.0000000000000001E-3</v>
      </c>
      <c r="F739" s="193">
        <v>6.0000000000000001E-3</v>
      </c>
      <c r="G739" s="193">
        <v>8.9999999999999993E-3</v>
      </c>
      <c r="H739" s="193">
        <v>1.2999999999999999E-2</v>
      </c>
      <c r="I739" s="193">
        <v>1.6E-2</v>
      </c>
      <c r="J739" s="193">
        <v>1.9E-2</v>
      </c>
      <c r="K739" s="193">
        <v>0.02</v>
      </c>
      <c r="L739" s="193">
        <v>2.1000000000000001E-2</v>
      </c>
      <c r="M739" s="193">
        <v>2.1000000000000001E-2</v>
      </c>
      <c r="N739" s="193">
        <v>2.1000000000000001E-2</v>
      </c>
      <c r="O739" s="193">
        <v>0.02</v>
      </c>
      <c r="P739" s="193">
        <v>0.02</v>
      </c>
      <c r="Q739" s="193">
        <v>1.9E-2</v>
      </c>
      <c r="R739" s="193">
        <v>1.9E-2</v>
      </c>
      <c r="S739" s="193">
        <v>1.7999999999999999E-2</v>
      </c>
      <c r="T739" s="193">
        <v>1.7999999999999999E-2</v>
      </c>
    </row>
    <row r="740" spans="1:20" x14ac:dyDescent="0.25">
      <c r="C740" s="193" t="s">
        <v>1668</v>
      </c>
      <c r="D740" s="193">
        <v>8.0000000000000002E-3</v>
      </c>
      <c r="E740" s="193">
        <v>8.9999999999999993E-3</v>
      </c>
      <c r="F740" s="193">
        <v>1.0999999999999999E-2</v>
      </c>
      <c r="G740" s="193">
        <v>1.4999999999999999E-2</v>
      </c>
      <c r="H740" s="193">
        <v>1.7999999999999999E-2</v>
      </c>
      <c r="I740" s="193">
        <v>2.1000000000000001E-2</v>
      </c>
      <c r="J740" s="193">
        <v>2.3E-2</v>
      </c>
      <c r="K740" s="193">
        <v>2.4E-2</v>
      </c>
      <c r="L740" s="193">
        <v>2.4E-2</v>
      </c>
      <c r="M740" s="193">
        <v>2.4E-2</v>
      </c>
      <c r="N740" s="193">
        <v>2.4E-2</v>
      </c>
      <c r="O740" s="193">
        <v>2.4E-2</v>
      </c>
      <c r="P740" s="193">
        <v>2.3E-2</v>
      </c>
      <c r="Q740" s="193">
        <v>2.3E-2</v>
      </c>
      <c r="R740" s="193">
        <v>2.1999999999999999E-2</v>
      </c>
      <c r="S740" s="193">
        <v>2.1999999999999999E-2</v>
      </c>
      <c r="T740" s="193">
        <v>2.1999999999999999E-2</v>
      </c>
    </row>
    <row r="741" spans="1:20" x14ac:dyDescent="0.25">
      <c r="C741" s="193" t="s">
        <v>1669</v>
      </c>
      <c r="D741" s="193">
        <v>0.01</v>
      </c>
      <c r="E741" s="193">
        <v>8.9999999999999993E-3</v>
      </c>
      <c r="F741" s="193">
        <v>1.0999999999999999E-2</v>
      </c>
      <c r="G741" s="193">
        <v>1.4E-2</v>
      </c>
      <c r="H741" s="193">
        <v>1.7000000000000001E-2</v>
      </c>
      <c r="I741" s="193">
        <v>1.9E-2</v>
      </c>
      <c r="J741" s="193">
        <v>0.02</v>
      </c>
      <c r="K741" s="193">
        <v>2.1000000000000001E-2</v>
      </c>
      <c r="L741" s="193">
        <v>2.1999999999999999E-2</v>
      </c>
      <c r="M741" s="193">
        <v>2.1999999999999999E-2</v>
      </c>
      <c r="N741" s="193">
        <v>2.1999999999999999E-2</v>
      </c>
      <c r="O741" s="193">
        <v>2.1999999999999999E-2</v>
      </c>
      <c r="P741" s="193">
        <v>2.1999999999999999E-2</v>
      </c>
      <c r="Q741" s="193">
        <v>2.1999999999999999E-2</v>
      </c>
      <c r="R741" s="193">
        <v>2.1999999999999999E-2</v>
      </c>
      <c r="S741" s="193">
        <v>2.1999999999999999E-2</v>
      </c>
      <c r="T741" s="193">
        <v>2.1999999999999999E-2</v>
      </c>
    </row>
    <row r="742" spans="1:20" x14ac:dyDescent="0.25">
      <c r="A742" s="193" t="s">
        <v>1907</v>
      </c>
      <c r="B742" s="193" t="s">
        <v>1908</v>
      </c>
      <c r="C742" s="193" t="s">
        <v>1664</v>
      </c>
      <c r="D742" s="193">
        <v>-1.3169E-3</v>
      </c>
      <c r="E742" s="193">
        <v>-2.8151999999999999E-3</v>
      </c>
      <c r="F742" s="193">
        <v>-4.5903999999999997E-3</v>
      </c>
      <c r="G742" s="193">
        <v>-6.574E-3</v>
      </c>
      <c r="H742" s="193">
        <v>-7.4133000000000003E-3</v>
      </c>
      <c r="I742" s="193">
        <v>-7.9480000000000002E-3</v>
      </c>
      <c r="J742" s="193">
        <v>-8.4197000000000004E-3</v>
      </c>
      <c r="K742" s="193">
        <v>-8.7700999999999994E-3</v>
      </c>
      <c r="L742" s="193">
        <v>-9.2762000000000001E-3</v>
      </c>
      <c r="M742" s="193">
        <v>-9.5592999999999997E-3</v>
      </c>
      <c r="N742" s="193">
        <v>-9.6206E-3</v>
      </c>
      <c r="O742" s="193">
        <v>-9.5507999999999999E-3</v>
      </c>
      <c r="P742" s="193">
        <v>-9.5943999999999995E-3</v>
      </c>
      <c r="Q742" s="193">
        <v>-9.6950999999999999E-3</v>
      </c>
      <c r="R742" s="193">
        <v>-9.7199999999999995E-3</v>
      </c>
      <c r="S742" s="193">
        <v>-9.7149999999999997E-3</v>
      </c>
      <c r="T742" s="193">
        <v>-9.6416000000000002E-3</v>
      </c>
    </row>
    <row r="743" spans="1:20" x14ac:dyDescent="0.25">
      <c r="C743" s="193" t="s">
        <v>1665</v>
      </c>
      <c r="D743" s="193">
        <v>-1.4796E-3</v>
      </c>
      <c r="E743" s="193">
        <v>-3.0818E-3</v>
      </c>
      <c r="F743" s="193">
        <v>-4.8615999999999998E-3</v>
      </c>
      <c r="G743" s="193">
        <v>-6.7644000000000003E-3</v>
      </c>
      <c r="H743" s="193">
        <v>-7.4869999999999997E-3</v>
      </c>
      <c r="I743" s="193">
        <v>-7.9840999999999992E-3</v>
      </c>
      <c r="J743" s="193">
        <v>-8.5048999999999993E-3</v>
      </c>
      <c r="K743" s="193">
        <v>-8.9806E-3</v>
      </c>
      <c r="L743" s="193">
        <v>-9.6080000000000002E-3</v>
      </c>
      <c r="M743" s="193">
        <v>-9.9749000000000001E-3</v>
      </c>
      <c r="N743" s="193">
        <v>-1.0156999999999999E-2</v>
      </c>
      <c r="O743" s="193">
        <v>-1.027E-2</v>
      </c>
      <c r="P743" s="193">
        <v>-1.0484E-2</v>
      </c>
      <c r="Q743" s="193">
        <v>-1.0761E-2</v>
      </c>
      <c r="R743" s="193">
        <v>-1.0989000000000001E-2</v>
      </c>
      <c r="S743" s="193">
        <v>-1.1179E-2</v>
      </c>
      <c r="T743" s="193">
        <v>-1.1309E-2</v>
      </c>
    </row>
    <row r="744" spans="1:20" x14ac:dyDescent="0.25">
      <c r="C744" s="193" t="s">
        <v>1666</v>
      </c>
      <c r="D744" s="193">
        <v>7.2482000000000004E-4</v>
      </c>
      <c r="E744" s="193">
        <v>1.4607000000000001E-3</v>
      </c>
      <c r="F744" s="193">
        <v>2.2598000000000002E-3</v>
      </c>
      <c r="G744" s="193">
        <v>3.0747000000000001E-3</v>
      </c>
      <c r="H744" s="193">
        <v>3.8327999999999999E-3</v>
      </c>
      <c r="I744" s="193">
        <v>4.5529000000000003E-3</v>
      </c>
      <c r="J744" s="193">
        <v>5.1872999999999997E-3</v>
      </c>
      <c r="K744" s="193">
        <v>5.8763000000000001E-3</v>
      </c>
      <c r="L744" s="193">
        <v>6.6021999999999999E-3</v>
      </c>
      <c r="M744" s="193">
        <v>7.3413000000000003E-3</v>
      </c>
      <c r="N744" s="193">
        <v>8.0979999999999993E-3</v>
      </c>
      <c r="O744" s="193">
        <v>8.8597999999999993E-3</v>
      </c>
      <c r="P744" s="193">
        <v>9.6203E-3</v>
      </c>
      <c r="Q744" s="193">
        <v>1.0401000000000001E-2</v>
      </c>
      <c r="R744" s="193">
        <v>1.1216E-2</v>
      </c>
      <c r="S744" s="193">
        <v>1.2041E-2</v>
      </c>
      <c r="T744" s="193">
        <v>1.2879E-2</v>
      </c>
    </row>
    <row r="745" spans="1:20" x14ac:dyDescent="0.25">
      <c r="C745" s="193" t="s">
        <v>1667</v>
      </c>
      <c r="D745" s="193">
        <v>1.7999999999999999E-2</v>
      </c>
      <c r="E745" s="193">
        <v>2.1000000000000001E-2</v>
      </c>
      <c r="F745" s="193">
        <v>2.7E-2</v>
      </c>
      <c r="G745" s="193">
        <v>3.3000000000000002E-2</v>
      </c>
      <c r="H745" s="193">
        <v>3.3000000000000002E-2</v>
      </c>
      <c r="I745" s="193">
        <v>3.2000000000000001E-2</v>
      </c>
      <c r="J745" s="193">
        <v>0.03</v>
      </c>
      <c r="K745" s="193">
        <v>2.8000000000000001E-2</v>
      </c>
      <c r="L745" s="193">
        <v>2.5999999999999999E-2</v>
      </c>
      <c r="M745" s="193">
        <v>2.4E-2</v>
      </c>
      <c r="N745" s="193">
        <v>2.1999999999999999E-2</v>
      </c>
      <c r="O745" s="193">
        <v>0.02</v>
      </c>
      <c r="P745" s="193">
        <v>1.7999999999999999E-2</v>
      </c>
      <c r="Q745" s="193">
        <v>1.7000000000000001E-2</v>
      </c>
      <c r="R745" s="193">
        <v>1.4999999999999999E-2</v>
      </c>
      <c r="S745" s="193">
        <v>1.4E-2</v>
      </c>
      <c r="T745" s="193">
        <v>1.2999999999999999E-2</v>
      </c>
    </row>
    <row r="746" spans="1:20" x14ac:dyDescent="0.25">
      <c r="C746" s="193" t="s">
        <v>1668</v>
      </c>
      <c r="D746" s="193">
        <v>2.5999999999999999E-2</v>
      </c>
      <c r="E746" s="193">
        <v>0.03</v>
      </c>
      <c r="F746" s="193">
        <v>3.5000000000000003E-2</v>
      </c>
      <c r="G746" s="193">
        <v>3.9E-2</v>
      </c>
      <c r="H746" s="193">
        <v>3.9E-2</v>
      </c>
      <c r="I746" s="193">
        <v>3.6999999999999998E-2</v>
      </c>
      <c r="J746" s="193">
        <v>3.5000000000000003E-2</v>
      </c>
      <c r="K746" s="193">
        <v>3.3000000000000002E-2</v>
      </c>
      <c r="L746" s="193">
        <v>3.1E-2</v>
      </c>
      <c r="M746" s="193">
        <v>0.03</v>
      </c>
      <c r="N746" s="193">
        <v>2.8000000000000001E-2</v>
      </c>
      <c r="O746" s="193">
        <v>2.7E-2</v>
      </c>
      <c r="P746" s="193">
        <v>2.5000000000000001E-2</v>
      </c>
      <c r="Q746" s="193">
        <v>2.4E-2</v>
      </c>
      <c r="R746" s="193">
        <v>2.3E-2</v>
      </c>
      <c r="S746" s="193">
        <v>2.1999999999999999E-2</v>
      </c>
      <c r="T746" s="193">
        <v>2.1000000000000001E-2</v>
      </c>
    </row>
    <row r="747" spans="1:20" x14ac:dyDescent="0.25">
      <c r="C747" s="193" t="s">
        <v>1669</v>
      </c>
      <c r="D747" s="193">
        <v>2.1000000000000001E-2</v>
      </c>
      <c r="E747" s="193">
        <v>2.4E-2</v>
      </c>
      <c r="F747" s="193">
        <v>2.7E-2</v>
      </c>
      <c r="G747" s="193">
        <v>0.03</v>
      </c>
      <c r="H747" s="193">
        <v>3.1E-2</v>
      </c>
      <c r="I747" s="193">
        <v>3.1E-2</v>
      </c>
      <c r="J747" s="193">
        <v>0.03</v>
      </c>
      <c r="K747" s="193">
        <v>2.9000000000000001E-2</v>
      </c>
      <c r="L747" s="193">
        <v>2.9000000000000001E-2</v>
      </c>
      <c r="M747" s="193">
        <v>2.8000000000000001E-2</v>
      </c>
      <c r="N747" s="193">
        <v>2.7E-2</v>
      </c>
      <c r="O747" s="193">
        <v>2.7E-2</v>
      </c>
      <c r="P747" s="193">
        <v>2.5999999999999999E-2</v>
      </c>
      <c r="Q747" s="193">
        <v>2.5000000000000001E-2</v>
      </c>
      <c r="R747" s="193">
        <v>2.5000000000000001E-2</v>
      </c>
      <c r="S747" s="193">
        <v>2.4E-2</v>
      </c>
      <c r="T747" s="193">
        <v>2.4E-2</v>
      </c>
    </row>
    <row r="748" spans="1:20" x14ac:dyDescent="0.25">
      <c r="A748" s="193" t="s">
        <v>1909</v>
      </c>
      <c r="B748" s="193" t="s">
        <v>1910</v>
      </c>
      <c r="C748" s="193" t="s">
        <v>1664</v>
      </c>
      <c r="D748" s="193">
        <v>-5.6428999999999995E-4</v>
      </c>
      <c r="E748" s="193">
        <v>-9.5954999999999999E-4</v>
      </c>
      <c r="F748" s="193">
        <v>-9.0739E-4</v>
      </c>
      <c r="G748" s="193">
        <v>-3.8429000000000002E-4</v>
      </c>
      <c r="H748" s="193">
        <v>1.0299E-3</v>
      </c>
      <c r="I748" s="193">
        <v>2.8890000000000001E-3</v>
      </c>
      <c r="J748" s="193">
        <v>4.7207999999999998E-3</v>
      </c>
      <c r="K748" s="193">
        <v>6.6337000000000002E-3</v>
      </c>
      <c r="L748" s="193">
        <v>8.5124999999999992E-3</v>
      </c>
      <c r="M748" s="193">
        <v>1.0432E-2</v>
      </c>
      <c r="N748" s="193">
        <v>1.2435999999999999E-2</v>
      </c>
      <c r="O748" s="193">
        <v>1.4435E-2</v>
      </c>
      <c r="P748" s="193">
        <v>1.6254000000000001E-2</v>
      </c>
      <c r="Q748" s="193">
        <v>1.7975000000000001E-2</v>
      </c>
      <c r="R748" s="193">
        <v>1.9685999999999999E-2</v>
      </c>
      <c r="S748" s="193">
        <v>2.1357999999999999E-2</v>
      </c>
      <c r="T748" s="193">
        <v>2.3030999999999999E-2</v>
      </c>
    </row>
    <row r="749" spans="1:20" x14ac:dyDescent="0.25">
      <c r="C749" s="193" t="s">
        <v>1665</v>
      </c>
      <c r="D749" s="193">
        <v>-6.8858000000000005E-4</v>
      </c>
      <c r="E749" s="193">
        <v>-1.1623E-3</v>
      </c>
      <c r="F749" s="193">
        <v>-1.1688E-3</v>
      </c>
      <c r="G749" s="193">
        <v>-7.2966999999999997E-4</v>
      </c>
      <c r="H749" s="193">
        <v>5.6298999999999997E-4</v>
      </c>
      <c r="I749" s="193">
        <v>2.2081000000000002E-3</v>
      </c>
      <c r="J749" s="193">
        <v>3.7651E-3</v>
      </c>
      <c r="K749" s="193">
        <v>5.3607999999999998E-3</v>
      </c>
      <c r="L749" s="193">
        <v>6.9214999999999997E-3</v>
      </c>
      <c r="M749" s="193">
        <v>8.5419999999999992E-3</v>
      </c>
      <c r="N749" s="193">
        <v>1.0214000000000001E-2</v>
      </c>
      <c r="O749" s="193">
        <v>1.1847E-2</v>
      </c>
      <c r="P749" s="193">
        <v>1.3315E-2</v>
      </c>
      <c r="Q749" s="193">
        <v>1.4689000000000001E-2</v>
      </c>
      <c r="R749" s="193">
        <v>1.6056999999999998E-2</v>
      </c>
      <c r="S749" s="193">
        <v>1.7410999999999999E-2</v>
      </c>
      <c r="T749" s="193">
        <v>1.8769999999999998E-2</v>
      </c>
    </row>
    <row r="750" spans="1:20" x14ac:dyDescent="0.25">
      <c r="C750" s="193" t="s">
        <v>1666</v>
      </c>
      <c r="D750" s="193">
        <v>1.0380999999999999E-3</v>
      </c>
      <c r="E750" s="193">
        <v>1.611E-3</v>
      </c>
      <c r="F750" s="193">
        <v>2.2869000000000001E-3</v>
      </c>
      <c r="G750" s="193">
        <v>3.0858999999999999E-3</v>
      </c>
      <c r="H750" s="193">
        <v>3.9229E-3</v>
      </c>
      <c r="I750" s="193">
        <v>4.8780000000000004E-3</v>
      </c>
      <c r="J750" s="193">
        <v>5.9814999999999998E-3</v>
      </c>
      <c r="K750" s="193">
        <v>7.1872999999999998E-3</v>
      </c>
      <c r="L750" s="193">
        <v>8.4583000000000002E-3</v>
      </c>
      <c r="M750" s="193">
        <v>9.7605000000000001E-3</v>
      </c>
      <c r="N750" s="193">
        <v>1.1122E-2</v>
      </c>
      <c r="O750" s="193">
        <v>1.2534E-2</v>
      </c>
      <c r="P750" s="193">
        <v>1.3978000000000001E-2</v>
      </c>
      <c r="Q750" s="193">
        <v>1.5433000000000001E-2</v>
      </c>
      <c r="R750" s="193">
        <v>1.6885000000000001E-2</v>
      </c>
      <c r="S750" s="193">
        <v>1.8336999999999999E-2</v>
      </c>
      <c r="T750" s="193">
        <v>1.9793999999999999E-2</v>
      </c>
    </row>
    <row r="751" spans="1:20" x14ac:dyDescent="0.25">
      <c r="C751" s="193" t="s">
        <v>1667</v>
      </c>
      <c r="D751" s="193">
        <v>1E-3</v>
      </c>
      <c r="E751" s="193">
        <v>1E-3</v>
      </c>
      <c r="F751" s="193">
        <v>1E-3</v>
      </c>
      <c r="G751" s="193">
        <v>1E-3</v>
      </c>
      <c r="H751" s="193">
        <v>1E-3</v>
      </c>
      <c r="I751" s="193">
        <v>1E-3</v>
      </c>
      <c r="J751" s="193">
        <v>2E-3</v>
      </c>
      <c r="K751" s="193">
        <v>4.0000000000000001E-3</v>
      </c>
      <c r="L751" s="193">
        <v>5.0000000000000001E-3</v>
      </c>
      <c r="M751" s="193">
        <v>7.0000000000000001E-3</v>
      </c>
      <c r="N751" s="193">
        <v>8.0000000000000002E-3</v>
      </c>
      <c r="O751" s="193">
        <v>0.01</v>
      </c>
      <c r="P751" s="193">
        <v>1.0999999999999999E-2</v>
      </c>
      <c r="Q751" s="193">
        <v>1.2E-2</v>
      </c>
      <c r="R751" s="193">
        <v>1.2E-2</v>
      </c>
      <c r="S751" s="193">
        <v>1.2999999999999999E-2</v>
      </c>
      <c r="T751" s="193">
        <v>1.4E-2</v>
      </c>
    </row>
    <row r="752" spans="1:20" x14ac:dyDescent="0.25">
      <c r="C752" s="193" t="s">
        <v>1668</v>
      </c>
      <c r="D752" s="193">
        <v>6.0000000000000001E-3</v>
      </c>
      <c r="E752" s="193">
        <v>6.0000000000000001E-3</v>
      </c>
      <c r="F752" s="193">
        <v>6.0000000000000001E-3</v>
      </c>
      <c r="G752" s="193">
        <v>6.0000000000000001E-3</v>
      </c>
      <c r="H752" s="193">
        <v>6.0000000000000001E-3</v>
      </c>
      <c r="I752" s="193">
        <v>7.0000000000000001E-3</v>
      </c>
      <c r="J752" s="193">
        <v>8.0000000000000002E-3</v>
      </c>
      <c r="K752" s="193">
        <v>8.9999999999999993E-3</v>
      </c>
      <c r="L752" s="193">
        <v>0.01</v>
      </c>
      <c r="M752" s="193">
        <v>1.0999999999999999E-2</v>
      </c>
      <c r="N752" s="193">
        <v>1.2E-2</v>
      </c>
      <c r="O752" s="193">
        <v>1.2999999999999999E-2</v>
      </c>
      <c r="P752" s="193">
        <v>1.4E-2</v>
      </c>
      <c r="Q752" s="193">
        <v>1.4999999999999999E-2</v>
      </c>
      <c r="R752" s="193">
        <v>1.6E-2</v>
      </c>
      <c r="S752" s="193">
        <v>1.6E-2</v>
      </c>
      <c r="T752" s="193">
        <v>1.7000000000000001E-2</v>
      </c>
    </row>
    <row r="753" spans="1:20" x14ac:dyDescent="0.25">
      <c r="C753" s="193" t="s">
        <v>1669</v>
      </c>
      <c r="D753" s="193">
        <v>8.0000000000000002E-3</v>
      </c>
      <c r="E753" s="193">
        <v>8.0000000000000002E-3</v>
      </c>
      <c r="F753" s="193">
        <v>8.0000000000000002E-3</v>
      </c>
      <c r="G753" s="193">
        <v>8.0000000000000002E-3</v>
      </c>
      <c r="H753" s="193">
        <v>7.0000000000000001E-3</v>
      </c>
      <c r="I753" s="193">
        <v>7.0000000000000001E-3</v>
      </c>
      <c r="J753" s="193">
        <v>8.0000000000000002E-3</v>
      </c>
      <c r="K753" s="193">
        <v>0.01</v>
      </c>
      <c r="L753" s="193">
        <v>1.0999999999999999E-2</v>
      </c>
      <c r="M753" s="193">
        <v>1.2999999999999999E-2</v>
      </c>
      <c r="N753" s="193">
        <v>1.4E-2</v>
      </c>
      <c r="O753" s="193">
        <v>1.4999999999999999E-2</v>
      </c>
      <c r="P753" s="193">
        <v>1.6E-2</v>
      </c>
      <c r="Q753" s="193">
        <v>1.7000000000000001E-2</v>
      </c>
      <c r="R753" s="193">
        <v>1.7999999999999999E-2</v>
      </c>
      <c r="S753" s="193">
        <v>1.9E-2</v>
      </c>
      <c r="T753" s="193">
        <v>0.02</v>
      </c>
    </row>
    <row r="754" spans="1:20" x14ac:dyDescent="0.25">
      <c r="A754" s="193" t="s">
        <v>1911</v>
      </c>
      <c r="B754" s="193" t="s">
        <v>1912</v>
      </c>
      <c r="C754" s="193" t="s">
        <v>1664</v>
      </c>
      <c r="D754" s="193">
        <v>-1.7623000000000001E-3</v>
      </c>
      <c r="E754" s="193">
        <v>-3.6535999999999999E-3</v>
      </c>
      <c r="F754" s="193">
        <v>-5.8164000000000002E-3</v>
      </c>
      <c r="G754" s="193">
        <v>-8.1610999999999993E-3</v>
      </c>
      <c r="H754" s="193">
        <v>-9.0398000000000006E-3</v>
      </c>
      <c r="I754" s="193">
        <v>-9.5482999999999991E-3</v>
      </c>
      <c r="J754" s="193">
        <v>-1.0019999999999999E-2</v>
      </c>
      <c r="K754" s="193">
        <v>-1.0359999999999999E-2</v>
      </c>
      <c r="L754" s="193">
        <v>-1.0919E-2</v>
      </c>
      <c r="M754" s="193">
        <v>-1.1235E-2</v>
      </c>
      <c r="N754" s="193">
        <v>-1.1287999999999999E-2</v>
      </c>
      <c r="O754" s="193">
        <v>-1.1180000000000001E-2</v>
      </c>
      <c r="P754" s="193">
        <v>-1.1237E-2</v>
      </c>
      <c r="Q754" s="193">
        <v>-1.1362000000000001E-2</v>
      </c>
      <c r="R754" s="193">
        <v>-1.1377999999999999E-2</v>
      </c>
      <c r="S754" s="193">
        <v>-1.1350000000000001E-2</v>
      </c>
      <c r="T754" s="193">
        <v>-1.1224E-2</v>
      </c>
    </row>
    <row r="755" spans="1:20" x14ac:dyDescent="0.25">
      <c r="C755" s="193" t="s">
        <v>1665</v>
      </c>
      <c r="D755" s="193">
        <v>-1.9187E-3</v>
      </c>
      <c r="E755" s="193">
        <v>-3.9142999999999999E-3</v>
      </c>
      <c r="F755" s="193">
        <v>-6.0502999999999998E-3</v>
      </c>
      <c r="G755" s="193">
        <v>-8.2573000000000004E-3</v>
      </c>
      <c r="H755" s="193">
        <v>-8.9376000000000004E-3</v>
      </c>
      <c r="I755" s="193">
        <v>-9.3513999999999993E-3</v>
      </c>
      <c r="J755" s="193">
        <v>-9.8323999999999998E-3</v>
      </c>
      <c r="K755" s="193">
        <v>-1.0279E-2</v>
      </c>
      <c r="L755" s="193">
        <v>-1.0952999999999999E-2</v>
      </c>
      <c r="M755" s="193">
        <v>-1.1325E-2</v>
      </c>
      <c r="N755" s="193">
        <v>-1.1476999999999999E-2</v>
      </c>
      <c r="O755" s="193">
        <v>-1.1544E-2</v>
      </c>
      <c r="P755" s="193">
        <v>-1.175E-2</v>
      </c>
      <c r="Q755" s="193">
        <v>-1.2028E-2</v>
      </c>
      <c r="R755" s="193">
        <v>-1.2227999999999999E-2</v>
      </c>
      <c r="S755" s="193">
        <v>-1.2367E-2</v>
      </c>
      <c r="T755" s="193">
        <v>-1.2413E-2</v>
      </c>
    </row>
    <row r="756" spans="1:20" x14ac:dyDescent="0.25">
      <c r="C756" s="193" t="s">
        <v>1666</v>
      </c>
      <c r="D756" s="193">
        <v>9.1080000000000002E-4</v>
      </c>
      <c r="E756" s="193">
        <v>1.8637E-3</v>
      </c>
      <c r="F756" s="193">
        <v>2.8525E-3</v>
      </c>
      <c r="G756" s="193">
        <v>3.8438000000000001E-3</v>
      </c>
      <c r="H756" s="193">
        <v>4.8123999999999997E-3</v>
      </c>
      <c r="I756" s="193">
        <v>5.7498000000000002E-3</v>
      </c>
      <c r="J756" s="193">
        <v>6.5808999999999998E-3</v>
      </c>
      <c r="K756" s="193">
        <v>7.4907999999999997E-3</v>
      </c>
      <c r="L756" s="193">
        <v>8.4703999999999995E-3</v>
      </c>
      <c r="M756" s="193">
        <v>9.4899000000000008E-3</v>
      </c>
      <c r="N756" s="193">
        <v>1.0555999999999999E-2</v>
      </c>
      <c r="O756" s="193">
        <v>1.1639E-2</v>
      </c>
      <c r="P756" s="193">
        <v>1.2711999999999999E-2</v>
      </c>
      <c r="Q756" s="193">
        <v>1.3811E-2</v>
      </c>
      <c r="R756" s="193">
        <v>1.4962E-2</v>
      </c>
      <c r="S756" s="193">
        <v>1.6133000000000002E-2</v>
      </c>
      <c r="T756" s="193">
        <v>1.7319000000000001E-2</v>
      </c>
    </row>
    <row r="757" spans="1:20" x14ac:dyDescent="0.25">
      <c r="C757" s="193" t="s">
        <v>1667</v>
      </c>
      <c r="D757" s="193">
        <v>1.9E-2</v>
      </c>
      <c r="E757" s="193">
        <v>2.1999999999999999E-2</v>
      </c>
      <c r="F757" s="193">
        <v>2.7E-2</v>
      </c>
      <c r="G757" s="193">
        <v>3.2000000000000001E-2</v>
      </c>
      <c r="H757" s="193">
        <v>3.1E-2</v>
      </c>
      <c r="I757" s="193">
        <v>2.9000000000000001E-2</v>
      </c>
      <c r="J757" s="193">
        <v>2.7E-2</v>
      </c>
      <c r="K757" s="193">
        <v>2.4E-2</v>
      </c>
      <c r="L757" s="193">
        <v>2.1999999999999999E-2</v>
      </c>
      <c r="M757" s="193">
        <v>0.02</v>
      </c>
      <c r="N757" s="193">
        <v>1.7999999999999999E-2</v>
      </c>
      <c r="O757" s="193">
        <v>1.7000000000000001E-2</v>
      </c>
      <c r="P757" s="193">
        <v>1.4999999999999999E-2</v>
      </c>
      <c r="Q757" s="193">
        <v>1.4E-2</v>
      </c>
      <c r="R757" s="193">
        <v>1.2E-2</v>
      </c>
      <c r="S757" s="193">
        <v>1.0999999999999999E-2</v>
      </c>
      <c r="T757" s="193">
        <v>0.01</v>
      </c>
    </row>
    <row r="758" spans="1:20" x14ac:dyDescent="0.25">
      <c r="C758" s="193" t="s">
        <v>1668</v>
      </c>
      <c r="D758" s="193">
        <v>2.7E-2</v>
      </c>
      <c r="E758" s="193">
        <v>2.9000000000000001E-2</v>
      </c>
      <c r="F758" s="193">
        <v>3.4000000000000002E-2</v>
      </c>
      <c r="G758" s="193">
        <v>3.7999999999999999E-2</v>
      </c>
      <c r="H758" s="193">
        <v>3.6999999999999998E-2</v>
      </c>
      <c r="I758" s="193">
        <v>3.5000000000000003E-2</v>
      </c>
      <c r="J758" s="193">
        <v>3.2000000000000001E-2</v>
      </c>
      <c r="K758" s="193">
        <v>0.03</v>
      </c>
      <c r="L758" s="193">
        <v>2.8000000000000001E-2</v>
      </c>
      <c r="M758" s="193">
        <v>2.5999999999999999E-2</v>
      </c>
      <c r="N758" s="193">
        <v>2.5000000000000001E-2</v>
      </c>
      <c r="O758" s="193">
        <v>2.3E-2</v>
      </c>
      <c r="P758" s="193">
        <v>2.1999999999999999E-2</v>
      </c>
      <c r="Q758" s="193">
        <v>2.1000000000000001E-2</v>
      </c>
      <c r="R758" s="193">
        <v>0.02</v>
      </c>
      <c r="S758" s="193">
        <v>1.9E-2</v>
      </c>
      <c r="T758" s="193">
        <v>1.9E-2</v>
      </c>
    </row>
    <row r="759" spans="1:20" x14ac:dyDescent="0.25">
      <c r="C759" s="193" t="s">
        <v>1669</v>
      </c>
      <c r="D759" s="193">
        <v>2.1000000000000001E-2</v>
      </c>
      <c r="E759" s="193">
        <v>2.3E-2</v>
      </c>
      <c r="F759" s="193">
        <v>2.7E-2</v>
      </c>
      <c r="G759" s="193">
        <v>2.9000000000000001E-2</v>
      </c>
      <c r="H759" s="193">
        <v>2.9000000000000001E-2</v>
      </c>
      <c r="I759" s="193">
        <v>2.9000000000000001E-2</v>
      </c>
      <c r="J759" s="193">
        <v>2.8000000000000001E-2</v>
      </c>
      <c r="K759" s="193">
        <v>2.7E-2</v>
      </c>
      <c r="L759" s="193">
        <v>2.5999999999999999E-2</v>
      </c>
      <c r="M759" s="193">
        <v>2.5000000000000001E-2</v>
      </c>
      <c r="N759" s="193">
        <v>2.5000000000000001E-2</v>
      </c>
      <c r="O759" s="193">
        <v>2.4E-2</v>
      </c>
      <c r="P759" s="193">
        <v>2.3E-2</v>
      </c>
      <c r="Q759" s="193">
        <v>2.1999999999999999E-2</v>
      </c>
      <c r="R759" s="193">
        <v>2.1999999999999999E-2</v>
      </c>
      <c r="S759" s="193">
        <v>2.1000000000000001E-2</v>
      </c>
      <c r="T759" s="193">
        <v>2.1000000000000001E-2</v>
      </c>
    </row>
    <row r="760" spans="1:20" x14ac:dyDescent="0.25">
      <c r="A760" s="193" t="s">
        <v>1913</v>
      </c>
      <c r="B760" s="193" t="s">
        <v>1914</v>
      </c>
      <c r="C760" s="193" t="s">
        <v>1664</v>
      </c>
      <c r="D760" s="193">
        <v>-1.4518000000000001E-3</v>
      </c>
      <c r="E760" s="193">
        <v>-4.5850999999999999E-3</v>
      </c>
      <c r="F760" s="193">
        <v>-7.3753000000000004E-3</v>
      </c>
      <c r="G760" s="193">
        <v>-1.0299000000000001E-2</v>
      </c>
      <c r="H760" s="193">
        <v>-1.1958999999999999E-2</v>
      </c>
      <c r="I760" s="193">
        <v>-1.2466E-2</v>
      </c>
      <c r="J760" s="193">
        <v>-1.3480000000000001E-2</v>
      </c>
      <c r="K760" s="193">
        <v>-1.4590000000000001E-2</v>
      </c>
      <c r="L760" s="193">
        <v>-1.5793000000000001E-2</v>
      </c>
      <c r="M760" s="193">
        <v>-1.6844000000000001E-2</v>
      </c>
      <c r="N760" s="193">
        <v>-1.7696E-2</v>
      </c>
      <c r="O760" s="193">
        <v>-1.8599999999999998E-2</v>
      </c>
      <c r="P760" s="193">
        <v>-1.9812E-2</v>
      </c>
      <c r="Q760" s="193">
        <v>-2.1351999999999999E-2</v>
      </c>
      <c r="R760" s="193">
        <v>-2.2970999999999998E-2</v>
      </c>
      <c r="S760" s="193">
        <v>-2.4674999999999999E-2</v>
      </c>
      <c r="T760" s="193">
        <v>-2.6421E-2</v>
      </c>
    </row>
    <row r="761" spans="1:20" x14ac:dyDescent="0.25">
      <c r="C761" s="193" t="s">
        <v>1665</v>
      </c>
      <c r="D761" s="193">
        <v>-1.5815E-3</v>
      </c>
      <c r="E761" s="193">
        <v>-4.7927999999999998E-3</v>
      </c>
      <c r="F761" s="193">
        <v>-7.5164000000000003E-3</v>
      </c>
      <c r="G761" s="193">
        <v>-1.0401000000000001E-2</v>
      </c>
      <c r="H761" s="193">
        <v>-1.1979999999999999E-2</v>
      </c>
      <c r="I761" s="193">
        <v>-1.2411999999999999E-2</v>
      </c>
      <c r="J761" s="193">
        <v>-1.3469E-2</v>
      </c>
      <c r="K761" s="193">
        <v>-1.4676E-2</v>
      </c>
      <c r="L761" s="193">
        <v>-1.5944E-2</v>
      </c>
      <c r="M761" s="193">
        <v>-1.7042000000000002E-2</v>
      </c>
      <c r="N761" s="193">
        <v>-1.8001E-2</v>
      </c>
      <c r="O761" s="193">
        <v>-1.9057000000000001E-2</v>
      </c>
      <c r="P761" s="193">
        <v>-2.0403000000000001E-2</v>
      </c>
      <c r="Q761" s="193">
        <v>-2.2065999999999999E-2</v>
      </c>
      <c r="R761" s="193">
        <v>-2.3813000000000001E-2</v>
      </c>
      <c r="S761" s="193">
        <v>-2.5590000000000002E-2</v>
      </c>
      <c r="T761" s="193">
        <v>-2.7401999999999999E-2</v>
      </c>
    </row>
    <row r="762" spans="1:20" x14ac:dyDescent="0.25">
      <c r="C762" s="193" t="s">
        <v>1666</v>
      </c>
      <c r="D762" s="193">
        <v>1.2650000000000001E-3</v>
      </c>
      <c r="E762" s="193">
        <v>2.1367999999999999E-3</v>
      </c>
      <c r="F762" s="193">
        <v>3.2179999999999999E-3</v>
      </c>
      <c r="G762" s="193">
        <v>4.4470000000000004E-3</v>
      </c>
      <c r="H762" s="193">
        <v>5.7140000000000003E-3</v>
      </c>
      <c r="I762" s="193">
        <v>6.9835000000000001E-3</v>
      </c>
      <c r="J762" s="193">
        <v>8.1910999999999998E-3</v>
      </c>
      <c r="K762" s="193">
        <v>9.4535999999999995E-3</v>
      </c>
      <c r="L762" s="193">
        <v>1.0742E-2</v>
      </c>
      <c r="M762" s="193">
        <v>1.2031E-2</v>
      </c>
      <c r="N762" s="193">
        <v>1.3376000000000001E-2</v>
      </c>
      <c r="O762" s="193">
        <v>1.4748000000000001E-2</v>
      </c>
      <c r="P762" s="193">
        <v>1.6133000000000002E-2</v>
      </c>
      <c r="Q762" s="193">
        <v>1.7552999999999999E-2</v>
      </c>
      <c r="R762" s="193">
        <v>1.9014E-2</v>
      </c>
      <c r="S762" s="193">
        <v>2.0513E-2</v>
      </c>
      <c r="T762" s="193">
        <v>2.2041000000000002E-2</v>
      </c>
    </row>
    <row r="763" spans="1:20" x14ac:dyDescent="0.25">
      <c r="C763" s="193" t="s">
        <v>1667</v>
      </c>
      <c r="D763" s="193">
        <v>7.0000000000000001E-3</v>
      </c>
      <c r="E763" s="193">
        <v>2.1999999999999999E-2</v>
      </c>
      <c r="F763" s="193">
        <v>3.1E-2</v>
      </c>
      <c r="G763" s="193">
        <v>3.5999999999999997E-2</v>
      </c>
      <c r="H763" s="193">
        <v>3.5999999999999997E-2</v>
      </c>
      <c r="I763" s="193">
        <v>3.4000000000000002E-2</v>
      </c>
      <c r="J763" s="193">
        <v>3.2000000000000001E-2</v>
      </c>
      <c r="K763" s="193">
        <v>0.03</v>
      </c>
      <c r="L763" s="193">
        <v>2.8000000000000001E-2</v>
      </c>
      <c r="M763" s="193">
        <v>2.5999999999999999E-2</v>
      </c>
      <c r="N763" s="193">
        <v>2.5000000000000001E-2</v>
      </c>
      <c r="O763" s="193">
        <v>2.4E-2</v>
      </c>
      <c r="P763" s="193">
        <v>2.3E-2</v>
      </c>
      <c r="Q763" s="193">
        <v>2.1999999999999999E-2</v>
      </c>
      <c r="R763" s="193">
        <v>2.1000000000000001E-2</v>
      </c>
      <c r="S763" s="193">
        <v>2.1000000000000001E-2</v>
      </c>
      <c r="T763" s="193">
        <v>2.1000000000000001E-2</v>
      </c>
    </row>
    <row r="764" spans="1:20" x14ac:dyDescent="0.25">
      <c r="C764" s="193" t="s">
        <v>1668</v>
      </c>
      <c r="D764" s="193">
        <v>1.2999999999999999E-2</v>
      </c>
      <c r="E764" s="193">
        <v>2.8000000000000001E-2</v>
      </c>
      <c r="F764" s="193">
        <v>3.5000000000000003E-2</v>
      </c>
      <c r="G764" s="193">
        <v>0.04</v>
      </c>
      <c r="H764" s="193">
        <v>0.04</v>
      </c>
      <c r="I764" s="193">
        <v>3.6999999999999998E-2</v>
      </c>
      <c r="J764" s="193">
        <v>3.5000000000000003E-2</v>
      </c>
      <c r="K764" s="193">
        <v>3.4000000000000002E-2</v>
      </c>
      <c r="L764" s="193">
        <v>3.2000000000000001E-2</v>
      </c>
      <c r="M764" s="193">
        <v>3.1E-2</v>
      </c>
      <c r="N764" s="193">
        <v>0.03</v>
      </c>
      <c r="O764" s="193">
        <v>2.9000000000000001E-2</v>
      </c>
      <c r="P764" s="193">
        <v>2.8000000000000001E-2</v>
      </c>
      <c r="Q764" s="193">
        <v>2.8000000000000001E-2</v>
      </c>
      <c r="R764" s="193">
        <v>2.7E-2</v>
      </c>
      <c r="S764" s="193">
        <v>2.7E-2</v>
      </c>
      <c r="T764" s="193">
        <v>2.7E-2</v>
      </c>
    </row>
    <row r="765" spans="1:20" x14ac:dyDescent="0.25">
      <c r="C765" s="193" t="s">
        <v>1669</v>
      </c>
      <c r="D765" s="193">
        <v>1.4999999999999999E-2</v>
      </c>
      <c r="E765" s="193">
        <v>2.1000000000000001E-2</v>
      </c>
      <c r="F765" s="193">
        <v>2.5000000000000001E-2</v>
      </c>
      <c r="G765" s="193">
        <v>2.7E-2</v>
      </c>
      <c r="H765" s="193">
        <v>2.9000000000000001E-2</v>
      </c>
      <c r="I765" s="193">
        <v>2.9000000000000001E-2</v>
      </c>
      <c r="J765" s="193">
        <v>2.8000000000000001E-2</v>
      </c>
      <c r="K765" s="193">
        <v>2.8000000000000001E-2</v>
      </c>
      <c r="L765" s="193">
        <v>2.8000000000000001E-2</v>
      </c>
      <c r="M765" s="193">
        <v>2.8000000000000001E-2</v>
      </c>
      <c r="N765" s="193">
        <v>2.8000000000000001E-2</v>
      </c>
      <c r="O765" s="193">
        <v>2.7E-2</v>
      </c>
      <c r="P765" s="193">
        <v>2.7E-2</v>
      </c>
      <c r="Q765" s="193">
        <v>2.7E-2</v>
      </c>
      <c r="R765" s="193">
        <v>2.7E-2</v>
      </c>
      <c r="S765" s="193">
        <v>2.7E-2</v>
      </c>
      <c r="T765" s="193">
        <v>2.8000000000000001E-2</v>
      </c>
    </row>
    <row r="766" spans="1:20" x14ac:dyDescent="0.25">
      <c r="A766" s="193" t="s">
        <v>1915</v>
      </c>
      <c r="B766" s="193" t="s">
        <v>1916</v>
      </c>
      <c r="C766" s="193" t="s">
        <v>1664</v>
      </c>
      <c r="D766" s="193">
        <v>-1.3475E-3</v>
      </c>
      <c r="E766" s="193">
        <v>-2.5133E-3</v>
      </c>
      <c r="F766" s="193">
        <v>-4.3877999999999999E-3</v>
      </c>
      <c r="G766" s="193">
        <v>-6.4878000000000002E-3</v>
      </c>
      <c r="H766" s="193">
        <v>-6.8186000000000002E-3</v>
      </c>
      <c r="I766" s="193">
        <v>-6.9769000000000003E-3</v>
      </c>
      <c r="J766" s="193">
        <v>-6.7013000000000003E-3</v>
      </c>
      <c r="K766" s="193">
        <v>-6.2091999999999998E-3</v>
      </c>
      <c r="L766" s="193">
        <v>-6.1476999999999999E-3</v>
      </c>
      <c r="M766" s="193">
        <v>-5.8658E-3</v>
      </c>
      <c r="N766" s="193">
        <v>-5.3271000000000004E-3</v>
      </c>
      <c r="O766" s="193">
        <v>-4.5688999999999999E-3</v>
      </c>
      <c r="P766" s="193">
        <v>-3.9531999999999996E-3</v>
      </c>
      <c r="Q766" s="193">
        <v>-3.3743000000000002E-3</v>
      </c>
      <c r="R766" s="193">
        <v>-2.6695999999999998E-3</v>
      </c>
      <c r="S766" s="193">
        <v>-1.8947E-3</v>
      </c>
      <c r="T766" s="193">
        <v>-9.7856000000000006E-4</v>
      </c>
    </row>
    <row r="767" spans="1:20" x14ac:dyDescent="0.25">
      <c r="C767" s="193" t="s">
        <v>1665</v>
      </c>
      <c r="D767" s="193">
        <v>-1.5617000000000001E-3</v>
      </c>
      <c r="E767" s="193">
        <v>-2.9385000000000001E-3</v>
      </c>
      <c r="F767" s="193">
        <v>-4.8742000000000004E-3</v>
      </c>
      <c r="G767" s="193">
        <v>-6.8209999999999998E-3</v>
      </c>
      <c r="H767" s="193">
        <v>-6.9683000000000002E-3</v>
      </c>
      <c r="I767" s="193">
        <v>-7.0806999999999997E-3</v>
      </c>
      <c r="J767" s="193">
        <v>-6.8903999999999997E-3</v>
      </c>
      <c r="K767" s="193">
        <v>-6.6354999999999999E-3</v>
      </c>
      <c r="L767" s="193">
        <v>-6.8269000000000003E-3</v>
      </c>
      <c r="M767" s="193">
        <v>-6.7229000000000004E-3</v>
      </c>
      <c r="N767" s="193">
        <v>-6.3858999999999999E-3</v>
      </c>
      <c r="O767" s="193">
        <v>-5.9151999999999998E-3</v>
      </c>
      <c r="P767" s="193">
        <v>-5.5643999999999997E-3</v>
      </c>
      <c r="Q767" s="193">
        <v>-5.2583999999999999E-3</v>
      </c>
      <c r="R767" s="193">
        <v>-4.8671000000000001E-3</v>
      </c>
      <c r="S767" s="193">
        <v>-4.4088E-3</v>
      </c>
      <c r="T767" s="193">
        <v>-3.8146999999999999E-3</v>
      </c>
    </row>
    <row r="768" spans="1:20" x14ac:dyDescent="0.25">
      <c r="C768" s="193" t="s">
        <v>1666</v>
      </c>
      <c r="D768" s="193">
        <v>1.2771E-3</v>
      </c>
      <c r="E768" s="193">
        <v>2.7384000000000002E-3</v>
      </c>
      <c r="F768" s="193">
        <v>4.1945000000000003E-3</v>
      </c>
      <c r="G768" s="193">
        <v>5.6531000000000003E-3</v>
      </c>
      <c r="H768" s="193">
        <v>6.9877999999999997E-3</v>
      </c>
      <c r="I768" s="193">
        <v>8.2108000000000007E-3</v>
      </c>
      <c r="J768" s="193">
        <v>9.2738999999999999E-3</v>
      </c>
      <c r="K768" s="193">
        <v>1.0515E-2</v>
      </c>
      <c r="L768" s="193">
        <v>1.1903E-2</v>
      </c>
      <c r="M768" s="193">
        <v>1.3329000000000001E-2</v>
      </c>
      <c r="N768" s="193">
        <v>1.4782E-2</v>
      </c>
      <c r="O768" s="193">
        <v>1.6240000000000001E-2</v>
      </c>
      <c r="P768" s="193">
        <v>1.7680000000000001E-2</v>
      </c>
      <c r="Q768" s="193">
        <v>1.9161999999999998E-2</v>
      </c>
      <c r="R768" s="193">
        <v>2.0708000000000001E-2</v>
      </c>
      <c r="S768" s="193">
        <v>2.2287000000000001E-2</v>
      </c>
      <c r="T768" s="193">
        <v>2.3873999999999999E-2</v>
      </c>
    </row>
    <row r="769" spans="1:20" x14ac:dyDescent="0.25">
      <c r="C769" s="193" t="s">
        <v>1667</v>
      </c>
      <c r="D769" s="193">
        <v>6.0000000000000001E-3</v>
      </c>
      <c r="E769" s="193">
        <v>5.0000000000000001E-3</v>
      </c>
      <c r="F769" s="193">
        <v>7.0000000000000001E-3</v>
      </c>
      <c r="G769" s="193">
        <v>0.01</v>
      </c>
      <c r="H769" s="193">
        <v>8.9999999999999993E-3</v>
      </c>
      <c r="I769" s="193">
        <v>8.9999999999999993E-3</v>
      </c>
      <c r="J769" s="193">
        <v>8.0000000000000002E-3</v>
      </c>
      <c r="K769" s="193">
        <v>6.0000000000000001E-3</v>
      </c>
      <c r="L769" s="193">
        <v>5.0000000000000001E-3</v>
      </c>
      <c r="M769" s="193">
        <v>5.0000000000000001E-3</v>
      </c>
      <c r="N769" s="193">
        <v>4.0000000000000001E-3</v>
      </c>
      <c r="O769" s="193">
        <v>3.0000000000000001E-3</v>
      </c>
      <c r="P769" s="193">
        <v>3.0000000000000001E-3</v>
      </c>
      <c r="Q769" s="193">
        <v>2E-3</v>
      </c>
      <c r="R769" s="193">
        <v>2E-3</v>
      </c>
      <c r="S769" s="193">
        <v>2E-3</v>
      </c>
      <c r="T769" s="193">
        <v>1E-3</v>
      </c>
    </row>
    <row r="770" spans="1:20" x14ac:dyDescent="0.25">
      <c r="C770" s="193" t="s">
        <v>1668</v>
      </c>
      <c r="D770" s="193">
        <v>1.2999999999999999E-2</v>
      </c>
      <c r="E770" s="193">
        <v>1.2E-2</v>
      </c>
      <c r="F770" s="193">
        <v>1.4999999999999999E-2</v>
      </c>
      <c r="G770" s="193">
        <v>1.7000000000000001E-2</v>
      </c>
      <c r="H770" s="193">
        <v>1.7000000000000001E-2</v>
      </c>
      <c r="I770" s="193">
        <v>1.7000000000000001E-2</v>
      </c>
      <c r="J770" s="193">
        <v>1.4999999999999999E-2</v>
      </c>
      <c r="K770" s="193">
        <v>1.4E-2</v>
      </c>
      <c r="L770" s="193">
        <v>1.4E-2</v>
      </c>
      <c r="M770" s="193">
        <v>1.2999999999999999E-2</v>
      </c>
      <c r="N770" s="193">
        <v>1.2999999999999999E-2</v>
      </c>
      <c r="O770" s="193">
        <v>1.2E-2</v>
      </c>
      <c r="P770" s="193">
        <v>1.2E-2</v>
      </c>
      <c r="Q770" s="193">
        <v>1.0999999999999999E-2</v>
      </c>
      <c r="R770" s="193">
        <v>1.0999999999999999E-2</v>
      </c>
      <c r="S770" s="193">
        <v>1.0999999999999999E-2</v>
      </c>
      <c r="T770" s="193">
        <v>1.0999999999999999E-2</v>
      </c>
    </row>
    <row r="771" spans="1:20" x14ac:dyDescent="0.25">
      <c r="C771" s="193" t="s">
        <v>1669</v>
      </c>
      <c r="D771" s="193">
        <v>1.4E-2</v>
      </c>
      <c r="E771" s="193">
        <v>1.4999999999999999E-2</v>
      </c>
      <c r="F771" s="193">
        <v>1.7999999999999999E-2</v>
      </c>
      <c r="G771" s="193">
        <v>0.02</v>
      </c>
      <c r="H771" s="193">
        <v>0.02</v>
      </c>
      <c r="I771" s="193">
        <v>0.02</v>
      </c>
      <c r="J771" s="193">
        <v>1.9E-2</v>
      </c>
      <c r="K771" s="193">
        <v>1.7999999999999999E-2</v>
      </c>
      <c r="L771" s="193">
        <v>1.7000000000000001E-2</v>
      </c>
      <c r="M771" s="193">
        <v>1.7000000000000001E-2</v>
      </c>
      <c r="N771" s="193">
        <v>1.6E-2</v>
      </c>
      <c r="O771" s="193">
        <v>1.6E-2</v>
      </c>
      <c r="P771" s="193">
        <v>1.6E-2</v>
      </c>
      <c r="Q771" s="193">
        <v>1.4999999999999999E-2</v>
      </c>
      <c r="R771" s="193">
        <v>1.4999999999999999E-2</v>
      </c>
      <c r="S771" s="193">
        <v>1.4999999999999999E-2</v>
      </c>
      <c r="T771" s="193">
        <v>1.4999999999999999E-2</v>
      </c>
    </row>
    <row r="772" spans="1:20" x14ac:dyDescent="0.25">
      <c r="A772" s="193" t="s">
        <v>1917</v>
      </c>
      <c r="B772" s="193" t="s">
        <v>1918</v>
      </c>
      <c r="C772" s="193" t="s">
        <v>1664</v>
      </c>
      <c r="D772" s="193">
        <v>-2.1031999999999999E-3</v>
      </c>
      <c r="E772" s="193">
        <v>-4.2198000000000001E-3</v>
      </c>
      <c r="F772" s="193">
        <v>-6.9636999999999998E-3</v>
      </c>
      <c r="G772" s="193">
        <v>-1.0102E-2</v>
      </c>
      <c r="H772" s="193">
        <v>-1.1454000000000001E-2</v>
      </c>
      <c r="I772" s="193">
        <v>-1.2388E-2</v>
      </c>
      <c r="J772" s="193">
        <v>-1.3036000000000001E-2</v>
      </c>
      <c r="K772" s="193">
        <v>-1.3465E-2</v>
      </c>
      <c r="L772" s="193">
        <v>-1.4204E-2</v>
      </c>
      <c r="M772" s="193">
        <v>-1.4654E-2</v>
      </c>
      <c r="N772" s="193">
        <v>-1.4874999999999999E-2</v>
      </c>
      <c r="O772" s="193">
        <v>-1.4973E-2</v>
      </c>
      <c r="P772" s="193">
        <v>-1.5302E-2</v>
      </c>
      <c r="Q772" s="193">
        <v>-1.5779000000000001E-2</v>
      </c>
      <c r="R772" s="193">
        <v>-1.6216000000000001E-2</v>
      </c>
      <c r="S772" s="193">
        <v>-1.6669E-2</v>
      </c>
      <c r="T772" s="193">
        <v>-1.7069999999999998E-2</v>
      </c>
    </row>
    <row r="773" spans="1:20" x14ac:dyDescent="0.25">
      <c r="C773" s="193" t="s">
        <v>1665</v>
      </c>
      <c r="D773" s="193">
        <v>-2.3303E-3</v>
      </c>
      <c r="E773" s="193">
        <v>-4.594E-3</v>
      </c>
      <c r="F773" s="193">
        <v>-7.3426000000000003E-3</v>
      </c>
      <c r="G773" s="193">
        <v>-1.0302E-2</v>
      </c>
      <c r="H773" s="193">
        <v>-1.14E-2</v>
      </c>
      <c r="I773" s="193">
        <v>-1.2198000000000001E-2</v>
      </c>
      <c r="J773" s="193">
        <v>-1.2839E-2</v>
      </c>
      <c r="K773" s="193">
        <v>-1.3396E-2</v>
      </c>
      <c r="L773" s="193">
        <v>-1.427E-2</v>
      </c>
      <c r="M773" s="193">
        <v>-1.4789E-2</v>
      </c>
      <c r="N773" s="193">
        <v>-1.5117E-2</v>
      </c>
      <c r="O773" s="193">
        <v>-1.5398E-2</v>
      </c>
      <c r="P773" s="193">
        <v>-1.5883000000000001E-2</v>
      </c>
      <c r="Q773" s="193">
        <v>-1.6515999999999999E-2</v>
      </c>
      <c r="R773" s="193">
        <v>-1.7139000000000001E-2</v>
      </c>
      <c r="S773" s="193">
        <v>-1.7763999999999999E-2</v>
      </c>
      <c r="T773" s="193">
        <v>-1.8332999999999999E-2</v>
      </c>
    </row>
    <row r="774" spans="1:20" x14ac:dyDescent="0.25">
      <c r="C774" s="193" t="s">
        <v>1666</v>
      </c>
      <c r="D774" s="193">
        <v>1.0625999999999999E-3</v>
      </c>
      <c r="E774" s="193">
        <v>2.3046E-3</v>
      </c>
      <c r="F774" s="193">
        <v>3.6392999999999998E-3</v>
      </c>
      <c r="G774" s="193">
        <v>4.9693999999999997E-3</v>
      </c>
      <c r="H774" s="193">
        <v>6.2135000000000003E-3</v>
      </c>
      <c r="I774" s="193">
        <v>7.3620999999999999E-3</v>
      </c>
      <c r="J774" s="193">
        <v>8.3409999999999995E-3</v>
      </c>
      <c r="K774" s="193">
        <v>9.3855999999999992E-3</v>
      </c>
      <c r="L774" s="193">
        <v>1.0506E-2</v>
      </c>
      <c r="M774" s="193">
        <v>1.1662E-2</v>
      </c>
      <c r="N774" s="193">
        <v>1.2847000000000001E-2</v>
      </c>
      <c r="O774" s="193">
        <v>1.4042000000000001E-2</v>
      </c>
      <c r="P774" s="193">
        <v>1.5228999999999999E-2</v>
      </c>
      <c r="Q774" s="193">
        <v>1.644E-2</v>
      </c>
      <c r="R774" s="193">
        <v>1.7718000000000001E-2</v>
      </c>
      <c r="S774" s="193">
        <v>1.9035E-2</v>
      </c>
      <c r="T774" s="193">
        <v>2.0367E-2</v>
      </c>
    </row>
    <row r="775" spans="1:20" x14ac:dyDescent="0.25">
      <c r="C775" s="193" t="s">
        <v>1667</v>
      </c>
      <c r="D775" s="193">
        <v>2.1999999999999999E-2</v>
      </c>
      <c r="E775" s="193">
        <v>2.1000000000000001E-2</v>
      </c>
      <c r="F775" s="193">
        <v>2.5000000000000001E-2</v>
      </c>
      <c r="G775" s="193">
        <v>0.03</v>
      </c>
      <c r="H775" s="193">
        <v>3.1E-2</v>
      </c>
      <c r="I775" s="193">
        <v>3.1E-2</v>
      </c>
      <c r="J775" s="193">
        <v>2.9000000000000001E-2</v>
      </c>
      <c r="K775" s="193">
        <v>2.7E-2</v>
      </c>
      <c r="L775" s="193">
        <v>2.5000000000000001E-2</v>
      </c>
      <c r="M775" s="193">
        <v>2.3E-2</v>
      </c>
      <c r="N775" s="193">
        <v>2.1999999999999999E-2</v>
      </c>
      <c r="O775" s="193">
        <v>0.02</v>
      </c>
      <c r="P775" s="193">
        <v>1.7999999999999999E-2</v>
      </c>
      <c r="Q775" s="193">
        <v>1.7000000000000001E-2</v>
      </c>
      <c r="R775" s="193">
        <v>1.6E-2</v>
      </c>
      <c r="S775" s="193">
        <v>1.4999999999999999E-2</v>
      </c>
      <c r="T775" s="193">
        <v>1.4E-2</v>
      </c>
    </row>
    <row r="776" spans="1:20" x14ac:dyDescent="0.25">
      <c r="C776" s="193" t="s">
        <v>1668</v>
      </c>
      <c r="D776" s="193">
        <v>0.03</v>
      </c>
      <c r="E776" s="193">
        <v>2.9000000000000001E-2</v>
      </c>
      <c r="F776" s="193">
        <v>3.3000000000000002E-2</v>
      </c>
      <c r="G776" s="193">
        <v>3.7999999999999999E-2</v>
      </c>
      <c r="H776" s="193">
        <v>3.7999999999999999E-2</v>
      </c>
      <c r="I776" s="193">
        <v>3.6999999999999998E-2</v>
      </c>
      <c r="J776" s="193">
        <v>3.5000000000000003E-2</v>
      </c>
      <c r="K776" s="193">
        <v>3.3000000000000002E-2</v>
      </c>
      <c r="L776" s="193">
        <v>3.1E-2</v>
      </c>
      <c r="M776" s="193">
        <v>0.03</v>
      </c>
      <c r="N776" s="193">
        <v>2.8000000000000001E-2</v>
      </c>
      <c r="O776" s="193">
        <v>2.7E-2</v>
      </c>
      <c r="P776" s="193">
        <v>2.5999999999999999E-2</v>
      </c>
      <c r="Q776" s="193">
        <v>2.5000000000000001E-2</v>
      </c>
      <c r="R776" s="193">
        <v>2.4E-2</v>
      </c>
      <c r="S776" s="193">
        <v>2.3E-2</v>
      </c>
      <c r="T776" s="193">
        <v>2.3E-2</v>
      </c>
    </row>
    <row r="777" spans="1:20" x14ac:dyDescent="0.25">
      <c r="C777" s="193" t="s">
        <v>1669</v>
      </c>
      <c r="D777" s="193">
        <v>2.3E-2</v>
      </c>
      <c r="E777" s="193">
        <v>2.4E-2</v>
      </c>
      <c r="F777" s="193">
        <v>2.7E-2</v>
      </c>
      <c r="G777" s="193">
        <v>0.03</v>
      </c>
      <c r="H777" s="193">
        <v>3.1E-2</v>
      </c>
      <c r="I777" s="193">
        <v>3.1E-2</v>
      </c>
      <c r="J777" s="193">
        <v>0.03</v>
      </c>
      <c r="K777" s="193">
        <v>0.03</v>
      </c>
      <c r="L777" s="193">
        <v>2.9000000000000001E-2</v>
      </c>
      <c r="M777" s="193">
        <v>2.8000000000000001E-2</v>
      </c>
      <c r="N777" s="193">
        <v>2.8000000000000001E-2</v>
      </c>
      <c r="O777" s="193">
        <v>2.7E-2</v>
      </c>
      <c r="P777" s="193">
        <v>2.5999999999999999E-2</v>
      </c>
      <c r="Q777" s="193">
        <v>2.5999999999999999E-2</v>
      </c>
      <c r="R777" s="193">
        <v>2.5000000000000001E-2</v>
      </c>
      <c r="S777" s="193">
        <v>2.5000000000000001E-2</v>
      </c>
      <c r="T777" s="193">
        <v>2.4E-2</v>
      </c>
    </row>
    <row r="778" spans="1:20" x14ac:dyDescent="0.25">
      <c r="A778" s="193" t="s">
        <v>1919</v>
      </c>
      <c r="B778" s="193" t="s">
        <v>1920</v>
      </c>
      <c r="C778" s="193" t="s">
        <v>1664</v>
      </c>
      <c r="D778" s="193">
        <v>-3.0155E-3</v>
      </c>
      <c r="E778" s="193">
        <v>-6.4952999999999999E-3</v>
      </c>
      <c r="F778" s="193">
        <v>-8.1388999999999993E-3</v>
      </c>
      <c r="G778" s="193">
        <v>-9.4219999999999998E-3</v>
      </c>
      <c r="H778" s="193">
        <v>-5.1552000000000004E-3</v>
      </c>
      <c r="I778" s="193">
        <v>-1.7392E-3</v>
      </c>
      <c r="J778" s="193">
        <v>2.1483E-4</v>
      </c>
      <c r="K778" s="193">
        <v>1.642E-3</v>
      </c>
      <c r="L778" s="193">
        <v>2.1708999999999999E-3</v>
      </c>
      <c r="M778" s="193">
        <v>3.826E-3</v>
      </c>
      <c r="N778" s="193">
        <v>4.9838E-3</v>
      </c>
      <c r="O778" s="193">
        <v>5.5021999999999996E-3</v>
      </c>
      <c r="P778" s="193">
        <v>5.2151999999999997E-3</v>
      </c>
      <c r="Q778" s="193">
        <v>4.4590000000000003E-3</v>
      </c>
      <c r="R778" s="193">
        <v>4.0223000000000004E-3</v>
      </c>
      <c r="S778" s="193">
        <v>3.5416000000000002E-3</v>
      </c>
      <c r="T778" s="193">
        <v>3.0736000000000001E-3</v>
      </c>
    </row>
    <row r="779" spans="1:20" x14ac:dyDescent="0.25">
      <c r="C779" s="193" t="s">
        <v>1665</v>
      </c>
      <c r="D779" s="193">
        <v>-3.2956000000000001E-3</v>
      </c>
      <c r="E779" s="193">
        <v>-6.8069999999999997E-3</v>
      </c>
      <c r="F779" s="193">
        <v>-8.1656000000000003E-3</v>
      </c>
      <c r="G779" s="193">
        <v>-9.0376999999999992E-3</v>
      </c>
      <c r="H779" s="193">
        <v>-4.4561999999999996E-3</v>
      </c>
      <c r="I779" s="193">
        <v>-1.1062999999999999E-3</v>
      </c>
      <c r="J779" s="193">
        <v>4.193E-4</v>
      </c>
      <c r="K779" s="193">
        <v>1.4203E-3</v>
      </c>
      <c r="L779" s="193">
        <v>1.7803999999999999E-3</v>
      </c>
      <c r="M779" s="193">
        <v>3.3904E-3</v>
      </c>
      <c r="N779" s="193">
        <v>4.4020999999999999E-3</v>
      </c>
      <c r="O779" s="193">
        <v>4.7038000000000002E-3</v>
      </c>
      <c r="P779" s="193">
        <v>4.3489999999999996E-3</v>
      </c>
      <c r="Q779" s="193">
        <v>3.5157999999999999E-3</v>
      </c>
      <c r="R779" s="193">
        <v>2.9911999999999998E-3</v>
      </c>
      <c r="S779" s="193">
        <v>2.5462000000000002E-3</v>
      </c>
      <c r="T779" s="193">
        <v>2.1250000000000002E-3</v>
      </c>
    </row>
    <row r="780" spans="1:20" x14ac:dyDescent="0.25">
      <c r="C780" s="193" t="s">
        <v>1666</v>
      </c>
      <c r="D780" s="193">
        <v>2.1624999999999999E-3</v>
      </c>
      <c r="E780" s="193">
        <v>3.3682E-3</v>
      </c>
      <c r="F780" s="193">
        <v>4.4082000000000001E-3</v>
      </c>
      <c r="G780" s="193">
        <v>5.0635999999999997E-3</v>
      </c>
      <c r="H780" s="193">
        <v>5.2826000000000001E-3</v>
      </c>
      <c r="I780" s="193">
        <v>5.476E-3</v>
      </c>
      <c r="J780" s="193">
        <v>5.3883000000000004E-3</v>
      </c>
      <c r="K780" s="193">
        <v>5.4608E-3</v>
      </c>
      <c r="L780" s="193">
        <v>5.5363000000000001E-3</v>
      </c>
      <c r="M780" s="193">
        <v>5.5998000000000003E-3</v>
      </c>
      <c r="N780" s="193">
        <v>5.6086E-3</v>
      </c>
      <c r="O780" s="193">
        <v>5.5101999999999998E-3</v>
      </c>
      <c r="P780" s="193">
        <v>5.4207999999999999E-3</v>
      </c>
      <c r="Q780" s="193">
        <v>5.2824999999999999E-3</v>
      </c>
      <c r="R780" s="193">
        <v>5.0866000000000001E-3</v>
      </c>
      <c r="S780" s="193">
        <v>4.9397E-3</v>
      </c>
      <c r="T780" s="193">
        <v>4.7673999999999998E-3</v>
      </c>
    </row>
    <row r="781" spans="1:20" x14ac:dyDescent="0.25">
      <c r="C781" s="193" t="s">
        <v>1667</v>
      </c>
      <c r="D781" s="193">
        <v>8.9999999999999993E-3</v>
      </c>
      <c r="E781" s="193">
        <v>1.6E-2</v>
      </c>
      <c r="F781" s="193">
        <v>2.1000000000000001E-2</v>
      </c>
      <c r="G781" s="193">
        <v>2.5000000000000001E-2</v>
      </c>
      <c r="H781" s="193">
        <v>2.1000000000000001E-2</v>
      </c>
      <c r="I781" s="193">
        <v>1.7000000000000001E-2</v>
      </c>
      <c r="J781" s="193">
        <v>1.4999999999999999E-2</v>
      </c>
      <c r="K781" s="193">
        <v>1.2999999999999999E-2</v>
      </c>
      <c r="L781" s="193">
        <v>1.0999999999999999E-2</v>
      </c>
      <c r="M781" s="193">
        <v>1.0999999999999999E-2</v>
      </c>
      <c r="N781" s="193">
        <v>1.0999999999999999E-2</v>
      </c>
      <c r="O781" s="193">
        <v>1.0999999999999999E-2</v>
      </c>
      <c r="P781" s="193">
        <v>1.0999999999999999E-2</v>
      </c>
      <c r="Q781" s="193">
        <v>1.0999999999999999E-2</v>
      </c>
      <c r="R781" s="193">
        <v>1.0999999999999999E-2</v>
      </c>
      <c r="S781" s="193">
        <v>1.0999999999999999E-2</v>
      </c>
      <c r="T781" s="193">
        <v>0.01</v>
      </c>
    </row>
    <row r="782" spans="1:20" x14ac:dyDescent="0.25">
      <c r="C782" s="193" t="s">
        <v>1668</v>
      </c>
      <c r="D782" s="193">
        <v>1.4E-2</v>
      </c>
      <c r="E782" s="193">
        <v>2.3E-2</v>
      </c>
      <c r="F782" s="193">
        <v>2.8000000000000001E-2</v>
      </c>
      <c r="G782" s="193">
        <v>3.2000000000000001E-2</v>
      </c>
      <c r="H782" s="193">
        <v>2.8000000000000001E-2</v>
      </c>
      <c r="I782" s="193">
        <v>2.5000000000000001E-2</v>
      </c>
      <c r="J782" s="193">
        <v>2.3E-2</v>
      </c>
      <c r="K782" s="193">
        <v>2.1999999999999999E-2</v>
      </c>
      <c r="L782" s="193">
        <v>2.1000000000000001E-2</v>
      </c>
      <c r="M782" s="193">
        <v>0.02</v>
      </c>
      <c r="N782" s="193">
        <v>0.02</v>
      </c>
      <c r="O782" s="193">
        <v>2.1000000000000001E-2</v>
      </c>
      <c r="P782" s="193">
        <v>2.1000000000000001E-2</v>
      </c>
      <c r="Q782" s="193">
        <v>0.02</v>
      </c>
      <c r="R782" s="193">
        <v>0.02</v>
      </c>
      <c r="S782" s="193">
        <v>0.02</v>
      </c>
      <c r="T782" s="193">
        <v>1.9E-2</v>
      </c>
    </row>
    <row r="783" spans="1:20" x14ac:dyDescent="0.25">
      <c r="C783" s="193" t="s">
        <v>1669</v>
      </c>
      <c r="D783" s="193">
        <v>1.4999999999999999E-2</v>
      </c>
      <c r="E783" s="193">
        <v>1.9E-2</v>
      </c>
      <c r="F783" s="193">
        <v>2.3E-2</v>
      </c>
      <c r="G783" s="193">
        <v>2.5999999999999999E-2</v>
      </c>
      <c r="H783" s="193">
        <v>2.3E-2</v>
      </c>
      <c r="I783" s="193">
        <v>0.02</v>
      </c>
      <c r="J783" s="193">
        <v>1.7999999999999999E-2</v>
      </c>
      <c r="K783" s="193">
        <v>1.6E-2</v>
      </c>
      <c r="L783" s="193">
        <v>1.4999999999999999E-2</v>
      </c>
      <c r="M783" s="193">
        <v>1.4999999999999999E-2</v>
      </c>
      <c r="N783" s="193">
        <v>1.4E-2</v>
      </c>
      <c r="O783" s="193">
        <v>1.4999999999999999E-2</v>
      </c>
      <c r="P783" s="193">
        <v>1.4999999999999999E-2</v>
      </c>
      <c r="Q783" s="193">
        <v>1.4999999999999999E-2</v>
      </c>
      <c r="R783" s="193">
        <v>1.4999999999999999E-2</v>
      </c>
      <c r="S783" s="193">
        <v>1.4999999999999999E-2</v>
      </c>
      <c r="T783" s="193">
        <v>1.4999999999999999E-2</v>
      </c>
    </row>
    <row r="784" spans="1:20" x14ac:dyDescent="0.25">
      <c r="A784" s="193" t="s">
        <v>1921</v>
      </c>
      <c r="B784" s="193" t="s">
        <v>1922</v>
      </c>
      <c r="C784" s="193" t="s">
        <v>1664</v>
      </c>
      <c r="D784" s="193">
        <v>-5.6943999999999996E-3</v>
      </c>
      <c r="E784" s="193">
        <v>-1.2872E-2</v>
      </c>
      <c r="F784" s="193">
        <v>-1.4628E-2</v>
      </c>
      <c r="G784" s="193">
        <v>-1.7354000000000001E-2</v>
      </c>
      <c r="H784" s="193">
        <v>-1.1809999999999999E-2</v>
      </c>
      <c r="I784" s="193">
        <v>-7.3093999999999998E-3</v>
      </c>
      <c r="J784" s="193">
        <v>-6.8897000000000003E-3</v>
      </c>
      <c r="K784" s="193">
        <v>-5.9243999999999998E-3</v>
      </c>
      <c r="L784" s="193">
        <v>-5.6387E-3</v>
      </c>
      <c r="M784" s="193">
        <v>-3.5509999999999999E-3</v>
      </c>
      <c r="N784" s="193">
        <v>-1.8958E-3</v>
      </c>
      <c r="O784" s="193">
        <v>-1.2952E-3</v>
      </c>
      <c r="P784" s="193">
        <v>-1.7853000000000001E-3</v>
      </c>
      <c r="Q784" s="193">
        <v>-2.8019E-3</v>
      </c>
      <c r="R784" s="193">
        <v>-3.0718E-3</v>
      </c>
      <c r="S784" s="193">
        <v>-3.4055000000000001E-3</v>
      </c>
      <c r="T784" s="193">
        <v>-3.7163999999999999E-3</v>
      </c>
    </row>
    <row r="785" spans="1:20" x14ac:dyDescent="0.25">
      <c r="C785" s="193" t="s">
        <v>1665</v>
      </c>
      <c r="D785" s="193">
        <v>-6.0153999999999997E-3</v>
      </c>
      <c r="E785" s="193">
        <v>-1.2939000000000001E-2</v>
      </c>
      <c r="F785" s="193">
        <v>-1.4223E-2</v>
      </c>
      <c r="G785" s="193">
        <v>-1.6587999999999999E-2</v>
      </c>
      <c r="H785" s="193">
        <v>-1.0515E-2</v>
      </c>
      <c r="I785" s="193">
        <v>-6.0257000000000002E-3</v>
      </c>
      <c r="J785" s="193">
        <v>-6.0296000000000004E-3</v>
      </c>
      <c r="K785" s="193">
        <v>-5.4498000000000003E-3</v>
      </c>
      <c r="L785" s="193">
        <v>-5.2524E-3</v>
      </c>
      <c r="M785" s="193">
        <v>-3.1524000000000001E-3</v>
      </c>
      <c r="N785" s="193">
        <v>-1.7194000000000001E-3</v>
      </c>
      <c r="O785" s="193">
        <v>-1.4008E-3</v>
      </c>
      <c r="P785" s="193">
        <v>-1.8986999999999999E-3</v>
      </c>
      <c r="Q785" s="193">
        <v>-2.9813999999999999E-3</v>
      </c>
      <c r="R785" s="193">
        <v>-3.3779000000000001E-3</v>
      </c>
      <c r="S785" s="193">
        <v>-3.6170999999999998E-3</v>
      </c>
      <c r="T785" s="193">
        <v>-3.9047000000000001E-3</v>
      </c>
    </row>
    <row r="786" spans="1:20" x14ac:dyDescent="0.25">
      <c r="C786" s="193" t="s">
        <v>1666</v>
      </c>
      <c r="D786" s="193">
        <v>3.0300000000000001E-3</v>
      </c>
      <c r="E786" s="193">
        <v>4.4846E-3</v>
      </c>
      <c r="F786" s="193">
        <v>5.6392999999999999E-3</v>
      </c>
      <c r="G786" s="193">
        <v>6.2820000000000003E-3</v>
      </c>
      <c r="H786" s="193">
        <v>6.5623000000000001E-3</v>
      </c>
      <c r="I786" s="193">
        <v>6.6137000000000001E-3</v>
      </c>
      <c r="J786" s="193">
        <v>6.1081E-3</v>
      </c>
      <c r="K786" s="193">
        <v>5.9277000000000002E-3</v>
      </c>
      <c r="L786" s="193">
        <v>5.8557000000000001E-3</v>
      </c>
      <c r="M786" s="193">
        <v>5.6595999999999999E-3</v>
      </c>
      <c r="N786" s="193">
        <v>5.4739999999999997E-3</v>
      </c>
      <c r="O786" s="193">
        <v>5.2677000000000002E-3</v>
      </c>
      <c r="P786" s="193">
        <v>5.0715999999999999E-3</v>
      </c>
      <c r="Q786" s="193">
        <v>4.9195000000000003E-3</v>
      </c>
      <c r="R786" s="193">
        <v>4.8479999999999999E-3</v>
      </c>
      <c r="S786" s="193">
        <v>4.7793000000000002E-3</v>
      </c>
      <c r="T786" s="193">
        <v>4.6832999999999996E-3</v>
      </c>
    </row>
    <row r="787" spans="1:20" x14ac:dyDescent="0.25">
      <c r="C787" s="193" t="s">
        <v>1667</v>
      </c>
      <c r="D787" s="193">
        <v>0.02</v>
      </c>
      <c r="E787" s="193">
        <v>4.3999999999999997E-2</v>
      </c>
      <c r="F787" s="193">
        <v>5.5E-2</v>
      </c>
      <c r="G787" s="193">
        <v>6.6000000000000003E-2</v>
      </c>
      <c r="H787" s="193">
        <v>6.0999999999999999E-2</v>
      </c>
      <c r="I787" s="193">
        <v>5.2999999999999999E-2</v>
      </c>
      <c r="J787" s="193">
        <v>4.8000000000000001E-2</v>
      </c>
      <c r="K787" s="193">
        <v>4.3999999999999997E-2</v>
      </c>
      <c r="L787" s="193">
        <v>4.1000000000000002E-2</v>
      </c>
      <c r="M787" s="193">
        <v>3.7999999999999999E-2</v>
      </c>
      <c r="N787" s="193">
        <v>3.5000000000000003E-2</v>
      </c>
      <c r="O787" s="193">
        <v>3.3000000000000002E-2</v>
      </c>
      <c r="P787" s="193">
        <v>3.1E-2</v>
      </c>
      <c r="Q787" s="193">
        <v>0.03</v>
      </c>
      <c r="R787" s="193">
        <v>2.8000000000000001E-2</v>
      </c>
      <c r="S787" s="193">
        <v>2.7E-2</v>
      </c>
      <c r="T787" s="193">
        <v>2.5999999999999999E-2</v>
      </c>
    </row>
    <row r="788" spans="1:20" x14ac:dyDescent="0.25">
      <c r="C788" s="193" t="s">
        <v>1668</v>
      </c>
      <c r="D788" s="193">
        <v>2.5999999999999999E-2</v>
      </c>
      <c r="E788" s="193">
        <v>0.05</v>
      </c>
      <c r="F788" s="193">
        <v>0.06</v>
      </c>
      <c r="G788" s="193">
        <v>7.0999999999999994E-2</v>
      </c>
      <c r="H788" s="193">
        <v>6.5000000000000002E-2</v>
      </c>
      <c r="I788" s="193">
        <v>5.8000000000000003E-2</v>
      </c>
      <c r="J788" s="193">
        <v>5.2999999999999999E-2</v>
      </c>
      <c r="K788" s="193">
        <v>0.05</v>
      </c>
      <c r="L788" s="193">
        <v>4.7E-2</v>
      </c>
      <c r="M788" s="193">
        <v>4.3999999999999997E-2</v>
      </c>
      <c r="N788" s="193">
        <v>4.2000000000000003E-2</v>
      </c>
      <c r="O788" s="193">
        <v>0.04</v>
      </c>
      <c r="P788" s="193">
        <v>3.7999999999999999E-2</v>
      </c>
      <c r="Q788" s="193">
        <v>3.6999999999999998E-2</v>
      </c>
      <c r="R788" s="193">
        <v>3.5999999999999997E-2</v>
      </c>
      <c r="S788" s="193">
        <v>3.5000000000000003E-2</v>
      </c>
      <c r="T788" s="193">
        <v>3.4000000000000002E-2</v>
      </c>
    </row>
    <row r="789" spans="1:20" x14ac:dyDescent="0.25">
      <c r="C789" s="193" t="s">
        <v>1669</v>
      </c>
      <c r="D789" s="193">
        <v>2.1999999999999999E-2</v>
      </c>
      <c r="E789" s="193">
        <v>3.1E-2</v>
      </c>
      <c r="F789" s="193">
        <v>3.6999999999999998E-2</v>
      </c>
      <c r="G789" s="193">
        <v>4.2000000000000003E-2</v>
      </c>
      <c r="H789" s="193">
        <v>0.04</v>
      </c>
      <c r="I789" s="193">
        <v>3.7999999999999999E-2</v>
      </c>
      <c r="J789" s="193">
        <v>3.5999999999999997E-2</v>
      </c>
      <c r="K789" s="193">
        <v>3.4000000000000002E-2</v>
      </c>
      <c r="L789" s="193">
        <v>3.3000000000000002E-2</v>
      </c>
      <c r="M789" s="193">
        <v>3.2000000000000001E-2</v>
      </c>
      <c r="N789" s="193">
        <v>0.03</v>
      </c>
      <c r="O789" s="193">
        <v>2.9000000000000001E-2</v>
      </c>
      <c r="P789" s="193">
        <v>2.8000000000000001E-2</v>
      </c>
      <c r="Q789" s="193">
        <v>2.7E-2</v>
      </c>
      <c r="R789" s="193">
        <v>2.7E-2</v>
      </c>
      <c r="S789" s="193">
        <v>2.5999999999999999E-2</v>
      </c>
      <c r="T789" s="193">
        <v>2.5999999999999999E-2</v>
      </c>
    </row>
    <row r="790" spans="1:20" x14ac:dyDescent="0.25">
      <c r="A790" s="193" t="s">
        <v>1923</v>
      </c>
      <c r="B790" s="193" t="s">
        <v>1924</v>
      </c>
      <c r="C790" s="193" t="s">
        <v>1664</v>
      </c>
      <c r="D790" s="193">
        <v>-0.54859000000000002</v>
      </c>
      <c r="E790" s="193">
        <v>-1.0860000000000001</v>
      </c>
      <c r="F790" s="193">
        <v>-1.3528</v>
      </c>
      <c r="G790" s="193">
        <v>-1.3667</v>
      </c>
      <c r="H790" s="193">
        <v>0.19453999999999999</v>
      </c>
      <c r="I790" s="193">
        <v>6.7710999999999993E-2</v>
      </c>
      <c r="J790" s="193">
        <v>0.54747999999999997</v>
      </c>
      <c r="K790" s="193">
        <v>0.38273000000000001</v>
      </c>
      <c r="L790" s="193">
        <v>0.2036</v>
      </c>
      <c r="M790" s="193">
        <v>0.65961999999999998</v>
      </c>
      <c r="N790" s="193">
        <v>0.40462999999999999</v>
      </c>
      <c r="O790" s="193">
        <v>0.31618000000000002</v>
      </c>
      <c r="P790" s="193">
        <v>0.27768999999999999</v>
      </c>
      <c r="Q790" s="193">
        <v>7.4455999999999994E-2</v>
      </c>
      <c r="R790" s="193">
        <v>6.4191999999999999E-2</v>
      </c>
      <c r="S790" s="193">
        <v>4.3359000000000002E-2</v>
      </c>
      <c r="T790" s="193">
        <v>-2.1867000000000001E-2</v>
      </c>
    </row>
    <row r="791" spans="1:20" x14ac:dyDescent="0.25">
      <c r="C791" s="193" t="s">
        <v>1665</v>
      </c>
      <c r="D791" s="193">
        <v>-0.52307999999999999</v>
      </c>
      <c r="E791" s="193">
        <v>-1.1482000000000001</v>
      </c>
      <c r="F791" s="193">
        <v>-1.3349</v>
      </c>
      <c r="G791" s="193">
        <v>-1.2364999999999999</v>
      </c>
      <c r="H791" s="193">
        <v>0.33567999999999998</v>
      </c>
      <c r="I791" s="193">
        <v>0.17227999999999999</v>
      </c>
      <c r="J791" s="193">
        <v>0.53546000000000005</v>
      </c>
      <c r="K791" s="193">
        <v>0.31902000000000003</v>
      </c>
      <c r="L791" s="193">
        <v>0.15456</v>
      </c>
      <c r="M791" s="193">
        <v>0.61553999999999998</v>
      </c>
      <c r="N791" s="193">
        <v>0.37461</v>
      </c>
      <c r="O791" s="193">
        <v>0.27977000000000002</v>
      </c>
      <c r="P791" s="193">
        <v>0.24776000000000001</v>
      </c>
      <c r="Q791" s="193">
        <v>3.7967000000000001E-2</v>
      </c>
      <c r="R791" s="193">
        <v>1.3905000000000001E-2</v>
      </c>
      <c r="S791" s="193">
        <v>7.8615E-4</v>
      </c>
      <c r="T791" s="193">
        <v>-3.6118999999999998E-2</v>
      </c>
    </row>
    <row r="792" spans="1:20" x14ac:dyDescent="0.25">
      <c r="C792" s="193" t="s">
        <v>1666</v>
      </c>
      <c r="D792" s="193">
        <v>0.61992000000000003</v>
      </c>
      <c r="E792" s="193">
        <v>0.70372000000000001</v>
      </c>
      <c r="F792" s="193">
        <v>0.73843999999999999</v>
      </c>
      <c r="G792" s="193">
        <v>0.70682999999999996</v>
      </c>
      <c r="H792" s="193">
        <v>0.65937000000000001</v>
      </c>
      <c r="I792" s="193">
        <v>0.65256999999999998</v>
      </c>
      <c r="J792" s="193">
        <v>0.55188000000000004</v>
      </c>
      <c r="K792" s="193">
        <v>0.47493000000000002</v>
      </c>
      <c r="L792" s="193">
        <v>0.43276999999999999</v>
      </c>
      <c r="M792" s="193">
        <v>0.42315999999999998</v>
      </c>
      <c r="N792" s="193">
        <v>0.37767000000000001</v>
      </c>
      <c r="O792" s="193">
        <v>0.31523000000000001</v>
      </c>
      <c r="P792" s="193">
        <v>0.29243000000000002</v>
      </c>
      <c r="Q792" s="193">
        <v>0.25247999999999998</v>
      </c>
      <c r="R792" s="193">
        <v>0.23821999999999999</v>
      </c>
      <c r="S792" s="193">
        <v>0.21326000000000001</v>
      </c>
      <c r="T792" s="193">
        <v>0.18890000000000001</v>
      </c>
    </row>
    <row r="793" spans="1:20" x14ac:dyDescent="0.25">
      <c r="C793" s="193" t="s">
        <v>1667</v>
      </c>
      <c r="D793" s="193">
        <v>3.0000000000000001E-3</v>
      </c>
      <c r="E793" s="193">
        <v>1.0999999999999999E-2</v>
      </c>
      <c r="F793" s="193">
        <v>2.1000000000000001E-2</v>
      </c>
      <c r="G793" s="193">
        <v>3.1E-2</v>
      </c>
      <c r="H793" s="193">
        <v>2.9000000000000001E-2</v>
      </c>
      <c r="I793" s="193">
        <v>2.8000000000000001E-2</v>
      </c>
      <c r="J793" s="193">
        <v>2.9000000000000001E-2</v>
      </c>
      <c r="K793" s="193">
        <v>0.03</v>
      </c>
      <c r="L793" s="193">
        <v>0.03</v>
      </c>
      <c r="M793" s="193">
        <v>3.2000000000000001E-2</v>
      </c>
      <c r="N793" s="193">
        <v>3.2000000000000001E-2</v>
      </c>
      <c r="O793" s="193">
        <v>3.3000000000000002E-2</v>
      </c>
      <c r="P793" s="193">
        <v>3.3000000000000002E-2</v>
      </c>
      <c r="Q793" s="193">
        <v>3.3000000000000002E-2</v>
      </c>
      <c r="R793" s="193">
        <v>3.3000000000000002E-2</v>
      </c>
      <c r="S793" s="193">
        <v>3.3000000000000002E-2</v>
      </c>
      <c r="T793" s="193">
        <v>3.2000000000000001E-2</v>
      </c>
    </row>
    <row r="794" spans="1:20" x14ac:dyDescent="0.25">
      <c r="C794" s="193" t="s">
        <v>1668</v>
      </c>
      <c r="D794" s="193">
        <v>7.0000000000000001E-3</v>
      </c>
      <c r="E794" s="193">
        <v>1.7999999999999999E-2</v>
      </c>
      <c r="F794" s="193">
        <v>2.9000000000000001E-2</v>
      </c>
      <c r="G794" s="193">
        <v>3.7999999999999999E-2</v>
      </c>
      <c r="H794" s="193">
        <v>3.7999999999999999E-2</v>
      </c>
      <c r="I794" s="193">
        <v>3.9E-2</v>
      </c>
      <c r="J794" s="193">
        <v>4.1000000000000002E-2</v>
      </c>
      <c r="K794" s="193">
        <v>4.1000000000000002E-2</v>
      </c>
      <c r="L794" s="193">
        <v>4.2000000000000003E-2</v>
      </c>
      <c r="M794" s="193">
        <v>4.2999999999999997E-2</v>
      </c>
      <c r="N794" s="193">
        <v>4.3999999999999997E-2</v>
      </c>
      <c r="O794" s="193">
        <v>4.3999999999999997E-2</v>
      </c>
      <c r="P794" s="193">
        <v>4.4999999999999998E-2</v>
      </c>
      <c r="Q794" s="193">
        <v>4.4999999999999998E-2</v>
      </c>
      <c r="R794" s="193">
        <v>4.4999999999999998E-2</v>
      </c>
      <c r="S794" s="193">
        <v>4.4999999999999998E-2</v>
      </c>
      <c r="T794" s="193">
        <v>4.4999999999999998E-2</v>
      </c>
    </row>
    <row r="795" spans="1:20" x14ac:dyDescent="0.25">
      <c r="C795" s="193" t="s">
        <v>1669</v>
      </c>
      <c r="D795" s="193">
        <v>8.9999999999999993E-3</v>
      </c>
      <c r="E795" s="193">
        <v>1.4999999999999999E-2</v>
      </c>
      <c r="F795" s="193">
        <v>2.1000000000000001E-2</v>
      </c>
      <c r="G795" s="193">
        <v>2.4E-2</v>
      </c>
      <c r="H795" s="193">
        <v>2.1999999999999999E-2</v>
      </c>
      <c r="I795" s="193">
        <v>2.1999999999999999E-2</v>
      </c>
      <c r="J795" s="193">
        <v>2.1999999999999999E-2</v>
      </c>
      <c r="K795" s="193">
        <v>2.1999999999999999E-2</v>
      </c>
      <c r="L795" s="193">
        <v>2.1999999999999999E-2</v>
      </c>
      <c r="M795" s="193">
        <v>2.1999999999999999E-2</v>
      </c>
      <c r="N795" s="193">
        <v>2.1999999999999999E-2</v>
      </c>
      <c r="O795" s="193">
        <v>2.1999999999999999E-2</v>
      </c>
      <c r="P795" s="193">
        <v>2.1999999999999999E-2</v>
      </c>
      <c r="Q795" s="193">
        <v>2.1999999999999999E-2</v>
      </c>
      <c r="R795" s="193">
        <v>2.1999999999999999E-2</v>
      </c>
      <c r="S795" s="193">
        <v>2.1999999999999999E-2</v>
      </c>
      <c r="T795" s="193">
        <v>2.1999999999999999E-2</v>
      </c>
    </row>
    <row r="796" spans="1:20" x14ac:dyDescent="0.25">
      <c r="A796" s="193" t="s">
        <v>1925</v>
      </c>
      <c r="B796" s="193" t="s">
        <v>1926</v>
      </c>
      <c r="C796" s="193" t="s">
        <v>1664</v>
      </c>
      <c r="D796" s="193">
        <v>2.1415000000000002E-3</v>
      </c>
      <c r="E796" s="193">
        <v>-3.2707000000000001E-3</v>
      </c>
      <c r="F796" s="193">
        <v>-7.2056000000000004E-3</v>
      </c>
      <c r="G796" s="193">
        <v>-8.5962999999999994E-3</v>
      </c>
      <c r="H796" s="193">
        <v>-5.5874000000000002E-3</v>
      </c>
      <c r="I796" s="193">
        <v>-3.9215999999999999E-3</v>
      </c>
      <c r="J796" s="193">
        <v>-1.5233E-3</v>
      </c>
      <c r="K796" s="193">
        <v>-1.1896999999999999E-3</v>
      </c>
      <c r="L796" s="193">
        <v>-2.3920999999999999E-3</v>
      </c>
      <c r="M796" s="193">
        <v>-2.0823E-3</v>
      </c>
      <c r="N796" s="193">
        <v>-9.5080000000000002E-4</v>
      </c>
      <c r="O796" s="193">
        <v>2.7405000000000002E-4</v>
      </c>
      <c r="P796" s="193">
        <v>6.8948999999999996E-4</v>
      </c>
      <c r="Q796" s="193">
        <v>5.4538000000000004E-4</v>
      </c>
      <c r="R796" s="193">
        <v>5.8556999999999999E-4</v>
      </c>
      <c r="S796" s="193">
        <v>8.6691999999999997E-4</v>
      </c>
      <c r="T796" s="193">
        <v>1.1908999999999999E-3</v>
      </c>
    </row>
    <row r="797" spans="1:20" x14ac:dyDescent="0.25">
      <c r="C797" s="193" t="s">
        <v>1665</v>
      </c>
      <c r="D797" s="193">
        <v>2.6397999999999999E-3</v>
      </c>
      <c r="E797" s="193">
        <v>-2.7975000000000001E-3</v>
      </c>
      <c r="F797" s="193">
        <v>-6.2421000000000004E-3</v>
      </c>
      <c r="G797" s="193">
        <v>-6.9874000000000004E-3</v>
      </c>
      <c r="H797" s="193">
        <v>-3.6286000000000001E-3</v>
      </c>
      <c r="I797" s="193">
        <v>-2.3094000000000001E-3</v>
      </c>
      <c r="J797" s="193">
        <v>-1.7887E-4</v>
      </c>
      <c r="K797" s="193">
        <v>-1.7296E-4</v>
      </c>
      <c r="L797" s="193">
        <v>-1.5514000000000001E-3</v>
      </c>
      <c r="M797" s="193">
        <v>-9.8178999999999996E-4</v>
      </c>
      <c r="N797" s="193">
        <v>3.7270000000000001E-4</v>
      </c>
      <c r="O797" s="193">
        <v>1.5279E-3</v>
      </c>
      <c r="P797" s="193">
        <v>1.9605999999999998E-3</v>
      </c>
      <c r="Q797" s="193">
        <v>1.8136999999999999E-3</v>
      </c>
      <c r="R797" s="193">
        <v>1.8339000000000001E-3</v>
      </c>
      <c r="S797" s="193">
        <v>2.0718999999999998E-3</v>
      </c>
      <c r="T797" s="193">
        <v>2.4385000000000001E-3</v>
      </c>
    </row>
    <row r="798" spans="1:20" x14ac:dyDescent="0.25">
      <c r="C798" s="193" t="s">
        <v>1666</v>
      </c>
      <c r="D798" s="193">
        <v>7.8344999999999995E-3</v>
      </c>
      <c r="E798" s="193">
        <v>8.3800999999999997E-3</v>
      </c>
      <c r="F798" s="193">
        <v>9.5248999999999993E-3</v>
      </c>
      <c r="G798" s="193">
        <v>1.1096999999999999E-2</v>
      </c>
      <c r="H798" s="193">
        <v>1.1724E-2</v>
      </c>
      <c r="I798" s="193">
        <v>1.1856E-2</v>
      </c>
      <c r="J798" s="193">
        <v>1.1542999999999999E-2</v>
      </c>
      <c r="K798" s="193">
        <v>1.2154E-2</v>
      </c>
      <c r="L798" s="193">
        <v>1.2605E-2</v>
      </c>
      <c r="M798" s="193">
        <v>1.2942E-2</v>
      </c>
      <c r="N798" s="193">
        <v>1.3357000000000001E-2</v>
      </c>
      <c r="O798" s="193">
        <v>1.3506000000000001E-2</v>
      </c>
      <c r="P798" s="193">
        <v>1.3606E-2</v>
      </c>
      <c r="Q798" s="193">
        <v>1.3856E-2</v>
      </c>
      <c r="R798" s="193">
        <v>1.4004000000000001E-2</v>
      </c>
      <c r="S798" s="193">
        <v>1.4146000000000001E-2</v>
      </c>
      <c r="T798" s="193">
        <v>1.4227999999999999E-2</v>
      </c>
    </row>
    <row r="799" spans="1:20" x14ac:dyDescent="0.25">
      <c r="C799" s="193" t="s">
        <v>1667</v>
      </c>
      <c r="D799" s="193">
        <v>0</v>
      </c>
      <c r="E799" s="193">
        <v>0</v>
      </c>
      <c r="F799" s="193">
        <v>1E-3</v>
      </c>
      <c r="G799" s="193">
        <v>2E-3</v>
      </c>
      <c r="H799" s="193">
        <v>2E-3</v>
      </c>
      <c r="I799" s="193">
        <v>2E-3</v>
      </c>
      <c r="J799" s="193">
        <v>2E-3</v>
      </c>
      <c r="K799" s="193">
        <v>2E-3</v>
      </c>
      <c r="L799" s="193">
        <v>1E-3</v>
      </c>
      <c r="M799" s="193">
        <v>1E-3</v>
      </c>
      <c r="N799" s="193">
        <v>1E-3</v>
      </c>
      <c r="O799" s="193">
        <v>1E-3</v>
      </c>
      <c r="P799" s="193">
        <v>1E-3</v>
      </c>
      <c r="Q799" s="193">
        <v>1E-3</v>
      </c>
      <c r="R799" s="193">
        <v>1E-3</v>
      </c>
      <c r="S799" s="193">
        <v>1E-3</v>
      </c>
      <c r="T799" s="193">
        <v>1E-3</v>
      </c>
    </row>
    <row r="800" spans="1:20" x14ac:dyDescent="0.25">
      <c r="C800" s="193" t="s">
        <v>1668</v>
      </c>
      <c r="D800" s="193">
        <v>4.0000000000000001E-3</v>
      </c>
      <c r="E800" s="193">
        <v>4.0000000000000001E-3</v>
      </c>
      <c r="F800" s="193">
        <v>5.0000000000000001E-3</v>
      </c>
      <c r="G800" s="193">
        <v>6.0000000000000001E-3</v>
      </c>
      <c r="H800" s="193">
        <v>7.0000000000000001E-3</v>
      </c>
      <c r="I800" s="193">
        <v>7.0000000000000001E-3</v>
      </c>
      <c r="J800" s="193">
        <v>7.0000000000000001E-3</v>
      </c>
      <c r="K800" s="193">
        <v>8.0000000000000002E-3</v>
      </c>
      <c r="L800" s="193">
        <v>8.0000000000000002E-3</v>
      </c>
      <c r="M800" s="193">
        <v>8.0000000000000002E-3</v>
      </c>
      <c r="N800" s="193">
        <v>8.0000000000000002E-3</v>
      </c>
      <c r="O800" s="193">
        <v>8.0000000000000002E-3</v>
      </c>
      <c r="P800" s="193">
        <v>8.9999999999999993E-3</v>
      </c>
      <c r="Q800" s="193">
        <v>8.9999999999999993E-3</v>
      </c>
      <c r="R800" s="193">
        <v>8.9999999999999993E-3</v>
      </c>
      <c r="S800" s="193">
        <v>8.9999999999999993E-3</v>
      </c>
      <c r="T800" s="193">
        <v>8.9999999999999993E-3</v>
      </c>
    </row>
    <row r="801" spans="1:20" x14ac:dyDescent="0.25">
      <c r="C801" s="193" t="s">
        <v>1669</v>
      </c>
      <c r="D801" s="193">
        <v>6.0000000000000001E-3</v>
      </c>
      <c r="E801" s="193">
        <v>4.0000000000000001E-3</v>
      </c>
      <c r="F801" s="193">
        <v>6.0000000000000001E-3</v>
      </c>
      <c r="G801" s="193">
        <v>7.0000000000000001E-3</v>
      </c>
      <c r="H801" s="193">
        <v>8.0000000000000002E-3</v>
      </c>
      <c r="I801" s="193">
        <v>8.9999999999999993E-3</v>
      </c>
      <c r="J801" s="193">
        <v>8.9999999999999993E-3</v>
      </c>
      <c r="K801" s="193">
        <v>8.9999999999999993E-3</v>
      </c>
      <c r="L801" s="193">
        <v>8.9999999999999993E-3</v>
      </c>
      <c r="M801" s="193">
        <v>0.01</v>
      </c>
      <c r="N801" s="193">
        <v>0.01</v>
      </c>
      <c r="O801" s="193">
        <v>0.01</v>
      </c>
      <c r="P801" s="193">
        <v>1.0999999999999999E-2</v>
      </c>
      <c r="Q801" s="193">
        <v>1.0999999999999999E-2</v>
      </c>
      <c r="R801" s="193">
        <v>1.0999999999999999E-2</v>
      </c>
      <c r="S801" s="193">
        <v>1.0999999999999999E-2</v>
      </c>
      <c r="T801" s="193">
        <v>1.2E-2</v>
      </c>
    </row>
    <row r="802" spans="1:20" x14ac:dyDescent="0.25">
      <c r="A802" s="193" t="s">
        <v>1927</v>
      </c>
      <c r="B802" s="193" t="s">
        <v>1928</v>
      </c>
      <c r="C802" s="193" t="s">
        <v>1664</v>
      </c>
      <c r="D802" s="193">
        <v>2.3536999999999999E-4</v>
      </c>
      <c r="E802" s="193">
        <v>-4.9851000000000001E-5</v>
      </c>
      <c r="F802" s="193">
        <v>7.0753999999999994E-5</v>
      </c>
      <c r="G802" s="193">
        <v>1.4210000000000001E-4</v>
      </c>
      <c r="H802" s="193">
        <v>1.7238E-4</v>
      </c>
      <c r="I802" s="193">
        <v>3.8468999999999998E-4</v>
      </c>
      <c r="J802" s="193">
        <v>4.505E-4</v>
      </c>
      <c r="K802" s="193">
        <v>5.3395000000000005E-4</v>
      </c>
      <c r="L802" s="193">
        <v>6.2967999999999997E-4</v>
      </c>
      <c r="M802" s="193">
        <v>6.9923999999999995E-4</v>
      </c>
      <c r="N802" s="193">
        <v>7.6385999999999999E-4</v>
      </c>
      <c r="O802" s="193">
        <v>8.0477999999999995E-4</v>
      </c>
      <c r="P802" s="193">
        <v>8.2145000000000004E-4</v>
      </c>
      <c r="Q802" s="193">
        <v>8.1008000000000002E-4</v>
      </c>
      <c r="R802" s="193">
        <v>8.0462000000000003E-4</v>
      </c>
      <c r="S802" s="193">
        <v>7.8907000000000001E-4</v>
      </c>
      <c r="T802" s="193">
        <v>7.607E-4</v>
      </c>
    </row>
    <row r="803" spans="1:20" x14ac:dyDescent="0.25">
      <c r="C803" s="193" t="s">
        <v>1665</v>
      </c>
      <c r="D803" s="193">
        <v>2.1680000000000001E-4</v>
      </c>
      <c r="E803" s="193">
        <v>-7.2403000000000005E-5</v>
      </c>
      <c r="F803" s="193">
        <v>4.3599E-5</v>
      </c>
      <c r="G803" s="193">
        <v>1.1046E-4</v>
      </c>
      <c r="H803" s="193">
        <v>1.4941999999999999E-4</v>
      </c>
      <c r="I803" s="193">
        <v>3.6238999999999998E-4</v>
      </c>
      <c r="J803" s="193">
        <v>4.2348E-4</v>
      </c>
      <c r="K803" s="193">
        <v>4.9470000000000004E-4</v>
      </c>
      <c r="L803" s="193">
        <v>5.7994000000000003E-4</v>
      </c>
      <c r="M803" s="193">
        <v>6.4039999999999995E-4</v>
      </c>
      <c r="N803" s="193">
        <v>6.9631000000000001E-4</v>
      </c>
      <c r="O803" s="193">
        <v>7.2765000000000004E-4</v>
      </c>
      <c r="P803" s="193">
        <v>7.3749000000000004E-4</v>
      </c>
      <c r="Q803" s="193">
        <v>7.2090999999999995E-4</v>
      </c>
      <c r="R803" s="193">
        <v>7.0903000000000003E-4</v>
      </c>
      <c r="S803" s="193">
        <v>6.935E-4</v>
      </c>
      <c r="T803" s="193">
        <v>6.6668000000000001E-4</v>
      </c>
    </row>
    <row r="804" spans="1:20" x14ac:dyDescent="0.25">
      <c r="C804" s="193" t="s">
        <v>1666</v>
      </c>
      <c r="D804" s="193">
        <v>1.5292999999999999E-4</v>
      </c>
      <c r="E804" s="193">
        <v>1.6642E-4</v>
      </c>
      <c r="F804" s="193">
        <v>2.1306E-4</v>
      </c>
      <c r="G804" s="193">
        <v>2.7530000000000002E-4</v>
      </c>
      <c r="H804" s="193">
        <v>3.3149999999999998E-4</v>
      </c>
      <c r="I804" s="193">
        <v>3.7765999999999999E-4</v>
      </c>
      <c r="J804" s="193">
        <v>4.2087E-4</v>
      </c>
      <c r="K804" s="193">
        <v>4.6649000000000001E-4</v>
      </c>
      <c r="L804" s="193">
        <v>5.1013999999999996E-4</v>
      </c>
      <c r="M804" s="193">
        <v>5.4929000000000002E-4</v>
      </c>
      <c r="N804" s="193">
        <v>5.8383999999999997E-4</v>
      </c>
      <c r="O804" s="193">
        <v>6.1134999999999998E-4</v>
      </c>
      <c r="P804" s="193">
        <v>6.2759000000000003E-4</v>
      </c>
      <c r="Q804" s="193">
        <v>6.3847999999999997E-4</v>
      </c>
      <c r="R804" s="193">
        <v>6.4623000000000002E-4</v>
      </c>
      <c r="S804" s="193">
        <v>6.4853000000000003E-4</v>
      </c>
      <c r="T804" s="193">
        <v>6.4811999999999997E-4</v>
      </c>
    </row>
    <row r="805" spans="1:20" x14ac:dyDescent="0.25">
      <c r="C805" s="193" t="s">
        <v>1667</v>
      </c>
      <c r="D805" s="193">
        <v>8.0000000000000002E-3</v>
      </c>
      <c r="E805" s="193">
        <v>3.0000000000000001E-3</v>
      </c>
      <c r="F805" s="193">
        <v>2E-3</v>
      </c>
      <c r="G805" s="193">
        <v>1E-3</v>
      </c>
      <c r="H805" s="193">
        <v>1E-3</v>
      </c>
      <c r="I805" s="193">
        <v>2E-3</v>
      </c>
      <c r="J805" s="193">
        <v>2E-3</v>
      </c>
      <c r="K805" s="193">
        <v>3.0000000000000001E-3</v>
      </c>
      <c r="L805" s="193">
        <v>4.0000000000000001E-3</v>
      </c>
      <c r="M805" s="193">
        <v>4.0000000000000001E-3</v>
      </c>
      <c r="N805" s="193">
        <v>5.0000000000000001E-3</v>
      </c>
      <c r="O805" s="193">
        <v>5.0000000000000001E-3</v>
      </c>
      <c r="P805" s="193">
        <v>6.0000000000000001E-3</v>
      </c>
      <c r="Q805" s="193">
        <v>6.0000000000000001E-3</v>
      </c>
      <c r="R805" s="193">
        <v>6.0000000000000001E-3</v>
      </c>
      <c r="S805" s="193">
        <v>6.0000000000000001E-3</v>
      </c>
      <c r="T805" s="193">
        <v>6.0000000000000001E-3</v>
      </c>
    </row>
    <row r="806" spans="1:20" x14ac:dyDescent="0.25">
      <c r="C806" s="193" t="s">
        <v>1668</v>
      </c>
      <c r="D806" s="193">
        <v>8.9999999999999993E-3</v>
      </c>
      <c r="E806" s="193">
        <v>6.0000000000000001E-3</v>
      </c>
      <c r="F806" s="193">
        <v>4.0000000000000001E-3</v>
      </c>
      <c r="G806" s="193">
        <v>4.0000000000000001E-3</v>
      </c>
      <c r="H806" s="193">
        <v>4.0000000000000001E-3</v>
      </c>
      <c r="I806" s="193">
        <v>5.0000000000000001E-3</v>
      </c>
      <c r="J806" s="193">
        <v>6.0000000000000001E-3</v>
      </c>
      <c r="K806" s="193">
        <v>6.0000000000000001E-3</v>
      </c>
      <c r="L806" s="193">
        <v>7.0000000000000001E-3</v>
      </c>
      <c r="M806" s="193">
        <v>8.0000000000000002E-3</v>
      </c>
      <c r="N806" s="193">
        <v>8.0000000000000002E-3</v>
      </c>
      <c r="O806" s="193">
        <v>8.9999999999999993E-3</v>
      </c>
      <c r="P806" s="193">
        <v>0.01</v>
      </c>
      <c r="Q806" s="193">
        <v>0.01</v>
      </c>
      <c r="R806" s="193">
        <v>0.01</v>
      </c>
      <c r="S806" s="193">
        <v>0.01</v>
      </c>
      <c r="T806" s="193">
        <v>0.01</v>
      </c>
    </row>
    <row r="807" spans="1:20" x14ac:dyDescent="0.25">
      <c r="C807" s="193" t="s">
        <v>1669</v>
      </c>
      <c r="D807" s="193">
        <v>0.01</v>
      </c>
      <c r="E807" s="193">
        <v>4.0000000000000001E-3</v>
      </c>
      <c r="F807" s="193">
        <v>4.0000000000000001E-3</v>
      </c>
      <c r="G807" s="193">
        <v>4.0000000000000001E-3</v>
      </c>
      <c r="H807" s="193">
        <v>4.0000000000000001E-3</v>
      </c>
      <c r="I807" s="193">
        <v>6.0000000000000001E-3</v>
      </c>
      <c r="J807" s="193">
        <v>7.0000000000000001E-3</v>
      </c>
      <c r="K807" s="193">
        <v>8.0000000000000002E-3</v>
      </c>
      <c r="L807" s="193">
        <v>8.9999999999999993E-3</v>
      </c>
      <c r="M807" s="193">
        <v>0.01</v>
      </c>
      <c r="N807" s="193">
        <v>1.0999999999999999E-2</v>
      </c>
      <c r="O807" s="193">
        <v>1.0999999999999999E-2</v>
      </c>
      <c r="P807" s="193">
        <v>1.2E-2</v>
      </c>
      <c r="Q807" s="193">
        <v>1.2999999999999999E-2</v>
      </c>
      <c r="R807" s="193">
        <v>1.2999999999999999E-2</v>
      </c>
      <c r="S807" s="193">
        <v>1.2999999999999999E-2</v>
      </c>
      <c r="T807" s="193">
        <v>1.4E-2</v>
      </c>
    </row>
    <row r="808" spans="1:20" x14ac:dyDescent="0.25">
      <c r="A808" s="193" t="s">
        <v>1929</v>
      </c>
      <c r="B808" s="193" t="s">
        <v>1930</v>
      </c>
      <c r="C808" s="193" t="s">
        <v>1664</v>
      </c>
      <c r="D808" s="193">
        <v>2.2188000000000001E-4</v>
      </c>
      <c r="E808" s="193">
        <v>-9.5596000000000008E-6</v>
      </c>
      <c r="F808" s="193">
        <v>7.2224999999999994E-5</v>
      </c>
      <c r="G808" s="193">
        <v>9.0914000000000004E-5</v>
      </c>
      <c r="H808" s="193">
        <v>5.1211000000000001E-5</v>
      </c>
      <c r="I808" s="193">
        <v>9.4163E-5</v>
      </c>
      <c r="J808" s="193">
        <v>3.9551999999999997E-5</v>
      </c>
      <c r="K808" s="193">
        <v>5.0365999999999999E-5</v>
      </c>
      <c r="L808" s="193">
        <v>1.133E-4</v>
      </c>
      <c r="M808" s="193">
        <v>1.7351000000000001E-4</v>
      </c>
      <c r="N808" s="193">
        <v>2.5882999999999999E-4</v>
      </c>
      <c r="O808" s="193">
        <v>3.2189000000000002E-4</v>
      </c>
      <c r="P808" s="193">
        <v>3.8026999999999999E-4</v>
      </c>
      <c r="Q808" s="193">
        <v>4.2403999999999999E-4</v>
      </c>
      <c r="R808" s="193">
        <v>4.6694999999999999E-4</v>
      </c>
      <c r="S808" s="193">
        <v>5.0491000000000002E-4</v>
      </c>
      <c r="T808" s="193">
        <v>5.3023000000000002E-4</v>
      </c>
    </row>
    <row r="809" spans="1:20" x14ac:dyDescent="0.25">
      <c r="C809" s="193" t="s">
        <v>1665</v>
      </c>
      <c r="D809" s="193">
        <v>2.2063000000000001E-4</v>
      </c>
      <c r="E809" s="193">
        <v>-3.4278999999999998E-6</v>
      </c>
      <c r="F809" s="193">
        <v>6.7466999999999996E-5</v>
      </c>
      <c r="G809" s="193">
        <v>6.4762000000000001E-5</v>
      </c>
      <c r="H809" s="193">
        <v>2.6242999999999999E-5</v>
      </c>
      <c r="I809" s="193">
        <v>7.1549000000000002E-5</v>
      </c>
      <c r="J809" s="193">
        <v>2.8833E-5</v>
      </c>
      <c r="K809" s="193">
        <v>4.3414000000000001E-5</v>
      </c>
      <c r="L809" s="193">
        <v>1.0179999999999999E-4</v>
      </c>
      <c r="M809" s="193">
        <v>1.5355999999999999E-4</v>
      </c>
      <c r="N809" s="193">
        <v>2.2785000000000001E-4</v>
      </c>
      <c r="O809" s="193">
        <v>2.8121999999999999E-4</v>
      </c>
      <c r="P809" s="193">
        <v>3.301E-4</v>
      </c>
      <c r="Q809" s="193">
        <v>3.6555000000000002E-4</v>
      </c>
      <c r="R809" s="193">
        <v>4.0202E-4</v>
      </c>
      <c r="S809" s="193">
        <v>4.3494999999999997E-4</v>
      </c>
      <c r="T809" s="193">
        <v>4.5269E-4</v>
      </c>
    </row>
    <row r="810" spans="1:20" x14ac:dyDescent="0.25">
      <c r="C810" s="193" t="s">
        <v>1666</v>
      </c>
      <c r="D810" s="193">
        <v>2.4866999999999999E-4</v>
      </c>
      <c r="E810" s="193">
        <v>2.2932000000000001E-4</v>
      </c>
      <c r="F810" s="193">
        <v>2.8328000000000001E-4</v>
      </c>
      <c r="G810" s="193">
        <v>3.6790999999999999E-4</v>
      </c>
      <c r="H810" s="193">
        <v>4.1247000000000001E-4</v>
      </c>
      <c r="I810" s="193">
        <v>4.4928999999999998E-4</v>
      </c>
      <c r="J810" s="193">
        <v>4.8718999999999998E-4</v>
      </c>
      <c r="K810" s="193">
        <v>5.2495999999999999E-4</v>
      </c>
      <c r="L810" s="193">
        <v>5.6738999999999997E-4</v>
      </c>
      <c r="M810" s="193">
        <v>5.9986999999999996E-4</v>
      </c>
      <c r="N810" s="193">
        <v>6.3188999999999997E-4</v>
      </c>
      <c r="O810" s="193">
        <v>6.5264999999999995E-4</v>
      </c>
      <c r="P810" s="193">
        <v>6.6427999999999995E-4</v>
      </c>
      <c r="Q810" s="193">
        <v>6.8075000000000004E-4</v>
      </c>
      <c r="R810" s="193">
        <v>6.9123000000000003E-4</v>
      </c>
      <c r="S810" s="193">
        <v>6.9592000000000005E-4</v>
      </c>
      <c r="T810" s="193">
        <v>6.9908000000000004E-4</v>
      </c>
    </row>
    <row r="811" spans="1:20" x14ac:dyDescent="0.25">
      <c r="C811" s="193" t="s">
        <v>1667</v>
      </c>
      <c r="D811" s="193">
        <v>2E-3</v>
      </c>
      <c r="E811" s="193">
        <v>1E-3</v>
      </c>
      <c r="F811" s="193">
        <v>0</v>
      </c>
      <c r="G811" s="193">
        <v>0</v>
      </c>
      <c r="H811" s="193">
        <v>0</v>
      </c>
      <c r="I811" s="193">
        <v>0</v>
      </c>
      <c r="J811" s="193">
        <v>0</v>
      </c>
      <c r="K811" s="193">
        <v>0</v>
      </c>
      <c r="L811" s="193">
        <v>0</v>
      </c>
      <c r="M811" s="193">
        <v>0</v>
      </c>
      <c r="N811" s="193">
        <v>0</v>
      </c>
      <c r="O811" s="193">
        <v>0</v>
      </c>
      <c r="P811" s="193">
        <v>0</v>
      </c>
      <c r="Q811" s="193">
        <v>0</v>
      </c>
      <c r="R811" s="193">
        <v>0</v>
      </c>
      <c r="S811" s="193">
        <v>1E-3</v>
      </c>
      <c r="T811" s="193">
        <v>1E-3</v>
      </c>
    </row>
    <row r="812" spans="1:20" x14ac:dyDescent="0.25">
      <c r="C812" s="193" t="s">
        <v>1668</v>
      </c>
      <c r="D812" s="193">
        <v>5.0000000000000001E-3</v>
      </c>
      <c r="E812" s="193">
        <v>3.0000000000000001E-3</v>
      </c>
      <c r="F812" s="193">
        <v>2E-3</v>
      </c>
      <c r="G812" s="193">
        <v>2E-3</v>
      </c>
      <c r="H812" s="193">
        <v>2E-3</v>
      </c>
      <c r="I812" s="193">
        <v>2E-3</v>
      </c>
      <c r="J812" s="193">
        <v>2E-3</v>
      </c>
      <c r="K812" s="193">
        <v>2E-3</v>
      </c>
      <c r="L812" s="193">
        <v>2E-3</v>
      </c>
      <c r="M812" s="193">
        <v>2E-3</v>
      </c>
      <c r="N812" s="193">
        <v>3.0000000000000001E-3</v>
      </c>
      <c r="O812" s="193">
        <v>3.0000000000000001E-3</v>
      </c>
      <c r="P812" s="193">
        <v>3.0000000000000001E-3</v>
      </c>
      <c r="Q812" s="193">
        <v>3.0000000000000001E-3</v>
      </c>
      <c r="R812" s="193">
        <v>3.0000000000000001E-3</v>
      </c>
      <c r="S812" s="193">
        <v>3.0000000000000001E-3</v>
      </c>
      <c r="T812" s="193">
        <v>3.0000000000000001E-3</v>
      </c>
    </row>
    <row r="813" spans="1:20" x14ac:dyDescent="0.25">
      <c r="C813" s="193" t="s">
        <v>1669</v>
      </c>
      <c r="D813" s="193">
        <v>5.0000000000000001E-3</v>
      </c>
      <c r="E813" s="193">
        <v>3.0000000000000001E-3</v>
      </c>
      <c r="F813" s="193">
        <v>2E-3</v>
      </c>
      <c r="G813" s="193">
        <v>3.0000000000000001E-3</v>
      </c>
      <c r="H813" s="193">
        <v>3.0000000000000001E-3</v>
      </c>
      <c r="I813" s="193">
        <v>3.0000000000000001E-3</v>
      </c>
      <c r="J813" s="193">
        <v>3.0000000000000001E-3</v>
      </c>
      <c r="K813" s="193">
        <v>3.0000000000000001E-3</v>
      </c>
      <c r="L813" s="193">
        <v>3.0000000000000001E-3</v>
      </c>
      <c r="M813" s="193">
        <v>4.0000000000000001E-3</v>
      </c>
      <c r="N813" s="193">
        <v>4.0000000000000001E-3</v>
      </c>
      <c r="O813" s="193">
        <v>4.0000000000000001E-3</v>
      </c>
      <c r="P813" s="193">
        <v>4.0000000000000001E-3</v>
      </c>
      <c r="Q813" s="193">
        <v>5.0000000000000001E-3</v>
      </c>
      <c r="R813" s="193">
        <v>5.0000000000000001E-3</v>
      </c>
      <c r="S813" s="193">
        <v>5.0000000000000001E-3</v>
      </c>
      <c r="T813" s="193">
        <v>5.0000000000000001E-3</v>
      </c>
    </row>
    <row r="814" spans="1:20" x14ac:dyDescent="0.25">
      <c r="A814" s="193" t="s">
        <v>1931</v>
      </c>
      <c r="B814" s="193" t="s">
        <v>1932</v>
      </c>
      <c r="C814" s="193" t="s">
        <v>1664</v>
      </c>
      <c r="D814" s="193">
        <v>9.4087999999999998E-5</v>
      </c>
      <c r="E814" s="193">
        <v>-2.6711999999999998E-4</v>
      </c>
      <c r="F814" s="193">
        <v>-1.4750000000000001E-4</v>
      </c>
      <c r="G814" s="193">
        <v>-1.1619E-4</v>
      </c>
      <c r="H814" s="193">
        <v>-1.3674999999999999E-4</v>
      </c>
      <c r="I814" s="193">
        <v>8.1423999999999998E-5</v>
      </c>
      <c r="J814" s="193">
        <v>7.0407000000000005E-5</v>
      </c>
      <c r="K814" s="193">
        <v>8.7956999999999998E-5</v>
      </c>
      <c r="L814" s="193">
        <v>1.1314E-4</v>
      </c>
      <c r="M814" s="193">
        <v>1.0056999999999999E-4</v>
      </c>
      <c r="N814" s="193">
        <v>9.3801000000000005E-5</v>
      </c>
      <c r="O814" s="193">
        <v>8.2979000000000006E-5</v>
      </c>
      <c r="P814" s="193">
        <v>4.9342999999999998E-5</v>
      </c>
      <c r="Q814" s="193">
        <v>-1.5305E-6</v>
      </c>
      <c r="R814" s="193">
        <v>-2.6259E-5</v>
      </c>
      <c r="S814" s="193">
        <v>-5.7547999999999999E-5</v>
      </c>
      <c r="T814" s="193">
        <v>-9.5101999999999998E-5</v>
      </c>
    </row>
    <row r="815" spans="1:20" x14ac:dyDescent="0.25">
      <c r="C815" s="193" t="s">
        <v>1665</v>
      </c>
      <c r="D815" s="193">
        <v>8.7484999999999993E-5</v>
      </c>
      <c r="E815" s="193">
        <v>-2.6531999999999999E-4</v>
      </c>
      <c r="F815" s="193">
        <v>-1.3878999999999999E-4</v>
      </c>
      <c r="G815" s="193">
        <v>-1.0828E-4</v>
      </c>
      <c r="H815" s="193">
        <v>-1.0309E-4</v>
      </c>
      <c r="I815" s="193">
        <v>1.2016E-4</v>
      </c>
      <c r="J815" s="193">
        <v>1.0459999999999999E-4</v>
      </c>
      <c r="K815" s="193">
        <v>1.087E-4</v>
      </c>
      <c r="L815" s="193">
        <v>1.3150999999999999E-4</v>
      </c>
      <c r="M815" s="193">
        <v>1.1985999999999999E-4</v>
      </c>
      <c r="N815" s="193">
        <v>1.1375E-4</v>
      </c>
      <c r="O815" s="193">
        <v>1.0092E-4</v>
      </c>
      <c r="P815" s="193">
        <v>6.8157000000000005E-5</v>
      </c>
      <c r="Q815" s="193">
        <v>1.7941E-5</v>
      </c>
      <c r="R815" s="193">
        <v>-1.0834E-5</v>
      </c>
      <c r="S815" s="193">
        <v>-3.5342999999999997E-5</v>
      </c>
      <c r="T815" s="193">
        <v>-6.5531999999999995E-5</v>
      </c>
    </row>
    <row r="816" spans="1:20" x14ac:dyDescent="0.25">
      <c r="C816" s="193" t="s">
        <v>1666</v>
      </c>
      <c r="D816" s="193">
        <v>2.0536E-4</v>
      </c>
      <c r="E816" s="193">
        <v>1.8828000000000001E-4</v>
      </c>
      <c r="F816" s="193">
        <v>2.2266000000000001E-4</v>
      </c>
      <c r="G816" s="193">
        <v>2.7305E-4</v>
      </c>
      <c r="H816" s="193">
        <v>3.1353000000000002E-4</v>
      </c>
      <c r="I816" s="193">
        <v>3.3949000000000002E-4</v>
      </c>
      <c r="J816" s="193">
        <v>3.6322999999999998E-4</v>
      </c>
      <c r="K816" s="193">
        <v>3.8806000000000002E-4</v>
      </c>
      <c r="L816" s="193">
        <v>4.1417E-4</v>
      </c>
      <c r="M816" s="193">
        <v>4.3768000000000002E-4</v>
      </c>
      <c r="N816" s="193">
        <v>4.5472999999999998E-4</v>
      </c>
      <c r="O816" s="193">
        <v>4.6933000000000001E-4</v>
      </c>
      <c r="P816" s="193">
        <v>4.7394000000000001E-4</v>
      </c>
      <c r="Q816" s="193">
        <v>4.7673000000000002E-4</v>
      </c>
      <c r="R816" s="193">
        <v>4.7919999999999999E-4</v>
      </c>
      <c r="S816" s="193">
        <v>4.7586999999999998E-4</v>
      </c>
      <c r="T816" s="193">
        <v>4.7087000000000002E-4</v>
      </c>
    </row>
    <row r="817" spans="1:20" x14ac:dyDescent="0.25">
      <c r="C817" s="193" t="s">
        <v>1667</v>
      </c>
      <c r="D817" s="193">
        <v>1E-3</v>
      </c>
      <c r="E817" s="193">
        <v>3.0000000000000001E-3</v>
      </c>
      <c r="F817" s="193">
        <v>2E-3</v>
      </c>
      <c r="G817" s="193">
        <v>1E-3</v>
      </c>
      <c r="H817" s="193">
        <v>1E-3</v>
      </c>
      <c r="I817" s="193">
        <v>1E-3</v>
      </c>
      <c r="J817" s="193">
        <v>1E-3</v>
      </c>
      <c r="K817" s="193">
        <v>1E-3</v>
      </c>
      <c r="L817" s="193">
        <v>0</v>
      </c>
      <c r="M817" s="193">
        <v>0</v>
      </c>
      <c r="N817" s="193">
        <v>0</v>
      </c>
      <c r="O817" s="193">
        <v>0</v>
      </c>
      <c r="P817" s="193">
        <v>0</v>
      </c>
      <c r="Q817" s="193">
        <v>0</v>
      </c>
      <c r="R817" s="193">
        <v>0</v>
      </c>
      <c r="S817" s="193">
        <v>0</v>
      </c>
      <c r="T817" s="193">
        <v>0</v>
      </c>
    </row>
    <row r="818" spans="1:20" x14ac:dyDescent="0.25">
      <c r="C818" s="193" t="s">
        <v>1668</v>
      </c>
      <c r="D818" s="193">
        <v>3.0000000000000001E-3</v>
      </c>
      <c r="E818" s="193">
        <v>5.0000000000000001E-3</v>
      </c>
      <c r="F818" s="193">
        <v>4.0000000000000001E-3</v>
      </c>
      <c r="G818" s="193">
        <v>4.0000000000000001E-3</v>
      </c>
      <c r="H818" s="193">
        <v>3.0000000000000001E-3</v>
      </c>
      <c r="I818" s="193">
        <v>3.0000000000000001E-3</v>
      </c>
      <c r="J818" s="193">
        <v>3.0000000000000001E-3</v>
      </c>
      <c r="K818" s="193">
        <v>3.0000000000000001E-3</v>
      </c>
      <c r="L818" s="193">
        <v>3.0000000000000001E-3</v>
      </c>
      <c r="M818" s="193">
        <v>3.0000000000000001E-3</v>
      </c>
      <c r="N818" s="193">
        <v>4.0000000000000001E-3</v>
      </c>
      <c r="O818" s="193">
        <v>4.0000000000000001E-3</v>
      </c>
      <c r="P818" s="193">
        <v>4.0000000000000001E-3</v>
      </c>
      <c r="Q818" s="193">
        <v>4.0000000000000001E-3</v>
      </c>
      <c r="R818" s="193">
        <v>4.0000000000000001E-3</v>
      </c>
      <c r="S818" s="193">
        <v>4.0000000000000001E-3</v>
      </c>
      <c r="T818" s="193">
        <v>4.0000000000000001E-3</v>
      </c>
    </row>
    <row r="819" spans="1:20" x14ac:dyDescent="0.25">
      <c r="C819" s="193" t="s">
        <v>1669</v>
      </c>
      <c r="D819" s="193">
        <v>5.0000000000000001E-3</v>
      </c>
      <c r="E819" s="193">
        <v>4.0000000000000001E-3</v>
      </c>
      <c r="F819" s="193">
        <v>3.0000000000000001E-3</v>
      </c>
      <c r="G819" s="193">
        <v>3.0000000000000001E-3</v>
      </c>
      <c r="H819" s="193">
        <v>3.0000000000000001E-3</v>
      </c>
      <c r="I819" s="193">
        <v>3.0000000000000001E-3</v>
      </c>
      <c r="J819" s="193">
        <v>3.0000000000000001E-3</v>
      </c>
      <c r="K819" s="193">
        <v>4.0000000000000001E-3</v>
      </c>
      <c r="L819" s="193">
        <v>4.0000000000000001E-3</v>
      </c>
      <c r="M819" s="193">
        <v>5.0000000000000001E-3</v>
      </c>
      <c r="N819" s="193">
        <v>5.0000000000000001E-3</v>
      </c>
      <c r="O819" s="193">
        <v>5.0000000000000001E-3</v>
      </c>
      <c r="P819" s="193">
        <v>6.0000000000000001E-3</v>
      </c>
      <c r="Q819" s="193">
        <v>6.0000000000000001E-3</v>
      </c>
      <c r="R819" s="193">
        <v>6.0000000000000001E-3</v>
      </c>
      <c r="S819" s="193">
        <v>6.0000000000000001E-3</v>
      </c>
      <c r="T819" s="193">
        <v>6.0000000000000001E-3</v>
      </c>
    </row>
    <row r="820" spans="1:20" x14ac:dyDescent="0.25">
      <c r="A820" s="193" t="s">
        <v>1933</v>
      </c>
      <c r="B820" s="193" t="s">
        <v>1934</v>
      </c>
      <c r="C820" s="193" t="s">
        <v>1664</v>
      </c>
      <c r="D820" s="193">
        <v>6.5472000000000002E-4</v>
      </c>
      <c r="E820" s="193">
        <v>5.5948E-4</v>
      </c>
      <c r="F820" s="193">
        <v>9.7617999999999999E-4</v>
      </c>
      <c r="G820" s="193">
        <v>1.3948999999999999E-3</v>
      </c>
      <c r="H820" s="193">
        <v>1.3151E-3</v>
      </c>
      <c r="I820" s="193">
        <v>1.5874999999999999E-3</v>
      </c>
      <c r="J820" s="193">
        <v>1.5647E-3</v>
      </c>
      <c r="K820" s="193">
        <v>1.5315000000000001E-3</v>
      </c>
      <c r="L820" s="193">
        <v>1.6513999999999999E-3</v>
      </c>
      <c r="M820" s="193">
        <v>1.5717999999999999E-3</v>
      </c>
      <c r="N820" s="193">
        <v>1.5303999999999999E-3</v>
      </c>
      <c r="O820" s="193">
        <v>1.4415999999999999E-3</v>
      </c>
      <c r="P820" s="193">
        <v>1.4103E-3</v>
      </c>
      <c r="Q820" s="193">
        <v>1.3349E-3</v>
      </c>
      <c r="R820" s="193">
        <v>1.2213E-3</v>
      </c>
      <c r="S820" s="193">
        <v>1.1502999999999999E-3</v>
      </c>
      <c r="T820" s="193">
        <v>1.0797999999999999E-3</v>
      </c>
    </row>
    <row r="821" spans="1:20" x14ac:dyDescent="0.25">
      <c r="C821" s="193" t="s">
        <v>1665</v>
      </c>
      <c r="D821" s="193">
        <v>6.9999000000000005E-4</v>
      </c>
      <c r="E821" s="193">
        <v>6.1875000000000005E-4</v>
      </c>
      <c r="F821" s="193">
        <v>1.0162000000000001E-3</v>
      </c>
      <c r="G821" s="193">
        <v>1.3782E-3</v>
      </c>
      <c r="H821" s="193">
        <v>1.2671E-3</v>
      </c>
      <c r="I821" s="193">
        <v>1.5449999999999999E-3</v>
      </c>
      <c r="J821" s="193">
        <v>1.5135999999999999E-3</v>
      </c>
      <c r="K821" s="193">
        <v>1.506E-3</v>
      </c>
      <c r="L821" s="193">
        <v>1.6256E-3</v>
      </c>
      <c r="M821" s="193">
        <v>1.5200999999999999E-3</v>
      </c>
      <c r="N821" s="193">
        <v>1.4798999999999999E-3</v>
      </c>
      <c r="O821" s="193">
        <v>1.4031E-3</v>
      </c>
      <c r="P821" s="193">
        <v>1.3527000000000001E-3</v>
      </c>
      <c r="Q821" s="193">
        <v>1.2735999999999999E-3</v>
      </c>
      <c r="R821" s="193">
        <v>1.1774999999999999E-3</v>
      </c>
      <c r="S821" s="193">
        <v>1.1142000000000001E-3</v>
      </c>
      <c r="T821" s="193">
        <v>1.0491000000000001E-3</v>
      </c>
    </row>
    <row r="822" spans="1:20" x14ac:dyDescent="0.25">
      <c r="C822" s="193" t="s">
        <v>1666</v>
      </c>
      <c r="D822" s="193">
        <v>4.7035000000000002E-4</v>
      </c>
      <c r="E822" s="193">
        <v>5.5345000000000004E-4</v>
      </c>
      <c r="F822" s="193">
        <v>6.4391000000000003E-4</v>
      </c>
      <c r="G822" s="193">
        <v>7.4797999999999998E-4</v>
      </c>
      <c r="H822" s="193">
        <v>8.1614000000000003E-4</v>
      </c>
      <c r="I822" s="193">
        <v>8.8026000000000001E-4</v>
      </c>
      <c r="J822" s="193">
        <v>9.0622000000000001E-4</v>
      </c>
      <c r="K822" s="193">
        <v>9.5821999999999997E-4</v>
      </c>
      <c r="L822" s="193">
        <v>1.0019E-3</v>
      </c>
      <c r="M822" s="193">
        <v>1.0326000000000001E-3</v>
      </c>
      <c r="N822" s="193">
        <v>1.0485E-3</v>
      </c>
      <c r="O822" s="193">
        <v>1.0460999999999999E-3</v>
      </c>
      <c r="P822" s="193">
        <v>1.0315000000000001E-3</v>
      </c>
      <c r="Q822" s="193">
        <v>1.0238999999999999E-3</v>
      </c>
      <c r="R822" s="193">
        <v>1.0199E-3</v>
      </c>
      <c r="S822" s="193">
        <v>1.0101000000000001E-3</v>
      </c>
      <c r="T822" s="193">
        <v>1.0069E-3</v>
      </c>
    </row>
    <row r="823" spans="1:20" x14ac:dyDescent="0.25">
      <c r="C823" s="193" t="s">
        <v>1667</v>
      </c>
      <c r="D823" s="193">
        <v>8.0000000000000002E-3</v>
      </c>
      <c r="E823" s="193">
        <v>7.0000000000000001E-3</v>
      </c>
      <c r="F823" s="193">
        <v>0.01</v>
      </c>
      <c r="G823" s="193">
        <v>1.4999999999999999E-2</v>
      </c>
      <c r="H823" s="193">
        <v>1.7000000000000001E-2</v>
      </c>
      <c r="I823" s="193">
        <v>0.02</v>
      </c>
      <c r="J823" s="193">
        <v>2.1999999999999999E-2</v>
      </c>
      <c r="K823" s="193">
        <v>2.1999999999999999E-2</v>
      </c>
      <c r="L823" s="193">
        <v>2.4E-2</v>
      </c>
      <c r="M823" s="193">
        <v>2.4E-2</v>
      </c>
      <c r="N823" s="193">
        <v>2.4E-2</v>
      </c>
      <c r="O823" s="193">
        <v>2.4E-2</v>
      </c>
      <c r="P823" s="193">
        <v>2.4E-2</v>
      </c>
      <c r="Q823" s="193">
        <v>2.4E-2</v>
      </c>
      <c r="R823" s="193">
        <v>2.4E-2</v>
      </c>
      <c r="S823" s="193">
        <v>2.3E-2</v>
      </c>
      <c r="T823" s="193">
        <v>2.3E-2</v>
      </c>
    </row>
    <row r="824" spans="1:20" x14ac:dyDescent="0.25">
      <c r="C824" s="193" t="s">
        <v>1668</v>
      </c>
      <c r="D824" s="193">
        <v>1.2E-2</v>
      </c>
      <c r="E824" s="193">
        <v>1.2E-2</v>
      </c>
      <c r="F824" s="193">
        <v>1.6E-2</v>
      </c>
      <c r="G824" s="193">
        <v>2.1999999999999999E-2</v>
      </c>
      <c r="H824" s="193">
        <v>2.3E-2</v>
      </c>
      <c r="I824" s="193">
        <v>2.5999999999999999E-2</v>
      </c>
      <c r="J824" s="193">
        <v>2.8000000000000001E-2</v>
      </c>
      <c r="K824" s="193">
        <v>2.8000000000000001E-2</v>
      </c>
      <c r="L824" s="193">
        <v>0.03</v>
      </c>
      <c r="M824" s="193">
        <v>0.03</v>
      </c>
      <c r="N824" s="193">
        <v>0.03</v>
      </c>
      <c r="O824" s="193">
        <v>0.03</v>
      </c>
      <c r="P824" s="193">
        <v>0.03</v>
      </c>
      <c r="Q824" s="193">
        <v>0.03</v>
      </c>
      <c r="R824" s="193">
        <v>0.03</v>
      </c>
      <c r="S824" s="193">
        <v>2.9000000000000001E-2</v>
      </c>
      <c r="T824" s="193">
        <v>2.9000000000000001E-2</v>
      </c>
    </row>
    <row r="825" spans="1:20" x14ac:dyDescent="0.25">
      <c r="C825" s="193" t="s">
        <v>1669</v>
      </c>
      <c r="D825" s="193">
        <v>1.2E-2</v>
      </c>
      <c r="E825" s="193">
        <v>1.2E-2</v>
      </c>
      <c r="F825" s="193">
        <v>1.4999999999999999E-2</v>
      </c>
      <c r="G825" s="193">
        <v>1.7999999999999999E-2</v>
      </c>
      <c r="H825" s="193">
        <v>1.9E-2</v>
      </c>
      <c r="I825" s="193">
        <v>2.1999999999999999E-2</v>
      </c>
      <c r="J825" s="193">
        <v>2.3E-2</v>
      </c>
      <c r="K825" s="193">
        <v>2.4E-2</v>
      </c>
      <c r="L825" s="193">
        <v>2.5000000000000001E-2</v>
      </c>
      <c r="M825" s="193">
        <v>2.5999999999999999E-2</v>
      </c>
      <c r="N825" s="193">
        <v>2.5999999999999999E-2</v>
      </c>
      <c r="O825" s="193">
        <v>2.7E-2</v>
      </c>
      <c r="P825" s="193">
        <v>2.7E-2</v>
      </c>
      <c r="Q825" s="193">
        <v>2.7E-2</v>
      </c>
      <c r="R825" s="193">
        <v>2.7E-2</v>
      </c>
      <c r="S825" s="193">
        <v>2.7E-2</v>
      </c>
      <c r="T825" s="193">
        <v>2.7E-2</v>
      </c>
    </row>
    <row r="826" spans="1:20" x14ac:dyDescent="0.25">
      <c r="A826" s="193" t="s">
        <v>1935</v>
      </c>
      <c r="B826" s="193" t="s">
        <v>1936</v>
      </c>
      <c r="C826" s="193" t="s">
        <v>1664</v>
      </c>
      <c r="D826" s="193">
        <v>9.4525999999999996E-4</v>
      </c>
      <c r="E826" s="193">
        <v>7.0271000000000005E-4</v>
      </c>
      <c r="F826" s="193">
        <v>1.1100999999999999E-3</v>
      </c>
      <c r="G826" s="193">
        <v>1.5267E-3</v>
      </c>
      <c r="H826" s="193">
        <v>1.4067000000000001E-3</v>
      </c>
      <c r="I826" s="193">
        <v>1.7030999999999999E-3</v>
      </c>
      <c r="J826" s="193">
        <v>1.7144E-3</v>
      </c>
      <c r="K826" s="193">
        <v>1.6892999999999999E-3</v>
      </c>
      <c r="L826" s="193">
        <v>1.8129999999999999E-3</v>
      </c>
      <c r="M826" s="193">
        <v>1.7394999999999999E-3</v>
      </c>
      <c r="N826" s="193">
        <v>1.7106000000000001E-3</v>
      </c>
      <c r="O826" s="193">
        <v>1.6339E-3</v>
      </c>
      <c r="P826" s="193">
        <v>1.6264000000000001E-3</v>
      </c>
      <c r="Q826" s="193">
        <v>1.5552999999999999E-3</v>
      </c>
      <c r="R826" s="193">
        <v>1.4400000000000001E-3</v>
      </c>
      <c r="S826" s="193">
        <v>1.3734999999999999E-3</v>
      </c>
      <c r="T826" s="193">
        <v>1.3013E-3</v>
      </c>
    </row>
    <row r="827" spans="1:20" x14ac:dyDescent="0.25">
      <c r="C827" s="193" t="s">
        <v>1665</v>
      </c>
      <c r="D827" s="193">
        <v>1.0453999999999999E-3</v>
      </c>
      <c r="E827" s="193">
        <v>7.5392000000000005E-4</v>
      </c>
      <c r="F827" s="193">
        <v>1.122E-3</v>
      </c>
      <c r="G827" s="193">
        <v>1.4737000000000001E-3</v>
      </c>
      <c r="H827" s="193">
        <v>1.3116E-3</v>
      </c>
      <c r="I827" s="193">
        <v>1.6228E-3</v>
      </c>
      <c r="J827" s="193">
        <v>1.6336E-3</v>
      </c>
      <c r="K827" s="193">
        <v>1.6262E-3</v>
      </c>
      <c r="L827" s="193">
        <v>1.7461E-3</v>
      </c>
      <c r="M827" s="193">
        <v>1.6439E-3</v>
      </c>
      <c r="N827" s="193">
        <v>1.6243E-3</v>
      </c>
      <c r="O827" s="193">
        <v>1.5617000000000001E-3</v>
      </c>
      <c r="P827" s="193">
        <v>1.5372000000000001E-3</v>
      </c>
      <c r="Q827" s="193">
        <v>1.4605E-3</v>
      </c>
      <c r="R827" s="193">
        <v>1.3623999999999999E-3</v>
      </c>
      <c r="S827" s="193">
        <v>1.3032E-3</v>
      </c>
      <c r="T827" s="193">
        <v>1.2355000000000001E-3</v>
      </c>
    </row>
    <row r="828" spans="1:20" x14ac:dyDescent="0.25">
      <c r="C828" s="193" t="s">
        <v>1666</v>
      </c>
      <c r="D828" s="193">
        <v>4.7793999999999999E-4</v>
      </c>
      <c r="E828" s="193">
        <v>5.7824000000000005E-4</v>
      </c>
      <c r="F828" s="193">
        <v>6.7157000000000002E-4</v>
      </c>
      <c r="G828" s="193">
        <v>7.7205000000000004E-4</v>
      </c>
      <c r="H828" s="193">
        <v>8.3226000000000003E-4</v>
      </c>
      <c r="I828" s="193">
        <v>8.8727999999999995E-4</v>
      </c>
      <c r="J828" s="193">
        <v>8.8882000000000002E-4</v>
      </c>
      <c r="K828" s="193">
        <v>9.5901000000000005E-4</v>
      </c>
      <c r="L828" s="193">
        <v>1.0039000000000001E-3</v>
      </c>
      <c r="M828" s="193">
        <v>1.0311999999999999E-3</v>
      </c>
      <c r="N828" s="193">
        <v>1.0524E-3</v>
      </c>
      <c r="O828" s="193">
        <v>1.0509E-3</v>
      </c>
      <c r="P828" s="193">
        <v>1.0346000000000001E-3</v>
      </c>
      <c r="Q828" s="193">
        <v>1.0300000000000001E-3</v>
      </c>
      <c r="R828" s="193">
        <v>1.0336E-3</v>
      </c>
      <c r="S828" s="193">
        <v>1.0248E-3</v>
      </c>
      <c r="T828" s="193">
        <v>1.0237E-3</v>
      </c>
    </row>
    <row r="829" spans="1:20" x14ac:dyDescent="0.25">
      <c r="C829" s="193" t="s">
        <v>1667</v>
      </c>
      <c r="D829" s="193">
        <v>1.4999999999999999E-2</v>
      </c>
      <c r="E829" s="193">
        <v>1.2E-2</v>
      </c>
      <c r="F829" s="193">
        <v>1.4999999999999999E-2</v>
      </c>
      <c r="G829" s="193">
        <v>0.02</v>
      </c>
      <c r="H829" s="193">
        <v>2.1999999999999999E-2</v>
      </c>
      <c r="I829" s="193">
        <v>2.5000000000000001E-2</v>
      </c>
      <c r="J829" s="193">
        <v>2.7E-2</v>
      </c>
      <c r="K829" s="193">
        <v>2.7E-2</v>
      </c>
      <c r="L829" s="193">
        <v>2.9000000000000001E-2</v>
      </c>
      <c r="M829" s="193">
        <v>2.9000000000000001E-2</v>
      </c>
      <c r="N829" s="193">
        <v>0.03</v>
      </c>
      <c r="O829" s="193">
        <v>0.03</v>
      </c>
      <c r="P829" s="193">
        <v>0.03</v>
      </c>
      <c r="Q829" s="193">
        <v>0.03</v>
      </c>
      <c r="R829" s="193">
        <v>2.9000000000000001E-2</v>
      </c>
      <c r="S829" s="193">
        <v>2.9000000000000001E-2</v>
      </c>
      <c r="T829" s="193">
        <v>2.9000000000000001E-2</v>
      </c>
    </row>
    <row r="830" spans="1:20" x14ac:dyDescent="0.25">
      <c r="C830" s="193" t="s">
        <v>1668</v>
      </c>
      <c r="D830" s="193">
        <v>2.1999999999999999E-2</v>
      </c>
      <c r="E830" s="193">
        <v>1.9E-2</v>
      </c>
      <c r="F830" s="193">
        <v>2.1999999999999999E-2</v>
      </c>
      <c r="G830" s="193">
        <v>2.7E-2</v>
      </c>
      <c r="H830" s="193">
        <v>2.8000000000000001E-2</v>
      </c>
      <c r="I830" s="193">
        <v>3.1E-2</v>
      </c>
      <c r="J830" s="193">
        <v>3.2000000000000001E-2</v>
      </c>
      <c r="K830" s="193">
        <v>3.3000000000000002E-2</v>
      </c>
      <c r="L830" s="193">
        <v>3.4000000000000002E-2</v>
      </c>
      <c r="M830" s="193">
        <v>3.5000000000000003E-2</v>
      </c>
      <c r="N830" s="193">
        <v>3.5000000000000003E-2</v>
      </c>
      <c r="O830" s="193">
        <v>3.5000000000000003E-2</v>
      </c>
      <c r="P830" s="193">
        <v>3.5000000000000003E-2</v>
      </c>
      <c r="Q830" s="193">
        <v>3.5000000000000003E-2</v>
      </c>
      <c r="R830" s="193">
        <v>3.5000000000000003E-2</v>
      </c>
      <c r="S830" s="193">
        <v>3.5000000000000003E-2</v>
      </c>
      <c r="T830" s="193">
        <v>3.4000000000000002E-2</v>
      </c>
    </row>
    <row r="831" spans="1:20" x14ac:dyDescent="0.25">
      <c r="C831" s="193" t="s">
        <v>1669</v>
      </c>
      <c r="D831" s="193">
        <v>1.7999999999999999E-2</v>
      </c>
      <c r="E831" s="193">
        <v>1.4999999999999999E-2</v>
      </c>
      <c r="F831" s="193">
        <v>1.7000000000000001E-2</v>
      </c>
      <c r="G831" s="193">
        <v>2.1000000000000001E-2</v>
      </c>
      <c r="H831" s="193">
        <v>2.1999999999999999E-2</v>
      </c>
      <c r="I831" s="193">
        <v>2.4E-2</v>
      </c>
      <c r="J831" s="193">
        <v>2.5000000000000001E-2</v>
      </c>
      <c r="K831" s="193">
        <v>2.5999999999999999E-2</v>
      </c>
      <c r="L831" s="193">
        <v>2.8000000000000001E-2</v>
      </c>
      <c r="M831" s="193">
        <v>2.8000000000000001E-2</v>
      </c>
      <c r="N831" s="193">
        <v>2.9000000000000001E-2</v>
      </c>
      <c r="O831" s="193">
        <v>2.9000000000000001E-2</v>
      </c>
      <c r="P831" s="193">
        <v>0.03</v>
      </c>
      <c r="Q831" s="193">
        <v>0.03</v>
      </c>
      <c r="R831" s="193">
        <v>0.03</v>
      </c>
      <c r="S831" s="193">
        <v>0.03</v>
      </c>
      <c r="T831" s="193">
        <v>0.03</v>
      </c>
    </row>
    <row r="832" spans="1:20" x14ac:dyDescent="0.25">
      <c r="A832" s="193" t="s">
        <v>1937</v>
      </c>
      <c r="B832" s="193" t="s">
        <v>1938</v>
      </c>
      <c r="C832" s="193" t="s">
        <v>1664</v>
      </c>
      <c r="D832" s="193">
        <v>-1.4014E-4</v>
      </c>
      <c r="E832" s="193">
        <v>1.3172E-5</v>
      </c>
      <c r="F832" s="193">
        <v>6.2708999999999996E-4</v>
      </c>
      <c r="G832" s="193">
        <v>1.1927999999999999E-3</v>
      </c>
      <c r="H832" s="193">
        <v>1.4012E-3</v>
      </c>
      <c r="I832" s="193">
        <v>1.7603E-3</v>
      </c>
      <c r="J832" s="193">
        <v>1.6849E-3</v>
      </c>
      <c r="K832" s="193">
        <v>1.6684E-3</v>
      </c>
      <c r="L832" s="193">
        <v>1.5989999999999999E-3</v>
      </c>
      <c r="M832" s="193">
        <v>1.3751E-3</v>
      </c>
      <c r="N832" s="193">
        <v>1.212E-3</v>
      </c>
      <c r="O832" s="193">
        <v>1.0807E-3</v>
      </c>
      <c r="P832" s="193">
        <v>8.5862999999999998E-4</v>
      </c>
      <c r="Q832" s="193">
        <v>7.2212000000000003E-4</v>
      </c>
      <c r="R832" s="193">
        <v>6.5492000000000002E-4</v>
      </c>
      <c r="S832" s="193">
        <v>5.5953000000000003E-4</v>
      </c>
      <c r="T832" s="193">
        <v>4.9401000000000002E-4</v>
      </c>
    </row>
    <row r="833" spans="1:20" x14ac:dyDescent="0.25">
      <c r="C833" s="193" t="s">
        <v>1665</v>
      </c>
      <c r="D833" s="193">
        <v>-2.4130000000000001E-4</v>
      </c>
      <c r="E833" s="193">
        <v>-6.4164000000000004E-5</v>
      </c>
      <c r="F833" s="193">
        <v>6.0817E-4</v>
      </c>
      <c r="G833" s="193">
        <v>1.1745E-3</v>
      </c>
      <c r="H833" s="193">
        <v>1.3614E-3</v>
      </c>
      <c r="I833" s="193">
        <v>1.6737E-3</v>
      </c>
      <c r="J833" s="193">
        <v>1.5617000000000001E-3</v>
      </c>
      <c r="K833" s="193">
        <v>1.5084E-3</v>
      </c>
      <c r="L833" s="193">
        <v>1.4534000000000001E-3</v>
      </c>
      <c r="M833" s="193">
        <v>1.2591E-3</v>
      </c>
      <c r="N833" s="193">
        <v>1.0897000000000001E-3</v>
      </c>
      <c r="O833" s="193">
        <v>9.5496999999999997E-4</v>
      </c>
      <c r="P833" s="193">
        <v>7.5237999999999998E-4</v>
      </c>
      <c r="Q833" s="193">
        <v>6.2839999999999999E-4</v>
      </c>
      <c r="R833" s="193">
        <v>5.6833000000000003E-4</v>
      </c>
      <c r="S833" s="193">
        <v>5.0166000000000002E-4</v>
      </c>
      <c r="T833" s="193">
        <v>4.5474000000000003E-4</v>
      </c>
    </row>
    <row r="834" spans="1:20" x14ac:dyDescent="0.25">
      <c r="C834" s="193" t="s">
        <v>1666</v>
      </c>
      <c r="D834" s="193">
        <v>4.1145999999999999E-4</v>
      </c>
      <c r="E834" s="193">
        <v>4.8169E-4</v>
      </c>
      <c r="F834" s="193">
        <v>6.1143000000000005E-4</v>
      </c>
      <c r="G834" s="193">
        <v>7.9082000000000002E-4</v>
      </c>
      <c r="H834" s="193">
        <v>9.3873999999999997E-4</v>
      </c>
      <c r="I834" s="193">
        <v>1.0392999999999999E-3</v>
      </c>
      <c r="J834" s="193">
        <v>1.1044E-3</v>
      </c>
      <c r="K834" s="193">
        <v>1.1566E-3</v>
      </c>
      <c r="L834" s="193">
        <v>1.1927999999999999E-3</v>
      </c>
      <c r="M834" s="193">
        <v>1.1984999999999999E-3</v>
      </c>
      <c r="N834" s="193">
        <v>1.1975E-3</v>
      </c>
      <c r="O834" s="193">
        <v>1.1991E-3</v>
      </c>
      <c r="P834" s="193">
        <v>1.1846000000000001E-3</v>
      </c>
      <c r="Q834" s="193">
        <v>1.1735000000000001E-3</v>
      </c>
      <c r="R834" s="193">
        <v>1.1551000000000001E-3</v>
      </c>
      <c r="S834" s="193">
        <v>1.134E-3</v>
      </c>
      <c r="T834" s="193">
        <v>1.1188999999999999E-3</v>
      </c>
    </row>
    <row r="835" spans="1:20" x14ac:dyDescent="0.25">
      <c r="C835" s="193" t="s">
        <v>1667</v>
      </c>
      <c r="D835" s="193">
        <v>0</v>
      </c>
      <c r="E835" s="193">
        <v>0</v>
      </c>
      <c r="F835" s="193">
        <v>3.0000000000000001E-3</v>
      </c>
      <c r="G835" s="193">
        <v>8.9999999999999993E-3</v>
      </c>
      <c r="H835" s="193">
        <v>1.2999999999999999E-2</v>
      </c>
      <c r="I835" s="193">
        <v>1.7999999999999999E-2</v>
      </c>
      <c r="J835" s="193">
        <v>0.02</v>
      </c>
      <c r="K835" s="193">
        <v>2.1999999999999999E-2</v>
      </c>
      <c r="L835" s="193">
        <v>2.1999999999999999E-2</v>
      </c>
      <c r="M835" s="193">
        <v>2.1999999999999999E-2</v>
      </c>
      <c r="N835" s="193">
        <v>2.1999999999999999E-2</v>
      </c>
      <c r="O835" s="193">
        <v>2.1000000000000001E-2</v>
      </c>
      <c r="P835" s="193">
        <v>0.02</v>
      </c>
      <c r="Q835" s="193">
        <v>1.9E-2</v>
      </c>
      <c r="R835" s="193">
        <v>1.7999999999999999E-2</v>
      </c>
      <c r="S835" s="193">
        <v>1.7000000000000001E-2</v>
      </c>
      <c r="T835" s="193">
        <v>1.7000000000000001E-2</v>
      </c>
    </row>
    <row r="836" spans="1:20" x14ac:dyDescent="0.25">
      <c r="C836" s="193" t="s">
        <v>1668</v>
      </c>
      <c r="D836" s="193">
        <v>5.0000000000000001E-3</v>
      </c>
      <c r="E836" s="193">
        <v>5.0000000000000001E-3</v>
      </c>
      <c r="F836" s="193">
        <v>8.0000000000000002E-3</v>
      </c>
      <c r="G836" s="193">
        <v>1.4999999999999999E-2</v>
      </c>
      <c r="H836" s="193">
        <v>1.9E-2</v>
      </c>
      <c r="I836" s="193">
        <v>2.4E-2</v>
      </c>
      <c r="J836" s="193">
        <v>2.5999999999999999E-2</v>
      </c>
      <c r="K836" s="193">
        <v>2.7E-2</v>
      </c>
      <c r="L836" s="193">
        <v>2.8000000000000001E-2</v>
      </c>
      <c r="M836" s="193">
        <v>2.8000000000000001E-2</v>
      </c>
      <c r="N836" s="193">
        <v>2.7E-2</v>
      </c>
      <c r="O836" s="193">
        <v>2.7E-2</v>
      </c>
      <c r="P836" s="193">
        <v>2.5999999999999999E-2</v>
      </c>
      <c r="Q836" s="193">
        <v>2.5999999999999999E-2</v>
      </c>
      <c r="R836" s="193">
        <v>2.5000000000000001E-2</v>
      </c>
      <c r="S836" s="193">
        <v>2.5000000000000001E-2</v>
      </c>
      <c r="T836" s="193">
        <v>2.5000000000000001E-2</v>
      </c>
    </row>
    <row r="837" spans="1:20" x14ac:dyDescent="0.25">
      <c r="C837" s="193" t="s">
        <v>1669</v>
      </c>
      <c r="D837" s="193">
        <v>7.0000000000000001E-3</v>
      </c>
      <c r="E837" s="193">
        <v>5.0000000000000001E-3</v>
      </c>
      <c r="F837" s="193">
        <v>7.0000000000000001E-3</v>
      </c>
      <c r="G837" s="193">
        <v>1.2999999999999999E-2</v>
      </c>
      <c r="H837" s="193">
        <v>1.7000000000000001E-2</v>
      </c>
      <c r="I837" s="193">
        <v>2.1000000000000001E-2</v>
      </c>
      <c r="J837" s="193">
        <v>2.3E-2</v>
      </c>
      <c r="K837" s="193">
        <v>2.5000000000000001E-2</v>
      </c>
      <c r="L837" s="193">
        <v>2.5999999999999999E-2</v>
      </c>
      <c r="M837" s="193">
        <v>2.5999999999999999E-2</v>
      </c>
      <c r="N837" s="193">
        <v>2.5999999999999999E-2</v>
      </c>
      <c r="O837" s="193">
        <v>2.5999999999999999E-2</v>
      </c>
      <c r="P837" s="193">
        <v>2.5000000000000001E-2</v>
      </c>
      <c r="Q837" s="193">
        <v>2.5000000000000001E-2</v>
      </c>
      <c r="R837" s="193">
        <v>2.5000000000000001E-2</v>
      </c>
      <c r="S837" s="193">
        <v>2.4E-2</v>
      </c>
      <c r="T837" s="193">
        <v>2.4E-2</v>
      </c>
    </row>
    <row r="838" spans="1:20" x14ac:dyDescent="0.25">
      <c r="A838" s="193" t="s">
        <v>1939</v>
      </c>
      <c r="B838" s="193" t="s">
        <v>1940</v>
      </c>
      <c r="C838" s="193" t="s">
        <v>1664</v>
      </c>
      <c r="D838" s="193">
        <v>2.5010000000000001E-4</v>
      </c>
      <c r="E838" s="193">
        <v>3.1334000000000001E-4</v>
      </c>
      <c r="F838" s="193">
        <v>9.0043000000000002E-4</v>
      </c>
      <c r="G838" s="193">
        <v>1.4691000000000001E-3</v>
      </c>
      <c r="H838" s="193">
        <v>1.5399000000000001E-3</v>
      </c>
      <c r="I838" s="193">
        <v>1.8504999999999999E-3</v>
      </c>
      <c r="J838" s="193">
        <v>1.8203E-3</v>
      </c>
      <c r="K838" s="193">
        <v>1.8041999999999999E-3</v>
      </c>
      <c r="L838" s="193">
        <v>1.7340000000000001E-3</v>
      </c>
      <c r="M838" s="193">
        <v>1.4949E-3</v>
      </c>
      <c r="N838" s="193">
        <v>1.3316999999999999E-3</v>
      </c>
      <c r="O838" s="193">
        <v>1.2199000000000001E-3</v>
      </c>
      <c r="P838" s="193">
        <v>1.0424E-3</v>
      </c>
      <c r="Q838" s="193">
        <v>9.3331000000000002E-4</v>
      </c>
      <c r="R838" s="193">
        <v>8.7573000000000002E-4</v>
      </c>
      <c r="S838" s="193">
        <v>7.9639999999999995E-4</v>
      </c>
      <c r="T838" s="193">
        <v>7.3775000000000002E-4</v>
      </c>
    </row>
    <row r="839" spans="1:20" x14ac:dyDescent="0.25">
      <c r="C839" s="193" t="s">
        <v>1665</v>
      </c>
      <c r="D839" s="193">
        <v>1.684E-4</v>
      </c>
      <c r="E839" s="193">
        <v>2.5053E-4</v>
      </c>
      <c r="F839" s="193">
        <v>8.3553000000000002E-4</v>
      </c>
      <c r="G839" s="193">
        <v>1.3785E-3</v>
      </c>
      <c r="H839" s="193">
        <v>1.4288E-3</v>
      </c>
      <c r="I839" s="193">
        <v>1.686E-3</v>
      </c>
      <c r="J839" s="193">
        <v>1.6373E-3</v>
      </c>
      <c r="K839" s="193">
        <v>1.5911E-3</v>
      </c>
      <c r="L839" s="193">
        <v>1.5249E-3</v>
      </c>
      <c r="M839" s="193">
        <v>1.3177E-3</v>
      </c>
      <c r="N839" s="193">
        <v>1.1624000000000001E-3</v>
      </c>
      <c r="O839" s="193">
        <v>1.0487999999999999E-3</v>
      </c>
      <c r="P839" s="193">
        <v>8.9081000000000002E-4</v>
      </c>
      <c r="Q839" s="193">
        <v>7.9502999999999996E-4</v>
      </c>
      <c r="R839" s="193">
        <v>7.3990999999999998E-4</v>
      </c>
      <c r="S839" s="193">
        <v>6.8256999999999996E-4</v>
      </c>
      <c r="T839" s="193">
        <v>6.4296000000000004E-4</v>
      </c>
    </row>
    <row r="840" spans="1:20" x14ac:dyDescent="0.25">
      <c r="C840" s="193" t="s">
        <v>1666</v>
      </c>
      <c r="D840" s="193">
        <v>3.7889999999999999E-4</v>
      </c>
      <c r="E840" s="193">
        <v>4.3087000000000003E-4</v>
      </c>
      <c r="F840" s="193">
        <v>5.6680000000000001E-4</v>
      </c>
      <c r="G840" s="193">
        <v>7.2864999999999996E-4</v>
      </c>
      <c r="H840" s="193">
        <v>8.6844000000000005E-4</v>
      </c>
      <c r="I840" s="193">
        <v>9.6995999999999996E-4</v>
      </c>
      <c r="J840" s="193">
        <v>1.0219000000000001E-3</v>
      </c>
      <c r="K840" s="193">
        <v>1.0677E-3</v>
      </c>
      <c r="L840" s="193">
        <v>1.1038000000000001E-3</v>
      </c>
      <c r="M840" s="193">
        <v>1.1048E-3</v>
      </c>
      <c r="N840" s="193">
        <v>1.1029E-3</v>
      </c>
      <c r="O840" s="193">
        <v>1.1042000000000001E-3</v>
      </c>
      <c r="P840" s="193">
        <v>1.0956E-3</v>
      </c>
      <c r="Q840" s="193">
        <v>1.0854E-3</v>
      </c>
      <c r="R840" s="193">
        <v>1.0702999999999999E-3</v>
      </c>
      <c r="S840" s="193">
        <v>1.0522999999999999E-3</v>
      </c>
      <c r="T840" s="193">
        <v>1.0382E-3</v>
      </c>
    </row>
    <row r="841" spans="1:20" x14ac:dyDescent="0.25">
      <c r="C841" s="193" t="s">
        <v>1667</v>
      </c>
      <c r="D841" s="193">
        <v>1E-3</v>
      </c>
      <c r="E841" s="193">
        <v>2E-3</v>
      </c>
      <c r="F841" s="193">
        <v>6.0000000000000001E-3</v>
      </c>
      <c r="G841" s="193">
        <v>1.4E-2</v>
      </c>
      <c r="H841" s="193">
        <v>1.7999999999999999E-2</v>
      </c>
      <c r="I841" s="193">
        <v>2.3E-2</v>
      </c>
      <c r="J841" s="193">
        <v>2.5000000000000001E-2</v>
      </c>
      <c r="K841" s="193">
        <v>2.5999999999999999E-2</v>
      </c>
      <c r="L841" s="193">
        <v>2.7E-2</v>
      </c>
      <c r="M841" s="193">
        <v>2.7E-2</v>
      </c>
      <c r="N841" s="193">
        <v>2.5999999999999999E-2</v>
      </c>
      <c r="O841" s="193">
        <v>2.5000000000000001E-2</v>
      </c>
      <c r="P841" s="193">
        <v>2.4E-2</v>
      </c>
      <c r="Q841" s="193">
        <v>2.4E-2</v>
      </c>
      <c r="R841" s="193">
        <v>2.3E-2</v>
      </c>
      <c r="S841" s="193">
        <v>2.1999999999999999E-2</v>
      </c>
      <c r="T841" s="193">
        <v>2.1000000000000001E-2</v>
      </c>
    </row>
    <row r="842" spans="1:20" x14ac:dyDescent="0.25">
      <c r="C842" s="193" t="s">
        <v>1668</v>
      </c>
      <c r="D842" s="193">
        <v>4.0000000000000001E-3</v>
      </c>
      <c r="E842" s="193">
        <v>4.0000000000000001E-3</v>
      </c>
      <c r="F842" s="193">
        <v>8.9999999999999993E-3</v>
      </c>
      <c r="G842" s="193">
        <v>1.7000000000000001E-2</v>
      </c>
      <c r="H842" s="193">
        <v>2.1000000000000001E-2</v>
      </c>
      <c r="I842" s="193">
        <v>2.5000000000000001E-2</v>
      </c>
      <c r="J842" s="193">
        <v>2.7E-2</v>
      </c>
      <c r="K842" s="193">
        <v>2.9000000000000001E-2</v>
      </c>
      <c r="L842" s="193">
        <v>0.03</v>
      </c>
      <c r="M842" s="193">
        <v>2.9000000000000001E-2</v>
      </c>
      <c r="N842" s="193">
        <v>2.9000000000000001E-2</v>
      </c>
      <c r="O842" s="193">
        <v>2.9000000000000001E-2</v>
      </c>
      <c r="P842" s="193">
        <v>2.8000000000000001E-2</v>
      </c>
      <c r="Q842" s="193">
        <v>2.8000000000000001E-2</v>
      </c>
      <c r="R842" s="193">
        <v>2.7E-2</v>
      </c>
      <c r="S842" s="193">
        <v>2.7E-2</v>
      </c>
      <c r="T842" s="193">
        <v>2.5999999999999999E-2</v>
      </c>
    </row>
    <row r="843" spans="1:20" x14ac:dyDescent="0.25">
      <c r="C843" s="193" t="s">
        <v>1669</v>
      </c>
      <c r="D843" s="193">
        <v>5.0000000000000001E-3</v>
      </c>
      <c r="E843" s="193">
        <v>5.0000000000000001E-3</v>
      </c>
      <c r="F843" s="193">
        <v>8.0000000000000002E-3</v>
      </c>
      <c r="G843" s="193">
        <v>1.4E-2</v>
      </c>
      <c r="H843" s="193">
        <v>1.7999999999999999E-2</v>
      </c>
      <c r="I843" s="193">
        <v>2.1000000000000001E-2</v>
      </c>
      <c r="J843" s="193">
        <v>2.3E-2</v>
      </c>
      <c r="K843" s="193">
        <v>2.5000000000000001E-2</v>
      </c>
      <c r="L843" s="193">
        <v>2.5999999999999999E-2</v>
      </c>
      <c r="M843" s="193">
        <v>2.5999999999999999E-2</v>
      </c>
      <c r="N843" s="193">
        <v>2.5999999999999999E-2</v>
      </c>
      <c r="O843" s="193">
        <v>2.5999999999999999E-2</v>
      </c>
      <c r="P843" s="193">
        <v>2.5999999999999999E-2</v>
      </c>
      <c r="Q843" s="193">
        <v>2.5000000000000001E-2</v>
      </c>
      <c r="R843" s="193">
        <v>2.5000000000000001E-2</v>
      </c>
      <c r="S843" s="193">
        <v>2.5000000000000001E-2</v>
      </c>
      <c r="T843" s="193">
        <v>2.4E-2</v>
      </c>
    </row>
    <row r="844" spans="1:20" x14ac:dyDescent="0.25">
      <c r="A844" s="193" t="s">
        <v>1941</v>
      </c>
      <c r="B844" s="193" t="s">
        <v>1942</v>
      </c>
      <c r="C844" s="193" t="s">
        <v>1664</v>
      </c>
      <c r="D844" s="193">
        <v>1.7768999999999999E-4</v>
      </c>
      <c r="E844" s="193">
        <v>-4.6283000000000001E-4</v>
      </c>
      <c r="F844" s="193">
        <v>-1.3277E-3</v>
      </c>
      <c r="G844" s="193">
        <v>-2.1308999999999998E-3</v>
      </c>
      <c r="H844" s="193">
        <v>-2.4409000000000002E-3</v>
      </c>
      <c r="I844" s="193">
        <v>-2.7661999999999999E-3</v>
      </c>
      <c r="J844" s="193">
        <v>-2.7572999999999999E-3</v>
      </c>
      <c r="K844" s="193">
        <v>-2.8467000000000002E-3</v>
      </c>
      <c r="L844" s="193">
        <v>-2.8088000000000002E-3</v>
      </c>
      <c r="M844" s="193">
        <v>-2.5940999999999998E-3</v>
      </c>
      <c r="N844" s="193">
        <v>-2.4028999999999999E-3</v>
      </c>
      <c r="O844" s="193">
        <v>-2.2633000000000002E-3</v>
      </c>
      <c r="P844" s="193">
        <v>-1.9978000000000001E-3</v>
      </c>
      <c r="Q844" s="193">
        <v>-1.8852000000000001E-3</v>
      </c>
      <c r="R844" s="193">
        <v>-1.8513E-3</v>
      </c>
      <c r="S844" s="193">
        <v>-1.7443999999999999E-3</v>
      </c>
      <c r="T844" s="193">
        <v>-1.6719E-3</v>
      </c>
    </row>
    <row r="845" spans="1:20" x14ac:dyDescent="0.25">
      <c r="C845" s="193" t="s">
        <v>1665</v>
      </c>
      <c r="D845" s="193">
        <v>3.8675999999999999E-4</v>
      </c>
      <c r="E845" s="193">
        <v>-2.9102000000000002E-4</v>
      </c>
      <c r="F845" s="193">
        <v>-1.1287000000000001E-3</v>
      </c>
      <c r="G845" s="193">
        <v>-1.9044999999999999E-3</v>
      </c>
      <c r="H845" s="193">
        <v>-2.1684999999999999E-3</v>
      </c>
      <c r="I845" s="193">
        <v>-2.3949000000000002E-3</v>
      </c>
      <c r="J845" s="193">
        <v>-2.3617E-3</v>
      </c>
      <c r="K845" s="193">
        <v>-2.3974000000000001E-3</v>
      </c>
      <c r="L845" s="193">
        <v>-2.3617E-3</v>
      </c>
      <c r="M845" s="193">
        <v>-2.189E-3</v>
      </c>
      <c r="N845" s="193">
        <v>-1.9897000000000001E-3</v>
      </c>
      <c r="O845" s="193">
        <v>-1.8376E-3</v>
      </c>
      <c r="P845" s="193">
        <v>-1.6095E-3</v>
      </c>
      <c r="Q845" s="193">
        <v>-1.5177999999999999E-3</v>
      </c>
      <c r="R845" s="193">
        <v>-1.4798000000000001E-3</v>
      </c>
      <c r="S845" s="193">
        <v>-1.4058E-3</v>
      </c>
      <c r="T845" s="193">
        <v>-1.3584999999999999E-3</v>
      </c>
    </row>
    <row r="846" spans="1:20" x14ac:dyDescent="0.25">
      <c r="C846" s="193" t="s">
        <v>1666</v>
      </c>
      <c r="D846" s="193">
        <v>5.8874999999999997E-4</v>
      </c>
      <c r="E846" s="193">
        <v>6.4083E-4</v>
      </c>
      <c r="F846" s="193">
        <v>8.3443000000000005E-4</v>
      </c>
      <c r="G846" s="193">
        <v>1.0972E-3</v>
      </c>
      <c r="H846" s="193">
        <v>1.3535000000000001E-3</v>
      </c>
      <c r="I846" s="193">
        <v>1.5430999999999999E-3</v>
      </c>
      <c r="J846" s="193">
        <v>1.6555999999999999E-3</v>
      </c>
      <c r="K846" s="193">
        <v>1.7694E-3</v>
      </c>
      <c r="L846" s="193">
        <v>1.8621E-3</v>
      </c>
      <c r="M846" s="193">
        <v>1.8994999999999999E-3</v>
      </c>
      <c r="N846" s="193">
        <v>1.9342000000000001E-3</v>
      </c>
      <c r="O846" s="193">
        <v>1.9631000000000002E-3</v>
      </c>
      <c r="P846" s="193">
        <v>1.9670999999999998E-3</v>
      </c>
      <c r="Q846" s="193">
        <v>1.9746999999999998E-3</v>
      </c>
      <c r="R846" s="193">
        <v>1.9680000000000001E-3</v>
      </c>
      <c r="S846" s="193">
        <v>1.9517E-3</v>
      </c>
      <c r="T846" s="193">
        <v>1.9453000000000001E-3</v>
      </c>
    </row>
    <row r="847" spans="1:20" x14ac:dyDescent="0.25">
      <c r="C847" s="193" t="s">
        <v>1667</v>
      </c>
      <c r="D847" s="193">
        <v>0</v>
      </c>
      <c r="E847" s="193">
        <v>1E-3</v>
      </c>
      <c r="F847" s="193">
        <v>7.0000000000000001E-3</v>
      </c>
      <c r="G847" s="193">
        <v>1.4E-2</v>
      </c>
      <c r="H847" s="193">
        <v>1.7999999999999999E-2</v>
      </c>
      <c r="I847" s="193">
        <v>2.1000000000000001E-2</v>
      </c>
      <c r="J847" s="193">
        <v>2.3E-2</v>
      </c>
      <c r="K847" s="193">
        <v>2.4E-2</v>
      </c>
      <c r="L847" s="193">
        <v>2.4E-2</v>
      </c>
      <c r="M847" s="193">
        <v>2.4E-2</v>
      </c>
      <c r="N847" s="193">
        <v>2.3E-2</v>
      </c>
      <c r="O847" s="193">
        <v>2.1999999999999999E-2</v>
      </c>
      <c r="P847" s="193">
        <v>2.1999999999999999E-2</v>
      </c>
      <c r="Q847" s="193">
        <v>2.1000000000000001E-2</v>
      </c>
      <c r="R847" s="193">
        <v>0.02</v>
      </c>
      <c r="S847" s="193">
        <v>1.9E-2</v>
      </c>
      <c r="T847" s="193">
        <v>1.9E-2</v>
      </c>
    </row>
    <row r="848" spans="1:20" x14ac:dyDescent="0.25">
      <c r="C848" s="193" t="s">
        <v>1668</v>
      </c>
      <c r="D848" s="193">
        <v>6.0000000000000001E-3</v>
      </c>
      <c r="E848" s="193">
        <v>6.0000000000000001E-3</v>
      </c>
      <c r="F848" s="193">
        <v>0.01</v>
      </c>
      <c r="G848" s="193">
        <v>1.6E-2</v>
      </c>
      <c r="H848" s="193">
        <v>0.02</v>
      </c>
      <c r="I848" s="193">
        <v>2.3E-2</v>
      </c>
      <c r="J848" s="193">
        <v>2.5000000000000001E-2</v>
      </c>
      <c r="K848" s="193">
        <v>2.5999999999999999E-2</v>
      </c>
      <c r="L848" s="193">
        <v>2.5999999999999999E-2</v>
      </c>
      <c r="M848" s="193">
        <v>2.5999999999999999E-2</v>
      </c>
      <c r="N848" s="193">
        <v>2.5999999999999999E-2</v>
      </c>
      <c r="O848" s="193">
        <v>2.5999999999999999E-2</v>
      </c>
      <c r="P848" s="193">
        <v>2.5000000000000001E-2</v>
      </c>
      <c r="Q848" s="193">
        <v>2.5000000000000001E-2</v>
      </c>
      <c r="R848" s="193">
        <v>2.4E-2</v>
      </c>
      <c r="S848" s="193">
        <v>2.4E-2</v>
      </c>
      <c r="T848" s="193">
        <v>2.4E-2</v>
      </c>
    </row>
    <row r="849" spans="1:20" x14ac:dyDescent="0.25">
      <c r="C849" s="193" t="s">
        <v>1669</v>
      </c>
      <c r="D849" s="193">
        <v>7.0000000000000001E-3</v>
      </c>
      <c r="E849" s="193">
        <v>5.0000000000000001E-3</v>
      </c>
      <c r="F849" s="193">
        <v>8.0000000000000002E-3</v>
      </c>
      <c r="G849" s="193">
        <v>1.2999999999999999E-2</v>
      </c>
      <c r="H849" s="193">
        <v>1.7000000000000001E-2</v>
      </c>
      <c r="I849" s="193">
        <v>0.02</v>
      </c>
      <c r="J849" s="193">
        <v>2.1999999999999999E-2</v>
      </c>
      <c r="K849" s="193">
        <v>2.3E-2</v>
      </c>
      <c r="L849" s="193">
        <v>2.4E-2</v>
      </c>
      <c r="M849" s="193">
        <v>2.4E-2</v>
      </c>
      <c r="N849" s="193">
        <v>2.4E-2</v>
      </c>
      <c r="O849" s="193">
        <v>2.4E-2</v>
      </c>
      <c r="P849" s="193">
        <v>2.4E-2</v>
      </c>
      <c r="Q849" s="193">
        <v>2.4E-2</v>
      </c>
      <c r="R849" s="193">
        <v>2.4E-2</v>
      </c>
      <c r="S849" s="193">
        <v>2.4E-2</v>
      </c>
      <c r="T849" s="193">
        <v>2.4E-2</v>
      </c>
    </row>
    <row r="850" spans="1:20" x14ac:dyDescent="0.25">
      <c r="A850" s="193" t="s">
        <v>1943</v>
      </c>
      <c r="B850" s="193" t="s">
        <v>1944</v>
      </c>
      <c r="C850" s="193" t="s">
        <v>1664</v>
      </c>
      <c r="D850" s="193">
        <v>2.7898000000000002E-4</v>
      </c>
      <c r="E850" s="193">
        <v>-3.0546000000000002E-4</v>
      </c>
      <c r="F850" s="193">
        <v>-1.1877000000000001E-3</v>
      </c>
      <c r="G850" s="193">
        <v>-1.9857999999999998E-3</v>
      </c>
      <c r="H850" s="193">
        <v>-2.3933000000000001E-3</v>
      </c>
      <c r="I850" s="193">
        <v>-2.7907000000000001E-3</v>
      </c>
      <c r="J850" s="193">
        <v>-2.7707999999999999E-3</v>
      </c>
      <c r="K850" s="193">
        <v>-2.8679E-3</v>
      </c>
      <c r="L850" s="193">
        <v>-2.8348000000000002E-3</v>
      </c>
      <c r="M850" s="193">
        <v>-2.6413999999999999E-3</v>
      </c>
      <c r="N850" s="193">
        <v>-2.4627E-3</v>
      </c>
      <c r="O850" s="193">
        <v>-2.3156000000000001E-3</v>
      </c>
      <c r="P850" s="193">
        <v>-2.0294000000000002E-3</v>
      </c>
      <c r="Q850" s="193">
        <v>-1.8936999999999999E-3</v>
      </c>
      <c r="R850" s="193">
        <v>-1.8484E-3</v>
      </c>
      <c r="S850" s="193">
        <v>-1.73E-3</v>
      </c>
      <c r="T850" s="193">
        <v>-1.6489E-3</v>
      </c>
    </row>
    <row r="851" spans="1:20" x14ac:dyDescent="0.25">
      <c r="C851" s="193" t="s">
        <v>1665</v>
      </c>
      <c r="D851" s="193">
        <v>5.1840000000000002E-4</v>
      </c>
      <c r="E851" s="193">
        <v>-1.4098999999999999E-4</v>
      </c>
      <c r="F851" s="193">
        <v>-1.0686999999999999E-3</v>
      </c>
      <c r="G851" s="193">
        <v>-1.8733999999999999E-3</v>
      </c>
      <c r="H851" s="193">
        <v>-2.2514000000000002E-3</v>
      </c>
      <c r="I851" s="193">
        <v>-2.5693000000000001E-3</v>
      </c>
      <c r="J851" s="193">
        <v>-2.503E-3</v>
      </c>
      <c r="K851" s="193">
        <v>-2.5485E-3</v>
      </c>
      <c r="L851" s="193">
        <v>-2.5284999999999999E-3</v>
      </c>
      <c r="M851" s="193">
        <v>-2.3792000000000002E-3</v>
      </c>
      <c r="N851" s="193">
        <v>-2.1795E-3</v>
      </c>
      <c r="O851" s="193">
        <v>-2.0146999999999999E-3</v>
      </c>
      <c r="P851" s="193">
        <v>-1.7543000000000001E-3</v>
      </c>
      <c r="Q851" s="193">
        <v>-1.6374E-3</v>
      </c>
      <c r="R851" s="193">
        <v>-1.5949E-3</v>
      </c>
      <c r="S851" s="193">
        <v>-1.5133E-3</v>
      </c>
      <c r="T851" s="193">
        <v>-1.4548E-3</v>
      </c>
    </row>
    <row r="852" spans="1:20" x14ac:dyDescent="0.25">
      <c r="C852" s="193" t="s">
        <v>1666</v>
      </c>
      <c r="D852" s="193">
        <v>6.1806000000000003E-4</v>
      </c>
      <c r="E852" s="193">
        <v>7.1931000000000002E-4</v>
      </c>
      <c r="F852" s="193">
        <v>9.3305999999999999E-4</v>
      </c>
      <c r="G852" s="193">
        <v>1.2256000000000001E-3</v>
      </c>
      <c r="H852" s="193">
        <v>1.4986999999999999E-3</v>
      </c>
      <c r="I852" s="193">
        <v>1.7044E-3</v>
      </c>
      <c r="J852" s="193">
        <v>1.8388E-3</v>
      </c>
      <c r="K852" s="193">
        <v>1.9651999999999998E-3</v>
      </c>
      <c r="L852" s="193">
        <v>2.0669E-3</v>
      </c>
      <c r="M852" s="193">
        <v>2.1086999999999998E-3</v>
      </c>
      <c r="N852" s="193">
        <v>2.1389E-3</v>
      </c>
      <c r="O852" s="193">
        <v>2.1695999999999998E-3</v>
      </c>
      <c r="P852" s="193">
        <v>2.1659000000000001E-3</v>
      </c>
      <c r="Q852" s="193">
        <v>2.1700999999999999E-3</v>
      </c>
      <c r="R852" s="193">
        <v>2.1610000000000002E-3</v>
      </c>
      <c r="S852" s="193">
        <v>2.1410999999999999E-3</v>
      </c>
      <c r="T852" s="193">
        <v>2.1316999999999998E-3</v>
      </c>
    </row>
    <row r="853" spans="1:20" x14ac:dyDescent="0.25">
      <c r="C853" s="193" t="s">
        <v>1667</v>
      </c>
      <c r="D853" s="193">
        <v>1E-3</v>
      </c>
      <c r="E853" s="193">
        <v>1E-3</v>
      </c>
      <c r="F853" s="193">
        <v>6.0000000000000001E-3</v>
      </c>
      <c r="G853" s="193">
        <v>1.2E-2</v>
      </c>
      <c r="H853" s="193">
        <v>1.7000000000000001E-2</v>
      </c>
      <c r="I853" s="193">
        <v>0.02</v>
      </c>
      <c r="J853" s="193">
        <v>2.1999999999999999E-2</v>
      </c>
      <c r="K853" s="193">
        <v>2.3E-2</v>
      </c>
      <c r="L853" s="193">
        <v>2.3E-2</v>
      </c>
      <c r="M853" s="193">
        <v>2.3E-2</v>
      </c>
      <c r="N853" s="193">
        <v>2.3E-2</v>
      </c>
      <c r="O853" s="193">
        <v>2.1999999999999999E-2</v>
      </c>
      <c r="P853" s="193">
        <v>2.1000000000000001E-2</v>
      </c>
      <c r="Q853" s="193">
        <v>0.02</v>
      </c>
      <c r="R853" s="193">
        <v>0.02</v>
      </c>
      <c r="S853" s="193">
        <v>1.9E-2</v>
      </c>
      <c r="T853" s="193">
        <v>1.7999999999999999E-2</v>
      </c>
    </row>
    <row r="854" spans="1:20" x14ac:dyDescent="0.25">
      <c r="C854" s="193" t="s">
        <v>1668</v>
      </c>
      <c r="D854" s="193">
        <v>8.0000000000000002E-3</v>
      </c>
      <c r="E854" s="193">
        <v>7.0000000000000001E-3</v>
      </c>
      <c r="F854" s="193">
        <v>1.0999999999999999E-2</v>
      </c>
      <c r="G854" s="193">
        <v>1.7000000000000001E-2</v>
      </c>
      <c r="H854" s="193">
        <v>2.1999999999999999E-2</v>
      </c>
      <c r="I854" s="193">
        <v>2.5000000000000001E-2</v>
      </c>
      <c r="J854" s="193">
        <v>2.7E-2</v>
      </c>
      <c r="K854" s="193">
        <v>2.8000000000000001E-2</v>
      </c>
      <c r="L854" s="193">
        <v>2.8000000000000001E-2</v>
      </c>
      <c r="M854" s="193">
        <v>2.8000000000000001E-2</v>
      </c>
      <c r="N854" s="193">
        <v>2.8000000000000001E-2</v>
      </c>
      <c r="O854" s="193">
        <v>2.8000000000000001E-2</v>
      </c>
      <c r="P854" s="193">
        <v>2.7E-2</v>
      </c>
      <c r="Q854" s="193">
        <v>2.7E-2</v>
      </c>
      <c r="R854" s="193">
        <v>2.7E-2</v>
      </c>
      <c r="S854" s="193">
        <v>2.5999999999999999E-2</v>
      </c>
      <c r="T854" s="193">
        <v>2.5999999999999999E-2</v>
      </c>
    </row>
    <row r="855" spans="1:20" x14ac:dyDescent="0.25">
      <c r="C855" s="193" t="s">
        <v>1669</v>
      </c>
      <c r="D855" s="193">
        <v>0.01</v>
      </c>
      <c r="E855" s="193">
        <v>7.0000000000000001E-3</v>
      </c>
      <c r="F855" s="193">
        <v>8.9999999999999993E-3</v>
      </c>
      <c r="G855" s="193">
        <v>1.4999999999999999E-2</v>
      </c>
      <c r="H855" s="193">
        <v>1.9E-2</v>
      </c>
      <c r="I855" s="193">
        <v>2.3E-2</v>
      </c>
      <c r="J855" s="193">
        <v>2.4E-2</v>
      </c>
      <c r="K855" s="193">
        <v>2.5999999999999999E-2</v>
      </c>
      <c r="L855" s="193">
        <v>2.7E-2</v>
      </c>
      <c r="M855" s="193">
        <v>2.7E-2</v>
      </c>
      <c r="N855" s="193">
        <v>2.7E-2</v>
      </c>
      <c r="O855" s="193">
        <v>2.7E-2</v>
      </c>
      <c r="P855" s="193">
        <v>2.7E-2</v>
      </c>
      <c r="Q855" s="193">
        <v>2.7E-2</v>
      </c>
      <c r="R855" s="193">
        <v>2.7E-2</v>
      </c>
      <c r="S855" s="193">
        <v>2.5999999999999999E-2</v>
      </c>
      <c r="T855" s="193">
        <v>2.5999999999999999E-2</v>
      </c>
    </row>
    <row r="856" spans="1:20" x14ac:dyDescent="0.25">
      <c r="A856" s="193" t="s">
        <v>1945</v>
      </c>
      <c r="B856" s="193" t="s">
        <v>1946</v>
      </c>
      <c r="C856" s="193" t="s">
        <v>1664</v>
      </c>
      <c r="D856" s="193">
        <v>-1.3435000000000001E-3</v>
      </c>
      <c r="E856" s="193">
        <v>1.473E-5</v>
      </c>
      <c r="F856" s="193">
        <v>9.6293999999999997E-5</v>
      </c>
      <c r="G856" s="193">
        <v>1.4594E-4</v>
      </c>
      <c r="H856" s="193">
        <v>-6.3383000000000005E-4</v>
      </c>
      <c r="I856" s="193">
        <v>-1.4066E-3</v>
      </c>
      <c r="J856" s="193">
        <v>-1.6134999999999999E-3</v>
      </c>
      <c r="K856" s="193">
        <v>-1.7677999999999999E-3</v>
      </c>
      <c r="L856" s="193">
        <v>-2.0980999999999999E-3</v>
      </c>
      <c r="M856" s="193">
        <v>-2.6009000000000002E-3</v>
      </c>
      <c r="N856" s="193">
        <v>-3.0638000000000002E-3</v>
      </c>
      <c r="O856" s="193">
        <v>-3.1843000000000002E-3</v>
      </c>
      <c r="P856" s="193">
        <v>-3.3563999999999998E-3</v>
      </c>
      <c r="Q856" s="193">
        <v>-3.2632E-3</v>
      </c>
      <c r="R856" s="193">
        <v>-3.114E-3</v>
      </c>
      <c r="S856" s="193">
        <v>-3.0831000000000001E-3</v>
      </c>
      <c r="T856" s="193">
        <v>-3.0263999999999998E-3</v>
      </c>
    </row>
    <row r="857" spans="1:20" x14ac:dyDescent="0.25">
      <c r="C857" s="193" t="s">
        <v>1665</v>
      </c>
      <c r="D857" s="193">
        <v>-1.5051999999999999E-3</v>
      </c>
      <c r="E857" s="193">
        <v>-1.2734000000000001E-4</v>
      </c>
      <c r="F857" s="193">
        <v>5.5220999999999999E-5</v>
      </c>
      <c r="G857" s="193">
        <v>1.6995000000000001E-4</v>
      </c>
      <c r="H857" s="193">
        <v>-6.4413000000000003E-4</v>
      </c>
      <c r="I857" s="193">
        <v>-1.4329E-3</v>
      </c>
      <c r="J857" s="193">
        <v>-1.6048E-3</v>
      </c>
      <c r="K857" s="193">
        <v>-1.7875E-3</v>
      </c>
      <c r="L857" s="193">
        <v>-2.0818E-3</v>
      </c>
      <c r="M857" s="193">
        <v>-2.5100999999999999E-3</v>
      </c>
      <c r="N857" s="193">
        <v>-2.9551E-3</v>
      </c>
      <c r="O857" s="193">
        <v>-3.0577999999999998E-3</v>
      </c>
      <c r="P857" s="193">
        <v>-3.1725E-3</v>
      </c>
      <c r="Q857" s="193">
        <v>-3.0471000000000001E-3</v>
      </c>
      <c r="R857" s="193">
        <v>-2.9072E-3</v>
      </c>
      <c r="S857" s="193">
        <v>-2.8682999999999998E-3</v>
      </c>
      <c r="T857" s="193">
        <v>-2.8002999999999999E-3</v>
      </c>
    </row>
    <row r="858" spans="1:20" x14ac:dyDescent="0.25">
      <c r="C858" s="193" t="s">
        <v>1666</v>
      </c>
      <c r="D858" s="193">
        <v>9.6378999999999996E-4</v>
      </c>
      <c r="E858" s="193">
        <v>1.0406E-3</v>
      </c>
      <c r="F858" s="193">
        <v>1.1272000000000001E-3</v>
      </c>
      <c r="G858" s="193">
        <v>1.3974E-3</v>
      </c>
      <c r="H858" s="193">
        <v>1.56E-3</v>
      </c>
      <c r="I858" s="193">
        <v>1.6831999999999999E-3</v>
      </c>
      <c r="J858" s="193">
        <v>1.7420999999999999E-3</v>
      </c>
      <c r="K858" s="193">
        <v>1.9319000000000001E-3</v>
      </c>
      <c r="L858" s="193">
        <v>2.0915999999999999E-3</v>
      </c>
      <c r="M858" s="193">
        <v>2.2133000000000001E-3</v>
      </c>
      <c r="N858" s="193">
        <v>2.2869000000000001E-3</v>
      </c>
      <c r="O858" s="193">
        <v>2.3254999999999999E-3</v>
      </c>
      <c r="P858" s="193">
        <v>2.3427000000000001E-3</v>
      </c>
      <c r="Q858" s="193">
        <v>2.3901999999999999E-3</v>
      </c>
      <c r="R858" s="193">
        <v>2.4079000000000001E-3</v>
      </c>
      <c r="S858" s="193">
        <v>2.4007999999999998E-3</v>
      </c>
      <c r="T858" s="193">
        <v>2.3974000000000001E-3</v>
      </c>
    </row>
    <row r="859" spans="1:20" x14ac:dyDescent="0.25">
      <c r="C859" s="193" t="s">
        <v>1667</v>
      </c>
      <c r="D859" s="193">
        <v>7.0000000000000001E-3</v>
      </c>
      <c r="E859" s="193">
        <v>4.0000000000000001E-3</v>
      </c>
      <c r="F859" s="193">
        <v>3.0000000000000001E-3</v>
      </c>
      <c r="G859" s="193">
        <v>2E-3</v>
      </c>
      <c r="H859" s="193">
        <v>2E-3</v>
      </c>
      <c r="I859" s="193">
        <v>3.0000000000000001E-3</v>
      </c>
      <c r="J859" s="193">
        <v>3.0000000000000001E-3</v>
      </c>
      <c r="K859" s="193">
        <v>4.0000000000000001E-3</v>
      </c>
      <c r="L859" s="193">
        <v>5.0000000000000001E-3</v>
      </c>
      <c r="M859" s="193">
        <v>6.0000000000000001E-3</v>
      </c>
      <c r="N859" s="193">
        <v>8.0000000000000002E-3</v>
      </c>
      <c r="O859" s="193">
        <v>0.01</v>
      </c>
      <c r="P859" s="193">
        <v>1.0999999999999999E-2</v>
      </c>
      <c r="Q859" s="193">
        <v>1.2E-2</v>
      </c>
      <c r="R859" s="193">
        <v>1.2999999999999999E-2</v>
      </c>
      <c r="S859" s="193">
        <v>1.4E-2</v>
      </c>
      <c r="T859" s="193">
        <v>1.4E-2</v>
      </c>
    </row>
    <row r="860" spans="1:20" x14ac:dyDescent="0.25">
      <c r="C860" s="193" t="s">
        <v>1668</v>
      </c>
      <c r="D860" s="193">
        <v>1.2999999999999999E-2</v>
      </c>
      <c r="E860" s="193">
        <v>0.01</v>
      </c>
      <c r="F860" s="193">
        <v>8.9999999999999993E-3</v>
      </c>
      <c r="G860" s="193">
        <v>8.0000000000000002E-3</v>
      </c>
      <c r="H860" s="193">
        <v>8.9999999999999993E-3</v>
      </c>
      <c r="I860" s="193">
        <v>0.01</v>
      </c>
      <c r="J860" s="193">
        <v>1.0999999999999999E-2</v>
      </c>
      <c r="K860" s="193">
        <v>1.2E-2</v>
      </c>
      <c r="L860" s="193">
        <v>1.2999999999999999E-2</v>
      </c>
      <c r="M860" s="193">
        <v>1.4999999999999999E-2</v>
      </c>
      <c r="N860" s="193">
        <v>1.7000000000000001E-2</v>
      </c>
      <c r="O860" s="193">
        <v>1.7999999999999999E-2</v>
      </c>
      <c r="P860" s="193">
        <v>0.02</v>
      </c>
      <c r="Q860" s="193">
        <v>2.1000000000000001E-2</v>
      </c>
      <c r="R860" s="193">
        <v>2.1000000000000001E-2</v>
      </c>
      <c r="S860" s="193">
        <v>2.1999999999999999E-2</v>
      </c>
      <c r="T860" s="193">
        <v>2.1999999999999999E-2</v>
      </c>
    </row>
    <row r="861" spans="1:20" x14ac:dyDescent="0.25">
      <c r="C861" s="193" t="s">
        <v>1669</v>
      </c>
      <c r="D861" s="193">
        <v>1.2999999999999999E-2</v>
      </c>
      <c r="E861" s="193">
        <v>8.9999999999999993E-3</v>
      </c>
      <c r="F861" s="193">
        <v>8.0000000000000002E-3</v>
      </c>
      <c r="G861" s="193">
        <v>7.0000000000000001E-3</v>
      </c>
      <c r="H861" s="193">
        <v>8.0000000000000002E-3</v>
      </c>
      <c r="I861" s="193">
        <v>0.01</v>
      </c>
      <c r="J861" s="193">
        <v>1.0999999999999999E-2</v>
      </c>
      <c r="K861" s="193">
        <v>1.2999999999999999E-2</v>
      </c>
      <c r="L861" s="193">
        <v>1.4999999999999999E-2</v>
      </c>
      <c r="M861" s="193">
        <v>1.7000000000000001E-2</v>
      </c>
      <c r="N861" s="193">
        <v>1.9E-2</v>
      </c>
      <c r="O861" s="193">
        <v>0.02</v>
      </c>
      <c r="P861" s="193">
        <v>2.1999999999999999E-2</v>
      </c>
      <c r="Q861" s="193">
        <v>2.3E-2</v>
      </c>
      <c r="R861" s="193">
        <v>2.3E-2</v>
      </c>
      <c r="S861" s="193">
        <v>2.4E-2</v>
      </c>
      <c r="T861" s="193">
        <v>2.5000000000000001E-2</v>
      </c>
    </row>
    <row r="862" spans="1:20" x14ac:dyDescent="0.25">
      <c r="A862" s="193" t="s">
        <v>1947</v>
      </c>
      <c r="B862" s="193" t="s">
        <v>1948</v>
      </c>
      <c r="C862" s="193" t="s">
        <v>1664</v>
      </c>
      <c r="D862" s="193">
        <v>-7.2783E-2</v>
      </c>
      <c r="E862" s="193">
        <v>-0.11797000000000001</v>
      </c>
      <c r="F862" s="193">
        <v>-0.14960999999999999</v>
      </c>
      <c r="G862" s="193">
        <v>-0.19406000000000001</v>
      </c>
      <c r="H862" s="193">
        <v>-0.23114000000000001</v>
      </c>
      <c r="I862" s="193">
        <v>-0.20066000000000001</v>
      </c>
      <c r="J862" s="193">
        <v>-0.16170000000000001</v>
      </c>
      <c r="K862" s="193">
        <v>-0.12798999999999999</v>
      </c>
      <c r="L862" s="193">
        <v>-9.8922999999999997E-2</v>
      </c>
      <c r="M862" s="193">
        <v>-7.6668E-2</v>
      </c>
      <c r="N862" s="193">
        <v>-6.9890999999999995E-2</v>
      </c>
      <c r="O862" s="193">
        <v>-5.6252000000000003E-2</v>
      </c>
      <c r="P862" s="193">
        <v>-5.0626999999999998E-2</v>
      </c>
      <c r="Q862" s="193">
        <v>-5.1952999999999999E-2</v>
      </c>
      <c r="R862" s="193">
        <v>-5.2559000000000002E-2</v>
      </c>
      <c r="S862" s="193">
        <v>-6.1099000000000001E-2</v>
      </c>
      <c r="T862" s="193">
        <v>-7.4773999999999993E-2</v>
      </c>
    </row>
    <row r="863" spans="1:20" x14ac:dyDescent="0.25">
      <c r="C863" s="193" t="s">
        <v>1665</v>
      </c>
      <c r="D863" s="193">
        <v>-7.9837000000000005E-2</v>
      </c>
      <c r="E863" s="193">
        <v>-0.12911</v>
      </c>
      <c r="F863" s="193">
        <v>-0.15733</v>
      </c>
      <c r="G863" s="193">
        <v>-0.19707</v>
      </c>
      <c r="H863" s="193">
        <v>-0.22528999999999999</v>
      </c>
      <c r="I863" s="193">
        <v>-0.18529000000000001</v>
      </c>
      <c r="J863" s="193">
        <v>-0.14659</v>
      </c>
      <c r="K863" s="193">
        <v>-0.11908000000000001</v>
      </c>
      <c r="L863" s="193">
        <v>-9.2739000000000002E-2</v>
      </c>
      <c r="M863" s="193">
        <v>-7.1766999999999997E-2</v>
      </c>
      <c r="N863" s="193">
        <v>-6.7169000000000006E-2</v>
      </c>
      <c r="O863" s="193">
        <v>-5.5707E-2</v>
      </c>
      <c r="P863" s="193">
        <v>-5.1006999999999997E-2</v>
      </c>
      <c r="Q863" s="193">
        <v>-5.4469999999999998E-2</v>
      </c>
      <c r="R863" s="193">
        <v>-5.9565E-2</v>
      </c>
      <c r="S863" s="193">
        <v>-6.9818000000000005E-2</v>
      </c>
      <c r="T863" s="193">
        <v>-8.3191000000000001E-2</v>
      </c>
    </row>
    <row r="864" spans="1:20" x14ac:dyDescent="0.25">
      <c r="C864" s="193" t="s">
        <v>1666</v>
      </c>
      <c r="D864" s="193">
        <v>5.2382999999999999E-2</v>
      </c>
      <c r="E864" s="193">
        <v>7.0055999999999993E-2</v>
      </c>
      <c r="F864" s="193">
        <v>9.2062000000000005E-2</v>
      </c>
      <c r="G864" s="193">
        <v>0.11132</v>
      </c>
      <c r="H864" s="193">
        <v>0.12665999999999999</v>
      </c>
      <c r="I864" s="193">
        <v>0.13588</v>
      </c>
      <c r="J864" s="193">
        <v>0.13699</v>
      </c>
      <c r="K864" s="193">
        <v>0.13704</v>
      </c>
      <c r="L864" s="193">
        <v>0.13735</v>
      </c>
      <c r="M864" s="193">
        <v>0.13907</v>
      </c>
      <c r="N864" s="193">
        <v>0.13855999999999999</v>
      </c>
      <c r="O864" s="193">
        <v>0.13808999999999999</v>
      </c>
      <c r="P864" s="193">
        <v>0.13625999999999999</v>
      </c>
      <c r="Q864" s="193">
        <v>0.13153999999999999</v>
      </c>
      <c r="R864" s="193">
        <v>0.12781999999999999</v>
      </c>
      <c r="S864" s="193">
        <v>0.12576000000000001</v>
      </c>
      <c r="T864" s="193">
        <v>0.12363</v>
      </c>
    </row>
    <row r="865" spans="1:20" x14ac:dyDescent="0.25">
      <c r="C865" s="193" t="s">
        <v>1667</v>
      </c>
      <c r="D865" s="193">
        <v>8.0000000000000002E-3</v>
      </c>
      <c r="E865" s="193">
        <v>1.2E-2</v>
      </c>
      <c r="F865" s="193">
        <v>1.6E-2</v>
      </c>
      <c r="G865" s="193">
        <v>2.1000000000000001E-2</v>
      </c>
      <c r="H865" s="193">
        <v>2.5000000000000001E-2</v>
      </c>
      <c r="I865" s="193">
        <v>2.5999999999999999E-2</v>
      </c>
      <c r="J865" s="193">
        <v>2.5000000000000001E-2</v>
      </c>
      <c r="K865" s="193">
        <v>2.3E-2</v>
      </c>
      <c r="L865" s="193">
        <v>2.1000000000000001E-2</v>
      </c>
      <c r="M865" s="193">
        <v>0.02</v>
      </c>
      <c r="N865" s="193">
        <v>1.7999999999999999E-2</v>
      </c>
      <c r="O865" s="193">
        <v>1.7000000000000001E-2</v>
      </c>
      <c r="P865" s="193">
        <v>1.6E-2</v>
      </c>
      <c r="Q865" s="193">
        <v>1.4999999999999999E-2</v>
      </c>
      <c r="R865" s="193">
        <v>1.4999999999999999E-2</v>
      </c>
      <c r="S865" s="193">
        <v>1.4E-2</v>
      </c>
      <c r="T865" s="193">
        <v>1.4E-2</v>
      </c>
    </row>
    <row r="866" spans="1:20" x14ac:dyDescent="0.25">
      <c r="C866" s="193" t="s">
        <v>1668</v>
      </c>
      <c r="D866" s="193">
        <v>1.4E-2</v>
      </c>
      <c r="E866" s="193">
        <v>1.9E-2</v>
      </c>
      <c r="F866" s="193">
        <v>2.4E-2</v>
      </c>
      <c r="G866" s="193">
        <v>2.8000000000000001E-2</v>
      </c>
      <c r="H866" s="193">
        <v>3.2000000000000001E-2</v>
      </c>
      <c r="I866" s="193">
        <v>3.2000000000000001E-2</v>
      </c>
      <c r="J866" s="193">
        <v>3.2000000000000001E-2</v>
      </c>
      <c r="K866" s="193">
        <v>0.03</v>
      </c>
      <c r="L866" s="193">
        <v>2.9000000000000001E-2</v>
      </c>
      <c r="M866" s="193">
        <v>2.8000000000000001E-2</v>
      </c>
      <c r="N866" s="193">
        <v>2.7E-2</v>
      </c>
      <c r="O866" s="193">
        <v>2.5999999999999999E-2</v>
      </c>
      <c r="P866" s="193">
        <v>2.5000000000000001E-2</v>
      </c>
      <c r="Q866" s="193">
        <v>2.5000000000000001E-2</v>
      </c>
      <c r="R866" s="193">
        <v>2.4E-2</v>
      </c>
      <c r="S866" s="193">
        <v>2.4E-2</v>
      </c>
      <c r="T866" s="193">
        <v>2.4E-2</v>
      </c>
    </row>
    <row r="867" spans="1:20" x14ac:dyDescent="0.25">
      <c r="C867" s="193" t="s">
        <v>1669</v>
      </c>
      <c r="D867" s="193">
        <v>1.2999999999999999E-2</v>
      </c>
      <c r="E867" s="193">
        <v>1.6E-2</v>
      </c>
      <c r="F867" s="193">
        <v>0.02</v>
      </c>
      <c r="G867" s="193">
        <v>2.4E-2</v>
      </c>
      <c r="H867" s="193">
        <v>2.5999999999999999E-2</v>
      </c>
      <c r="I867" s="193">
        <v>2.7E-2</v>
      </c>
      <c r="J867" s="193">
        <v>2.7E-2</v>
      </c>
      <c r="K867" s="193">
        <v>2.5999999999999999E-2</v>
      </c>
      <c r="L867" s="193">
        <v>2.5000000000000001E-2</v>
      </c>
      <c r="M867" s="193">
        <v>2.4E-2</v>
      </c>
      <c r="N867" s="193">
        <v>2.4E-2</v>
      </c>
      <c r="O867" s="193">
        <v>2.3E-2</v>
      </c>
      <c r="P867" s="193">
        <v>2.3E-2</v>
      </c>
      <c r="Q867" s="193">
        <v>2.1999999999999999E-2</v>
      </c>
      <c r="R867" s="193">
        <v>2.1999999999999999E-2</v>
      </c>
      <c r="S867" s="193">
        <v>2.1999999999999999E-2</v>
      </c>
      <c r="T867" s="193">
        <v>2.1999999999999999E-2</v>
      </c>
    </row>
    <row r="868" spans="1:20" x14ac:dyDescent="0.25">
      <c r="A868" s="193" t="s">
        <v>1949</v>
      </c>
      <c r="B868" s="193" t="s">
        <v>1950</v>
      </c>
      <c r="C868" s="193" t="s">
        <v>1664</v>
      </c>
      <c r="D868" s="193">
        <v>-8.2507999999999998E-2</v>
      </c>
      <c r="E868" s="193">
        <v>-0.10952000000000001</v>
      </c>
      <c r="F868" s="193">
        <v>-0.12678</v>
      </c>
      <c r="G868" s="193">
        <v>-0.15468999999999999</v>
      </c>
      <c r="H868" s="193">
        <v>-0.17702000000000001</v>
      </c>
      <c r="I868" s="193">
        <v>-0.14951999999999999</v>
      </c>
      <c r="J868" s="193">
        <v>-0.12407</v>
      </c>
      <c r="K868" s="193">
        <v>-9.9737000000000006E-2</v>
      </c>
      <c r="L868" s="193">
        <v>-7.8734999999999999E-2</v>
      </c>
      <c r="M868" s="193">
        <v>-6.4833000000000002E-2</v>
      </c>
      <c r="N868" s="193">
        <v>-6.1461000000000002E-2</v>
      </c>
      <c r="O868" s="193">
        <v>-5.2456999999999997E-2</v>
      </c>
      <c r="P868" s="193">
        <v>-5.2285999999999999E-2</v>
      </c>
      <c r="Q868" s="193">
        <v>-5.5204000000000003E-2</v>
      </c>
      <c r="R868" s="193">
        <v>-5.6000000000000001E-2</v>
      </c>
      <c r="S868" s="193">
        <v>-6.3591999999999996E-2</v>
      </c>
      <c r="T868" s="193">
        <v>-7.4284000000000003E-2</v>
      </c>
    </row>
    <row r="869" spans="1:20" x14ac:dyDescent="0.25">
      <c r="C869" s="193" t="s">
        <v>1665</v>
      </c>
      <c r="D869" s="193">
        <v>-9.0551999999999994E-2</v>
      </c>
      <c r="E869" s="193">
        <v>-0.11738999999999999</v>
      </c>
      <c r="F869" s="193">
        <v>-0.13058</v>
      </c>
      <c r="G869" s="193">
        <v>-0.15512999999999999</v>
      </c>
      <c r="H869" s="193">
        <v>-0.16997999999999999</v>
      </c>
      <c r="I869" s="193">
        <v>-0.13647999999999999</v>
      </c>
      <c r="J869" s="193">
        <v>-0.1111</v>
      </c>
      <c r="K869" s="193">
        <v>-9.1219999999999996E-2</v>
      </c>
      <c r="L869" s="193">
        <v>-7.2309999999999999E-2</v>
      </c>
      <c r="M869" s="193">
        <v>-5.8992999999999997E-2</v>
      </c>
      <c r="N869" s="193">
        <v>-5.8314999999999999E-2</v>
      </c>
      <c r="O869" s="193">
        <v>-5.1381000000000003E-2</v>
      </c>
      <c r="P869" s="193">
        <v>-5.1293999999999999E-2</v>
      </c>
      <c r="Q869" s="193">
        <v>-5.5678999999999999E-2</v>
      </c>
      <c r="R869" s="193">
        <v>-5.9892000000000001E-2</v>
      </c>
      <c r="S869" s="193">
        <v>-6.8399000000000001E-2</v>
      </c>
      <c r="T869" s="193">
        <v>-7.8911999999999996E-2</v>
      </c>
    </row>
    <row r="870" spans="1:20" x14ac:dyDescent="0.25">
      <c r="C870" s="193" t="s">
        <v>1666</v>
      </c>
      <c r="D870" s="193">
        <v>4.1923000000000002E-2</v>
      </c>
      <c r="E870" s="193">
        <v>5.5640000000000002E-2</v>
      </c>
      <c r="F870" s="193">
        <v>7.1653999999999995E-2</v>
      </c>
      <c r="G870" s="193">
        <v>8.5889999999999994E-2</v>
      </c>
      <c r="H870" s="193">
        <v>9.8438999999999999E-2</v>
      </c>
      <c r="I870" s="193">
        <v>0.10367999999999999</v>
      </c>
      <c r="J870" s="193">
        <v>0.10283</v>
      </c>
      <c r="K870" s="193">
        <v>0.10252</v>
      </c>
      <c r="L870" s="193">
        <v>0.10339</v>
      </c>
      <c r="M870" s="193">
        <v>0.10463</v>
      </c>
      <c r="N870" s="193">
        <v>0.10441</v>
      </c>
      <c r="O870" s="193">
        <v>0.10443</v>
      </c>
      <c r="P870" s="193">
        <v>0.10267</v>
      </c>
      <c r="Q870" s="193">
        <v>9.9345000000000003E-2</v>
      </c>
      <c r="R870" s="193">
        <v>9.6998000000000001E-2</v>
      </c>
      <c r="S870" s="193">
        <v>9.5545000000000005E-2</v>
      </c>
      <c r="T870" s="193">
        <v>9.4201999999999994E-2</v>
      </c>
    </row>
    <row r="871" spans="1:20" x14ac:dyDescent="0.25">
      <c r="C871" s="193" t="s">
        <v>1667</v>
      </c>
      <c r="D871" s="193">
        <v>1.6E-2</v>
      </c>
      <c r="E871" s="193">
        <v>1.7000000000000001E-2</v>
      </c>
      <c r="F871" s="193">
        <v>0.02</v>
      </c>
      <c r="G871" s="193">
        <v>2.4E-2</v>
      </c>
      <c r="H871" s="193">
        <v>2.5999999999999999E-2</v>
      </c>
      <c r="I871" s="193">
        <v>2.7E-2</v>
      </c>
      <c r="J871" s="193">
        <v>2.5999999999999999E-2</v>
      </c>
      <c r="K871" s="193">
        <v>2.4E-2</v>
      </c>
      <c r="L871" s="193">
        <v>2.1999999999999999E-2</v>
      </c>
      <c r="M871" s="193">
        <v>2.1000000000000001E-2</v>
      </c>
      <c r="N871" s="193">
        <v>1.9E-2</v>
      </c>
      <c r="O871" s="193">
        <v>1.7999999999999999E-2</v>
      </c>
      <c r="P871" s="193">
        <v>1.7000000000000001E-2</v>
      </c>
      <c r="Q871" s="193">
        <v>1.6E-2</v>
      </c>
      <c r="R871" s="193">
        <v>1.6E-2</v>
      </c>
      <c r="S871" s="193">
        <v>1.4999999999999999E-2</v>
      </c>
      <c r="T871" s="193">
        <v>1.4999999999999999E-2</v>
      </c>
    </row>
    <row r="872" spans="1:20" x14ac:dyDescent="0.25">
      <c r="C872" s="193" t="s">
        <v>1668</v>
      </c>
      <c r="D872" s="193">
        <v>2.3E-2</v>
      </c>
      <c r="E872" s="193">
        <v>2.4E-2</v>
      </c>
      <c r="F872" s="193">
        <v>2.8000000000000001E-2</v>
      </c>
      <c r="G872" s="193">
        <v>3.1E-2</v>
      </c>
      <c r="H872" s="193">
        <v>3.3000000000000002E-2</v>
      </c>
      <c r="I872" s="193">
        <v>3.3000000000000002E-2</v>
      </c>
      <c r="J872" s="193">
        <v>3.2000000000000001E-2</v>
      </c>
      <c r="K872" s="193">
        <v>3.1E-2</v>
      </c>
      <c r="L872" s="193">
        <v>2.9000000000000001E-2</v>
      </c>
      <c r="M872" s="193">
        <v>2.8000000000000001E-2</v>
      </c>
      <c r="N872" s="193">
        <v>2.7E-2</v>
      </c>
      <c r="O872" s="193">
        <v>2.5999999999999999E-2</v>
      </c>
      <c r="P872" s="193">
        <v>2.5999999999999999E-2</v>
      </c>
      <c r="Q872" s="193">
        <v>2.5000000000000001E-2</v>
      </c>
      <c r="R872" s="193">
        <v>2.5000000000000001E-2</v>
      </c>
      <c r="S872" s="193">
        <v>2.4E-2</v>
      </c>
      <c r="T872" s="193">
        <v>2.4E-2</v>
      </c>
    </row>
    <row r="873" spans="1:20" x14ac:dyDescent="0.25">
      <c r="C873" s="193" t="s">
        <v>1669</v>
      </c>
      <c r="D873" s="193">
        <v>1.7999999999999999E-2</v>
      </c>
      <c r="E873" s="193">
        <v>1.7999999999999999E-2</v>
      </c>
      <c r="F873" s="193">
        <v>2.1000000000000001E-2</v>
      </c>
      <c r="G873" s="193">
        <v>2.4E-2</v>
      </c>
      <c r="H873" s="193">
        <v>2.5999999999999999E-2</v>
      </c>
      <c r="I873" s="193">
        <v>2.7E-2</v>
      </c>
      <c r="J873" s="193">
        <v>2.7E-2</v>
      </c>
      <c r="K873" s="193">
        <v>2.5999999999999999E-2</v>
      </c>
      <c r="L873" s="193">
        <v>2.5000000000000001E-2</v>
      </c>
      <c r="M873" s="193">
        <v>2.5000000000000001E-2</v>
      </c>
      <c r="N873" s="193">
        <v>2.4E-2</v>
      </c>
      <c r="O873" s="193">
        <v>2.4E-2</v>
      </c>
      <c r="P873" s="193">
        <v>2.3E-2</v>
      </c>
      <c r="Q873" s="193">
        <v>2.3E-2</v>
      </c>
      <c r="R873" s="193">
        <v>2.3E-2</v>
      </c>
      <c r="S873" s="193">
        <v>2.3E-2</v>
      </c>
      <c r="T873" s="193">
        <v>2.3E-2</v>
      </c>
    </row>
    <row r="874" spans="1:20" x14ac:dyDescent="0.25">
      <c r="A874" s="193" t="s">
        <v>1951</v>
      </c>
      <c r="B874" s="193" t="s">
        <v>1952</v>
      </c>
      <c r="C874" s="193" t="s">
        <v>1664</v>
      </c>
      <c r="D874" s="193">
        <v>-7.6161000000000006E-2</v>
      </c>
      <c r="E874" s="193">
        <v>-0.10032000000000001</v>
      </c>
      <c r="F874" s="193">
        <v>-0.11831</v>
      </c>
      <c r="G874" s="193">
        <v>-0.1472</v>
      </c>
      <c r="H874" s="193">
        <v>-0.17004</v>
      </c>
      <c r="I874" s="193">
        <v>-0.14466999999999999</v>
      </c>
      <c r="J874" s="193">
        <v>-0.11845</v>
      </c>
      <c r="K874" s="193">
        <v>-9.4188999999999995E-2</v>
      </c>
      <c r="L874" s="193">
        <v>-7.4208999999999997E-2</v>
      </c>
      <c r="M874" s="193">
        <v>-6.0677000000000002E-2</v>
      </c>
      <c r="N874" s="193">
        <v>-5.8876999999999999E-2</v>
      </c>
      <c r="O874" s="193">
        <v>-5.1478999999999997E-2</v>
      </c>
      <c r="P874" s="193">
        <v>-5.1716999999999999E-2</v>
      </c>
      <c r="Q874" s="193">
        <v>-5.5092000000000002E-2</v>
      </c>
      <c r="R874" s="193">
        <v>-5.6576000000000001E-2</v>
      </c>
      <c r="S874" s="193">
        <v>-6.4638000000000001E-2</v>
      </c>
      <c r="T874" s="193">
        <v>-7.5774999999999995E-2</v>
      </c>
    </row>
    <row r="875" spans="1:20" x14ac:dyDescent="0.25">
      <c r="C875" s="193" t="s">
        <v>1665</v>
      </c>
      <c r="D875" s="193">
        <v>-8.2435999999999995E-2</v>
      </c>
      <c r="E875" s="193">
        <v>-0.10264</v>
      </c>
      <c r="F875" s="193">
        <v>-0.1172</v>
      </c>
      <c r="G875" s="193">
        <v>-0.14057</v>
      </c>
      <c r="H875" s="193">
        <v>-0.15286</v>
      </c>
      <c r="I875" s="193">
        <v>-0.12225999999999999</v>
      </c>
      <c r="J875" s="193">
        <v>-9.6501000000000003E-2</v>
      </c>
      <c r="K875" s="193">
        <v>-7.7080999999999997E-2</v>
      </c>
      <c r="L875" s="193">
        <v>-5.9142E-2</v>
      </c>
      <c r="M875" s="193">
        <v>-4.5455000000000002E-2</v>
      </c>
      <c r="N875" s="193">
        <v>-4.5092E-2</v>
      </c>
      <c r="O875" s="193">
        <v>-3.9614000000000003E-2</v>
      </c>
      <c r="P875" s="193">
        <v>-4.0127000000000003E-2</v>
      </c>
      <c r="Q875" s="193">
        <v>-4.462E-2</v>
      </c>
      <c r="R875" s="193">
        <v>-4.9125000000000002E-2</v>
      </c>
      <c r="S875" s="193">
        <v>-5.7586999999999999E-2</v>
      </c>
      <c r="T875" s="193">
        <v>-6.7842E-2</v>
      </c>
    </row>
    <row r="876" spans="1:20" x14ac:dyDescent="0.25">
      <c r="C876" s="193" t="s">
        <v>1666</v>
      </c>
      <c r="D876" s="193">
        <v>3.8406999999999997E-2</v>
      </c>
      <c r="E876" s="193">
        <v>5.2769000000000003E-2</v>
      </c>
      <c r="F876" s="193">
        <v>6.7992999999999998E-2</v>
      </c>
      <c r="G876" s="193">
        <v>7.9391000000000003E-2</v>
      </c>
      <c r="H876" s="193">
        <v>8.9618000000000003E-2</v>
      </c>
      <c r="I876" s="193">
        <v>9.3919000000000002E-2</v>
      </c>
      <c r="J876" s="193">
        <v>9.4163999999999998E-2</v>
      </c>
      <c r="K876" s="193">
        <v>9.4805E-2</v>
      </c>
      <c r="L876" s="193">
        <v>9.6157999999999993E-2</v>
      </c>
      <c r="M876" s="193">
        <v>9.6069000000000002E-2</v>
      </c>
      <c r="N876" s="193">
        <v>9.4980999999999996E-2</v>
      </c>
      <c r="O876" s="193">
        <v>9.4251000000000001E-2</v>
      </c>
      <c r="P876" s="193">
        <v>9.2888999999999999E-2</v>
      </c>
      <c r="Q876" s="193">
        <v>9.0004000000000001E-2</v>
      </c>
      <c r="R876" s="193">
        <v>8.7631000000000001E-2</v>
      </c>
      <c r="S876" s="193">
        <v>8.6182999999999996E-2</v>
      </c>
      <c r="T876" s="193">
        <v>8.5031999999999996E-2</v>
      </c>
    </row>
    <row r="877" spans="1:20" x14ac:dyDescent="0.25">
      <c r="C877" s="193" t="s">
        <v>1667</v>
      </c>
      <c r="D877" s="193">
        <v>1.4999999999999999E-2</v>
      </c>
      <c r="E877" s="193">
        <v>1.6E-2</v>
      </c>
      <c r="F877" s="193">
        <v>1.9E-2</v>
      </c>
      <c r="G877" s="193">
        <v>2.1999999999999999E-2</v>
      </c>
      <c r="H877" s="193">
        <v>2.5000000000000001E-2</v>
      </c>
      <c r="I877" s="193">
        <v>2.5000000000000001E-2</v>
      </c>
      <c r="J877" s="193">
        <v>2.5000000000000001E-2</v>
      </c>
      <c r="K877" s="193">
        <v>2.3E-2</v>
      </c>
      <c r="L877" s="193">
        <v>2.1000000000000001E-2</v>
      </c>
      <c r="M877" s="193">
        <v>0.02</v>
      </c>
      <c r="N877" s="193">
        <v>1.7999999999999999E-2</v>
      </c>
      <c r="O877" s="193">
        <v>1.7000000000000001E-2</v>
      </c>
      <c r="P877" s="193">
        <v>1.7000000000000001E-2</v>
      </c>
      <c r="Q877" s="193">
        <v>1.6E-2</v>
      </c>
      <c r="R877" s="193">
        <v>1.4999999999999999E-2</v>
      </c>
      <c r="S877" s="193">
        <v>1.4999999999999999E-2</v>
      </c>
      <c r="T877" s="193">
        <v>1.4999999999999999E-2</v>
      </c>
    </row>
    <row r="878" spans="1:20" x14ac:dyDescent="0.25">
      <c r="C878" s="193" t="s">
        <v>1668</v>
      </c>
      <c r="D878" s="193">
        <v>2.1000000000000001E-2</v>
      </c>
      <c r="E878" s="193">
        <v>2.1000000000000001E-2</v>
      </c>
      <c r="F878" s="193">
        <v>2.4E-2</v>
      </c>
      <c r="G878" s="193">
        <v>2.8000000000000001E-2</v>
      </c>
      <c r="H878" s="193">
        <v>0.03</v>
      </c>
      <c r="I878" s="193">
        <v>0.03</v>
      </c>
      <c r="J878" s="193">
        <v>2.9000000000000001E-2</v>
      </c>
      <c r="K878" s="193">
        <v>2.7E-2</v>
      </c>
      <c r="L878" s="193">
        <v>2.5999999999999999E-2</v>
      </c>
      <c r="M878" s="193">
        <v>2.5000000000000001E-2</v>
      </c>
      <c r="N878" s="193">
        <v>2.4E-2</v>
      </c>
      <c r="O878" s="193">
        <v>2.4E-2</v>
      </c>
      <c r="P878" s="193">
        <v>2.3E-2</v>
      </c>
      <c r="Q878" s="193">
        <v>2.3E-2</v>
      </c>
      <c r="R878" s="193">
        <v>2.1999999999999999E-2</v>
      </c>
      <c r="S878" s="193">
        <v>2.1999999999999999E-2</v>
      </c>
      <c r="T878" s="193">
        <v>2.1999999999999999E-2</v>
      </c>
    </row>
    <row r="879" spans="1:20" x14ac:dyDescent="0.25">
      <c r="C879" s="193" t="s">
        <v>1669</v>
      </c>
      <c r="D879" s="193">
        <v>1.6E-2</v>
      </c>
      <c r="E879" s="193">
        <v>1.6E-2</v>
      </c>
      <c r="F879" s="193">
        <v>0.02</v>
      </c>
      <c r="G879" s="193">
        <v>2.3E-2</v>
      </c>
      <c r="H879" s="193">
        <v>2.4E-2</v>
      </c>
      <c r="I879" s="193">
        <v>2.5000000000000001E-2</v>
      </c>
      <c r="J879" s="193">
        <v>2.4E-2</v>
      </c>
      <c r="K879" s="193">
        <v>2.3E-2</v>
      </c>
      <c r="L879" s="193">
        <v>2.3E-2</v>
      </c>
      <c r="M879" s="193">
        <v>2.1999999999999999E-2</v>
      </c>
      <c r="N879" s="193">
        <v>2.1000000000000001E-2</v>
      </c>
      <c r="O879" s="193">
        <v>2.1000000000000001E-2</v>
      </c>
      <c r="P879" s="193">
        <v>2.1000000000000001E-2</v>
      </c>
      <c r="Q879" s="193">
        <v>0.02</v>
      </c>
      <c r="R879" s="193">
        <v>0.02</v>
      </c>
      <c r="S879" s="193">
        <v>0.02</v>
      </c>
      <c r="T879" s="193">
        <v>0.02</v>
      </c>
    </row>
    <row r="880" spans="1:20" x14ac:dyDescent="0.25">
      <c r="A880" s="193" t="s">
        <v>1953</v>
      </c>
      <c r="B880" s="193" t="s">
        <v>1954</v>
      </c>
      <c r="C880" s="193" t="s">
        <v>1664</v>
      </c>
      <c r="D880" s="193">
        <v>-6.6311999999999996E-2</v>
      </c>
      <c r="E880" s="193">
        <v>-0.11753</v>
      </c>
      <c r="F880" s="193">
        <v>-0.14434</v>
      </c>
      <c r="G880" s="193">
        <v>-0.19347</v>
      </c>
      <c r="H880" s="193">
        <v>-0.25540000000000002</v>
      </c>
      <c r="I880" s="193">
        <v>-0.22436</v>
      </c>
      <c r="J880" s="193">
        <v>-0.18454999999999999</v>
      </c>
      <c r="K880" s="193">
        <v>-0.14829999999999999</v>
      </c>
      <c r="L880" s="193">
        <v>-0.11466999999999999</v>
      </c>
      <c r="M880" s="193">
        <v>-9.4530000000000003E-2</v>
      </c>
      <c r="N880" s="193">
        <v>-9.3663999999999997E-2</v>
      </c>
      <c r="O880" s="193">
        <v>-8.2885E-2</v>
      </c>
      <c r="P880" s="193">
        <v>-7.7640000000000001E-2</v>
      </c>
      <c r="Q880" s="193">
        <v>-7.9887E-2</v>
      </c>
      <c r="R880" s="193">
        <v>-8.1699999999999995E-2</v>
      </c>
      <c r="S880" s="193">
        <v>-9.2887999999999998E-2</v>
      </c>
      <c r="T880" s="193">
        <v>-0.11054</v>
      </c>
    </row>
    <row r="881" spans="1:20" x14ac:dyDescent="0.25">
      <c r="C881" s="193" t="s">
        <v>1665</v>
      </c>
      <c r="D881" s="193">
        <v>-7.4219999999999994E-2</v>
      </c>
      <c r="E881" s="193">
        <v>-0.12475</v>
      </c>
      <c r="F881" s="193">
        <v>-0.14823</v>
      </c>
      <c r="G881" s="193">
        <v>-0.19040000000000001</v>
      </c>
      <c r="H881" s="193">
        <v>-0.23654</v>
      </c>
      <c r="I881" s="193">
        <v>-0.19327</v>
      </c>
      <c r="J881" s="193">
        <v>-0.15129999999999999</v>
      </c>
      <c r="K881" s="193">
        <v>-0.12057</v>
      </c>
      <c r="L881" s="193">
        <v>-9.0010000000000007E-2</v>
      </c>
      <c r="M881" s="193">
        <v>-7.1458999999999995E-2</v>
      </c>
      <c r="N881" s="193">
        <v>-7.2215000000000001E-2</v>
      </c>
      <c r="O881" s="193">
        <v>-6.2881000000000006E-2</v>
      </c>
      <c r="P881" s="193">
        <v>-5.851E-2</v>
      </c>
      <c r="Q881" s="193">
        <v>-6.2934000000000004E-2</v>
      </c>
      <c r="R881" s="193">
        <v>-6.9683999999999996E-2</v>
      </c>
      <c r="S881" s="193">
        <v>-8.2239000000000007E-2</v>
      </c>
      <c r="T881" s="193">
        <v>-9.8497000000000001E-2</v>
      </c>
    </row>
    <row r="882" spans="1:20" x14ac:dyDescent="0.25">
      <c r="C882" s="193" t="s">
        <v>1666</v>
      </c>
      <c r="D882" s="193">
        <v>6.2952999999999995E-2</v>
      </c>
      <c r="E882" s="193">
        <v>8.0531000000000005E-2</v>
      </c>
      <c r="F882" s="193">
        <v>0.10292999999999999</v>
      </c>
      <c r="G882" s="193">
        <v>0.12291000000000001</v>
      </c>
      <c r="H882" s="193">
        <v>0.13813</v>
      </c>
      <c r="I882" s="193">
        <v>0.14521000000000001</v>
      </c>
      <c r="J882" s="193">
        <v>0.14521000000000001</v>
      </c>
      <c r="K882" s="193">
        <v>0.14580000000000001</v>
      </c>
      <c r="L882" s="193">
        <v>0.14627000000000001</v>
      </c>
      <c r="M882" s="193">
        <v>0.14731</v>
      </c>
      <c r="N882" s="193">
        <v>0.14701</v>
      </c>
      <c r="O882" s="193">
        <v>0.14630000000000001</v>
      </c>
      <c r="P882" s="193">
        <v>0.14383000000000001</v>
      </c>
      <c r="Q882" s="193">
        <v>0.1389</v>
      </c>
      <c r="R882" s="193">
        <v>0.13550999999999999</v>
      </c>
      <c r="S882" s="193">
        <v>0.13344</v>
      </c>
      <c r="T882" s="193">
        <v>0.13186</v>
      </c>
    </row>
    <row r="883" spans="1:20" x14ac:dyDescent="0.25">
      <c r="C883" s="193" t="s">
        <v>1667</v>
      </c>
      <c r="D883" s="193">
        <v>6.0000000000000001E-3</v>
      </c>
      <c r="E883" s="193">
        <v>8.9999999999999993E-3</v>
      </c>
      <c r="F883" s="193">
        <v>1.2999999999999999E-2</v>
      </c>
      <c r="G883" s="193">
        <v>1.7000000000000001E-2</v>
      </c>
      <c r="H883" s="193">
        <v>2.3E-2</v>
      </c>
      <c r="I883" s="193">
        <v>2.4E-2</v>
      </c>
      <c r="J883" s="193">
        <v>2.4E-2</v>
      </c>
      <c r="K883" s="193">
        <v>2.3E-2</v>
      </c>
      <c r="L883" s="193">
        <v>2.1000000000000001E-2</v>
      </c>
      <c r="M883" s="193">
        <v>0.02</v>
      </c>
      <c r="N883" s="193">
        <v>1.9E-2</v>
      </c>
      <c r="O883" s="193">
        <v>1.7999999999999999E-2</v>
      </c>
      <c r="P883" s="193">
        <v>1.7000000000000001E-2</v>
      </c>
      <c r="Q883" s="193">
        <v>1.6E-2</v>
      </c>
      <c r="R883" s="193">
        <v>1.6E-2</v>
      </c>
      <c r="S883" s="193">
        <v>1.6E-2</v>
      </c>
      <c r="T883" s="193">
        <v>1.4999999999999999E-2</v>
      </c>
    </row>
    <row r="884" spans="1:20" x14ac:dyDescent="0.25">
      <c r="C884" s="193" t="s">
        <v>1668</v>
      </c>
      <c r="D884" s="193">
        <v>1.2E-2</v>
      </c>
      <c r="E884" s="193">
        <v>1.4999999999999999E-2</v>
      </c>
      <c r="F884" s="193">
        <v>0.02</v>
      </c>
      <c r="G884" s="193">
        <v>2.4E-2</v>
      </c>
      <c r="H884" s="193">
        <v>2.9000000000000001E-2</v>
      </c>
      <c r="I884" s="193">
        <v>0.03</v>
      </c>
      <c r="J884" s="193">
        <v>2.9000000000000001E-2</v>
      </c>
      <c r="K884" s="193">
        <v>2.8000000000000001E-2</v>
      </c>
      <c r="L884" s="193">
        <v>2.7E-2</v>
      </c>
      <c r="M884" s="193">
        <v>2.5999999999999999E-2</v>
      </c>
      <c r="N884" s="193">
        <v>2.5000000000000001E-2</v>
      </c>
      <c r="O884" s="193">
        <v>2.4E-2</v>
      </c>
      <c r="P884" s="193">
        <v>2.4E-2</v>
      </c>
      <c r="Q884" s="193">
        <v>2.4E-2</v>
      </c>
      <c r="R884" s="193">
        <v>2.3E-2</v>
      </c>
      <c r="S884" s="193">
        <v>2.3E-2</v>
      </c>
      <c r="T884" s="193">
        <v>2.3E-2</v>
      </c>
    </row>
    <row r="885" spans="1:20" x14ac:dyDescent="0.25">
      <c r="C885" s="193" t="s">
        <v>1669</v>
      </c>
      <c r="D885" s="193">
        <v>1.2999999999999999E-2</v>
      </c>
      <c r="E885" s="193">
        <v>1.4E-2</v>
      </c>
      <c r="F885" s="193">
        <v>1.7999999999999999E-2</v>
      </c>
      <c r="G885" s="193">
        <v>2.1999999999999999E-2</v>
      </c>
      <c r="H885" s="193">
        <v>2.5000000000000001E-2</v>
      </c>
      <c r="I885" s="193">
        <v>2.5999999999999999E-2</v>
      </c>
      <c r="J885" s="193">
        <v>2.5999999999999999E-2</v>
      </c>
      <c r="K885" s="193">
        <v>2.5000000000000001E-2</v>
      </c>
      <c r="L885" s="193">
        <v>2.5000000000000001E-2</v>
      </c>
      <c r="M885" s="193">
        <v>2.4E-2</v>
      </c>
      <c r="N885" s="193">
        <v>2.4E-2</v>
      </c>
      <c r="O885" s="193">
        <v>2.3E-2</v>
      </c>
      <c r="P885" s="193">
        <v>2.3E-2</v>
      </c>
      <c r="Q885" s="193">
        <v>2.3E-2</v>
      </c>
      <c r="R885" s="193">
        <v>2.3E-2</v>
      </c>
      <c r="S885" s="193">
        <v>2.3E-2</v>
      </c>
      <c r="T885" s="193">
        <v>2.3E-2</v>
      </c>
    </row>
    <row r="886" spans="1:20" x14ac:dyDescent="0.25">
      <c r="A886" s="193" t="s">
        <v>1955</v>
      </c>
      <c r="B886" s="193" t="s">
        <v>1956</v>
      </c>
      <c r="C886" s="193" t="s">
        <v>1664</v>
      </c>
      <c r="D886" s="193">
        <v>-7.8270000000000006E-2</v>
      </c>
      <c r="E886" s="193">
        <v>-9.8595000000000002E-2</v>
      </c>
      <c r="F886" s="193">
        <v>-0.11817999999999999</v>
      </c>
      <c r="G886" s="193">
        <v>-0.14827000000000001</v>
      </c>
      <c r="H886" s="193">
        <v>-0.17594000000000001</v>
      </c>
      <c r="I886" s="193">
        <v>-0.15322</v>
      </c>
      <c r="J886" s="193">
        <v>-0.12629000000000001</v>
      </c>
      <c r="K886" s="193">
        <v>-0.10244</v>
      </c>
      <c r="L886" s="193">
        <v>-8.3361000000000005E-2</v>
      </c>
      <c r="M886" s="193">
        <v>-7.1762999999999993E-2</v>
      </c>
      <c r="N886" s="193">
        <v>-7.2275000000000006E-2</v>
      </c>
      <c r="O886" s="193">
        <v>-6.5859000000000001E-2</v>
      </c>
      <c r="P886" s="193">
        <v>-6.6557000000000005E-2</v>
      </c>
      <c r="Q886" s="193">
        <v>-7.0072999999999996E-2</v>
      </c>
      <c r="R886" s="193">
        <v>-7.1890999999999997E-2</v>
      </c>
      <c r="S886" s="193">
        <v>-8.0402000000000001E-2</v>
      </c>
      <c r="T886" s="193">
        <v>-9.1992000000000004E-2</v>
      </c>
    </row>
    <row r="887" spans="1:20" x14ac:dyDescent="0.25">
      <c r="C887" s="193" t="s">
        <v>1665</v>
      </c>
      <c r="D887" s="193">
        <v>-8.4036E-2</v>
      </c>
      <c r="E887" s="193">
        <v>-0.10049</v>
      </c>
      <c r="F887" s="193">
        <v>-0.11622</v>
      </c>
      <c r="G887" s="193">
        <v>-0.14005000000000001</v>
      </c>
      <c r="H887" s="193">
        <v>-0.15609999999999999</v>
      </c>
      <c r="I887" s="193">
        <v>-0.12716</v>
      </c>
      <c r="J887" s="193">
        <v>-0.10027</v>
      </c>
      <c r="K887" s="193">
        <v>-8.0803E-2</v>
      </c>
      <c r="L887" s="193">
        <v>-6.3287999999999997E-2</v>
      </c>
      <c r="M887" s="193">
        <v>-5.0903999999999998E-2</v>
      </c>
      <c r="N887" s="193">
        <v>-5.2227000000000003E-2</v>
      </c>
      <c r="O887" s="193">
        <v>-4.7024000000000003E-2</v>
      </c>
      <c r="P887" s="193">
        <v>-4.7516000000000003E-2</v>
      </c>
      <c r="Q887" s="193">
        <v>-5.2079E-2</v>
      </c>
      <c r="R887" s="193">
        <v>-5.6971000000000001E-2</v>
      </c>
      <c r="S887" s="193">
        <v>-6.5948999999999994E-2</v>
      </c>
      <c r="T887" s="193">
        <v>-7.6628000000000002E-2</v>
      </c>
    </row>
    <row r="888" spans="1:20" x14ac:dyDescent="0.25">
      <c r="C888" s="193" t="s">
        <v>1666</v>
      </c>
      <c r="D888" s="193">
        <v>3.9523000000000003E-2</v>
      </c>
      <c r="E888" s="193">
        <v>5.3846999999999999E-2</v>
      </c>
      <c r="F888" s="193">
        <v>6.9940000000000002E-2</v>
      </c>
      <c r="G888" s="193">
        <v>8.2114000000000006E-2</v>
      </c>
      <c r="H888" s="193">
        <v>9.3009999999999995E-2</v>
      </c>
      <c r="I888" s="193">
        <v>9.8901000000000003E-2</v>
      </c>
      <c r="J888" s="193">
        <v>9.7767999999999994E-2</v>
      </c>
      <c r="K888" s="193">
        <v>9.6730999999999998E-2</v>
      </c>
      <c r="L888" s="193">
        <v>9.6088000000000007E-2</v>
      </c>
      <c r="M888" s="193">
        <v>9.6605999999999997E-2</v>
      </c>
      <c r="N888" s="193">
        <v>9.6037999999999998E-2</v>
      </c>
      <c r="O888" s="193">
        <v>9.5501000000000003E-2</v>
      </c>
      <c r="P888" s="193">
        <v>9.3951999999999994E-2</v>
      </c>
      <c r="Q888" s="193">
        <v>9.0676000000000007E-2</v>
      </c>
      <c r="R888" s="193">
        <v>8.8077000000000003E-2</v>
      </c>
      <c r="S888" s="193">
        <v>8.6848999999999996E-2</v>
      </c>
      <c r="T888" s="193">
        <v>8.5999999999999993E-2</v>
      </c>
    </row>
    <row r="889" spans="1:20" x14ac:dyDescent="0.25">
      <c r="C889" s="193" t="s">
        <v>1667</v>
      </c>
      <c r="D889" s="193">
        <v>1.4E-2</v>
      </c>
      <c r="E889" s="193">
        <v>1.4E-2</v>
      </c>
      <c r="F889" s="193">
        <v>1.7000000000000001E-2</v>
      </c>
      <c r="G889" s="193">
        <v>0.02</v>
      </c>
      <c r="H889" s="193">
        <v>2.4E-2</v>
      </c>
      <c r="I889" s="193">
        <v>2.4E-2</v>
      </c>
      <c r="J889" s="193">
        <v>2.4E-2</v>
      </c>
      <c r="K889" s="193">
        <v>2.1999999999999999E-2</v>
      </c>
      <c r="L889" s="193">
        <v>2.1000000000000001E-2</v>
      </c>
      <c r="M889" s="193">
        <v>0.02</v>
      </c>
      <c r="N889" s="193">
        <v>1.7999999999999999E-2</v>
      </c>
      <c r="O889" s="193">
        <v>1.7999999999999999E-2</v>
      </c>
      <c r="P889" s="193">
        <v>1.7000000000000001E-2</v>
      </c>
      <c r="Q889" s="193">
        <v>1.6E-2</v>
      </c>
      <c r="R889" s="193">
        <v>1.6E-2</v>
      </c>
      <c r="S889" s="193">
        <v>1.6E-2</v>
      </c>
      <c r="T889" s="193">
        <v>1.6E-2</v>
      </c>
    </row>
    <row r="890" spans="1:20" x14ac:dyDescent="0.25">
      <c r="C890" s="193" t="s">
        <v>1668</v>
      </c>
      <c r="D890" s="193">
        <v>1.9E-2</v>
      </c>
      <c r="E890" s="193">
        <v>1.9E-2</v>
      </c>
      <c r="F890" s="193">
        <v>2.1999999999999999E-2</v>
      </c>
      <c r="G890" s="193">
        <v>2.5999999999999999E-2</v>
      </c>
      <c r="H890" s="193">
        <v>2.8000000000000001E-2</v>
      </c>
      <c r="I890" s="193">
        <v>2.8000000000000001E-2</v>
      </c>
      <c r="J890" s="193">
        <v>2.7E-2</v>
      </c>
      <c r="K890" s="193">
        <v>2.5999999999999999E-2</v>
      </c>
      <c r="L890" s="193">
        <v>2.5000000000000001E-2</v>
      </c>
      <c r="M890" s="193">
        <v>2.4E-2</v>
      </c>
      <c r="N890" s="193">
        <v>2.3E-2</v>
      </c>
      <c r="O890" s="193">
        <v>2.1999999999999999E-2</v>
      </c>
      <c r="P890" s="193">
        <v>2.1999999999999999E-2</v>
      </c>
      <c r="Q890" s="193">
        <v>2.1999999999999999E-2</v>
      </c>
      <c r="R890" s="193">
        <v>2.1000000000000001E-2</v>
      </c>
      <c r="S890" s="193">
        <v>2.1000000000000001E-2</v>
      </c>
      <c r="T890" s="193">
        <v>2.1000000000000001E-2</v>
      </c>
    </row>
    <row r="891" spans="1:20" x14ac:dyDescent="0.25">
      <c r="C891" s="193" t="s">
        <v>1669</v>
      </c>
      <c r="D891" s="193">
        <v>1.4999999999999999E-2</v>
      </c>
      <c r="E891" s="193">
        <v>1.4999999999999999E-2</v>
      </c>
      <c r="F891" s="193">
        <v>1.7999999999999999E-2</v>
      </c>
      <c r="G891" s="193">
        <v>0.02</v>
      </c>
      <c r="H891" s="193">
        <v>2.1999999999999999E-2</v>
      </c>
      <c r="I891" s="193">
        <v>2.3E-2</v>
      </c>
      <c r="J891" s="193">
        <v>2.3E-2</v>
      </c>
      <c r="K891" s="193">
        <v>2.1999999999999999E-2</v>
      </c>
      <c r="L891" s="193">
        <v>2.1000000000000001E-2</v>
      </c>
      <c r="M891" s="193">
        <v>2.1000000000000001E-2</v>
      </c>
      <c r="N891" s="193">
        <v>0.02</v>
      </c>
      <c r="O891" s="193">
        <v>0.02</v>
      </c>
      <c r="P891" s="193">
        <v>1.9E-2</v>
      </c>
      <c r="Q891" s="193">
        <v>1.9E-2</v>
      </c>
      <c r="R891" s="193">
        <v>1.9E-2</v>
      </c>
      <c r="S891" s="193">
        <v>1.9E-2</v>
      </c>
      <c r="T891" s="193">
        <v>1.9E-2</v>
      </c>
    </row>
    <row r="892" spans="1:20" x14ac:dyDescent="0.25">
      <c r="A892" s="193" t="s">
        <v>1957</v>
      </c>
      <c r="B892" s="193" t="s">
        <v>1958</v>
      </c>
      <c r="C892" s="193" t="s">
        <v>1664</v>
      </c>
      <c r="D892" s="193">
        <v>-4.0951000000000001E-2</v>
      </c>
      <c r="E892" s="193">
        <v>-5.8276000000000001E-2</v>
      </c>
      <c r="F892" s="193">
        <v>-7.6453999999999994E-2</v>
      </c>
      <c r="G892" s="193">
        <v>-0.10002</v>
      </c>
      <c r="H892" s="193">
        <v>-0.11864</v>
      </c>
      <c r="I892" s="193">
        <v>-0.11507000000000001</v>
      </c>
      <c r="J892" s="193">
        <v>-0.10629</v>
      </c>
      <c r="K892" s="193">
        <v>-9.9334000000000006E-2</v>
      </c>
      <c r="L892" s="193">
        <v>-9.672E-2</v>
      </c>
      <c r="M892" s="193">
        <v>-9.4770999999999994E-2</v>
      </c>
      <c r="N892" s="193">
        <v>-9.6897999999999998E-2</v>
      </c>
      <c r="O892" s="193">
        <v>-9.3515000000000001E-2</v>
      </c>
      <c r="P892" s="193">
        <v>-9.3544000000000002E-2</v>
      </c>
      <c r="Q892" s="193">
        <v>-9.4280000000000003E-2</v>
      </c>
      <c r="R892" s="193">
        <v>-9.3178999999999998E-2</v>
      </c>
      <c r="S892" s="193">
        <v>-9.5240000000000005E-2</v>
      </c>
      <c r="T892" s="193">
        <v>-9.8691000000000001E-2</v>
      </c>
    </row>
    <row r="893" spans="1:20" x14ac:dyDescent="0.25">
      <c r="C893" s="193" t="s">
        <v>1665</v>
      </c>
      <c r="D893" s="193">
        <v>-4.2252999999999999E-2</v>
      </c>
      <c r="E893" s="193">
        <v>-5.7202999999999997E-2</v>
      </c>
      <c r="F893" s="193">
        <v>-7.1872000000000005E-2</v>
      </c>
      <c r="G893" s="193">
        <v>-9.0716000000000005E-2</v>
      </c>
      <c r="H893" s="193">
        <v>-0.10321</v>
      </c>
      <c r="I893" s="193">
        <v>-9.6535999999999997E-2</v>
      </c>
      <c r="J893" s="193">
        <v>-8.7221000000000007E-2</v>
      </c>
      <c r="K893" s="193">
        <v>-8.2396999999999998E-2</v>
      </c>
      <c r="L893" s="193">
        <v>-7.9821000000000003E-2</v>
      </c>
      <c r="M893" s="193">
        <v>-7.6794000000000001E-2</v>
      </c>
      <c r="N893" s="193">
        <v>-7.9043000000000002E-2</v>
      </c>
      <c r="O893" s="193">
        <v>-7.6268000000000002E-2</v>
      </c>
      <c r="P893" s="193">
        <v>-7.6072000000000001E-2</v>
      </c>
      <c r="Q893" s="193">
        <v>-7.7186000000000005E-2</v>
      </c>
      <c r="R893" s="193">
        <v>-7.7844999999999998E-2</v>
      </c>
      <c r="S893" s="193">
        <v>-8.0434000000000005E-2</v>
      </c>
      <c r="T893" s="193">
        <v>-8.3624000000000004E-2</v>
      </c>
    </row>
    <row r="894" spans="1:20" x14ac:dyDescent="0.25">
      <c r="C894" s="193" t="s">
        <v>1666</v>
      </c>
      <c r="D894" s="193">
        <v>2.5248E-2</v>
      </c>
      <c r="E894" s="193">
        <v>3.1271E-2</v>
      </c>
      <c r="F894" s="193">
        <v>3.9688000000000001E-2</v>
      </c>
      <c r="G894" s="193">
        <v>4.6392999999999997E-2</v>
      </c>
      <c r="H894" s="193">
        <v>5.2123000000000003E-2</v>
      </c>
      <c r="I894" s="193">
        <v>5.5766000000000003E-2</v>
      </c>
      <c r="J894" s="193">
        <v>5.5139000000000001E-2</v>
      </c>
      <c r="K894" s="193">
        <v>5.5088999999999999E-2</v>
      </c>
      <c r="L894" s="193">
        <v>5.5635999999999998E-2</v>
      </c>
      <c r="M894" s="193">
        <v>5.6557000000000003E-2</v>
      </c>
      <c r="N894" s="193">
        <v>5.7389999999999997E-2</v>
      </c>
      <c r="O894" s="193">
        <v>5.7838000000000001E-2</v>
      </c>
      <c r="P894" s="193">
        <v>5.7558999999999999E-2</v>
      </c>
      <c r="Q894" s="193">
        <v>5.6679E-2</v>
      </c>
      <c r="R894" s="193">
        <v>5.6115999999999999E-2</v>
      </c>
      <c r="S894" s="193">
        <v>5.6312000000000001E-2</v>
      </c>
      <c r="T894" s="193">
        <v>5.6772000000000003E-2</v>
      </c>
    </row>
    <row r="895" spans="1:20" x14ac:dyDescent="0.25">
      <c r="C895" s="193" t="s">
        <v>1667</v>
      </c>
      <c r="D895" s="193">
        <v>8.0000000000000002E-3</v>
      </c>
      <c r="E895" s="193">
        <v>0.01</v>
      </c>
      <c r="F895" s="193">
        <v>1.2E-2</v>
      </c>
      <c r="G895" s="193">
        <v>1.7000000000000001E-2</v>
      </c>
      <c r="H895" s="193">
        <v>2.1999999999999999E-2</v>
      </c>
      <c r="I895" s="193">
        <v>2.4E-2</v>
      </c>
      <c r="J895" s="193">
        <v>2.5999999999999999E-2</v>
      </c>
      <c r="K895" s="193">
        <v>2.5999999999999999E-2</v>
      </c>
      <c r="L895" s="193">
        <v>2.5999999999999999E-2</v>
      </c>
      <c r="M895" s="193">
        <v>2.5999999999999999E-2</v>
      </c>
      <c r="N895" s="193">
        <v>2.7E-2</v>
      </c>
      <c r="O895" s="193">
        <v>2.7E-2</v>
      </c>
      <c r="P895" s="193">
        <v>2.7E-2</v>
      </c>
      <c r="Q895" s="193">
        <v>2.7E-2</v>
      </c>
      <c r="R895" s="193">
        <v>2.7E-2</v>
      </c>
      <c r="S895" s="193">
        <v>2.7E-2</v>
      </c>
      <c r="T895" s="193">
        <v>2.7E-2</v>
      </c>
    </row>
    <row r="896" spans="1:20" x14ac:dyDescent="0.25">
      <c r="C896" s="193" t="s">
        <v>1668</v>
      </c>
      <c r="D896" s="193">
        <v>1.2E-2</v>
      </c>
      <c r="E896" s="193">
        <v>1.2999999999999999E-2</v>
      </c>
      <c r="F896" s="193">
        <v>1.4999999999999999E-2</v>
      </c>
      <c r="G896" s="193">
        <v>1.9E-2</v>
      </c>
      <c r="H896" s="193">
        <v>2.3E-2</v>
      </c>
      <c r="I896" s="193">
        <v>2.5000000000000001E-2</v>
      </c>
      <c r="J896" s="193">
        <v>2.5999999999999999E-2</v>
      </c>
      <c r="K896" s="193">
        <v>2.5999999999999999E-2</v>
      </c>
      <c r="L896" s="193">
        <v>2.5999999999999999E-2</v>
      </c>
      <c r="M896" s="193">
        <v>2.5999999999999999E-2</v>
      </c>
      <c r="N896" s="193">
        <v>2.5999999999999999E-2</v>
      </c>
      <c r="O896" s="193">
        <v>2.5999999999999999E-2</v>
      </c>
      <c r="P896" s="193">
        <v>2.5999999999999999E-2</v>
      </c>
      <c r="Q896" s="193">
        <v>2.5999999999999999E-2</v>
      </c>
      <c r="R896" s="193">
        <v>2.5999999999999999E-2</v>
      </c>
      <c r="S896" s="193">
        <v>2.5999999999999999E-2</v>
      </c>
      <c r="T896" s="193">
        <v>2.5999999999999999E-2</v>
      </c>
    </row>
    <row r="897" spans="1:20" x14ac:dyDescent="0.25">
      <c r="C897" s="193" t="s">
        <v>1669</v>
      </c>
      <c r="D897" s="193">
        <v>1.0999999999999999E-2</v>
      </c>
      <c r="E897" s="193">
        <v>1.0999999999999999E-2</v>
      </c>
      <c r="F897" s="193">
        <v>1.2999999999999999E-2</v>
      </c>
      <c r="G897" s="193">
        <v>1.4999999999999999E-2</v>
      </c>
      <c r="H897" s="193">
        <v>1.7999999999999999E-2</v>
      </c>
      <c r="I897" s="193">
        <v>0.02</v>
      </c>
      <c r="J897" s="193">
        <v>2.1000000000000001E-2</v>
      </c>
      <c r="K897" s="193">
        <v>2.1000000000000001E-2</v>
      </c>
      <c r="L897" s="193">
        <v>2.1999999999999999E-2</v>
      </c>
      <c r="M897" s="193">
        <v>2.1999999999999999E-2</v>
      </c>
      <c r="N897" s="193">
        <v>2.1999999999999999E-2</v>
      </c>
      <c r="O897" s="193">
        <v>2.3E-2</v>
      </c>
      <c r="P897" s="193">
        <v>2.3E-2</v>
      </c>
      <c r="Q897" s="193">
        <v>2.3E-2</v>
      </c>
      <c r="R897" s="193">
        <v>2.3E-2</v>
      </c>
      <c r="S897" s="193">
        <v>2.3E-2</v>
      </c>
      <c r="T897" s="193">
        <v>2.4E-2</v>
      </c>
    </row>
    <row r="898" spans="1:20" x14ac:dyDescent="0.25">
      <c r="A898" s="193" t="s">
        <v>1959</v>
      </c>
      <c r="B898" s="193" t="s">
        <v>1960</v>
      </c>
      <c r="C898" s="193" t="s">
        <v>1664</v>
      </c>
      <c r="D898" s="193">
        <v>-1.2416999999999999E-2</v>
      </c>
      <c r="E898" s="193">
        <v>-4.2812999999999997E-2</v>
      </c>
      <c r="F898" s="193">
        <v>-6.9162000000000001E-2</v>
      </c>
      <c r="G898" s="193">
        <v>-0.1027</v>
      </c>
      <c r="H898" s="193">
        <v>-0.14443</v>
      </c>
      <c r="I898" s="193">
        <v>-0.14988000000000001</v>
      </c>
      <c r="J898" s="193">
        <v>-0.13808000000000001</v>
      </c>
      <c r="K898" s="193">
        <v>-0.12914999999999999</v>
      </c>
      <c r="L898" s="193">
        <v>-0.12157999999999999</v>
      </c>
      <c r="M898" s="193">
        <v>-0.11591</v>
      </c>
      <c r="N898" s="193">
        <v>-0.11463</v>
      </c>
      <c r="O898" s="193">
        <v>-0.10598</v>
      </c>
      <c r="P898" s="193">
        <v>-9.7658999999999996E-2</v>
      </c>
      <c r="Q898" s="193">
        <v>-9.2563000000000006E-2</v>
      </c>
      <c r="R898" s="193">
        <v>-8.8039999999999993E-2</v>
      </c>
      <c r="S898" s="193">
        <v>-8.6911000000000002E-2</v>
      </c>
      <c r="T898" s="193">
        <v>-8.9080999999999994E-2</v>
      </c>
    </row>
    <row r="899" spans="1:20" x14ac:dyDescent="0.25">
      <c r="C899" s="193" t="s">
        <v>1665</v>
      </c>
      <c r="D899" s="193">
        <v>-1.3228999999999999E-2</v>
      </c>
      <c r="E899" s="193">
        <v>-4.2492000000000002E-2</v>
      </c>
      <c r="F899" s="193">
        <v>-6.5737000000000004E-2</v>
      </c>
      <c r="G899" s="193">
        <v>-9.4594999999999999E-2</v>
      </c>
      <c r="H899" s="193">
        <v>-0.12933</v>
      </c>
      <c r="I899" s="193">
        <v>-0.12941</v>
      </c>
      <c r="J899" s="193">
        <v>-0.11523</v>
      </c>
      <c r="K899" s="193">
        <v>-0.10717</v>
      </c>
      <c r="L899" s="193">
        <v>-0.10006</v>
      </c>
      <c r="M899" s="193">
        <v>-9.4186000000000006E-2</v>
      </c>
      <c r="N899" s="193">
        <v>-9.2767000000000002E-2</v>
      </c>
      <c r="O899" s="193">
        <v>-8.4723999999999994E-2</v>
      </c>
      <c r="P899" s="193">
        <v>-7.6748999999999998E-2</v>
      </c>
      <c r="Q899" s="193">
        <v>-7.2415999999999994E-2</v>
      </c>
      <c r="R899" s="193">
        <v>-7.0361000000000007E-2</v>
      </c>
      <c r="S899" s="193">
        <v>-7.0903999999999995E-2</v>
      </c>
      <c r="T899" s="193">
        <v>-7.3268E-2</v>
      </c>
    </row>
    <row r="900" spans="1:20" x14ac:dyDescent="0.25">
      <c r="C900" s="193" t="s">
        <v>1666</v>
      </c>
      <c r="D900" s="193">
        <v>2.7481999999999999E-2</v>
      </c>
      <c r="E900" s="193">
        <v>3.2662999999999998E-2</v>
      </c>
      <c r="F900" s="193">
        <v>4.2958000000000003E-2</v>
      </c>
      <c r="G900" s="193">
        <v>5.2964999999999998E-2</v>
      </c>
      <c r="H900" s="193">
        <v>6.1885999999999997E-2</v>
      </c>
      <c r="I900" s="193">
        <v>6.8451999999999999E-2</v>
      </c>
      <c r="J900" s="193">
        <v>7.1095000000000005E-2</v>
      </c>
      <c r="K900" s="193">
        <v>7.3791999999999996E-2</v>
      </c>
      <c r="L900" s="193">
        <v>7.5717000000000007E-2</v>
      </c>
      <c r="M900" s="193">
        <v>7.7690999999999996E-2</v>
      </c>
      <c r="N900" s="193">
        <v>7.8603999999999993E-2</v>
      </c>
      <c r="O900" s="193">
        <v>7.8889000000000001E-2</v>
      </c>
      <c r="P900" s="193">
        <v>7.8805E-2</v>
      </c>
      <c r="Q900" s="193">
        <v>7.7578999999999995E-2</v>
      </c>
      <c r="R900" s="193">
        <v>7.6095999999999997E-2</v>
      </c>
      <c r="S900" s="193">
        <v>7.5184000000000001E-2</v>
      </c>
      <c r="T900" s="193">
        <v>7.4318999999999996E-2</v>
      </c>
    </row>
    <row r="901" spans="1:20" x14ac:dyDescent="0.25">
      <c r="C901" s="193" t="s">
        <v>1667</v>
      </c>
      <c r="D901" s="193">
        <v>1E-3</v>
      </c>
      <c r="E901" s="193">
        <v>4.0000000000000001E-3</v>
      </c>
      <c r="F901" s="193">
        <v>8.0000000000000002E-3</v>
      </c>
      <c r="G901" s="193">
        <v>1.4E-2</v>
      </c>
      <c r="H901" s="193">
        <v>2.1999999999999999E-2</v>
      </c>
      <c r="I901" s="193">
        <v>2.8000000000000001E-2</v>
      </c>
      <c r="J901" s="193">
        <v>0.03</v>
      </c>
      <c r="K901" s="193">
        <v>3.1E-2</v>
      </c>
      <c r="L901" s="193">
        <v>3.1E-2</v>
      </c>
      <c r="M901" s="193">
        <v>0.03</v>
      </c>
      <c r="N901" s="193">
        <v>0.03</v>
      </c>
      <c r="O901" s="193">
        <v>0.03</v>
      </c>
      <c r="P901" s="193">
        <v>2.9000000000000001E-2</v>
      </c>
      <c r="Q901" s="193">
        <v>2.9000000000000001E-2</v>
      </c>
      <c r="R901" s="193">
        <v>2.8000000000000001E-2</v>
      </c>
      <c r="S901" s="193">
        <v>2.8000000000000001E-2</v>
      </c>
      <c r="T901" s="193">
        <v>2.8000000000000001E-2</v>
      </c>
    </row>
    <row r="902" spans="1:20" x14ac:dyDescent="0.25">
      <c r="C902" s="193" t="s">
        <v>1668</v>
      </c>
      <c r="D902" s="193">
        <v>5.0000000000000001E-3</v>
      </c>
      <c r="E902" s="193">
        <v>7.0000000000000001E-3</v>
      </c>
      <c r="F902" s="193">
        <v>1.2E-2</v>
      </c>
      <c r="G902" s="193">
        <v>1.7000000000000001E-2</v>
      </c>
      <c r="H902" s="193">
        <v>2.4E-2</v>
      </c>
      <c r="I902" s="193">
        <v>2.9000000000000001E-2</v>
      </c>
      <c r="J902" s="193">
        <v>0.03</v>
      </c>
      <c r="K902" s="193">
        <v>3.1E-2</v>
      </c>
      <c r="L902" s="193">
        <v>3.1E-2</v>
      </c>
      <c r="M902" s="193">
        <v>0.03</v>
      </c>
      <c r="N902" s="193">
        <v>0.03</v>
      </c>
      <c r="O902" s="193">
        <v>0.03</v>
      </c>
      <c r="P902" s="193">
        <v>0.03</v>
      </c>
      <c r="Q902" s="193">
        <v>2.9000000000000001E-2</v>
      </c>
      <c r="R902" s="193">
        <v>2.9000000000000001E-2</v>
      </c>
      <c r="S902" s="193">
        <v>2.9000000000000001E-2</v>
      </c>
      <c r="T902" s="193">
        <v>2.8000000000000001E-2</v>
      </c>
    </row>
    <row r="903" spans="1:20" x14ac:dyDescent="0.25">
      <c r="C903" s="193" t="s">
        <v>1669</v>
      </c>
      <c r="D903" s="193">
        <v>6.0000000000000001E-3</v>
      </c>
      <c r="E903" s="193">
        <v>8.0000000000000002E-3</v>
      </c>
      <c r="F903" s="193">
        <v>1.0999999999999999E-2</v>
      </c>
      <c r="G903" s="193">
        <v>1.4999999999999999E-2</v>
      </c>
      <c r="H903" s="193">
        <v>0.02</v>
      </c>
      <c r="I903" s="193">
        <v>2.4E-2</v>
      </c>
      <c r="J903" s="193">
        <v>2.5000000000000001E-2</v>
      </c>
      <c r="K903" s="193">
        <v>2.5999999999999999E-2</v>
      </c>
      <c r="L903" s="193">
        <v>2.7E-2</v>
      </c>
      <c r="M903" s="193">
        <v>2.7E-2</v>
      </c>
      <c r="N903" s="193">
        <v>2.7E-2</v>
      </c>
      <c r="O903" s="193">
        <v>2.7E-2</v>
      </c>
      <c r="P903" s="193">
        <v>2.8000000000000001E-2</v>
      </c>
      <c r="Q903" s="193">
        <v>2.8000000000000001E-2</v>
      </c>
      <c r="R903" s="193">
        <v>2.7E-2</v>
      </c>
      <c r="S903" s="193">
        <v>2.7E-2</v>
      </c>
      <c r="T903" s="193">
        <v>2.8000000000000001E-2</v>
      </c>
    </row>
    <row r="904" spans="1:20" x14ac:dyDescent="0.25">
      <c r="A904" s="193" t="s">
        <v>1961</v>
      </c>
      <c r="B904" s="193" t="s">
        <v>1962</v>
      </c>
      <c r="C904" s="193" t="s">
        <v>1664</v>
      </c>
      <c r="D904" s="193">
        <v>-3.1899999999999998E-2</v>
      </c>
      <c r="E904" s="193">
        <v>-4.7366999999999999E-2</v>
      </c>
      <c r="F904" s="193">
        <v>-6.6894999999999996E-2</v>
      </c>
      <c r="G904" s="193">
        <v>-9.4248999999999999E-2</v>
      </c>
      <c r="H904" s="193">
        <v>-0.11814</v>
      </c>
      <c r="I904" s="193">
        <v>-0.12314</v>
      </c>
      <c r="J904" s="193">
        <v>-0.11881</v>
      </c>
      <c r="K904" s="193">
        <v>-0.1135</v>
      </c>
      <c r="L904" s="193">
        <v>-0.10962</v>
      </c>
      <c r="M904" s="193">
        <v>-0.10519000000000001</v>
      </c>
      <c r="N904" s="193">
        <v>-0.10509</v>
      </c>
      <c r="O904" s="193">
        <v>-0.10042</v>
      </c>
      <c r="P904" s="193">
        <v>-9.6864000000000006E-2</v>
      </c>
      <c r="Q904" s="193">
        <v>-9.4257999999999995E-2</v>
      </c>
      <c r="R904" s="193">
        <v>-9.0907000000000002E-2</v>
      </c>
      <c r="S904" s="193">
        <v>-9.0435000000000001E-2</v>
      </c>
      <c r="T904" s="193">
        <v>-9.1802999999999996E-2</v>
      </c>
    </row>
    <row r="905" spans="1:20" x14ac:dyDescent="0.25">
      <c r="C905" s="193" t="s">
        <v>1665</v>
      </c>
      <c r="D905" s="193">
        <v>-3.2517999999999998E-2</v>
      </c>
      <c r="E905" s="193">
        <v>-4.6524999999999997E-2</v>
      </c>
      <c r="F905" s="193">
        <v>-6.3827999999999996E-2</v>
      </c>
      <c r="G905" s="193">
        <v>-8.7958999999999996E-2</v>
      </c>
      <c r="H905" s="193">
        <v>-0.10672</v>
      </c>
      <c r="I905" s="193">
        <v>-0.10785</v>
      </c>
      <c r="J905" s="193">
        <v>-0.10188</v>
      </c>
      <c r="K905" s="193">
        <v>-9.7481999999999999E-2</v>
      </c>
      <c r="L905" s="193">
        <v>-9.3729999999999994E-2</v>
      </c>
      <c r="M905" s="193">
        <v>-8.9092000000000005E-2</v>
      </c>
      <c r="N905" s="193">
        <v>-8.9206999999999995E-2</v>
      </c>
      <c r="O905" s="193">
        <v>-8.5119E-2</v>
      </c>
      <c r="P905" s="193">
        <v>-8.14E-2</v>
      </c>
      <c r="Q905" s="193">
        <v>-7.9347000000000001E-2</v>
      </c>
      <c r="R905" s="193">
        <v>-7.7871999999999997E-2</v>
      </c>
      <c r="S905" s="193">
        <v>-7.8366000000000005E-2</v>
      </c>
      <c r="T905" s="193">
        <v>-8.0007999999999996E-2</v>
      </c>
    </row>
    <row r="906" spans="1:20" x14ac:dyDescent="0.25">
      <c r="C906" s="193" t="s">
        <v>1666</v>
      </c>
      <c r="D906" s="193">
        <v>1.9324000000000001E-2</v>
      </c>
      <c r="E906" s="193">
        <v>2.5500999999999999E-2</v>
      </c>
      <c r="F906" s="193">
        <v>3.3436E-2</v>
      </c>
      <c r="G906" s="193">
        <v>3.9981999999999997E-2</v>
      </c>
      <c r="H906" s="193">
        <v>4.6796999999999998E-2</v>
      </c>
      <c r="I906" s="193">
        <v>5.0942000000000001E-2</v>
      </c>
      <c r="J906" s="193">
        <v>5.2160999999999999E-2</v>
      </c>
      <c r="K906" s="193">
        <v>5.3877000000000001E-2</v>
      </c>
      <c r="L906" s="193">
        <v>5.5204999999999997E-2</v>
      </c>
      <c r="M906" s="193">
        <v>5.6055000000000001E-2</v>
      </c>
      <c r="N906" s="193">
        <v>5.6048000000000001E-2</v>
      </c>
      <c r="O906" s="193">
        <v>5.5955999999999999E-2</v>
      </c>
      <c r="P906" s="193">
        <v>5.5670999999999998E-2</v>
      </c>
      <c r="Q906" s="193">
        <v>5.4976999999999998E-2</v>
      </c>
      <c r="R906" s="193">
        <v>5.4380999999999999E-2</v>
      </c>
      <c r="S906" s="193">
        <v>5.3885000000000002E-2</v>
      </c>
      <c r="T906" s="193">
        <v>5.3532999999999997E-2</v>
      </c>
    </row>
    <row r="907" spans="1:20" x14ac:dyDescent="0.25">
      <c r="C907" s="193" t="s">
        <v>1667</v>
      </c>
      <c r="D907" s="193">
        <v>8.0000000000000002E-3</v>
      </c>
      <c r="E907" s="193">
        <v>0.01</v>
      </c>
      <c r="F907" s="193">
        <v>1.4E-2</v>
      </c>
      <c r="G907" s="193">
        <v>0.02</v>
      </c>
      <c r="H907" s="193">
        <v>2.8000000000000001E-2</v>
      </c>
      <c r="I907" s="193">
        <v>3.3000000000000002E-2</v>
      </c>
      <c r="J907" s="193">
        <v>3.5999999999999997E-2</v>
      </c>
      <c r="K907" s="193">
        <v>3.6999999999999998E-2</v>
      </c>
      <c r="L907" s="193">
        <v>3.7999999999999999E-2</v>
      </c>
      <c r="M907" s="193">
        <v>3.7999999999999999E-2</v>
      </c>
      <c r="N907" s="193">
        <v>3.7999999999999999E-2</v>
      </c>
      <c r="O907" s="193">
        <v>3.9E-2</v>
      </c>
      <c r="P907" s="193">
        <v>3.7999999999999999E-2</v>
      </c>
      <c r="Q907" s="193">
        <v>3.7999999999999999E-2</v>
      </c>
      <c r="R907" s="193">
        <v>3.7999999999999999E-2</v>
      </c>
      <c r="S907" s="193">
        <v>3.7999999999999999E-2</v>
      </c>
      <c r="T907" s="193">
        <v>3.7999999999999999E-2</v>
      </c>
    </row>
    <row r="908" spans="1:20" x14ac:dyDescent="0.25">
      <c r="C908" s="193" t="s">
        <v>1668</v>
      </c>
      <c r="D908" s="193">
        <v>1.0999999999999999E-2</v>
      </c>
      <c r="E908" s="193">
        <v>1.2999999999999999E-2</v>
      </c>
      <c r="F908" s="193">
        <v>1.7000000000000001E-2</v>
      </c>
      <c r="G908" s="193">
        <v>2.3E-2</v>
      </c>
      <c r="H908" s="193">
        <v>2.9000000000000001E-2</v>
      </c>
      <c r="I908" s="193">
        <v>3.3000000000000002E-2</v>
      </c>
      <c r="J908" s="193">
        <v>3.5000000000000003E-2</v>
      </c>
      <c r="K908" s="193">
        <v>3.5999999999999997E-2</v>
      </c>
      <c r="L908" s="193">
        <v>3.6999999999999998E-2</v>
      </c>
      <c r="M908" s="193">
        <v>3.6999999999999998E-2</v>
      </c>
      <c r="N908" s="193">
        <v>3.6999999999999998E-2</v>
      </c>
      <c r="O908" s="193">
        <v>3.6999999999999998E-2</v>
      </c>
      <c r="P908" s="193">
        <v>3.6999999999999998E-2</v>
      </c>
      <c r="Q908" s="193">
        <v>3.5999999999999997E-2</v>
      </c>
      <c r="R908" s="193">
        <v>3.5999999999999997E-2</v>
      </c>
      <c r="S908" s="193">
        <v>3.5999999999999997E-2</v>
      </c>
      <c r="T908" s="193">
        <v>3.5999999999999997E-2</v>
      </c>
    </row>
    <row r="909" spans="1:20" x14ac:dyDescent="0.25">
      <c r="C909" s="193" t="s">
        <v>1669</v>
      </c>
      <c r="D909" s="193">
        <v>0.01</v>
      </c>
      <c r="E909" s="193">
        <v>1.0999999999999999E-2</v>
      </c>
      <c r="F909" s="193">
        <v>1.4E-2</v>
      </c>
      <c r="G909" s="193">
        <v>1.7999999999999999E-2</v>
      </c>
      <c r="H909" s="193">
        <v>2.1999999999999999E-2</v>
      </c>
      <c r="I909" s="193">
        <v>2.4E-2</v>
      </c>
      <c r="J909" s="193">
        <v>2.5999999999999999E-2</v>
      </c>
      <c r="K909" s="193">
        <v>2.7E-2</v>
      </c>
      <c r="L909" s="193">
        <v>2.8000000000000001E-2</v>
      </c>
      <c r="M909" s="193">
        <v>2.9000000000000001E-2</v>
      </c>
      <c r="N909" s="193">
        <v>2.9000000000000001E-2</v>
      </c>
      <c r="O909" s="193">
        <v>2.9000000000000001E-2</v>
      </c>
      <c r="P909" s="193">
        <v>0.03</v>
      </c>
      <c r="Q909" s="193">
        <v>0.03</v>
      </c>
      <c r="R909" s="193">
        <v>0.03</v>
      </c>
      <c r="S909" s="193">
        <v>0.03</v>
      </c>
      <c r="T909" s="193">
        <v>0.03</v>
      </c>
    </row>
    <row r="910" spans="1:20" x14ac:dyDescent="0.25">
      <c r="A910" s="193" t="s">
        <v>1963</v>
      </c>
      <c r="B910" s="193" t="s">
        <v>1964</v>
      </c>
      <c r="C910" s="193" t="s">
        <v>1664</v>
      </c>
      <c r="D910" s="193">
        <v>-1.1356E-2</v>
      </c>
      <c r="E910" s="193">
        <v>-2.7449000000000001E-2</v>
      </c>
      <c r="F910" s="193">
        <v>-4.8693E-2</v>
      </c>
      <c r="G910" s="193">
        <v>-8.1714999999999996E-2</v>
      </c>
      <c r="H910" s="193">
        <v>-0.12706999999999999</v>
      </c>
      <c r="I910" s="193">
        <v>-0.14581</v>
      </c>
      <c r="J910" s="193">
        <v>-0.14535000000000001</v>
      </c>
      <c r="K910" s="193">
        <v>-0.14126</v>
      </c>
      <c r="L910" s="193">
        <v>-0.13414000000000001</v>
      </c>
      <c r="M910" s="193">
        <v>-0.12828999999999999</v>
      </c>
      <c r="N910" s="193">
        <v>-0.12667</v>
      </c>
      <c r="O910" s="193">
        <v>-0.11899</v>
      </c>
      <c r="P910" s="193">
        <v>-0.10883</v>
      </c>
      <c r="Q910" s="193">
        <v>-0.10014000000000001</v>
      </c>
      <c r="R910" s="193">
        <v>-9.2786999999999994E-2</v>
      </c>
      <c r="S910" s="193">
        <v>-8.8621000000000005E-2</v>
      </c>
      <c r="T910" s="193">
        <v>-8.7635000000000005E-2</v>
      </c>
    </row>
    <row r="911" spans="1:20" x14ac:dyDescent="0.25">
      <c r="C911" s="193" t="s">
        <v>1665</v>
      </c>
      <c r="D911" s="193">
        <v>-1.0574E-2</v>
      </c>
      <c r="E911" s="193">
        <v>-2.6696000000000001E-2</v>
      </c>
      <c r="F911" s="193">
        <v>-4.7456999999999999E-2</v>
      </c>
      <c r="G911" s="193">
        <v>-7.8683000000000003E-2</v>
      </c>
      <c r="H911" s="193">
        <v>-0.11871</v>
      </c>
      <c r="I911" s="193">
        <v>-0.13131999999999999</v>
      </c>
      <c r="J911" s="193">
        <v>-0.12714</v>
      </c>
      <c r="K911" s="193">
        <v>-0.1222</v>
      </c>
      <c r="L911" s="193">
        <v>-0.11507000000000001</v>
      </c>
      <c r="M911" s="193">
        <v>-0.10964</v>
      </c>
      <c r="N911" s="193">
        <v>-0.10782</v>
      </c>
      <c r="O911" s="193">
        <v>-0.10012</v>
      </c>
      <c r="P911" s="193">
        <v>-9.0290999999999996E-2</v>
      </c>
      <c r="Q911" s="193">
        <v>-8.2349000000000006E-2</v>
      </c>
      <c r="R911" s="193">
        <v>-7.7133999999999994E-2</v>
      </c>
      <c r="S911" s="193">
        <v>-7.4762999999999996E-2</v>
      </c>
      <c r="T911" s="193">
        <v>-7.4497999999999995E-2</v>
      </c>
    </row>
    <row r="912" spans="1:20" x14ac:dyDescent="0.25">
      <c r="C912" s="193" t="s">
        <v>1666</v>
      </c>
      <c r="D912" s="193">
        <v>2.0306999999999999E-2</v>
      </c>
      <c r="E912" s="193">
        <v>2.6298999999999999E-2</v>
      </c>
      <c r="F912" s="193">
        <v>3.5346000000000002E-2</v>
      </c>
      <c r="G912" s="193">
        <v>4.4233000000000001E-2</v>
      </c>
      <c r="H912" s="193">
        <v>5.2233000000000002E-2</v>
      </c>
      <c r="I912" s="193">
        <v>5.7769000000000001E-2</v>
      </c>
      <c r="J912" s="193">
        <v>6.0562999999999999E-2</v>
      </c>
      <c r="K912" s="193">
        <v>6.3870999999999997E-2</v>
      </c>
      <c r="L912" s="193">
        <v>6.5970000000000001E-2</v>
      </c>
      <c r="M912" s="193">
        <v>6.6833000000000004E-2</v>
      </c>
      <c r="N912" s="193">
        <v>6.6671999999999995E-2</v>
      </c>
      <c r="O912" s="193">
        <v>6.5949999999999995E-2</v>
      </c>
      <c r="P912" s="193">
        <v>6.5115000000000006E-2</v>
      </c>
      <c r="Q912" s="193">
        <v>6.3755000000000006E-2</v>
      </c>
      <c r="R912" s="193">
        <v>6.2135000000000003E-2</v>
      </c>
      <c r="S912" s="193">
        <v>6.0533000000000003E-2</v>
      </c>
      <c r="T912" s="193">
        <v>5.9063999999999998E-2</v>
      </c>
    </row>
    <row r="913" spans="1:20" x14ac:dyDescent="0.25">
      <c r="C913" s="193" t="s">
        <v>1667</v>
      </c>
      <c r="D913" s="193">
        <v>1E-3</v>
      </c>
      <c r="E913" s="193">
        <v>3.0000000000000001E-3</v>
      </c>
      <c r="F913" s="193">
        <v>5.0000000000000001E-3</v>
      </c>
      <c r="G913" s="193">
        <v>1.0999999999999999E-2</v>
      </c>
      <c r="H913" s="193">
        <v>2.1000000000000001E-2</v>
      </c>
      <c r="I913" s="193">
        <v>2.9000000000000001E-2</v>
      </c>
      <c r="J913" s="193">
        <v>3.3000000000000002E-2</v>
      </c>
      <c r="K913" s="193">
        <v>3.5999999999999997E-2</v>
      </c>
      <c r="L913" s="193">
        <v>3.6999999999999998E-2</v>
      </c>
      <c r="M913" s="193">
        <v>3.7999999999999999E-2</v>
      </c>
      <c r="N913" s="193">
        <v>3.7999999999999999E-2</v>
      </c>
      <c r="O913" s="193">
        <v>3.7999999999999999E-2</v>
      </c>
      <c r="P913" s="193">
        <v>3.7999999999999999E-2</v>
      </c>
      <c r="Q913" s="193">
        <v>3.6999999999999998E-2</v>
      </c>
      <c r="R913" s="193">
        <v>3.6999999999999998E-2</v>
      </c>
      <c r="S913" s="193">
        <v>3.5999999999999997E-2</v>
      </c>
      <c r="T913" s="193">
        <v>3.5999999999999997E-2</v>
      </c>
    </row>
    <row r="914" spans="1:20" x14ac:dyDescent="0.25">
      <c r="C914" s="193" t="s">
        <v>1668</v>
      </c>
      <c r="D914" s="193">
        <v>4.0000000000000001E-3</v>
      </c>
      <c r="E914" s="193">
        <v>6.0000000000000001E-3</v>
      </c>
      <c r="F914" s="193">
        <v>8.9999999999999993E-3</v>
      </c>
      <c r="G914" s="193">
        <v>1.4999999999999999E-2</v>
      </c>
      <c r="H914" s="193">
        <v>2.4E-2</v>
      </c>
      <c r="I914" s="193">
        <v>3.1E-2</v>
      </c>
      <c r="J914" s="193">
        <v>3.4000000000000002E-2</v>
      </c>
      <c r="K914" s="193">
        <v>3.5999999999999997E-2</v>
      </c>
      <c r="L914" s="193">
        <v>3.6999999999999998E-2</v>
      </c>
      <c r="M914" s="193">
        <v>3.6999999999999998E-2</v>
      </c>
      <c r="N914" s="193">
        <v>3.6999999999999998E-2</v>
      </c>
      <c r="O914" s="193">
        <v>3.6999999999999998E-2</v>
      </c>
      <c r="P914" s="193">
        <v>3.6999999999999998E-2</v>
      </c>
      <c r="Q914" s="193">
        <v>3.5999999999999997E-2</v>
      </c>
      <c r="R914" s="193">
        <v>3.5999999999999997E-2</v>
      </c>
      <c r="S914" s="193">
        <v>3.5999999999999997E-2</v>
      </c>
      <c r="T914" s="193">
        <v>3.5000000000000003E-2</v>
      </c>
    </row>
    <row r="915" spans="1:20" x14ac:dyDescent="0.25">
      <c r="C915" s="193" t="s">
        <v>1669</v>
      </c>
      <c r="D915" s="193">
        <v>5.0000000000000001E-3</v>
      </c>
      <c r="E915" s="193">
        <v>6.0000000000000001E-3</v>
      </c>
      <c r="F915" s="193">
        <v>8.9999999999999993E-3</v>
      </c>
      <c r="G915" s="193">
        <v>1.2999999999999999E-2</v>
      </c>
      <c r="H915" s="193">
        <v>1.7999999999999999E-2</v>
      </c>
      <c r="I915" s="193">
        <v>2.1999999999999999E-2</v>
      </c>
      <c r="J915" s="193">
        <v>2.5000000000000001E-2</v>
      </c>
      <c r="K915" s="193">
        <v>2.5999999999999999E-2</v>
      </c>
      <c r="L915" s="193">
        <v>2.7E-2</v>
      </c>
      <c r="M915" s="193">
        <v>2.8000000000000001E-2</v>
      </c>
      <c r="N915" s="193">
        <v>2.8000000000000001E-2</v>
      </c>
      <c r="O915" s="193">
        <v>2.9000000000000001E-2</v>
      </c>
      <c r="P915" s="193">
        <v>2.9000000000000001E-2</v>
      </c>
      <c r="Q915" s="193">
        <v>2.9000000000000001E-2</v>
      </c>
      <c r="R915" s="193">
        <v>2.8000000000000001E-2</v>
      </c>
      <c r="S915" s="193">
        <v>2.8000000000000001E-2</v>
      </c>
      <c r="T915" s="193">
        <v>2.8000000000000001E-2</v>
      </c>
    </row>
    <row r="916" spans="1:20" x14ac:dyDescent="0.25">
      <c r="A916" s="193" t="s">
        <v>1965</v>
      </c>
      <c r="B916" s="193" t="s">
        <v>1965</v>
      </c>
      <c r="C916" s="193" t="s">
        <v>1664</v>
      </c>
      <c r="D916" s="193">
        <v>2.4316999999999998E-2</v>
      </c>
      <c r="E916" s="193">
        <v>3.2094999999999999E-2</v>
      </c>
      <c r="F916" s="193">
        <v>2.2926999999999999E-2</v>
      </c>
      <c r="G916" s="193">
        <v>1.1462E-2</v>
      </c>
      <c r="H916" s="193">
        <v>9.3276000000000003E-4</v>
      </c>
      <c r="I916" s="193">
        <v>-3.5605999999999999E-2</v>
      </c>
      <c r="J916" s="193">
        <v>-4.7902E-2</v>
      </c>
      <c r="K916" s="193">
        <v>-3.7263999999999999E-2</v>
      </c>
      <c r="L916" s="193">
        <v>-3.7763999999999999E-2</v>
      </c>
      <c r="M916" s="193">
        <v>-3.3806999999999997E-2</v>
      </c>
      <c r="N916" s="193">
        <v>-2.8087999999999998E-2</v>
      </c>
      <c r="O916" s="193">
        <v>-2.6957999999999999E-2</v>
      </c>
      <c r="P916" s="193">
        <v>-1.6549000000000001E-2</v>
      </c>
      <c r="Q916" s="193">
        <v>-7.0311999999999996E-3</v>
      </c>
      <c r="R916" s="193">
        <v>-2.8073999999999998E-3</v>
      </c>
      <c r="S916" s="193">
        <v>1.7699E-3</v>
      </c>
      <c r="T916" s="193">
        <v>6.2303000000000002E-3</v>
      </c>
    </row>
    <row r="917" spans="1:20" x14ac:dyDescent="0.25">
      <c r="C917" s="193" t="s">
        <v>1665</v>
      </c>
      <c r="D917" s="193">
        <v>2.6279E-2</v>
      </c>
      <c r="E917" s="193">
        <v>3.3686000000000001E-2</v>
      </c>
      <c r="F917" s="193">
        <v>2.1144E-2</v>
      </c>
      <c r="G917" s="193">
        <v>9.4222000000000004E-3</v>
      </c>
      <c r="H917" s="193">
        <v>-4.4971999999999998E-3</v>
      </c>
      <c r="I917" s="193">
        <v>-3.8464999999999999E-2</v>
      </c>
      <c r="J917" s="193">
        <v>-4.5628000000000002E-2</v>
      </c>
      <c r="K917" s="193">
        <v>-3.3168000000000003E-2</v>
      </c>
      <c r="L917" s="193">
        <v>-3.3359E-2</v>
      </c>
      <c r="M917" s="193">
        <v>-3.1064999999999999E-2</v>
      </c>
      <c r="N917" s="193">
        <v>-2.4948000000000001E-2</v>
      </c>
      <c r="O917" s="193">
        <v>-2.2499999999999999E-2</v>
      </c>
      <c r="P917" s="193">
        <v>-1.306E-2</v>
      </c>
      <c r="Q917" s="193">
        <v>-3.8211999999999999E-3</v>
      </c>
      <c r="R917" s="193">
        <v>3.6814999999999998E-4</v>
      </c>
      <c r="S917" s="193">
        <v>4.1136000000000002E-3</v>
      </c>
      <c r="T917" s="193">
        <v>7.4729000000000002E-3</v>
      </c>
    </row>
    <row r="918" spans="1:20" x14ac:dyDescent="0.25">
      <c r="C918" s="193" t="s">
        <v>1666</v>
      </c>
      <c r="D918" s="193">
        <v>2.2446000000000001E-2</v>
      </c>
      <c r="E918" s="193">
        <v>2.741E-2</v>
      </c>
      <c r="F918" s="193">
        <v>2.8618999999999999E-2</v>
      </c>
      <c r="G918" s="193">
        <v>3.0946000000000001E-2</v>
      </c>
      <c r="H918" s="193">
        <v>3.1057999999999999E-2</v>
      </c>
      <c r="I918" s="193">
        <v>2.9492000000000001E-2</v>
      </c>
      <c r="J918" s="193">
        <v>2.6851E-2</v>
      </c>
      <c r="K918" s="193">
        <v>2.4986000000000001E-2</v>
      </c>
      <c r="L918" s="193">
        <v>2.3640999999999999E-2</v>
      </c>
      <c r="M918" s="193">
        <v>2.2301999999999999E-2</v>
      </c>
      <c r="N918" s="193">
        <v>1.9970999999999999E-2</v>
      </c>
      <c r="O918" s="193">
        <v>1.7173999999999998E-2</v>
      </c>
      <c r="P918" s="193">
        <v>1.5240999999999999E-2</v>
      </c>
      <c r="Q918" s="193">
        <v>1.3695000000000001E-2</v>
      </c>
      <c r="R918" s="193">
        <v>1.2744E-2</v>
      </c>
      <c r="S918" s="193">
        <v>1.1787000000000001E-2</v>
      </c>
      <c r="T918" s="193">
        <v>1.1188999999999999E-2</v>
      </c>
    </row>
    <row r="919" spans="1:20" x14ac:dyDescent="0.25">
      <c r="C919" s="193" t="s">
        <v>1667</v>
      </c>
      <c r="D919" s="193">
        <v>5.0000000000000001E-3</v>
      </c>
      <c r="E919" s="193">
        <v>8.0000000000000002E-3</v>
      </c>
      <c r="F919" s="193">
        <v>8.0000000000000002E-3</v>
      </c>
      <c r="G919" s="193">
        <v>7.0000000000000001E-3</v>
      </c>
      <c r="H919" s="193">
        <v>7.0000000000000001E-3</v>
      </c>
      <c r="I919" s="193">
        <v>0.01</v>
      </c>
      <c r="J919" s="193">
        <v>1.4999999999999999E-2</v>
      </c>
      <c r="K919" s="193">
        <v>1.7000000000000001E-2</v>
      </c>
      <c r="L919" s="193">
        <v>0.02</v>
      </c>
      <c r="M919" s="193">
        <v>2.1999999999999999E-2</v>
      </c>
      <c r="N919" s="193">
        <v>2.3E-2</v>
      </c>
      <c r="O919" s="193">
        <v>2.4E-2</v>
      </c>
      <c r="P919" s="193">
        <v>2.4E-2</v>
      </c>
      <c r="Q919" s="193">
        <v>2.4E-2</v>
      </c>
      <c r="R919" s="193">
        <v>2.4E-2</v>
      </c>
      <c r="S919" s="193">
        <v>2.4E-2</v>
      </c>
      <c r="T919" s="193">
        <v>2.4E-2</v>
      </c>
    </row>
    <row r="920" spans="1:20" x14ac:dyDescent="0.25">
      <c r="C920" s="193" t="s">
        <v>1668</v>
      </c>
      <c r="D920" s="193">
        <v>8.0000000000000002E-3</v>
      </c>
      <c r="E920" s="193">
        <v>1.2999999999999999E-2</v>
      </c>
      <c r="F920" s="193">
        <v>1.4999999999999999E-2</v>
      </c>
      <c r="G920" s="193">
        <v>1.6E-2</v>
      </c>
      <c r="H920" s="193">
        <v>1.7000000000000001E-2</v>
      </c>
      <c r="I920" s="193">
        <v>2.1999999999999999E-2</v>
      </c>
      <c r="J920" s="193">
        <v>2.7E-2</v>
      </c>
      <c r="K920" s="193">
        <v>2.9000000000000001E-2</v>
      </c>
      <c r="L920" s="193">
        <v>3.1E-2</v>
      </c>
      <c r="M920" s="193">
        <v>3.2000000000000001E-2</v>
      </c>
      <c r="N920" s="193">
        <v>3.4000000000000002E-2</v>
      </c>
      <c r="O920" s="193">
        <v>3.4000000000000002E-2</v>
      </c>
      <c r="P920" s="193">
        <v>3.5000000000000003E-2</v>
      </c>
      <c r="Q920" s="193">
        <v>3.5000000000000003E-2</v>
      </c>
      <c r="R920" s="193">
        <v>3.5000000000000003E-2</v>
      </c>
      <c r="S920" s="193">
        <v>3.5000000000000003E-2</v>
      </c>
      <c r="T920" s="193">
        <v>3.5000000000000003E-2</v>
      </c>
    </row>
    <row r="921" spans="1:20" x14ac:dyDescent="0.25">
      <c r="C921" s="193" t="s">
        <v>1669</v>
      </c>
      <c r="D921" s="193">
        <v>0.01</v>
      </c>
      <c r="E921" s="193">
        <v>1.2999999999999999E-2</v>
      </c>
      <c r="F921" s="193">
        <v>1.4E-2</v>
      </c>
      <c r="G921" s="193">
        <v>1.4E-2</v>
      </c>
      <c r="H921" s="193">
        <v>1.2999999999999999E-2</v>
      </c>
      <c r="I921" s="193">
        <v>1.4E-2</v>
      </c>
      <c r="J921" s="193">
        <v>1.6E-2</v>
      </c>
      <c r="K921" s="193">
        <v>1.7999999999999999E-2</v>
      </c>
      <c r="L921" s="193">
        <v>1.9E-2</v>
      </c>
      <c r="M921" s="193">
        <v>0.02</v>
      </c>
      <c r="N921" s="193">
        <v>2.1000000000000001E-2</v>
      </c>
      <c r="O921" s="193">
        <v>2.1000000000000001E-2</v>
      </c>
      <c r="P921" s="193">
        <v>2.1000000000000001E-2</v>
      </c>
      <c r="Q921" s="193">
        <v>2.1000000000000001E-2</v>
      </c>
      <c r="R921" s="193">
        <v>2.1000000000000001E-2</v>
      </c>
      <c r="S921" s="193">
        <v>2.1000000000000001E-2</v>
      </c>
      <c r="T921" s="193">
        <v>2.1000000000000001E-2</v>
      </c>
    </row>
    <row r="922" spans="1:20" x14ac:dyDescent="0.25">
      <c r="A922" s="193" t="s">
        <v>1966</v>
      </c>
      <c r="B922" s="193" t="s">
        <v>1966</v>
      </c>
      <c r="C922" s="193" t="s">
        <v>1664</v>
      </c>
      <c r="D922" s="193">
        <v>1.3285999999999999E-2</v>
      </c>
      <c r="E922" s="193">
        <v>1.4475999999999999E-2</v>
      </c>
      <c r="F922" s="193">
        <v>2.3844000000000001E-3</v>
      </c>
      <c r="G922" s="193">
        <v>-3.2885000000000002E-3</v>
      </c>
      <c r="H922" s="193">
        <v>-2.1419000000000001E-2</v>
      </c>
      <c r="I922" s="193">
        <v>-3.2332E-2</v>
      </c>
      <c r="J922" s="193">
        <v>-2.3428999999999998E-2</v>
      </c>
      <c r="K922" s="193">
        <v>-1.5432E-2</v>
      </c>
      <c r="L922" s="193">
        <v>-1.1034E-2</v>
      </c>
      <c r="M922" s="193">
        <v>-1.0093E-2</v>
      </c>
      <c r="N922" s="193">
        <v>-5.1371000000000003E-3</v>
      </c>
      <c r="O922" s="193">
        <v>-1.9503999999999999E-3</v>
      </c>
      <c r="P922" s="193">
        <v>3.0948999999999998E-3</v>
      </c>
      <c r="Q922" s="193">
        <v>7.3746999999999997E-3</v>
      </c>
      <c r="R922" s="193">
        <v>7.0623999999999999E-3</v>
      </c>
      <c r="S922" s="193">
        <v>7.5662999999999998E-3</v>
      </c>
      <c r="T922" s="193">
        <v>7.8557999999999996E-3</v>
      </c>
    </row>
    <row r="923" spans="1:20" x14ac:dyDescent="0.25">
      <c r="C923" s="193" t="s">
        <v>1665</v>
      </c>
      <c r="D923" s="193">
        <v>1.436E-2</v>
      </c>
      <c r="E923" s="193">
        <v>1.4583E-2</v>
      </c>
      <c r="F923" s="193">
        <v>9.986000000000001E-4</v>
      </c>
      <c r="G923" s="193">
        <v>-5.8313000000000002E-3</v>
      </c>
      <c r="H923" s="193">
        <v>-2.4267E-2</v>
      </c>
      <c r="I923" s="193">
        <v>-3.2988000000000003E-2</v>
      </c>
      <c r="J923" s="193">
        <v>-2.1059999999999999E-2</v>
      </c>
      <c r="K923" s="193">
        <v>-1.2159E-2</v>
      </c>
      <c r="L923" s="193">
        <v>-9.3387999999999995E-3</v>
      </c>
      <c r="M923" s="193">
        <v>-9.3960999999999992E-3</v>
      </c>
      <c r="N923" s="193">
        <v>-3.7258999999999999E-3</v>
      </c>
      <c r="O923" s="193">
        <v>-4.885E-4</v>
      </c>
      <c r="P923" s="193">
        <v>4.1005E-3</v>
      </c>
      <c r="Q923" s="193">
        <v>8.4352999999999997E-3</v>
      </c>
      <c r="R923" s="193">
        <v>7.6533E-3</v>
      </c>
      <c r="S923" s="193">
        <v>7.3876999999999996E-3</v>
      </c>
      <c r="T923" s="193">
        <v>7.2824999999999999E-3</v>
      </c>
    </row>
    <row r="924" spans="1:20" x14ac:dyDescent="0.25">
      <c r="C924" s="193" t="s">
        <v>1666</v>
      </c>
      <c r="D924" s="193">
        <v>1.9328999999999999E-2</v>
      </c>
      <c r="E924" s="193">
        <v>2.0244999999999999E-2</v>
      </c>
      <c r="F924" s="193">
        <v>1.9047999999999999E-2</v>
      </c>
      <c r="G924" s="193">
        <v>2.0480999999999999E-2</v>
      </c>
      <c r="H924" s="193">
        <v>2.0924000000000002E-2</v>
      </c>
      <c r="I924" s="193">
        <v>1.8301000000000001E-2</v>
      </c>
      <c r="J924" s="193">
        <v>1.6656000000000001E-2</v>
      </c>
      <c r="K924" s="193">
        <v>1.4877E-2</v>
      </c>
      <c r="L924" s="193">
        <v>1.3703E-2</v>
      </c>
      <c r="M924" s="193">
        <v>1.2225E-2</v>
      </c>
      <c r="N924" s="193">
        <v>1.0824E-2</v>
      </c>
      <c r="O924" s="193">
        <v>9.3238000000000001E-3</v>
      </c>
      <c r="P924" s="193">
        <v>8.5541000000000002E-3</v>
      </c>
      <c r="Q924" s="193">
        <v>8.4735999999999995E-3</v>
      </c>
      <c r="R924" s="193">
        <v>7.6413999999999996E-3</v>
      </c>
      <c r="S924" s="193">
        <v>6.6490000000000004E-3</v>
      </c>
      <c r="T924" s="193">
        <v>6.5256999999999997E-3</v>
      </c>
    </row>
    <row r="925" spans="1:20" x14ac:dyDescent="0.25">
      <c r="C925" s="193" t="s">
        <v>1667</v>
      </c>
      <c r="D925" s="193">
        <v>2E-3</v>
      </c>
      <c r="E925" s="193">
        <v>3.0000000000000001E-3</v>
      </c>
      <c r="F925" s="193">
        <v>3.0000000000000001E-3</v>
      </c>
      <c r="G925" s="193">
        <v>2E-3</v>
      </c>
      <c r="H925" s="193">
        <v>4.0000000000000001E-3</v>
      </c>
      <c r="I925" s="193">
        <v>8.9999999999999993E-3</v>
      </c>
      <c r="J925" s="193">
        <v>1.0999999999999999E-2</v>
      </c>
      <c r="K925" s="193">
        <v>1.2E-2</v>
      </c>
      <c r="L925" s="193">
        <v>1.2E-2</v>
      </c>
      <c r="M925" s="193">
        <v>1.2E-2</v>
      </c>
      <c r="N925" s="193">
        <v>1.2E-2</v>
      </c>
      <c r="O925" s="193">
        <v>1.2E-2</v>
      </c>
      <c r="P925" s="193">
        <v>1.2E-2</v>
      </c>
      <c r="Q925" s="193">
        <v>1.2E-2</v>
      </c>
      <c r="R925" s="193">
        <v>1.2E-2</v>
      </c>
      <c r="S925" s="193">
        <v>1.2999999999999999E-2</v>
      </c>
      <c r="T925" s="193">
        <v>1.2999999999999999E-2</v>
      </c>
    </row>
    <row r="926" spans="1:20" x14ac:dyDescent="0.25">
      <c r="C926" s="193" t="s">
        <v>1668</v>
      </c>
      <c r="D926" s="193">
        <v>5.0000000000000001E-3</v>
      </c>
      <c r="E926" s="193">
        <v>8.0000000000000002E-3</v>
      </c>
      <c r="F926" s="193">
        <v>8.9999999999999993E-3</v>
      </c>
      <c r="G926" s="193">
        <v>1.0999999999999999E-2</v>
      </c>
      <c r="H926" s="193">
        <v>1.4999999999999999E-2</v>
      </c>
      <c r="I926" s="193">
        <v>0.02</v>
      </c>
      <c r="J926" s="193">
        <v>2.1999999999999999E-2</v>
      </c>
      <c r="K926" s="193">
        <v>2.3E-2</v>
      </c>
      <c r="L926" s="193">
        <v>2.4E-2</v>
      </c>
      <c r="M926" s="193">
        <v>2.4E-2</v>
      </c>
      <c r="N926" s="193">
        <v>2.4E-2</v>
      </c>
      <c r="O926" s="193">
        <v>2.4E-2</v>
      </c>
      <c r="P926" s="193">
        <v>2.5000000000000001E-2</v>
      </c>
      <c r="Q926" s="193">
        <v>2.5000000000000001E-2</v>
      </c>
      <c r="R926" s="193">
        <v>2.5000000000000001E-2</v>
      </c>
      <c r="S926" s="193">
        <v>2.5000000000000001E-2</v>
      </c>
      <c r="T926" s="193">
        <v>2.5999999999999999E-2</v>
      </c>
    </row>
    <row r="927" spans="1:20" x14ac:dyDescent="0.25">
      <c r="C927" s="193" t="s">
        <v>1669</v>
      </c>
      <c r="D927" s="193">
        <v>7.0000000000000001E-3</v>
      </c>
      <c r="E927" s="193">
        <v>8.0000000000000002E-3</v>
      </c>
      <c r="F927" s="193">
        <v>8.0000000000000002E-3</v>
      </c>
      <c r="G927" s="193">
        <v>8.0000000000000002E-3</v>
      </c>
      <c r="H927" s="193">
        <v>0.01</v>
      </c>
      <c r="I927" s="193">
        <v>1.2999999999999999E-2</v>
      </c>
      <c r="J927" s="193">
        <v>1.4E-2</v>
      </c>
      <c r="K927" s="193">
        <v>1.4E-2</v>
      </c>
      <c r="L927" s="193">
        <v>1.4E-2</v>
      </c>
      <c r="M927" s="193">
        <v>1.4E-2</v>
      </c>
      <c r="N927" s="193">
        <v>1.4E-2</v>
      </c>
      <c r="O927" s="193">
        <v>1.4E-2</v>
      </c>
      <c r="P927" s="193">
        <v>1.4E-2</v>
      </c>
      <c r="Q927" s="193">
        <v>1.4E-2</v>
      </c>
      <c r="R927" s="193">
        <v>1.4E-2</v>
      </c>
      <c r="S927" s="193">
        <v>1.4E-2</v>
      </c>
      <c r="T927" s="193">
        <v>1.4E-2</v>
      </c>
    </row>
    <row r="928" spans="1:20" x14ac:dyDescent="0.25">
      <c r="A928" s="193" t="s">
        <v>1967</v>
      </c>
      <c r="B928" s="193" t="s">
        <v>1968</v>
      </c>
      <c r="C928" s="193" t="s">
        <v>1664</v>
      </c>
      <c r="D928" s="193">
        <v>1.1688E-2</v>
      </c>
      <c r="E928" s="193">
        <v>4.5786999999999998E-3</v>
      </c>
      <c r="F928" s="193">
        <v>4.4685000000000002E-3</v>
      </c>
      <c r="G928" s="193">
        <v>4.0721000000000004E-3</v>
      </c>
      <c r="H928" s="193">
        <v>1.0652E-2</v>
      </c>
      <c r="I928" s="193">
        <v>3.7472999999999998E-3</v>
      </c>
      <c r="J928" s="193">
        <v>2.5473000000000002E-3</v>
      </c>
      <c r="K928" s="193">
        <v>2.1646E-3</v>
      </c>
      <c r="L928" s="193">
        <v>5.2034E-4</v>
      </c>
      <c r="M928" s="193">
        <v>2.3982000000000001E-3</v>
      </c>
      <c r="N928" s="193">
        <v>-9.9153000000000004E-5</v>
      </c>
      <c r="O928" s="193">
        <v>-2.6302999999999999E-3</v>
      </c>
      <c r="P928" s="193">
        <v>-1.7413999999999999E-3</v>
      </c>
      <c r="Q928" s="193">
        <v>-2.0679000000000001E-3</v>
      </c>
      <c r="R928" s="193">
        <v>-2.1197999999999998E-3</v>
      </c>
      <c r="S928" s="193">
        <v>-1.6802E-3</v>
      </c>
      <c r="T928" s="193">
        <v>-1.387E-3</v>
      </c>
    </row>
    <row r="929" spans="1:20" x14ac:dyDescent="0.25">
      <c r="C929" s="193" t="s">
        <v>1665</v>
      </c>
      <c r="D929" s="193">
        <v>1.1816E-2</v>
      </c>
      <c r="E929" s="193">
        <v>4.2946E-3</v>
      </c>
      <c r="F929" s="193">
        <v>3.2986000000000001E-3</v>
      </c>
      <c r="G929" s="193">
        <v>4.4104000000000001E-3</v>
      </c>
      <c r="H929" s="193">
        <v>1.0956E-2</v>
      </c>
      <c r="I929" s="193">
        <v>3.1354999999999998E-3</v>
      </c>
      <c r="J929" s="193">
        <v>2.2190999999999999E-3</v>
      </c>
      <c r="K929" s="193">
        <v>1.933E-3</v>
      </c>
      <c r="L929" s="193">
        <v>2.8705000000000001E-4</v>
      </c>
      <c r="M929" s="193">
        <v>2.1722E-3</v>
      </c>
      <c r="N929" s="193">
        <v>-1.827E-4</v>
      </c>
      <c r="O929" s="193">
        <v>-2.6744E-3</v>
      </c>
      <c r="P929" s="193">
        <v>-1.9168E-3</v>
      </c>
      <c r="Q929" s="193">
        <v>-2.0479999999999999E-3</v>
      </c>
      <c r="R929" s="193">
        <v>-1.8982999999999999E-3</v>
      </c>
      <c r="S929" s="193">
        <v>-1.4488999999999999E-3</v>
      </c>
      <c r="T929" s="193">
        <v>-1.1274E-3</v>
      </c>
    </row>
    <row r="930" spans="1:20" x14ac:dyDescent="0.25">
      <c r="C930" s="193" t="s">
        <v>1666</v>
      </c>
      <c r="D930" s="193">
        <v>8.4775000000000007E-3</v>
      </c>
      <c r="E930" s="193">
        <v>7.8198999999999994E-3</v>
      </c>
      <c r="F930" s="193">
        <v>6.4584999999999998E-3</v>
      </c>
      <c r="G930" s="193">
        <v>6.9937000000000003E-3</v>
      </c>
      <c r="H930" s="193">
        <v>6.7276000000000002E-3</v>
      </c>
      <c r="I930" s="193">
        <v>6.1938000000000002E-3</v>
      </c>
      <c r="J930" s="193">
        <v>5.3410999999999997E-3</v>
      </c>
      <c r="K930" s="193">
        <v>4.4400999999999998E-3</v>
      </c>
      <c r="L930" s="193">
        <v>4.2005999999999996E-3</v>
      </c>
      <c r="M930" s="193">
        <v>3.9692E-3</v>
      </c>
      <c r="N930" s="193">
        <v>3.4264999999999999E-3</v>
      </c>
      <c r="O930" s="193">
        <v>3.0008000000000001E-3</v>
      </c>
      <c r="P930" s="193">
        <v>2.8614999999999999E-3</v>
      </c>
      <c r="Q930" s="193">
        <v>2.5764999999999998E-3</v>
      </c>
      <c r="R930" s="193">
        <v>2.3793E-3</v>
      </c>
      <c r="S930" s="193">
        <v>2.0860000000000002E-3</v>
      </c>
      <c r="T930" s="193">
        <v>1.7914999999999999E-3</v>
      </c>
    </row>
    <row r="931" spans="1:20" x14ac:dyDescent="0.25">
      <c r="C931" s="193" t="s">
        <v>1667</v>
      </c>
      <c r="D931" s="193">
        <v>7.0000000000000001E-3</v>
      </c>
      <c r="E931" s="193">
        <v>6.0000000000000001E-3</v>
      </c>
      <c r="F931" s="193">
        <v>6.0000000000000001E-3</v>
      </c>
      <c r="G931" s="193">
        <v>7.0000000000000001E-3</v>
      </c>
      <c r="H931" s="193">
        <v>0.01</v>
      </c>
      <c r="I931" s="193">
        <v>0.01</v>
      </c>
      <c r="J931" s="193">
        <v>0.01</v>
      </c>
      <c r="K931" s="193">
        <v>1.0999999999999999E-2</v>
      </c>
      <c r="L931" s="193">
        <v>0.01</v>
      </c>
      <c r="M931" s="193">
        <v>1.0999999999999999E-2</v>
      </c>
      <c r="N931" s="193">
        <v>1.0999999999999999E-2</v>
      </c>
      <c r="O931" s="193">
        <v>1.0999999999999999E-2</v>
      </c>
      <c r="P931" s="193">
        <v>1.0999999999999999E-2</v>
      </c>
      <c r="Q931" s="193">
        <v>1.0999999999999999E-2</v>
      </c>
      <c r="R931" s="193">
        <v>1.0999999999999999E-2</v>
      </c>
      <c r="S931" s="193">
        <v>1.0999999999999999E-2</v>
      </c>
      <c r="T931" s="193">
        <v>1.0999999999999999E-2</v>
      </c>
    </row>
    <row r="932" spans="1:20" x14ac:dyDescent="0.25">
      <c r="C932" s="193" t="s">
        <v>1668</v>
      </c>
      <c r="D932" s="193">
        <v>0.01</v>
      </c>
      <c r="E932" s="193">
        <v>1.0999999999999999E-2</v>
      </c>
      <c r="F932" s="193">
        <v>1.2E-2</v>
      </c>
      <c r="G932" s="193">
        <v>1.4E-2</v>
      </c>
      <c r="H932" s="193">
        <v>1.9E-2</v>
      </c>
      <c r="I932" s="193">
        <v>1.9E-2</v>
      </c>
      <c r="J932" s="193">
        <v>0.02</v>
      </c>
      <c r="K932" s="193">
        <v>0.02</v>
      </c>
      <c r="L932" s="193">
        <v>2.1000000000000001E-2</v>
      </c>
      <c r="M932" s="193">
        <v>2.1000000000000001E-2</v>
      </c>
      <c r="N932" s="193">
        <v>2.1000000000000001E-2</v>
      </c>
      <c r="O932" s="193">
        <v>2.1999999999999999E-2</v>
      </c>
      <c r="P932" s="193">
        <v>2.1999999999999999E-2</v>
      </c>
      <c r="Q932" s="193">
        <v>2.1999999999999999E-2</v>
      </c>
      <c r="R932" s="193">
        <v>2.1999999999999999E-2</v>
      </c>
      <c r="S932" s="193">
        <v>2.1999999999999999E-2</v>
      </c>
      <c r="T932" s="193">
        <v>2.1999999999999999E-2</v>
      </c>
    </row>
    <row r="933" spans="1:20" x14ac:dyDescent="0.25">
      <c r="C933" s="193" t="s">
        <v>1669</v>
      </c>
      <c r="D933" s="193">
        <v>1.0999999999999999E-2</v>
      </c>
      <c r="E933" s="193">
        <v>0.01</v>
      </c>
      <c r="F933" s="193">
        <v>0.01</v>
      </c>
      <c r="G933" s="193">
        <v>1.0999999999999999E-2</v>
      </c>
      <c r="H933" s="193">
        <v>1.2E-2</v>
      </c>
      <c r="I933" s="193">
        <v>1.2E-2</v>
      </c>
      <c r="J933" s="193">
        <v>1.2E-2</v>
      </c>
      <c r="K933" s="193">
        <v>1.2E-2</v>
      </c>
      <c r="L933" s="193">
        <v>1.2E-2</v>
      </c>
      <c r="M933" s="193">
        <v>1.2E-2</v>
      </c>
      <c r="N933" s="193">
        <v>1.2E-2</v>
      </c>
      <c r="O933" s="193">
        <v>1.2E-2</v>
      </c>
      <c r="P933" s="193">
        <v>1.2999999999999999E-2</v>
      </c>
      <c r="Q933" s="193">
        <v>1.2999999999999999E-2</v>
      </c>
      <c r="R933" s="193">
        <v>1.2999999999999999E-2</v>
      </c>
      <c r="S933" s="193">
        <v>1.2999999999999999E-2</v>
      </c>
      <c r="T933" s="193">
        <v>1.2999999999999999E-2</v>
      </c>
    </row>
    <row r="934" spans="1:20" x14ac:dyDescent="0.25">
      <c r="A934" s="193" t="s">
        <v>1969</v>
      </c>
      <c r="B934" s="193" t="s">
        <v>1970</v>
      </c>
      <c r="C934" s="193" t="s">
        <v>1664</v>
      </c>
      <c r="D934" s="193">
        <v>2.3947E-2</v>
      </c>
      <c r="E934" s="193">
        <v>9.3139E-3</v>
      </c>
      <c r="F934" s="193">
        <v>6.9838000000000001E-3</v>
      </c>
      <c r="G934" s="193">
        <v>7.0682999999999996E-3</v>
      </c>
      <c r="H934" s="193">
        <v>5.2798000000000003E-3</v>
      </c>
      <c r="I934" s="193">
        <v>1.4885E-3</v>
      </c>
      <c r="J934" s="193">
        <v>2.3898999999999999E-3</v>
      </c>
      <c r="K934" s="193">
        <v>-5.4151999999999998E-4</v>
      </c>
      <c r="L934" s="193">
        <v>-3.2775E-3</v>
      </c>
      <c r="M934" s="193">
        <v>-3.4941999999999998E-3</v>
      </c>
      <c r="N934" s="193">
        <v>-6.3572999999999998E-3</v>
      </c>
      <c r="O934" s="193">
        <v>-7.4605000000000001E-3</v>
      </c>
      <c r="P934" s="193">
        <v>-4.4003000000000002E-3</v>
      </c>
      <c r="Q934" s="193">
        <v>-4.3661999999999998E-3</v>
      </c>
      <c r="R934" s="193">
        <v>-4.6249999999999998E-3</v>
      </c>
      <c r="S934" s="193">
        <v>-3.4735E-3</v>
      </c>
      <c r="T934" s="193">
        <v>-2.843E-3</v>
      </c>
    </row>
    <row r="935" spans="1:20" x14ac:dyDescent="0.25">
      <c r="C935" s="193" t="s">
        <v>1665</v>
      </c>
      <c r="D935" s="193">
        <v>2.4271000000000001E-2</v>
      </c>
      <c r="E935" s="193">
        <v>7.8580999999999998E-3</v>
      </c>
      <c r="F935" s="193">
        <v>5.1371999999999998E-3</v>
      </c>
      <c r="G935" s="193">
        <v>8.1797999999999992E-3</v>
      </c>
      <c r="H935" s="193">
        <v>5.4000000000000003E-3</v>
      </c>
      <c r="I935" s="193">
        <v>1.7708000000000001E-3</v>
      </c>
      <c r="J935" s="193">
        <v>2.4342999999999999E-3</v>
      </c>
      <c r="K935" s="193">
        <v>-9.5509000000000002E-4</v>
      </c>
      <c r="L935" s="193">
        <v>-3.3316999999999999E-3</v>
      </c>
      <c r="M935" s="193">
        <v>-3.5649000000000002E-3</v>
      </c>
      <c r="N935" s="193">
        <v>-5.9658999999999997E-3</v>
      </c>
      <c r="O935" s="193">
        <v>-6.8899E-3</v>
      </c>
      <c r="P935" s="193">
        <v>-4.5011000000000001E-3</v>
      </c>
      <c r="Q935" s="193">
        <v>-4.2570000000000004E-3</v>
      </c>
      <c r="R935" s="193">
        <v>-4.1535000000000001E-3</v>
      </c>
      <c r="S935" s="193">
        <v>-3.1145000000000001E-3</v>
      </c>
      <c r="T935" s="193">
        <v>-2.2171000000000001E-3</v>
      </c>
    </row>
    <row r="936" spans="1:20" x14ac:dyDescent="0.25">
      <c r="C936" s="193" t="s">
        <v>1666</v>
      </c>
      <c r="D936" s="193">
        <v>1.4733E-2</v>
      </c>
      <c r="E936" s="193">
        <v>1.3695000000000001E-2</v>
      </c>
      <c r="F936" s="193">
        <v>1.1202E-2</v>
      </c>
      <c r="G936" s="193">
        <v>1.184E-2</v>
      </c>
      <c r="H936" s="193">
        <v>1.2062E-2</v>
      </c>
      <c r="I936" s="193">
        <v>1.0851E-2</v>
      </c>
      <c r="J936" s="193">
        <v>9.8814000000000003E-3</v>
      </c>
      <c r="K936" s="193">
        <v>8.1515000000000008E-3</v>
      </c>
      <c r="L936" s="193">
        <v>8.0461000000000005E-3</v>
      </c>
      <c r="M936" s="193">
        <v>7.4999000000000003E-3</v>
      </c>
      <c r="N936" s="193">
        <v>6.5088000000000003E-3</v>
      </c>
      <c r="O936" s="193">
        <v>5.7914000000000004E-3</v>
      </c>
      <c r="P936" s="193">
        <v>5.5925000000000002E-3</v>
      </c>
      <c r="Q936" s="193">
        <v>5.0859E-3</v>
      </c>
      <c r="R936" s="193">
        <v>4.4593999999999996E-3</v>
      </c>
      <c r="S936" s="193">
        <v>3.9690999999999997E-3</v>
      </c>
      <c r="T936" s="193">
        <v>3.3427999999999999E-3</v>
      </c>
    </row>
    <row r="937" spans="1:20" x14ac:dyDescent="0.25">
      <c r="C937" s="193" t="s">
        <v>1667</v>
      </c>
      <c r="D937" s="193">
        <v>8.9999999999999993E-3</v>
      </c>
      <c r="E937" s="193">
        <v>6.0000000000000001E-3</v>
      </c>
      <c r="F937" s="193">
        <v>6.0000000000000001E-3</v>
      </c>
      <c r="G937" s="193">
        <v>6.0000000000000001E-3</v>
      </c>
      <c r="H937" s="193">
        <v>6.0000000000000001E-3</v>
      </c>
      <c r="I937" s="193">
        <v>6.0000000000000001E-3</v>
      </c>
      <c r="J937" s="193">
        <v>6.0000000000000001E-3</v>
      </c>
      <c r="K937" s="193">
        <v>6.0000000000000001E-3</v>
      </c>
      <c r="L937" s="193">
        <v>6.0000000000000001E-3</v>
      </c>
      <c r="M937" s="193">
        <v>6.0000000000000001E-3</v>
      </c>
      <c r="N937" s="193">
        <v>7.0000000000000001E-3</v>
      </c>
      <c r="O937" s="193">
        <v>7.0000000000000001E-3</v>
      </c>
      <c r="P937" s="193">
        <v>7.0000000000000001E-3</v>
      </c>
      <c r="Q937" s="193">
        <v>7.0000000000000001E-3</v>
      </c>
      <c r="R937" s="193">
        <v>7.0000000000000001E-3</v>
      </c>
      <c r="S937" s="193">
        <v>8.0000000000000002E-3</v>
      </c>
      <c r="T937" s="193">
        <v>8.0000000000000002E-3</v>
      </c>
    </row>
    <row r="938" spans="1:20" x14ac:dyDescent="0.25">
      <c r="C938" s="193" t="s">
        <v>1668</v>
      </c>
      <c r="D938" s="193">
        <v>1.0999999999999999E-2</v>
      </c>
      <c r="E938" s="193">
        <v>0.01</v>
      </c>
      <c r="F938" s="193">
        <v>0.01</v>
      </c>
      <c r="G938" s="193">
        <v>1.2E-2</v>
      </c>
      <c r="H938" s="193">
        <v>1.2999999999999999E-2</v>
      </c>
      <c r="I938" s="193">
        <v>1.2999999999999999E-2</v>
      </c>
      <c r="J938" s="193">
        <v>1.4E-2</v>
      </c>
      <c r="K938" s="193">
        <v>1.4E-2</v>
      </c>
      <c r="L938" s="193">
        <v>1.4E-2</v>
      </c>
      <c r="M938" s="193">
        <v>1.4999999999999999E-2</v>
      </c>
      <c r="N938" s="193">
        <v>1.4999999999999999E-2</v>
      </c>
      <c r="O938" s="193">
        <v>1.6E-2</v>
      </c>
      <c r="P938" s="193">
        <v>1.6E-2</v>
      </c>
      <c r="Q938" s="193">
        <v>1.6E-2</v>
      </c>
      <c r="R938" s="193">
        <v>1.7000000000000001E-2</v>
      </c>
      <c r="S938" s="193">
        <v>1.7000000000000001E-2</v>
      </c>
      <c r="T938" s="193">
        <v>1.7000000000000001E-2</v>
      </c>
    </row>
    <row r="939" spans="1:20" x14ac:dyDescent="0.25">
      <c r="C939" s="193" t="s">
        <v>1669</v>
      </c>
      <c r="D939" s="193">
        <v>0.01</v>
      </c>
      <c r="E939" s="193">
        <v>8.0000000000000002E-3</v>
      </c>
      <c r="F939" s="193">
        <v>8.0000000000000002E-3</v>
      </c>
      <c r="G939" s="193">
        <v>8.0000000000000002E-3</v>
      </c>
      <c r="H939" s="193">
        <v>8.0000000000000002E-3</v>
      </c>
      <c r="I939" s="193">
        <v>8.0000000000000002E-3</v>
      </c>
      <c r="J939" s="193">
        <v>8.0000000000000002E-3</v>
      </c>
      <c r="K939" s="193">
        <v>8.0000000000000002E-3</v>
      </c>
      <c r="L939" s="193">
        <v>8.0000000000000002E-3</v>
      </c>
      <c r="M939" s="193">
        <v>8.0000000000000002E-3</v>
      </c>
      <c r="N939" s="193">
        <v>8.9999999999999993E-3</v>
      </c>
      <c r="O939" s="193">
        <v>8.9999999999999993E-3</v>
      </c>
      <c r="P939" s="193">
        <v>8.9999999999999993E-3</v>
      </c>
      <c r="Q939" s="193">
        <v>8.9999999999999993E-3</v>
      </c>
      <c r="R939" s="193">
        <v>8.9999999999999993E-3</v>
      </c>
      <c r="S939" s="193">
        <v>8.9999999999999993E-3</v>
      </c>
      <c r="T939" s="193">
        <v>8.9999999999999993E-3</v>
      </c>
    </row>
    <row r="940" spans="1:20" x14ac:dyDescent="0.25">
      <c r="A940" s="193" t="s">
        <v>1971</v>
      </c>
      <c r="B940" s="193" t="s">
        <v>1972</v>
      </c>
      <c r="C940" s="193" t="s">
        <v>1664</v>
      </c>
      <c r="D940" s="193">
        <v>8.8472999999999996E-2</v>
      </c>
      <c r="E940" s="193">
        <v>5.1364E-2</v>
      </c>
      <c r="F940" s="193">
        <v>5.8768000000000001E-2</v>
      </c>
      <c r="G940" s="193">
        <v>7.4329999999999993E-2</v>
      </c>
      <c r="H940" s="193">
        <v>0.11877</v>
      </c>
      <c r="I940" s="193">
        <v>4.3671000000000001E-2</v>
      </c>
      <c r="J940" s="193">
        <v>-4.3359000000000002E-3</v>
      </c>
      <c r="K940" s="193">
        <v>-2.0565E-2</v>
      </c>
      <c r="L940" s="193">
        <v>-4.0259000000000003E-2</v>
      </c>
      <c r="M940" s="193">
        <v>-3.1828000000000002E-2</v>
      </c>
      <c r="N940" s="193">
        <v>-3.6618999999999999E-2</v>
      </c>
      <c r="O940" s="193">
        <v>-5.3985999999999999E-2</v>
      </c>
      <c r="P940" s="193">
        <v>-4.5747999999999997E-2</v>
      </c>
      <c r="Q940" s="193">
        <v>-4.2328999999999999E-2</v>
      </c>
      <c r="R940" s="193">
        <v>-3.6806999999999999E-2</v>
      </c>
      <c r="S940" s="193">
        <v>-2.4431000000000001E-2</v>
      </c>
      <c r="T940" s="193">
        <v>-1.4276E-2</v>
      </c>
    </row>
    <row r="941" spans="1:20" x14ac:dyDescent="0.25">
      <c r="C941" s="193" t="s">
        <v>1665</v>
      </c>
      <c r="D941" s="193">
        <v>8.8400999999999993E-2</v>
      </c>
      <c r="E941" s="193">
        <v>4.4838999999999997E-2</v>
      </c>
      <c r="F941" s="193">
        <v>5.3367999999999999E-2</v>
      </c>
      <c r="G941" s="193">
        <v>7.6274999999999996E-2</v>
      </c>
      <c r="H941" s="193">
        <v>0.11068</v>
      </c>
      <c r="I941" s="193">
        <v>3.1643999999999999E-2</v>
      </c>
      <c r="J941" s="193">
        <v>-1.3467E-2</v>
      </c>
      <c r="K941" s="193">
        <v>-2.4777E-2</v>
      </c>
      <c r="L941" s="193">
        <v>-4.0198999999999999E-2</v>
      </c>
      <c r="M941" s="193">
        <v>-3.0980000000000001E-2</v>
      </c>
      <c r="N941" s="193">
        <v>-3.3897999999999998E-2</v>
      </c>
      <c r="O941" s="193">
        <v>-5.0040000000000001E-2</v>
      </c>
      <c r="P941" s="193">
        <v>-4.3595000000000002E-2</v>
      </c>
      <c r="Q941" s="193">
        <v>-3.8565000000000002E-2</v>
      </c>
      <c r="R941" s="193">
        <v>-2.9513999999999999E-2</v>
      </c>
      <c r="S941" s="193">
        <v>-1.7824E-2</v>
      </c>
      <c r="T941" s="193">
        <v>-8.8924999999999994E-3</v>
      </c>
    </row>
    <row r="942" spans="1:20" x14ac:dyDescent="0.25">
      <c r="C942" s="193" t="s">
        <v>1666</v>
      </c>
      <c r="D942" s="193">
        <v>4.7850999999999998E-2</v>
      </c>
      <c r="E942" s="193">
        <v>5.1558E-2</v>
      </c>
      <c r="F942" s="193">
        <v>5.0998000000000002E-2</v>
      </c>
      <c r="G942" s="193">
        <v>5.6182999999999997E-2</v>
      </c>
      <c r="H942" s="193">
        <v>5.7466999999999997E-2</v>
      </c>
      <c r="I942" s="193">
        <v>5.3039999999999997E-2</v>
      </c>
      <c r="J942" s="193">
        <v>4.7847000000000001E-2</v>
      </c>
      <c r="K942" s="193">
        <v>4.1395000000000001E-2</v>
      </c>
      <c r="L942" s="193">
        <v>3.7878000000000002E-2</v>
      </c>
      <c r="M942" s="193">
        <v>3.637E-2</v>
      </c>
      <c r="N942" s="193">
        <v>3.4758999999999998E-2</v>
      </c>
      <c r="O942" s="193">
        <v>3.2586999999999998E-2</v>
      </c>
      <c r="P942" s="193">
        <v>3.0814999999999999E-2</v>
      </c>
      <c r="Q942" s="193">
        <v>2.7651999999999999E-2</v>
      </c>
      <c r="R942" s="193">
        <v>2.4093E-2</v>
      </c>
      <c r="S942" s="193">
        <v>2.1645999999999999E-2</v>
      </c>
      <c r="T942" s="193">
        <v>1.9684E-2</v>
      </c>
    </row>
    <row r="943" spans="1:20" x14ac:dyDescent="0.25">
      <c r="C943" s="193" t="s">
        <v>1667</v>
      </c>
      <c r="D943" s="193">
        <v>1.4999999999999999E-2</v>
      </c>
      <c r="E943" s="193">
        <v>1.2999999999999999E-2</v>
      </c>
      <c r="F943" s="193">
        <v>1.4999999999999999E-2</v>
      </c>
      <c r="G943" s="193">
        <v>1.7999999999999999E-2</v>
      </c>
      <c r="H943" s="193">
        <v>2.8000000000000001E-2</v>
      </c>
      <c r="I943" s="193">
        <v>2.8000000000000001E-2</v>
      </c>
      <c r="J943" s="193">
        <v>2.7E-2</v>
      </c>
      <c r="K943" s="193">
        <v>2.7E-2</v>
      </c>
      <c r="L943" s="193">
        <v>2.8000000000000001E-2</v>
      </c>
      <c r="M943" s="193">
        <v>2.8000000000000001E-2</v>
      </c>
      <c r="N943" s="193">
        <v>2.8000000000000001E-2</v>
      </c>
      <c r="O943" s="193">
        <v>0.03</v>
      </c>
      <c r="P943" s="193">
        <v>3.1E-2</v>
      </c>
      <c r="Q943" s="193">
        <v>3.1E-2</v>
      </c>
      <c r="R943" s="193">
        <v>3.2000000000000001E-2</v>
      </c>
      <c r="S943" s="193">
        <v>3.2000000000000001E-2</v>
      </c>
      <c r="T943" s="193">
        <v>3.2000000000000001E-2</v>
      </c>
    </row>
    <row r="944" spans="1:20" x14ac:dyDescent="0.25">
      <c r="C944" s="193" t="s">
        <v>1668</v>
      </c>
      <c r="D944" s="193">
        <v>1.6E-2</v>
      </c>
      <c r="E944" s="193">
        <v>1.7999999999999999E-2</v>
      </c>
      <c r="F944" s="193">
        <v>0.02</v>
      </c>
      <c r="G944" s="193">
        <v>2.5000000000000001E-2</v>
      </c>
      <c r="H944" s="193">
        <v>3.5000000000000003E-2</v>
      </c>
      <c r="I944" s="193">
        <v>3.5000000000000003E-2</v>
      </c>
      <c r="J944" s="193">
        <v>3.5999999999999997E-2</v>
      </c>
      <c r="K944" s="193">
        <v>3.5999999999999997E-2</v>
      </c>
      <c r="L944" s="193">
        <v>3.6999999999999998E-2</v>
      </c>
      <c r="M944" s="193">
        <v>3.7999999999999999E-2</v>
      </c>
      <c r="N944" s="193">
        <v>3.7999999999999999E-2</v>
      </c>
      <c r="O944" s="193">
        <v>0.04</v>
      </c>
      <c r="P944" s="193">
        <v>0.04</v>
      </c>
      <c r="Q944" s="193">
        <v>4.1000000000000002E-2</v>
      </c>
      <c r="R944" s="193">
        <v>4.1000000000000002E-2</v>
      </c>
      <c r="S944" s="193">
        <v>4.2000000000000003E-2</v>
      </c>
      <c r="T944" s="193">
        <v>4.2000000000000003E-2</v>
      </c>
    </row>
    <row r="945" spans="1:20" x14ac:dyDescent="0.25">
      <c r="C945" s="193" t="s">
        <v>1669</v>
      </c>
      <c r="D945" s="193">
        <v>1.4E-2</v>
      </c>
      <c r="E945" s="193">
        <v>1.2999999999999999E-2</v>
      </c>
      <c r="F945" s="193">
        <v>1.4999999999999999E-2</v>
      </c>
      <c r="G945" s="193">
        <v>1.7000000000000001E-2</v>
      </c>
      <c r="H945" s="193">
        <v>2.1000000000000001E-2</v>
      </c>
      <c r="I945" s="193">
        <v>2.1000000000000001E-2</v>
      </c>
      <c r="J945" s="193">
        <v>2.1000000000000001E-2</v>
      </c>
      <c r="K945" s="193">
        <v>0.02</v>
      </c>
      <c r="L945" s="193">
        <v>0.02</v>
      </c>
      <c r="M945" s="193">
        <v>0.02</v>
      </c>
      <c r="N945" s="193">
        <v>0.02</v>
      </c>
      <c r="O945" s="193">
        <v>2.1000000000000001E-2</v>
      </c>
      <c r="P945" s="193">
        <v>2.1000000000000001E-2</v>
      </c>
      <c r="Q945" s="193">
        <v>2.1999999999999999E-2</v>
      </c>
      <c r="R945" s="193">
        <v>2.1999999999999999E-2</v>
      </c>
      <c r="S945" s="193">
        <v>2.1999999999999999E-2</v>
      </c>
      <c r="T945" s="193">
        <v>2.1999999999999999E-2</v>
      </c>
    </row>
    <row r="946" spans="1:20" x14ac:dyDescent="0.25">
      <c r="A946" s="193" t="s">
        <v>1973</v>
      </c>
      <c r="B946" s="193" t="s">
        <v>1974</v>
      </c>
      <c r="C946" s="193" t="s">
        <v>1664</v>
      </c>
      <c r="D946" s="193">
        <v>1.1333999999999999E-3</v>
      </c>
      <c r="E946" s="193">
        <v>-1.6483000000000001E-2</v>
      </c>
      <c r="F946" s="193">
        <v>-3.0041999999999999E-2</v>
      </c>
      <c r="G946" s="193">
        <v>-4.4179999999999997E-2</v>
      </c>
      <c r="H946" s="193">
        <v>-4.8252000000000003E-2</v>
      </c>
      <c r="I946" s="193">
        <v>-4.0819000000000001E-2</v>
      </c>
      <c r="J946" s="193">
        <v>-1.6965000000000001E-2</v>
      </c>
      <c r="K946" s="193">
        <v>-9.5533000000000007E-3</v>
      </c>
      <c r="L946" s="193">
        <v>-4.8617E-3</v>
      </c>
      <c r="M946" s="193">
        <v>9.6790999999999999E-4</v>
      </c>
      <c r="N946" s="193">
        <v>-3.6194999999999999E-4</v>
      </c>
      <c r="O946" s="193">
        <v>5.0052999999999999E-3</v>
      </c>
      <c r="P946" s="193">
        <v>1.209E-2</v>
      </c>
      <c r="Q946" s="193">
        <v>1.1827000000000001E-2</v>
      </c>
      <c r="R946" s="193">
        <v>1.0628E-2</v>
      </c>
      <c r="S946" s="193">
        <v>9.6483000000000003E-3</v>
      </c>
      <c r="T946" s="193">
        <v>7.1612000000000004E-3</v>
      </c>
    </row>
    <row r="947" spans="1:20" x14ac:dyDescent="0.25">
      <c r="C947" s="193" t="s">
        <v>1665</v>
      </c>
      <c r="D947" s="193">
        <v>4.3369999999999997E-3</v>
      </c>
      <c r="E947" s="193">
        <v>-1.6892999999999998E-2</v>
      </c>
      <c r="F947" s="193">
        <v>-3.1130999999999999E-2</v>
      </c>
      <c r="G947" s="193">
        <v>-4.4220000000000002E-2</v>
      </c>
      <c r="H947" s="193">
        <v>-4.6202E-2</v>
      </c>
      <c r="I947" s="193">
        <v>-3.5660999999999998E-2</v>
      </c>
      <c r="J947" s="193">
        <v>-1.1743E-2</v>
      </c>
      <c r="K947" s="193">
        <v>-6.2630999999999997E-3</v>
      </c>
      <c r="L947" s="193">
        <v>-3.4001999999999999E-3</v>
      </c>
      <c r="M947" s="193">
        <v>8.6043999999999997E-4</v>
      </c>
      <c r="N947" s="193">
        <v>6.2867000000000001E-4</v>
      </c>
      <c r="O947" s="193">
        <v>6.2687000000000003E-3</v>
      </c>
      <c r="P947" s="193">
        <v>1.2567999999999999E-2</v>
      </c>
      <c r="Q947" s="193">
        <v>1.1846000000000001E-2</v>
      </c>
      <c r="R947" s="193">
        <v>9.3124999999999996E-3</v>
      </c>
      <c r="S947" s="193">
        <v>7.7936000000000004E-3</v>
      </c>
      <c r="T947" s="193">
        <v>5.8688999999999998E-3</v>
      </c>
    </row>
    <row r="948" spans="1:20" x14ac:dyDescent="0.25">
      <c r="C948" s="193" t="s">
        <v>1666</v>
      </c>
      <c r="D948" s="193">
        <v>1.9366999999999999E-2</v>
      </c>
      <c r="E948" s="193">
        <v>2.0896000000000001E-2</v>
      </c>
      <c r="F948" s="193">
        <v>2.0115999999999998E-2</v>
      </c>
      <c r="G948" s="193">
        <v>2.2185E-2</v>
      </c>
      <c r="H948" s="193">
        <v>2.2372E-2</v>
      </c>
      <c r="I948" s="193">
        <v>2.0844000000000001E-2</v>
      </c>
      <c r="J948" s="193">
        <v>1.8995000000000001E-2</v>
      </c>
      <c r="K948" s="193">
        <v>1.5148999999999999E-2</v>
      </c>
      <c r="L948" s="193">
        <v>1.3328E-2</v>
      </c>
      <c r="M948" s="193">
        <v>1.2514000000000001E-2</v>
      </c>
      <c r="N948" s="193">
        <v>1.1098E-2</v>
      </c>
      <c r="O948" s="193">
        <v>1.0126E-2</v>
      </c>
      <c r="P948" s="193">
        <v>1.0029E-2</v>
      </c>
      <c r="Q948" s="193">
        <v>9.1184999999999999E-3</v>
      </c>
      <c r="R948" s="193">
        <v>8.0067999999999997E-3</v>
      </c>
      <c r="S948" s="193">
        <v>8.0138999999999991E-3</v>
      </c>
      <c r="T948" s="193">
        <v>7.5339999999999999E-3</v>
      </c>
    </row>
    <row r="949" spans="1:20" x14ac:dyDescent="0.25">
      <c r="C949" s="193" t="s">
        <v>1667</v>
      </c>
      <c r="D949" s="193">
        <v>0</v>
      </c>
      <c r="E949" s="193">
        <v>2E-3</v>
      </c>
      <c r="F949" s="193">
        <v>8.0000000000000002E-3</v>
      </c>
      <c r="G949" s="193">
        <v>1.9E-2</v>
      </c>
      <c r="H949" s="193">
        <v>2.8000000000000001E-2</v>
      </c>
      <c r="I949" s="193">
        <v>3.4000000000000002E-2</v>
      </c>
      <c r="J949" s="193">
        <v>3.5000000000000003E-2</v>
      </c>
      <c r="K949" s="193">
        <v>3.5000000000000003E-2</v>
      </c>
      <c r="L949" s="193">
        <v>3.4000000000000002E-2</v>
      </c>
      <c r="M949" s="193">
        <v>3.4000000000000002E-2</v>
      </c>
      <c r="N949" s="193">
        <v>3.4000000000000002E-2</v>
      </c>
      <c r="O949" s="193">
        <v>3.4000000000000002E-2</v>
      </c>
      <c r="P949" s="193">
        <v>3.5000000000000003E-2</v>
      </c>
      <c r="Q949" s="193">
        <v>3.5000000000000003E-2</v>
      </c>
      <c r="R949" s="193">
        <v>3.5000000000000003E-2</v>
      </c>
      <c r="S949" s="193">
        <v>3.5999999999999997E-2</v>
      </c>
      <c r="T949" s="193">
        <v>3.5999999999999997E-2</v>
      </c>
    </row>
    <row r="950" spans="1:20" x14ac:dyDescent="0.25">
      <c r="C950" s="193" t="s">
        <v>1668</v>
      </c>
      <c r="D950" s="193">
        <v>4.0000000000000001E-3</v>
      </c>
      <c r="E950" s="193">
        <v>8.0000000000000002E-3</v>
      </c>
      <c r="F950" s="193">
        <v>1.6E-2</v>
      </c>
      <c r="G950" s="193">
        <v>2.7E-2</v>
      </c>
      <c r="H950" s="193">
        <v>3.6999999999999998E-2</v>
      </c>
      <c r="I950" s="193">
        <v>4.2000000000000003E-2</v>
      </c>
      <c r="J950" s="193">
        <v>4.2000000000000003E-2</v>
      </c>
      <c r="K950" s="193">
        <v>4.2999999999999997E-2</v>
      </c>
      <c r="L950" s="193">
        <v>4.2999999999999997E-2</v>
      </c>
      <c r="M950" s="193">
        <v>4.2999999999999997E-2</v>
      </c>
      <c r="N950" s="193">
        <v>4.2999999999999997E-2</v>
      </c>
      <c r="O950" s="193">
        <v>4.2999999999999997E-2</v>
      </c>
      <c r="P950" s="193">
        <v>4.3999999999999997E-2</v>
      </c>
      <c r="Q950" s="193">
        <v>4.3999999999999997E-2</v>
      </c>
      <c r="R950" s="193">
        <v>4.3999999999999997E-2</v>
      </c>
      <c r="S950" s="193">
        <v>4.4999999999999998E-2</v>
      </c>
      <c r="T950" s="193">
        <v>4.4999999999999998E-2</v>
      </c>
    </row>
    <row r="951" spans="1:20" x14ac:dyDescent="0.25">
      <c r="C951" s="193" t="s">
        <v>1669</v>
      </c>
      <c r="D951" s="193">
        <v>5.0000000000000001E-3</v>
      </c>
      <c r="E951" s="193">
        <v>8.0000000000000002E-3</v>
      </c>
      <c r="F951" s="193">
        <v>1.2E-2</v>
      </c>
      <c r="G951" s="193">
        <v>1.7999999999999999E-2</v>
      </c>
      <c r="H951" s="193">
        <v>2.3E-2</v>
      </c>
      <c r="I951" s="193">
        <v>2.5000000000000001E-2</v>
      </c>
      <c r="J951" s="193">
        <v>2.5000000000000001E-2</v>
      </c>
      <c r="K951" s="193">
        <v>2.5000000000000001E-2</v>
      </c>
      <c r="L951" s="193">
        <v>2.5000000000000001E-2</v>
      </c>
      <c r="M951" s="193">
        <v>2.5000000000000001E-2</v>
      </c>
      <c r="N951" s="193">
        <v>2.4E-2</v>
      </c>
      <c r="O951" s="193">
        <v>2.4E-2</v>
      </c>
      <c r="P951" s="193">
        <v>2.5000000000000001E-2</v>
      </c>
      <c r="Q951" s="193">
        <v>2.5000000000000001E-2</v>
      </c>
      <c r="R951" s="193">
        <v>2.5000000000000001E-2</v>
      </c>
      <c r="S951" s="193">
        <v>2.5000000000000001E-2</v>
      </c>
      <c r="T951" s="193">
        <v>2.5000000000000001E-2</v>
      </c>
    </row>
    <row r="952" spans="1:20" x14ac:dyDescent="0.25">
      <c r="A952" s="193" t="s">
        <v>1975</v>
      </c>
      <c r="B952" s="193" t="s">
        <v>1976</v>
      </c>
      <c r="C952" s="193" t="s">
        <v>1664</v>
      </c>
      <c r="D952" s="193">
        <v>1.6165000000000001E-3</v>
      </c>
      <c r="E952" s="193">
        <v>-2.8719000000000001E-2</v>
      </c>
      <c r="F952" s="193">
        <v>-3.8204000000000002E-2</v>
      </c>
      <c r="G952" s="193">
        <v>-6.4808000000000004E-2</v>
      </c>
      <c r="H952" s="193">
        <v>-8.6696999999999996E-2</v>
      </c>
      <c r="I952" s="193">
        <v>-6.2073999999999997E-2</v>
      </c>
      <c r="J952" s="193">
        <v>-3.2819000000000001E-2</v>
      </c>
      <c r="K952" s="193">
        <v>-2.0448999999999998E-2</v>
      </c>
      <c r="L952" s="193">
        <v>-1.2999E-2</v>
      </c>
      <c r="M952" s="193">
        <v>-9.1298999999999998E-3</v>
      </c>
      <c r="N952" s="193">
        <v>-1.0102999999999999E-2</v>
      </c>
      <c r="O952" s="193">
        <v>1.315E-3</v>
      </c>
      <c r="P952" s="193">
        <v>1.3303000000000001E-2</v>
      </c>
      <c r="Q952" s="193">
        <v>1.4409999999999999E-2</v>
      </c>
      <c r="R952" s="193">
        <v>1.4019999999999999E-2</v>
      </c>
      <c r="S952" s="193">
        <v>1.2506E-2</v>
      </c>
      <c r="T952" s="193">
        <v>9.0693000000000006E-3</v>
      </c>
    </row>
    <row r="953" spans="1:20" x14ac:dyDescent="0.25">
      <c r="C953" s="193" t="s">
        <v>1665</v>
      </c>
      <c r="D953" s="193">
        <v>6.0860999999999997E-3</v>
      </c>
      <c r="E953" s="193">
        <v>-2.9805999999999999E-2</v>
      </c>
      <c r="F953" s="193">
        <v>-3.8941000000000003E-2</v>
      </c>
      <c r="G953" s="193">
        <v>-6.4555000000000001E-2</v>
      </c>
      <c r="H953" s="193">
        <v>-8.3297999999999997E-2</v>
      </c>
      <c r="I953" s="193">
        <v>-5.2949999999999997E-2</v>
      </c>
      <c r="J953" s="193">
        <v>-2.4504999999999999E-2</v>
      </c>
      <c r="K953" s="193">
        <v>-1.5566E-2</v>
      </c>
      <c r="L953" s="193">
        <v>-9.9999000000000008E-3</v>
      </c>
      <c r="M953" s="193">
        <v>-8.2211000000000003E-3</v>
      </c>
      <c r="N953" s="193">
        <v>-8.0207000000000004E-3</v>
      </c>
      <c r="O953" s="193">
        <v>4.0144999999999998E-3</v>
      </c>
      <c r="P953" s="193">
        <v>1.4619999999999999E-2</v>
      </c>
      <c r="Q953" s="193">
        <v>1.5093000000000001E-2</v>
      </c>
      <c r="R953" s="193">
        <v>1.2460000000000001E-2</v>
      </c>
      <c r="S953" s="193">
        <v>1.0208E-2</v>
      </c>
      <c r="T953" s="193">
        <v>7.7298999999999996E-3</v>
      </c>
    </row>
    <row r="954" spans="1:20" x14ac:dyDescent="0.25">
      <c r="C954" s="193" t="s">
        <v>1666</v>
      </c>
      <c r="D954" s="193">
        <v>2.8153000000000001E-2</v>
      </c>
      <c r="E954" s="193">
        <v>3.1206999999999999E-2</v>
      </c>
      <c r="F954" s="193">
        <v>3.0272E-2</v>
      </c>
      <c r="G954" s="193">
        <v>3.4507999999999997E-2</v>
      </c>
      <c r="H954" s="193">
        <v>3.5053000000000001E-2</v>
      </c>
      <c r="I954" s="193">
        <v>3.2632000000000001E-2</v>
      </c>
      <c r="J954" s="193">
        <v>2.8889000000000001E-2</v>
      </c>
      <c r="K954" s="193">
        <v>2.5519E-2</v>
      </c>
      <c r="L954" s="193">
        <v>2.2481999999999999E-2</v>
      </c>
      <c r="M954" s="193">
        <v>2.0084000000000001E-2</v>
      </c>
      <c r="N954" s="193">
        <v>1.7878999999999999E-2</v>
      </c>
      <c r="O954" s="193">
        <v>1.5980999999999999E-2</v>
      </c>
      <c r="P954" s="193">
        <v>1.5520000000000001E-2</v>
      </c>
      <c r="Q954" s="193">
        <v>1.4076E-2</v>
      </c>
      <c r="R954" s="193">
        <v>1.2304000000000001E-2</v>
      </c>
      <c r="S954" s="193">
        <v>1.2397999999999999E-2</v>
      </c>
      <c r="T954" s="193">
        <v>1.1533E-2</v>
      </c>
    </row>
    <row r="955" spans="1:20" x14ac:dyDescent="0.25">
      <c r="C955" s="193" t="s">
        <v>1667</v>
      </c>
      <c r="D955" s="193">
        <v>0</v>
      </c>
      <c r="E955" s="193">
        <v>3.0000000000000001E-3</v>
      </c>
      <c r="F955" s="193">
        <v>8.0000000000000002E-3</v>
      </c>
      <c r="G955" s="193">
        <v>1.9E-2</v>
      </c>
      <c r="H955" s="193">
        <v>3.5000000000000003E-2</v>
      </c>
      <c r="I955" s="193">
        <v>4.1000000000000002E-2</v>
      </c>
      <c r="J955" s="193">
        <v>4.2000000000000003E-2</v>
      </c>
      <c r="K955" s="193">
        <v>4.1000000000000002E-2</v>
      </c>
      <c r="L955" s="193">
        <v>4.1000000000000002E-2</v>
      </c>
      <c r="M955" s="193">
        <v>4.1000000000000002E-2</v>
      </c>
      <c r="N955" s="193">
        <v>4.1000000000000002E-2</v>
      </c>
      <c r="O955" s="193">
        <v>4.1000000000000002E-2</v>
      </c>
      <c r="P955" s="193">
        <v>4.1000000000000002E-2</v>
      </c>
      <c r="Q955" s="193">
        <v>4.1000000000000002E-2</v>
      </c>
      <c r="R955" s="193">
        <v>4.1000000000000002E-2</v>
      </c>
      <c r="S955" s="193">
        <v>4.2000000000000003E-2</v>
      </c>
      <c r="T955" s="193">
        <v>4.2000000000000003E-2</v>
      </c>
    </row>
    <row r="956" spans="1:20" x14ac:dyDescent="0.25">
      <c r="C956" s="193" t="s">
        <v>1668</v>
      </c>
      <c r="D956" s="193">
        <v>4.0000000000000001E-3</v>
      </c>
      <c r="E956" s="193">
        <v>0.01</v>
      </c>
      <c r="F956" s="193">
        <v>1.7000000000000001E-2</v>
      </c>
      <c r="G956" s="193">
        <v>2.8000000000000001E-2</v>
      </c>
      <c r="H956" s="193">
        <v>4.2999999999999997E-2</v>
      </c>
      <c r="I956" s="193">
        <v>4.7E-2</v>
      </c>
      <c r="J956" s="193">
        <v>4.8000000000000001E-2</v>
      </c>
      <c r="K956" s="193">
        <v>4.8000000000000001E-2</v>
      </c>
      <c r="L956" s="193">
        <v>4.8000000000000001E-2</v>
      </c>
      <c r="M956" s="193">
        <v>4.8000000000000001E-2</v>
      </c>
      <c r="N956" s="193">
        <v>4.8000000000000001E-2</v>
      </c>
      <c r="O956" s="193">
        <v>4.9000000000000002E-2</v>
      </c>
      <c r="P956" s="193">
        <v>4.9000000000000002E-2</v>
      </c>
      <c r="Q956" s="193">
        <v>4.9000000000000002E-2</v>
      </c>
      <c r="R956" s="193">
        <v>4.9000000000000002E-2</v>
      </c>
      <c r="S956" s="193">
        <v>0.05</v>
      </c>
      <c r="T956" s="193">
        <v>0.05</v>
      </c>
    </row>
    <row r="957" spans="1:20" x14ac:dyDescent="0.25">
      <c r="C957" s="193" t="s">
        <v>1669</v>
      </c>
      <c r="D957" s="193">
        <v>5.0000000000000001E-3</v>
      </c>
      <c r="E957" s="193">
        <v>0.01</v>
      </c>
      <c r="F957" s="193">
        <v>1.4E-2</v>
      </c>
      <c r="G957" s="193">
        <v>0.02</v>
      </c>
      <c r="H957" s="193">
        <v>2.5000000000000001E-2</v>
      </c>
      <c r="I957" s="193">
        <v>2.8000000000000001E-2</v>
      </c>
      <c r="J957" s="193">
        <v>2.8000000000000001E-2</v>
      </c>
      <c r="K957" s="193">
        <v>2.8000000000000001E-2</v>
      </c>
      <c r="L957" s="193">
        <v>2.7E-2</v>
      </c>
      <c r="M957" s="193">
        <v>2.7E-2</v>
      </c>
      <c r="N957" s="193">
        <v>2.7E-2</v>
      </c>
      <c r="O957" s="193">
        <v>2.7E-2</v>
      </c>
      <c r="P957" s="193">
        <v>2.7E-2</v>
      </c>
      <c r="Q957" s="193">
        <v>2.8000000000000001E-2</v>
      </c>
      <c r="R957" s="193">
        <v>2.8000000000000001E-2</v>
      </c>
      <c r="S957" s="193">
        <v>2.8000000000000001E-2</v>
      </c>
      <c r="T957" s="193">
        <v>2.8000000000000001E-2</v>
      </c>
    </row>
    <row r="958" spans="1:20" x14ac:dyDescent="0.25">
      <c r="A958" s="193" t="s">
        <v>1977</v>
      </c>
      <c r="B958" s="193" t="s">
        <v>1978</v>
      </c>
      <c r="C958" s="193" t="s">
        <v>1664</v>
      </c>
      <c r="D958" s="193">
        <v>3.9863999999999997E-2</v>
      </c>
      <c r="E958" s="193">
        <v>2.8771999999999999E-2</v>
      </c>
      <c r="F958" s="193">
        <v>2.4768999999999999E-2</v>
      </c>
      <c r="G958" s="193">
        <v>-6.1659000000000002E-3</v>
      </c>
      <c r="H958" s="193">
        <v>-2.4629000000000002E-2</v>
      </c>
      <c r="I958" s="193">
        <v>-5.2502E-2</v>
      </c>
      <c r="J958" s="193">
        <v>-4.6734999999999999E-2</v>
      </c>
      <c r="K958" s="193">
        <v>-2.1122999999999999E-2</v>
      </c>
      <c r="L958" s="193">
        <v>-1.881E-2</v>
      </c>
      <c r="M958" s="193">
        <v>-1.1292999999999999E-2</v>
      </c>
      <c r="N958" s="193">
        <v>-1.2669E-2</v>
      </c>
      <c r="O958" s="193">
        <v>-1.1324000000000001E-2</v>
      </c>
      <c r="P958" s="193">
        <v>-8.0057000000000001E-4</v>
      </c>
      <c r="Q958" s="193">
        <v>9.3069999999999993E-3</v>
      </c>
      <c r="R958" s="193">
        <v>1.2145E-2</v>
      </c>
      <c r="S958" s="193">
        <v>1.0347E-2</v>
      </c>
      <c r="T958" s="193">
        <v>1.0591E-2</v>
      </c>
    </row>
    <row r="959" spans="1:20" x14ac:dyDescent="0.25">
      <c r="C959" s="193" t="s">
        <v>1665</v>
      </c>
      <c r="D959" s="193">
        <v>3.6777999999999998E-2</v>
      </c>
      <c r="E959" s="193">
        <v>2.6329999999999999E-2</v>
      </c>
      <c r="F959" s="193">
        <v>1.7892999999999999E-2</v>
      </c>
      <c r="G959" s="193">
        <v>-9.8659999999999998E-3</v>
      </c>
      <c r="H959" s="193">
        <v>-2.8989000000000001E-2</v>
      </c>
      <c r="I959" s="193">
        <v>-5.1479999999999998E-2</v>
      </c>
      <c r="J959" s="193">
        <v>-4.0293000000000002E-2</v>
      </c>
      <c r="K959" s="193">
        <v>-1.7113E-2</v>
      </c>
      <c r="L959" s="193">
        <v>-1.4744E-2</v>
      </c>
      <c r="M959" s="193">
        <v>-1.0184E-2</v>
      </c>
      <c r="N959" s="193">
        <v>-1.0976E-2</v>
      </c>
      <c r="O959" s="193">
        <v>-8.0050999999999994E-3</v>
      </c>
      <c r="P959" s="193">
        <v>2.1699000000000002E-3</v>
      </c>
      <c r="Q959" s="193">
        <v>1.1030999999999999E-2</v>
      </c>
      <c r="R959" s="193">
        <v>1.2423E-2</v>
      </c>
      <c r="S959" s="193">
        <v>1.0729000000000001E-2</v>
      </c>
      <c r="T959" s="193">
        <v>1.0133E-2</v>
      </c>
    </row>
    <row r="960" spans="1:20" x14ac:dyDescent="0.25">
      <c r="C960" s="193" t="s">
        <v>1666</v>
      </c>
      <c r="D960" s="193">
        <v>3.9579000000000003E-2</v>
      </c>
      <c r="E960" s="193">
        <v>4.3395000000000003E-2</v>
      </c>
      <c r="F960" s="193">
        <v>4.0260999999999998E-2</v>
      </c>
      <c r="G960" s="193">
        <v>4.1439999999999998E-2</v>
      </c>
      <c r="H960" s="193">
        <v>3.9476999999999998E-2</v>
      </c>
      <c r="I960" s="193">
        <v>3.4790000000000001E-2</v>
      </c>
      <c r="J960" s="193">
        <v>2.9239999999999999E-2</v>
      </c>
      <c r="K960" s="193">
        <v>2.7519999999999999E-2</v>
      </c>
      <c r="L960" s="193">
        <v>2.5519E-2</v>
      </c>
      <c r="M960" s="193">
        <v>2.283E-2</v>
      </c>
      <c r="N960" s="193">
        <v>1.9408000000000002E-2</v>
      </c>
      <c r="O960" s="193">
        <v>1.5983000000000001E-2</v>
      </c>
      <c r="P960" s="193">
        <v>1.5096999999999999E-2</v>
      </c>
      <c r="Q960" s="193">
        <v>1.4633E-2</v>
      </c>
      <c r="R960" s="193">
        <v>1.3773000000000001E-2</v>
      </c>
      <c r="S960" s="193">
        <v>1.2907999999999999E-2</v>
      </c>
      <c r="T960" s="193">
        <v>1.2485E-2</v>
      </c>
    </row>
    <row r="961" spans="1:20" x14ac:dyDescent="0.25">
      <c r="C961" s="193" t="s">
        <v>1667</v>
      </c>
      <c r="D961" s="193">
        <v>6.0000000000000001E-3</v>
      </c>
      <c r="E961" s="193">
        <v>6.0000000000000001E-3</v>
      </c>
      <c r="F961" s="193">
        <v>6.0000000000000001E-3</v>
      </c>
      <c r="G961" s="193">
        <v>6.0000000000000001E-3</v>
      </c>
      <c r="H961" s="193">
        <v>6.0000000000000001E-3</v>
      </c>
      <c r="I961" s="193">
        <v>1.0999999999999999E-2</v>
      </c>
      <c r="J961" s="193">
        <v>1.4E-2</v>
      </c>
      <c r="K961" s="193">
        <v>1.4E-2</v>
      </c>
      <c r="L961" s="193">
        <v>1.4999999999999999E-2</v>
      </c>
      <c r="M961" s="193">
        <v>1.4999999999999999E-2</v>
      </c>
      <c r="N961" s="193">
        <v>1.4999999999999999E-2</v>
      </c>
      <c r="O961" s="193">
        <v>1.4999999999999999E-2</v>
      </c>
      <c r="P961" s="193">
        <v>1.4999999999999999E-2</v>
      </c>
      <c r="Q961" s="193">
        <v>1.4999999999999999E-2</v>
      </c>
      <c r="R961" s="193">
        <v>1.4999999999999999E-2</v>
      </c>
      <c r="S961" s="193">
        <v>1.4999999999999999E-2</v>
      </c>
      <c r="T961" s="193">
        <v>1.4999999999999999E-2</v>
      </c>
    </row>
    <row r="962" spans="1:20" x14ac:dyDescent="0.25">
      <c r="C962" s="193" t="s">
        <v>1668</v>
      </c>
      <c r="D962" s="193">
        <v>8.9999999999999993E-3</v>
      </c>
      <c r="E962" s="193">
        <v>1.2999999999999999E-2</v>
      </c>
      <c r="F962" s="193">
        <v>1.4E-2</v>
      </c>
      <c r="G962" s="193">
        <v>1.6E-2</v>
      </c>
      <c r="H962" s="193">
        <v>1.9E-2</v>
      </c>
      <c r="I962" s="193">
        <v>2.4E-2</v>
      </c>
      <c r="J962" s="193">
        <v>2.5999999999999999E-2</v>
      </c>
      <c r="K962" s="193">
        <v>2.7E-2</v>
      </c>
      <c r="L962" s="193">
        <v>2.8000000000000001E-2</v>
      </c>
      <c r="M962" s="193">
        <v>2.8000000000000001E-2</v>
      </c>
      <c r="N962" s="193">
        <v>2.9000000000000001E-2</v>
      </c>
      <c r="O962" s="193">
        <v>2.9000000000000001E-2</v>
      </c>
      <c r="P962" s="193">
        <v>2.9000000000000001E-2</v>
      </c>
      <c r="Q962" s="193">
        <v>2.9000000000000001E-2</v>
      </c>
      <c r="R962" s="193">
        <v>2.9000000000000001E-2</v>
      </c>
      <c r="S962" s="193">
        <v>0.03</v>
      </c>
      <c r="T962" s="193">
        <v>0.03</v>
      </c>
    </row>
    <row r="963" spans="1:20" x14ac:dyDescent="0.25">
      <c r="C963" s="193" t="s">
        <v>1669</v>
      </c>
      <c r="D963" s="193">
        <v>1.2E-2</v>
      </c>
      <c r="E963" s="193">
        <v>1.2999999999999999E-2</v>
      </c>
      <c r="F963" s="193">
        <v>1.4E-2</v>
      </c>
      <c r="G963" s="193">
        <v>1.4E-2</v>
      </c>
      <c r="H963" s="193">
        <v>1.4E-2</v>
      </c>
      <c r="I963" s="193">
        <v>1.6E-2</v>
      </c>
      <c r="J963" s="193">
        <v>1.6E-2</v>
      </c>
      <c r="K963" s="193">
        <v>1.7000000000000001E-2</v>
      </c>
      <c r="L963" s="193">
        <v>1.7000000000000001E-2</v>
      </c>
      <c r="M963" s="193">
        <v>1.7000000000000001E-2</v>
      </c>
      <c r="N963" s="193">
        <v>1.7000000000000001E-2</v>
      </c>
      <c r="O963" s="193">
        <v>1.7000000000000001E-2</v>
      </c>
      <c r="P963" s="193">
        <v>1.7000000000000001E-2</v>
      </c>
      <c r="Q963" s="193">
        <v>1.7000000000000001E-2</v>
      </c>
      <c r="R963" s="193">
        <v>1.7000000000000001E-2</v>
      </c>
      <c r="S963" s="193">
        <v>1.7000000000000001E-2</v>
      </c>
      <c r="T963" s="193">
        <v>1.7000000000000001E-2</v>
      </c>
    </row>
    <row r="964" spans="1:20" x14ac:dyDescent="0.25">
      <c r="A964" s="193" t="s">
        <v>1979</v>
      </c>
      <c r="B964" s="193" t="s">
        <v>1980</v>
      </c>
      <c r="C964" s="193" t="s">
        <v>1664</v>
      </c>
      <c r="D964" s="193">
        <v>1.9035E-2</v>
      </c>
      <c r="E964" s="193">
        <v>1.2312E-2</v>
      </c>
      <c r="F964" s="193">
        <v>1.5391E-2</v>
      </c>
      <c r="G964" s="193">
        <v>-5.0821E-3</v>
      </c>
      <c r="H964" s="193">
        <v>-2.1963E-2</v>
      </c>
      <c r="I964" s="193">
        <v>-3.2376000000000002E-2</v>
      </c>
      <c r="J964" s="193">
        <v>-3.0363000000000001E-2</v>
      </c>
      <c r="K964" s="193">
        <v>-1.3639E-2</v>
      </c>
      <c r="L964" s="193">
        <v>-1.1831E-2</v>
      </c>
      <c r="M964" s="193">
        <v>-8.7837999999999996E-3</v>
      </c>
      <c r="N964" s="193">
        <v>-8.2851000000000001E-3</v>
      </c>
      <c r="O964" s="193">
        <v>-5.6592999999999999E-3</v>
      </c>
      <c r="P964" s="193">
        <v>-1.9157000000000001E-4</v>
      </c>
      <c r="Q964" s="193">
        <v>6.4873999999999999E-3</v>
      </c>
      <c r="R964" s="193">
        <v>8.7948999999999996E-3</v>
      </c>
      <c r="S964" s="193">
        <v>6.9985000000000004E-3</v>
      </c>
      <c r="T964" s="193">
        <v>6.8906999999999996E-3</v>
      </c>
    </row>
    <row r="965" spans="1:20" x14ac:dyDescent="0.25">
      <c r="C965" s="193" t="s">
        <v>1665</v>
      </c>
      <c r="D965" s="193">
        <v>1.7121000000000001E-2</v>
      </c>
      <c r="E965" s="193">
        <v>1.1407E-2</v>
      </c>
      <c r="F965" s="193">
        <v>1.2628E-2</v>
      </c>
      <c r="G965" s="193">
        <v>-6.7719E-3</v>
      </c>
      <c r="H965" s="193">
        <v>-2.3973000000000001E-2</v>
      </c>
      <c r="I965" s="193">
        <v>-3.0304999999999999E-2</v>
      </c>
      <c r="J965" s="193">
        <v>-2.5937000000000002E-2</v>
      </c>
      <c r="K965" s="193">
        <v>-1.0383E-2</v>
      </c>
      <c r="L965" s="193">
        <v>-8.7469999999999996E-3</v>
      </c>
      <c r="M965" s="193">
        <v>-7.3553999999999998E-3</v>
      </c>
      <c r="N965" s="193">
        <v>-7.077E-3</v>
      </c>
      <c r="O965" s="193">
        <v>-3.8317999999999998E-3</v>
      </c>
      <c r="P965" s="193">
        <v>1.9689E-3</v>
      </c>
      <c r="Q965" s="193">
        <v>7.7080999999999998E-3</v>
      </c>
      <c r="R965" s="193">
        <v>8.6434000000000007E-3</v>
      </c>
      <c r="S965" s="193">
        <v>7.0238000000000002E-3</v>
      </c>
      <c r="T965" s="193">
        <v>6.3771000000000001E-3</v>
      </c>
    </row>
    <row r="966" spans="1:20" x14ac:dyDescent="0.25">
      <c r="C966" s="193" t="s">
        <v>1666</v>
      </c>
      <c r="D966" s="193">
        <v>2.3619999999999999E-2</v>
      </c>
      <c r="E966" s="193">
        <v>2.5765E-2</v>
      </c>
      <c r="F966" s="193">
        <v>2.4584999999999999E-2</v>
      </c>
      <c r="G966" s="193">
        <v>2.5392000000000001E-2</v>
      </c>
      <c r="H966" s="193">
        <v>2.4473000000000002E-2</v>
      </c>
      <c r="I966" s="193">
        <v>2.1713E-2</v>
      </c>
      <c r="J966" s="193">
        <v>1.8192E-2</v>
      </c>
      <c r="K966" s="193">
        <v>1.7124E-2</v>
      </c>
      <c r="L966" s="193">
        <v>1.5723000000000001E-2</v>
      </c>
      <c r="M966" s="193">
        <v>1.3712E-2</v>
      </c>
      <c r="N966" s="193">
        <v>1.1984E-2</v>
      </c>
      <c r="O966" s="193">
        <v>9.8832999999999994E-3</v>
      </c>
      <c r="P966" s="193">
        <v>9.4646000000000001E-3</v>
      </c>
      <c r="Q966" s="193">
        <v>9.5329000000000004E-3</v>
      </c>
      <c r="R966" s="193">
        <v>8.9111999999999993E-3</v>
      </c>
      <c r="S966" s="193">
        <v>8.2865999999999999E-3</v>
      </c>
      <c r="T966" s="193">
        <v>7.9188000000000001E-3</v>
      </c>
    </row>
    <row r="967" spans="1:20" x14ac:dyDescent="0.25">
      <c r="C967" s="193" t="s">
        <v>1667</v>
      </c>
      <c r="D967" s="193">
        <v>3.0000000000000001E-3</v>
      </c>
      <c r="E967" s="193">
        <v>3.0000000000000001E-3</v>
      </c>
      <c r="F967" s="193">
        <v>4.0000000000000001E-3</v>
      </c>
      <c r="G967" s="193">
        <v>4.0000000000000001E-3</v>
      </c>
      <c r="H967" s="193">
        <v>6.0000000000000001E-3</v>
      </c>
      <c r="I967" s="193">
        <v>0.01</v>
      </c>
      <c r="J967" s="193">
        <v>1.4E-2</v>
      </c>
      <c r="K967" s="193">
        <v>1.4999999999999999E-2</v>
      </c>
      <c r="L967" s="193">
        <v>1.4999999999999999E-2</v>
      </c>
      <c r="M967" s="193">
        <v>1.4999999999999999E-2</v>
      </c>
      <c r="N967" s="193">
        <v>1.4999999999999999E-2</v>
      </c>
      <c r="O967" s="193">
        <v>1.4999999999999999E-2</v>
      </c>
      <c r="P967" s="193">
        <v>1.4999999999999999E-2</v>
      </c>
      <c r="Q967" s="193">
        <v>1.6E-2</v>
      </c>
      <c r="R967" s="193">
        <v>1.6E-2</v>
      </c>
      <c r="S967" s="193">
        <v>1.6E-2</v>
      </c>
      <c r="T967" s="193">
        <v>1.6E-2</v>
      </c>
    </row>
    <row r="968" spans="1:20" x14ac:dyDescent="0.25">
      <c r="C968" s="193" t="s">
        <v>1668</v>
      </c>
      <c r="D968" s="193">
        <v>7.0000000000000001E-3</v>
      </c>
      <c r="E968" s="193">
        <v>0.01</v>
      </c>
      <c r="F968" s="193">
        <v>1.2E-2</v>
      </c>
      <c r="G968" s="193">
        <v>1.4999999999999999E-2</v>
      </c>
      <c r="H968" s="193">
        <v>1.9E-2</v>
      </c>
      <c r="I968" s="193">
        <v>2.4E-2</v>
      </c>
      <c r="J968" s="193">
        <v>2.7E-2</v>
      </c>
      <c r="K968" s="193">
        <v>2.7E-2</v>
      </c>
      <c r="L968" s="193">
        <v>2.8000000000000001E-2</v>
      </c>
      <c r="M968" s="193">
        <v>2.9000000000000001E-2</v>
      </c>
      <c r="N968" s="193">
        <v>2.9000000000000001E-2</v>
      </c>
      <c r="O968" s="193">
        <v>2.9000000000000001E-2</v>
      </c>
      <c r="P968" s="193">
        <v>2.9000000000000001E-2</v>
      </c>
      <c r="Q968" s="193">
        <v>0.03</v>
      </c>
      <c r="R968" s="193">
        <v>0.03</v>
      </c>
      <c r="S968" s="193">
        <v>0.03</v>
      </c>
      <c r="T968" s="193">
        <v>0.03</v>
      </c>
    </row>
    <row r="969" spans="1:20" x14ac:dyDescent="0.25">
      <c r="C969" s="193" t="s">
        <v>1669</v>
      </c>
      <c r="D969" s="193">
        <v>8.0000000000000002E-3</v>
      </c>
      <c r="E969" s="193">
        <v>0.01</v>
      </c>
      <c r="F969" s="193">
        <v>1.2E-2</v>
      </c>
      <c r="G969" s="193">
        <v>1.2E-2</v>
      </c>
      <c r="H969" s="193">
        <v>1.4E-2</v>
      </c>
      <c r="I969" s="193">
        <v>1.6E-2</v>
      </c>
      <c r="J969" s="193">
        <v>1.6E-2</v>
      </c>
      <c r="K969" s="193">
        <v>1.6E-2</v>
      </c>
      <c r="L969" s="193">
        <v>1.6E-2</v>
      </c>
      <c r="M969" s="193">
        <v>1.6E-2</v>
      </c>
      <c r="N969" s="193">
        <v>1.7000000000000001E-2</v>
      </c>
      <c r="O969" s="193">
        <v>1.7000000000000001E-2</v>
      </c>
      <c r="P969" s="193">
        <v>1.6E-2</v>
      </c>
      <c r="Q969" s="193">
        <v>1.7000000000000001E-2</v>
      </c>
      <c r="R969" s="193">
        <v>1.7000000000000001E-2</v>
      </c>
      <c r="S969" s="193">
        <v>1.7000000000000001E-2</v>
      </c>
      <c r="T969" s="193">
        <v>1.7000000000000001E-2</v>
      </c>
    </row>
    <row r="970" spans="1:20" x14ac:dyDescent="0.25">
      <c r="A970" s="193" t="s">
        <v>1981</v>
      </c>
      <c r="B970" s="193" t="s">
        <v>1982</v>
      </c>
      <c r="C970" s="193" t="s">
        <v>1664</v>
      </c>
      <c r="D970" s="193">
        <v>4.0207000000000003E-3</v>
      </c>
      <c r="E970" s="193">
        <v>4.9091999999999998E-3</v>
      </c>
      <c r="F970" s="193">
        <v>6.1339999999999997E-3</v>
      </c>
      <c r="G970" s="193">
        <v>6.4982E-3</v>
      </c>
      <c r="H970" s="193">
        <v>3.9887999999999998E-3</v>
      </c>
      <c r="I970" s="193">
        <v>2.6237999999999999E-3</v>
      </c>
      <c r="J970" s="193">
        <v>1.7826999999999999E-3</v>
      </c>
      <c r="K970" s="193">
        <v>1.2619E-3</v>
      </c>
      <c r="L970" s="193">
        <v>1.175E-3</v>
      </c>
      <c r="M970" s="193">
        <v>5.2528999999999998E-4</v>
      </c>
      <c r="N970" s="193">
        <v>-3.1594000000000001E-4</v>
      </c>
      <c r="O970" s="193">
        <v>-9.9639999999999993E-4</v>
      </c>
      <c r="P970" s="193">
        <v>-9.4050000000000004E-4</v>
      </c>
      <c r="Q970" s="193">
        <v>-8.1722999999999995E-4</v>
      </c>
      <c r="R970" s="193">
        <v>-8.7370000000000004E-4</v>
      </c>
      <c r="S970" s="193">
        <v>-8.7582000000000003E-4</v>
      </c>
      <c r="T970" s="193">
        <v>-9.4596000000000003E-4</v>
      </c>
    </row>
    <row r="971" spans="1:20" x14ac:dyDescent="0.25">
      <c r="C971" s="193" t="s">
        <v>1665</v>
      </c>
      <c r="D971" s="193">
        <v>4.1256000000000001E-3</v>
      </c>
      <c r="E971" s="193">
        <v>4.7952999999999997E-3</v>
      </c>
      <c r="F971" s="193">
        <v>5.6435000000000001E-3</v>
      </c>
      <c r="G971" s="193">
        <v>5.8016999999999999E-3</v>
      </c>
      <c r="H971" s="193">
        <v>3.1280000000000001E-3</v>
      </c>
      <c r="I971" s="193">
        <v>1.9246000000000001E-3</v>
      </c>
      <c r="J971" s="193">
        <v>1.3561000000000001E-3</v>
      </c>
      <c r="K971" s="193">
        <v>1.0087E-3</v>
      </c>
      <c r="L971" s="193">
        <v>9.4832E-4</v>
      </c>
      <c r="M971" s="193">
        <v>2.2100000000000001E-4</v>
      </c>
      <c r="N971" s="193">
        <v>-5.3255999999999996E-4</v>
      </c>
      <c r="O971" s="193">
        <v>-1.0120000000000001E-3</v>
      </c>
      <c r="P971" s="193">
        <v>-9.1759000000000003E-4</v>
      </c>
      <c r="Q971" s="193">
        <v>-7.4098999999999996E-4</v>
      </c>
      <c r="R971" s="193">
        <v>-7.3868000000000002E-4</v>
      </c>
      <c r="S971" s="193">
        <v>-7.3291999999999997E-4</v>
      </c>
      <c r="T971" s="193">
        <v>-7.6557000000000003E-4</v>
      </c>
    </row>
    <row r="972" spans="1:20" x14ac:dyDescent="0.25">
      <c r="C972" s="193" t="s">
        <v>1666</v>
      </c>
      <c r="D972" s="193">
        <v>2.1066000000000001E-3</v>
      </c>
      <c r="E972" s="193">
        <v>2.8384999999999999E-3</v>
      </c>
      <c r="F972" s="193">
        <v>3.5731000000000001E-3</v>
      </c>
      <c r="G972" s="193">
        <v>4.2284999999999996E-3</v>
      </c>
      <c r="H972" s="193">
        <v>4.5373999999999996E-3</v>
      </c>
      <c r="I972" s="193">
        <v>4.6417000000000003E-3</v>
      </c>
      <c r="J972" s="193">
        <v>4.5966999999999996E-3</v>
      </c>
      <c r="K972" s="193">
        <v>4.7812999999999996E-3</v>
      </c>
      <c r="L972" s="193">
        <v>5.0547999999999999E-3</v>
      </c>
      <c r="M972" s="193">
        <v>5.2781E-3</v>
      </c>
      <c r="N972" s="193">
        <v>5.4161000000000001E-3</v>
      </c>
      <c r="O972" s="193">
        <v>5.4324999999999998E-3</v>
      </c>
      <c r="P972" s="193">
        <v>5.4476999999999998E-3</v>
      </c>
      <c r="Q972" s="193">
        <v>5.4799000000000002E-3</v>
      </c>
      <c r="R972" s="193">
        <v>5.5031000000000004E-3</v>
      </c>
      <c r="S972" s="193">
        <v>5.5487000000000002E-3</v>
      </c>
      <c r="T972" s="193">
        <v>5.5404E-3</v>
      </c>
    </row>
    <row r="973" spans="1:20" x14ac:dyDescent="0.25">
      <c r="C973" s="193" t="s">
        <v>1667</v>
      </c>
      <c r="D973" s="193">
        <v>1.2999999999999999E-2</v>
      </c>
      <c r="E973" s="193">
        <v>1.2E-2</v>
      </c>
      <c r="F973" s="193">
        <v>1.2999999999999999E-2</v>
      </c>
      <c r="G973" s="193">
        <v>1.4999999999999999E-2</v>
      </c>
      <c r="H973" s="193">
        <v>1.2999999999999999E-2</v>
      </c>
      <c r="I973" s="193">
        <v>1.2E-2</v>
      </c>
      <c r="J973" s="193">
        <v>0.01</v>
      </c>
      <c r="K973" s="193">
        <v>8.9999999999999993E-3</v>
      </c>
      <c r="L973" s="193">
        <v>8.0000000000000002E-3</v>
      </c>
      <c r="M973" s="193">
        <v>7.0000000000000001E-3</v>
      </c>
      <c r="N973" s="193">
        <v>6.0000000000000001E-3</v>
      </c>
      <c r="O973" s="193">
        <v>6.0000000000000001E-3</v>
      </c>
      <c r="P973" s="193">
        <v>5.0000000000000001E-3</v>
      </c>
      <c r="Q973" s="193">
        <v>5.0000000000000001E-3</v>
      </c>
      <c r="R973" s="193">
        <v>4.0000000000000001E-3</v>
      </c>
      <c r="S973" s="193">
        <v>4.0000000000000001E-3</v>
      </c>
      <c r="T973" s="193">
        <v>4.0000000000000001E-3</v>
      </c>
    </row>
    <row r="974" spans="1:20" x14ac:dyDescent="0.25">
      <c r="C974" s="193" t="s">
        <v>1668</v>
      </c>
      <c r="D974" s="193">
        <v>1.7000000000000001E-2</v>
      </c>
      <c r="E974" s="193">
        <v>1.6E-2</v>
      </c>
      <c r="F974" s="193">
        <v>1.7000000000000001E-2</v>
      </c>
      <c r="G974" s="193">
        <v>1.9E-2</v>
      </c>
      <c r="H974" s="193">
        <v>1.7999999999999999E-2</v>
      </c>
      <c r="I974" s="193">
        <v>1.7000000000000001E-2</v>
      </c>
      <c r="J974" s="193">
        <v>1.6E-2</v>
      </c>
      <c r="K974" s="193">
        <v>1.4999999999999999E-2</v>
      </c>
      <c r="L974" s="193">
        <v>1.4E-2</v>
      </c>
      <c r="M974" s="193">
        <v>1.4E-2</v>
      </c>
      <c r="N974" s="193">
        <v>1.4E-2</v>
      </c>
      <c r="O974" s="193">
        <v>1.4E-2</v>
      </c>
      <c r="P974" s="193">
        <v>1.2999999999999999E-2</v>
      </c>
      <c r="Q974" s="193">
        <v>1.2999999999999999E-2</v>
      </c>
      <c r="R974" s="193">
        <v>1.2999999999999999E-2</v>
      </c>
      <c r="S974" s="193">
        <v>1.2999999999999999E-2</v>
      </c>
      <c r="T974" s="193">
        <v>1.2999999999999999E-2</v>
      </c>
    </row>
    <row r="975" spans="1:20" x14ac:dyDescent="0.25">
      <c r="C975" s="193" t="s">
        <v>1669</v>
      </c>
      <c r="D975" s="193">
        <v>1.4999999999999999E-2</v>
      </c>
      <c r="E975" s="193">
        <v>1.4E-2</v>
      </c>
      <c r="F975" s="193">
        <v>1.4999999999999999E-2</v>
      </c>
      <c r="G975" s="193">
        <v>1.7000000000000001E-2</v>
      </c>
      <c r="H975" s="193">
        <v>1.7000000000000001E-2</v>
      </c>
      <c r="I975" s="193">
        <v>1.6E-2</v>
      </c>
      <c r="J975" s="193">
        <v>1.4999999999999999E-2</v>
      </c>
      <c r="K975" s="193">
        <v>1.4E-2</v>
      </c>
      <c r="L975" s="193">
        <v>1.4E-2</v>
      </c>
      <c r="M975" s="193">
        <v>1.2999999999999999E-2</v>
      </c>
      <c r="N975" s="193">
        <v>1.2999999999999999E-2</v>
      </c>
      <c r="O975" s="193">
        <v>1.2999999999999999E-2</v>
      </c>
      <c r="P975" s="193">
        <v>1.2999999999999999E-2</v>
      </c>
      <c r="Q975" s="193">
        <v>1.2999999999999999E-2</v>
      </c>
      <c r="R975" s="193">
        <v>1.2999999999999999E-2</v>
      </c>
      <c r="S975" s="193">
        <v>1.2999999999999999E-2</v>
      </c>
      <c r="T975" s="193">
        <v>1.2999999999999999E-2</v>
      </c>
    </row>
    <row r="976" spans="1:20" x14ac:dyDescent="0.25">
      <c r="A976" s="193" t="s">
        <v>1983</v>
      </c>
      <c r="B976" s="193" t="s">
        <v>1984</v>
      </c>
      <c r="C976" s="193" t="s">
        <v>1664</v>
      </c>
      <c r="D976" s="193">
        <v>3.4459999999999998E-3</v>
      </c>
      <c r="E976" s="193">
        <v>3.1916000000000002E-3</v>
      </c>
      <c r="F976" s="193">
        <v>2.0260999999999999E-3</v>
      </c>
      <c r="G976" s="193">
        <v>1.1532999999999999E-3</v>
      </c>
      <c r="H976" s="193">
        <v>-5.1727999999999995E-4</v>
      </c>
      <c r="I976" s="193">
        <v>-4.3889000000000003E-3</v>
      </c>
      <c r="J976" s="193">
        <v>-6.3074999999999997E-3</v>
      </c>
      <c r="K976" s="193">
        <v>-7.3971999999999996E-3</v>
      </c>
      <c r="L976" s="193">
        <v>-7.6238E-3</v>
      </c>
      <c r="M976" s="193">
        <v>-7.0932E-3</v>
      </c>
      <c r="N976" s="193">
        <v>-5.5174999999999998E-3</v>
      </c>
      <c r="O976" s="193">
        <v>-3.9325999999999996E-3</v>
      </c>
      <c r="P976" s="193">
        <v>-2.0571999999999999E-3</v>
      </c>
      <c r="Q976" s="193">
        <v>-8.242E-5</v>
      </c>
      <c r="R976" s="193">
        <v>1.5667999999999999E-3</v>
      </c>
      <c r="S976" s="193">
        <v>3.2919999999999998E-3</v>
      </c>
      <c r="T976" s="193">
        <v>4.8856000000000004E-3</v>
      </c>
    </row>
    <row r="977" spans="1:20" x14ac:dyDescent="0.25">
      <c r="C977" s="193" t="s">
        <v>1665</v>
      </c>
      <c r="D977" s="193">
        <v>4.1406999999999998E-3</v>
      </c>
      <c r="E977" s="193">
        <v>3.8554000000000001E-3</v>
      </c>
      <c r="F977" s="193">
        <v>2.5975E-3</v>
      </c>
      <c r="G977" s="193">
        <v>1.3458000000000001E-3</v>
      </c>
      <c r="H977" s="193">
        <v>-7.3077999999999999E-4</v>
      </c>
      <c r="I977" s="193">
        <v>-4.6303999999999998E-3</v>
      </c>
      <c r="J977" s="193">
        <v>-6.1925000000000001E-3</v>
      </c>
      <c r="K977" s="193">
        <v>-6.8269999999999997E-3</v>
      </c>
      <c r="L977" s="193">
        <v>-6.9646999999999999E-3</v>
      </c>
      <c r="M977" s="193">
        <v>-6.5290000000000001E-3</v>
      </c>
      <c r="N977" s="193">
        <v>-5.0346000000000002E-3</v>
      </c>
      <c r="O977" s="193">
        <v>-3.5644000000000001E-3</v>
      </c>
      <c r="P977" s="193">
        <v>-1.8224999999999999E-3</v>
      </c>
      <c r="Q977" s="193">
        <v>3.9969999999999998E-5</v>
      </c>
      <c r="R977" s="193">
        <v>1.611E-3</v>
      </c>
      <c r="S977" s="193">
        <v>3.0855000000000001E-3</v>
      </c>
      <c r="T977" s="193">
        <v>4.3709999999999999E-3</v>
      </c>
    </row>
    <row r="978" spans="1:20" x14ac:dyDescent="0.25">
      <c r="C978" s="193" t="s">
        <v>1666</v>
      </c>
      <c r="D978" s="193">
        <v>3.3803000000000001E-3</v>
      </c>
      <c r="E978" s="193">
        <v>4.1285000000000002E-3</v>
      </c>
      <c r="F978" s="193">
        <v>5.0886000000000004E-3</v>
      </c>
      <c r="G978" s="193">
        <v>5.9769000000000003E-3</v>
      </c>
      <c r="H978" s="193">
        <v>6.5618999999999999E-3</v>
      </c>
      <c r="I978" s="193">
        <v>7.1758000000000004E-3</v>
      </c>
      <c r="J978" s="193">
        <v>7.2991000000000002E-3</v>
      </c>
      <c r="K978" s="193">
        <v>7.5392000000000002E-3</v>
      </c>
      <c r="L978" s="193">
        <v>7.8165999999999999E-3</v>
      </c>
      <c r="M978" s="193">
        <v>7.8496E-3</v>
      </c>
      <c r="N978" s="193">
        <v>7.8198999999999994E-3</v>
      </c>
      <c r="O978" s="193">
        <v>7.7041999999999996E-3</v>
      </c>
      <c r="P978" s="193">
        <v>7.5446000000000003E-3</v>
      </c>
      <c r="Q978" s="193">
        <v>7.4526000000000002E-3</v>
      </c>
      <c r="R978" s="193">
        <v>7.4348000000000001E-3</v>
      </c>
      <c r="S978" s="193">
        <v>7.4149000000000003E-3</v>
      </c>
      <c r="T978" s="193">
        <v>7.3707E-3</v>
      </c>
    </row>
    <row r="979" spans="1:20" x14ac:dyDescent="0.25">
      <c r="C979" s="193" t="s">
        <v>1667</v>
      </c>
      <c r="D979" s="193">
        <v>5.0000000000000001E-3</v>
      </c>
      <c r="E979" s="193">
        <v>3.0000000000000001E-3</v>
      </c>
      <c r="F979" s="193">
        <v>2E-3</v>
      </c>
      <c r="G979" s="193">
        <v>2E-3</v>
      </c>
      <c r="H979" s="193">
        <v>1E-3</v>
      </c>
      <c r="I979" s="193">
        <v>2E-3</v>
      </c>
      <c r="J979" s="193">
        <v>3.0000000000000001E-3</v>
      </c>
      <c r="K979" s="193">
        <v>4.0000000000000001E-3</v>
      </c>
      <c r="L979" s="193">
        <v>5.0000000000000001E-3</v>
      </c>
      <c r="M979" s="193">
        <v>5.0000000000000001E-3</v>
      </c>
      <c r="N979" s="193">
        <v>5.0000000000000001E-3</v>
      </c>
      <c r="O979" s="193">
        <v>5.0000000000000001E-3</v>
      </c>
      <c r="P979" s="193">
        <v>5.0000000000000001E-3</v>
      </c>
      <c r="Q979" s="193">
        <v>4.0000000000000001E-3</v>
      </c>
      <c r="R979" s="193">
        <v>4.0000000000000001E-3</v>
      </c>
      <c r="S979" s="193">
        <v>4.0000000000000001E-3</v>
      </c>
      <c r="T979" s="193">
        <v>4.0000000000000001E-3</v>
      </c>
    </row>
    <row r="980" spans="1:20" x14ac:dyDescent="0.25">
      <c r="C980" s="193" t="s">
        <v>1668</v>
      </c>
      <c r="D980" s="193">
        <v>0.01</v>
      </c>
      <c r="E980" s="193">
        <v>8.9999999999999993E-3</v>
      </c>
      <c r="F980" s="193">
        <v>8.0000000000000002E-3</v>
      </c>
      <c r="G980" s="193">
        <v>8.0000000000000002E-3</v>
      </c>
      <c r="H980" s="193">
        <v>8.0000000000000002E-3</v>
      </c>
      <c r="I980" s="193">
        <v>8.9999999999999993E-3</v>
      </c>
      <c r="J980" s="193">
        <v>0.01</v>
      </c>
      <c r="K980" s="193">
        <v>1.0999999999999999E-2</v>
      </c>
      <c r="L980" s="193">
        <v>1.2E-2</v>
      </c>
      <c r="M980" s="193">
        <v>1.2999999999999999E-2</v>
      </c>
      <c r="N980" s="193">
        <v>1.2999999999999999E-2</v>
      </c>
      <c r="O980" s="193">
        <v>1.2999999999999999E-2</v>
      </c>
      <c r="P980" s="193">
        <v>1.2999999999999999E-2</v>
      </c>
      <c r="Q980" s="193">
        <v>1.2999999999999999E-2</v>
      </c>
      <c r="R980" s="193">
        <v>1.2999999999999999E-2</v>
      </c>
      <c r="S980" s="193">
        <v>1.2999999999999999E-2</v>
      </c>
      <c r="T980" s="193">
        <v>1.2999999999999999E-2</v>
      </c>
    </row>
    <row r="981" spans="1:20" x14ac:dyDescent="0.25">
      <c r="C981" s="193" t="s">
        <v>1669</v>
      </c>
      <c r="D981" s="193">
        <v>1.0999999999999999E-2</v>
      </c>
      <c r="E981" s="193">
        <v>8.9999999999999993E-3</v>
      </c>
      <c r="F981" s="193">
        <v>8.0000000000000002E-3</v>
      </c>
      <c r="G981" s="193">
        <v>8.0000000000000002E-3</v>
      </c>
      <c r="H981" s="193">
        <v>8.0000000000000002E-3</v>
      </c>
      <c r="I981" s="193">
        <v>8.9999999999999993E-3</v>
      </c>
      <c r="J981" s="193">
        <v>0.01</v>
      </c>
      <c r="K981" s="193">
        <v>1.0999999999999999E-2</v>
      </c>
      <c r="L981" s="193">
        <v>1.2999999999999999E-2</v>
      </c>
      <c r="M981" s="193">
        <v>1.4E-2</v>
      </c>
      <c r="N981" s="193">
        <v>1.4E-2</v>
      </c>
      <c r="O981" s="193">
        <v>1.4999999999999999E-2</v>
      </c>
      <c r="P981" s="193">
        <v>1.4999999999999999E-2</v>
      </c>
      <c r="Q981" s="193">
        <v>1.4E-2</v>
      </c>
      <c r="R981" s="193">
        <v>1.4E-2</v>
      </c>
      <c r="S981" s="193">
        <v>1.4E-2</v>
      </c>
      <c r="T981" s="193">
        <v>1.4E-2</v>
      </c>
    </row>
    <row r="982" spans="1:20" x14ac:dyDescent="0.25">
      <c r="A982" s="193" t="s">
        <v>1985</v>
      </c>
      <c r="B982" s="193" t="s">
        <v>1986</v>
      </c>
      <c r="C982" s="193" t="s">
        <v>1664</v>
      </c>
      <c r="D982" s="193">
        <v>1.8877E-4</v>
      </c>
      <c r="E982" s="193">
        <v>5.6428000000000001E-4</v>
      </c>
      <c r="F982" s="193">
        <v>1.3021E-3</v>
      </c>
      <c r="G982" s="193">
        <v>1.8982999999999999E-3</v>
      </c>
      <c r="H982" s="193">
        <v>2.5317999999999998E-3</v>
      </c>
      <c r="I982" s="193">
        <v>2.9221E-3</v>
      </c>
      <c r="J982" s="193">
        <v>2.6746999999999999E-3</v>
      </c>
      <c r="K982" s="193">
        <v>2.5227000000000001E-3</v>
      </c>
      <c r="L982" s="193">
        <v>2.3765000000000001E-3</v>
      </c>
      <c r="M982" s="193">
        <v>2.1597000000000001E-3</v>
      </c>
      <c r="N982" s="193">
        <v>1.8855E-3</v>
      </c>
      <c r="O982" s="193">
        <v>1.4775999999999999E-3</v>
      </c>
      <c r="P982" s="193">
        <v>1.1245000000000001E-3</v>
      </c>
      <c r="Q982" s="193">
        <v>8.2426000000000005E-4</v>
      </c>
      <c r="R982" s="193">
        <v>5.8001999999999999E-4</v>
      </c>
      <c r="S982" s="193">
        <v>3.9031999999999999E-4</v>
      </c>
      <c r="T982" s="193">
        <v>2.6256000000000001E-4</v>
      </c>
    </row>
    <row r="983" spans="1:20" x14ac:dyDescent="0.25">
      <c r="C983" s="193" t="s">
        <v>1665</v>
      </c>
      <c r="D983" s="193">
        <v>9.4110999999999994E-5</v>
      </c>
      <c r="E983" s="193">
        <v>4.4069999999999998E-4</v>
      </c>
      <c r="F983" s="193">
        <v>1.103E-3</v>
      </c>
      <c r="G983" s="193">
        <v>1.6262E-3</v>
      </c>
      <c r="H983" s="193">
        <v>2.1917999999999998E-3</v>
      </c>
      <c r="I983" s="193">
        <v>2.5366E-3</v>
      </c>
      <c r="J983" s="193">
        <v>2.2545999999999998E-3</v>
      </c>
      <c r="K983" s="193">
        <v>2.114E-3</v>
      </c>
      <c r="L983" s="193">
        <v>2.0029000000000002E-3</v>
      </c>
      <c r="M983" s="193">
        <v>1.8086000000000001E-3</v>
      </c>
      <c r="N983" s="193">
        <v>1.5648999999999999E-3</v>
      </c>
      <c r="O983" s="193">
        <v>1.2199999999999999E-3</v>
      </c>
      <c r="P983" s="193">
        <v>9.1020000000000001E-4</v>
      </c>
      <c r="Q983" s="193">
        <v>6.5280999999999998E-4</v>
      </c>
      <c r="R983" s="193">
        <v>4.7241999999999998E-4</v>
      </c>
      <c r="S983" s="193">
        <v>3.5058000000000002E-4</v>
      </c>
      <c r="T983" s="193">
        <v>2.6521999999999998E-4</v>
      </c>
    </row>
    <row r="984" spans="1:20" x14ac:dyDescent="0.25">
      <c r="C984" s="193" t="s">
        <v>1666</v>
      </c>
      <c r="D984" s="193">
        <v>6.0871000000000005E-4</v>
      </c>
      <c r="E984" s="193">
        <v>7.9416999999999997E-4</v>
      </c>
      <c r="F984" s="193">
        <v>1.0275E-3</v>
      </c>
      <c r="G984" s="193">
        <v>1.3454000000000001E-3</v>
      </c>
      <c r="H984" s="193">
        <v>1.5891E-3</v>
      </c>
      <c r="I984" s="193">
        <v>1.7742999999999999E-3</v>
      </c>
      <c r="J984" s="193">
        <v>1.8764000000000001E-3</v>
      </c>
      <c r="K984" s="193">
        <v>1.9829000000000001E-3</v>
      </c>
      <c r="L984" s="193">
        <v>2.0861999999999999E-3</v>
      </c>
      <c r="M984" s="193">
        <v>2.1657999999999998E-3</v>
      </c>
      <c r="N984" s="193">
        <v>2.2395000000000002E-3</v>
      </c>
      <c r="O984" s="193">
        <v>2.2669999999999999E-3</v>
      </c>
      <c r="P984" s="193">
        <v>2.2672E-3</v>
      </c>
      <c r="Q984" s="193">
        <v>2.2621999999999998E-3</v>
      </c>
      <c r="R984" s="193">
        <v>2.2450999999999999E-3</v>
      </c>
      <c r="S984" s="193">
        <v>2.2257000000000002E-3</v>
      </c>
      <c r="T984" s="193">
        <v>2.2025E-3</v>
      </c>
    </row>
    <row r="985" spans="1:20" x14ac:dyDescent="0.25">
      <c r="C985" s="193" t="s">
        <v>1667</v>
      </c>
      <c r="D985" s="193">
        <v>0</v>
      </c>
      <c r="E985" s="193">
        <v>1E-3</v>
      </c>
      <c r="F985" s="193">
        <v>3.0000000000000001E-3</v>
      </c>
      <c r="G985" s="193">
        <v>5.0000000000000001E-3</v>
      </c>
      <c r="H985" s="193">
        <v>7.0000000000000001E-3</v>
      </c>
      <c r="I985" s="193">
        <v>8.9999999999999993E-3</v>
      </c>
      <c r="J985" s="193">
        <v>8.9999999999999993E-3</v>
      </c>
      <c r="K985" s="193">
        <v>8.9999999999999993E-3</v>
      </c>
      <c r="L985" s="193">
        <v>8.9999999999999993E-3</v>
      </c>
      <c r="M985" s="193">
        <v>8.9999999999999993E-3</v>
      </c>
      <c r="N985" s="193">
        <v>8.0000000000000002E-3</v>
      </c>
      <c r="O985" s="193">
        <v>8.0000000000000002E-3</v>
      </c>
      <c r="P985" s="193">
        <v>7.0000000000000001E-3</v>
      </c>
      <c r="Q985" s="193">
        <v>6.0000000000000001E-3</v>
      </c>
      <c r="R985" s="193">
        <v>6.0000000000000001E-3</v>
      </c>
      <c r="S985" s="193">
        <v>6.0000000000000001E-3</v>
      </c>
      <c r="T985" s="193">
        <v>5.0000000000000001E-3</v>
      </c>
    </row>
    <row r="986" spans="1:20" x14ac:dyDescent="0.25">
      <c r="C986" s="193" t="s">
        <v>1668</v>
      </c>
      <c r="D986" s="193">
        <v>3.0000000000000001E-3</v>
      </c>
      <c r="E986" s="193">
        <v>3.0000000000000001E-3</v>
      </c>
      <c r="F986" s="193">
        <v>5.0000000000000001E-3</v>
      </c>
      <c r="G986" s="193">
        <v>7.0000000000000001E-3</v>
      </c>
      <c r="H986" s="193">
        <v>8.9999999999999993E-3</v>
      </c>
      <c r="I986" s="193">
        <v>1.0999999999999999E-2</v>
      </c>
      <c r="J986" s="193">
        <v>1.0999999999999999E-2</v>
      </c>
      <c r="K986" s="193">
        <v>1.2E-2</v>
      </c>
      <c r="L986" s="193">
        <v>1.2E-2</v>
      </c>
      <c r="M986" s="193">
        <v>1.2E-2</v>
      </c>
      <c r="N986" s="193">
        <v>1.2E-2</v>
      </c>
      <c r="O986" s="193">
        <v>1.0999999999999999E-2</v>
      </c>
      <c r="P986" s="193">
        <v>1.0999999999999999E-2</v>
      </c>
      <c r="Q986" s="193">
        <v>1.0999999999999999E-2</v>
      </c>
      <c r="R986" s="193">
        <v>1.0999999999999999E-2</v>
      </c>
      <c r="S986" s="193">
        <v>1.0999999999999999E-2</v>
      </c>
      <c r="T986" s="193">
        <v>0.01</v>
      </c>
    </row>
    <row r="987" spans="1:20" x14ac:dyDescent="0.25">
      <c r="C987" s="193" t="s">
        <v>1669</v>
      </c>
      <c r="D987" s="193">
        <v>4.0000000000000001E-3</v>
      </c>
      <c r="E987" s="193">
        <v>4.0000000000000001E-3</v>
      </c>
      <c r="F987" s="193">
        <v>6.0000000000000001E-3</v>
      </c>
      <c r="G987" s="193">
        <v>8.0000000000000002E-3</v>
      </c>
      <c r="H987" s="193">
        <v>1.0999999999999999E-2</v>
      </c>
      <c r="I987" s="193">
        <v>1.2E-2</v>
      </c>
      <c r="J987" s="193">
        <v>1.2999999999999999E-2</v>
      </c>
      <c r="K987" s="193">
        <v>1.2999999999999999E-2</v>
      </c>
      <c r="L987" s="193">
        <v>1.4E-2</v>
      </c>
      <c r="M987" s="193">
        <v>1.4E-2</v>
      </c>
      <c r="N987" s="193">
        <v>1.4E-2</v>
      </c>
      <c r="O987" s="193">
        <v>1.4E-2</v>
      </c>
      <c r="P987" s="193">
        <v>1.4E-2</v>
      </c>
      <c r="Q987" s="193">
        <v>1.2999999999999999E-2</v>
      </c>
      <c r="R987" s="193">
        <v>1.2999999999999999E-2</v>
      </c>
      <c r="S987" s="193">
        <v>1.2999999999999999E-2</v>
      </c>
      <c r="T987" s="193">
        <v>1.2999999999999999E-2</v>
      </c>
    </row>
    <row r="988" spans="1:20" x14ac:dyDescent="0.25">
      <c r="A988" s="193" t="s">
        <v>1987</v>
      </c>
      <c r="B988" s="193" t="s">
        <v>1988</v>
      </c>
      <c r="C988" s="193" t="s">
        <v>1664</v>
      </c>
      <c r="D988" s="193">
        <v>2.7727000000000001E-5</v>
      </c>
      <c r="E988" s="193">
        <v>5.6302999999999995E-4</v>
      </c>
      <c r="F988" s="193">
        <v>1.4051999999999999E-3</v>
      </c>
      <c r="G988" s="193">
        <v>2.1973000000000001E-3</v>
      </c>
      <c r="H988" s="193">
        <v>2.5561E-3</v>
      </c>
      <c r="I988" s="193">
        <v>2.9317000000000002E-3</v>
      </c>
      <c r="J988" s="193">
        <v>2.8827000000000002E-3</v>
      </c>
      <c r="K988" s="193">
        <v>2.9631000000000002E-3</v>
      </c>
      <c r="L988" s="193">
        <v>3.1012000000000001E-3</v>
      </c>
      <c r="M988" s="193">
        <v>3.0439999999999998E-3</v>
      </c>
      <c r="N988" s="193">
        <v>3.0014999999999998E-3</v>
      </c>
      <c r="O988" s="193">
        <v>2.8995000000000002E-3</v>
      </c>
      <c r="P988" s="193">
        <v>2.7388E-3</v>
      </c>
      <c r="Q988" s="193">
        <v>2.653E-3</v>
      </c>
      <c r="R988" s="193">
        <v>2.5848999999999998E-3</v>
      </c>
      <c r="S988" s="193">
        <v>2.4924000000000001E-3</v>
      </c>
      <c r="T988" s="193">
        <v>2.4245999999999998E-3</v>
      </c>
    </row>
    <row r="989" spans="1:20" x14ac:dyDescent="0.25">
      <c r="C989" s="193" t="s">
        <v>1665</v>
      </c>
      <c r="D989" s="193">
        <v>-6.0658000000000001E-5</v>
      </c>
      <c r="E989" s="193">
        <v>4.6757999999999999E-4</v>
      </c>
      <c r="F989" s="193">
        <v>1.2566999999999999E-3</v>
      </c>
      <c r="G989" s="193">
        <v>1.9476999999999999E-3</v>
      </c>
      <c r="H989" s="193">
        <v>2.2423999999999999E-3</v>
      </c>
      <c r="I989" s="193">
        <v>2.5539999999999998E-3</v>
      </c>
      <c r="J989" s="193">
        <v>2.4881E-3</v>
      </c>
      <c r="K989" s="193">
        <v>2.5628999999999999E-3</v>
      </c>
      <c r="L989" s="193">
        <v>2.6995000000000001E-3</v>
      </c>
      <c r="M989" s="193">
        <v>2.6445000000000001E-3</v>
      </c>
      <c r="N989" s="193">
        <v>2.5856999999999998E-3</v>
      </c>
      <c r="O989" s="193">
        <v>2.4819999999999998E-3</v>
      </c>
      <c r="P989" s="193">
        <v>2.3330999999999998E-3</v>
      </c>
      <c r="Q989" s="193">
        <v>2.2539999999999999E-3</v>
      </c>
      <c r="R989" s="193">
        <v>2.2009E-3</v>
      </c>
      <c r="S989" s="193">
        <v>2.1380000000000001E-3</v>
      </c>
      <c r="T989" s="193">
        <v>2.0826999999999998E-3</v>
      </c>
    </row>
    <row r="990" spans="1:20" x14ac:dyDescent="0.25">
      <c r="C990" s="193" t="s">
        <v>1666</v>
      </c>
      <c r="D990" s="193">
        <v>3.9538000000000003E-4</v>
      </c>
      <c r="E990" s="193">
        <v>5.7255000000000001E-4</v>
      </c>
      <c r="F990" s="193">
        <v>8.0183000000000001E-4</v>
      </c>
      <c r="G990" s="193">
        <v>1.0403999999999999E-3</v>
      </c>
      <c r="H990" s="193">
        <v>1.2283000000000001E-3</v>
      </c>
      <c r="I990" s="193">
        <v>1.3895999999999999E-3</v>
      </c>
      <c r="J990" s="193">
        <v>1.5084E-3</v>
      </c>
      <c r="K990" s="193">
        <v>1.6171E-3</v>
      </c>
      <c r="L990" s="193">
        <v>1.7083999999999999E-3</v>
      </c>
      <c r="M990" s="193">
        <v>1.7673999999999999E-3</v>
      </c>
      <c r="N990" s="193">
        <v>1.8112E-3</v>
      </c>
      <c r="O990" s="193">
        <v>1.8364E-3</v>
      </c>
      <c r="P990" s="193">
        <v>1.8457E-3</v>
      </c>
      <c r="Q990" s="193">
        <v>1.8472E-3</v>
      </c>
      <c r="R990" s="193">
        <v>1.8392E-3</v>
      </c>
      <c r="S990" s="193">
        <v>1.8286000000000001E-3</v>
      </c>
      <c r="T990" s="193">
        <v>1.8182000000000001E-3</v>
      </c>
    </row>
    <row r="991" spans="1:20" x14ac:dyDescent="0.25">
      <c r="C991" s="193" t="s">
        <v>1667</v>
      </c>
      <c r="D991" s="193">
        <v>0</v>
      </c>
      <c r="E991" s="193">
        <v>2E-3</v>
      </c>
      <c r="F991" s="193">
        <v>7.0000000000000001E-3</v>
      </c>
      <c r="G991" s="193">
        <v>1.4E-2</v>
      </c>
      <c r="H991" s="193">
        <v>1.7999999999999999E-2</v>
      </c>
      <c r="I991" s="193">
        <v>2.1000000000000001E-2</v>
      </c>
      <c r="J991" s="193">
        <v>2.1999999999999999E-2</v>
      </c>
      <c r="K991" s="193">
        <v>2.3E-2</v>
      </c>
      <c r="L991" s="193">
        <v>2.4E-2</v>
      </c>
      <c r="M991" s="193">
        <v>2.4E-2</v>
      </c>
      <c r="N991" s="193">
        <v>2.4E-2</v>
      </c>
      <c r="O991" s="193">
        <v>2.4E-2</v>
      </c>
      <c r="P991" s="193">
        <v>2.4E-2</v>
      </c>
      <c r="Q991" s="193">
        <v>2.4E-2</v>
      </c>
      <c r="R991" s="193">
        <v>2.3E-2</v>
      </c>
      <c r="S991" s="193">
        <v>2.3E-2</v>
      </c>
      <c r="T991" s="193">
        <v>2.3E-2</v>
      </c>
    </row>
    <row r="992" spans="1:20" x14ac:dyDescent="0.25">
      <c r="C992" s="193" t="s">
        <v>1668</v>
      </c>
      <c r="D992" s="193">
        <v>3.0000000000000001E-3</v>
      </c>
      <c r="E992" s="193">
        <v>4.0000000000000001E-3</v>
      </c>
      <c r="F992" s="193">
        <v>8.9999999999999993E-3</v>
      </c>
      <c r="G992" s="193">
        <v>1.4999999999999999E-2</v>
      </c>
      <c r="H992" s="193">
        <v>1.9E-2</v>
      </c>
      <c r="I992" s="193">
        <v>2.1999999999999999E-2</v>
      </c>
      <c r="J992" s="193">
        <v>2.3E-2</v>
      </c>
      <c r="K992" s="193">
        <v>2.4E-2</v>
      </c>
      <c r="L992" s="193">
        <v>2.5000000000000001E-2</v>
      </c>
      <c r="M992" s="193">
        <v>2.5999999999999999E-2</v>
      </c>
      <c r="N992" s="193">
        <v>2.5999999999999999E-2</v>
      </c>
      <c r="O992" s="193">
        <v>2.5999999999999999E-2</v>
      </c>
      <c r="P992" s="193">
        <v>2.5999999999999999E-2</v>
      </c>
      <c r="Q992" s="193">
        <v>2.5999999999999999E-2</v>
      </c>
      <c r="R992" s="193">
        <v>2.5999999999999999E-2</v>
      </c>
      <c r="S992" s="193">
        <v>2.5000000000000001E-2</v>
      </c>
      <c r="T992" s="193">
        <v>2.5000000000000001E-2</v>
      </c>
    </row>
    <row r="993" spans="1:20" x14ac:dyDescent="0.25">
      <c r="C993" s="193" t="s">
        <v>1669</v>
      </c>
      <c r="D993" s="193">
        <v>4.0000000000000001E-3</v>
      </c>
      <c r="E993" s="193">
        <v>5.0000000000000001E-3</v>
      </c>
      <c r="F993" s="193">
        <v>8.9999999999999993E-3</v>
      </c>
      <c r="G993" s="193">
        <v>1.2999999999999999E-2</v>
      </c>
      <c r="H993" s="193">
        <v>1.6E-2</v>
      </c>
      <c r="I993" s="193">
        <v>1.9E-2</v>
      </c>
      <c r="J993" s="193">
        <v>0.02</v>
      </c>
      <c r="K993" s="193">
        <v>2.1999999999999999E-2</v>
      </c>
      <c r="L993" s="193">
        <v>2.3E-2</v>
      </c>
      <c r="M993" s="193">
        <v>2.3E-2</v>
      </c>
      <c r="N993" s="193">
        <v>2.4E-2</v>
      </c>
      <c r="O993" s="193">
        <v>2.4E-2</v>
      </c>
      <c r="P993" s="193">
        <v>2.5000000000000001E-2</v>
      </c>
      <c r="Q993" s="193">
        <v>2.5000000000000001E-2</v>
      </c>
      <c r="R993" s="193">
        <v>2.5000000000000001E-2</v>
      </c>
      <c r="S993" s="193">
        <v>2.5000000000000001E-2</v>
      </c>
      <c r="T993" s="193">
        <v>2.5000000000000001E-2</v>
      </c>
    </row>
    <row r="994" spans="1:20" x14ac:dyDescent="0.25">
      <c r="A994" s="193" t="s">
        <v>1989</v>
      </c>
      <c r="B994" s="193" t="s">
        <v>1990</v>
      </c>
      <c r="C994" s="193" t="s">
        <v>1664</v>
      </c>
      <c r="D994" s="193">
        <v>-9.9532000000000006E-4</v>
      </c>
      <c r="E994" s="193">
        <v>2.5025999999999998E-4</v>
      </c>
      <c r="F994" s="193">
        <v>1.7784000000000001E-3</v>
      </c>
      <c r="G994" s="193">
        <v>3.1551999999999999E-3</v>
      </c>
      <c r="H994" s="193">
        <v>4.3338999999999999E-3</v>
      </c>
      <c r="I994" s="193">
        <v>4.9278000000000004E-3</v>
      </c>
      <c r="J994" s="193">
        <v>4.4616999999999999E-3</v>
      </c>
      <c r="K994" s="193">
        <v>4.3620999999999998E-3</v>
      </c>
      <c r="L994" s="193">
        <v>4.3033999999999998E-3</v>
      </c>
      <c r="M994" s="193">
        <v>4.0463000000000001E-3</v>
      </c>
      <c r="N994" s="193">
        <v>3.8465999999999999E-3</v>
      </c>
      <c r="O994" s="193">
        <v>3.4979999999999998E-3</v>
      </c>
      <c r="P994" s="193">
        <v>2.9984999999999999E-3</v>
      </c>
      <c r="Q994" s="193">
        <v>2.7320000000000001E-3</v>
      </c>
      <c r="R994" s="193">
        <v>2.5882000000000001E-3</v>
      </c>
      <c r="S994" s="193">
        <v>2.4171000000000002E-3</v>
      </c>
      <c r="T994" s="193">
        <v>2.3489000000000001E-3</v>
      </c>
    </row>
    <row r="995" spans="1:20" x14ac:dyDescent="0.25">
      <c r="C995" s="193" t="s">
        <v>1665</v>
      </c>
      <c r="D995" s="193">
        <v>-1.2038999999999999E-3</v>
      </c>
      <c r="E995" s="193">
        <v>1.0936E-4</v>
      </c>
      <c r="F995" s="193">
        <v>1.5671000000000001E-3</v>
      </c>
      <c r="G995" s="193">
        <v>2.7556E-3</v>
      </c>
      <c r="H995" s="193">
        <v>3.7935E-3</v>
      </c>
      <c r="I995" s="193">
        <v>4.2059000000000003E-3</v>
      </c>
      <c r="J995" s="193">
        <v>3.6568E-3</v>
      </c>
      <c r="K995" s="193">
        <v>3.5509000000000001E-3</v>
      </c>
      <c r="L995" s="193">
        <v>3.5151000000000002E-3</v>
      </c>
      <c r="M995" s="193">
        <v>3.2953000000000001E-3</v>
      </c>
      <c r="N995" s="193">
        <v>3.0658E-3</v>
      </c>
      <c r="O995" s="193">
        <v>2.7220999999999999E-3</v>
      </c>
      <c r="P995" s="193">
        <v>2.2790000000000002E-3</v>
      </c>
      <c r="Q995" s="193">
        <v>2.0481000000000002E-3</v>
      </c>
      <c r="R995" s="193">
        <v>1.9511999999999999E-3</v>
      </c>
      <c r="S995" s="193">
        <v>1.8584000000000001E-3</v>
      </c>
      <c r="T995" s="193">
        <v>1.8155999999999999E-3</v>
      </c>
    </row>
    <row r="996" spans="1:20" x14ac:dyDescent="0.25">
      <c r="C996" s="193" t="s">
        <v>1666</v>
      </c>
      <c r="D996" s="193">
        <v>8.3219999999999995E-4</v>
      </c>
      <c r="E996" s="193">
        <v>1.0748000000000001E-3</v>
      </c>
      <c r="F996" s="193">
        <v>1.4963000000000001E-3</v>
      </c>
      <c r="G996" s="193">
        <v>1.9608999999999998E-3</v>
      </c>
      <c r="H996" s="193">
        <v>2.3327000000000001E-3</v>
      </c>
      <c r="I996" s="193">
        <v>2.5994999999999998E-3</v>
      </c>
      <c r="J996" s="193">
        <v>2.7626E-3</v>
      </c>
      <c r="K996" s="193">
        <v>2.8957000000000002E-3</v>
      </c>
      <c r="L996" s="193">
        <v>3.0276000000000001E-3</v>
      </c>
      <c r="M996" s="193">
        <v>3.1143999999999998E-3</v>
      </c>
      <c r="N996" s="193">
        <v>3.1898999999999999E-3</v>
      </c>
      <c r="O996" s="193">
        <v>3.2169999999999998E-3</v>
      </c>
      <c r="P996" s="193">
        <v>3.2022000000000001E-3</v>
      </c>
      <c r="Q996" s="193">
        <v>3.1727999999999999E-3</v>
      </c>
      <c r="R996" s="193">
        <v>3.1196000000000002E-3</v>
      </c>
      <c r="S996" s="193">
        <v>3.0695000000000002E-3</v>
      </c>
      <c r="T996" s="193">
        <v>3.0325E-3</v>
      </c>
    </row>
    <row r="997" spans="1:20" x14ac:dyDescent="0.25">
      <c r="C997" s="193" t="s">
        <v>1667</v>
      </c>
      <c r="D997" s="193">
        <v>4.0000000000000001E-3</v>
      </c>
      <c r="E997" s="193">
        <v>1E-3</v>
      </c>
      <c r="F997" s="193">
        <v>3.0000000000000001E-3</v>
      </c>
      <c r="G997" s="193">
        <v>7.0000000000000001E-3</v>
      </c>
      <c r="H997" s="193">
        <v>1.0999999999999999E-2</v>
      </c>
      <c r="I997" s="193">
        <v>1.4E-2</v>
      </c>
      <c r="J997" s="193">
        <v>1.6E-2</v>
      </c>
      <c r="K997" s="193">
        <v>1.6E-2</v>
      </c>
      <c r="L997" s="193">
        <v>1.6E-2</v>
      </c>
      <c r="M997" s="193">
        <v>1.6E-2</v>
      </c>
      <c r="N997" s="193">
        <v>1.6E-2</v>
      </c>
      <c r="O997" s="193">
        <v>1.6E-2</v>
      </c>
      <c r="P997" s="193">
        <v>1.4999999999999999E-2</v>
      </c>
      <c r="Q997" s="193">
        <v>1.4999999999999999E-2</v>
      </c>
      <c r="R997" s="193">
        <v>1.4E-2</v>
      </c>
      <c r="S997" s="193">
        <v>1.4E-2</v>
      </c>
      <c r="T997" s="193">
        <v>1.2999999999999999E-2</v>
      </c>
    </row>
    <row r="998" spans="1:20" x14ac:dyDescent="0.25">
      <c r="C998" s="193" t="s">
        <v>1668</v>
      </c>
      <c r="D998" s="193">
        <v>8.9999999999999993E-3</v>
      </c>
      <c r="E998" s="193">
        <v>5.0000000000000001E-3</v>
      </c>
      <c r="F998" s="193">
        <v>6.0000000000000001E-3</v>
      </c>
      <c r="G998" s="193">
        <v>8.9999999999999993E-3</v>
      </c>
      <c r="H998" s="193">
        <v>1.2999999999999999E-2</v>
      </c>
      <c r="I998" s="193">
        <v>1.6E-2</v>
      </c>
      <c r="J998" s="193">
        <v>1.7000000000000001E-2</v>
      </c>
      <c r="K998" s="193">
        <v>1.7999999999999999E-2</v>
      </c>
      <c r="L998" s="193">
        <v>1.7999999999999999E-2</v>
      </c>
      <c r="M998" s="193">
        <v>1.9E-2</v>
      </c>
      <c r="N998" s="193">
        <v>1.9E-2</v>
      </c>
      <c r="O998" s="193">
        <v>1.9E-2</v>
      </c>
      <c r="P998" s="193">
        <v>1.7999999999999999E-2</v>
      </c>
      <c r="Q998" s="193">
        <v>1.7999999999999999E-2</v>
      </c>
      <c r="R998" s="193">
        <v>1.7999999999999999E-2</v>
      </c>
      <c r="S998" s="193">
        <v>1.7000000000000001E-2</v>
      </c>
      <c r="T998" s="193">
        <v>1.7000000000000001E-2</v>
      </c>
    </row>
    <row r="999" spans="1:20" x14ac:dyDescent="0.25">
      <c r="C999" s="193" t="s">
        <v>1669</v>
      </c>
      <c r="D999" s="193">
        <v>8.9999999999999993E-3</v>
      </c>
      <c r="E999" s="193">
        <v>4.0000000000000001E-3</v>
      </c>
      <c r="F999" s="193">
        <v>5.0000000000000001E-3</v>
      </c>
      <c r="G999" s="193">
        <v>8.0000000000000002E-3</v>
      </c>
      <c r="H999" s="193">
        <v>1.2E-2</v>
      </c>
      <c r="I999" s="193">
        <v>1.4E-2</v>
      </c>
      <c r="J999" s="193">
        <v>1.6E-2</v>
      </c>
      <c r="K999" s="193">
        <v>1.7000000000000001E-2</v>
      </c>
      <c r="L999" s="193">
        <v>1.7000000000000001E-2</v>
      </c>
      <c r="M999" s="193">
        <v>1.7999999999999999E-2</v>
      </c>
      <c r="N999" s="193">
        <v>1.7999999999999999E-2</v>
      </c>
      <c r="O999" s="193">
        <v>1.9E-2</v>
      </c>
      <c r="P999" s="193">
        <v>1.9E-2</v>
      </c>
      <c r="Q999" s="193">
        <v>1.7999999999999999E-2</v>
      </c>
      <c r="R999" s="193">
        <v>1.7999999999999999E-2</v>
      </c>
      <c r="S999" s="193">
        <v>1.7999999999999999E-2</v>
      </c>
      <c r="T999" s="193">
        <v>1.7999999999999999E-2</v>
      </c>
    </row>
    <row r="1000" spans="1:20" x14ac:dyDescent="0.25">
      <c r="A1000" s="193" t="s">
        <v>1991</v>
      </c>
      <c r="B1000" s="193" t="s">
        <v>1992</v>
      </c>
      <c r="C1000" s="193" t="s">
        <v>1664</v>
      </c>
      <c r="D1000" s="193">
        <v>5.7117999999999998E-5</v>
      </c>
      <c r="E1000" s="193">
        <v>-1.1540000000000001E-3</v>
      </c>
      <c r="F1000" s="193">
        <v>-1.4970000000000001E-3</v>
      </c>
      <c r="G1000" s="193">
        <v>-2.1764000000000002E-3</v>
      </c>
      <c r="H1000" s="193">
        <v>-3.2628000000000002E-3</v>
      </c>
      <c r="I1000" s="193">
        <v>-2.8743000000000002E-3</v>
      </c>
      <c r="J1000" s="193">
        <v>-2.0671000000000001E-3</v>
      </c>
      <c r="K1000" s="193">
        <v>-1.0518999999999999E-3</v>
      </c>
      <c r="L1000" s="193">
        <v>2.7618E-4</v>
      </c>
      <c r="M1000" s="193">
        <v>1.4417E-3</v>
      </c>
      <c r="N1000" s="193">
        <v>2.3912999999999998E-3</v>
      </c>
      <c r="O1000" s="193">
        <v>3.32E-3</v>
      </c>
      <c r="P1000" s="193">
        <v>4.1031000000000001E-3</v>
      </c>
      <c r="Q1000" s="193">
        <v>4.6449000000000004E-3</v>
      </c>
      <c r="R1000" s="193">
        <v>5.0356999999999997E-3</v>
      </c>
      <c r="S1000" s="193">
        <v>5.2154000000000002E-3</v>
      </c>
      <c r="T1000" s="193">
        <v>5.1841999999999999E-3</v>
      </c>
    </row>
    <row r="1001" spans="1:20" x14ac:dyDescent="0.25">
      <c r="C1001" s="193" t="s">
        <v>1665</v>
      </c>
      <c r="D1001" s="193">
        <v>4.3560999999999998E-5</v>
      </c>
      <c r="E1001" s="193">
        <v>-1.248E-3</v>
      </c>
      <c r="F1001" s="193">
        <v>-1.6225E-3</v>
      </c>
      <c r="G1001" s="193">
        <v>-2.3695000000000001E-3</v>
      </c>
      <c r="H1001" s="193">
        <v>-3.3468999999999999E-3</v>
      </c>
      <c r="I1001" s="193">
        <v>-2.7517000000000002E-3</v>
      </c>
      <c r="J1001" s="193">
        <v>-1.846E-3</v>
      </c>
      <c r="K1001" s="193">
        <v>-8.2313000000000004E-4</v>
      </c>
      <c r="L1001" s="193">
        <v>4.2705E-4</v>
      </c>
      <c r="M1001" s="193">
        <v>1.4917999999999999E-3</v>
      </c>
      <c r="N1001" s="193">
        <v>2.3563999999999998E-3</v>
      </c>
      <c r="O1001" s="193">
        <v>3.1982E-3</v>
      </c>
      <c r="P1001" s="193">
        <v>3.898E-3</v>
      </c>
      <c r="Q1001" s="193">
        <v>4.3439000000000004E-3</v>
      </c>
      <c r="R1001" s="193">
        <v>4.6121000000000001E-3</v>
      </c>
      <c r="S1001" s="193">
        <v>4.6898E-3</v>
      </c>
      <c r="T1001" s="193">
        <v>4.5849999999999997E-3</v>
      </c>
    </row>
    <row r="1002" spans="1:20" x14ac:dyDescent="0.25">
      <c r="C1002" s="193" t="s">
        <v>1666</v>
      </c>
      <c r="D1002" s="193">
        <v>7.2889000000000005E-4</v>
      </c>
      <c r="E1002" s="193">
        <v>1.0227000000000001E-3</v>
      </c>
      <c r="F1002" s="193">
        <v>1.4557000000000001E-3</v>
      </c>
      <c r="G1002" s="193">
        <v>1.9713E-3</v>
      </c>
      <c r="H1002" s="193">
        <v>2.4756000000000001E-3</v>
      </c>
      <c r="I1002" s="193">
        <v>2.8571999999999998E-3</v>
      </c>
      <c r="J1002" s="193">
        <v>3.1652E-3</v>
      </c>
      <c r="K1002" s="193">
        <v>3.4380999999999999E-3</v>
      </c>
      <c r="L1002" s="193">
        <v>3.7069E-3</v>
      </c>
      <c r="M1002" s="193">
        <v>3.9357000000000003E-3</v>
      </c>
      <c r="N1002" s="193">
        <v>4.1602999999999996E-3</v>
      </c>
      <c r="O1002" s="193">
        <v>4.3562000000000002E-3</v>
      </c>
      <c r="P1002" s="193">
        <v>4.4990999999999998E-3</v>
      </c>
      <c r="Q1002" s="193">
        <v>4.6017999999999996E-3</v>
      </c>
      <c r="R1002" s="193">
        <v>4.6480999999999996E-3</v>
      </c>
      <c r="S1002" s="193">
        <v>4.6391999999999996E-3</v>
      </c>
      <c r="T1002" s="193">
        <v>4.6018999999999999E-3</v>
      </c>
    </row>
    <row r="1003" spans="1:20" x14ac:dyDescent="0.25">
      <c r="C1003" s="193" t="s">
        <v>1667</v>
      </c>
      <c r="D1003" s="193">
        <v>0</v>
      </c>
      <c r="E1003" s="193">
        <v>2E-3</v>
      </c>
      <c r="F1003" s="193">
        <v>3.0000000000000001E-3</v>
      </c>
      <c r="G1003" s="193">
        <v>4.0000000000000001E-3</v>
      </c>
      <c r="H1003" s="193">
        <v>6.0000000000000001E-3</v>
      </c>
      <c r="I1003" s="193">
        <v>6.0000000000000001E-3</v>
      </c>
      <c r="J1003" s="193">
        <v>5.0000000000000001E-3</v>
      </c>
      <c r="K1003" s="193">
        <v>4.0000000000000001E-3</v>
      </c>
      <c r="L1003" s="193">
        <v>4.0000000000000001E-3</v>
      </c>
      <c r="M1003" s="193">
        <v>3.0000000000000001E-3</v>
      </c>
      <c r="N1003" s="193">
        <v>3.0000000000000001E-3</v>
      </c>
      <c r="O1003" s="193">
        <v>4.0000000000000001E-3</v>
      </c>
      <c r="P1003" s="193">
        <v>4.0000000000000001E-3</v>
      </c>
      <c r="Q1003" s="193">
        <v>5.0000000000000001E-3</v>
      </c>
      <c r="R1003" s="193">
        <v>6.0000000000000001E-3</v>
      </c>
      <c r="S1003" s="193">
        <v>7.0000000000000001E-3</v>
      </c>
      <c r="T1003" s="193">
        <v>7.0000000000000001E-3</v>
      </c>
    </row>
    <row r="1004" spans="1:20" x14ac:dyDescent="0.25">
      <c r="C1004" s="193" t="s">
        <v>1668</v>
      </c>
      <c r="D1004" s="193">
        <v>3.0000000000000001E-3</v>
      </c>
      <c r="E1004" s="193">
        <v>5.0000000000000001E-3</v>
      </c>
      <c r="F1004" s="193">
        <v>7.0000000000000001E-3</v>
      </c>
      <c r="G1004" s="193">
        <v>8.9999999999999993E-3</v>
      </c>
      <c r="H1004" s="193">
        <v>1.0999999999999999E-2</v>
      </c>
      <c r="I1004" s="193">
        <v>1.2E-2</v>
      </c>
      <c r="J1004" s="193">
        <v>1.0999999999999999E-2</v>
      </c>
      <c r="K1004" s="193">
        <v>1.0999999999999999E-2</v>
      </c>
      <c r="L1004" s="193">
        <v>0.01</v>
      </c>
      <c r="M1004" s="193">
        <v>1.0999999999999999E-2</v>
      </c>
      <c r="N1004" s="193">
        <v>1.0999999999999999E-2</v>
      </c>
      <c r="O1004" s="193">
        <v>1.2E-2</v>
      </c>
      <c r="P1004" s="193">
        <v>1.2E-2</v>
      </c>
      <c r="Q1004" s="193">
        <v>1.2999999999999999E-2</v>
      </c>
      <c r="R1004" s="193">
        <v>1.4E-2</v>
      </c>
      <c r="S1004" s="193">
        <v>1.4999999999999999E-2</v>
      </c>
      <c r="T1004" s="193">
        <v>1.4999999999999999E-2</v>
      </c>
    </row>
    <row r="1005" spans="1:20" x14ac:dyDescent="0.25">
      <c r="C1005" s="193" t="s">
        <v>1669</v>
      </c>
      <c r="D1005" s="193">
        <v>4.0000000000000001E-3</v>
      </c>
      <c r="E1005" s="193">
        <v>6.0000000000000001E-3</v>
      </c>
      <c r="F1005" s="193">
        <v>7.0000000000000001E-3</v>
      </c>
      <c r="G1005" s="193">
        <v>8.9999999999999993E-3</v>
      </c>
      <c r="H1005" s="193">
        <v>1.0999999999999999E-2</v>
      </c>
      <c r="I1005" s="193">
        <v>1.2E-2</v>
      </c>
      <c r="J1005" s="193">
        <v>1.2E-2</v>
      </c>
      <c r="K1005" s="193">
        <v>1.0999999999999999E-2</v>
      </c>
      <c r="L1005" s="193">
        <v>0.01</v>
      </c>
      <c r="M1005" s="193">
        <v>0.01</v>
      </c>
      <c r="N1005" s="193">
        <v>0.01</v>
      </c>
      <c r="O1005" s="193">
        <v>0.01</v>
      </c>
      <c r="P1005" s="193">
        <v>1.0999999999999999E-2</v>
      </c>
      <c r="Q1005" s="193">
        <v>1.2E-2</v>
      </c>
      <c r="R1005" s="193">
        <v>1.2999999999999999E-2</v>
      </c>
      <c r="S1005" s="193">
        <v>1.4E-2</v>
      </c>
      <c r="T1005" s="193">
        <v>1.4999999999999999E-2</v>
      </c>
    </row>
    <row r="1006" spans="1:20" x14ac:dyDescent="0.25">
      <c r="A1006" s="193" t="s">
        <v>1993</v>
      </c>
      <c r="B1006" s="193" t="s">
        <v>1994</v>
      </c>
      <c r="C1006" s="193" t="s">
        <v>1664</v>
      </c>
      <c r="D1006" s="193">
        <v>7.8479999999999999E-4</v>
      </c>
      <c r="E1006" s="193">
        <v>1.3110000000000001E-3</v>
      </c>
      <c r="F1006" s="193">
        <v>2.1101000000000002E-3</v>
      </c>
      <c r="G1006" s="193">
        <v>2.7975000000000001E-3</v>
      </c>
      <c r="H1006" s="193">
        <v>3.5812000000000001E-3</v>
      </c>
      <c r="I1006" s="193">
        <v>4.4121999999999998E-3</v>
      </c>
      <c r="J1006" s="193">
        <v>5.3372000000000003E-3</v>
      </c>
      <c r="K1006" s="193">
        <v>6.4113E-3</v>
      </c>
      <c r="L1006" s="193">
        <v>7.4834999999999997E-3</v>
      </c>
      <c r="M1006" s="193">
        <v>8.5120999999999999E-3</v>
      </c>
      <c r="N1006" s="193">
        <v>9.1949000000000006E-3</v>
      </c>
      <c r="O1006" s="193">
        <v>9.6106999999999998E-3</v>
      </c>
      <c r="P1006" s="193">
        <v>9.8744999999999996E-3</v>
      </c>
      <c r="Q1006" s="193">
        <v>1.0056000000000001E-2</v>
      </c>
      <c r="R1006" s="193">
        <v>1.0141000000000001E-2</v>
      </c>
      <c r="S1006" s="193">
        <v>1.0068000000000001E-2</v>
      </c>
      <c r="T1006" s="193">
        <v>9.9092E-3</v>
      </c>
    </row>
    <row r="1007" spans="1:20" x14ac:dyDescent="0.25">
      <c r="C1007" s="193" t="s">
        <v>1665</v>
      </c>
      <c r="D1007" s="193">
        <v>6.4044999999999998E-4</v>
      </c>
      <c r="E1007" s="193">
        <v>1.0346999999999999E-3</v>
      </c>
      <c r="F1007" s="193">
        <v>1.6992999999999999E-3</v>
      </c>
      <c r="G1007" s="193">
        <v>2.3381999999999999E-3</v>
      </c>
      <c r="H1007" s="193">
        <v>3.0688E-3</v>
      </c>
      <c r="I1007" s="193">
        <v>3.9186000000000004E-3</v>
      </c>
      <c r="J1007" s="193">
        <v>4.8346999999999999E-3</v>
      </c>
      <c r="K1007" s="193">
        <v>5.8462000000000002E-3</v>
      </c>
      <c r="L1007" s="193">
        <v>6.8431000000000004E-3</v>
      </c>
      <c r="M1007" s="193">
        <v>7.7676999999999998E-3</v>
      </c>
      <c r="N1007" s="193">
        <v>8.3651000000000003E-3</v>
      </c>
      <c r="O1007" s="193">
        <v>8.7177999999999995E-3</v>
      </c>
      <c r="P1007" s="193">
        <v>8.9335999999999999E-3</v>
      </c>
      <c r="Q1007" s="193">
        <v>9.0673000000000004E-3</v>
      </c>
      <c r="R1007" s="193">
        <v>9.1083999999999991E-3</v>
      </c>
      <c r="S1007" s="193">
        <v>9.0218999999999994E-3</v>
      </c>
      <c r="T1007" s="193">
        <v>8.8506999999999995E-3</v>
      </c>
    </row>
    <row r="1008" spans="1:20" x14ac:dyDescent="0.25">
      <c r="C1008" s="193" t="s">
        <v>1666</v>
      </c>
      <c r="D1008" s="193">
        <v>6.9488999999999998E-4</v>
      </c>
      <c r="E1008" s="193">
        <v>1.0767999999999999E-3</v>
      </c>
      <c r="F1008" s="193">
        <v>1.5131000000000001E-3</v>
      </c>
      <c r="G1008" s="193">
        <v>1.9294E-3</v>
      </c>
      <c r="H1008" s="193">
        <v>2.3004000000000002E-3</v>
      </c>
      <c r="I1008" s="193">
        <v>2.679E-3</v>
      </c>
      <c r="J1008" s="193">
        <v>3.0222000000000001E-3</v>
      </c>
      <c r="K1008" s="193">
        <v>3.4155000000000001E-3</v>
      </c>
      <c r="L1008" s="193">
        <v>3.8057E-3</v>
      </c>
      <c r="M1008" s="193">
        <v>4.1992000000000002E-3</v>
      </c>
      <c r="N1008" s="193">
        <v>4.5332000000000003E-3</v>
      </c>
      <c r="O1008" s="193">
        <v>4.8122E-3</v>
      </c>
      <c r="P1008" s="193">
        <v>5.006E-3</v>
      </c>
      <c r="Q1008" s="193">
        <v>5.1520999999999997E-3</v>
      </c>
      <c r="R1008" s="193">
        <v>5.2484000000000003E-3</v>
      </c>
      <c r="S1008" s="193">
        <v>5.3039999999999997E-3</v>
      </c>
      <c r="T1008" s="193">
        <v>5.3346000000000001E-3</v>
      </c>
    </row>
    <row r="1009" spans="1:20" x14ac:dyDescent="0.25">
      <c r="C1009" s="193" t="s">
        <v>1667</v>
      </c>
      <c r="D1009" s="193">
        <v>5.0000000000000001E-3</v>
      </c>
      <c r="E1009" s="193">
        <v>6.0000000000000001E-3</v>
      </c>
      <c r="F1009" s="193">
        <v>8.0000000000000002E-3</v>
      </c>
      <c r="G1009" s="193">
        <v>0.01</v>
      </c>
      <c r="H1009" s="193">
        <v>1.2999999999999999E-2</v>
      </c>
      <c r="I1009" s="193">
        <v>1.4999999999999999E-2</v>
      </c>
      <c r="J1009" s="193">
        <v>1.7999999999999999E-2</v>
      </c>
      <c r="K1009" s="193">
        <v>2.1999999999999999E-2</v>
      </c>
      <c r="L1009" s="193">
        <v>2.5000000000000001E-2</v>
      </c>
      <c r="M1009" s="193">
        <v>2.9000000000000001E-2</v>
      </c>
      <c r="N1009" s="193">
        <v>3.2000000000000001E-2</v>
      </c>
      <c r="O1009" s="193">
        <v>3.5000000000000003E-2</v>
      </c>
      <c r="P1009" s="193">
        <v>3.6999999999999998E-2</v>
      </c>
      <c r="Q1009" s="193">
        <v>3.7999999999999999E-2</v>
      </c>
      <c r="R1009" s="193">
        <v>0.04</v>
      </c>
      <c r="S1009" s="193">
        <v>4.1000000000000002E-2</v>
      </c>
      <c r="T1009" s="193">
        <v>4.1000000000000002E-2</v>
      </c>
    </row>
    <row r="1010" spans="1:20" x14ac:dyDescent="0.25">
      <c r="C1010" s="193" t="s">
        <v>1668</v>
      </c>
      <c r="D1010" s="193">
        <v>6.0000000000000001E-3</v>
      </c>
      <c r="E1010" s="193">
        <v>8.0000000000000002E-3</v>
      </c>
      <c r="F1010" s="193">
        <v>0.01</v>
      </c>
      <c r="G1010" s="193">
        <v>1.2E-2</v>
      </c>
      <c r="H1010" s="193">
        <v>1.4999999999999999E-2</v>
      </c>
      <c r="I1010" s="193">
        <v>1.7999999999999999E-2</v>
      </c>
      <c r="J1010" s="193">
        <v>2.1000000000000001E-2</v>
      </c>
      <c r="K1010" s="193">
        <v>2.4E-2</v>
      </c>
      <c r="L1010" s="193">
        <v>2.8000000000000001E-2</v>
      </c>
      <c r="M1010" s="193">
        <v>3.1E-2</v>
      </c>
      <c r="N1010" s="193">
        <v>3.4000000000000002E-2</v>
      </c>
      <c r="O1010" s="193">
        <v>3.6999999999999998E-2</v>
      </c>
      <c r="P1010" s="193">
        <v>3.9E-2</v>
      </c>
      <c r="Q1010" s="193">
        <v>0.04</v>
      </c>
      <c r="R1010" s="193">
        <v>4.1000000000000002E-2</v>
      </c>
      <c r="S1010" s="193">
        <v>4.2000000000000003E-2</v>
      </c>
      <c r="T1010" s="193">
        <v>4.2999999999999997E-2</v>
      </c>
    </row>
    <row r="1011" spans="1:20" x14ac:dyDescent="0.25">
      <c r="C1011" s="193" t="s">
        <v>1669</v>
      </c>
      <c r="D1011" s="193">
        <v>8.0000000000000002E-3</v>
      </c>
      <c r="E1011" s="193">
        <v>8.9999999999999993E-3</v>
      </c>
      <c r="F1011" s="193">
        <v>1.0999999999999999E-2</v>
      </c>
      <c r="G1011" s="193">
        <v>1.2999999999999999E-2</v>
      </c>
      <c r="H1011" s="193">
        <v>1.6E-2</v>
      </c>
      <c r="I1011" s="193">
        <v>1.7999999999999999E-2</v>
      </c>
      <c r="J1011" s="193">
        <v>2.1000000000000001E-2</v>
      </c>
      <c r="K1011" s="193">
        <v>2.3E-2</v>
      </c>
      <c r="L1011" s="193">
        <v>2.5999999999999999E-2</v>
      </c>
      <c r="M1011" s="193">
        <v>2.8000000000000001E-2</v>
      </c>
      <c r="N1011" s="193">
        <v>0.03</v>
      </c>
      <c r="O1011" s="193">
        <v>3.2000000000000001E-2</v>
      </c>
      <c r="P1011" s="193">
        <v>3.3000000000000002E-2</v>
      </c>
      <c r="Q1011" s="193">
        <v>3.5000000000000003E-2</v>
      </c>
      <c r="R1011" s="193">
        <v>3.5999999999999997E-2</v>
      </c>
      <c r="S1011" s="193">
        <v>3.5999999999999997E-2</v>
      </c>
      <c r="T1011" s="193">
        <v>3.6999999999999998E-2</v>
      </c>
    </row>
    <row r="1012" spans="1:20" x14ac:dyDescent="0.25">
      <c r="A1012" s="193" t="s">
        <v>1995</v>
      </c>
      <c r="B1012" s="193" t="s">
        <v>1996</v>
      </c>
      <c r="C1012" s="193" t="s">
        <v>1664</v>
      </c>
      <c r="D1012" s="193">
        <v>1.4792000000000001E-4</v>
      </c>
      <c r="E1012" s="193">
        <v>3.7636000000000001E-4</v>
      </c>
      <c r="F1012" s="193">
        <v>9.7755999999999993E-4</v>
      </c>
      <c r="G1012" s="193">
        <v>1.6636999999999999E-3</v>
      </c>
      <c r="H1012" s="193">
        <v>2.4575E-3</v>
      </c>
      <c r="I1012" s="193">
        <v>3.4520000000000002E-3</v>
      </c>
      <c r="J1012" s="193">
        <v>4.3682E-3</v>
      </c>
      <c r="K1012" s="193">
        <v>5.3106000000000004E-3</v>
      </c>
      <c r="L1012" s="193">
        <v>6.2394E-3</v>
      </c>
      <c r="M1012" s="193">
        <v>7.0688000000000001E-3</v>
      </c>
      <c r="N1012" s="193">
        <v>7.6990000000000001E-3</v>
      </c>
      <c r="O1012" s="193">
        <v>8.1344E-3</v>
      </c>
      <c r="P1012" s="193">
        <v>8.3297000000000006E-3</v>
      </c>
      <c r="Q1012" s="193">
        <v>8.4392000000000009E-3</v>
      </c>
      <c r="R1012" s="193">
        <v>8.4829999999999992E-3</v>
      </c>
      <c r="S1012" s="193">
        <v>8.3940000000000004E-3</v>
      </c>
      <c r="T1012" s="193">
        <v>8.2410999999999995E-3</v>
      </c>
    </row>
    <row r="1013" spans="1:20" x14ac:dyDescent="0.25">
      <c r="C1013" s="193" t="s">
        <v>1665</v>
      </c>
      <c r="D1013" s="193">
        <v>-1.5061E-5</v>
      </c>
      <c r="E1013" s="193">
        <v>1.5914999999999999E-4</v>
      </c>
      <c r="F1013" s="193">
        <v>7.3523999999999996E-4</v>
      </c>
      <c r="G1013" s="193">
        <v>1.4002000000000001E-3</v>
      </c>
      <c r="H1013" s="193">
        <v>2.1911999999999999E-3</v>
      </c>
      <c r="I1013" s="193">
        <v>3.1736999999999998E-3</v>
      </c>
      <c r="J1013" s="193">
        <v>4.0353999999999998E-3</v>
      </c>
      <c r="K1013" s="193">
        <v>4.9036000000000001E-3</v>
      </c>
      <c r="L1013" s="193">
        <v>5.7551E-3</v>
      </c>
      <c r="M1013" s="193">
        <v>6.5186000000000003E-3</v>
      </c>
      <c r="N1013" s="193">
        <v>7.0691E-3</v>
      </c>
      <c r="O1013" s="193">
        <v>7.4228000000000002E-3</v>
      </c>
      <c r="P1013" s="193">
        <v>7.5684000000000003E-3</v>
      </c>
      <c r="Q1013" s="193">
        <v>7.6286000000000001E-3</v>
      </c>
      <c r="R1013" s="193">
        <v>7.6312999999999997E-3</v>
      </c>
      <c r="S1013" s="193">
        <v>7.5303000000000002E-3</v>
      </c>
      <c r="T1013" s="193">
        <v>7.3670999999999997E-3</v>
      </c>
    </row>
    <row r="1014" spans="1:20" x14ac:dyDescent="0.25">
      <c r="C1014" s="193" t="s">
        <v>1666</v>
      </c>
      <c r="D1014" s="193">
        <v>5.821E-4</v>
      </c>
      <c r="E1014" s="193">
        <v>7.5223E-4</v>
      </c>
      <c r="F1014" s="193">
        <v>1.0827E-3</v>
      </c>
      <c r="G1014" s="193">
        <v>1.4907E-3</v>
      </c>
      <c r="H1014" s="193">
        <v>1.8737999999999999E-3</v>
      </c>
      <c r="I1014" s="193">
        <v>2.2674000000000001E-3</v>
      </c>
      <c r="J1014" s="193">
        <v>2.6443999999999999E-3</v>
      </c>
      <c r="K1014" s="193">
        <v>3.0354000000000002E-3</v>
      </c>
      <c r="L1014" s="193">
        <v>3.4028999999999999E-3</v>
      </c>
      <c r="M1014" s="193">
        <v>3.7349000000000002E-3</v>
      </c>
      <c r="N1014" s="193">
        <v>4.0324999999999996E-3</v>
      </c>
      <c r="O1014" s="193">
        <v>4.2757999999999997E-3</v>
      </c>
      <c r="P1014" s="193">
        <v>4.4422000000000003E-3</v>
      </c>
      <c r="Q1014" s="193">
        <v>4.5612999999999999E-3</v>
      </c>
      <c r="R1014" s="193">
        <v>4.6315999999999996E-3</v>
      </c>
      <c r="S1014" s="193">
        <v>4.6588000000000003E-3</v>
      </c>
      <c r="T1014" s="193">
        <v>4.6622E-3</v>
      </c>
    </row>
    <row r="1015" spans="1:20" x14ac:dyDescent="0.25">
      <c r="C1015" s="193" t="s">
        <v>1667</v>
      </c>
      <c r="D1015" s="193">
        <v>0</v>
      </c>
      <c r="E1015" s="193">
        <v>1E-3</v>
      </c>
      <c r="F1015" s="193">
        <v>2E-3</v>
      </c>
      <c r="G1015" s="193">
        <v>4.0000000000000001E-3</v>
      </c>
      <c r="H1015" s="193">
        <v>6.0000000000000001E-3</v>
      </c>
      <c r="I1015" s="193">
        <v>8.9999999999999993E-3</v>
      </c>
      <c r="J1015" s="193">
        <v>1.2E-2</v>
      </c>
      <c r="K1015" s="193">
        <v>1.6E-2</v>
      </c>
      <c r="L1015" s="193">
        <v>1.9E-2</v>
      </c>
      <c r="M1015" s="193">
        <v>2.3E-2</v>
      </c>
      <c r="N1015" s="193">
        <v>2.5999999999999999E-2</v>
      </c>
      <c r="O1015" s="193">
        <v>2.8000000000000001E-2</v>
      </c>
      <c r="P1015" s="193">
        <v>0.03</v>
      </c>
      <c r="Q1015" s="193">
        <v>3.2000000000000001E-2</v>
      </c>
      <c r="R1015" s="193">
        <v>3.3000000000000002E-2</v>
      </c>
      <c r="S1015" s="193">
        <v>3.4000000000000002E-2</v>
      </c>
      <c r="T1015" s="193">
        <v>3.4000000000000002E-2</v>
      </c>
    </row>
    <row r="1016" spans="1:20" x14ac:dyDescent="0.25">
      <c r="C1016" s="193" t="s">
        <v>1668</v>
      </c>
      <c r="D1016" s="193">
        <v>3.0000000000000001E-3</v>
      </c>
      <c r="E1016" s="193">
        <v>3.0000000000000001E-3</v>
      </c>
      <c r="F1016" s="193">
        <v>4.0000000000000001E-3</v>
      </c>
      <c r="G1016" s="193">
        <v>6.0000000000000001E-3</v>
      </c>
      <c r="H1016" s="193">
        <v>8.9999999999999993E-3</v>
      </c>
      <c r="I1016" s="193">
        <v>1.2E-2</v>
      </c>
      <c r="J1016" s="193">
        <v>1.6E-2</v>
      </c>
      <c r="K1016" s="193">
        <v>1.9E-2</v>
      </c>
      <c r="L1016" s="193">
        <v>2.3E-2</v>
      </c>
      <c r="M1016" s="193">
        <v>2.5999999999999999E-2</v>
      </c>
      <c r="N1016" s="193">
        <v>2.9000000000000001E-2</v>
      </c>
      <c r="O1016" s="193">
        <v>3.1E-2</v>
      </c>
      <c r="P1016" s="193">
        <v>3.3000000000000002E-2</v>
      </c>
      <c r="Q1016" s="193">
        <v>3.5000000000000003E-2</v>
      </c>
      <c r="R1016" s="193">
        <v>3.5999999999999997E-2</v>
      </c>
      <c r="S1016" s="193">
        <v>3.6999999999999998E-2</v>
      </c>
      <c r="T1016" s="193">
        <v>3.6999999999999998E-2</v>
      </c>
    </row>
    <row r="1017" spans="1:20" x14ac:dyDescent="0.25">
      <c r="C1017" s="193" t="s">
        <v>1669</v>
      </c>
      <c r="D1017" s="193">
        <v>4.0000000000000001E-3</v>
      </c>
      <c r="E1017" s="193">
        <v>4.0000000000000001E-3</v>
      </c>
      <c r="F1017" s="193">
        <v>5.0000000000000001E-3</v>
      </c>
      <c r="G1017" s="193">
        <v>7.0000000000000001E-3</v>
      </c>
      <c r="H1017" s="193">
        <v>0.01</v>
      </c>
      <c r="I1017" s="193">
        <v>1.2999999999999999E-2</v>
      </c>
      <c r="J1017" s="193">
        <v>1.6E-2</v>
      </c>
      <c r="K1017" s="193">
        <v>1.9E-2</v>
      </c>
      <c r="L1017" s="193">
        <v>2.1999999999999999E-2</v>
      </c>
      <c r="M1017" s="193">
        <v>2.4E-2</v>
      </c>
      <c r="N1017" s="193">
        <v>2.5999999999999999E-2</v>
      </c>
      <c r="O1017" s="193">
        <v>2.8000000000000001E-2</v>
      </c>
      <c r="P1017" s="193">
        <v>0.03</v>
      </c>
      <c r="Q1017" s="193">
        <v>3.1E-2</v>
      </c>
      <c r="R1017" s="193">
        <v>3.2000000000000001E-2</v>
      </c>
      <c r="S1017" s="193">
        <v>3.2000000000000001E-2</v>
      </c>
      <c r="T1017" s="193">
        <v>3.3000000000000002E-2</v>
      </c>
    </row>
    <row r="1018" spans="1:20" x14ac:dyDescent="0.25">
      <c r="A1018" s="193" t="s">
        <v>1997</v>
      </c>
      <c r="B1018" s="193" t="s">
        <v>1998</v>
      </c>
      <c r="C1018" s="193" t="s">
        <v>1664</v>
      </c>
      <c r="D1018" s="193">
        <v>3.1578999999999998E-4</v>
      </c>
      <c r="E1018" s="193">
        <v>5.8783000000000001E-4</v>
      </c>
      <c r="F1018" s="193">
        <v>1.1705000000000001E-3</v>
      </c>
      <c r="G1018" s="193">
        <v>1.6440000000000001E-3</v>
      </c>
      <c r="H1018" s="193">
        <v>2.1078999999999998E-3</v>
      </c>
      <c r="I1018" s="193">
        <v>2.7011000000000001E-3</v>
      </c>
      <c r="J1018" s="193">
        <v>3.3777E-3</v>
      </c>
      <c r="K1018" s="193">
        <v>4.2750000000000002E-3</v>
      </c>
      <c r="L1018" s="193">
        <v>5.2671999999999997E-3</v>
      </c>
      <c r="M1018" s="193">
        <v>6.2100999999999996E-3</v>
      </c>
      <c r="N1018" s="193">
        <v>6.9452000000000003E-3</v>
      </c>
      <c r="O1018" s="193">
        <v>7.4802000000000002E-3</v>
      </c>
      <c r="P1018" s="193">
        <v>7.8364000000000003E-3</v>
      </c>
      <c r="Q1018" s="193">
        <v>8.1277999999999993E-3</v>
      </c>
      <c r="R1018" s="193">
        <v>8.3309999999999999E-3</v>
      </c>
      <c r="S1018" s="193">
        <v>8.3767000000000008E-3</v>
      </c>
      <c r="T1018" s="193">
        <v>8.3310999999999993E-3</v>
      </c>
    </row>
    <row r="1019" spans="1:20" x14ac:dyDescent="0.25">
      <c r="C1019" s="193" t="s">
        <v>1665</v>
      </c>
      <c r="D1019" s="193">
        <v>2.1363E-4</v>
      </c>
      <c r="E1019" s="193">
        <v>4.0594999999999997E-4</v>
      </c>
      <c r="F1019" s="193">
        <v>9.2234000000000001E-4</v>
      </c>
      <c r="G1019" s="193">
        <v>1.3223E-3</v>
      </c>
      <c r="H1019" s="193">
        <v>1.7608000000000001E-3</v>
      </c>
      <c r="I1019" s="193">
        <v>2.3858E-3</v>
      </c>
      <c r="J1019" s="193">
        <v>3.0530000000000002E-3</v>
      </c>
      <c r="K1019" s="193">
        <v>3.9148000000000004E-3</v>
      </c>
      <c r="L1019" s="193">
        <v>4.8335000000000001E-3</v>
      </c>
      <c r="M1019" s="193">
        <v>5.6831E-3</v>
      </c>
      <c r="N1019" s="193">
        <v>6.3309000000000004E-3</v>
      </c>
      <c r="O1019" s="193">
        <v>6.7932000000000001E-3</v>
      </c>
      <c r="P1019" s="193">
        <v>7.1006000000000003E-3</v>
      </c>
      <c r="Q1019" s="193">
        <v>7.3325999999999999E-3</v>
      </c>
      <c r="R1019" s="193">
        <v>7.4789000000000001E-3</v>
      </c>
      <c r="S1019" s="193">
        <v>7.4942999999999997E-3</v>
      </c>
      <c r="T1019" s="193">
        <v>7.4174999999999996E-3</v>
      </c>
    </row>
    <row r="1020" spans="1:20" x14ac:dyDescent="0.25">
      <c r="C1020" s="193" t="s">
        <v>1666</v>
      </c>
      <c r="D1020" s="193">
        <v>5.8713000000000005E-4</v>
      </c>
      <c r="E1020" s="193">
        <v>8.0763999999999999E-4</v>
      </c>
      <c r="F1020" s="193">
        <v>1.1102E-3</v>
      </c>
      <c r="G1020" s="193">
        <v>1.4277999999999999E-3</v>
      </c>
      <c r="H1020" s="193">
        <v>1.7191999999999999E-3</v>
      </c>
      <c r="I1020" s="193">
        <v>2.0282999999999998E-3</v>
      </c>
      <c r="J1020" s="193">
        <v>2.3046999999999998E-3</v>
      </c>
      <c r="K1020" s="193">
        <v>2.6459999999999999E-3</v>
      </c>
      <c r="L1020" s="193">
        <v>2.9824000000000001E-3</v>
      </c>
      <c r="M1020" s="193">
        <v>3.3054999999999998E-3</v>
      </c>
      <c r="N1020" s="193">
        <v>3.6121E-3</v>
      </c>
      <c r="O1020" s="193">
        <v>3.8731999999999998E-3</v>
      </c>
      <c r="P1020" s="193">
        <v>4.0731999999999999E-3</v>
      </c>
      <c r="Q1020" s="193">
        <v>4.2348999999999998E-3</v>
      </c>
      <c r="R1020" s="193">
        <v>4.3477000000000003E-3</v>
      </c>
      <c r="S1020" s="193">
        <v>4.4203000000000003E-3</v>
      </c>
      <c r="T1020" s="193">
        <v>4.4662E-3</v>
      </c>
    </row>
    <row r="1021" spans="1:20" x14ac:dyDescent="0.25">
      <c r="C1021" s="193" t="s">
        <v>1667</v>
      </c>
      <c r="D1021" s="193">
        <v>1E-3</v>
      </c>
      <c r="E1021" s="193">
        <v>1E-3</v>
      </c>
      <c r="F1021" s="193">
        <v>3.0000000000000001E-3</v>
      </c>
      <c r="G1021" s="193">
        <v>4.0000000000000001E-3</v>
      </c>
      <c r="H1021" s="193">
        <v>5.0000000000000001E-3</v>
      </c>
      <c r="I1021" s="193">
        <v>7.0000000000000001E-3</v>
      </c>
      <c r="J1021" s="193">
        <v>8.9999999999999993E-3</v>
      </c>
      <c r="K1021" s="193">
        <v>1.0999999999999999E-2</v>
      </c>
      <c r="L1021" s="193">
        <v>1.4E-2</v>
      </c>
      <c r="M1021" s="193">
        <v>1.7000000000000001E-2</v>
      </c>
      <c r="N1021" s="193">
        <v>2.1000000000000001E-2</v>
      </c>
      <c r="O1021" s="193">
        <v>2.3E-2</v>
      </c>
      <c r="P1021" s="193">
        <v>2.5999999999999999E-2</v>
      </c>
      <c r="Q1021" s="193">
        <v>2.8000000000000001E-2</v>
      </c>
      <c r="R1021" s="193">
        <v>2.9000000000000001E-2</v>
      </c>
      <c r="S1021" s="193">
        <v>3.1E-2</v>
      </c>
      <c r="T1021" s="193">
        <v>3.2000000000000001E-2</v>
      </c>
    </row>
    <row r="1022" spans="1:20" x14ac:dyDescent="0.25">
      <c r="C1022" s="193" t="s">
        <v>1668</v>
      </c>
      <c r="D1022" s="193">
        <v>4.0000000000000001E-3</v>
      </c>
      <c r="E1022" s="193">
        <v>4.0000000000000001E-3</v>
      </c>
      <c r="F1022" s="193">
        <v>5.0000000000000001E-3</v>
      </c>
      <c r="G1022" s="193">
        <v>7.0000000000000001E-3</v>
      </c>
      <c r="H1022" s="193">
        <v>8.0000000000000002E-3</v>
      </c>
      <c r="I1022" s="193">
        <v>0.01</v>
      </c>
      <c r="J1022" s="193">
        <v>1.2E-2</v>
      </c>
      <c r="K1022" s="193">
        <v>1.4999999999999999E-2</v>
      </c>
      <c r="L1022" s="193">
        <v>1.7999999999999999E-2</v>
      </c>
      <c r="M1022" s="193">
        <v>2.1999999999999999E-2</v>
      </c>
      <c r="N1022" s="193">
        <v>2.5000000000000001E-2</v>
      </c>
      <c r="O1022" s="193">
        <v>2.7E-2</v>
      </c>
      <c r="P1022" s="193">
        <v>0.03</v>
      </c>
      <c r="Q1022" s="193">
        <v>3.2000000000000001E-2</v>
      </c>
      <c r="R1022" s="193">
        <v>3.3000000000000002E-2</v>
      </c>
      <c r="S1022" s="193">
        <v>3.4000000000000002E-2</v>
      </c>
      <c r="T1022" s="193">
        <v>3.5000000000000003E-2</v>
      </c>
    </row>
    <row r="1023" spans="1:20" x14ac:dyDescent="0.25">
      <c r="C1023" s="193" t="s">
        <v>1669</v>
      </c>
      <c r="D1023" s="193">
        <v>5.0000000000000001E-3</v>
      </c>
      <c r="E1023" s="193">
        <v>4.0000000000000001E-3</v>
      </c>
      <c r="F1023" s="193">
        <v>6.0000000000000001E-3</v>
      </c>
      <c r="G1023" s="193">
        <v>8.0000000000000002E-3</v>
      </c>
      <c r="H1023" s="193">
        <v>0.01</v>
      </c>
      <c r="I1023" s="193">
        <v>1.2E-2</v>
      </c>
      <c r="J1023" s="193">
        <v>1.4E-2</v>
      </c>
      <c r="K1023" s="193">
        <v>1.7000000000000001E-2</v>
      </c>
      <c r="L1023" s="193">
        <v>1.9E-2</v>
      </c>
      <c r="M1023" s="193">
        <v>2.1999999999999999E-2</v>
      </c>
      <c r="N1023" s="193">
        <v>2.4E-2</v>
      </c>
      <c r="O1023" s="193">
        <v>2.5999999999999999E-2</v>
      </c>
      <c r="P1023" s="193">
        <v>2.8000000000000001E-2</v>
      </c>
      <c r="Q1023" s="193">
        <v>2.9000000000000001E-2</v>
      </c>
      <c r="R1023" s="193">
        <v>3.1E-2</v>
      </c>
      <c r="S1023" s="193">
        <v>3.2000000000000001E-2</v>
      </c>
      <c r="T1023" s="193">
        <v>3.2000000000000001E-2</v>
      </c>
    </row>
    <row r="1024" spans="1:20" x14ac:dyDescent="0.25">
      <c r="A1024" s="193" t="s">
        <v>1999</v>
      </c>
      <c r="B1024" s="193" t="s">
        <v>2000</v>
      </c>
      <c r="C1024" s="193" t="s">
        <v>1664</v>
      </c>
      <c r="D1024" s="193">
        <v>1.3854E-3</v>
      </c>
      <c r="E1024" s="193">
        <v>1.3734000000000001E-3</v>
      </c>
      <c r="F1024" s="193">
        <v>1.6184000000000001E-3</v>
      </c>
      <c r="G1024" s="193">
        <v>2.0149999999999999E-3</v>
      </c>
      <c r="H1024" s="193">
        <v>2.3178000000000001E-3</v>
      </c>
      <c r="I1024" s="193">
        <v>2.9183999999999998E-3</v>
      </c>
      <c r="J1024" s="193">
        <v>4.0378000000000002E-3</v>
      </c>
      <c r="K1024" s="193">
        <v>5.1126000000000001E-3</v>
      </c>
      <c r="L1024" s="193">
        <v>6.2372E-3</v>
      </c>
      <c r="M1024" s="193">
        <v>7.3321000000000002E-3</v>
      </c>
      <c r="N1024" s="193">
        <v>8.2156999999999994E-3</v>
      </c>
      <c r="O1024" s="193">
        <v>8.9110000000000005E-3</v>
      </c>
      <c r="P1024" s="193">
        <v>9.4675999999999996E-3</v>
      </c>
      <c r="Q1024" s="193">
        <v>9.8452999999999995E-3</v>
      </c>
      <c r="R1024" s="193">
        <v>1.0048E-2</v>
      </c>
      <c r="S1024" s="193">
        <v>1.0120000000000001E-2</v>
      </c>
      <c r="T1024" s="193">
        <v>1.0064999999999999E-2</v>
      </c>
    </row>
    <row r="1025" spans="1:20" x14ac:dyDescent="0.25">
      <c r="C1025" s="193" t="s">
        <v>1665</v>
      </c>
      <c r="D1025" s="193">
        <v>1.3722000000000001E-3</v>
      </c>
      <c r="E1025" s="193">
        <v>1.2639999999999999E-3</v>
      </c>
      <c r="F1025" s="193">
        <v>1.4208999999999999E-3</v>
      </c>
      <c r="G1025" s="193">
        <v>1.8257E-3</v>
      </c>
      <c r="H1025" s="193">
        <v>2.1289E-3</v>
      </c>
      <c r="I1025" s="193">
        <v>2.7904000000000002E-3</v>
      </c>
      <c r="J1025" s="193">
        <v>3.9607000000000002E-3</v>
      </c>
      <c r="K1025" s="193">
        <v>5.0349000000000001E-3</v>
      </c>
      <c r="L1025" s="193">
        <v>6.1051999999999999E-3</v>
      </c>
      <c r="M1025" s="193">
        <v>7.1320999999999997E-3</v>
      </c>
      <c r="N1025" s="193">
        <v>7.9653999999999992E-3</v>
      </c>
      <c r="O1025" s="193">
        <v>8.6160000000000004E-3</v>
      </c>
      <c r="P1025" s="193">
        <v>9.1087000000000008E-3</v>
      </c>
      <c r="Q1025" s="193">
        <v>9.4333000000000004E-3</v>
      </c>
      <c r="R1025" s="193">
        <v>9.5972999999999996E-3</v>
      </c>
      <c r="S1025" s="193">
        <v>9.6194000000000002E-3</v>
      </c>
      <c r="T1025" s="193">
        <v>9.5308000000000007E-3</v>
      </c>
    </row>
    <row r="1026" spans="1:20" x14ac:dyDescent="0.25">
      <c r="C1026" s="193" t="s">
        <v>1666</v>
      </c>
      <c r="D1026" s="193">
        <v>9.9767999999999992E-4</v>
      </c>
      <c r="E1026" s="193">
        <v>1.1567000000000001E-3</v>
      </c>
      <c r="F1026" s="193">
        <v>1.5816999999999999E-3</v>
      </c>
      <c r="G1026" s="193">
        <v>2.1112000000000001E-3</v>
      </c>
      <c r="H1026" s="193">
        <v>2.5325E-3</v>
      </c>
      <c r="I1026" s="193">
        <v>2.9510999999999999E-3</v>
      </c>
      <c r="J1026" s="193">
        <v>3.3880999999999998E-3</v>
      </c>
      <c r="K1026" s="193">
        <v>3.8433E-3</v>
      </c>
      <c r="L1026" s="193">
        <v>4.2937000000000001E-3</v>
      </c>
      <c r="M1026" s="193">
        <v>4.7137000000000004E-3</v>
      </c>
      <c r="N1026" s="193">
        <v>5.1190000000000003E-3</v>
      </c>
      <c r="O1026" s="193">
        <v>5.4749000000000004E-3</v>
      </c>
      <c r="P1026" s="193">
        <v>5.7624E-3</v>
      </c>
      <c r="Q1026" s="193">
        <v>5.9914E-3</v>
      </c>
      <c r="R1026" s="193">
        <v>6.1444999999999998E-3</v>
      </c>
      <c r="S1026" s="193">
        <v>6.2472999999999999E-3</v>
      </c>
      <c r="T1026" s="193">
        <v>6.3052999999999998E-3</v>
      </c>
    </row>
    <row r="1027" spans="1:20" x14ac:dyDescent="0.25">
      <c r="C1027" s="193" t="s">
        <v>1667</v>
      </c>
      <c r="D1027" s="193">
        <v>7.0000000000000001E-3</v>
      </c>
      <c r="E1027" s="193">
        <v>5.0000000000000001E-3</v>
      </c>
      <c r="F1027" s="193">
        <v>5.0000000000000001E-3</v>
      </c>
      <c r="G1027" s="193">
        <v>5.0000000000000001E-3</v>
      </c>
      <c r="H1027" s="193">
        <v>5.0000000000000001E-3</v>
      </c>
      <c r="I1027" s="193">
        <v>5.0000000000000001E-3</v>
      </c>
      <c r="J1027" s="193">
        <v>6.0000000000000001E-3</v>
      </c>
      <c r="K1027" s="193">
        <v>7.0000000000000001E-3</v>
      </c>
      <c r="L1027" s="193">
        <v>8.9999999999999993E-3</v>
      </c>
      <c r="M1027" s="193">
        <v>1.0999999999999999E-2</v>
      </c>
      <c r="N1027" s="193">
        <v>1.2999999999999999E-2</v>
      </c>
      <c r="O1027" s="193">
        <v>1.4E-2</v>
      </c>
      <c r="P1027" s="193">
        <v>1.4999999999999999E-2</v>
      </c>
      <c r="Q1027" s="193">
        <v>1.6E-2</v>
      </c>
      <c r="R1027" s="193">
        <v>1.7000000000000001E-2</v>
      </c>
      <c r="S1027" s="193">
        <v>1.7999999999999999E-2</v>
      </c>
      <c r="T1027" s="193">
        <v>1.7999999999999999E-2</v>
      </c>
    </row>
    <row r="1028" spans="1:20" x14ac:dyDescent="0.25">
      <c r="C1028" s="193" t="s">
        <v>1668</v>
      </c>
      <c r="D1028" s="193">
        <v>0.01</v>
      </c>
      <c r="E1028" s="193">
        <v>7.0000000000000001E-3</v>
      </c>
      <c r="F1028" s="193">
        <v>7.0000000000000001E-3</v>
      </c>
      <c r="G1028" s="193">
        <v>8.0000000000000002E-3</v>
      </c>
      <c r="H1028" s="193">
        <v>8.0000000000000002E-3</v>
      </c>
      <c r="I1028" s="193">
        <v>8.9999999999999993E-3</v>
      </c>
      <c r="J1028" s="193">
        <v>0.01</v>
      </c>
      <c r="K1028" s="193">
        <v>1.2E-2</v>
      </c>
      <c r="L1028" s="193">
        <v>1.4E-2</v>
      </c>
      <c r="M1028" s="193">
        <v>1.7000000000000001E-2</v>
      </c>
      <c r="N1028" s="193">
        <v>1.9E-2</v>
      </c>
      <c r="O1028" s="193">
        <v>0.02</v>
      </c>
      <c r="P1028" s="193">
        <v>2.1999999999999999E-2</v>
      </c>
      <c r="Q1028" s="193">
        <v>2.3E-2</v>
      </c>
      <c r="R1028" s="193">
        <v>2.4E-2</v>
      </c>
      <c r="S1028" s="193">
        <v>2.5000000000000001E-2</v>
      </c>
      <c r="T1028" s="193">
        <v>2.5999999999999999E-2</v>
      </c>
    </row>
    <row r="1029" spans="1:20" x14ac:dyDescent="0.25">
      <c r="C1029" s="193" t="s">
        <v>1669</v>
      </c>
      <c r="D1029" s="193">
        <v>0.01</v>
      </c>
      <c r="E1029" s="193">
        <v>7.0000000000000001E-3</v>
      </c>
      <c r="F1029" s="193">
        <v>8.0000000000000002E-3</v>
      </c>
      <c r="G1029" s="193">
        <v>8.9999999999999993E-3</v>
      </c>
      <c r="H1029" s="193">
        <v>0.01</v>
      </c>
      <c r="I1029" s="193">
        <v>1.0999999999999999E-2</v>
      </c>
      <c r="J1029" s="193">
        <v>1.2E-2</v>
      </c>
      <c r="K1029" s="193">
        <v>1.4E-2</v>
      </c>
      <c r="L1029" s="193">
        <v>1.6E-2</v>
      </c>
      <c r="M1029" s="193">
        <v>1.7999999999999999E-2</v>
      </c>
      <c r="N1029" s="193">
        <v>1.9E-2</v>
      </c>
      <c r="O1029" s="193">
        <v>2.1000000000000001E-2</v>
      </c>
      <c r="P1029" s="193">
        <v>2.1999999999999999E-2</v>
      </c>
      <c r="Q1029" s="193">
        <v>2.3E-2</v>
      </c>
      <c r="R1029" s="193">
        <v>2.4E-2</v>
      </c>
      <c r="S1029" s="193">
        <v>2.5000000000000001E-2</v>
      </c>
      <c r="T1029" s="193">
        <v>2.5000000000000001E-2</v>
      </c>
    </row>
    <row r="1030" spans="1:20" x14ac:dyDescent="0.25">
      <c r="A1030" s="193" t="s">
        <v>2001</v>
      </c>
      <c r="B1030" s="193" t="s">
        <v>2002</v>
      </c>
      <c r="C1030" s="193" t="s">
        <v>1664</v>
      </c>
      <c r="D1030" s="193">
        <v>2.0812000000000001E-4</v>
      </c>
      <c r="E1030" s="193">
        <v>3.5459000000000001E-4</v>
      </c>
      <c r="F1030" s="193">
        <v>9.5350000000000003E-4</v>
      </c>
      <c r="G1030" s="193">
        <v>1.6289E-3</v>
      </c>
      <c r="H1030" s="193">
        <v>2.3408000000000001E-3</v>
      </c>
      <c r="I1030" s="193">
        <v>3.3693E-3</v>
      </c>
      <c r="J1030" s="193">
        <v>4.3111E-3</v>
      </c>
      <c r="K1030" s="193">
        <v>5.2696000000000002E-3</v>
      </c>
      <c r="L1030" s="193">
        <v>6.2341000000000002E-3</v>
      </c>
      <c r="M1030" s="193">
        <v>7.0705999999999998E-3</v>
      </c>
      <c r="N1030" s="193">
        <v>7.7051999999999997E-3</v>
      </c>
      <c r="O1030" s="193">
        <v>8.1501000000000004E-3</v>
      </c>
      <c r="P1030" s="193">
        <v>8.3604999999999999E-3</v>
      </c>
      <c r="Q1030" s="193">
        <v>8.4700999999999995E-3</v>
      </c>
      <c r="R1030" s="193">
        <v>8.5068000000000001E-3</v>
      </c>
      <c r="S1030" s="193">
        <v>8.4107999999999995E-3</v>
      </c>
      <c r="T1030" s="193">
        <v>8.2442999999999995E-3</v>
      </c>
    </row>
    <row r="1031" spans="1:20" x14ac:dyDescent="0.25">
      <c r="C1031" s="193" t="s">
        <v>1665</v>
      </c>
      <c r="D1031" s="193">
        <v>3.5550999999999999E-5</v>
      </c>
      <c r="E1031" s="193">
        <v>9.3438999999999998E-5</v>
      </c>
      <c r="F1031" s="193">
        <v>6.1523999999999997E-4</v>
      </c>
      <c r="G1031" s="193">
        <v>1.2274E-3</v>
      </c>
      <c r="H1031" s="193">
        <v>1.9077E-3</v>
      </c>
      <c r="I1031" s="193">
        <v>2.9120000000000001E-3</v>
      </c>
      <c r="J1031" s="193">
        <v>3.7743E-3</v>
      </c>
      <c r="K1031" s="193">
        <v>4.6163999999999997E-3</v>
      </c>
      <c r="L1031" s="193">
        <v>5.4606999999999998E-3</v>
      </c>
      <c r="M1031" s="193">
        <v>6.1839E-3</v>
      </c>
      <c r="N1031" s="193">
        <v>6.7022999999999996E-3</v>
      </c>
      <c r="O1031" s="193">
        <v>7.0432999999999997E-3</v>
      </c>
      <c r="P1031" s="193">
        <v>7.1856999999999997E-3</v>
      </c>
      <c r="Q1031" s="193">
        <v>7.2259000000000004E-3</v>
      </c>
      <c r="R1031" s="193">
        <v>7.2074000000000001E-3</v>
      </c>
      <c r="S1031" s="193">
        <v>7.0937999999999999E-3</v>
      </c>
      <c r="T1031" s="193">
        <v>6.9154000000000004E-3</v>
      </c>
    </row>
    <row r="1032" spans="1:20" x14ac:dyDescent="0.25">
      <c r="C1032" s="193" t="s">
        <v>1666</v>
      </c>
      <c r="D1032" s="193">
        <v>4.4389000000000001E-4</v>
      </c>
      <c r="E1032" s="193">
        <v>6.6012999999999998E-4</v>
      </c>
      <c r="F1032" s="193">
        <v>9.8668999999999992E-4</v>
      </c>
      <c r="G1032" s="193">
        <v>1.3887999999999999E-3</v>
      </c>
      <c r="H1032" s="193">
        <v>1.7811000000000001E-3</v>
      </c>
      <c r="I1032" s="193">
        <v>2.1863E-3</v>
      </c>
      <c r="J1032" s="193">
        <v>2.5585E-3</v>
      </c>
      <c r="K1032" s="193">
        <v>2.9321E-3</v>
      </c>
      <c r="L1032" s="193">
        <v>3.2789E-3</v>
      </c>
      <c r="M1032" s="193">
        <v>3.5934999999999999E-3</v>
      </c>
      <c r="N1032" s="193">
        <v>3.8614999999999999E-3</v>
      </c>
      <c r="O1032" s="193">
        <v>4.0731999999999999E-3</v>
      </c>
      <c r="P1032" s="193">
        <v>4.2154999999999996E-3</v>
      </c>
      <c r="Q1032" s="193">
        <v>4.3099999999999996E-3</v>
      </c>
      <c r="R1032" s="193">
        <v>4.3619000000000002E-3</v>
      </c>
      <c r="S1032" s="193">
        <v>4.3771000000000001E-3</v>
      </c>
      <c r="T1032" s="193">
        <v>4.3667999999999997E-3</v>
      </c>
    </row>
    <row r="1033" spans="1:20" x14ac:dyDescent="0.25">
      <c r="C1033" s="193" t="s">
        <v>1667</v>
      </c>
      <c r="D1033" s="193">
        <v>1E-3</v>
      </c>
      <c r="E1033" s="193">
        <v>1E-3</v>
      </c>
      <c r="F1033" s="193">
        <v>2E-3</v>
      </c>
      <c r="G1033" s="193">
        <v>5.0000000000000001E-3</v>
      </c>
      <c r="H1033" s="193">
        <v>7.0000000000000001E-3</v>
      </c>
      <c r="I1033" s="193">
        <v>1.0999999999999999E-2</v>
      </c>
      <c r="J1033" s="193">
        <v>1.4999999999999999E-2</v>
      </c>
      <c r="K1033" s="193">
        <v>1.9E-2</v>
      </c>
      <c r="L1033" s="193">
        <v>2.3E-2</v>
      </c>
      <c r="M1033" s="193">
        <v>2.7E-2</v>
      </c>
      <c r="N1033" s="193">
        <v>0.03</v>
      </c>
      <c r="O1033" s="193">
        <v>3.3000000000000002E-2</v>
      </c>
      <c r="P1033" s="193">
        <v>3.5000000000000003E-2</v>
      </c>
      <c r="Q1033" s="193">
        <v>3.6999999999999998E-2</v>
      </c>
      <c r="R1033" s="193">
        <v>3.7999999999999999E-2</v>
      </c>
      <c r="S1033" s="193">
        <v>3.9E-2</v>
      </c>
      <c r="T1033" s="193">
        <v>0.04</v>
      </c>
    </row>
    <row r="1034" spans="1:20" x14ac:dyDescent="0.25">
      <c r="C1034" s="193" t="s">
        <v>1668</v>
      </c>
      <c r="D1034" s="193">
        <v>3.0000000000000001E-3</v>
      </c>
      <c r="E1034" s="193">
        <v>3.0000000000000001E-3</v>
      </c>
      <c r="F1034" s="193">
        <v>4.0000000000000001E-3</v>
      </c>
      <c r="G1034" s="193">
        <v>6.0000000000000001E-3</v>
      </c>
      <c r="H1034" s="193">
        <v>8.9999999999999993E-3</v>
      </c>
      <c r="I1034" s="193">
        <v>1.2999999999999999E-2</v>
      </c>
      <c r="J1034" s="193">
        <v>1.7000000000000001E-2</v>
      </c>
      <c r="K1034" s="193">
        <v>0.02</v>
      </c>
      <c r="L1034" s="193">
        <v>2.4E-2</v>
      </c>
      <c r="M1034" s="193">
        <v>2.8000000000000001E-2</v>
      </c>
      <c r="N1034" s="193">
        <v>3.1E-2</v>
      </c>
      <c r="O1034" s="193">
        <v>3.3000000000000002E-2</v>
      </c>
      <c r="P1034" s="193">
        <v>3.5000000000000003E-2</v>
      </c>
      <c r="Q1034" s="193">
        <v>3.6999999999999998E-2</v>
      </c>
      <c r="R1034" s="193">
        <v>3.7999999999999999E-2</v>
      </c>
      <c r="S1034" s="193">
        <v>3.9E-2</v>
      </c>
      <c r="T1034" s="193">
        <v>0.04</v>
      </c>
    </row>
    <row r="1035" spans="1:20" x14ac:dyDescent="0.25">
      <c r="C1035" s="193" t="s">
        <v>1669</v>
      </c>
      <c r="D1035" s="193">
        <v>4.0000000000000001E-3</v>
      </c>
      <c r="E1035" s="193">
        <v>4.0000000000000001E-3</v>
      </c>
      <c r="F1035" s="193">
        <v>5.0000000000000001E-3</v>
      </c>
      <c r="G1035" s="193">
        <v>8.0000000000000002E-3</v>
      </c>
      <c r="H1035" s="193">
        <v>1.0999999999999999E-2</v>
      </c>
      <c r="I1035" s="193">
        <v>1.4999999999999999E-2</v>
      </c>
      <c r="J1035" s="193">
        <v>1.7999999999999999E-2</v>
      </c>
      <c r="K1035" s="193">
        <v>2.1000000000000001E-2</v>
      </c>
      <c r="L1035" s="193">
        <v>2.4E-2</v>
      </c>
      <c r="M1035" s="193">
        <v>2.7E-2</v>
      </c>
      <c r="N1035" s="193">
        <v>2.9000000000000001E-2</v>
      </c>
      <c r="O1035" s="193">
        <v>3.1E-2</v>
      </c>
      <c r="P1035" s="193">
        <v>3.2000000000000001E-2</v>
      </c>
      <c r="Q1035" s="193">
        <v>3.3000000000000002E-2</v>
      </c>
      <c r="R1035" s="193">
        <v>3.4000000000000002E-2</v>
      </c>
      <c r="S1035" s="193">
        <v>3.5000000000000003E-2</v>
      </c>
      <c r="T1035" s="193">
        <v>3.5000000000000003E-2</v>
      </c>
    </row>
    <row r="1036" spans="1:20" x14ac:dyDescent="0.25">
      <c r="A1036" s="193" t="s">
        <v>2003</v>
      </c>
      <c r="B1036" s="193" t="s">
        <v>2004</v>
      </c>
      <c r="C1036" s="193" t="s">
        <v>1664</v>
      </c>
      <c r="D1036" s="193">
        <v>-0.42643999999999999</v>
      </c>
      <c r="E1036" s="193">
        <v>0.96953</v>
      </c>
      <c r="F1036" s="193">
        <v>1.0529999999999999</v>
      </c>
      <c r="G1036" s="193">
        <v>1.5810999999999999</v>
      </c>
      <c r="H1036" s="193">
        <v>2.2119</v>
      </c>
      <c r="I1036" s="193">
        <v>1.6156999999999999</v>
      </c>
      <c r="J1036" s="193">
        <v>0.7147</v>
      </c>
      <c r="K1036" s="193">
        <v>0.39993000000000001</v>
      </c>
      <c r="L1036" s="193">
        <v>0.16239000000000001</v>
      </c>
      <c r="M1036" s="193">
        <v>2.7320000000000001E-2</v>
      </c>
      <c r="N1036" s="193">
        <v>-6.2476999999999998E-2</v>
      </c>
      <c r="O1036" s="193">
        <v>-0.34534999999999999</v>
      </c>
      <c r="P1036" s="193">
        <v>-0.57884999999999998</v>
      </c>
      <c r="Q1036" s="193">
        <v>-0.57601999999999998</v>
      </c>
      <c r="R1036" s="193">
        <v>-0.52595999999999998</v>
      </c>
      <c r="S1036" s="193">
        <v>-0.46718999999999999</v>
      </c>
      <c r="T1036" s="193">
        <v>-0.35013</v>
      </c>
    </row>
    <row r="1037" spans="1:20" x14ac:dyDescent="0.25">
      <c r="C1037" s="193" t="s">
        <v>1665</v>
      </c>
      <c r="D1037" s="193">
        <v>-0.56294</v>
      </c>
      <c r="E1037" s="193">
        <v>0.95992999999999995</v>
      </c>
      <c r="F1037" s="193">
        <v>1.0327</v>
      </c>
      <c r="G1037" s="193">
        <v>1.5868</v>
      </c>
      <c r="H1037" s="193">
        <v>2.1335999999999999</v>
      </c>
      <c r="I1037" s="193">
        <v>1.4135</v>
      </c>
      <c r="J1037" s="193">
        <v>0.4985</v>
      </c>
      <c r="K1037" s="193">
        <v>0.25775999999999999</v>
      </c>
      <c r="L1037" s="193">
        <v>8.9652999999999997E-2</v>
      </c>
      <c r="M1037" s="193">
        <v>2.0417000000000001E-2</v>
      </c>
      <c r="N1037" s="193">
        <v>-0.10629</v>
      </c>
      <c r="O1037" s="193">
        <v>-0.37763999999999998</v>
      </c>
      <c r="P1037" s="193">
        <v>-0.58699999999999997</v>
      </c>
      <c r="Q1037" s="193">
        <v>-0.57086000000000003</v>
      </c>
      <c r="R1037" s="193">
        <v>-0.46371000000000001</v>
      </c>
      <c r="S1037" s="193">
        <v>-0.37844</v>
      </c>
      <c r="T1037" s="193">
        <v>-0.28512999999999999</v>
      </c>
    </row>
    <row r="1038" spans="1:20" x14ac:dyDescent="0.25">
      <c r="C1038" s="193" t="s">
        <v>1666</v>
      </c>
      <c r="D1038" s="193">
        <v>0.76221000000000005</v>
      </c>
      <c r="E1038" s="193">
        <v>0.82569999999999999</v>
      </c>
      <c r="F1038" s="193">
        <v>0.76846999999999999</v>
      </c>
      <c r="G1038" s="193">
        <v>0.86136000000000001</v>
      </c>
      <c r="H1038" s="193">
        <v>0.91098000000000001</v>
      </c>
      <c r="I1038" s="193">
        <v>0.83496999999999999</v>
      </c>
      <c r="J1038" s="193">
        <v>0.73629999999999995</v>
      </c>
      <c r="K1038" s="193">
        <v>0.64202000000000004</v>
      </c>
      <c r="L1038" s="193">
        <v>0.55708999999999997</v>
      </c>
      <c r="M1038" s="193">
        <v>0.51737999999999995</v>
      </c>
      <c r="N1038" s="193">
        <v>0.47288999999999998</v>
      </c>
      <c r="O1038" s="193">
        <v>0.43232999999999999</v>
      </c>
      <c r="P1038" s="193">
        <v>0.42859000000000003</v>
      </c>
      <c r="Q1038" s="193">
        <v>0.40355000000000002</v>
      </c>
      <c r="R1038" s="193">
        <v>0.35048000000000001</v>
      </c>
      <c r="S1038" s="193">
        <v>0.33326</v>
      </c>
      <c r="T1038" s="193">
        <v>0.31901000000000002</v>
      </c>
    </row>
    <row r="1039" spans="1:20" x14ac:dyDescent="0.25">
      <c r="C1039" s="193" t="s">
        <v>1667</v>
      </c>
      <c r="D1039" s="193">
        <v>1E-3</v>
      </c>
      <c r="E1039" s="193">
        <v>6.0000000000000001E-3</v>
      </c>
      <c r="F1039" s="193">
        <v>0.01</v>
      </c>
      <c r="G1039" s="193">
        <v>1.9E-2</v>
      </c>
      <c r="H1039" s="193">
        <v>3.4000000000000002E-2</v>
      </c>
      <c r="I1039" s="193">
        <v>3.9E-2</v>
      </c>
      <c r="J1039" s="193">
        <v>3.9E-2</v>
      </c>
      <c r="K1039" s="193">
        <v>3.9E-2</v>
      </c>
      <c r="L1039" s="193">
        <v>3.9E-2</v>
      </c>
      <c r="M1039" s="193">
        <v>3.7999999999999999E-2</v>
      </c>
      <c r="N1039" s="193">
        <v>3.7999999999999999E-2</v>
      </c>
      <c r="O1039" s="193">
        <v>3.7999999999999999E-2</v>
      </c>
      <c r="P1039" s="193">
        <v>3.9E-2</v>
      </c>
      <c r="Q1039" s="193">
        <v>0.04</v>
      </c>
      <c r="R1039" s="193">
        <v>0.04</v>
      </c>
      <c r="S1039" s="193">
        <v>0.04</v>
      </c>
      <c r="T1039" s="193">
        <v>0.04</v>
      </c>
    </row>
    <row r="1040" spans="1:20" x14ac:dyDescent="0.25">
      <c r="C1040" s="193" t="s">
        <v>1668</v>
      </c>
      <c r="D1040" s="193">
        <v>6.0000000000000001E-3</v>
      </c>
      <c r="E1040" s="193">
        <v>1.2999999999999999E-2</v>
      </c>
      <c r="F1040" s="193">
        <v>1.7999999999999999E-2</v>
      </c>
      <c r="G1040" s="193">
        <v>2.8000000000000001E-2</v>
      </c>
      <c r="H1040" s="193">
        <v>4.2000000000000003E-2</v>
      </c>
      <c r="I1040" s="193">
        <v>4.7E-2</v>
      </c>
      <c r="J1040" s="193">
        <v>4.7E-2</v>
      </c>
      <c r="K1040" s="193">
        <v>4.7E-2</v>
      </c>
      <c r="L1040" s="193">
        <v>4.7E-2</v>
      </c>
      <c r="M1040" s="193">
        <v>4.7E-2</v>
      </c>
      <c r="N1040" s="193">
        <v>4.7E-2</v>
      </c>
      <c r="O1040" s="193">
        <v>4.7E-2</v>
      </c>
      <c r="P1040" s="193">
        <v>4.8000000000000001E-2</v>
      </c>
      <c r="Q1040" s="193">
        <v>4.9000000000000002E-2</v>
      </c>
      <c r="R1040" s="193">
        <v>4.9000000000000002E-2</v>
      </c>
      <c r="S1040" s="193">
        <v>4.9000000000000002E-2</v>
      </c>
      <c r="T1040" s="193">
        <v>4.9000000000000002E-2</v>
      </c>
    </row>
    <row r="1041" spans="1:20" x14ac:dyDescent="0.25">
      <c r="C1041" s="193" t="s">
        <v>1669</v>
      </c>
      <c r="D1041" s="193">
        <v>8.0000000000000002E-3</v>
      </c>
      <c r="E1041" s="193">
        <v>1.0999999999999999E-2</v>
      </c>
      <c r="F1041" s="193">
        <v>1.4E-2</v>
      </c>
      <c r="G1041" s="193">
        <v>1.9E-2</v>
      </c>
      <c r="H1041" s="193">
        <v>2.5000000000000001E-2</v>
      </c>
      <c r="I1041" s="193">
        <v>2.7E-2</v>
      </c>
      <c r="J1041" s="193">
        <v>2.5999999999999999E-2</v>
      </c>
      <c r="K1041" s="193">
        <v>2.5999999999999999E-2</v>
      </c>
      <c r="L1041" s="193">
        <v>2.5999999999999999E-2</v>
      </c>
      <c r="M1041" s="193">
        <v>2.5999999999999999E-2</v>
      </c>
      <c r="N1041" s="193">
        <v>2.5999999999999999E-2</v>
      </c>
      <c r="O1041" s="193">
        <v>2.5999999999999999E-2</v>
      </c>
      <c r="P1041" s="193">
        <v>2.5999999999999999E-2</v>
      </c>
      <c r="Q1041" s="193">
        <v>2.5999999999999999E-2</v>
      </c>
      <c r="R1041" s="193">
        <v>2.7E-2</v>
      </c>
      <c r="S1041" s="193">
        <v>2.7E-2</v>
      </c>
      <c r="T1041" s="193">
        <v>2.7E-2</v>
      </c>
    </row>
    <row r="1042" spans="1:20" x14ac:dyDescent="0.25">
      <c r="A1042" s="193" t="s">
        <v>2005</v>
      </c>
      <c r="B1042" s="193" t="s">
        <v>1632</v>
      </c>
      <c r="C1042" s="193" t="s">
        <v>1664</v>
      </c>
      <c r="D1042" s="193">
        <v>-8.7226999999999997E-5</v>
      </c>
      <c r="E1042" s="193">
        <v>-1.9289999999999999E-3</v>
      </c>
      <c r="F1042" s="193">
        <v>-3.5141000000000003E-4</v>
      </c>
      <c r="G1042" s="193">
        <v>4.2278000000000003E-3</v>
      </c>
      <c r="H1042" s="193">
        <v>7.9521000000000001E-3</v>
      </c>
      <c r="I1042" s="193">
        <v>1.2342000000000001E-2</v>
      </c>
      <c r="J1042" s="193">
        <v>1.3417E-2</v>
      </c>
      <c r="K1042" s="193">
        <v>1.2723E-2</v>
      </c>
      <c r="L1042" s="193">
        <v>1.1779E-2</v>
      </c>
      <c r="M1042" s="193">
        <v>9.8289999999999992E-3</v>
      </c>
      <c r="N1042" s="193">
        <v>9.5096E-3</v>
      </c>
      <c r="O1042" s="193">
        <v>9.214E-3</v>
      </c>
      <c r="P1042" s="193">
        <v>7.9745000000000007E-3</v>
      </c>
      <c r="Q1042" s="193">
        <v>6.5864000000000001E-3</v>
      </c>
      <c r="R1042" s="193">
        <v>5.3853E-3</v>
      </c>
      <c r="S1042" s="193">
        <v>4.6663E-3</v>
      </c>
      <c r="T1042" s="193">
        <v>4.3162000000000001E-3</v>
      </c>
    </row>
    <row r="1043" spans="1:20" x14ac:dyDescent="0.25">
      <c r="C1043" s="193" t="s">
        <v>1665</v>
      </c>
      <c r="D1043" s="193">
        <v>5.6011000000000003E-5</v>
      </c>
      <c r="E1043" s="193">
        <v>-1.2654999999999999E-3</v>
      </c>
      <c r="F1043" s="193">
        <v>9.5184000000000002E-4</v>
      </c>
      <c r="G1043" s="193">
        <v>5.5364000000000003E-3</v>
      </c>
      <c r="H1043" s="193">
        <v>9.1780000000000004E-3</v>
      </c>
      <c r="I1043" s="193">
        <v>1.2801E-2</v>
      </c>
      <c r="J1043" s="193">
        <v>1.3272000000000001E-2</v>
      </c>
      <c r="K1043" s="193">
        <v>1.2324999999999999E-2</v>
      </c>
      <c r="L1043" s="193">
        <v>1.1272000000000001E-2</v>
      </c>
      <c r="M1043" s="193">
        <v>9.5709999999999996E-3</v>
      </c>
      <c r="N1043" s="193">
        <v>9.3104999999999993E-3</v>
      </c>
      <c r="O1043" s="193">
        <v>8.8766000000000001E-3</v>
      </c>
      <c r="P1043" s="193">
        <v>7.5688999999999999E-3</v>
      </c>
      <c r="Q1043" s="193">
        <v>6.2015000000000004E-3</v>
      </c>
      <c r="R1043" s="193">
        <v>5.1966E-3</v>
      </c>
      <c r="S1043" s="193">
        <v>4.6515000000000003E-3</v>
      </c>
      <c r="T1043" s="193">
        <v>4.4168000000000002E-3</v>
      </c>
    </row>
    <row r="1044" spans="1:20" x14ac:dyDescent="0.25">
      <c r="C1044" s="193" t="s">
        <v>1666</v>
      </c>
      <c r="D1044" s="193">
        <v>3.9147000000000001E-3</v>
      </c>
      <c r="E1044" s="193">
        <v>6.4120999999999996E-3</v>
      </c>
      <c r="F1044" s="193">
        <v>8.3607999999999998E-3</v>
      </c>
      <c r="G1044" s="193">
        <v>9.9918999999999997E-3</v>
      </c>
      <c r="H1044" s="193">
        <v>1.1114000000000001E-2</v>
      </c>
      <c r="I1044" s="193">
        <v>1.1658E-2</v>
      </c>
      <c r="J1044" s="193">
        <v>1.1684E-2</v>
      </c>
      <c r="K1044" s="193">
        <v>1.2257000000000001E-2</v>
      </c>
      <c r="L1044" s="193">
        <v>1.2983E-2</v>
      </c>
      <c r="M1044" s="193">
        <v>1.3280999999999999E-2</v>
      </c>
      <c r="N1044" s="193">
        <v>1.338E-2</v>
      </c>
      <c r="O1044" s="193">
        <v>1.3337999999999999E-2</v>
      </c>
      <c r="P1044" s="193">
        <v>1.3313999999999999E-2</v>
      </c>
      <c r="Q1044" s="193">
        <v>1.3452E-2</v>
      </c>
      <c r="R1044" s="193">
        <v>1.3698999999999999E-2</v>
      </c>
      <c r="S1044" s="193">
        <v>1.3927999999999999E-2</v>
      </c>
      <c r="T1044" s="193">
        <v>1.4074E-2</v>
      </c>
    </row>
    <row r="1045" spans="1:20" x14ac:dyDescent="0.25">
      <c r="C1045" s="193" t="s">
        <v>1667</v>
      </c>
      <c r="D1045" s="193">
        <v>0</v>
      </c>
      <c r="E1045" s="193">
        <v>0</v>
      </c>
      <c r="F1045" s="193">
        <v>0</v>
      </c>
      <c r="G1045" s="193">
        <v>1E-3</v>
      </c>
      <c r="H1045" s="193">
        <v>3.0000000000000001E-3</v>
      </c>
      <c r="I1045" s="193">
        <v>6.0000000000000001E-3</v>
      </c>
      <c r="J1045" s="193">
        <v>8.0000000000000002E-3</v>
      </c>
      <c r="K1045" s="193">
        <v>8.9999999999999993E-3</v>
      </c>
      <c r="L1045" s="193">
        <v>8.9999999999999993E-3</v>
      </c>
      <c r="M1045" s="193">
        <v>8.9999999999999993E-3</v>
      </c>
      <c r="N1045" s="193">
        <v>8.9999999999999993E-3</v>
      </c>
      <c r="O1045" s="193">
        <v>8.9999999999999993E-3</v>
      </c>
      <c r="P1045" s="193">
        <v>8.0000000000000002E-3</v>
      </c>
      <c r="Q1045" s="193">
        <v>8.0000000000000002E-3</v>
      </c>
      <c r="R1045" s="193">
        <v>8.0000000000000002E-3</v>
      </c>
      <c r="S1045" s="193">
        <v>7.0000000000000001E-3</v>
      </c>
      <c r="T1045" s="193">
        <v>7.0000000000000001E-3</v>
      </c>
    </row>
    <row r="1046" spans="1:20" x14ac:dyDescent="0.25">
      <c r="C1046" s="193" t="s">
        <v>1668</v>
      </c>
      <c r="D1046" s="193">
        <v>5.0000000000000001E-3</v>
      </c>
      <c r="E1046" s="193">
        <v>7.0000000000000001E-3</v>
      </c>
      <c r="F1046" s="193">
        <v>8.0000000000000002E-3</v>
      </c>
      <c r="G1046" s="193">
        <v>1.0999999999999999E-2</v>
      </c>
      <c r="H1046" s="193">
        <v>1.4E-2</v>
      </c>
      <c r="I1046" s="193">
        <v>1.7999999999999999E-2</v>
      </c>
      <c r="J1046" s="193">
        <v>0.02</v>
      </c>
      <c r="K1046" s="193">
        <v>2.1000000000000001E-2</v>
      </c>
      <c r="L1046" s="193">
        <v>2.1000000000000001E-2</v>
      </c>
      <c r="M1046" s="193">
        <v>2.1000000000000001E-2</v>
      </c>
      <c r="N1046" s="193">
        <v>2.1000000000000001E-2</v>
      </c>
      <c r="O1046" s="193">
        <v>2.1000000000000001E-2</v>
      </c>
      <c r="P1046" s="193">
        <v>2.1000000000000001E-2</v>
      </c>
      <c r="Q1046" s="193">
        <v>2.1000000000000001E-2</v>
      </c>
      <c r="R1046" s="193">
        <v>0.02</v>
      </c>
      <c r="S1046" s="193">
        <v>0.02</v>
      </c>
      <c r="T1046" s="193">
        <v>0.02</v>
      </c>
    </row>
    <row r="1047" spans="1:20" x14ac:dyDescent="0.25">
      <c r="C1047" s="193" t="s">
        <v>1669</v>
      </c>
      <c r="D1047" s="193">
        <v>6.0000000000000001E-3</v>
      </c>
      <c r="E1047" s="193">
        <v>8.0000000000000002E-3</v>
      </c>
      <c r="F1047" s="193">
        <v>0.01</v>
      </c>
      <c r="G1047" s="193">
        <v>1.2999999999999999E-2</v>
      </c>
      <c r="H1047" s="193">
        <v>1.7000000000000001E-2</v>
      </c>
      <c r="I1047" s="193">
        <v>0.02</v>
      </c>
      <c r="J1047" s="193">
        <v>2.1999999999999999E-2</v>
      </c>
      <c r="K1047" s="193">
        <v>2.3E-2</v>
      </c>
      <c r="L1047" s="193">
        <v>2.3E-2</v>
      </c>
      <c r="M1047" s="193">
        <v>2.4E-2</v>
      </c>
      <c r="N1047" s="193">
        <v>2.4E-2</v>
      </c>
      <c r="O1047" s="193">
        <v>2.4E-2</v>
      </c>
      <c r="P1047" s="193">
        <v>2.4E-2</v>
      </c>
      <c r="Q1047" s="193">
        <v>2.4E-2</v>
      </c>
      <c r="R1047" s="193">
        <v>2.4E-2</v>
      </c>
      <c r="S1047" s="193">
        <v>2.3E-2</v>
      </c>
      <c r="T1047" s="193">
        <v>2.3E-2</v>
      </c>
    </row>
    <row r="1048" spans="1:20" x14ac:dyDescent="0.25">
      <c r="A1048" s="193" t="s">
        <v>2006</v>
      </c>
      <c r="B1048" s="193" t="s">
        <v>2007</v>
      </c>
      <c r="C1048" s="193" t="s">
        <v>1664</v>
      </c>
      <c r="D1048" s="193">
        <v>-8.9340000000000003E-4</v>
      </c>
      <c r="E1048" s="193">
        <v>-5.6654999999999997E-4</v>
      </c>
      <c r="F1048" s="193">
        <v>1.6082999999999998E-5</v>
      </c>
      <c r="G1048" s="193">
        <v>1.3368E-3</v>
      </c>
      <c r="H1048" s="193">
        <v>2.5156000000000002E-3</v>
      </c>
      <c r="I1048" s="193">
        <v>3.6977999999999998E-3</v>
      </c>
      <c r="J1048" s="193">
        <v>4.2093E-3</v>
      </c>
      <c r="K1048" s="193">
        <v>4.4428000000000002E-3</v>
      </c>
      <c r="L1048" s="193">
        <v>4.7425999999999996E-3</v>
      </c>
      <c r="M1048" s="193">
        <v>4.7366999999999999E-3</v>
      </c>
      <c r="N1048" s="193">
        <v>5.0086999999999996E-3</v>
      </c>
      <c r="O1048" s="193">
        <v>5.1847000000000004E-3</v>
      </c>
      <c r="P1048" s="193">
        <v>5.0359000000000003E-3</v>
      </c>
      <c r="Q1048" s="193">
        <v>4.8612999999999998E-3</v>
      </c>
      <c r="R1048" s="193">
        <v>4.6673000000000001E-3</v>
      </c>
      <c r="S1048" s="193">
        <v>4.5114999999999999E-3</v>
      </c>
      <c r="T1048" s="193">
        <v>4.4190999999999996E-3</v>
      </c>
    </row>
    <row r="1049" spans="1:20" x14ac:dyDescent="0.25">
      <c r="C1049" s="193" t="s">
        <v>1665</v>
      </c>
      <c r="D1049" s="193">
        <v>-9.0762999999999998E-4</v>
      </c>
      <c r="E1049" s="193">
        <v>-4.3576999999999998E-4</v>
      </c>
      <c r="F1049" s="193">
        <v>2.475E-4</v>
      </c>
      <c r="G1049" s="193">
        <v>1.4802000000000001E-3</v>
      </c>
      <c r="H1049" s="193">
        <v>2.5909000000000001E-3</v>
      </c>
      <c r="I1049" s="193">
        <v>3.5572999999999998E-3</v>
      </c>
      <c r="J1049" s="193">
        <v>3.9100999999999997E-3</v>
      </c>
      <c r="K1049" s="193">
        <v>4.0967E-3</v>
      </c>
      <c r="L1049" s="193">
        <v>4.3334999999999997E-3</v>
      </c>
      <c r="M1049" s="193">
        <v>4.3426999999999997E-3</v>
      </c>
      <c r="N1049" s="193">
        <v>4.5551000000000003E-3</v>
      </c>
      <c r="O1049" s="193">
        <v>4.6423999999999997E-3</v>
      </c>
      <c r="P1049" s="193">
        <v>4.4492999999999998E-3</v>
      </c>
      <c r="Q1049" s="193">
        <v>4.2521E-3</v>
      </c>
      <c r="R1049" s="193">
        <v>4.0860000000000002E-3</v>
      </c>
      <c r="S1049" s="193">
        <v>3.9573999999999998E-3</v>
      </c>
      <c r="T1049" s="193">
        <v>3.8644E-3</v>
      </c>
    </row>
    <row r="1050" spans="1:20" x14ac:dyDescent="0.25">
      <c r="C1050" s="193" t="s">
        <v>1666</v>
      </c>
      <c r="D1050" s="193">
        <v>9.7249000000000001E-4</v>
      </c>
      <c r="E1050" s="193">
        <v>1.5234000000000001E-3</v>
      </c>
      <c r="F1050" s="193">
        <v>2.0011E-3</v>
      </c>
      <c r="G1050" s="193">
        <v>2.4550000000000002E-3</v>
      </c>
      <c r="H1050" s="193">
        <v>2.7988000000000002E-3</v>
      </c>
      <c r="I1050" s="193">
        <v>3.0293999999999998E-3</v>
      </c>
      <c r="J1050" s="193">
        <v>3.2036E-3</v>
      </c>
      <c r="K1050" s="193">
        <v>3.4761000000000002E-3</v>
      </c>
      <c r="L1050" s="193">
        <v>3.7526999999999999E-3</v>
      </c>
      <c r="M1050" s="193">
        <v>3.9017000000000001E-3</v>
      </c>
      <c r="N1050" s="193">
        <v>3.9994999999999996E-3</v>
      </c>
      <c r="O1050" s="193">
        <v>4.0324999999999996E-3</v>
      </c>
      <c r="P1050" s="193">
        <v>4.0603000000000002E-3</v>
      </c>
      <c r="Q1050" s="193">
        <v>4.1149999999999997E-3</v>
      </c>
      <c r="R1050" s="193">
        <v>4.1656999999999996E-3</v>
      </c>
      <c r="S1050" s="193">
        <v>4.1948000000000003E-3</v>
      </c>
      <c r="T1050" s="193">
        <v>4.2068000000000001E-3</v>
      </c>
    </row>
    <row r="1051" spans="1:20" x14ac:dyDescent="0.25">
      <c r="C1051" s="193" t="s">
        <v>1667</v>
      </c>
      <c r="D1051" s="193">
        <v>4.0000000000000001E-3</v>
      </c>
      <c r="E1051" s="193">
        <v>2E-3</v>
      </c>
      <c r="F1051" s="193">
        <v>1E-3</v>
      </c>
      <c r="G1051" s="193">
        <v>2E-3</v>
      </c>
      <c r="H1051" s="193">
        <v>5.0000000000000001E-3</v>
      </c>
      <c r="I1051" s="193">
        <v>8.0000000000000002E-3</v>
      </c>
      <c r="J1051" s="193">
        <v>1.0999999999999999E-2</v>
      </c>
      <c r="K1051" s="193">
        <v>1.2999999999999999E-2</v>
      </c>
      <c r="L1051" s="193">
        <v>1.4999999999999999E-2</v>
      </c>
      <c r="M1051" s="193">
        <v>1.6E-2</v>
      </c>
      <c r="N1051" s="193">
        <v>1.7000000000000001E-2</v>
      </c>
      <c r="O1051" s="193">
        <v>1.7999999999999999E-2</v>
      </c>
      <c r="P1051" s="193">
        <v>1.9E-2</v>
      </c>
      <c r="Q1051" s="193">
        <v>1.9E-2</v>
      </c>
      <c r="R1051" s="193">
        <v>1.9E-2</v>
      </c>
      <c r="S1051" s="193">
        <v>1.9E-2</v>
      </c>
      <c r="T1051" s="193">
        <v>1.9E-2</v>
      </c>
    </row>
    <row r="1052" spans="1:20" x14ac:dyDescent="0.25">
      <c r="C1052" s="193" t="s">
        <v>1668</v>
      </c>
      <c r="D1052" s="193">
        <v>8.9999999999999993E-3</v>
      </c>
      <c r="E1052" s="193">
        <v>8.0000000000000002E-3</v>
      </c>
      <c r="F1052" s="193">
        <v>8.9999999999999993E-3</v>
      </c>
      <c r="G1052" s="193">
        <v>1.0999999999999999E-2</v>
      </c>
      <c r="H1052" s="193">
        <v>1.4999999999999999E-2</v>
      </c>
      <c r="I1052" s="193">
        <v>1.9E-2</v>
      </c>
      <c r="J1052" s="193">
        <v>2.1999999999999999E-2</v>
      </c>
      <c r="K1052" s="193">
        <v>2.3E-2</v>
      </c>
      <c r="L1052" s="193">
        <v>2.5000000000000001E-2</v>
      </c>
      <c r="M1052" s="193">
        <v>2.5999999999999999E-2</v>
      </c>
      <c r="N1052" s="193">
        <v>2.7E-2</v>
      </c>
      <c r="O1052" s="193">
        <v>2.8000000000000001E-2</v>
      </c>
      <c r="P1052" s="193">
        <v>2.9000000000000001E-2</v>
      </c>
      <c r="Q1052" s="193">
        <v>2.9000000000000001E-2</v>
      </c>
      <c r="R1052" s="193">
        <v>2.9000000000000001E-2</v>
      </c>
      <c r="S1052" s="193">
        <v>2.9000000000000001E-2</v>
      </c>
      <c r="T1052" s="193">
        <v>2.9000000000000001E-2</v>
      </c>
    </row>
    <row r="1053" spans="1:20" x14ac:dyDescent="0.25">
      <c r="C1053" s="193" t="s">
        <v>1669</v>
      </c>
      <c r="D1053" s="193">
        <v>1.0999999999999999E-2</v>
      </c>
      <c r="E1053" s="193">
        <v>0.01</v>
      </c>
      <c r="F1053" s="193">
        <v>1.0999999999999999E-2</v>
      </c>
      <c r="G1053" s="193">
        <v>1.2E-2</v>
      </c>
      <c r="H1053" s="193">
        <v>1.6E-2</v>
      </c>
      <c r="I1053" s="193">
        <v>0.02</v>
      </c>
      <c r="J1053" s="193">
        <v>2.3E-2</v>
      </c>
      <c r="K1053" s="193">
        <v>2.5000000000000001E-2</v>
      </c>
      <c r="L1053" s="193">
        <v>2.5999999999999999E-2</v>
      </c>
      <c r="M1053" s="193">
        <v>2.8000000000000001E-2</v>
      </c>
      <c r="N1053" s="193">
        <v>2.9000000000000001E-2</v>
      </c>
      <c r="O1053" s="193">
        <v>0.03</v>
      </c>
      <c r="P1053" s="193">
        <v>0.03</v>
      </c>
      <c r="Q1053" s="193">
        <v>3.1E-2</v>
      </c>
      <c r="R1053" s="193">
        <v>3.1E-2</v>
      </c>
      <c r="S1053" s="193">
        <v>3.1E-2</v>
      </c>
      <c r="T1053" s="193">
        <v>3.2000000000000001E-2</v>
      </c>
    </row>
    <row r="1054" spans="1:20" x14ac:dyDescent="0.25">
      <c r="A1054" s="193" t="s">
        <v>2008</v>
      </c>
      <c r="B1054" s="193" t="s">
        <v>2009</v>
      </c>
      <c r="C1054" s="193" t="s">
        <v>1664</v>
      </c>
      <c r="D1054" s="193">
        <v>8.1358000000000003E-5</v>
      </c>
      <c r="E1054" s="193">
        <v>2.9071000000000001E-4</v>
      </c>
      <c r="F1054" s="193">
        <v>8.1924000000000005E-4</v>
      </c>
      <c r="G1054" s="193">
        <v>1.5181000000000001E-3</v>
      </c>
      <c r="H1054" s="193">
        <v>2.4520000000000002E-3</v>
      </c>
      <c r="I1054" s="193">
        <v>3.2996000000000002E-3</v>
      </c>
      <c r="J1054" s="193">
        <v>3.9576999999999998E-3</v>
      </c>
      <c r="K1054" s="193">
        <v>4.6148999999999999E-3</v>
      </c>
      <c r="L1054" s="193">
        <v>5.2326999999999999E-3</v>
      </c>
      <c r="M1054" s="193">
        <v>5.8152999999999998E-3</v>
      </c>
      <c r="N1054" s="193">
        <v>6.3115999999999997E-3</v>
      </c>
      <c r="O1054" s="193">
        <v>6.6281999999999999E-3</v>
      </c>
      <c r="P1054" s="193">
        <v>6.7237E-3</v>
      </c>
      <c r="Q1054" s="193">
        <v>6.7701000000000002E-3</v>
      </c>
      <c r="R1054" s="193">
        <v>6.7849E-3</v>
      </c>
      <c r="S1054" s="193">
        <v>6.7200999999999997E-3</v>
      </c>
      <c r="T1054" s="193">
        <v>6.6305000000000001E-3</v>
      </c>
    </row>
    <row r="1055" spans="1:20" x14ac:dyDescent="0.25">
      <c r="C1055" s="193" t="s">
        <v>1665</v>
      </c>
      <c r="D1055" s="193">
        <v>2.9181999999999999E-6</v>
      </c>
      <c r="E1055" s="193">
        <v>1.7012E-4</v>
      </c>
      <c r="F1055" s="193">
        <v>6.7924000000000001E-4</v>
      </c>
      <c r="G1055" s="193">
        <v>1.3581999999999999E-3</v>
      </c>
      <c r="H1055" s="193">
        <v>2.2791E-3</v>
      </c>
      <c r="I1055" s="193">
        <v>3.0798000000000002E-3</v>
      </c>
      <c r="J1055" s="193">
        <v>3.669E-3</v>
      </c>
      <c r="K1055" s="193">
        <v>4.2604000000000001E-3</v>
      </c>
      <c r="L1055" s="193">
        <v>4.816E-3</v>
      </c>
      <c r="M1055" s="193">
        <v>5.3596E-3</v>
      </c>
      <c r="N1055" s="193">
        <v>5.7936999999999997E-3</v>
      </c>
      <c r="O1055" s="193">
        <v>6.0419000000000002E-3</v>
      </c>
      <c r="P1055" s="193">
        <v>6.1005E-3</v>
      </c>
      <c r="Q1055" s="193">
        <v>6.1079999999999997E-3</v>
      </c>
      <c r="R1055" s="193">
        <v>6.0977999999999996E-3</v>
      </c>
      <c r="S1055" s="193">
        <v>6.0315999999999998E-3</v>
      </c>
      <c r="T1055" s="193">
        <v>5.9356000000000001E-3</v>
      </c>
    </row>
    <row r="1056" spans="1:20" x14ac:dyDescent="0.25">
      <c r="C1056" s="193" t="s">
        <v>1666</v>
      </c>
      <c r="D1056" s="193">
        <v>4.0390000000000001E-4</v>
      </c>
      <c r="E1056" s="193">
        <v>5.5610999999999996E-4</v>
      </c>
      <c r="F1056" s="193">
        <v>8.1260999999999996E-4</v>
      </c>
      <c r="G1056" s="193">
        <v>1.1257999999999999E-3</v>
      </c>
      <c r="H1056" s="193">
        <v>1.4507000000000001E-3</v>
      </c>
      <c r="I1056" s="193">
        <v>1.7895999999999999E-3</v>
      </c>
      <c r="J1056" s="193">
        <v>2.0929999999999998E-3</v>
      </c>
      <c r="K1056" s="193">
        <v>2.4039999999999999E-3</v>
      </c>
      <c r="L1056" s="193">
        <v>2.6922000000000001E-3</v>
      </c>
      <c r="M1056" s="193">
        <v>2.9337E-3</v>
      </c>
      <c r="N1056" s="193">
        <v>3.1462E-3</v>
      </c>
      <c r="O1056" s="193">
        <v>3.3140999999999999E-3</v>
      </c>
      <c r="P1056" s="193">
        <v>3.4304000000000001E-3</v>
      </c>
      <c r="Q1056" s="193">
        <v>3.5155999999999998E-3</v>
      </c>
      <c r="R1056" s="193">
        <v>3.5620999999999999E-3</v>
      </c>
      <c r="S1056" s="193">
        <v>3.5820000000000001E-3</v>
      </c>
      <c r="T1056" s="193">
        <v>3.5802999999999998E-3</v>
      </c>
    </row>
    <row r="1057" spans="1:20" x14ac:dyDescent="0.25">
      <c r="C1057" s="193" t="s">
        <v>1667</v>
      </c>
      <c r="D1057" s="193">
        <v>0</v>
      </c>
      <c r="E1057" s="193">
        <v>1E-3</v>
      </c>
      <c r="F1057" s="193">
        <v>4.0000000000000001E-3</v>
      </c>
      <c r="G1057" s="193">
        <v>8.0000000000000002E-3</v>
      </c>
      <c r="H1057" s="193">
        <v>1.4E-2</v>
      </c>
      <c r="I1057" s="193">
        <v>0.02</v>
      </c>
      <c r="J1057" s="193">
        <v>2.4E-2</v>
      </c>
      <c r="K1057" s="193">
        <v>2.8000000000000001E-2</v>
      </c>
      <c r="L1057" s="193">
        <v>3.1E-2</v>
      </c>
      <c r="M1057" s="193">
        <v>3.3000000000000002E-2</v>
      </c>
      <c r="N1057" s="193">
        <v>3.5999999999999997E-2</v>
      </c>
      <c r="O1057" s="193">
        <v>3.7999999999999999E-2</v>
      </c>
      <c r="P1057" s="193">
        <v>3.9E-2</v>
      </c>
      <c r="Q1057" s="193">
        <v>0.04</v>
      </c>
      <c r="R1057" s="193">
        <v>0.04</v>
      </c>
      <c r="S1057" s="193">
        <v>4.1000000000000002E-2</v>
      </c>
      <c r="T1057" s="193">
        <v>4.1000000000000002E-2</v>
      </c>
    </row>
    <row r="1058" spans="1:20" x14ac:dyDescent="0.25">
      <c r="C1058" s="193" t="s">
        <v>1668</v>
      </c>
      <c r="D1058" s="193">
        <v>4.0000000000000001E-3</v>
      </c>
      <c r="E1058" s="193">
        <v>4.0000000000000001E-3</v>
      </c>
      <c r="F1058" s="193">
        <v>7.0000000000000001E-3</v>
      </c>
      <c r="G1058" s="193">
        <v>1.0999999999999999E-2</v>
      </c>
      <c r="H1058" s="193">
        <v>1.7000000000000001E-2</v>
      </c>
      <c r="I1058" s="193">
        <v>2.3E-2</v>
      </c>
      <c r="J1058" s="193">
        <v>2.7E-2</v>
      </c>
      <c r="K1058" s="193">
        <v>0.03</v>
      </c>
      <c r="L1058" s="193">
        <v>3.4000000000000002E-2</v>
      </c>
      <c r="M1058" s="193">
        <v>3.5999999999999997E-2</v>
      </c>
      <c r="N1058" s="193">
        <v>3.9E-2</v>
      </c>
      <c r="O1058" s="193">
        <v>4.1000000000000002E-2</v>
      </c>
      <c r="P1058" s="193">
        <v>4.2000000000000003E-2</v>
      </c>
      <c r="Q1058" s="193">
        <v>4.2999999999999997E-2</v>
      </c>
      <c r="R1058" s="193">
        <v>4.2999999999999997E-2</v>
      </c>
      <c r="S1058" s="193">
        <v>4.3999999999999997E-2</v>
      </c>
      <c r="T1058" s="193">
        <v>4.3999999999999997E-2</v>
      </c>
    </row>
    <row r="1059" spans="1:20" x14ac:dyDescent="0.25">
      <c r="C1059" s="193" t="s">
        <v>1669</v>
      </c>
      <c r="D1059" s="193">
        <v>5.0000000000000001E-3</v>
      </c>
      <c r="E1059" s="193">
        <v>5.0000000000000001E-3</v>
      </c>
      <c r="F1059" s="193">
        <v>8.0000000000000002E-3</v>
      </c>
      <c r="G1059" s="193">
        <v>1.2E-2</v>
      </c>
      <c r="H1059" s="193">
        <v>1.7000000000000001E-2</v>
      </c>
      <c r="I1059" s="193">
        <v>2.1000000000000001E-2</v>
      </c>
      <c r="J1059" s="193">
        <v>2.5000000000000001E-2</v>
      </c>
      <c r="K1059" s="193">
        <v>2.7E-2</v>
      </c>
      <c r="L1059" s="193">
        <v>0.03</v>
      </c>
      <c r="M1059" s="193">
        <v>3.2000000000000001E-2</v>
      </c>
      <c r="N1059" s="193">
        <v>3.3000000000000002E-2</v>
      </c>
      <c r="O1059" s="193">
        <v>3.5000000000000003E-2</v>
      </c>
      <c r="P1059" s="193">
        <v>3.5999999999999997E-2</v>
      </c>
      <c r="Q1059" s="193">
        <v>3.5999999999999997E-2</v>
      </c>
      <c r="R1059" s="193">
        <v>3.6999999999999998E-2</v>
      </c>
      <c r="S1059" s="193">
        <v>3.6999999999999998E-2</v>
      </c>
      <c r="T1059" s="193">
        <v>3.7999999999999999E-2</v>
      </c>
    </row>
    <row r="1060" spans="1:20" x14ac:dyDescent="0.25">
      <c r="A1060" s="193" t="s">
        <v>2010</v>
      </c>
      <c r="B1060" s="193" t="s">
        <v>2011</v>
      </c>
      <c r="C1060" s="193" t="s">
        <v>1664</v>
      </c>
      <c r="D1060" s="193">
        <v>1.8747999999999999E-4</v>
      </c>
      <c r="E1060" s="193">
        <v>8.1789999999999999E-4</v>
      </c>
      <c r="F1060" s="193">
        <v>1.1548000000000001E-3</v>
      </c>
      <c r="G1060" s="193">
        <v>1.653E-3</v>
      </c>
      <c r="H1060" s="193">
        <v>2.2766000000000002E-3</v>
      </c>
      <c r="I1060" s="193">
        <v>2.5508000000000002E-3</v>
      </c>
      <c r="J1060" s="193">
        <v>2.9938999999999999E-3</v>
      </c>
      <c r="K1060" s="193">
        <v>3.447E-3</v>
      </c>
      <c r="L1060" s="193">
        <v>3.8601E-3</v>
      </c>
      <c r="M1060" s="193">
        <v>4.2928999999999997E-3</v>
      </c>
      <c r="N1060" s="193">
        <v>4.6446999999999999E-3</v>
      </c>
      <c r="O1060" s="193">
        <v>4.8764999999999998E-3</v>
      </c>
      <c r="P1060" s="193">
        <v>4.9968E-3</v>
      </c>
      <c r="Q1060" s="193">
        <v>5.1184000000000004E-3</v>
      </c>
      <c r="R1060" s="193">
        <v>5.1865000000000001E-3</v>
      </c>
      <c r="S1060" s="193">
        <v>5.1942999999999998E-3</v>
      </c>
      <c r="T1060" s="193">
        <v>5.1862999999999996E-3</v>
      </c>
    </row>
    <row r="1061" spans="1:20" x14ac:dyDescent="0.25">
      <c r="C1061" s="193" t="s">
        <v>1665</v>
      </c>
      <c r="D1061" s="193">
        <v>9.5761999999999996E-5</v>
      </c>
      <c r="E1061" s="193">
        <v>6.5337000000000001E-4</v>
      </c>
      <c r="F1061" s="193">
        <v>9.2046000000000001E-4</v>
      </c>
      <c r="G1061" s="193">
        <v>1.3743E-3</v>
      </c>
      <c r="H1061" s="193">
        <v>1.9174999999999999E-3</v>
      </c>
      <c r="I1061" s="193">
        <v>2.1334000000000001E-3</v>
      </c>
      <c r="J1061" s="193">
        <v>2.5358999999999998E-3</v>
      </c>
      <c r="K1061" s="193">
        <v>2.9426000000000001E-3</v>
      </c>
      <c r="L1061" s="193">
        <v>3.2973999999999998E-3</v>
      </c>
      <c r="M1061" s="193">
        <v>3.6695999999999999E-3</v>
      </c>
      <c r="N1061" s="193">
        <v>3.9562E-3</v>
      </c>
      <c r="O1061" s="193">
        <v>4.1307999999999996E-3</v>
      </c>
      <c r="P1061" s="193">
        <v>4.2138999999999996E-3</v>
      </c>
      <c r="Q1061" s="193">
        <v>4.2988999999999996E-3</v>
      </c>
      <c r="R1061" s="193">
        <v>4.3426999999999997E-3</v>
      </c>
      <c r="S1061" s="193">
        <v>4.3350000000000003E-3</v>
      </c>
      <c r="T1061" s="193">
        <v>4.3111E-3</v>
      </c>
    </row>
    <row r="1062" spans="1:20" x14ac:dyDescent="0.25">
      <c r="C1062" s="193" t="s">
        <v>1666</v>
      </c>
      <c r="D1062" s="193">
        <v>6.0123000000000002E-4</v>
      </c>
      <c r="E1062" s="193">
        <v>5.1110999999999995E-4</v>
      </c>
      <c r="F1062" s="193">
        <v>6.7504999999999996E-4</v>
      </c>
      <c r="G1062" s="193">
        <v>9.0782000000000005E-4</v>
      </c>
      <c r="H1062" s="193">
        <v>1.0904E-3</v>
      </c>
      <c r="I1062" s="193">
        <v>1.3027E-3</v>
      </c>
      <c r="J1062" s="193">
        <v>1.4920000000000001E-3</v>
      </c>
      <c r="K1062" s="193">
        <v>1.6919999999999999E-3</v>
      </c>
      <c r="L1062" s="193">
        <v>1.8799000000000001E-3</v>
      </c>
      <c r="M1062" s="193">
        <v>2.0501999999999999E-3</v>
      </c>
      <c r="N1062" s="193">
        <v>2.2041000000000001E-3</v>
      </c>
      <c r="O1062" s="193">
        <v>2.3332000000000001E-3</v>
      </c>
      <c r="P1062" s="193">
        <v>2.4337999999999999E-3</v>
      </c>
      <c r="Q1062" s="193">
        <v>2.5122E-3</v>
      </c>
      <c r="R1062" s="193">
        <v>2.5639E-3</v>
      </c>
      <c r="S1062" s="193">
        <v>2.5969000000000001E-3</v>
      </c>
      <c r="T1062" s="193">
        <v>2.6172999999999999E-3</v>
      </c>
    </row>
    <row r="1063" spans="1:20" x14ac:dyDescent="0.25">
      <c r="C1063" s="193" t="s">
        <v>1667</v>
      </c>
      <c r="D1063" s="193">
        <v>0</v>
      </c>
      <c r="E1063" s="193">
        <v>3.0000000000000001E-3</v>
      </c>
      <c r="F1063" s="193">
        <v>5.0000000000000001E-3</v>
      </c>
      <c r="G1063" s="193">
        <v>8.0000000000000002E-3</v>
      </c>
      <c r="H1063" s="193">
        <v>1.0999999999999999E-2</v>
      </c>
      <c r="I1063" s="193">
        <v>1.4E-2</v>
      </c>
      <c r="J1063" s="193">
        <v>1.6E-2</v>
      </c>
      <c r="K1063" s="193">
        <v>1.9E-2</v>
      </c>
      <c r="L1063" s="193">
        <v>2.1999999999999999E-2</v>
      </c>
      <c r="M1063" s="193">
        <v>2.5000000000000001E-2</v>
      </c>
      <c r="N1063" s="193">
        <v>2.7E-2</v>
      </c>
      <c r="O1063" s="193">
        <v>2.9000000000000001E-2</v>
      </c>
      <c r="P1063" s="193">
        <v>3.1E-2</v>
      </c>
      <c r="Q1063" s="193">
        <v>3.3000000000000002E-2</v>
      </c>
      <c r="R1063" s="193">
        <v>3.4000000000000002E-2</v>
      </c>
      <c r="S1063" s="193">
        <v>3.5000000000000003E-2</v>
      </c>
      <c r="T1063" s="193">
        <v>3.5999999999999997E-2</v>
      </c>
    </row>
    <row r="1064" spans="1:20" x14ac:dyDescent="0.25">
      <c r="C1064" s="193" t="s">
        <v>1668</v>
      </c>
      <c r="D1064" s="193">
        <v>3.0000000000000001E-3</v>
      </c>
      <c r="E1064" s="193">
        <v>4.0000000000000001E-3</v>
      </c>
      <c r="F1064" s="193">
        <v>6.0000000000000001E-3</v>
      </c>
      <c r="G1064" s="193">
        <v>8.0000000000000002E-3</v>
      </c>
      <c r="H1064" s="193">
        <v>1.0999999999999999E-2</v>
      </c>
      <c r="I1064" s="193">
        <v>1.4E-2</v>
      </c>
      <c r="J1064" s="193">
        <v>1.6E-2</v>
      </c>
      <c r="K1064" s="193">
        <v>1.9E-2</v>
      </c>
      <c r="L1064" s="193">
        <v>2.1999999999999999E-2</v>
      </c>
      <c r="M1064" s="193">
        <v>2.4E-2</v>
      </c>
      <c r="N1064" s="193">
        <v>2.7E-2</v>
      </c>
      <c r="O1064" s="193">
        <v>2.9000000000000001E-2</v>
      </c>
      <c r="P1064" s="193">
        <v>0.03</v>
      </c>
      <c r="Q1064" s="193">
        <v>3.2000000000000001E-2</v>
      </c>
      <c r="R1064" s="193">
        <v>3.3000000000000002E-2</v>
      </c>
      <c r="S1064" s="193">
        <v>3.4000000000000002E-2</v>
      </c>
      <c r="T1064" s="193">
        <v>3.4000000000000002E-2</v>
      </c>
    </row>
    <row r="1065" spans="1:20" x14ac:dyDescent="0.25">
      <c r="C1065" s="193" t="s">
        <v>1669</v>
      </c>
      <c r="D1065" s="193">
        <v>4.0000000000000001E-3</v>
      </c>
      <c r="E1065" s="193">
        <v>4.0000000000000001E-3</v>
      </c>
      <c r="F1065" s="193">
        <v>6.0000000000000001E-3</v>
      </c>
      <c r="G1065" s="193">
        <v>8.0000000000000002E-3</v>
      </c>
      <c r="H1065" s="193">
        <v>1.0999999999999999E-2</v>
      </c>
      <c r="I1065" s="193">
        <v>1.2999999999999999E-2</v>
      </c>
      <c r="J1065" s="193">
        <v>1.6E-2</v>
      </c>
      <c r="K1065" s="193">
        <v>1.7999999999999999E-2</v>
      </c>
      <c r="L1065" s="193">
        <v>0.02</v>
      </c>
      <c r="M1065" s="193">
        <v>2.1999999999999999E-2</v>
      </c>
      <c r="N1065" s="193">
        <v>2.4E-2</v>
      </c>
      <c r="O1065" s="193">
        <v>2.5999999999999999E-2</v>
      </c>
      <c r="P1065" s="193">
        <v>2.7E-2</v>
      </c>
      <c r="Q1065" s="193">
        <v>2.8000000000000001E-2</v>
      </c>
      <c r="R1065" s="193">
        <v>2.9000000000000001E-2</v>
      </c>
      <c r="S1065" s="193">
        <v>0.03</v>
      </c>
      <c r="T1065" s="193">
        <v>0.03</v>
      </c>
    </row>
    <row r="1066" spans="1:20" x14ac:dyDescent="0.25">
      <c r="A1066" s="193" t="s">
        <v>2012</v>
      </c>
      <c r="B1066" s="193" t="s">
        <v>2013</v>
      </c>
      <c r="C1066" s="193" t="s">
        <v>1664</v>
      </c>
      <c r="D1066" s="193">
        <v>-1.1039999999999999E-3</v>
      </c>
      <c r="E1066" s="193">
        <v>-7.6440000000000004E-4</v>
      </c>
      <c r="F1066" s="193">
        <v>-1.8569999999999999E-4</v>
      </c>
      <c r="G1066" s="193">
        <v>1.2347E-3</v>
      </c>
      <c r="H1066" s="193">
        <v>2.4849999999999998E-3</v>
      </c>
      <c r="I1066" s="193">
        <v>3.7501000000000001E-3</v>
      </c>
      <c r="J1066" s="193">
        <v>4.2548999999999998E-3</v>
      </c>
      <c r="K1066" s="193">
        <v>4.4259E-3</v>
      </c>
      <c r="L1066" s="193">
        <v>4.6724999999999996E-3</v>
      </c>
      <c r="M1066" s="193">
        <v>4.5716000000000003E-3</v>
      </c>
      <c r="N1066" s="193">
        <v>4.8056000000000001E-3</v>
      </c>
      <c r="O1066" s="193">
        <v>4.9557000000000004E-3</v>
      </c>
      <c r="P1066" s="193">
        <v>4.7574000000000002E-3</v>
      </c>
      <c r="Q1066" s="193">
        <v>4.5351000000000002E-3</v>
      </c>
      <c r="R1066" s="193">
        <v>4.2978000000000001E-3</v>
      </c>
      <c r="S1066" s="193">
        <v>4.1187000000000003E-3</v>
      </c>
      <c r="T1066" s="193">
        <v>4.0191000000000003E-3</v>
      </c>
    </row>
    <row r="1067" spans="1:20" x14ac:dyDescent="0.25">
      <c r="C1067" s="193" t="s">
        <v>1665</v>
      </c>
      <c r="D1067" s="193">
        <v>-1.1202E-3</v>
      </c>
      <c r="E1067" s="193">
        <v>-6.0165999999999996E-4</v>
      </c>
      <c r="F1067" s="193">
        <v>1.2528999999999999E-4</v>
      </c>
      <c r="G1067" s="193">
        <v>1.4989000000000001E-3</v>
      </c>
      <c r="H1067" s="193">
        <v>2.6889000000000001E-3</v>
      </c>
      <c r="I1067" s="193">
        <v>3.7499999999999999E-3</v>
      </c>
      <c r="J1067" s="193">
        <v>4.0787999999999996E-3</v>
      </c>
      <c r="K1067" s="193">
        <v>4.1919000000000001E-3</v>
      </c>
      <c r="L1067" s="193">
        <v>4.3812E-3</v>
      </c>
      <c r="M1067" s="193">
        <v>4.2938000000000004E-3</v>
      </c>
      <c r="N1067" s="193">
        <v>4.4770000000000001E-3</v>
      </c>
      <c r="O1067" s="193">
        <v>4.5491000000000004E-3</v>
      </c>
      <c r="P1067" s="193">
        <v>4.3089000000000001E-3</v>
      </c>
      <c r="Q1067" s="193">
        <v>4.0677999999999999E-3</v>
      </c>
      <c r="R1067" s="193">
        <v>3.8641000000000001E-3</v>
      </c>
      <c r="S1067" s="193">
        <v>3.7161E-3</v>
      </c>
      <c r="T1067" s="193">
        <v>3.6197999999999998E-3</v>
      </c>
    </row>
    <row r="1068" spans="1:20" x14ac:dyDescent="0.25">
      <c r="C1068" s="193" t="s">
        <v>1666</v>
      </c>
      <c r="D1068" s="193">
        <v>1.1559999999999999E-3</v>
      </c>
      <c r="E1068" s="193">
        <v>1.7558999999999999E-3</v>
      </c>
      <c r="F1068" s="193">
        <v>2.3140999999999999E-3</v>
      </c>
      <c r="G1068" s="193">
        <v>2.8352999999999998E-3</v>
      </c>
      <c r="H1068" s="193">
        <v>3.2014999999999999E-3</v>
      </c>
      <c r="I1068" s="193">
        <v>3.4489E-3</v>
      </c>
      <c r="J1068" s="193">
        <v>3.6139000000000002E-3</v>
      </c>
      <c r="K1068" s="193">
        <v>3.8988E-3</v>
      </c>
      <c r="L1068" s="193">
        <v>4.2126000000000004E-3</v>
      </c>
      <c r="M1068" s="193">
        <v>4.3756000000000003E-3</v>
      </c>
      <c r="N1068" s="193">
        <v>4.4814E-3</v>
      </c>
      <c r="O1068" s="193">
        <v>4.5187999999999999E-3</v>
      </c>
      <c r="P1068" s="193">
        <v>4.5554000000000002E-3</v>
      </c>
      <c r="Q1068" s="193">
        <v>4.633E-3</v>
      </c>
      <c r="R1068" s="193">
        <v>4.705E-3</v>
      </c>
      <c r="S1068" s="193">
        <v>4.7530000000000003E-3</v>
      </c>
      <c r="T1068" s="193">
        <v>4.7774000000000002E-3</v>
      </c>
    </row>
    <row r="1069" spans="1:20" x14ac:dyDescent="0.25">
      <c r="C1069" s="193" t="s">
        <v>1667</v>
      </c>
      <c r="D1069" s="193">
        <v>5.0000000000000001E-3</v>
      </c>
      <c r="E1069" s="193">
        <v>3.0000000000000001E-3</v>
      </c>
      <c r="F1069" s="193">
        <v>1E-3</v>
      </c>
      <c r="G1069" s="193">
        <v>2E-3</v>
      </c>
      <c r="H1069" s="193">
        <v>4.0000000000000001E-3</v>
      </c>
      <c r="I1069" s="193">
        <v>7.0000000000000001E-3</v>
      </c>
      <c r="J1069" s="193">
        <v>8.9999999999999993E-3</v>
      </c>
      <c r="K1069" s="193">
        <v>1.0999999999999999E-2</v>
      </c>
      <c r="L1069" s="193">
        <v>1.2E-2</v>
      </c>
      <c r="M1069" s="193">
        <v>1.2999999999999999E-2</v>
      </c>
      <c r="N1069" s="193">
        <v>1.4E-2</v>
      </c>
      <c r="O1069" s="193">
        <v>1.4E-2</v>
      </c>
      <c r="P1069" s="193">
        <v>1.4999999999999999E-2</v>
      </c>
      <c r="Q1069" s="193">
        <v>1.4999999999999999E-2</v>
      </c>
      <c r="R1069" s="193">
        <v>1.4999999999999999E-2</v>
      </c>
      <c r="S1069" s="193">
        <v>1.4999999999999999E-2</v>
      </c>
      <c r="T1069" s="193">
        <v>1.4999999999999999E-2</v>
      </c>
    </row>
    <row r="1070" spans="1:20" x14ac:dyDescent="0.25">
      <c r="C1070" s="193" t="s">
        <v>1668</v>
      </c>
      <c r="D1070" s="193">
        <v>0.01</v>
      </c>
      <c r="E1070" s="193">
        <v>8.0000000000000002E-3</v>
      </c>
      <c r="F1070" s="193">
        <v>8.9999999999999993E-3</v>
      </c>
      <c r="G1070" s="193">
        <v>1.0999999999999999E-2</v>
      </c>
      <c r="H1070" s="193">
        <v>1.4E-2</v>
      </c>
      <c r="I1070" s="193">
        <v>1.7999999999999999E-2</v>
      </c>
      <c r="J1070" s="193">
        <v>0.02</v>
      </c>
      <c r="K1070" s="193">
        <v>2.1000000000000001E-2</v>
      </c>
      <c r="L1070" s="193">
        <v>2.3E-2</v>
      </c>
      <c r="M1070" s="193">
        <v>2.4E-2</v>
      </c>
      <c r="N1070" s="193">
        <v>2.4E-2</v>
      </c>
      <c r="O1070" s="193">
        <v>2.5000000000000001E-2</v>
      </c>
      <c r="P1070" s="193">
        <v>2.5000000000000001E-2</v>
      </c>
      <c r="Q1070" s="193">
        <v>2.5999999999999999E-2</v>
      </c>
      <c r="R1070" s="193">
        <v>2.5999999999999999E-2</v>
      </c>
      <c r="S1070" s="193">
        <v>2.5999999999999999E-2</v>
      </c>
      <c r="T1070" s="193">
        <v>2.5999999999999999E-2</v>
      </c>
    </row>
    <row r="1071" spans="1:20" x14ac:dyDescent="0.25">
      <c r="C1071" s="193" t="s">
        <v>1669</v>
      </c>
      <c r="D1071" s="193">
        <v>1.0999999999999999E-2</v>
      </c>
      <c r="E1071" s="193">
        <v>0.01</v>
      </c>
      <c r="F1071" s="193">
        <v>0.01</v>
      </c>
      <c r="G1071" s="193">
        <v>1.2E-2</v>
      </c>
      <c r="H1071" s="193">
        <v>1.4999999999999999E-2</v>
      </c>
      <c r="I1071" s="193">
        <v>1.9E-2</v>
      </c>
      <c r="J1071" s="193">
        <v>2.1000000000000001E-2</v>
      </c>
      <c r="K1071" s="193">
        <v>2.3E-2</v>
      </c>
      <c r="L1071" s="193">
        <v>2.5000000000000001E-2</v>
      </c>
      <c r="M1071" s="193">
        <v>2.5999999999999999E-2</v>
      </c>
      <c r="N1071" s="193">
        <v>2.7E-2</v>
      </c>
      <c r="O1071" s="193">
        <v>2.8000000000000001E-2</v>
      </c>
      <c r="P1071" s="193">
        <v>2.9000000000000001E-2</v>
      </c>
      <c r="Q1071" s="193">
        <v>2.9000000000000001E-2</v>
      </c>
      <c r="R1071" s="193">
        <v>0.03</v>
      </c>
      <c r="S1071" s="193">
        <v>0.03</v>
      </c>
      <c r="T1071" s="193">
        <v>0.03</v>
      </c>
    </row>
    <row r="1072" spans="1:20" x14ac:dyDescent="0.25">
      <c r="A1072" s="193" t="s">
        <v>2014</v>
      </c>
      <c r="B1072" s="193" t="s">
        <v>2015</v>
      </c>
      <c r="C1072" s="193" t="s">
        <v>1664</v>
      </c>
      <c r="D1072" s="193">
        <v>-5.9991000000000003</v>
      </c>
      <c r="E1072" s="193">
        <v>-7.1694000000000004</v>
      </c>
      <c r="F1072" s="193">
        <v>3.0087999999999999</v>
      </c>
      <c r="G1072" s="193">
        <v>5.1723999999999997</v>
      </c>
      <c r="H1072" s="193">
        <v>3.3104</v>
      </c>
      <c r="I1072" s="193">
        <v>10.574</v>
      </c>
      <c r="J1072" s="193">
        <v>8.7890999999999995</v>
      </c>
      <c r="K1072" s="193">
        <v>10.096</v>
      </c>
      <c r="L1072" s="193">
        <v>12.087999999999999</v>
      </c>
      <c r="M1072" s="193">
        <v>10.263</v>
      </c>
      <c r="N1072" s="193">
        <v>11.326000000000001</v>
      </c>
      <c r="O1072" s="193">
        <v>10.324999999999999</v>
      </c>
      <c r="P1072" s="193">
        <v>5.7069999999999999</v>
      </c>
      <c r="Q1072" s="193">
        <v>4.4390999999999998</v>
      </c>
      <c r="R1072" s="193">
        <v>3.6686999999999999</v>
      </c>
      <c r="S1072" s="193">
        <v>1.7092000000000001</v>
      </c>
      <c r="T1072" s="193">
        <v>0.51222000000000001</v>
      </c>
    </row>
    <row r="1073" spans="1:20" x14ac:dyDescent="0.25">
      <c r="C1073" s="193" t="s">
        <v>1665</v>
      </c>
      <c r="D1073" s="193">
        <v>-7.2842000000000002</v>
      </c>
      <c r="E1073" s="193">
        <v>-6.9372999999999996</v>
      </c>
      <c r="F1073" s="193">
        <v>3.0224000000000002</v>
      </c>
      <c r="G1073" s="193">
        <v>3.4176000000000002</v>
      </c>
      <c r="H1073" s="193">
        <v>3.7856999999999998</v>
      </c>
      <c r="I1073" s="193">
        <v>10.175000000000001</v>
      </c>
      <c r="J1073" s="193">
        <v>8.2314000000000007</v>
      </c>
      <c r="K1073" s="193">
        <v>9.2368000000000006</v>
      </c>
      <c r="L1073" s="193">
        <v>10.545999999999999</v>
      </c>
      <c r="M1073" s="193">
        <v>9.4359999999999999</v>
      </c>
      <c r="N1073" s="193">
        <v>9.7233000000000001</v>
      </c>
      <c r="O1073" s="193">
        <v>8.2243999999999993</v>
      </c>
      <c r="P1073" s="193">
        <v>4.6456</v>
      </c>
      <c r="Q1073" s="193">
        <v>3.2008999999999999</v>
      </c>
      <c r="R1073" s="193">
        <v>2.3982000000000001</v>
      </c>
      <c r="S1073" s="193">
        <v>0.89322999999999997</v>
      </c>
      <c r="T1073" s="193">
        <v>-0.34344999999999998</v>
      </c>
    </row>
    <row r="1074" spans="1:20" x14ac:dyDescent="0.25">
      <c r="C1074" s="193" t="s">
        <v>1666</v>
      </c>
      <c r="D1074" s="193">
        <v>10.837</v>
      </c>
      <c r="E1074" s="193">
        <v>9.6690000000000005</v>
      </c>
      <c r="F1074" s="193">
        <v>9.6006999999999998</v>
      </c>
      <c r="G1074" s="193">
        <v>10.494</v>
      </c>
      <c r="H1074" s="193">
        <v>10.112</v>
      </c>
      <c r="I1074" s="193">
        <v>9.1393000000000004</v>
      </c>
      <c r="J1074" s="193">
        <v>8.9115000000000002</v>
      </c>
      <c r="K1074" s="193">
        <v>8.2559000000000005</v>
      </c>
      <c r="L1074" s="193">
        <v>8.2120999999999995</v>
      </c>
      <c r="M1074" s="193">
        <v>7.4424000000000001</v>
      </c>
      <c r="N1074" s="193">
        <v>6.7443</v>
      </c>
      <c r="O1074" s="193">
        <v>6.0475000000000003</v>
      </c>
      <c r="P1074" s="193">
        <v>5.4345999999999997</v>
      </c>
      <c r="Q1074" s="193">
        <v>4.9025999999999996</v>
      </c>
      <c r="R1074" s="193">
        <v>4.2873000000000001</v>
      </c>
      <c r="S1074" s="193">
        <v>3.7688000000000001</v>
      </c>
      <c r="T1074" s="193">
        <v>3.4074</v>
      </c>
    </row>
    <row r="1075" spans="1:20" x14ac:dyDescent="0.25">
      <c r="C1075" s="193" t="s">
        <v>1667</v>
      </c>
      <c r="D1075" s="193">
        <v>2E-3</v>
      </c>
      <c r="E1075" s="193">
        <v>3.0000000000000001E-3</v>
      </c>
      <c r="F1075" s="193">
        <v>2E-3</v>
      </c>
      <c r="G1075" s="193">
        <v>2E-3</v>
      </c>
      <c r="H1075" s="193">
        <v>2E-3</v>
      </c>
      <c r="I1075" s="193">
        <v>3.0000000000000001E-3</v>
      </c>
      <c r="J1075" s="193">
        <v>4.0000000000000001E-3</v>
      </c>
      <c r="K1075" s="193">
        <v>5.0000000000000001E-3</v>
      </c>
      <c r="L1075" s="193">
        <v>6.0000000000000001E-3</v>
      </c>
      <c r="M1075" s="193">
        <v>7.0000000000000001E-3</v>
      </c>
      <c r="N1075" s="193">
        <v>8.0000000000000002E-3</v>
      </c>
      <c r="O1075" s="193">
        <v>8.9999999999999993E-3</v>
      </c>
      <c r="P1075" s="193">
        <v>8.9999999999999993E-3</v>
      </c>
      <c r="Q1075" s="193">
        <v>8.9999999999999993E-3</v>
      </c>
      <c r="R1075" s="193">
        <v>8.9999999999999993E-3</v>
      </c>
      <c r="S1075" s="193">
        <v>8.9999999999999993E-3</v>
      </c>
      <c r="T1075" s="193">
        <v>8.9999999999999993E-3</v>
      </c>
    </row>
    <row r="1076" spans="1:20" x14ac:dyDescent="0.25">
      <c r="C1076" s="193" t="s">
        <v>1668</v>
      </c>
      <c r="D1076" s="193">
        <v>6.0000000000000001E-3</v>
      </c>
      <c r="E1076" s="193">
        <v>7.0000000000000001E-3</v>
      </c>
      <c r="F1076" s="193">
        <v>8.0000000000000002E-3</v>
      </c>
      <c r="G1076" s="193">
        <v>8.0000000000000002E-3</v>
      </c>
      <c r="H1076" s="193">
        <v>8.9999999999999993E-3</v>
      </c>
      <c r="I1076" s="193">
        <v>1.0999999999999999E-2</v>
      </c>
      <c r="J1076" s="193">
        <v>1.2E-2</v>
      </c>
      <c r="K1076" s="193">
        <v>1.2999999999999999E-2</v>
      </c>
      <c r="L1076" s="193">
        <v>1.4E-2</v>
      </c>
      <c r="M1076" s="193">
        <v>1.4999999999999999E-2</v>
      </c>
      <c r="N1076" s="193">
        <v>1.6E-2</v>
      </c>
      <c r="O1076" s="193">
        <v>1.7000000000000001E-2</v>
      </c>
      <c r="P1076" s="193">
        <v>1.7000000000000001E-2</v>
      </c>
      <c r="Q1076" s="193">
        <v>1.7000000000000001E-2</v>
      </c>
      <c r="R1076" s="193">
        <v>1.7000000000000001E-2</v>
      </c>
      <c r="S1076" s="193">
        <v>1.7000000000000001E-2</v>
      </c>
      <c r="T1076" s="193">
        <v>1.7000000000000001E-2</v>
      </c>
    </row>
    <row r="1077" spans="1:20" x14ac:dyDescent="0.25">
      <c r="C1077" s="193" t="s">
        <v>1669</v>
      </c>
      <c r="D1077" s="193">
        <v>8.0000000000000002E-3</v>
      </c>
      <c r="E1077" s="193">
        <v>8.9999999999999993E-3</v>
      </c>
      <c r="F1077" s="193">
        <v>8.0000000000000002E-3</v>
      </c>
      <c r="G1077" s="193">
        <v>7.0000000000000001E-3</v>
      </c>
      <c r="H1077" s="193">
        <v>7.0000000000000001E-3</v>
      </c>
      <c r="I1077" s="193">
        <v>7.0000000000000001E-3</v>
      </c>
      <c r="J1077" s="193">
        <v>8.0000000000000002E-3</v>
      </c>
      <c r="K1077" s="193">
        <v>8.0000000000000002E-3</v>
      </c>
      <c r="L1077" s="193">
        <v>8.9999999999999993E-3</v>
      </c>
      <c r="M1077" s="193">
        <v>0.01</v>
      </c>
      <c r="N1077" s="193">
        <v>1.0999999999999999E-2</v>
      </c>
      <c r="O1077" s="193">
        <v>1.0999999999999999E-2</v>
      </c>
      <c r="P1077" s="193">
        <v>1.0999999999999999E-2</v>
      </c>
      <c r="Q1077" s="193">
        <v>1.0999999999999999E-2</v>
      </c>
      <c r="R1077" s="193">
        <v>1.0999999999999999E-2</v>
      </c>
      <c r="S1077" s="193">
        <v>1.0999999999999999E-2</v>
      </c>
      <c r="T1077" s="193">
        <v>1.0999999999999999E-2</v>
      </c>
    </row>
    <row r="1078" spans="1:20" x14ac:dyDescent="0.25">
      <c r="A1078" s="193" t="s">
        <v>2016</v>
      </c>
      <c r="B1078" s="193" t="s">
        <v>2017</v>
      </c>
      <c r="C1078" s="193" t="s">
        <v>1664</v>
      </c>
      <c r="D1078" s="193">
        <v>-1.3910000000000001E-3</v>
      </c>
      <c r="E1078" s="193">
        <v>-1.108E-3</v>
      </c>
      <c r="F1078" s="193">
        <v>-4.6643999999999999E-4</v>
      </c>
      <c r="G1078" s="193">
        <v>1.0747E-3</v>
      </c>
      <c r="H1078" s="193">
        <v>2.4063999999999999E-3</v>
      </c>
      <c r="I1078" s="193">
        <v>3.7456999999999998E-3</v>
      </c>
      <c r="J1078" s="193">
        <v>4.1222000000000003E-3</v>
      </c>
      <c r="K1078" s="193">
        <v>4.1595E-3</v>
      </c>
      <c r="L1078" s="193">
        <v>4.2855999999999997E-3</v>
      </c>
      <c r="M1078" s="193">
        <v>4.0267999999999997E-3</v>
      </c>
      <c r="N1078" s="193">
        <v>4.1947E-3</v>
      </c>
      <c r="O1078" s="193">
        <v>4.2978000000000001E-3</v>
      </c>
      <c r="P1078" s="193">
        <v>4.0178000000000002E-3</v>
      </c>
      <c r="Q1078" s="193">
        <v>3.7380999999999998E-3</v>
      </c>
      <c r="R1078" s="193">
        <v>3.4719E-3</v>
      </c>
      <c r="S1078" s="193">
        <v>3.2829999999999999E-3</v>
      </c>
      <c r="T1078" s="193">
        <v>3.1966999999999998E-3</v>
      </c>
    </row>
    <row r="1079" spans="1:20" x14ac:dyDescent="0.25">
      <c r="C1079" s="193" t="s">
        <v>1665</v>
      </c>
      <c r="D1079" s="193">
        <v>-1.2745E-3</v>
      </c>
      <c r="E1079" s="193">
        <v>-8.1430999999999995E-4</v>
      </c>
      <c r="F1079" s="193">
        <v>-1.1229999999999999E-5</v>
      </c>
      <c r="G1079" s="193">
        <v>1.4499000000000001E-3</v>
      </c>
      <c r="H1079" s="193">
        <v>2.7068000000000001E-3</v>
      </c>
      <c r="I1079" s="193">
        <v>3.7718999999999999E-3</v>
      </c>
      <c r="J1079" s="193">
        <v>3.9537000000000001E-3</v>
      </c>
      <c r="K1079" s="193">
        <v>3.9451E-3</v>
      </c>
      <c r="L1079" s="193">
        <v>4.0074999999999998E-3</v>
      </c>
      <c r="M1079" s="193">
        <v>3.7977000000000002E-3</v>
      </c>
      <c r="N1079" s="193">
        <v>3.9106000000000002E-3</v>
      </c>
      <c r="O1079" s="193">
        <v>3.9186000000000004E-3</v>
      </c>
      <c r="P1079" s="193">
        <v>3.6015000000000001E-3</v>
      </c>
      <c r="Q1079" s="193">
        <v>3.3081E-3</v>
      </c>
      <c r="R1079" s="193">
        <v>3.0901000000000001E-3</v>
      </c>
      <c r="S1079" s="193">
        <v>2.9445000000000001E-3</v>
      </c>
      <c r="T1079" s="193">
        <v>2.8670000000000002E-3</v>
      </c>
    </row>
    <row r="1080" spans="1:20" x14ac:dyDescent="0.25">
      <c r="C1080" s="193" t="s">
        <v>1666</v>
      </c>
      <c r="D1080" s="193">
        <v>1.3653000000000001E-3</v>
      </c>
      <c r="E1080" s="193">
        <v>1.9627999999999998E-3</v>
      </c>
      <c r="F1080" s="193">
        <v>2.5825000000000002E-3</v>
      </c>
      <c r="G1080" s="193">
        <v>3.0882000000000001E-3</v>
      </c>
      <c r="H1080" s="193">
        <v>3.4448999999999999E-3</v>
      </c>
      <c r="I1080" s="193">
        <v>3.6277000000000002E-3</v>
      </c>
      <c r="J1080" s="193">
        <v>3.7521E-3</v>
      </c>
      <c r="K1080" s="193">
        <v>4.0225E-3</v>
      </c>
      <c r="L1080" s="193">
        <v>4.3185000000000003E-3</v>
      </c>
      <c r="M1080" s="193">
        <v>4.4643E-3</v>
      </c>
      <c r="N1080" s="193">
        <v>4.5373999999999996E-3</v>
      </c>
      <c r="O1080" s="193">
        <v>4.5421999999999997E-3</v>
      </c>
      <c r="P1080" s="193">
        <v>4.5652000000000002E-3</v>
      </c>
      <c r="Q1080" s="193">
        <v>4.6376000000000004E-3</v>
      </c>
      <c r="R1080" s="193">
        <v>4.7184999999999996E-3</v>
      </c>
      <c r="S1080" s="193">
        <v>4.7828000000000002E-3</v>
      </c>
      <c r="T1080" s="193">
        <v>4.8187999999999998E-3</v>
      </c>
    </row>
    <row r="1081" spans="1:20" x14ac:dyDescent="0.25">
      <c r="C1081" s="193" t="s">
        <v>1667</v>
      </c>
      <c r="D1081" s="193">
        <v>5.0000000000000001E-3</v>
      </c>
      <c r="E1081" s="193">
        <v>3.0000000000000001E-3</v>
      </c>
      <c r="F1081" s="193">
        <v>2E-3</v>
      </c>
      <c r="G1081" s="193">
        <v>2E-3</v>
      </c>
      <c r="H1081" s="193">
        <v>3.0000000000000001E-3</v>
      </c>
      <c r="I1081" s="193">
        <v>5.0000000000000001E-3</v>
      </c>
      <c r="J1081" s="193">
        <v>7.0000000000000001E-3</v>
      </c>
      <c r="K1081" s="193">
        <v>8.0000000000000002E-3</v>
      </c>
      <c r="L1081" s="193">
        <v>8.9999999999999993E-3</v>
      </c>
      <c r="M1081" s="193">
        <v>0.01</v>
      </c>
      <c r="N1081" s="193">
        <v>0.01</v>
      </c>
      <c r="O1081" s="193">
        <v>0.01</v>
      </c>
      <c r="P1081" s="193">
        <v>0.01</v>
      </c>
      <c r="Q1081" s="193">
        <v>0.01</v>
      </c>
      <c r="R1081" s="193">
        <v>0.01</v>
      </c>
      <c r="S1081" s="193">
        <v>0.01</v>
      </c>
      <c r="T1081" s="193">
        <v>0.01</v>
      </c>
    </row>
    <row r="1082" spans="1:20" x14ac:dyDescent="0.25">
      <c r="C1082" s="193" t="s">
        <v>1668</v>
      </c>
      <c r="D1082" s="193">
        <v>8.9999999999999993E-3</v>
      </c>
      <c r="E1082" s="193">
        <v>8.0000000000000002E-3</v>
      </c>
      <c r="F1082" s="193">
        <v>8.9999999999999993E-3</v>
      </c>
      <c r="G1082" s="193">
        <v>0.01</v>
      </c>
      <c r="H1082" s="193">
        <v>1.2999999999999999E-2</v>
      </c>
      <c r="I1082" s="193">
        <v>1.6E-2</v>
      </c>
      <c r="J1082" s="193">
        <v>1.7999999999999999E-2</v>
      </c>
      <c r="K1082" s="193">
        <v>1.9E-2</v>
      </c>
      <c r="L1082" s="193">
        <v>0.02</v>
      </c>
      <c r="M1082" s="193">
        <v>0.02</v>
      </c>
      <c r="N1082" s="193">
        <v>2.1000000000000001E-2</v>
      </c>
      <c r="O1082" s="193">
        <v>2.1000000000000001E-2</v>
      </c>
      <c r="P1082" s="193">
        <v>2.1999999999999999E-2</v>
      </c>
      <c r="Q1082" s="193">
        <v>2.1999999999999999E-2</v>
      </c>
      <c r="R1082" s="193">
        <v>2.1999999999999999E-2</v>
      </c>
      <c r="S1082" s="193">
        <v>2.1999999999999999E-2</v>
      </c>
      <c r="T1082" s="193">
        <v>2.1000000000000001E-2</v>
      </c>
    </row>
    <row r="1083" spans="1:20" x14ac:dyDescent="0.25">
      <c r="C1083" s="193" t="s">
        <v>1669</v>
      </c>
      <c r="D1083" s="193">
        <v>1.0999999999999999E-2</v>
      </c>
      <c r="E1083" s="193">
        <v>8.9999999999999993E-3</v>
      </c>
      <c r="F1083" s="193">
        <v>0.01</v>
      </c>
      <c r="G1083" s="193">
        <v>1.0999999999999999E-2</v>
      </c>
      <c r="H1083" s="193">
        <v>1.4E-2</v>
      </c>
      <c r="I1083" s="193">
        <v>1.7000000000000001E-2</v>
      </c>
      <c r="J1083" s="193">
        <v>1.9E-2</v>
      </c>
      <c r="K1083" s="193">
        <v>2.1000000000000001E-2</v>
      </c>
      <c r="L1083" s="193">
        <v>2.1999999999999999E-2</v>
      </c>
      <c r="M1083" s="193">
        <v>2.3E-2</v>
      </c>
      <c r="N1083" s="193">
        <v>2.4E-2</v>
      </c>
      <c r="O1083" s="193">
        <v>2.5000000000000001E-2</v>
      </c>
      <c r="P1083" s="193">
        <v>2.5000000000000001E-2</v>
      </c>
      <c r="Q1083" s="193">
        <v>2.5999999999999999E-2</v>
      </c>
      <c r="R1083" s="193">
        <v>2.5999999999999999E-2</v>
      </c>
      <c r="S1083" s="193">
        <v>2.5999999999999999E-2</v>
      </c>
      <c r="T1083" s="193">
        <v>2.5999999999999999E-2</v>
      </c>
    </row>
    <row r="1084" spans="1:20" x14ac:dyDescent="0.25">
      <c r="A1084" s="193" t="s">
        <v>2018</v>
      </c>
      <c r="B1084" s="193" t="s">
        <v>2019</v>
      </c>
      <c r="C1084" s="193" t="s">
        <v>1664</v>
      </c>
      <c r="D1084" s="193">
        <v>-1.2432999999999999E-3</v>
      </c>
      <c r="E1084" s="193">
        <v>-1.0047999999999999E-3</v>
      </c>
      <c r="F1084" s="193">
        <v>-4.3565999999999999E-4</v>
      </c>
      <c r="G1084" s="193">
        <v>9.4598999999999996E-4</v>
      </c>
      <c r="H1084" s="193">
        <v>2.1881000000000001E-3</v>
      </c>
      <c r="I1084" s="193">
        <v>3.4236000000000002E-3</v>
      </c>
      <c r="J1084" s="193">
        <v>3.8002999999999999E-3</v>
      </c>
      <c r="K1084" s="193">
        <v>3.872E-3</v>
      </c>
      <c r="L1084" s="193">
        <v>4.0195999999999999E-3</v>
      </c>
      <c r="M1084" s="193">
        <v>3.8332000000000001E-3</v>
      </c>
      <c r="N1084" s="193">
        <v>4.0200000000000001E-3</v>
      </c>
      <c r="O1084" s="193">
        <v>4.1365999999999998E-3</v>
      </c>
      <c r="P1084" s="193">
        <v>3.8999999999999998E-3</v>
      </c>
      <c r="Q1084" s="193">
        <v>3.6565E-3</v>
      </c>
      <c r="R1084" s="193">
        <v>3.4225000000000002E-3</v>
      </c>
      <c r="S1084" s="193">
        <v>3.2539999999999999E-3</v>
      </c>
      <c r="T1084" s="193">
        <v>3.1746000000000001E-3</v>
      </c>
    </row>
    <row r="1085" spans="1:20" x14ac:dyDescent="0.25">
      <c r="C1085" s="193" t="s">
        <v>1665</v>
      </c>
      <c r="D1085" s="193">
        <v>-1.2237999999999999E-3</v>
      </c>
      <c r="E1085" s="193">
        <v>-8.1784000000000002E-4</v>
      </c>
      <c r="F1085" s="193">
        <v>-1.0374000000000001E-4</v>
      </c>
      <c r="G1085" s="193">
        <v>1.2239E-3</v>
      </c>
      <c r="H1085" s="193">
        <v>2.4174999999999999E-3</v>
      </c>
      <c r="I1085" s="193">
        <v>3.4466000000000002E-3</v>
      </c>
      <c r="J1085" s="193">
        <v>3.6481E-3</v>
      </c>
      <c r="K1085" s="193">
        <v>3.6564000000000002E-3</v>
      </c>
      <c r="L1085" s="193">
        <v>3.7579000000000002E-3</v>
      </c>
      <c r="M1085" s="193">
        <v>3.604E-3</v>
      </c>
      <c r="N1085" s="193">
        <v>3.7544000000000002E-3</v>
      </c>
      <c r="O1085" s="193">
        <v>3.7978E-3</v>
      </c>
      <c r="P1085" s="193">
        <v>3.5252E-3</v>
      </c>
      <c r="Q1085" s="193">
        <v>3.2602E-3</v>
      </c>
      <c r="R1085" s="193">
        <v>3.0623999999999998E-3</v>
      </c>
      <c r="S1085" s="193">
        <v>2.934E-3</v>
      </c>
      <c r="T1085" s="193">
        <v>2.8617E-3</v>
      </c>
    </row>
    <row r="1086" spans="1:20" x14ac:dyDescent="0.25">
      <c r="C1086" s="193" t="s">
        <v>1666</v>
      </c>
      <c r="D1086" s="193">
        <v>1.2290999999999999E-3</v>
      </c>
      <c r="E1086" s="193">
        <v>1.8521E-3</v>
      </c>
      <c r="F1086" s="193">
        <v>2.4244000000000002E-3</v>
      </c>
      <c r="G1086" s="193">
        <v>2.9329E-3</v>
      </c>
      <c r="H1086" s="193">
        <v>3.2821999999999999E-3</v>
      </c>
      <c r="I1086" s="193">
        <v>3.4654E-3</v>
      </c>
      <c r="J1086" s="193">
        <v>3.5866000000000001E-3</v>
      </c>
      <c r="K1086" s="193">
        <v>3.8281999999999999E-3</v>
      </c>
      <c r="L1086" s="193">
        <v>4.1089000000000004E-3</v>
      </c>
      <c r="M1086" s="193">
        <v>4.2620999999999996E-3</v>
      </c>
      <c r="N1086" s="193">
        <v>4.3352E-3</v>
      </c>
      <c r="O1086" s="193">
        <v>4.3445999999999997E-3</v>
      </c>
      <c r="P1086" s="193">
        <v>4.3601000000000004E-3</v>
      </c>
      <c r="Q1086" s="193">
        <v>4.4229999999999998E-3</v>
      </c>
      <c r="R1086" s="193">
        <v>4.4986999999999996E-3</v>
      </c>
      <c r="S1086" s="193">
        <v>4.5588E-3</v>
      </c>
      <c r="T1086" s="193">
        <v>4.5938000000000003E-3</v>
      </c>
    </row>
    <row r="1087" spans="1:20" x14ac:dyDescent="0.25">
      <c r="C1087" s="193" t="s">
        <v>1667</v>
      </c>
      <c r="D1087" s="193">
        <v>5.0000000000000001E-3</v>
      </c>
      <c r="E1087" s="193">
        <v>3.0000000000000001E-3</v>
      </c>
      <c r="F1087" s="193">
        <v>2E-3</v>
      </c>
      <c r="G1087" s="193">
        <v>2E-3</v>
      </c>
      <c r="H1087" s="193">
        <v>3.0000000000000001E-3</v>
      </c>
      <c r="I1087" s="193">
        <v>5.0000000000000001E-3</v>
      </c>
      <c r="J1087" s="193">
        <v>7.0000000000000001E-3</v>
      </c>
      <c r="K1087" s="193">
        <v>8.9999999999999993E-3</v>
      </c>
      <c r="L1087" s="193">
        <v>0.01</v>
      </c>
      <c r="M1087" s="193">
        <v>0.01</v>
      </c>
      <c r="N1087" s="193">
        <v>1.0999999999999999E-2</v>
      </c>
      <c r="O1087" s="193">
        <v>1.0999999999999999E-2</v>
      </c>
      <c r="P1087" s="193">
        <v>1.0999999999999999E-2</v>
      </c>
      <c r="Q1087" s="193">
        <v>1.0999999999999999E-2</v>
      </c>
      <c r="R1087" s="193">
        <v>1.0999999999999999E-2</v>
      </c>
      <c r="S1087" s="193">
        <v>1.0999999999999999E-2</v>
      </c>
      <c r="T1087" s="193">
        <v>1.0999999999999999E-2</v>
      </c>
    </row>
    <row r="1088" spans="1:20" x14ac:dyDescent="0.25">
      <c r="C1088" s="193" t="s">
        <v>1668</v>
      </c>
      <c r="D1088" s="193">
        <v>0.01</v>
      </c>
      <c r="E1088" s="193">
        <v>8.9999999999999993E-3</v>
      </c>
      <c r="F1088" s="193">
        <v>8.9999999999999993E-3</v>
      </c>
      <c r="G1088" s="193">
        <v>1.0999999999999999E-2</v>
      </c>
      <c r="H1088" s="193">
        <v>1.4E-2</v>
      </c>
      <c r="I1088" s="193">
        <v>1.6E-2</v>
      </c>
      <c r="J1088" s="193">
        <v>1.7999999999999999E-2</v>
      </c>
      <c r="K1088" s="193">
        <v>1.9E-2</v>
      </c>
      <c r="L1088" s="193">
        <v>2.1000000000000001E-2</v>
      </c>
      <c r="M1088" s="193">
        <v>2.1000000000000001E-2</v>
      </c>
      <c r="N1088" s="193">
        <v>2.1999999999999999E-2</v>
      </c>
      <c r="O1088" s="193">
        <v>2.1999999999999999E-2</v>
      </c>
      <c r="P1088" s="193">
        <v>2.1999999999999999E-2</v>
      </c>
      <c r="Q1088" s="193">
        <v>2.1999999999999999E-2</v>
      </c>
      <c r="R1088" s="193">
        <v>2.1999999999999999E-2</v>
      </c>
      <c r="S1088" s="193">
        <v>2.1999999999999999E-2</v>
      </c>
      <c r="T1088" s="193">
        <v>2.1999999999999999E-2</v>
      </c>
    </row>
    <row r="1089" spans="1:20" x14ac:dyDescent="0.25">
      <c r="C1089" s="193" t="s">
        <v>1669</v>
      </c>
      <c r="D1089" s="193">
        <v>1.2E-2</v>
      </c>
      <c r="E1089" s="193">
        <v>0.01</v>
      </c>
      <c r="F1089" s="193">
        <v>1.0999999999999999E-2</v>
      </c>
      <c r="G1089" s="193">
        <v>1.2E-2</v>
      </c>
      <c r="H1089" s="193">
        <v>1.4999999999999999E-2</v>
      </c>
      <c r="I1089" s="193">
        <v>1.7999999999999999E-2</v>
      </c>
      <c r="J1089" s="193">
        <v>0.02</v>
      </c>
      <c r="K1089" s="193">
        <v>2.1000000000000001E-2</v>
      </c>
      <c r="L1089" s="193">
        <v>2.3E-2</v>
      </c>
      <c r="M1089" s="193">
        <v>2.4E-2</v>
      </c>
      <c r="N1089" s="193">
        <v>2.4E-2</v>
      </c>
      <c r="O1089" s="193">
        <v>2.5000000000000001E-2</v>
      </c>
      <c r="P1089" s="193">
        <v>2.5999999999999999E-2</v>
      </c>
      <c r="Q1089" s="193">
        <v>2.5999999999999999E-2</v>
      </c>
      <c r="R1089" s="193">
        <v>2.5999999999999999E-2</v>
      </c>
      <c r="S1089" s="193">
        <v>2.5999999999999999E-2</v>
      </c>
      <c r="T1089" s="193">
        <v>2.5999999999999999E-2</v>
      </c>
    </row>
    <row r="1090" spans="1:20" x14ac:dyDescent="0.25">
      <c r="A1090" s="193" t="s">
        <v>2020</v>
      </c>
      <c r="B1090" s="193" t="s">
        <v>2021</v>
      </c>
      <c r="C1090" s="193" t="s">
        <v>1664</v>
      </c>
      <c r="D1090" s="193">
        <v>3.0772999999999998E-5</v>
      </c>
      <c r="E1090" s="193">
        <v>4.8985000000000001E-4</v>
      </c>
      <c r="F1090" s="193">
        <v>9.6701999999999997E-4</v>
      </c>
      <c r="G1090" s="193">
        <v>1.8649999999999999E-3</v>
      </c>
      <c r="H1090" s="193">
        <v>2.7028E-3</v>
      </c>
      <c r="I1090" s="193">
        <v>3.5498000000000001E-3</v>
      </c>
      <c r="J1090" s="193">
        <v>4.2995000000000004E-3</v>
      </c>
      <c r="K1090" s="193">
        <v>4.8951000000000003E-3</v>
      </c>
      <c r="L1090" s="193">
        <v>5.5233000000000001E-3</v>
      </c>
      <c r="M1090" s="193">
        <v>5.9839000000000003E-3</v>
      </c>
      <c r="N1090" s="193">
        <v>6.4373E-3</v>
      </c>
      <c r="O1090" s="193">
        <v>6.7425999999999996E-3</v>
      </c>
      <c r="P1090" s="193">
        <v>6.8427000000000002E-3</v>
      </c>
      <c r="Q1090" s="193">
        <v>6.8725000000000001E-3</v>
      </c>
      <c r="R1090" s="193">
        <v>6.8177000000000003E-3</v>
      </c>
      <c r="S1090" s="193">
        <v>6.7257000000000003E-3</v>
      </c>
      <c r="T1090" s="193">
        <v>6.6222E-3</v>
      </c>
    </row>
    <row r="1091" spans="1:20" x14ac:dyDescent="0.25">
      <c r="C1091" s="193" t="s">
        <v>1665</v>
      </c>
      <c r="D1091" s="193">
        <v>-1.8439000000000001E-5</v>
      </c>
      <c r="E1091" s="193">
        <v>3.8723000000000002E-4</v>
      </c>
      <c r="F1091" s="193">
        <v>8.3783000000000002E-4</v>
      </c>
      <c r="G1091" s="193">
        <v>1.6559999999999999E-3</v>
      </c>
      <c r="H1091" s="193">
        <v>2.4060000000000002E-3</v>
      </c>
      <c r="I1091" s="193">
        <v>3.1765999999999999E-3</v>
      </c>
      <c r="J1091" s="193">
        <v>3.8268E-3</v>
      </c>
      <c r="K1091" s="193">
        <v>4.3486000000000002E-3</v>
      </c>
      <c r="L1091" s="193">
        <v>4.8934E-3</v>
      </c>
      <c r="M1091" s="193">
        <v>5.2887000000000003E-3</v>
      </c>
      <c r="N1091" s="193">
        <v>5.6686999999999996E-3</v>
      </c>
      <c r="O1091" s="193">
        <v>5.8957999999999997E-3</v>
      </c>
      <c r="P1091" s="193">
        <v>5.9363000000000003E-3</v>
      </c>
      <c r="Q1091" s="193">
        <v>5.9195999999999997E-3</v>
      </c>
      <c r="R1091" s="193">
        <v>5.855E-3</v>
      </c>
      <c r="S1091" s="193">
        <v>5.7591999999999999E-3</v>
      </c>
      <c r="T1091" s="193">
        <v>5.6441E-3</v>
      </c>
    </row>
    <row r="1092" spans="1:20" x14ac:dyDescent="0.25">
      <c r="C1092" s="193" t="s">
        <v>1666</v>
      </c>
      <c r="D1092" s="193">
        <v>5.4319999999999998E-4</v>
      </c>
      <c r="E1092" s="193">
        <v>7.5966E-4</v>
      </c>
      <c r="F1092" s="193">
        <v>1.0632E-3</v>
      </c>
      <c r="G1092" s="193">
        <v>1.4285999999999999E-3</v>
      </c>
      <c r="H1092" s="193">
        <v>1.743E-3</v>
      </c>
      <c r="I1092" s="193">
        <v>2.0715E-3</v>
      </c>
      <c r="J1092" s="193">
        <v>2.3541999999999999E-3</v>
      </c>
      <c r="K1092" s="193">
        <v>2.6649E-3</v>
      </c>
      <c r="L1092" s="193">
        <v>2.9572000000000001E-3</v>
      </c>
      <c r="M1092" s="193">
        <v>3.1895000000000001E-3</v>
      </c>
      <c r="N1092" s="193">
        <v>3.3817999999999999E-3</v>
      </c>
      <c r="O1092" s="193">
        <v>3.5222000000000001E-3</v>
      </c>
      <c r="P1092" s="193">
        <v>3.6248999999999999E-3</v>
      </c>
      <c r="Q1092" s="193">
        <v>3.7077999999999998E-3</v>
      </c>
      <c r="R1092" s="193">
        <v>3.7599E-3</v>
      </c>
      <c r="S1092" s="193">
        <v>3.7812000000000002E-3</v>
      </c>
      <c r="T1092" s="193">
        <v>3.7812000000000002E-3</v>
      </c>
    </row>
    <row r="1093" spans="1:20" x14ac:dyDescent="0.25">
      <c r="C1093" s="193" t="s">
        <v>1667</v>
      </c>
      <c r="D1093" s="193">
        <v>0</v>
      </c>
      <c r="E1093" s="193">
        <v>1E-3</v>
      </c>
      <c r="F1093" s="193">
        <v>2E-3</v>
      </c>
      <c r="G1093" s="193">
        <v>5.0000000000000001E-3</v>
      </c>
      <c r="H1093" s="193">
        <v>8.0000000000000002E-3</v>
      </c>
      <c r="I1093" s="193">
        <v>1.2E-2</v>
      </c>
      <c r="J1093" s="193">
        <v>1.4999999999999999E-2</v>
      </c>
      <c r="K1093" s="193">
        <v>1.7000000000000001E-2</v>
      </c>
      <c r="L1093" s="193">
        <v>1.9E-2</v>
      </c>
      <c r="M1093" s="193">
        <v>2.1000000000000001E-2</v>
      </c>
      <c r="N1093" s="193">
        <v>2.3E-2</v>
      </c>
      <c r="O1093" s="193">
        <v>2.4E-2</v>
      </c>
      <c r="P1093" s="193">
        <v>2.5000000000000001E-2</v>
      </c>
      <c r="Q1093" s="193">
        <v>2.5999999999999999E-2</v>
      </c>
      <c r="R1093" s="193">
        <v>2.7E-2</v>
      </c>
      <c r="S1093" s="193">
        <v>2.7E-2</v>
      </c>
      <c r="T1093" s="193">
        <v>2.7E-2</v>
      </c>
    </row>
    <row r="1094" spans="1:20" x14ac:dyDescent="0.25">
      <c r="C1094" s="193" t="s">
        <v>1668</v>
      </c>
      <c r="D1094" s="193">
        <v>4.0000000000000001E-3</v>
      </c>
      <c r="E1094" s="193">
        <v>4.0000000000000001E-3</v>
      </c>
      <c r="F1094" s="193">
        <v>6.0000000000000001E-3</v>
      </c>
      <c r="G1094" s="193">
        <v>8.0000000000000002E-3</v>
      </c>
      <c r="H1094" s="193">
        <v>1.0999999999999999E-2</v>
      </c>
      <c r="I1094" s="193">
        <v>1.4999999999999999E-2</v>
      </c>
      <c r="J1094" s="193">
        <v>1.7000000000000001E-2</v>
      </c>
      <c r="K1094" s="193">
        <v>0.02</v>
      </c>
      <c r="L1094" s="193">
        <v>2.1999999999999999E-2</v>
      </c>
      <c r="M1094" s="193">
        <v>2.4E-2</v>
      </c>
      <c r="N1094" s="193">
        <v>2.5999999999999999E-2</v>
      </c>
      <c r="O1094" s="193">
        <v>2.7E-2</v>
      </c>
      <c r="P1094" s="193">
        <v>2.9000000000000001E-2</v>
      </c>
      <c r="Q1094" s="193">
        <v>2.9000000000000001E-2</v>
      </c>
      <c r="R1094" s="193">
        <v>0.03</v>
      </c>
      <c r="S1094" s="193">
        <v>0.03</v>
      </c>
      <c r="T1094" s="193">
        <v>0.03</v>
      </c>
    </row>
    <row r="1095" spans="1:20" x14ac:dyDescent="0.25">
      <c r="C1095" s="193" t="s">
        <v>1669</v>
      </c>
      <c r="D1095" s="193">
        <v>5.0000000000000001E-3</v>
      </c>
      <c r="E1095" s="193">
        <v>5.0000000000000001E-3</v>
      </c>
      <c r="F1095" s="193">
        <v>7.0000000000000001E-3</v>
      </c>
      <c r="G1095" s="193">
        <v>0.01</v>
      </c>
      <c r="H1095" s="193">
        <v>1.2999999999999999E-2</v>
      </c>
      <c r="I1095" s="193">
        <v>1.6E-2</v>
      </c>
      <c r="J1095" s="193">
        <v>1.7999999999999999E-2</v>
      </c>
      <c r="K1095" s="193">
        <v>0.02</v>
      </c>
      <c r="L1095" s="193">
        <v>2.1999999999999999E-2</v>
      </c>
      <c r="M1095" s="193">
        <v>2.3E-2</v>
      </c>
      <c r="N1095" s="193">
        <v>2.5000000000000001E-2</v>
      </c>
      <c r="O1095" s="193">
        <v>2.5999999999999999E-2</v>
      </c>
      <c r="P1095" s="193">
        <v>2.7E-2</v>
      </c>
      <c r="Q1095" s="193">
        <v>2.8000000000000001E-2</v>
      </c>
      <c r="R1095" s="193">
        <v>2.8000000000000001E-2</v>
      </c>
      <c r="S1095" s="193">
        <v>2.9000000000000001E-2</v>
      </c>
      <c r="T1095" s="193">
        <v>2.9000000000000001E-2</v>
      </c>
    </row>
    <row r="1096" spans="1:20" x14ac:dyDescent="0.25">
      <c r="A1096" s="193" t="s">
        <v>2022</v>
      </c>
      <c r="B1096" s="193" t="s">
        <v>2023</v>
      </c>
      <c r="C1096" s="193" t="s">
        <v>1664</v>
      </c>
      <c r="D1096" s="193">
        <v>-3.7771000000000001E-5</v>
      </c>
      <c r="E1096" s="193">
        <v>5.6563999999999996E-4</v>
      </c>
      <c r="F1096" s="193">
        <v>1.16E-3</v>
      </c>
      <c r="G1096" s="193">
        <v>2.2696000000000001E-3</v>
      </c>
      <c r="H1096" s="193">
        <v>3.2456E-3</v>
      </c>
      <c r="I1096" s="193">
        <v>4.2481000000000003E-3</v>
      </c>
      <c r="J1096" s="193">
        <v>5.1102999999999999E-3</v>
      </c>
      <c r="K1096" s="193">
        <v>5.7828000000000003E-3</v>
      </c>
      <c r="L1096" s="193">
        <v>6.5034000000000003E-3</v>
      </c>
      <c r="M1096" s="193">
        <v>6.9975999999999997E-3</v>
      </c>
      <c r="N1096" s="193">
        <v>7.4982E-3</v>
      </c>
      <c r="O1096" s="193">
        <v>7.8335999999999996E-3</v>
      </c>
      <c r="P1096" s="193">
        <v>7.927E-3</v>
      </c>
      <c r="Q1096" s="193">
        <v>7.9457999999999994E-3</v>
      </c>
      <c r="R1096" s="193">
        <v>7.8653000000000004E-3</v>
      </c>
      <c r="S1096" s="193">
        <v>7.7457999999999997E-3</v>
      </c>
      <c r="T1096" s="193">
        <v>7.6188999999999996E-3</v>
      </c>
    </row>
    <row r="1097" spans="1:20" x14ac:dyDescent="0.25">
      <c r="C1097" s="193" t="s">
        <v>1665</v>
      </c>
      <c r="D1097" s="193">
        <v>-2.2229E-5</v>
      </c>
      <c r="E1097" s="193">
        <v>5.5621000000000002E-4</v>
      </c>
      <c r="F1097" s="193">
        <v>1.1538E-3</v>
      </c>
      <c r="G1097" s="193">
        <v>2.2239E-3</v>
      </c>
      <c r="H1097" s="193">
        <v>3.1765999999999999E-3</v>
      </c>
      <c r="I1097" s="193">
        <v>4.1010999999999999E-3</v>
      </c>
      <c r="J1097" s="193">
        <v>4.8612999999999998E-3</v>
      </c>
      <c r="K1097" s="193">
        <v>5.483E-3</v>
      </c>
      <c r="L1097" s="193">
        <v>6.1282000000000003E-3</v>
      </c>
      <c r="M1097" s="193">
        <v>6.5783999999999999E-3</v>
      </c>
      <c r="N1097" s="193">
        <v>7.0288E-3</v>
      </c>
      <c r="O1097" s="193">
        <v>7.2918999999999996E-3</v>
      </c>
      <c r="P1097" s="193">
        <v>7.3277000000000004E-3</v>
      </c>
      <c r="Q1097" s="193">
        <v>7.2984E-3</v>
      </c>
      <c r="R1097" s="193">
        <v>7.2106000000000002E-3</v>
      </c>
      <c r="S1097" s="193">
        <v>7.0917999999999997E-3</v>
      </c>
      <c r="T1097" s="193">
        <v>6.9570999999999999E-3</v>
      </c>
    </row>
    <row r="1098" spans="1:20" x14ac:dyDescent="0.25">
      <c r="C1098" s="193" t="s">
        <v>1666</v>
      </c>
      <c r="D1098" s="193">
        <v>6.2419000000000005E-4</v>
      </c>
      <c r="E1098" s="193">
        <v>9.4437000000000004E-4</v>
      </c>
      <c r="F1098" s="193">
        <v>1.2987999999999999E-3</v>
      </c>
      <c r="G1098" s="193">
        <v>1.7459000000000001E-3</v>
      </c>
      <c r="H1098" s="193">
        <v>2.1840000000000002E-3</v>
      </c>
      <c r="I1098" s="193">
        <v>2.6074000000000002E-3</v>
      </c>
      <c r="J1098" s="193">
        <v>2.9607000000000001E-3</v>
      </c>
      <c r="K1098" s="193">
        <v>3.3589000000000002E-3</v>
      </c>
      <c r="L1098" s="193">
        <v>3.7220999999999999E-3</v>
      </c>
      <c r="M1098" s="193">
        <v>4.0022E-3</v>
      </c>
      <c r="N1098" s="193">
        <v>4.2405999999999998E-3</v>
      </c>
      <c r="O1098" s="193">
        <v>4.4077999999999999E-3</v>
      </c>
      <c r="P1098" s="193">
        <v>4.5314999999999999E-3</v>
      </c>
      <c r="Q1098" s="193">
        <v>4.6316999999999999E-3</v>
      </c>
      <c r="R1098" s="193">
        <v>4.6928999999999998E-3</v>
      </c>
      <c r="S1098" s="193">
        <v>4.7140000000000003E-3</v>
      </c>
      <c r="T1098" s="193">
        <v>4.7108999999999996E-3</v>
      </c>
    </row>
    <row r="1099" spans="1:20" x14ac:dyDescent="0.25">
      <c r="C1099" s="193" t="s">
        <v>1667</v>
      </c>
      <c r="D1099" s="193">
        <v>0</v>
      </c>
      <c r="E1099" s="193">
        <v>1E-3</v>
      </c>
      <c r="F1099" s="193">
        <v>2E-3</v>
      </c>
      <c r="G1099" s="193">
        <v>5.0000000000000001E-3</v>
      </c>
      <c r="H1099" s="193">
        <v>8.0000000000000002E-3</v>
      </c>
      <c r="I1099" s="193">
        <v>1.0999999999999999E-2</v>
      </c>
      <c r="J1099" s="193">
        <v>1.4E-2</v>
      </c>
      <c r="K1099" s="193">
        <v>1.6E-2</v>
      </c>
      <c r="L1099" s="193">
        <v>1.7999999999999999E-2</v>
      </c>
      <c r="M1099" s="193">
        <v>0.02</v>
      </c>
      <c r="N1099" s="193">
        <v>2.1999999999999999E-2</v>
      </c>
      <c r="O1099" s="193">
        <v>2.3E-2</v>
      </c>
      <c r="P1099" s="193">
        <v>2.4E-2</v>
      </c>
      <c r="Q1099" s="193">
        <v>2.5000000000000001E-2</v>
      </c>
      <c r="R1099" s="193">
        <v>2.5000000000000001E-2</v>
      </c>
      <c r="S1099" s="193">
        <v>2.5999999999999999E-2</v>
      </c>
      <c r="T1099" s="193">
        <v>2.5999999999999999E-2</v>
      </c>
    </row>
    <row r="1100" spans="1:20" x14ac:dyDescent="0.25">
      <c r="C1100" s="193" t="s">
        <v>1668</v>
      </c>
      <c r="D1100" s="193">
        <v>3.0000000000000001E-3</v>
      </c>
      <c r="E1100" s="193">
        <v>4.0000000000000001E-3</v>
      </c>
      <c r="F1100" s="193">
        <v>6.0000000000000001E-3</v>
      </c>
      <c r="G1100" s="193">
        <v>8.9999999999999993E-3</v>
      </c>
      <c r="H1100" s="193">
        <v>1.2999999999999999E-2</v>
      </c>
      <c r="I1100" s="193">
        <v>1.6E-2</v>
      </c>
      <c r="J1100" s="193">
        <v>1.9E-2</v>
      </c>
      <c r="K1100" s="193">
        <v>2.1999999999999999E-2</v>
      </c>
      <c r="L1100" s="193">
        <v>2.4E-2</v>
      </c>
      <c r="M1100" s="193">
        <v>2.5999999999999999E-2</v>
      </c>
      <c r="N1100" s="193">
        <v>2.8000000000000001E-2</v>
      </c>
      <c r="O1100" s="193">
        <v>2.9000000000000001E-2</v>
      </c>
      <c r="P1100" s="193">
        <v>0.03</v>
      </c>
      <c r="Q1100" s="193">
        <v>3.1E-2</v>
      </c>
      <c r="R1100" s="193">
        <v>3.2000000000000001E-2</v>
      </c>
      <c r="S1100" s="193">
        <v>3.2000000000000001E-2</v>
      </c>
      <c r="T1100" s="193">
        <v>3.2000000000000001E-2</v>
      </c>
    </row>
    <row r="1101" spans="1:20" x14ac:dyDescent="0.25">
      <c r="C1101" s="193" t="s">
        <v>1669</v>
      </c>
      <c r="D1101" s="193">
        <v>5.0000000000000001E-3</v>
      </c>
      <c r="E1101" s="193">
        <v>5.0000000000000001E-3</v>
      </c>
      <c r="F1101" s="193">
        <v>7.0000000000000001E-3</v>
      </c>
      <c r="G1101" s="193">
        <v>0.01</v>
      </c>
      <c r="H1101" s="193">
        <v>1.4E-2</v>
      </c>
      <c r="I1101" s="193">
        <v>1.6E-2</v>
      </c>
      <c r="J1101" s="193">
        <v>1.9E-2</v>
      </c>
      <c r="K1101" s="193">
        <v>2.1000000000000001E-2</v>
      </c>
      <c r="L1101" s="193">
        <v>2.3E-2</v>
      </c>
      <c r="M1101" s="193">
        <v>2.4E-2</v>
      </c>
      <c r="N1101" s="193">
        <v>2.5999999999999999E-2</v>
      </c>
      <c r="O1101" s="193">
        <v>2.7E-2</v>
      </c>
      <c r="P1101" s="193">
        <v>2.8000000000000001E-2</v>
      </c>
      <c r="Q1101" s="193">
        <v>2.8000000000000001E-2</v>
      </c>
      <c r="R1101" s="193">
        <v>2.9000000000000001E-2</v>
      </c>
      <c r="S1101" s="193">
        <v>2.9000000000000001E-2</v>
      </c>
      <c r="T1101" s="193">
        <v>0.03</v>
      </c>
    </row>
    <row r="1102" spans="1:20" x14ac:dyDescent="0.25">
      <c r="A1102" s="193" t="s">
        <v>1630</v>
      </c>
      <c r="B1102" s="193" t="s">
        <v>2024</v>
      </c>
      <c r="C1102" s="193" t="s">
        <v>1664</v>
      </c>
      <c r="D1102" s="193">
        <v>-8.9069999999999999E-5</v>
      </c>
      <c r="E1102" s="193">
        <v>-1.2588E-3</v>
      </c>
      <c r="F1102" s="193">
        <v>4.9784999999999999E-4</v>
      </c>
      <c r="G1102" s="193">
        <v>5.0841999999999997E-3</v>
      </c>
      <c r="H1102" s="193">
        <v>8.4828000000000004E-3</v>
      </c>
      <c r="I1102" s="193">
        <v>1.2454E-2</v>
      </c>
      <c r="J1102" s="193">
        <v>1.3332E-2</v>
      </c>
      <c r="K1102" s="193">
        <v>1.2531E-2</v>
      </c>
      <c r="L1102" s="193">
        <v>1.1447000000000001E-2</v>
      </c>
      <c r="M1102" s="193">
        <v>9.3124999999999996E-3</v>
      </c>
      <c r="N1102" s="193">
        <v>8.7302000000000005E-3</v>
      </c>
      <c r="O1102" s="193">
        <v>8.2442999999999995E-3</v>
      </c>
      <c r="P1102" s="193">
        <v>6.9099000000000001E-3</v>
      </c>
      <c r="Q1102" s="193">
        <v>5.5250999999999998E-3</v>
      </c>
      <c r="R1102" s="193">
        <v>4.3337999999999996E-3</v>
      </c>
      <c r="S1102" s="193">
        <v>3.6002999999999999E-3</v>
      </c>
      <c r="T1102" s="193">
        <v>3.2455000000000001E-3</v>
      </c>
    </row>
    <row r="1103" spans="1:20" x14ac:dyDescent="0.25">
      <c r="C1103" s="193" t="s">
        <v>1665</v>
      </c>
      <c r="D1103" s="193">
        <v>2.4465E-5</v>
      </c>
      <c r="E1103" s="193">
        <v>-7.4094000000000004E-4</v>
      </c>
      <c r="F1103" s="193">
        <v>1.6142000000000001E-3</v>
      </c>
      <c r="G1103" s="193">
        <v>6.2218999999999998E-3</v>
      </c>
      <c r="H1103" s="193">
        <v>9.4608999999999995E-3</v>
      </c>
      <c r="I1103" s="193">
        <v>1.2732E-2</v>
      </c>
      <c r="J1103" s="193">
        <v>1.2987E-2</v>
      </c>
      <c r="K1103" s="193">
        <v>1.1929E-2</v>
      </c>
      <c r="L1103" s="193">
        <v>1.0743000000000001E-2</v>
      </c>
      <c r="M1103" s="193">
        <v>8.8559999999999993E-3</v>
      </c>
      <c r="N1103" s="193">
        <v>8.3569999999999998E-3</v>
      </c>
      <c r="O1103" s="193">
        <v>7.7407999999999999E-3</v>
      </c>
      <c r="P1103" s="193">
        <v>6.3657000000000002E-3</v>
      </c>
      <c r="Q1103" s="193">
        <v>5.0165000000000001E-3</v>
      </c>
      <c r="R1103" s="193">
        <v>4.0366999999999998E-3</v>
      </c>
      <c r="S1103" s="193">
        <v>3.4949999999999998E-3</v>
      </c>
      <c r="T1103" s="193">
        <v>3.2675E-3</v>
      </c>
    </row>
    <row r="1104" spans="1:20" x14ac:dyDescent="0.25">
      <c r="C1104" s="193" t="s">
        <v>1666</v>
      </c>
      <c r="D1104" s="193">
        <v>3.7797999999999998E-3</v>
      </c>
      <c r="E1104" s="193">
        <v>6.0473999999999997E-3</v>
      </c>
      <c r="F1104" s="193">
        <v>7.9077000000000001E-3</v>
      </c>
      <c r="G1104" s="193">
        <v>9.4754000000000001E-3</v>
      </c>
      <c r="H1104" s="193">
        <v>1.0451999999999999E-2</v>
      </c>
      <c r="I1104" s="193">
        <v>1.0913000000000001E-2</v>
      </c>
      <c r="J1104" s="193">
        <v>1.0899000000000001E-2</v>
      </c>
      <c r="K1104" s="193">
        <v>1.1374E-2</v>
      </c>
      <c r="L1104" s="193">
        <v>1.2004000000000001E-2</v>
      </c>
      <c r="M1104" s="193">
        <v>1.2186000000000001E-2</v>
      </c>
      <c r="N1104" s="193">
        <v>1.2219000000000001E-2</v>
      </c>
      <c r="O1104" s="193">
        <v>1.2167000000000001E-2</v>
      </c>
      <c r="P1104" s="193">
        <v>1.213E-2</v>
      </c>
      <c r="Q1104" s="193">
        <v>1.2241E-2</v>
      </c>
      <c r="R1104" s="193">
        <v>1.2452E-2</v>
      </c>
      <c r="S1104" s="193">
        <v>1.265E-2</v>
      </c>
      <c r="T1104" s="193">
        <v>1.2779E-2</v>
      </c>
    </row>
    <row r="1105" spans="1:20" x14ac:dyDescent="0.25">
      <c r="C1105" s="193" t="s">
        <v>1667</v>
      </c>
      <c r="D1105" s="193">
        <v>0</v>
      </c>
      <c r="E1105" s="193">
        <v>0</v>
      </c>
      <c r="F1105" s="193">
        <v>0</v>
      </c>
      <c r="G1105" s="193">
        <v>1E-3</v>
      </c>
      <c r="H1105" s="193">
        <v>3.0000000000000001E-3</v>
      </c>
      <c r="I1105" s="193">
        <v>6.0000000000000001E-3</v>
      </c>
      <c r="J1105" s="193">
        <v>8.9999999999999993E-3</v>
      </c>
      <c r="K1105" s="193">
        <v>0.01</v>
      </c>
      <c r="L1105" s="193">
        <v>0.01</v>
      </c>
      <c r="M1105" s="193">
        <v>0.01</v>
      </c>
      <c r="N1105" s="193">
        <v>8.9999999999999993E-3</v>
      </c>
      <c r="O1105" s="193">
        <v>8.9999999999999993E-3</v>
      </c>
      <c r="P1105" s="193">
        <v>8.9999999999999993E-3</v>
      </c>
      <c r="Q1105" s="193">
        <v>8.0000000000000002E-3</v>
      </c>
      <c r="R1105" s="193">
        <v>8.0000000000000002E-3</v>
      </c>
      <c r="S1105" s="193">
        <v>7.0000000000000001E-3</v>
      </c>
      <c r="T1105" s="193">
        <v>7.0000000000000001E-3</v>
      </c>
    </row>
    <row r="1106" spans="1:20" x14ac:dyDescent="0.25">
      <c r="C1106" s="193" t="s">
        <v>1668</v>
      </c>
      <c r="D1106" s="193">
        <v>5.0000000000000001E-3</v>
      </c>
      <c r="E1106" s="193">
        <v>6.0000000000000001E-3</v>
      </c>
      <c r="F1106" s="193">
        <v>8.0000000000000002E-3</v>
      </c>
      <c r="G1106" s="193">
        <v>1.0999999999999999E-2</v>
      </c>
      <c r="H1106" s="193">
        <v>1.4999999999999999E-2</v>
      </c>
      <c r="I1106" s="193">
        <v>1.7999999999999999E-2</v>
      </c>
      <c r="J1106" s="193">
        <v>0.02</v>
      </c>
      <c r="K1106" s="193">
        <v>2.1000000000000001E-2</v>
      </c>
      <c r="L1106" s="193">
        <v>2.1000000000000001E-2</v>
      </c>
      <c r="M1106" s="193">
        <v>2.1000000000000001E-2</v>
      </c>
      <c r="N1106" s="193">
        <v>2.1000000000000001E-2</v>
      </c>
      <c r="O1106" s="193">
        <v>2.1000000000000001E-2</v>
      </c>
      <c r="P1106" s="193">
        <v>0.02</v>
      </c>
      <c r="Q1106" s="193">
        <v>0.02</v>
      </c>
      <c r="R1106" s="193">
        <v>0.02</v>
      </c>
      <c r="S1106" s="193">
        <v>1.9E-2</v>
      </c>
      <c r="T1106" s="193">
        <v>1.9E-2</v>
      </c>
    </row>
    <row r="1107" spans="1:20" x14ac:dyDescent="0.25">
      <c r="C1107" s="193" t="s">
        <v>1669</v>
      </c>
      <c r="D1107" s="193">
        <v>7.0000000000000001E-3</v>
      </c>
      <c r="E1107" s="193">
        <v>8.0000000000000002E-3</v>
      </c>
      <c r="F1107" s="193">
        <v>0.01</v>
      </c>
      <c r="G1107" s="193">
        <v>1.4E-2</v>
      </c>
      <c r="H1107" s="193">
        <v>1.7000000000000001E-2</v>
      </c>
      <c r="I1107" s="193">
        <v>0.02</v>
      </c>
      <c r="J1107" s="193">
        <v>2.1999999999999999E-2</v>
      </c>
      <c r="K1107" s="193">
        <v>2.3E-2</v>
      </c>
      <c r="L1107" s="193">
        <v>2.4E-2</v>
      </c>
      <c r="M1107" s="193">
        <v>2.4E-2</v>
      </c>
      <c r="N1107" s="193">
        <v>2.4E-2</v>
      </c>
      <c r="O1107" s="193">
        <v>2.4E-2</v>
      </c>
      <c r="P1107" s="193">
        <v>2.4E-2</v>
      </c>
      <c r="Q1107" s="193">
        <v>2.4E-2</v>
      </c>
      <c r="R1107" s="193">
        <v>2.3E-2</v>
      </c>
      <c r="S1107" s="193">
        <v>2.3E-2</v>
      </c>
      <c r="T1107" s="193">
        <v>2.3E-2</v>
      </c>
    </row>
    <row r="1108" spans="1:20" x14ac:dyDescent="0.25">
      <c r="A1108" s="193" t="s">
        <v>2025</v>
      </c>
      <c r="B1108" s="193" t="s">
        <v>1631</v>
      </c>
      <c r="C1108" s="193" t="s">
        <v>1664</v>
      </c>
      <c r="D1108" s="193">
        <v>0.17305999999999999</v>
      </c>
      <c r="E1108" s="193">
        <v>0.24742</v>
      </c>
      <c r="F1108" s="193">
        <v>2.3304999999999999E-2</v>
      </c>
      <c r="G1108" s="193">
        <v>-0.21697</v>
      </c>
      <c r="H1108" s="193">
        <v>-0.31241000000000002</v>
      </c>
      <c r="I1108" s="193">
        <v>-0.47160000000000002</v>
      </c>
      <c r="J1108" s="193">
        <v>-0.31301000000000001</v>
      </c>
      <c r="K1108" s="193">
        <v>-0.15292</v>
      </c>
      <c r="L1108" s="193">
        <v>-0.13145000000000001</v>
      </c>
      <c r="M1108" s="193">
        <v>-7.1240999999999999E-2</v>
      </c>
      <c r="N1108" s="193">
        <v>-0.12639</v>
      </c>
      <c r="O1108" s="193">
        <v>-0.10365000000000001</v>
      </c>
      <c r="P1108" s="193">
        <v>6.7958000000000003E-3</v>
      </c>
      <c r="Q1108" s="193">
        <v>6.5464999999999995E-2</v>
      </c>
      <c r="R1108" s="193">
        <v>7.2530999999999998E-2</v>
      </c>
      <c r="S1108" s="193">
        <v>6.2892000000000003E-2</v>
      </c>
      <c r="T1108" s="193">
        <v>5.9214999999999997E-2</v>
      </c>
    </row>
    <row r="1109" spans="1:20" x14ac:dyDescent="0.25">
      <c r="C1109" s="193" t="s">
        <v>1665</v>
      </c>
      <c r="D1109" s="193">
        <v>0.17235</v>
      </c>
      <c r="E1109" s="193">
        <v>0.22414000000000001</v>
      </c>
      <c r="F1109" s="193">
        <v>-2.3566E-2</v>
      </c>
      <c r="G1109" s="193">
        <v>-0.23623</v>
      </c>
      <c r="H1109" s="193">
        <v>-0.32990999999999998</v>
      </c>
      <c r="I1109" s="193">
        <v>-0.43944</v>
      </c>
      <c r="J1109" s="193">
        <v>-0.26558999999999999</v>
      </c>
      <c r="K1109" s="193">
        <v>-0.11511</v>
      </c>
      <c r="L1109" s="193">
        <v>-0.10434</v>
      </c>
      <c r="M1109" s="193">
        <v>-6.5500000000000003E-2</v>
      </c>
      <c r="N1109" s="193">
        <v>-0.11386</v>
      </c>
      <c r="O1109" s="193">
        <v>-7.7991000000000005E-2</v>
      </c>
      <c r="P1109" s="193">
        <v>2.5145000000000001E-2</v>
      </c>
      <c r="Q1109" s="193">
        <v>7.8969999999999999E-2</v>
      </c>
      <c r="R1109" s="193">
        <v>7.4937000000000004E-2</v>
      </c>
      <c r="S1109" s="193">
        <v>6.1761000000000003E-2</v>
      </c>
      <c r="T1109" s="193">
        <v>5.6302999999999999E-2</v>
      </c>
    </row>
    <row r="1110" spans="1:20" x14ac:dyDescent="0.25">
      <c r="C1110" s="193" t="s">
        <v>1666</v>
      </c>
      <c r="D1110" s="193">
        <v>0.30370999999999998</v>
      </c>
      <c r="E1110" s="193">
        <v>0.33457999999999999</v>
      </c>
      <c r="F1110" s="193">
        <v>0.31169999999999998</v>
      </c>
      <c r="G1110" s="193">
        <v>0.32697999999999999</v>
      </c>
      <c r="H1110" s="193">
        <v>0.30915999999999999</v>
      </c>
      <c r="I1110" s="193">
        <v>0.2737</v>
      </c>
      <c r="J1110" s="193">
        <v>0.2525</v>
      </c>
      <c r="K1110" s="193">
        <v>0.22225</v>
      </c>
      <c r="L1110" s="193">
        <v>0.20099</v>
      </c>
      <c r="M1110" s="193">
        <v>0.17676</v>
      </c>
      <c r="N1110" s="193">
        <v>0.15359999999999999</v>
      </c>
      <c r="O1110" s="193">
        <v>0.12534999999999999</v>
      </c>
      <c r="P1110" s="193">
        <v>0.1215</v>
      </c>
      <c r="Q1110" s="193">
        <v>0.11599</v>
      </c>
      <c r="R1110" s="193">
        <v>0.106</v>
      </c>
      <c r="S1110" s="193">
        <v>0.10362</v>
      </c>
      <c r="T1110" s="193">
        <v>9.5149999999999998E-2</v>
      </c>
    </row>
    <row r="1111" spans="1:20" x14ac:dyDescent="0.25">
      <c r="C1111" s="193" t="s">
        <v>1667</v>
      </c>
      <c r="D1111" s="193">
        <v>1E-3</v>
      </c>
      <c r="E1111" s="193">
        <v>3.0000000000000001E-3</v>
      </c>
      <c r="F1111" s="193">
        <v>3.0000000000000001E-3</v>
      </c>
      <c r="G1111" s="193">
        <v>4.0000000000000001E-3</v>
      </c>
      <c r="H1111" s="193">
        <v>6.0000000000000001E-3</v>
      </c>
      <c r="I1111" s="193">
        <v>1.0999999999999999E-2</v>
      </c>
      <c r="J1111" s="193">
        <v>1.2999999999999999E-2</v>
      </c>
      <c r="K1111" s="193">
        <v>1.4E-2</v>
      </c>
      <c r="L1111" s="193">
        <v>1.4E-2</v>
      </c>
      <c r="M1111" s="193">
        <v>1.4E-2</v>
      </c>
      <c r="N1111" s="193">
        <v>1.4E-2</v>
      </c>
      <c r="O1111" s="193">
        <v>1.4E-2</v>
      </c>
      <c r="P1111" s="193">
        <v>1.4E-2</v>
      </c>
      <c r="Q1111" s="193">
        <v>1.4E-2</v>
      </c>
      <c r="R1111" s="193">
        <v>1.4E-2</v>
      </c>
      <c r="S1111" s="193">
        <v>1.4E-2</v>
      </c>
      <c r="T1111" s="193">
        <v>1.4999999999999999E-2</v>
      </c>
    </row>
    <row r="1112" spans="1:20" x14ac:dyDescent="0.25">
      <c r="C1112" s="193" t="s">
        <v>1668</v>
      </c>
      <c r="D1112" s="193">
        <v>5.0000000000000001E-3</v>
      </c>
      <c r="E1112" s="193">
        <v>8.9999999999999993E-3</v>
      </c>
      <c r="F1112" s="193">
        <v>1.0999999999999999E-2</v>
      </c>
      <c r="G1112" s="193">
        <v>1.4999999999999999E-2</v>
      </c>
      <c r="H1112" s="193">
        <v>1.7999999999999999E-2</v>
      </c>
      <c r="I1112" s="193">
        <v>2.3E-2</v>
      </c>
      <c r="J1112" s="193">
        <v>2.5000000000000001E-2</v>
      </c>
      <c r="K1112" s="193">
        <v>2.5999999999999999E-2</v>
      </c>
      <c r="L1112" s="193">
        <v>2.7E-2</v>
      </c>
      <c r="M1112" s="193">
        <v>2.7E-2</v>
      </c>
      <c r="N1112" s="193">
        <v>2.7E-2</v>
      </c>
      <c r="O1112" s="193">
        <v>2.8000000000000001E-2</v>
      </c>
      <c r="P1112" s="193">
        <v>2.8000000000000001E-2</v>
      </c>
      <c r="Q1112" s="193">
        <v>2.8000000000000001E-2</v>
      </c>
      <c r="R1112" s="193">
        <v>2.8000000000000001E-2</v>
      </c>
      <c r="S1112" s="193">
        <v>2.8000000000000001E-2</v>
      </c>
      <c r="T1112" s="193">
        <v>2.9000000000000001E-2</v>
      </c>
    </row>
    <row r="1113" spans="1:20" x14ac:dyDescent="0.25">
      <c r="C1113" s="193" t="s">
        <v>1669</v>
      </c>
      <c r="D1113" s="193">
        <v>8.0000000000000002E-3</v>
      </c>
      <c r="E1113" s="193">
        <v>0.01</v>
      </c>
      <c r="F1113" s="193">
        <v>1.0999999999999999E-2</v>
      </c>
      <c r="G1113" s="193">
        <v>1.2E-2</v>
      </c>
      <c r="H1113" s="193">
        <v>1.2999999999999999E-2</v>
      </c>
      <c r="I1113" s="193">
        <v>1.4999999999999999E-2</v>
      </c>
      <c r="J1113" s="193">
        <v>1.4999999999999999E-2</v>
      </c>
      <c r="K1113" s="193">
        <v>1.4999999999999999E-2</v>
      </c>
      <c r="L1113" s="193">
        <v>1.4999999999999999E-2</v>
      </c>
      <c r="M1113" s="193">
        <v>1.6E-2</v>
      </c>
      <c r="N1113" s="193">
        <v>1.6E-2</v>
      </c>
      <c r="O1113" s="193">
        <v>1.6E-2</v>
      </c>
      <c r="P1113" s="193">
        <v>1.6E-2</v>
      </c>
      <c r="Q1113" s="193">
        <v>1.6E-2</v>
      </c>
      <c r="R1113" s="193">
        <v>1.6E-2</v>
      </c>
      <c r="S1113" s="193">
        <v>1.6E-2</v>
      </c>
      <c r="T1113" s="193">
        <v>1.6E-2</v>
      </c>
    </row>
    <row r="1114" spans="1:20" x14ac:dyDescent="0.25">
      <c r="A1114" s="193" t="s">
        <v>2026</v>
      </c>
      <c r="B1114" s="193" t="s">
        <v>2027</v>
      </c>
      <c r="C1114" s="193" t="s">
        <v>1664</v>
      </c>
      <c r="D1114" s="193">
        <v>-4.9445000000000001E-4</v>
      </c>
      <c r="E1114" s="193">
        <v>3.2755000000000002E-4</v>
      </c>
      <c r="F1114" s="193">
        <v>1.1712000000000001E-3</v>
      </c>
      <c r="G1114" s="193">
        <v>2.1914E-3</v>
      </c>
      <c r="H1114" s="193">
        <v>2.9077E-3</v>
      </c>
      <c r="I1114" s="193">
        <v>3.5904999999999999E-3</v>
      </c>
      <c r="J1114" s="193">
        <v>4.0407999999999998E-3</v>
      </c>
      <c r="K1114" s="193">
        <v>4.6248000000000001E-3</v>
      </c>
      <c r="L1114" s="193">
        <v>5.3451000000000002E-3</v>
      </c>
      <c r="M1114" s="193">
        <v>5.8406999999999999E-3</v>
      </c>
      <c r="N1114" s="193">
        <v>6.3314E-3</v>
      </c>
      <c r="O1114" s="193">
        <v>6.6763999999999999E-3</v>
      </c>
      <c r="P1114" s="193">
        <v>6.7860000000000004E-3</v>
      </c>
      <c r="Q1114" s="193">
        <v>6.9201000000000002E-3</v>
      </c>
      <c r="R1114" s="193">
        <v>6.9941999999999999E-3</v>
      </c>
      <c r="S1114" s="193">
        <v>6.9692E-3</v>
      </c>
      <c r="T1114" s="193">
        <v>6.9274999999999996E-3</v>
      </c>
    </row>
    <row r="1115" spans="1:20" x14ac:dyDescent="0.25">
      <c r="C1115" s="193" t="s">
        <v>1665</v>
      </c>
      <c r="D1115" s="193">
        <v>-5.6515000000000005E-4</v>
      </c>
      <c r="E1115" s="193">
        <v>2.6905000000000001E-4</v>
      </c>
      <c r="F1115" s="193">
        <v>1.1098E-3</v>
      </c>
      <c r="G1115" s="193">
        <v>2.0359000000000002E-3</v>
      </c>
      <c r="H1115" s="193">
        <v>2.6863E-3</v>
      </c>
      <c r="I1115" s="193">
        <v>3.2918999999999999E-3</v>
      </c>
      <c r="J1115" s="193">
        <v>3.6857000000000001E-3</v>
      </c>
      <c r="K1115" s="193">
        <v>4.2497000000000004E-3</v>
      </c>
      <c r="L1115" s="193">
        <v>4.9286E-3</v>
      </c>
      <c r="M1115" s="193">
        <v>5.3902999999999998E-3</v>
      </c>
      <c r="N1115" s="193">
        <v>5.8145999999999996E-3</v>
      </c>
      <c r="O1115" s="193">
        <v>6.0935E-3</v>
      </c>
      <c r="P1115" s="193">
        <v>6.1697000000000002E-3</v>
      </c>
      <c r="Q1115" s="193">
        <v>6.2691999999999999E-3</v>
      </c>
      <c r="R1115" s="193">
        <v>6.3296999999999997E-3</v>
      </c>
      <c r="S1115" s="193">
        <v>6.3095E-3</v>
      </c>
      <c r="T1115" s="193">
        <v>6.2496000000000001E-3</v>
      </c>
    </row>
    <row r="1116" spans="1:20" x14ac:dyDescent="0.25">
      <c r="C1116" s="193" t="s">
        <v>1666</v>
      </c>
      <c r="D1116" s="193">
        <v>5.8138999999999999E-4</v>
      </c>
      <c r="E1116" s="193">
        <v>8.0093999999999999E-4</v>
      </c>
      <c r="F1116" s="193">
        <v>1.0637000000000001E-3</v>
      </c>
      <c r="G1116" s="193">
        <v>1.3798E-3</v>
      </c>
      <c r="H1116" s="193">
        <v>1.7002E-3</v>
      </c>
      <c r="I1116" s="193">
        <v>2.0162000000000001E-3</v>
      </c>
      <c r="J1116" s="193">
        <v>2.3343000000000001E-3</v>
      </c>
      <c r="K1116" s="193">
        <v>2.6722E-3</v>
      </c>
      <c r="L1116" s="193">
        <v>2.9851000000000001E-3</v>
      </c>
      <c r="M1116" s="193">
        <v>3.2344000000000001E-3</v>
      </c>
      <c r="N1116" s="193">
        <v>3.4599000000000001E-3</v>
      </c>
      <c r="O1116" s="193">
        <v>3.6338E-3</v>
      </c>
      <c r="P1116" s="193">
        <v>3.7762999999999998E-3</v>
      </c>
      <c r="Q1116" s="193">
        <v>3.8945999999999998E-3</v>
      </c>
      <c r="R1116" s="193">
        <v>3.9721000000000001E-3</v>
      </c>
      <c r="S1116" s="193">
        <v>4.0157999999999999E-3</v>
      </c>
      <c r="T1116" s="193">
        <v>4.0353999999999998E-3</v>
      </c>
    </row>
    <row r="1117" spans="1:20" x14ac:dyDescent="0.25">
      <c r="C1117" s="193" t="s">
        <v>1667</v>
      </c>
      <c r="D1117" s="193">
        <v>3.0000000000000001E-3</v>
      </c>
      <c r="E1117" s="193">
        <v>2E-3</v>
      </c>
      <c r="F1117" s="193">
        <v>5.0000000000000001E-3</v>
      </c>
      <c r="G1117" s="193">
        <v>1.2E-2</v>
      </c>
      <c r="H1117" s="193">
        <v>1.6E-2</v>
      </c>
      <c r="I1117" s="193">
        <v>0.02</v>
      </c>
      <c r="J1117" s="193">
        <v>2.3E-2</v>
      </c>
      <c r="K1117" s="193">
        <v>2.5000000000000001E-2</v>
      </c>
      <c r="L1117" s="193">
        <v>2.7E-2</v>
      </c>
      <c r="M1117" s="193">
        <v>2.9000000000000001E-2</v>
      </c>
      <c r="N1117" s="193">
        <v>3.1E-2</v>
      </c>
      <c r="O1117" s="193">
        <v>3.3000000000000002E-2</v>
      </c>
      <c r="P1117" s="193">
        <v>3.4000000000000002E-2</v>
      </c>
      <c r="Q1117" s="193">
        <v>3.4000000000000002E-2</v>
      </c>
      <c r="R1117" s="193">
        <v>3.5000000000000003E-2</v>
      </c>
      <c r="S1117" s="193">
        <v>3.5000000000000003E-2</v>
      </c>
      <c r="T1117" s="193">
        <v>3.5000000000000003E-2</v>
      </c>
    </row>
    <row r="1118" spans="1:20" x14ac:dyDescent="0.25">
      <c r="C1118" s="193" t="s">
        <v>1668</v>
      </c>
      <c r="D1118" s="193">
        <v>8.0000000000000002E-3</v>
      </c>
      <c r="E1118" s="193">
        <v>7.0000000000000001E-3</v>
      </c>
      <c r="F1118" s="193">
        <v>0.01</v>
      </c>
      <c r="G1118" s="193">
        <v>1.6E-2</v>
      </c>
      <c r="H1118" s="193">
        <v>2.1000000000000001E-2</v>
      </c>
      <c r="I1118" s="193">
        <v>2.4E-2</v>
      </c>
      <c r="J1118" s="193">
        <v>2.7E-2</v>
      </c>
      <c r="K1118" s="193">
        <v>2.9000000000000001E-2</v>
      </c>
      <c r="L1118" s="193">
        <v>3.2000000000000001E-2</v>
      </c>
      <c r="M1118" s="193">
        <v>3.4000000000000002E-2</v>
      </c>
      <c r="N1118" s="193">
        <v>3.5999999999999997E-2</v>
      </c>
      <c r="O1118" s="193">
        <v>3.6999999999999998E-2</v>
      </c>
      <c r="P1118" s="193">
        <v>3.7999999999999999E-2</v>
      </c>
      <c r="Q1118" s="193">
        <v>3.9E-2</v>
      </c>
      <c r="R1118" s="193">
        <v>0.04</v>
      </c>
      <c r="S1118" s="193">
        <v>0.04</v>
      </c>
      <c r="T1118" s="193">
        <v>4.1000000000000002E-2</v>
      </c>
    </row>
    <row r="1119" spans="1:20" x14ac:dyDescent="0.25">
      <c r="C1119" s="193" t="s">
        <v>1669</v>
      </c>
      <c r="D1119" s="193">
        <v>0.01</v>
      </c>
      <c r="E1119" s="193">
        <v>6.0000000000000001E-3</v>
      </c>
      <c r="F1119" s="193">
        <v>8.9999999999999993E-3</v>
      </c>
      <c r="G1119" s="193">
        <v>1.4999999999999999E-2</v>
      </c>
      <c r="H1119" s="193">
        <v>1.9E-2</v>
      </c>
      <c r="I1119" s="193">
        <v>2.1999999999999999E-2</v>
      </c>
      <c r="J1119" s="193">
        <v>2.5000000000000001E-2</v>
      </c>
      <c r="K1119" s="193">
        <v>2.7E-2</v>
      </c>
      <c r="L1119" s="193">
        <v>2.9000000000000001E-2</v>
      </c>
      <c r="M1119" s="193">
        <v>3.1E-2</v>
      </c>
      <c r="N1119" s="193">
        <v>3.2000000000000001E-2</v>
      </c>
      <c r="O1119" s="193">
        <v>3.4000000000000002E-2</v>
      </c>
      <c r="P1119" s="193">
        <v>3.5000000000000003E-2</v>
      </c>
      <c r="Q1119" s="193">
        <v>3.5000000000000003E-2</v>
      </c>
      <c r="R1119" s="193">
        <v>3.5999999999999997E-2</v>
      </c>
      <c r="S1119" s="193">
        <v>3.5999999999999997E-2</v>
      </c>
      <c r="T1119" s="193">
        <v>3.6999999999999998E-2</v>
      </c>
    </row>
    <row r="1120" spans="1:20" x14ac:dyDescent="0.25">
      <c r="A1120" s="193" t="s">
        <v>2028</v>
      </c>
      <c r="B1120" s="193" t="s">
        <v>2029</v>
      </c>
      <c r="C1120" s="193" t="s">
        <v>1664</v>
      </c>
      <c r="D1120" s="193">
        <v>2.3096000000000002E-3</v>
      </c>
      <c r="E1120" s="193">
        <v>4.1618000000000002E-3</v>
      </c>
      <c r="F1120" s="193">
        <v>6.8450000000000004E-3</v>
      </c>
      <c r="G1120" s="193">
        <v>1.0492E-2</v>
      </c>
      <c r="H1120" s="193">
        <v>1.3738E-2</v>
      </c>
      <c r="I1120" s="193">
        <v>1.6685999999999999E-2</v>
      </c>
      <c r="J1120" s="193">
        <v>1.8782E-2</v>
      </c>
      <c r="K1120" s="193">
        <v>2.0353E-2</v>
      </c>
      <c r="L1120" s="193">
        <v>2.1610000000000001E-2</v>
      </c>
      <c r="M1120" s="193">
        <v>2.2363000000000001E-2</v>
      </c>
      <c r="N1120" s="193">
        <v>2.2905999999999999E-2</v>
      </c>
      <c r="O1120" s="193">
        <v>2.2948E-2</v>
      </c>
      <c r="P1120" s="193">
        <v>2.2556E-2</v>
      </c>
      <c r="Q1120" s="193">
        <v>2.2086999999999999E-2</v>
      </c>
      <c r="R1120" s="193">
        <v>2.1505E-2</v>
      </c>
      <c r="S1120" s="193">
        <v>2.0871000000000001E-2</v>
      </c>
      <c r="T1120" s="193">
        <v>2.0294E-2</v>
      </c>
    </row>
    <row r="1121" spans="1:20" x14ac:dyDescent="0.25">
      <c r="C1121" s="193" t="s">
        <v>1665</v>
      </c>
      <c r="D1121" s="193">
        <v>1.9423999999999999E-3</v>
      </c>
      <c r="E1121" s="193">
        <v>3.5203000000000001E-3</v>
      </c>
      <c r="F1121" s="193">
        <v>5.9982999999999998E-3</v>
      </c>
      <c r="G1121" s="193">
        <v>9.4894000000000003E-3</v>
      </c>
      <c r="H1121" s="193">
        <v>1.2451E-2</v>
      </c>
      <c r="I1121" s="193">
        <v>1.5091E-2</v>
      </c>
      <c r="J1121" s="193">
        <v>1.6847000000000001E-2</v>
      </c>
      <c r="K1121" s="193">
        <v>1.8114000000000002E-2</v>
      </c>
      <c r="L1121" s="193">
        <v>1.9147999999999998E-2</v>
      </c>
      <c r="M1121" s="193">
        <v>1.9755999999999999E-2</v>
      </c>
      <c r="N1121" s="193">
        <v>2.017E-2</v>
      </c>
      <c r="O1121" s="193">
        <v>2.0095999999999999E-2</v>
      </c>
      <c r="P1121" s="193">
        <v>1.9612999999999998E-2</v>
      </c>
      <c r="Q1121" s="193">
        <v>1.9077E-2</v>
      </c>
      <c r="R1121" s="193">
        <v>1.8525E-2</v>
      </c>
      <c r="S1121" s="193">
        <v>1.7967E-2</v>
      </c>
      <c r="T1121" s="193">
        <v>1.7461000000000001E-2</v>
      </c>
    </row>
    <row r="1122" spans="1:20" x14ac:dyDescent="0.25">
      <c r="C1122" s="193" t="s">
        <v>1666</v>
      </c>
      <c r="D1122" s="193">
        <v>1.2930000000000001E-3</v>
      </c>
      <c r="E1122" s="193">
        <v>2.1117000000000002E-3</v>
      </c>
      <c r="F1122" s="193">
        <v>3.1668E-3</v>
      </c>
      <c r="G1122" s="193">
        <v>4.3727000000000002E-3</v>
      </c>
      <c r="H1122" s="193">
        <v>5.5579000000000002E-3</v>
      </c>
      <c r="I1122" s="193">
        <v>6.6901E-3</v>
      </c>
      <c r="J1122" s="193">
        <v>7.5075000000000003E-3</v>
      </c>
      <c r="K1122" s="193">
        <v>8.3484000000000006E-3</v>
      </c>
      <c r="L1122" s="193">
        <v>9.0460999999999996E-3</v>
      </c>
      <c r="M1122" s="193">
        <v>9.5568000000000007E-3</v>
      </c>
      <c r="N1122" s="193">
        <v>9.92E-3</v>
      </c>
      <c r="O1122" s="193">
        <v>1.0142999999999999E-2</v>
      </c>
      <c r="P1122" s="193">
        <v>1.0218E-2</v>
      </c>
      <c r="Q1122" s="193">
        <v>1.0239E-2</v>
      </c>
      <c r="R1122" s="193">
        <v>1.0192E-2</v>
      </c>
      <c r="S1122" s="193">
        <v>1.0095E-2</v>
      </c>
      <c r="T1122" s="193">
        <v>9.9780000000000008E-3</v>
      </c>
    </row>
    <row r="1123" spans="1:20" x14ac:dyDescent="0.25">
      <c r="C1123" s="193" t="s">
        <v>1667</v>
      </c>
      <c r="D1123" s="193">
        <v>2.1999999999999999E-2</v>
      </c>
      <c r="E1123" s="193">
        <v>2.5000000000000001E-2</v>
      </c>
      <c r="F1123" s="193">
        <v>3.3000000000000002E-2</v>
      </c>
      <c r="G1123" s="193">
        <v>4.2999999999999997E-2</v>
      </c>
      <c r="H1123" s="193">
        <v>0.05</v>
      </c>
      <c r="I1123" s="193">
        <v>5.7000000000000002E-2</v>
      </c>
      <c r="J1123" s="193">
        <v>0.06</v>
      </c>
      <c r="K1123" s="193">
        <v>6.3E-2</v>
      </c>
      <c r="L1123" s="193">
        <v>6.4000000000000001E-2</v>
      </c>
      <c r="M1123" s="193">
        <v>6.5000000000000002E-2</v>
      </c>
      <c r="N1123" s="193">
        <v>6.6000000000000003E-2</v>
      </c>
      <c r="O1123" s="193">
        <v>6.6000000000000003E-2</v>
      </c>
      <c r="P1123" s="193">
        <v>6.6000000000000003E-2</v>
      </c>
      <c r="Q1123" s="193">
        <v>6.6000000000000003E-2</v>
      </c>
      <c r="R1123" s="193">
        <v>6.6000000000000003E-2</v>
      </c>
      <c r="S1123" s="193">
        <v>6.6000000000000003E-2</v>
      </c>
      <c r="T1123" s="193">
        <v>6.5000000000000002E-2</v>
      </c>
    </row>
    <row r="1124" spans="1:20" x14ac:dyDescent="0.25">
      <c r="C1124" s="193" t="s">
        <v>1668</v>
      </c>
      <c r="D1124" s="193">
        <v>1.7999999999999999E-2</v>
      </c>
      <c r="E1124" s="193">
        <v>2.1000000000000001E-2</v>
      </c>
      <c r="F1124" s="193">
        <v>2.9000000000000001E-2</v>
      </c>
      <c r="G1124" s="193">
        <v>3.9E-2</v>
      </c>
      <c r="H1124" s="193">
        <v>4.7E-2</v>
      </c>
      <c r="I1124" s="193">
        <v>5.3999999999999999E-2</v>
      </c>
      <c r="J1124" s="193">
        <v>5.8000000000000003E-2</v>
      </c>
      <c r="K1124" s="193">
        <v>0.06</v>
      </c>
      <c r="L1124" s="193">
        <v>6.2E-2</v>
      </c>
      <c r="M1124" s="193">
        <v>6.3E-2</v>
      </c>
      <c r="N1124" s="193">
        <v>6.4000000000000001E-2</v>
      </c>
      <c r="O1124" s="193">
        <v>6.5000000000000002E-2</v>
      </c>
      <c r="P1124" s="193">
        <v>6.5000000000000002E-2</v>
      </c>
      <c r="Q1124" s="193">
        <v>6.5000000000000002E-2</v>
      </c>
      <c r="R1124" s="193">
        <v>6.5000000000000002E-2</v>
      </c>
      <c r="S1124" s="193">
        <v>6.4000000000000001E-2</v>
      </c>
      <c r="T1124" s="193">
        <v>6.4000000000000001E-2</v>
      </c>
    </row>
    <row r="1125" spans="1:20" x14ac:dyDescent="0.25">
      <c r="C1125" s="193" t="s">
        <v>1669</v>
      </c>
      <c r="D1125" s="193">
        <v>1.7999999999999999E-2</v>
      </c>
      <c r="E1125" s="193">
        <v>0.02</v>
      </c>
      <c r="F1125" s="193">
        <v>2.5000000000000001E-2</v>
      </c>
      <c r="G1125" s="193">
        <v>3.1E-2</v>
      </c>
      <c r="H1125" s="193">
        <v>3.5000000000000003E-2</v>
      </c>
      <c r="I1125" s="193">
        <v>3.9E-2</v>
      </c>
      <c r="J1125" s="193">
        <v>4.2000000000000003E-2</v>
      </c>
      <c r="K1125" s="193">
        <v>4.3999999999999997E-2</v>
      </c>
      <c r="L1125" s="193">
        <v>4.4999999999999998E-2</v>
      </c>
      <c r="M1125" s="193">
        <v>4.5999999999999999E-2</v>
      </c>
      <c r="N1125" s="193">
        <v>4.7E-2</v>
      </c>
      <c r="O1125" s="193">
        <v>4.8000000000000001E-2</v>
      </c>
      <c r="P1125" s="193">
        <v>4.9000000000000002E-2</v>
      </c>
      <c r="Q1125" s="193">
        <v>4.9000000000000002E-2</v>
      </c>
      <c r="R1125" s="193">
        <v>4.9000000000000002E-2</v>
      </c>
      <c r="S1125" s="193">
        <v>4.9000000000000002E-2</v>
      </c>
      <c r="T1125" s="193">
        <v>4.9000000000000002E-2</v>
      </c>
    </row>
    <row r="1126" spans="1:20" x14ac:dyDescent="0.25">
      <c r="A1126" s="193" t="s">
        <v>2030</v>
      </c>
      <c r="B1126" s="193" t="s">
        <v>2031</v>
      </c>
      <c r="C1126" s="193" t="s">
        <v>1664</v>
      </c>
      <c r="D1126" s="193">
        <v>4.2189999999999997E-3</v>
      </c>
      <c r="E1126" s="193">
        <v>5.1396999999999997E-3</v>
      </c>
      <c r="F1126" s="193">
        <v>8.2141000000000002E-3</v>
      </c>
      <c r="G1126" s="193">
        <v>1.2333999999999999E-2</v>
      </c>
      <c r="H1126" s="193">
        <v>1.5977999999999999E-2</v>
      </c>
      <c r="I1126" s="193">
        <v>1.9883000000000001E-2</v>
      </c>
      <c r="J1126" s="193">
        <v>2.2556E-2</v>
      </c>
      <c r="K1126" s="193">
        <v>2.4445000000000001E-2</v>
      </c>
      <c r="L1126" s="193">
        <v>2.5922000000000001E-2</v>
      </c>
      <c r="M1126" s="193">
        <v>2.6811000000000001E-2</v>
      </c>
      <c r="N1126" s="193">
        <v>2.7413E-2</v>
      </c>
      <c r="O1126" s="193">
        <v>2.7392E-2</v>
      </c>
      <c r="P1126" s="193">
        <v>2.6943999999999999E-2</v>
      </c>
      <c r="Q1126" s="193">
        <v>2.6246999999999999E-2</v>
      </c>
      <c r="R1126" s="193">
        <v>2.5419000000000001E-2</v>
      </c>
      <c r="S1126" s="193">
        <v>2.4584000000000002E-2</v>
      </c>
      <c r="T1126" s="193">
        <v>2.3784E-2</v>
      </c>
    </row>
    <row r="1127" spans="1:20" x14ac:dyDescent="0.25">
      <c r="C1127" s="193" t="s">
        <v>1665</v>
      </c>
      <c r="D1127" s="193">
        <v>3.8138999999999998E-3</v>
      </c>
      <c r="E1127" s="193">
        <v>4.3318999999999996E-3</v>
      </c>
      <c r="F1127" s="193">
        <v>7.1152999999999997E-3</v>
      </c>
      <c r="G1127" s="193">
        <v>1.1057000000000001E-2</v>
      </c>
      <c r="H1127" s="193">
        <v>1.4331E-2</v>
      </c>
      <c r="I1127" s="193">
        <v>1.7853000000000001E-2</v>
      </c>
      <c r="J1127" s="193">
        <v>2.0118E-2</v>
      </c>
      <c r="K1127" s="193">
        <v>2.163E-2</v>
      </c>
      <c r="L1127" s="193">
        <v>2.2838000000000001E-2</v>
      </c>
      <c r="M1127" s="193">
        <v>2.3546000000000001E-2</v>
      </c>
      <c r="N1127" s="193">
        <v>2.4001999999999999E-2</v>
      </c>
      <c r="O1127" s="193">
        <v>2.3859000000000002E-2</v>
      </c>
      <c r="P1127" s="193">
        <v>2.3300999999999999E-2</v>
      </c>
      <c r="Q1127" s="193">
        <v>2.2547000000000001E-2</v>
      </c>
      <c r="R1127" s="193">
        <v>2.1774999999999999E-2</v>
      </c>
      <c r="S1127" s="193">
        <v>2.1045000000000001E-2</v>
      </c>
      <c r="T1127" s="193">
        <v>2.0357E-2</v>
      </c>
    </row>
    <row r="1128" spans="1:20" x14ac:dyDescent="0.25">
      <c r="C1128" s="193" t="s">
        <v>1666</v>
      </c>
      <c r="D1128" s="193">
        <v>1.5744000000000001E-3</v>
      </c>
      <c r="E1128" s="193">
        <v>2.4624999999999998E-3</v>
      </c>
      <c r="F1128" s="193">
        <v>3.6565E-3</v>
      </c>
      <c r="G1128" s="193">
        <v>5.0279000000000001E-3</v>
      </c>
      <c r="H1128" s="193">
        <v>6.4301000000000002E-3</v>
      </c>
      <c r="I1128" s="193">
        <v>7.8174999999999998E-3</v>
      </c>
      <c r="J1128" s="193">
        <v>8.7886000000000006E-3</v>
      </c>
      <c r="K1128" s="193">
        <v>9.7923000000000003E-3</v>
      </c>
      <c r="L1128" s="193">
        <v>1.0628E-2</v>
      </c>
      <c r="M1128" s="193">
        <v>1.1266999999999999E-2</v>
      </c>
      <c r="N1128" s="193">
        <v>1.1703E-2</v>
      </c>
      <c r="O1128" s="193">
        <v>1.1986E-2</v>
      </c>
      <c r="P1128" s="193">
        <v>1.2068000000000001E-2</v>
      </c>
      <c r="Q1128" s="193">
        <v>1.2063000000000001E-2</v>
      </c>
      <c r="R1128" s="193">
        <v>1.1988E-2</v>
      </c>
      <c r="S1128" s="193">
        <v>1.1847999999999999E-2</v>
      </c>
      <c r="T1128" s="193">
        <v>1.1675E-2</v>
      </c>
    </row>
    <row r="1129" spans="1:20" x14ac:dyDescent="0.25">
      <c r="C1129" s="193" t="s">
        <v>1667</v>
      </c>
      <c r="D1129" s="193">
        <v>6.4000000000000001E-2</v>
      </c>
      <c r="E1129" s="193">
        <v>4.2999999999999997E-2</v>
      </c>
      <c r="F1129" s="193">
        <v>4.4999999999999998E-2</v>
      </c>
      <c r="G1129" s="193">
        <v>5.3999999999999999E-2</v>
      </c>
      <c r="H1129" s="193">
        <v>6.2E-2</v>
      </c>
      <c r="I1129" s="193">
        <v>6.9000000000000006E-2</v>
      </c>
      <c r="J1129" s="193">
        <v>7.3999999999999996E-2</v>
      </c>
      <c r="K1129" s="193">
        <v>7.5999999999999998E-2</v>
      </c>
      <c r="L1129" s="193">
        <v>7.8E-2</v>
      </c>
      <c r="M1129" s="193">
        <v>7.9000000000000001E-2</v>
      </c>
      <c r="N1129" s="193">
        <v>0.08</v>
      </c>
      <c r="O1129" s="193">
        <v>0.08</v>
      </c>
      <c r="P1129" s="193">
        <v>0.08</v>
      </c>
      <c r="Q1129" s="193">
        <v>0.08</v>
      </c>
      <c r="R1129" s="193">
        <v>0.08</v>
      </c>
      <c r="S1129" s="193">
        <v>0.08</v>
      </c>
      <c r="T1129" s="193">
        <v>0.08</v>
      </c>
    </row>
    <row r="1130" spans="1:20" x14ac:dyDescent="0.25">
      <c r="C1130" s="193" t="s">
        <v>1668</v>
      </c>
      <c r="D1130" s="193">
        <v>4.8000000000000001E-2</v>
      </c>
      <c r="E1130" s="193">
        <v>3.5000000000000003E-2</v>
      </c>
      <c r="F1130" s="193">
        <v>3.7999999999999999E-2</v>
      </c>
      <c r="G1130" s="193">
        <v>4.8000000000000001E-2</v>
      </c>
      <c r="H1130" s="193">
        <v>5.5E-2</v>
      </c>
      <c r="I1130" s="193">
        <v>6.3E-2</v>
      </c>
      <c r="J1130" s="193">
        <v>6.7000000000000004E-2</v>
      </c>
      <c r="K1130" s="193">
        <v>7.0000000000000007E-2</v>
      </c>
      <c r="L1130" s="193">
        <v>7.0999999999999994E-2</v>
      </c>
      <c r="M1130" s="193">
        <v>7.2999999999999995E-2</v>
      </c>
      <c r="N1130" s="193">
        <v>7.2999999999999995E-2</v>
      </c>
      <c r="O1130" s="193">
        <v>7.3999999999999996E-2</v>
      </c>
      <c r="P1130" s="193">
        <v>7.3999999999999996E-2</v>
      </c>
      <c r="Q1130" s="193">
        <v>7.3999999999999996E-2</v>
      </c>
      <c r="R1130" s="193">
        <v>7.3999999999999996E-2</v>
      </c>
      <c r="S1130" s="193">
        <v>7.3999999999999996E-2</v>
      </c>
      <c r="T1130" s="193">
        <v>7.3999999999999996E-2</v>
      </c>
    </row>
    <row r="1131" spans="1:20" x14ac:dyDescent="0.25">
      <c r="C1131" s="193" t="s">
        <v>1669</v>
      </c>
      <c r="D1131" s="193">
        <v>3.5000000000000003E-2</v>
      </c>
      <c r="E1131" s="193">
        <v>2.7E-2</v>
      </c>
      <c r="F1131" s="193">
        <v>0.03</v>
      </c>
      <c r="G1131" s="193">
        <v>3.5999999999999997E-2</v>
      </c>
      <c r="H1131" s="193">
        <v>0.04</v>
      </c>
      <c r="I1131" s="193">
        <v>4.4999999999999998E-2</v>
      </c>
      <c r="J1131" s="193">
        <v>4.7E-2</v>
      </c>
      <c r="K1131" s="193">
        <v>4.9000000000000002E-2</v>
      </c>
      <c r="L1131" s="193">
        <v>0.05</v>
      </c>
      <c r="M1131" s="193">
        <v>5.1999999999999998E-2</v>
      </c>
      <c r="N1131" s="193">
        <v>5.2999999999999999E-2</v>
      </c>
      <c r="O1131" s="193">
        <v>5.2999999999999999E-2</v>
      </c>
      <c r="P1131" s="193">
        <v>5.3999999999999999E-2</v>
      </c>
      <c r="Q1131" s="193">
        <v>5.3999999999999999E-2</v>
      </c>
      <c r="R1131" s="193">
        <v>5.3999999999999999E-2</v>
      </c>
      <c r="S1131" s="193">
        <v>5.5E-2</v>
      </c>
      <c r="T1131" s="193">
        <v>5.5E-2</v>
      </c>
    </row>
    <row r="1132" spans="1:20" x14ac:dyDescent="0.25">
      <c r="A1132" s="193" t="s">
        <v>2032</v>
      </c>
      <c r="B1132" s="193" t="s">
        <v>2033</v>
      </c>
      <c r="C1132" s="193" t="s">
        <v>1664</v>
      </c>
      <c r="D1132" s="193">
        <v>-1.8852000000000001E-3</v>
      </c>
      <c r="E1132" s="193">
        <v>-1.2289E-3</v>
      </c>
      <c r="F1132" s="193">
        <v>-2.4054999999999999E-4</v>
      </c>
      <c r="G1132" s="193">
        <v>-1.1563E-4</v>
      </c>
      <c r="H1132" s="193">
        <v>-4.8644999999999999E-3</v>
      </c>
      <c r="I1132" s="193">
        <v>-5.8665999999999996E-3</v>
      </c>
      <c r="J1132" s="193">
        <v>-6.6122000000000004E-3</v>
      </c>
      <c r="K1132" s="193">
        <v>-6.9081999999999998E-3</v>
      </c>
      <c r="L1132" s="193">
        <v>-6.6128000000000003E-3</v>
      </c>
      <c r="M1132" s="193">
        <v>-7.8069999999999997E-3</v>
      </c>
      <c r="N1132" s="193">
        <v>-8.7890999999999993E-3</v>
      </c>
      <c r="O1132" s="193">
        <v>-8.8304999999999998E-3</v>
      </c>
      <c r="P1132" s="193">
        <v>-8.8074E-3</v>
      </c>
      <c r="Q1132" s="193">
        <v>-8.4738999999999995E-3</v>
      </c>
      <c r="R1132" s="193">
        <v>-8.1639999999999994E-3</v>
      </c>
      <c r="S1132" s="193">
        <v>-8.1556000000000007E-3</v>
      </c>
      <c r="T1132" s="193">
        <v>-8.2764999999999991E-3</v>
      </c>
    </row>
    <row r="1133" spans="1:20" x14ac:dyDescent="0.25">
      <c r="C1133" s="193" t="s">
        <v>1665</v>
      </c>
      <c r="D1133" s="193">
        <v>-2.1397E-3</v>
      </c>
      <c r="E1133" s="193">
        <v>-1.2333999999999999E-3</v>
      </c>
      <c r="F1133" s="193">
        <v>-1.2540000000000001E-4</v>
      </c>
      <c r="G1133" s="193">
        <v>-1.5087E-4</v>
      </c>
      <c r="H1133" s="193">
        <v>-4.8136000000000003E-3</v>
      </c>
      <c r="I1133" s="193">
        <v>-5.5820000000000002E-3</v>
      </c>
      <c r="J1133" s="193">
        <v>-6.0800999999999997E-3</v>
      </c>
      <c r="K1133" s="193">
        <v>-6.2877000000000002E-3</v>
      </c>
      <c r="L1133" s="193">
        <v>-5.9119999999999997E-3</v>
      </c>
      <c r="M1133" s="193">
        <v>-7.0047E-3</v>
      </c>
      <c r="N1133" s="193">
        <v>-7.9590000000000008E-3</v>
      </c>
      <c r="O1133" s="193">
        <v>-7.9448000000000001E-3</v>
      </c>
      <c r="P1133" s="193">
        <v>-7.8578999999999993E-3</v>
      </c>
      <c r="Q1133" s="193">
        <v>-7.4977999999999998E-3</v>
      </c>
      <c r="R1133" s="193">
        <v>-7.2674999999999997E-3</v>
      </c>
      <c r="S1133" s="193">
        <v>-7.2873E-3</v>
      </c>
      <c r="T1133" s="193">
        <v>-7.4025000000000002E-3</v>
      </c>
    </row>
    <row r="1134" spans="1:20" x14ac:dyDescent="0.25">
      <c r="C1134" s="193" t="s">
        <v>1666</v>
      </c>
      <c r="D1134" s="193">
        <v>1.7353E-3</v>
      </c>
      <c r="E1134" s="193">
        <v>2.3712999999999998E-3</v>
      </c>
      <c r="F1134" s="193">
        <v>2.8151999999999999E-3</v>
      </c>
      <c r="G1134" s="193">
        <v>3.3043999999999999E-3</v>
      </c>
      <c r="H1134" s="193">
        <v>3.5082999999999998E-3</v>
      </c>
      <c r="I1134" s="193">
        <v>3.712E-3</v>
      </c>
      <c r="J1134" s="193">
        <v>3.7311000000000002E-3</v>
      </c>
      <c r="K1134" s="193">
        <v>4.1488999999999996E-3</v>
      </c>
      <c r="L1134" s="193">
        <v>4.3965999999999996E-3</v>
      </c>
      <c r="M1134" s="193">
        <v>4.6537999999999996E-3</v>
      </c>
      <c r="N1134" s="193">
        <v>4.7643E-3</v>
      </c>
      <c r="O1134" s="193">
        <v>4.8275999999999996E-3</v>
      </c>
      <c r="P1134" s="193">
        <v>4.9154000000000003E-3</v>
      </c>
      <c r="Q1134" s="193">
        <v>5.0362000000000002E-3</v>
      </c>
      <c r="R1134" s="193">
        <v>5.1029999999999999E-3</v>
      </c>
      <c r="S1134" s="193">
        <v>5.1164000000000001E-3</v>
      </c>
      <c r="T1134" s="193">
        <v>5.0949000000000003E-3</v>
      </c>
    </row>
    <row r="1135" spans="1:20" x14ac:dyDescent="0.25">
      <c r="C1135" s="193" t="s">
        <v>1667</v>
      </c>
      <c r="D1135" s="193">
        <v>5.0000000000000001E-3</v>
      </c>
      <c r="E1135" s="193">
        <v>3.0000000000000001E-3</v>
      </c>
      <c r="F1135" s="193">
        <v>2E-3</v>
      </c>
      <c r="G1135" s="193">
        <v>2E-3</v>
      </c>
      <c r="H1135" s="193">
        <v>7.0000000000000001E-3</v>
      </c>
      <c r="I1135" s="193">
        <v>1.2E-2</v>
      </c>
      <c r="J1135" s="193">
        <v>1.7000000000000001E-2</v>
      </c>
      <c r="K1135" s="193">
        <v>0.02</v>
      </c>
      <c r="L1135" s="193">
        <v>2.1999999999999999E-2</v>
      </c>
      <c r="M1135" s="193">
        <v>2.5000000000000001E-2</v>
      </c>
      <c r="N1135" s="193">
        <v>2.8000000000000001E-2</v>
      </c>
      <c r="O1135" s="193">
        <v>0.03</v>
      </c>
      <c r="P1135" s="193">
        <v>3.2000000000000001E-2</v>
      </c>
      <c r="Q1135" s="193">
        <v>3.4000000000000002E-2</v>
      </c>
      <c r="R1135" s="193">
        <v>3.5000000000000003E-2</v>
      </c>
      <c r="S1135" s="193">
        <v>3.5999999999999997E-2</v>
      </c>
      <c r="T1135" s="193">
        <v>3.5999999999999997E-2</v>
      </c>
    </row>
    <row r="1136" spans="1:20" x14ac:dyDescent="0.25">
      <c r="C1136" s="193" t="s">
        <v>1668</v>
      </c>
      <c r="D1136" s="193">
        <v>1.0999999999999999E-2</v>
      </c>
      <c r="E1136" s="193">
        <v>0.01</v>
      </c>
      <c r="F1136" s="193">
        <v>0.01</v>
      </c>
      <c r="G1136" s="193">
        <v>0.01</v>
      </c>
      <c r="H1136" s="193">
        <v>1.6E-2</v>
      </c>
      <c r="I1136" s="193">
        <v>2.1000000000000001E-2</v>
      </c>
      <c r="J1136" s="193">
        <v>2.5000000000000001E-2</v>
      </c>
      <c r="K1136" s="193">
        <v>2.7E-2</v>
      </c>
      <c r="L1136" s="193">
        <v>2.8000000000000001E-2</v>
      </c>
      <c r="M1136" s="193">
        <v>0.03</v>
      </c>
      <c r="N1136" s="193">
        <v>3.3000000000000002E-2</v>
      </c>
      <c r="O1136" s="193">
        <v>3.5000000000000003E-2</v>
      </c>
      <c r="P1136" s="193">
        <v>3.5999999999999997E-2</v>
      </c>
      <c r="Q1136" s="193">
        <v>3.6999999999999998E-2</v>
      </c>
      <c r="R1136" s="193">
        <v>3.7999999999999999E-2</v>
      </c>
      <c r="S1136" s="193">
        <v>3.7999999999999999E-2</v>
      </c>
      <c r="T1136" s="193">
        <v>3.9E-2</v>
      </c>
    </row>
    <row r="1137" spans="1:20" x14ac:dyDescent="0.25">
      <c r="C1137" s="193" t="s">
        <v>1669</v>
      </c>
      <c r="D1137" s="193">
        <v>1.2999999999999999E-2</v>
      </c>
      <c r="E1137" s="193">
        <v>1.2E-2</v>
      </c>
      <c r="F1137" s="193">
        <v>1.0999999999999999E-2</v>
      </c>
      <c r="G1137" s="193">
        <v>1.0999999999999999E-2</v>
      </c>
      <c r="H1137" s="193">
        <v>1.4999999999999999E-2</v>
      </c>
      <c r="I1137" s="193">
        <v>0.02</v>
      </c>
      <c r="J1137" s="193">
        <v>2.3E-2</v>
      </c>
      <c r="K1137" s="193">
        <v>2.5000000000000001E-2</v>
      </c>
      <c r="L1137" s="193">
        <v>2.5999999999999999E-2</v>
      </c>
      <c r="M1137" s="193">
        <v>2.8000000000000001E-2</v>
      </c>
      <c r="N1137" s="193">
        <v>0.03</v>
      </c>
      <c r="O1137" s="193">
        <v>3.2000000000000001E-2</v>
      </c>
      <c r="P1137" s="193">
        <v>3.3000000000000002E-2</v>
      </c>
      <c r="Q1137" s="193">
        <v>3.4000000000000002E-2</v>
      </c>
      <c r="R1137" s="193">
        <v>3.5000000000000003E-2</v>
      </c>
      <c r="S1137" s="193">
        <v>3.5000000000000003E-2</v>
      </c>
      <c r="T1137" s="193">
        <v>3.5999999999999997E-2</v>
      </c>
    </row>
    <row r="1138" spans="1:20" x14ac:dyDescent="0.25">
      <c r="A1138" s="193" t="s">
        <v>2034</v>
      </c>
      <c r="B1138" s="193" t="s">
        <v>2035</v>
      </c>
      <c r="C1138" s="193" t="s">
        <v>1664</v>
      </c>
      <c r="D1138" s="193">
        <v>4.7061999999999999E-4</v>
      </c>
      <c r="E1138" s="193">
        <v>4.1301000000000003E-3</v>
      </c>
      <c r="F1138" s="193">
        <v>1.1747000000000001E-3</v>
      </c>
      <c r="G1138" s="193">
        <v>4.7532E-4</v>
      </c>
      <c r="H1138" s="193">
        <v>8.5684999999999997E-3</v>
      </c>
      <c r="I1138" s="193">
        <v>7.1850000000000004E-3</v>
      </c>
      <c r="J1138" s="193">
        <v>7.8014E-3</v>
      </c>
      <c r="K1138" s="193">
        <v>7.8195000000000001E-3</v>
      </c>
      <c r="L1138" s="193">
        <v>7.1982000000000001E-3</v>
      </c>
      <c r="M1138" s="193">
        <v>9.4941000000000001E-3</v>
      </c>
      <c r="N1138" s="193">
        <v>1.1478E-2</v>
      </c>
      <c r="O1138" s="193">
        <v>1.183E-2</v>
      </c>
      <c r="P1138" s="193">
        <v>1.2351000000000001E-2</v>
      </c>
      <c r="Q1138" s="193">
        <v>1.2633E-2</v>
      </c>
      <c r="R1138" s="193">
        <v>1.2621E-2</v>
      </c>
      <c r="S1138" s="193">
        <v>1.3188E-2</v>
      </c>
      <c r="T1138" s="193">
        <v>1.4050999999999999E-2</v>
      </c>
    </row>
    <row r="1139" spans="1:20" x14ac:dyDescent="0.25">
      <c r="C1139" s="193" t="s">
        <v>1665</v>
      </c>
      <c r="D1139" s="193">
        <v>1.0231999999999999E-3</v>
      </c>
      <c r="E1139" s="193">
        <v>4.2754999999999998E-3</v>
      </c>
      <c r="F1139" s="193">
        <v>9.4370000000000001E-4</v>
      </c>
      <c r="G1139" s="193">
        <v>2.6941999999999998E-4</v>
      </c>
      <c r="H1139" s="193">
        <v>7.7501000000000002E-3</v>
      </c>
      <c r="I1139" s="193">
        <v>5.8125E-3</v>
      </c>
      <c r="J1139" s="193">
        <v>6.0403000000000002E-3</v>
      </c>
      <c r="K1139" s="193">
        <v>6.1377999999999997E-3</v>
      </c>
      <c r="L1139" s="193">
        <v>5.3825000000000001E-3</v>
      </c>
      <c r="M1139" s="193">
        <v>7.3693999999999999E-3</v>
      </c>
      <c r="N1139" s="193">
        <v>9.2228999999999992E-3</v>
      </c>
      <c r="O1139" s="193">
        <v>9.4766999999999994E-3</v>
      </c>
      <c r="P1139" s="193">
        <v>9.8327999999999992E-3</v>
      </c>
      <c r="Q1139" s="193">
        <v>1.005E-2</v>
      </c>
      <c r="R1139" s="193">
        <v>1.0222999999999999E-2</v>
      </c>
      <c r="S1139" s="193">
        <v>1.0758E-2</v>
      </c>
      <c r="T1139" s="193">
        <v>1.1494000000000001E-2</v>
      </c>
    </row>
    <row r="1140" spans="1:20" x14ac:dyDescent="0.25">
      <c r="C1140" s="193" t="s">
        <v>1666</v>
      </c>
      <c r="D1140" s="193">
        <v>4.4018E-3</v>
      </c>
      <c r="E1140" s="193">
        <v>5.4876999999999999E-3</v>
      </c>
      <c r="F1140" s="193">
        <v>6.3715000000000004E-3</v>
      </c>
      <c r="G1140" s="193">
        <v>7.4503E-3</v>
      </c>
      <c r="H1140" s="193">
        <v>8.2333000000000007E-3</v>
      </c>
      <c r="I1140" s="193">
        <v>8.4016000000000004E-3</v>
      </c>
      <c r="J1140" s="193">
        <v>8.1960999999999996E-3</v>
      </c>
      <c r="K1140" s="193">
        <v>8.6797999999999997E-3</v>
      </c>
      <c r="L1140" s="193">
        <v>8.9662000000000006E-3</v>
      </c>
      <c r="M1140" s="193">
        <v>9.3319000000000006E-3</v>
      </c>
      <c r="N1140" s="193">
        <v>9.4689000000000006E-3</v>
      </c>
      <c r="O1140" s="193">
        <v>9.5756000000000001E-3</v>
      </c>
      <c r="P1140" s="193">
        <v>9.6752000000000001E-3</v>
      </c>
      <c r="Q1140" s="193">
        <v>9.8239999999999994E-3</v>
      </c>
      <c r="R1140" s="193">
        <v>1.0021E-2</v>
      </c>
      <c r="S1140" s="193">
        <v>1.0097999999999999E-2</v>
      </c>
      <c r="T1140" s="193">
        <v>1.0163999999999999E-2</v>
      </c>
    </row>
    <row r="1141" spans="1:20" x14ac:dyDescent="0.25">
      <c r="C1141" s="193" t="s">
        <v>1667</v>
      </c>
      <c r="D1141" s="193">
        <v>0</v>
      </c>
      <c r="E1141" s="193">
        <v>3.0000000000000001E-3</v>
      </c>
      <c r="F1141" s="193">
        <v>2E-3</v>
      </c>
      <c r="G1141" s="193">
        <v>2E-3</v>
      </c>
      <c r="H1141" s="193">
        <v>6.0000000000000001E-3</v>
      </c>
      <c r="I1141" s="193">
        <v>8.0000000000000002E-3</v>
      </c>
      <c r="J1141" s="193">
        <v>8.9999999999999993E-3</v>
      </c>
      <c r="K1141" s="193">
        <v>0.01</v>
      </c>
      <c r="L1141" s="193">
        <v>1.0999999999999999E-2</v>
      </c>
      <c r="M1141" s="193">
        <v>1.2E-2</v>
      </c>
      <c r="N1141" s="193">
        <v>1.4E-2</v>
      </c>
      <c r="O1141" s="193">
        <v>1.7000000000000001E-2</v>
      </c>
      <c r="P1141" s="193">
        <v>1.7999999999999999E-2</v>
      </c>
      <c r="Q1141" s="193">
        <v>0.02</v>
      </c>
      <c r="R1141" s="193">
        <v>2.1999999999999999E-2</v>
      </c>
      <c r="S1141" s="193">
        <v>2.3E-2</v>
      </c>
      <c r="T1141" s="193">
        <v>2.5000000000000001E-2</v>
      </c>
    </row>
    <row r="1142" spans="1:20" x14ac:dyDescent="0.25">
      <c r="C1142" s="193" t="s">
        <v>1668</v>
      </c>
      <c r="D1142" s="193">
        <v>8.0000000000000002E-3</v>
      </c>
      <c r="E1142" s="193">
        <v>1.2999999999999999E-2</v>
      </c>
      <c r="F1142" s="193">
        <v>1.2999999999999999E-2</v>
      </c>
      <c r="G1142" s="193">
        <v>1.4E-2</v>
      </c>
      <c r="H1142" s="193">
        <v>1.7999999999999999E-2</v>
      </c>
      <c r="I1142" s="193">
        <v>0.02</v>
      </c>
      <c r="J1142" s="193">
        <v>0.02</v>
      </c>
      <c r="K1142" s="193">
        <v>2.1000000000000001E-2</v>
      </c>
      <c r="L1142" s="193">
        <v>2.1000000000000001E-2</v>
      </c>
      <c r="M1142" s="193">
        <v>2.1999999999999999E-2</v>
      </c>
      <c r="N1142" s="193">
        <v>2.4E-2</v>
      </c>
      <c r="O1142" s="193">
        <v>2.5000000000000001E-2</v>
      </c>
      <c r="P1142" s="193">
        <v>2.5999999999999999E-2</v>
      </c>
      <c r="Q1142" s="193">
        <v>2.7E-2</v>
      </c>
      <c r="R1142" s="193">
        <v>2.8000000000000001E-2</v>
      </c>
      <c r="S1142" s="193">
        <v>2.9000000000000001E-2</v>
      </c>
      <c r="T1142" s="193">
        <v>0.03</v>
      </c>
    </row>
    <row r="1143" spans="1:20" x14ac:dyDescent="0.25">
      <c r="C1143" s="193" t="s">
        <v>1669</v>
      </c>
      <c r="D1143" s="193">
        <v>1.0999999999999999E-2</v>
      </c>
      <c r="E1143" s="193">
        <v>1.4999999999999999E-2</v>
      </c>
      <c r="F1143" s="193">
        <v>1.4E-2</v>
      </c>
      <c r="G1143" s="193">
        <v>1.4999999999999999E-2</v>
      </c>
      <c r="H1143" s="193">
        <v>1.9E-2</v>
      </c>
      <c r="I1143" s="193">
        <v>2.1000000000000001E-2</v>
      </c>
      <c r="J1143" s="193">
        <v>2.3E-2</v>
      </c>
      <c r="K1143" s="193">
        <v>2.4E-2</v>
      </c>
      <c r="L1143" s="193">
        <v>2.5000000000000001E-2</v>
      </c>
      <c r="M1143" s="193">
        <v>2.5999999999999999E-2</v>
      </c>
      <c r="N1143" s="193">
        <v>2.8000000000000001E-2</v>
      </c>
      <c r="O1143" s="193">
        <v>2.9000000000000001E-2</v>
      </c>
      <c r="P1143" s="193">
        <v>0.03</v>
      </c>
      <c r="Q1143" s="193">
        <v>3.1E-2</v>
      </c>
      <c r="R1143" s="193">
        <v>3.2000000000000001E-2</v>
      </c>
      <c r="S1143" s="193">
        <v>3.3000000000000002E-2</v>
      </c>
      <c r="T1143" s="193">
        <v>3.4000000000000002E-2</v>
      </c>
    </row>
    <row r="1144" spans="1:20" x14ac:dyDescent="0.25">
      <c r="A1144" s="193" t="s">
        <v>2036</v>
      </c>
      <c r="B1144" s="193" t="s">
        <v>2037</v>
      </c>
      <c r="C1144" s="193" t="s">
        <v>1664</v>
      </c>
      <c r="D1144" s="193">
        <v>-4.4611E-3</v>
      </c>
      <c r="E1144" s="193">
        <v>-4.5002999999999996E-3</v>
      </c>
      <c r="F1144" s="193">
        <v>-2.1503999999999998E-3</v>
      </c>
      <c r="G1144" s="193">
        <v>-1.1797999999999999E-3</v>
      </c>
      <c r="H1144" s="193">
        <v>-9.0820999999999992E-3</v>
      </c>
      <c r="I1144" s="193">
        <v>-9.2957000000000005E-3</v>
      </c>
      <c r="J1144" s="193">
        <v>-1.0193000000000001E-2</v>
      </c>
      <c r="K1144" s="193">
        <v>-1.0505E-2</v>
      </c>
      <c r="L1144" s="193">
        <v>-1.0114E-2</v>
      </c>
      <c r="M1144" s="193">
        <v>-1.2654E-2</v>
      </c>
      <c r="N1144" s="193">
        <v>-1.4599000000000001E-2</v>
      </c>
      <c r="O1144" s="193">
        <v>-1.4685999999999999E-2</v>
      </c>
      <c r="P1144" s="193">
        <v>-1.512E-2</v>
      </c>
      <c r="Q1144" s="193">
        <v>-1.495E-2</v>
      </c>
      <c r="R1144" s="193">
        <v>-1.4589E-2</v>
      </c>
      <c r="S1144" s="193">
        <v>-1.4858E-2</v>
      </c>
      <c r="T1144" s="193">
        <v>-1.5316E-2</v>
      </c>
    </row>
    <row r="1145" spans="1:20" x14ac:dyDescent="0.25">
      <c r="C1145" s="193" t="s">
        <v>1665</v>
      </c>
      <c r="D1145" s="193">
        <v>-5.0553999999999998E-3</v>
      </c>
      <c r="E1145" s="193">
        <v>-4.5932999999999998E-3</v>
      </c>
      <c r="F1145" s="193">
        <v>-1.7247E-3</v>
      </c>
      <c r="G1145" s="193">
        <v>-8.9488999999999996E-4</v>
      </c>
      <c r="H1145" s="193">
        <v>-8.4981999999999992E-3</v>
      </c>
      <c r="I1145" s="193">
        <v>-8.3660000000000002E-3</v>
      </c>
      <c r="J1145" s="193">
        <v>-8.9303000000000004E-3</v>
      </c>
      <c r="K1145" s="193">
        <v>-9.2598999999999997E-3</v>
      </c>
      <c r="L1145" s="193">
        <v>-8.7303999999999993E-3</v>
      </c>
      <c r="M1145" s="193">
        <v>-1.0968E-2</v>
      </c>
      <c r="N1145" s="193">
        <v>-1.285E-2</v>
      </c>
      <c r="O1145" s="193">
        <v>-1.2873000000000001E-2</v>
      </c>
      <c r="P1145" s="193">
        <v>-1.3117999999999999E-2</v>
      </c>
      <c r="Q1145" s="193">
        <v>-1.2880000000000001E-2</v>
      </c>
      <c r="R1145" s="193">
        <v>-1.2689000000000001E-2</v>
      </c>
      <c r="S1145" s="193">
        <v>-1.2961E-2</v>
      </c>
      <c r="T1145" s="193">
        <v>-1.3363999999999999E-2</v>
      </c>
    </row>
    <row r="1146" spans="1:20" x14ac:dyDescent="0.25">
      <c r="C1146" s="193" t="s">
        <v>1666</v>
      </c>
      <c r="D1146" s="193">
        <v>3.5848999999999998E-3</v>
      </c>
      <c r="E1146" s="193">
        <v>4.8586000000000002E-3</v>
      </c>
      <c r="F1146" s="193">
        <v>5.7130000000000002E-3</v>
      </c>
      <c r="G1146" s="193">
        <v>6.8577000000000004E-3</v>
      </c>
      <c r="H1146" s="193">
        <v>7.5310000000000004E-3</v>
      </c>
      <c r="I1146" s="193">
        <v>7.7965999999999999E-3</v>
      </c>
      <c r="J1146" s="193">
        <v>7.6182000000000003E-3</v>
      </c>
      <c r="K1146" s="193">
        <v>8.1620000000000009E-3</v>
      </c>
      <c r="L1146" s="193">
        <v>8.5841000000000008E-3</v>
      </c>
      <c r="M1146" s="193">
        <v>9.1125000000000008E-3</v>
      </c>
      <c r="N1146" s="193">
        <v>9.3421000000000008E-3</v>
      </c>
      <c r="O1146" s="193">
        <v>9.4851999999999992E-3</v>
      </c>
      <c r="P1146" s="193">
        <v>9.6173999999999999E-3</v>
      </c>
      <c r="Q1146" s="193">
        <v>9.7944999999999994E-3</v>
      </c>
      <c r="R1146" s="193">
        <v>1.0004000000000001E-2</v>
      </c>
      <c r="S1146" s="193">
        <v>1.0149E-2</v>
      </c>
      <c r="T1146" s="193">
        <v>1.0198E-2</v>
      </c>
    </row>
    <row r="1147" spans="1:20" x14ac:dyDescent="0.25">
      <c r="C1147" s="193" t="s">
        <v>1667</v>
      </c>
      <c r="D1147" s="193">
        <v>8.0000000000000002E-3</v>
      </c>
      <c r="E1147" s="193">
        <v>7.0000000000000001E-3</v>
      </c>
      <c r="F1147" s="193">
        <v>5.0000000000000001E-3</v>
      </c>
      <c r="G1147" s="193">
        <v>4.0000000000000001E-3</v>
      </c>
      <c r="H1147" s="193">
        <v>8.0000000000000002E-3</v>
      </c>
      <c r="I1147" s="193">
        <v>1.0999999999999999E-2</v>
      </c>
      <c r="J1147" s="193">
        <v>1.2999999999999999E-2</v>
      </c>
      <c r="K1147" s="193">
        <v>1.4999999999999999E-2</v>
      </c>
      <c r="L1147" s="193">
        <v>1.6E-2</v>
      </c>
      <c r="M1147" s="193">
        <v>1.7999999999999999E-2</v>
      </c>
      <c r="N1147" s="193">
        <v>2.1000000000000001E-2</v>
      </c>
      <c r="O1147" s="193">
        <v>2.3E-2</v>
      </c>
      <c r="P1147" s="193">
        <v>2.5000000000000001E-2</v>
      </c>
      <c r="Q1147" s="193">
        <v>2.7E-2</v>
      </c>
      <c r="R1147" s="193">
        <v>2.8000000000000001E-2</v>
      </c>
      <c r="S1147" s="193">
        <v>2.9000000000000001E-2</v>
      </c>
      <c r="T1147" s="193">
        <v>3.1E-2</v>
      </c>
    </row>
    <row r="1148" spans="1:20" x14ac:dyDescent="0.25">
      <c r="C1148" s="193" t="s">
        <v>1668</v>
      </c>
      <c r="D1148" s="193">
        <v>1.4999999999999999E-2</v>
      </c>
      <c r="E1148" s="193">
        <v>1.4E-2</v>
      </c>
      <c r="F1148" s="193">
        <v>1.2999999999999999E-2</v>
      </c>
      <c r="G1148" s="193">
        <v>1.2999999999999999E-2</v>
      </c>
      <c r="H1148" s="193">
        <v>1.7000000000000001E-2</v>
      </c>
      <c r="I1148" s="193">
        <v>0.02</v>
      </c>
      <c r="J1148" s="193">
        <v>2.1999999999999999E-2</v>
      </c>
      <c r="K1148" s="193">
        <v>2.3E-2</v>
      </c>
      <c r="L1148" s="193">
        <v>2.4E-2</v>
      </c>
      <c r="M1148" s="193">
        <v>2.5000000000000001E-2</v>
      </c>
      <c r="N1148" s="193">
        <v>2.7E-2</v>
      </c>
      <c r="O1148" s="193">
        <v>2.9000000000000001E-2</v>
      </c>
      <c r="P1148" s="193">
        <v>0.03</v>
      </c>
      <c r="Q1148" s="193">
        <v>3.1E-2</v>
      </c>
      <c r="R1148" s="193">
        <v>3.2000000000000001E-2</v>
      </c>
      <c r="S1148" s="193">
        <v>3.3000000000000002E-2</v>
      </c>
      <c r="T1148" s="193">
        <v>3.3000000000000002E-2</v>
      </c>
    </row>
    <row r="1149" spans="1:20" x14ac:dyDescent="0.25">
      <c r="C1149" s="193" t="s">
        <v>1669</v>
      </c>
      <c r="D1149" s="193">
        <v>1.4999999999999999E-2</v>
      </c>
      <c r="E1149" s="193">
        <v>1.4999999999999999E-2</v>
      </c>
      <c r="F1149" s="193">
        <v>1.4E-2</v>
      </c>
      <c r="G1149" s="193">
        <v>1.4E-2</v>
      </c>
      <c r="H1149" s="193">
        <v>1.7000000000000001E-2</v>
      </c>
      <c r="I1149" s="193">
        <v>0.02</v>
      </c>
      <c r="J1149" s="193">
        <v>2.1999999999999999E-2</v>
      </c>
      <c r="K1149" s="193">
        <v>2.3E-2</v>
      </c>
      <c r="L1149" s="193">
        <v>2.5000000000000001E-2</v>
      </c>
      <c r="M1149" s="193">
        <v>2.5999999999999999E-2</v>
      </c>
      <c r="N1149" s="193">
        <v>2.8000000000000001E-2</v>
      </c>
      <c r="O1149" s="193">
        <v>2.9000000000000001E-2</v>
      </c>
      <c r="P1149" s="193">
        <v>0.03</v>
      </c>
      <c r="Q1149" s="193">
        <v>3.1E-2</v>
      </c>
      <c r="R1149" s="193">
        <v>3.2000000000000001E-2</v>
      </c>
      <c r="S1149" s="193">
        <v>3.3000000000000002E-2</v>
      </c>
      <c r="T1149" s="193">
        <v>3.4000000000000002E-2</v>
      </c>
    </row>
    <row r="1150" spans="1:20" x14ac:dyDescent="0.25">
      <c r="A1150" s="193" t="s">
        <v>2038</v>
      </c>
      <c r="B1150" s="193" t="s">
        <v>2039</v>
      </c>
      <c r="C1150" s="193" t="s">
        <v>1664</v>
      </c>
      <c r="D1150" s="193">
        <v>-3.3549000000000001E-3</v>
      </c>
      <c r="E1150" s="193">
        <v>-5.5585000000000001E-3</v>
      </c>
      <c r="F1150" s="193">
        <v>-4.7267000000000003E-3</v>
      </c>
      <c r="G1150" s="193">
        <v>-4.7533999999999996E-3</v>
      </c>
      <c r="H1150" s="193">
        <v>-9.8271999999999995E-3</v>
      </c>
      <c r="I1150" s="193">
        <v>-1.0005999999999999E-2</v>
      </c>
      <c r="J1150" s="193">
        <v>-1.1018999999999999E-2</v>
      </c>
      <c r="K1150" s="193">
        <v>-1.14E-2</v>
      </c>
      <c r="L1150" s="193">
        <v>-1.1251000000000001E-2</v>
      </c>
      <c r="M1150" s="193">
        <v>-1.2637000000000001E-2</v>
      </c>
      <c r="N1150" s="193">
        <v>-1.3153E-2</v>
      </c>
      <c r="O1150" s="193">
        <v>-1.2434000000000001E-2</v>
      </c>
      <c r="P1150" s="193">
        <v>-1.2253999999999999E-2</v>
      </c>
      <c r="Q1150" s="193">
        <v>-1.1722E-2</v>
      </c>
      <c r="R1150" s="193">
        <v>-1.0956E-2</v>
      </c>
      <c r="S1150" s="193">
        <v>-1.0643E-2</v>
      </c>
      <c r="T1150" s="193">
        <v>-1.0499E-2</v>
      </c>
    </row>
    <row r="1151" spans="1:20" x14ac:dyDescent="0.25">
      <c r="C1151" s="193" t="s">
        <v>1665</v>
      </c>
      <c r="D1151" s="193">
        <v>-3.7636000000000002E-3</v>
      </c>
      <c r="E1151" s="193">
        <v>-5.7130000000000002E-3</v>
      </c>
      <c r="F1151" s="193">
        <v>-4.2693999999999996E-3</v>
      </c>
      <c r="G1151" s="193">
        <v>-4.3971000000000001E-3</v>
      </c>
      <c r="H1151" s="193">
        <v>-9.4067999999999999E-3</v>
      </c>
      <c r="I1151" s="193">
        <v>-9.3713000000000008E-3</v>
      </c>
      <c r="J1151" s="193">
        <v>-1.0206E-2</v>
      </c>
      <c r="K1151" s="193">
        <v>-1.0593E-2</v>
      </c>
      <c r="L1151" s="193">
        <v>-1.0354E-2</v>
      </c>
      <c r="M1151" s="193">
        <v>-1.1578E-2</v>
      </c>
      <c r="N1151" s="193">
        <v>-1.2121E-2</v>
      </c>
      <c r="O1151" s="193">
        <v>-1.1443E-2</v>
      </c>
      <c r="P1151" s="193">
        <v>-1.1148E-2</v>
      </c>
      <c r="Q1151" s="193">
        <v>-1.0586E-2</v>
      </c>
      <c r="R1151" s="193">
        <v>-9.9632000000000002E-3</v>
      </c>
      <c r="S1151" s="193">
        <v>-9.6865000000000007E-3</v>
      </c>
      <c r="T1151" s="193">
        <v>-9.5799000000000006E-3</v>
      </c>
    </row>
    <row r="1152" spans="1:20" x14ac:dyDescent="0.25">
      <c r="C1152" s="193" t="s">
        <v>1666</v>
      </c>
      <c r="D1152" s="193">
        <v>3.1702000000000002E-3</v>
      </c>
      <c r="E1152" s="193">
        <v>4.0350999999999998E-3</v>
      </c>
      <c r="F1152" s="193">
        <v>4.8412999999999998E-3</v>
      </c>
      <c r="G1152" s="193">
        <v>5.9382999999999997E-3</v>
      </c>
      <c r="H1152" s="193">
        <v>6.6039000000000002E-3</v>
      </c>
      <c r="I1152" s="193">
        <v>6.9936E-3</v>
      </c>
      <c r="J1152" s="193">
        <v>7.0933999999999997E-3</v>
      </c>
      <c r="K1152" s="193">
        <v>7.6670000000000002E-3</v>
      </c>
      <c r="L1152" s="193">
        <v>8.2625000000000007E-3</v>
      </c>
      <c r="M1152" s="193">
        <v>8.7726000000000002E-3</v>
      </c>
      <c r="N1152" s="193">
        <v>9.0262999999999993E-3</v>
      </c>
      <c r="O1152" s="193">
        <v>9.1832000000000007E-3</v>
      </c>
      <c r="P1152" s="193">
        <v>9.2534000000000002E-3</v>
      </c>
      <c r="Q1152" s="193">
        <v>9.3772000000000005E-3</v>
      </c>
      <c r="R1152" s="193">
        <v>9.4929999999999997E-3</v>
      </c>
      <c r="S1152" s="193">
        <v>9.5542000000000005E-3</v>
      </c>
      <c r="T1152" s="193">
        <v>9.5361999999999999E-3</v>
      </c>
    </row>
    <row r="1153" spans="1:20" x14ac:dyDescent="0.25">
      <c r="C1153" s="193" t="s">
        <v>1667</v>
      </c>
      <c r="D1153" s="193">
        <v>5.0000000000000001E-3</v>
      </c>
      <c r="E1153" s="193">
        <v>8.0000000000000002E-3</v>
      </c>
      <c r="F1153" s="193">
        <v>8.0000000000000002E-3</v>
      </c>
      <c r="G1153" s="193">
        <v>7.0000000000000001E-3</v>
      </c>
      <c r="H1153" s="193">
        <v>1.0999999999999999E-2</v>
      </c>
      <c r="I1153" s="193">
        <v>1.4E-2</v>
      </c>
      <c r="J1153" s="193">
        <v>1.6E-2</v>
      </c>
      <c r="K1153" s="193">
        <v>1.7000000000000001E-2</v>
      </c>
      <c r="L1153" s="193">
        <v>1.7999999999999999E-2</v>
      </c>
      <c r="M1153" s="193">
        <v>0.02</v>
      </c>
      <c r="N1153" s="193">
        <v>2.1000000000000001E-2</v>
      </c>
      <c r="O1153" s="193">
        <v>2.1999999999999999E-2</v>
      </c>
      <c r="P1153" s="193">
        <v>2.1999999999999999E-2</v>
      </c>
      <c r="Q1153" s="193">
        <v>2.1999999999999999E-2</v>
      </c>
      <c r="R1153" s="193">
        <v>2.1999999999999999E-2</v>
      </c>
      <c r="S1153" s="193">
        <v>2.1999999999999999E-2</v>
      </c>
      <c r="T1153" s="193">
        <v>2.1999999999999999E-2</v>
      </c>
    </row>
    <row r="1154" spans="1:20" x14ac:dyDescent="0.25">
      <c r="C1154" s="193" t="s">
        <v>1668</v>
      </c>
      <c r="D1154" s="193">
        <v>1.0999999999999999E-2</v>
      </c>
      <c r="E1154" s="193">
        <v>1.4E-2</v>
      </c>
      <c r="F1154" s="193">
        <v>1.4E-2</v>
      </c>
      <c r="G1154" s="193">
        <v>1.4E-2</v>
      </c>
      <c r="H1154" s="193">
        <v>1.7999999999999999E-2</v>
      </c>
      <c r="I1154" s="193">
        <v>2.1000000000000001E-2</v>
      </c>
      <c r="J1154" s="193">
        <v>2.1999999999999999E-2</v>
      </c>
      <c r="K1154" s="193">
        <v>2.4E-2</v>
      </c>
      <c r="L1154" s="193">
        <v>2.5000000000000001E-2</v>
      </c>
      <c r="M1154" s="193">
        <v>2.5999999999999999E-2</v>
      </c>
      <c r="N1154" s="193">
        <v>2.7E-2</v>
      </c>
      <c r="O1154" s="193">
        <v>2.8000000000000001E-2</v>
      </c>
      <c r="P1154" s="193">
        <v>2.8000000000000001E-2</v>
      </c>
      <c r="Q1154" s="193">
        <v>2.8000000000000001E-2</v>
      </c>
      <c r="R1154" s="193">
        <v>2.8000000000000001E-2</v>
      </c>
      <c r="S1154" s="193">
        <v>2.8000000000000001E-2</v>
      </c>
      <c r="T1154" s="193">
        <v>2.8000000000000001E-2</v>
      </c>
    </row>
    <row r="1155" spans="1:20" x14ac:dyDescent="0.25">
      <c r="C1155" s="193" t="s">
        <v>1669</v>
      </c>
      <c r="D1155" s="193">
        <v>1.2999999999999999E-2</v>
      </c>
      <c r="E1155" s="193">
        <v>1.4E-2</v>
      </c>
      <c r="F1155" s="193">
        <v>1.4E-2</v>
      </c>
      <c r="G1155" s="193">
        <v>1.4999999999999999E-2</v>
      </c>
      <c r="H1155" s="193">
        <v>1.7999999999999999E-2</v>
      </c>
      <c r="I1155" s="193">
        <v>0.02</v>
      </c>
      <c r="J1155" s="193">
        <v>2.1999999999999999E-2</v>
      </c>
      <c r="K1155" s="193">
        <v>2.3E-2</v>
      </c>
      <c r="L1155" s="193">
        <v>2.5000000000000001E-2</v>
      </c>
      <c r="M1155" s="193">
        <v>2.5999999999999999E-2</v>
      </c>
      <c r="N1155" s="193">
        <v>2.7E-2</v>
      </c>
      <c r="O1155" s="193">
        <v>2.8000000000000001E-2</v>
      </c>
      <c r="P1155" s="193">
        <v>2.9000000000000001E-2</v>
      </c>
      <c r="Q1155" s="193">
        <v>2.9000000000000001E-2</v>
      </c>
      <c r="R1155" s="193">
        <v>2.9000000000000001E-2</v>
      </c>
      <c r="S1155" s="193">
        <v>0.03</v>
      </c>
      <c r="T1155" s="193">
        <v>0.03</v>
      </c>
    </row>
    <row r="1156" spans="1:20" x14ac:dyDescent="0.25">
      <c r="A1156" s="193" t="s">
        <v>2040</v>
      </c>
      <c r="B1156" s="193" t="s">
        <v>2041</v>
      </c>
      <c r="C1156" s="193" t="s">
        <v>1664</v>
      </c>
      <c r="D1156" s="193">
        <v>4.6293000000000003E-3</v>
      </c>
      <c r="E1156" s="193">
        <v>2.47E-3</v>
      </c>
      <c r="F1156" s="193">
        <v>-1.1543E-4</v>
      </c>
      <c r="G1156" s="193">
        <v>-9.3451000000000005E-4</v>
      </c>
      <c r="H1156" s="193">
        <v>5.7701000000000002E-3</v>
      </c>
      <c r="I1156" s="193">
        <v>6.9515999999999996E-3</v>
      </c>
      <c r="J1156" s="193">
        <v>8.4680999999999992E-3</v>
      </c>
      <c r="K1156" s="193">
        <v>8.9003999999999993E-3</v>
      </c>
      <c r="L1156" s="193">
        <v>8.4860000000000005E-3</v>
      </c>
      <c r="M1156" s="193">
        <v>1.0512000000000001E-2</v>
      </c>
      <c r="N1156" s="193">
        <v>1.2368000000000001E-2</v>
      </c>
      <c r="O1156" s="193">
        <v>1.2815999999999999E-2</v>
      </c>
      <c r="P1156" s="193">
        <v>1.3280999999999999E-2</v>
      </c>
      <c r="Q1156" s="193">
        <v>1.3035E-2</v>
      </c>
      <c r="R1156" s="193">
        <v>1.2676E-2</v>
      </c>
      <c r="S1156" s="193">
        <v>1.2880000000000001E-2</v>
      </c>
      <c r="T1156" s="193">
        <v>1.3216E-2</v>
      </c>
    </row>
    <row r="1157" spans="1:20" x14ac:dyDescent="0.25">
      <c r="C1157" s="193" t="s">
        <v>1665</v>
      </c>
      <c r="D1157" s="193">
        <v>5.1860999999999999E-3</v>
      </c>
      <c r="E1157" s="193">
        <v>2.6735999999999999E-3</v>
      </c>
      <c r="F1157" s="193">
        <v>-1.1988E-4</v>
      </c>
      <c r="G1157" s="193">
        <v>-6.2730999999999996E-4</v>
      </c>
      <c r="H1157" s="193">
        <v>5.9626999999999996E-3</v>
      </c>
      <c r="I1157" s="193">
        <v>6.8136000000000004E-3</v>
      </c>
      <c r="J1157" s="193">
        <v>7.9913999999999992E-3</v>
      </c>
      <c r="K1157" s="193">
        <v>8.3231999999999993E-3</v>
      </c>
      <c r="L1157" s="193">
        <v>7.7505999999999999E-3</v>
      </c>
      <c r="M1157" s="193">
        <v>9.6139999999999993E-3</v>
      </c>
      <c r="N1157" s="193">
        <v>1.1446E-2</v>
      </c>
      <c r="O1157" s="193">
        <v>1.1775000000000001E-2</v>
      </c>
      <c r="P1157" s="193">
        <v>1.2052999999999999E-2</v>
      </c>
      <c r="Q1157" s="193">
        <v>1.1728000000000001E-2</v>
      </c>
      <c r="R1157" s="193">
        <v>1.1481999999999999E-2</v>
      </c>
      <c r="S1157" s="193">
        <v>1.1665999999999999E-2</v>
      </c>
      <c r="T1157" s="193">
        <v>1.196E-2</v>
      </c>
    </row>
    <row r="1158" spans="1:20" x14ac:dyDescent="0.25">
      <c r="C1158" s="193" t="s">
        <v>1666</v>
      </c>
      <c r="D1158" s="193">
        <v>3.0680999999999998E-3</v>
      </c>
      <c r="E1158" s="193">
        <v>4.0711000000000002E-3</v>
      </c>
      <c r="F1158" s="193">
        <v>4.7736000000000002E-3</v>
      </c>
      <c r="G1158" s="193">
        <v>5.6804999999999998E-3</v>
      </c>
      <c r="H1158" s="193">
        <v>6.0245000000000003E-3</v>
      </c>
      <c r="I1158" s="193">
        <v>6.0910000000000001E-3</v>
      </c>
      <c r="J1158" s="193">
        <v>5.8944000000000002E-3</v>
      </c>
      <c r="K1158" s="193">
        <v>6.4096999999999999E-3</v>
      </c>
      <c r="L1158" s="193">
        <v>6.7181999999999997E-3</v>
      </c>
      <c r="M1158" s="193">
        <v>7.0594999999999998E-3</v>
      </c>
      <c r="N1158" s="193">
        <v>7.2011999999999996E-3</v>
      </c>
      <c r="O1158" s="193">
        <v>7.2430000000000003E-3</v>
      </c>
      <c r="P1158" s="193">
        <v>7.3410000000000003E-3</v>
      </c>
      <c r="Q1158" s="193">
        <v>7.5471999999999996E-3</v>
      </c>
      <c r="R1158" s="193">
        <v>7.6937999999999998E-3</v>
      </c>
      <c r="S1158" s="193">
        <v>7.7592E-3</v>
      </c>
      <c r="T1158" s="193">
        <v>7.7593000000000002E-3</v>
      </c>
    </row>
    <row r="1159" spans="1:20" x14ac:dyDescent="0.25">
      <c r="C1159" s="193" t="s">
        <v>1667</v>
      </c>
      <c r="D1159" s="193">
        <v>1.0999999999999999E-2</v>
      </c>
      <c r="E1159" s="193">
        <v>6.0000000000000001E-3</v>
      </c>
      <c r="F1159" s="193">
        <v>4.0000000000000001E-3</v>
      </c>
      <c r="G1159" s="193">
        <v>3.0000000000000001E-3</v>
      </c>
      <c r="H1159" s="193">
        <v>5.0000000000000001E-3</v>
      </c>
      <c r="I1159" s="193">
        <v>7.0000000000000001E-3</v>
      </c>
      <c r="J1159" s="193">
        <v>0.01</v>
      </c>
      <c r="K1159" s="193">
        <v>1.2999999999999999E-2</v>
      </c>
      <c r="L1159" s="193">
        <v>1.4E-2</v>
      </c>
      <c r="M1159" s="193">
        <v>1.6E-2</v>
      </c>
      <c r="N1159" s="193">
        <v>0.02</v>
      </c>
      <c r="O1159" s="193">
        <v>2.3E-2</v>
      </c>
      <c r="P1159" s="193">
        <v>2.5000000000000001E-2</v>
      </c>
      <c r="Q1159" s="193">
        <v>2.7E-2</v>
      </c>
      <c r="R1159" s="193">
        <v>2.9000000000000001E-2</v>
      </c>
      <c r="S1159" s="193">
        <v>0.03</v>
      </c>
      <c r="T1159" s="193">
        <v>3.2000000000000001E-2</v>
      </c>
    </row>
    <row r="1160" spans="1:20" x14ac:dyDescent="0.25">
      <c r="C1160" s="193" t="s">
        <v>1668</v>
      </c>
      <c r="D1160" s="193">
        <v>1.7999999999999999E-2</v>
      </c>
      <c r="E1160" s="193">
        <v>1.2999999999999999E-2</v>
      </c>
      <c r="F1160" s="193">
        <v>1.2E-2</v>
      </c>
      <c r="G1160" s="193">
        <v>1.2E-2</v>
      </c>
      <c r="H1160" s="193">
        <v>1.4999999999999999E-2</v>
      </c>
      <c r="I1160" s="193">
        <v>1.7999999999999999E-2</v>
      </c>
      <c r="J1160" s="193">
        <v>0.02</v>
      </c>
      <c r="K1160" s="193">
        <v>2.1999999999999999E-2</v>
      </c>
      <c r="L1160" s="193">
        <v>2.3E-2</v>
      </c>
      <c r="M1160" s="193">
        <v>2.5000000000000001E-2</v>
      </c>
      <c r="N1160" s="193">
        <v>2.8000000000000001E-2</v>
      </c>
      <c r="O1160" s="193">
        <v>0.03</v>
      </c>
      <c r="P1160" s="193">
        <v>3.2000000000000001E-2</v>
      </c>
      <c r="Q1160" s="193">
        <v>3.3000000000000002E-2</v>
      </c>
      <c r="R1160" s="193">
        <v>3.4000000000000002E-2</v>
      </c>
      <c r="S1160" s="193">
        <v>3.5000000000000003E-2</v>
      </c>
      <c r="T1160" s="193">
        <v>3.5999999999999997E-2</v>
      </c>
    </row>
    <row r="1161" spans="1:20" x14ac:dyDescent="0.25">
      <c r="C1161" s="193" t="s">
        <v>1669</v>
      </c>
      <c r="D1161" s="193">
        <v>1.6E-2</v>
      </c>
      <c r="E1161" s="193">
        <v>1.2999999999999999E-2</v>
      </c>
      <c r="F1161" s="193">
        <v>1.0999999999999999E-2</v>
      </c>
      <c r="G1161" s="193">
        <v>1.0999999999999999E-2</v>
      </c>
      <c r="H1161" s="193">
        <v>1.4999999999999999E-2</v>
      </c>
      <c r="I1161" s="193">
        <v>1.7999999999999999E-2</v>
      </c>
      <c r="J1161" s="193">
        <v>0.02</v>
      </c>
      <c r="K1161" s="193">
        <v>2.1999999999999999E-2</v>
      </c>
      <c r="L1161" s="193">
        <v>2.3E-2</v>
      </c>
      <c r="M1161" s="193">
        <v>2.5000000000000001E-2</v>
      </c>
      <c r="N1161" s="193">
        <v>2.7E-2</v>
      </c>
      <c r="O1161" s="193">
        <v>2.9000000000000001E-2</v>
      </c>
      <c r="P1161" s="193">
        <v>0.03</v>
      </c>
      <c r="Q1161" s="193">
        <v>3.1E-2</v>
      </c>
      <c r="R1161" s="193">
        <v>3.2000000000000001E-2</v>
      </c>
      <c r="S1161" s="193">
        <v>3.3000000000000002E-2</v>
      </c>
      <c r="T1161" s="193">
        <v>3.4000000000000002E-2</v>
      </c>
    </row>
    <row r="1162" spans="1:20" x14ac:dyDescent="0.25">
      <c r="A1162" s="193" t="s">
        <v>2042</v>
      </c>
      <c r="B1162" s="193" t="s">
        <v>2043</v>
      </c>
      <c r="C1162" s="193" t="s">
        <v>1664</v>
      </c>
      <c r="D1162" s="193">
        <v>8.7295999999999999E-4</v>
      </c>
      <c r="E1162" s="193">
        <v>1.4104E-3</v>
      </c>
      <c r="F1162" s="193">
        <v>2.5853E-3</v>
      </c>
      <c r="G1162" s="193">
        <v>2.9160000000000002E-3</v>
      </c>
      <c r="H1162" s="193">
        <v>3.0018999999999998E-4</v>
      </c>
      <c r="I1162" s="193">
        <v>-1.8945999999999999E-4</v>
      </c>
      <c r="J1162" s="193">
        <v>-4.8631999999999999E-4</v>
      </c>
      <c r="K1162" s="193">
        <v>-3.1987999999999998E-4</v>
      </c>
      <c r="L1162" s="193">
        <v>3.4544000000000003E-4</v>
      </c>
      <c r="M1162" s="193">
        <v>1.7039999999999999E-4</v>
      </c>
      <c r="N1162" s="193">
        <v>-1.5490999999999999E-4</v>
      </c>
      <c r="O1162" s="193">
        <v>-1.8912000000000001E-4</v>
      </c>
      <c r="P1162" s="193">
        <v>1.1581E-5</v>
      </c>
      <c r="Q1162" s="193">
        <v>2.9601999999999997E-4</v>
      </c>
      <c r="R1162" s="193">
        <v>4.615E-4</v>
      </c>
      <c r="S1162" s="193">
        <v>4.5102E-4</v>
      </c>
      <c r="T1162" s="193">
        <v>3.0863E-4</v>
      </c>
    </row>
    <row r="1163" spans="1:20" x14ac:dyDescent="0.25">
      <c r="C1163" s="193" t="s">
        <v>1665</v>
      </c>
      <c r="D1163" s="193">
        <v>9.0490000000000004E-4</v>
      </c>
      <c r="E1163" s="193">
        <v>1.2830000000000001E-3</v>
      </c>
      <c r="F1163" s="193">
        <v>2.3625E-3</v>
      </c>
      <c r="G1163" s="193">
        <v>2.5271999999999998E-3</v>
      </c>
      <c r="H1163" s="193">
        <v>-1.3582000000000001E-4</v>
      </c>
      <c r="I1163" s="193">
        <v>-3.7118999999999997E-4</v>
      </c>
      <c r="J1163" s="193">
        <v>-4.8914E-4</v>
      </c>
      <c r="K1163" s="193">
        <v>-2.2007999999999999E-4</v>
      </c>
      <c r="L1163" s="193">
        <v>4.8505999999999999E-4</v>
      </c>
      <c r="M1163" s="193">
        <v>2.4672000000000002E-4</v>
      </c>
      <c r="N1163" s="193">
        <v>-7.6382000000000002E-5</v>
      </c>
      <c r="O1163" s="193">
        <v>-4.9975000000000002E-5</v>
      </c>
      <c r="P1163" s="193">
        <v>1.5939E-4</v>
      </c>
      <c r="Q1163" s="193">
        <v>4.392E-4</v>
      </c>
      <c r="R1163" s="193">
        <v>5.6455000000000003E-4</v>
      </c>
      <c r="S1163" s="193">
        <v>5.3039000000000005E-4</v>
      </c>
      <c r="T1163" s="193">
        <v>3.8371999999999999E-4</v>
      </c>
    </row>
    <row r="1164" spans="1:20" x14ac:dyDescent="0.25">
      <c r="C1164" s="193" t="s">
        <v>1666</v>
      </c>
      <c r="D1164" s="193">
        <v>1.5778999999999999E-3</v>
      </c>
      <c r="E1164" s="193">
        <v>2.0960000000000002E-3</v>
      </c>
      <c r="F1164" s="193">
        <v>2.5184999999999999E-3</v>
      </c>
      <c r="G1164" s="193">
        <v>2.8514999999999999E-3</v>
      </c>
      <c r="H1164" s="193">
        <v>2.8953999999999998E-3</v>
      </c>
      <c r="I1164" s="193">
        <v>2.8284E-3</v>
      </c>
      <c r="J1164" s="193">
        <v>2.7090999999999999E-3</v>
      </c>
      <c r="K1164" s="193">
        <v>2.8898999999999999E-3</v>
      </c>
      <c r="L1164" s="193">
        <v>3.0019000000000001E-3</v>
      </c>
      <c r="M1164" s="193">
        <v>3.0509000000000001E-3</v>
      </c>
      <c r="N1164" s="193">
        <v>3.0633000000000001E-3</v>
      </c>
      <c r="O1164" s="193">
        <v>3.0580999999999998E-3</v>
      </c>
      <c r="P1164" s="193">
        <v>3.0574999999999999E-3</v>
      </c>
      <c r="Q1164" s="193">
        <v>3.1017000000000002E-3</v>
      </c>
      <c r="R1164" s="193">
        <v>3.1606E-3</v>
      </c>
      <c r="S1164" s="193">
        <v>3.186E-3</v>
      </c>
      <c r="T1164" s="193">
        <v>3.1836999999999998E-3</v>
      </c>
    </row>
    <row r="1165" spans="1:20" x14ac:dyDescent="0.25">
      <c r="C1165" s="193" t="s">
        <v>1667</v>
      </c>
      <c r="D1165" s="193">
        <v>1E-3</v>
      </c>
      <c r="E1165" s="193">
        <v>2E-3</v>
      </c>
      <c r="F1165" s="193">
        <v>4.0000000000000001E-3</v>
      </c>
      <c r="G1165" s="193">
        <v>6.0000000000000001E-3</v>
      </c>
      <c r="H1165" s="193">
        <v>5.0000000000000001E-3</v>
      </c>
      <c r="I1165" s="193">
        <v>4.0000000000000001E-3</v>
      </c>
      <c r="J1165" s="193">
        <v>3.0000000000000001E-3</v>
      </c>
      <c r="K1165" s="193">
        <v>3.0000000000000001E-3</v>
      </c>
      <c r="L1165" s="193">
        <v>3.0000000000000001E-3</v>
      </c>
      <c r="M1165" s="193">
        <v>2E-3</v>
      </c>
      <c r="N1165" s="193">
        <v>2E-3</v>
      </c>
      <c r="O1165" s="193">
        <v>2E-3</v>
      </c>
      <c r="P1165" s="193">
        <v>2E-3</v>
      </c>
      <c r="Q1165" s="193">
        <v>2E-3</v>
      </c>
      <c r="R1165" s="193">
        <v>2E-3</v>
      </c>
      <c r="S1165" s="193">
        <v>1E-3</v>
      </c>
      <c r="T1165" s="193">
        <v>1E-3</v>
      </c>
    </row>
    <row r="1166" spans="1:20" x14ac:dyDescent="0.25">
      <c r="C1166" s="193" t="s">
        <v>1668</v>
      </c>
      <c r="D1166" s="193">
        <v>6.0000000000000001E-3</v>
      </c>
      <c r="E1166" s="193">
        <v>7.0000000000000001E-3</v>
      </c>
      <c r="F1166" s="193">
        <v>0.01</v>
      </c>
      <c r="G1166" s="193">
        <v>1.2E-2</v>
      </c>
      <c r="H1166" s="193">
        <v>1.2E-2</v>
      </c>
      <c r="I1166" s="193">
        <v>1.0999999999999999E-2</v>
      </c>
      <c r="J1166" s="193">
        <v>1.0999999999999999E-2</v>
      </c>
      <c r="K1166" s="193">
        <v>1.0999999999999999E-2</v>
      </c>
      <c r="L1166" s="193">
        <v>1.0999999999999999E-2</v>
      </c>
      <c r="M1166" s="193">
        <v>1.0999999999999999E-2</v>
      </c>
      <c r="N1166" s="193">
        <v>1.0999999999999999E-2</v>
      </c>
      <c r="O1166" s="193">
        <v>1.0999999999999999E-2</v>
      </c>
      <c r="P1166" s="193">
        <v>1.0999999999999999E-2</v>
      </c>
      <c r="Q1166" s="193">
        <v>1.0999999999999999E-2</v>
      </c>
      <c r="R1166" s="193">
        <v>1.0999999999999999E-2</v>
      </c>
      <c r="S1166" s="193">
        <v>1.0999999999999999E-2</v>
      </c>
      <c r="T1166" s="193">
        <v>1.0999999999999999E-2</v>
      </c>
    </row>
    <row r="1167" spans="1:20" x14ac:dyDescent="0.25">
      <c r="C1167" s="193" t="s">
        <v>1669</v>
      </c>
      <c r="D1167" s="193">
        <v>8.0000000000000002E-3</v>
      </c>
      <c r="E1167" s="193">
        <v>8.0000000000000002E-3</v>
      </c>
      <c r="F1167" s="193">
        <v>1.0999999999999999E-2</v>
      </c>
      <c r="G1167" s="193">
        <v>1.2999999999999999E-2</v>
      </c>
      <c r="H1167" s="193">
        <v>1.0999999999999999E-2</v>
      </c>
      <c r="I1167" s="193">
        <v>1.0999999999999999E-2</v>
      </c>
      <c r="J1167" s="193">
        <v>0.01</v>
      </c>
      <c r="K1167" s="193">
        <v>0.01</v>
      </c>
      <c r="L1167" s="193">
        <v>1.0999999999999999E-2</v>
      </c>
      <c r="M1167" s="193">
        <v>1.0999999999999999E-2</v>
      </c>
      <c r="N1167" s="193">
        <v>1.0999999999999999E-2</v>
      </c>
      <c r="O1167" s="193">
        <v>1.0999999999999999E-2</v>
      </c>
      <c r="P1167" s="193">
        <v>1.0999999999999999E-2</v>
      </c>
      <c r="Q1167" s="193">
        <v>1.0999999999999999E-2</v>
      </c>
      <c r="R1167" s="193">
        <v>1.2E-2</v>
      </c>
      <c r="S1167" s="193">
        <v>1.2E-2</v>
      </c>
      <c r="T1167" s="193">
        <v>1.2E-2</v>
      </c>
    </row>
    <row r="1168" spans="1:20" x14ac:dyDescent="0.25">
      <c r="A1168" s="193" t="s">
        <v>2044</v>
      </c>
      <c r="B1168" s="193" t="s">
        <v>2045</v>
      </c>
      <c r="C1168" s="193" t="s">
        <v>1664</v>
      </c>
      <c r="D1168" s="193">
        <v>9.1967000000000004E-3</v>
      </c>
      <c r="E1168" s="193">
        <v>-3.5255000000000002E-2</v>
      </c>
      <c r="F1168" s="193">
        <v>1.1089E-2</v>
      </c>
      <c r="G1168" s="193">
        <v>1.8889E-2</v>
      </c>
      <c r="H1168" s="193">
        <v>3.9781999999999998E-2</v>
      </c>
      <c r="I1168" s="193">
        <v>6.2758999999999995E-2</v>
      </c>
      <c r="J1168" s="193">
        <v>3.9899999999999998E-2</v>
      </c>
      <c r="K1168" s="193">
        <v>2.8306999999999999E-2</v>
      </c>
      <c r="L1168" s="193">
        <v>2.0447E-2</v>
      </c>
      <c r="M1168" s="193">
        <v>1.7510999999999999E-2</v>
      </c>
      <c r="N1168" s="193">
        <v>1.1379E-2</v>
      </c>
      <c r="O1168" s="193">
        <v>5.1501000000000003E-3</v>
      </c>
      <c r="P1168" s="193">
        <v>-4.6062999999999998E-3</v>
      </c>
      <c r="Q1168" s="193">
        <v>-1.1715E-2</v>
      </c>
      <c r="R1168" s="193">
        <v>-1.0586999999999999E-2</v>
      </c>
      <c r="S1168" s="193">
        <v>-1.1984E-2</v>
      </c>
      <c r="T1168" s="193">
        <v>-1.2834999999999999E-2</v>
      </c>
    </row>
    <row r="1169" spans="1:20" x14ac:dyDescent="0.25">
      <c r="C1169" s="193" t="s">
        <v>1665</v>
      </c>
      <c r="D1169" s="193">
        <v>2.8184999999999998E-3</v>
      </c>
      <c r="E1169" s="193">
        <v>-3.7296999999999997E-2</v>
      </c>
      <c r="F1169" s="193">
        <v>1.244E-2</v>
      </c>
      <c r="G1169" s="193">
        <v>2.1153000000000002E-2</v>
      </c>
      <c r="H1169" s="193">
        <v>4.2827999999999998E-2</v>
      </c>
      <c r="I1169" s="193">
        <v>6.1855E-2</v>
      </c>
      <c r="J1169" s="193">
        <v>3.4654999999999998E-2</v>
      </c>
      <c r="K1169" s="193">
        <v>2.1873E-2</v>
      </c>
      <c r="L1169" s="193">
        <v>1.6691000000000001E-2</v>
      </c>
      <c r="M1169" s="193">
        <v>1.5859000000000002E-2</v>
      </c>
      <c r="N1169" s="193">
        <v>9.1792000000000002E-3</v>
      </c>
      <c r="O1169" s="193">
        <v>2.3922000000000001E-3</v>
      </c>
      <c r="P1169" s="193">
        <v>-6.3223000000000003E-3</v>
      </c>
      <c r="Q1169" s="193">
        <v>-1.3306E-2</v>
      </c>
      <c r="R1169" s="193">
        <v>-1.1594E-2</v>
      </c>
      <c r="S1169" s="193">
        <v>-1.1296E-2</v>
      </c>
      <c r="T1169" s="193">
        <v>-1.158E-2</v>
      </c>
    </row>
    <row r="1170" spans="1:20" x14ac:dyDescent="0.25">
      <c r="C1170" s="193" t="s">
        <v>1666</v>
      </c>
      <c r="D1170" s="193">
        <v>2.3220999999999999E-2</v>
      </c>
      <c r="E1170" s="193">
        <v>2.6865E-2</v>
      </c>
      <c r="F1170" s="193">
        <v>2.5964000000000001E-2</v>
      </c>
      <c r="G1170" s="193">
        <v>2.7244000000000001E-2</v>
      </c>
      <c r="H1170" s="193">
        <v>2.8591999999999999E-2</v>
      </c>
      <c r="I1170" s="193">
        <v>2.792E-2</v>
      </c>
      <c r="J1170" s="193">
        <v>2.4641E-2</v>
      </c>
      <c r="K1170" s="193">
        <v>2.1839999999999998E-2</v>
      </c>
      <c r="L1170" s="193">
        <v>1.9791E-2</v>
      </c>
      <c r="M1170" s="193">
        <v>1.7649999999999999E-2</v>
      </c>
      <c r="N1170" s="193">
        <v>1.5134E-2</v>
      </c>
      <c r="O1170" s="193">
        <v>1.3084999999999999E-2</v>
      </c>
      <c r="P1170" s="193">
        <v>1.2125E-2</v>
      </c>
      <c r="Q1170" s="193">
        <v>1.2094000000000001E-2</v>
      </c>
      <c r="R1170" s="193">
        <v>1.1287E-2</v>
      </c>
      <c r="S1170" s="193">
        <v>1.0277E-2</v>
      </c>
      <c r="T1170" s="193">
        <v>1.0159E-2</v>
      </c>
    </row>
    <row r="1171" spans="1:20" x14ac:dyDescent="0.25">
      <c r="C1171" s="193" t="s">
        <v>1667</v>
      </c>
      <c r="D1171" s="193">
        <v>1E-3</v>
      </c>
      <c r="E1171" s="193">
        <v>7.0000000000000001E-3</v>
      </c>
      <c r="F1171" s="193">
        <v>7.0000000000000001E-3</v>
      </c>
      <c r="G1171" s="193">
        <v>8.0000000000000002E-3</v>
      </c>
      <c r="H1171" s="193">
        <v>1.2999999999999999E-2</v>
      </c>
      <c r="I1171" s="193">
        <v>2.5000000000000001E-2</v>
      </c>
      <c r="J1171" s="193">
        <v>2.9000000000000001E-2</v>
      </c>
      <c r="K1171" s="193">
        <v>0.03</v>
      </c>
      <c r="L1171" s="193">
        <v>3.1E-2</v>
      </c>
      <c r="M1171" s="193">
        <v>3.1E-2</v>
      </c>
      <c r="N1171" s="193">
        <v>3.1E-2</v>
      </c>
      <c r="O1171" s="193">
        <v>3.1E-2</v>
      </c>
      <c r="P1171" s="193">
        <v>3.1E-2</v>
      </c>
      <c r="Q1171" s="193">
        <v>3.1E-2</v>
      </c>
      <c r="R1171" s="193">
        <v>3.2000000000000001E-2</v>
      </c>
      <c r="S1171" s="193">
        <v>3.2000000000000001E-2</v>
      </c>
      <c r="T1171" s="193">
        <v>3.2000000000000001E-2</v>
      </c>
    </row>
    <row r="1172" spans="1:20" x14ac:dyDescent="0.25">
      <c r="C1172" s="193" t="s">
        <v>1668</v>
      </c>
      <c r="D1172" s="193">
        <v>3.0000000000000001E-3</v>
      </c>
      <c r="E1172" s="193">
        <v>1.2999999999999999E-2</v>
      </c>
      <c r="F1172" s="193">
        <v>1.4999999999999999E-2</v>
      </c>
      <c r="G1172" s="193">
        <v>1.7999999999999999E-2</v>
      </c>
      <c r="H1172" s="193">
        <v>2.5000000000000001E-2</v>
      </c>
      <c r="I1172" s="193">
        <v>3.6999999999999998E-2</v>
      </c>
      <c r="J1172" s="193">
        <v>0.04</v>
      </c>
      <c r="K1172" s="193">
        <v>4.1000000000000002E-2</v>
      </c>
      <c r="L1172" s="193">
        <v>4.1000000000000002E-2</v>
      </c>
      <c r="M1172" s="193">
        <v>4.2000000000000003E-2</v>
      </c>
      <c r="N1172" s="193">
        <v>4.2000000000000003E-2</v>
      </c>
      <c r="O1172" s="193">
        <v>4.2000000000000003E-2</v>
      </c>
      <c r="P1172" s="193">
        <v>4.2000000000000003E-2</v>
      </c>
      <c r="Q1172" s="193">
        <v>4.2999999999999997E-2</v>
      </c>
      <c r="R1172" s="193">
        <v>4.2999999999999997E-2</v>
      </c>
      <c r="S1172" s="193">
        <v>4.2999999999999997E-2</v>
      </c>
      <c r="T1172" s="193">
        <v>4.2999999999999997E-2</v>
      </c>
    </row>
    <row r="1173" spans="1:20" x14ac:dyDescent="0.25">
      <c r="C1173" s="193" t="s">
        <v>1669</v>
      </c>
      <c r="D1173" s="193">
        <v>5.0000000000000001E-3</v>
      </c>
      <c r="E1173" s="193">
        <v>1.0999999999999999E-2</v>
      </c>
      <c r="F1173" s="193">
        <v>0.01</v>
      </c>
      <c r="G1173" s="193">
        <v>1.2E-2</v>
      </c>
      <c r="H1173" s="193">
        <v>1.4999999999999999E-2</v>
      </c>
      <c r="I1173" s="193">
        <v>2.1000000000000001E-2</v>
      </c>
      <c r="J1173" s="193">
        <v>2.1999999999999999E-2</v>
      </c>
      <c r="K1173" s="193">
        <v>2.1999999999999999E-2</v>
      </c>
      <c r="L1173" s="193">
        <v>2.1999999999999999E-2</v>
      </c>
      <c r="M1173" s="193">
        <v>2.1999999999999999E-2</v>
      </c>
      <c r="N1173" s="193">
        <v>2.3E-2</v>
      </c>
      <c r="O1173" s="193">
        <v>2.1999999999999999E-2</v>
      </c>
      <c r="P1173" s="193">
        <v>2.1999999999999999E-2</v>
      </c>
      <c r="Q1173" s="193">
        <v>2.3E-2</v>
      </c>
      <c r="R1173" s="193">
        <v>2.3E-2</v>
      </c>
      <c r="S1173" s="193">
        <v>2.3E-2</v>
      </c>
      <c r="T1173" s="193">
        <v>2.3E-2</v>
      </c>
    </row>
    <row r="1174" spans="1:20" x14ac:dyDescent="0.25">
      <c r="A1174" s="193" t="s">
        <v>2046</v>
      </c>
      <c r="B1174" s="193" t="s">
        <v>2047</v>
      </c>
      <c r="C1174" s="193" t="s">
        <v>1664</v>
      </c>
      <c r="D1174" s="193">
        <v>-2.6033000000000001E-2</v>
      </c>
      <c r="E1174" s="193">
        <v>-6.6834000000000005E-2</v>
      </c>
      <c r="F1174" s="193">
        <v>-3.2870999999999997E-2</v>
      </c>
      <c r="G1174" s="193">
        <v>-1.7914999999999999E-3</v>
      </c>
      <c r="H1174" s="193">
        <v>0.10415000000000001</v>
      </c>
      <c r="I1174" s="193">
        <v>0.11020000000000001</v>
      </c>
      <c r="J1174" s="193">
        <v>9.0736999999999998E-2</v>
      </c>
      <c r="K1174" s="193">
        <v>5.8067000000000001E-2</v>
      </c>
      <c r="L1174" s="193">
        <v>3.8637999999999999E-2</v>
      </c>
      <c r="M1174" s="193">
        <v>5.1403999999999998E-2</v>
      </c>
      <c r="N1174" s="193">
        <v>3.5256000000000003E-2</v>
      </c>
      <c r="O1174" s="193">
        <v>1.7954000000000001E-2</v>
      </c>
      <c r="P1174" s="193">
        <v>-1.1712999999999999E-3</v>
      </c>
      <c r="Q1174" s="193">
        <v>-2.0043999999999999E-2</v>
      </c>
      <c r="R1174" s="193">
        <v>-2.0253E-2</v>
      </c>
      <c r="S1174" s="193">
        <v>-2.0156E-2</v>
      </c>
      <c r="T1174" s="193">
        <v>-2.1416999999999999E-2</v>
      </c>
    </row>
    <row r="1175" spans="1:20" x14ac:dyDescent="0.25">
      <c r="C1175" s="193" t="s">
        <v>1665</v>
      </c>
      <c r="D1175" s="193">
        <v>-2.9949E-2</v>
      </c>
      <c r="E1175" s="193">
        <v>-7.1678000000000006E-2</v>
      </c>
      <c r="F1175" s="193">
        <v>-2.9916999999999999E-2</v>
      </c>
      <c r="G1175" s="193">
        <v>6.5801999999999996E-3</v>
      </c>
      <c r="H1175" s="193">
        <v>0.11253000000000001</v>
      </c>
      <c r="I1175" s="193">
        <v>0.10859000000000001</v>
      </c>
      <c r="J1175" s="193">
        <v>7.9717999999999997E-2</v>
      </c>
      <c r="K1175" s="193">
        <v>4.5947000000000002E-2</v>
      </c>
      <c r="L1175" s="193">
        <v>2.9766999999999998E-2</v>
      </c>
      <c r="M1175" s="193">
        <v>4.6788999999999997E-2</v>
      </c>
      <c r="N1175" s="193">
        <v>3.0078000000000001E-2</v>
      </c>
      <c r="O1175" s="193">
        <v>1.1309E-2</v>
      </c>
      <c r="P1175" s="193">
        <v>-5.6997999999999997E-3</v>
      </c>
      <c r="Q1175" s="193">
        <v>-2.4070999999999999E-2</v>
      </c>
      <c r="R1175" s="193">
        <v>-2.2231000000000001E-2</v>
      </c>
      <c r="S1175" s="193">
        <v>-2.0128E-2</v>
      </c>
      <c r="T1175" s="193">
        <v>-2.0171000000000001E-2</v>
      </c>
    </row>
    <row r="1176" spans="1:20" x14ac:dyDescent="0.25">
      <c r="C1176" s="193" t="s">
        <v>1666</v>
      </c>
      <c r="D1176" s="193">
        <v>6.8869E-2</v>
      </c>
      <c r="E1176" s="193">
        <v>7.1802000000000005E-2</v>
      </c>
      <c r="F1176" s="193">
        <v>5.9435000000000002E-2</v>
      </c>
      <c r="G1176" s="193">
        <v>6.2534000000000006E-2</v>
      </c>
      <c r="H1176" s="193">
        <v>6.2311999999999999E-2</v>
      </c>
      <c r="I1176" s="193">
        <v>6.0053000000000002E-2</v>
      </c>
      <c r="J1176" s="193">
        <v>5.3969000000000003E-2</v>
      </c>
      <c r="K1176" s="193">
        <v>4.9155999999999998E-2</v>
      </c>
      <c r="L1176" s="193">
        <v>4.4109000000000002E-2</v>
      </c>
      <c r="M1176" s="193">
        <v>3.9407999999999999E-2</v>
      </c>
      <c r="N1176" s="193">
        <v>3.3984E-2</v>
      </c>
      <c r="O1176" s="193">
        <v>2.8556999999999999E-2</v>
      </c>
      <c r="P1176" s="193">
        <v>2.7493E-2</v>
      </c>
      <c r="Q1176" s="193">
        <v>2.6349999999999998E-2</v>
      </c>
      <c r="R1176" s="193">
        <v>2.4573999999999999E-2</v>
      </c>
      <c r="S1176" s="193">
        <v>2.2268E-2</v>
      </c>
      <c r="T1176" s="193">
        <v>2.171E-2</v>
      </c>
    </row>
    <row r="1177" spans="1:20" x14ac:dyDescent="0.25">
      <c r="C1177" s="193" t="s">
        <v>1667</v>
      </c>
      <c r="D1177" s="193">
        <v>1E-3</v>
      </c>
      <c r="E1177" s="193">
        <v>3.0000000000000001E-3</v>
      </c>
      <c r="F1177" s="193">
        <v>4.0000000000000001E-3</v>
      </c>
      <c r="G1177" s="193">
        <v>4.0000000000000001E-3</v>
      </c>
      <c r="H1177" s="193">
        <v>8.9999999999999993E-3</v>
      </c>
      <c r="I1177" s="193">
        <v>1.4999999999999999E-2</v>
      </c>
      <c r="J1177" s="193">
        <v>1.9E-2</v>
      </c>
      <c r="K1177" s="193">
        <v>0.02</v>
      </c>
      <c r="L1177" s="193">
        <v>0.02</v>
      </c>
      <c r="M1177" s="193">
        <v>2.1000000000000001E-2</v>
      </c>
      <c r="N1177" s="193">
        <v>2.1999999999999999E-2</v>
      </c>
      <c r="O1177" s="193">
        <v>2.1999999999999999E-2</v>
      </c>
      <c r="P1177" s="193">
        <v>2.1999999999999999E-2</v>
      </c>
      <c r="Q1177" s="193">
        <v>2.1999999999999999E-2</v>
      </c>
      <c r="R1177" s="193">
        <v>2.1999999999999999E-2</v>
      </c>
      <c r="S1177" s="193">
        <v>2.1999999999999999E-2</v>
      </c>
      <c r="T1177" s="193">
        <v>2.1999999999999999E-2</v>
      </c>
    </row>
    <row r="1178" spans="1:20" x14ac:dyDescent="0.25">
      <c r="C1178" s="193" t="s">
        <v>1668</v>
      </c>
      <c r="D1178" s="193">
        <v>4.0000000000000001E-3</v>
      </c>
      <c r="E1178" s="193">
        <v>1.0999999999999999E-2</v>
      </c>
      <c r="F1178" s="193">
        <v>1.2E-2</v>
      </c>
      <c r="G1178" s="193">
        <v>1.4E-2</v>
      </c>
      <c r="H1178" s="193">
        <v>2.1000000000000001E-2</v>
      </c>
      <c r="I1178" s="193">
        <v>2.8000000000000001E-2</v>
      </c>
      <c r="J1178" s="193">
        <v>0.03</v>
      </c>
      <c r="K1178" s="193">
        <v>3.2000000000000001E-2</v>
      </c>
      <c r="L1178" s="193">
        <v>3.2000000000000001E-2</v>
      </c>
      <c r="M1178" s="193">
        <v>3.3000000000000002E-2</v>
      </c>
      <c r="N1178" s="193">
        <v>3.4000000000000002E-2</v>
      </c>
      <c r="O1178" s="193">
        <v>3.4000000000000002E-2</v>
      </c>
      <c r="P1178" s="193">
        <v>3.4000000000000002E-2</v>
      </c>
      <c r="Q1178" s="193">
        <v>3.4000000000000002E-2</v>
      </c>
      <c r="R1178" s="193">
        <v>3.4000000000000002E-2</v>
      </c>
      <c r="S1178" s="193">
        <v>3.5000000000000003E-2</v>
      </c>
      <c r="T1178" s="193">
        <v>3.5000000000000003E-2</v>
      </c>
    </row>
    <row r="1179" spans="1:20" x14ac:dyDescent="0.25">
      <c r="C1179" s="193" t="s">
        <v>1669</v>
      </c>
      <c r="D1179" s="193">
        <v>7.0000000000000001E-3</v>
      </c>
      <c r="E1179" s="193">
        <v>0.01</v>
      </c>
      <c r="F1179" s="193">
        <v>0.01</v>
      </c>
      <c r="G1179" s="193">
        <v>0.01</v>
      </c>
      <c r="H1179" s="193">
        <v>1.2E-2</v>
      </c>
      <c r="I1179" s="193">
        <v>1.6E-2</v>
      </c>
      <c r="J1179" s="193">
        <v>1.7000000000000001E-2</v>
      </c>
      <c r="K1179" s="193">
        <v>1.7000000000000001E-2</v>
      </c>
      <c r="L1179" s="193">
        <v>1.7000000000000001E-2</v>
      </c>
      <c r="M1179" s="193">
        <v>1.7000000000000001E-2</v>
      </c>
      <c r="N1179" s="193">
        <v>1.7000000000000001E-2</v>
      </c>
      <c r="O1179" s="193">
        <v>1.7000000000000001E-2</v>
      </c>
      <c r="P1179" s="193">
        <v>1.7000000000000001E-2</v>
      </c>
      <c r="Q1179" s="193">
        <v>1.7000000000000001E-2</v>
      </c>
      <c r="R1179" s="193">
        <v>1.7999999999999999E-2</v>
      </c>
      <c r="S1179" s="193">
        <v>1.7999999999999999E-2</v>
      </c>
      <c r="T1179" s="193">
        <v>1.7999999999999999E-2</v>
      </c>
    </row>
    <row r="1180" spans="1:20" x14ac:dyDescent="0.25">
      <c r="A1180" s="193" t="s">
        <v>2048</v>
      </c>
      <c r="B1180" s="193" t="s">
        <v>2049</v>
      </c>
      <c r="C1180" s="193" t="s">
        <v>1664</v>
      </c>
      <c r="D1180" s="193">
        <v>-6.6977999999999996E-2</v>
      </c>
      <c r="E1180" s="193">
        <v>-9.9392999999999995E-2</v>
      </c>
      <c r="F1180" s="193">
        <v>-8.7307999999999997E-2</v>
      </c>
      <c r="G1180" s="193">
        <v>-0.10688</v>
      </c>
      <c r="H1180" s="193">
        <v>-3.0779000000000001E-2</v>
      </c>
      <c r="I1180" s="193">
        <v>-3.7665999999999998E-2</v>
      </c>
      <c r="J1180" s="193">
        <v>-2.9402999999999999E-2</v>
      </c>
      <c r="K1180" s="193">
        <v>-1.9282000000000001E-2</v>
      </c>
      <c r="L1180" s="193">
        <v>-1.9414000000000001E-2</v>
      </c>
      <c r="M1180" s="193">
        <v>1.0069E-2</v>
      </c>
      <c r="N1180" s="193">
        <v>1.2028E-2</v>
      </c>
      <c r="O1180" s="193">
        <v>1.5006E-2</v>
      </c>
      <c r="P1180" s="193">
        <v>1.5781E-2</v>
      </c>
      <c r="Q1180" s="193">
        <v>1.0845E-2</v>
      </c>
      <c r="R1180" s="193">
        <v>1.6091000000000001E-2</v>
      </c>
      <c r="S1180" s="193">
        <v>1.6365999999999999E-2</v>
      </c>
      <c r="T1180" s="193">
        <v>1.3785E-2</v>
      </c>
    </row>
    <row r="1181" spans="1:20" x14ac:dyDescent="0.25">
      <c r="C1181" s="193" t="s">
        <v>1665</v>
      </c>
      <c r="D1181" s="193">
        <v>-6.1573000000000003E-2</v>
      </c>
      <c r="E1181" s="193">
        <v>-9.4737000000000002E-2</v>
      </c>
      <c r="F1181" s="193">
        <v>-8.2900000000000001E-2</v>
      </c>
      <c r="G1181" s="193">
        <v>-0.10249</v>
      </c>
      <c r="H1181" s="193">
        <v>-2.4315E-2</v>
      </c>
      <c r="I1181" s="193">
        <v>-3.1413000000000003E-2</v>
      </c>
      <c r="J1181" s="193">
        <v>-2.5191999999999999E-2</v>
      </c>
      <c r="K1181" s="193">
        <v>-1.6868999999999999E-2</v>
      </c>
      <c r="L1181" s="193">
        <v>-1.7226999999999999E-2</v>
      </c>
      <c r="M1181" s="193">
        <v>1.0756E-2</v>
      </c>
      <c r="N1181" s="193">
        <v>1.2468E-2</v>
      </c>
      <c r="O1181" s="193">
        <v>1.4841E-2</v>
      </c>
      <c r="P1181" s="193">
        <v>1.6767000000000001E-2</v>
      </c>
      <c r="Q1181" s="193">
        <v>1.1204E-2</v>
      </c>
      <c r="R1181" s="193">
        <v>1.3646E-2</v>
      </c>
      <c r="S1181" s="193">
        <v>1.3990000000000001E-2</v>
      </c>
      <c r="T1181" s="193">
        <v>1.172E-2</v>
      </c>
    </row>
    <row r="1182" spans="1:20" x14ac:dyDescent="0.25">
      <c r="C1182" s="193" t="s">
        <v>1666</v>
      </c>
      <c r="D1182" s="193">
        <v>4.2339000000000002E-2</v>
      </c>
      <c r="E1182" s="193">
        <v>4.7162999999999997E-2</v>
      </c>
      <c r="F1182" s="193">
        <v>4.4863E-2</v>
      </c>
      <c r="G1182" s="193">
        <v>4.6096999999999999E-2</v>
      </c>
      <c r="H1182" s="193">
        <v>4.3859000000000002E-2</v>
      </c>
      <c r="I1182" s="193">
        <v>4.1175000000000003E-2</v>
      </c>
      <c r="J1182" s="193">
        <v>3.1217999999999999E-2</v>
      </c>
      <c r="K1182" s="193">
        <v>2.9683000000000001E-2</v>
      </c>
      <c r="L1182" s="193">
        <v>2.5836000000000001E-2</v>
      </c>
      <c r="M1182" s="193">
        <v>2.3293999999999999E-2</v>
      </c>
      <c r="N1182" s="193">
        <v>2.1391E-2</v>
      </c>
      <c r="O1182" s="193">
        <v>1.8669000000000002E-2</v>
      </c>
      <c r="P1182" s="193">
        <v>1.8586999999999999E-2</v>
      </c>
      <c r="Q1182" s="193">
        <v>1.6854999999999998E-2</v>
      </c>
      <c r="R1182" s="193">
        <v>1.4989000000000001E-2</v>
      </c>
      <c r="S1182" s="193">
        <v>1.392E-2</v>
      </c>
      <c r="T1182" s="193">
        <v>1.2937000000000001E-2</v>
      </c>
    </row>
    <row r="1183" spans="1:20" x14ac:dyDescent="0.25">
      <c r="C1183" s="193" t="s">
        <v>1667</v>
      </c>
      <c r="D1183" s="193">
        <v>1.0999999999999999E-2</v>
      </c>
      <c r="E1183" s="193">
        <v>2.1999999999999999E-2</v>
      </c>
      <c r="F1183" s="193">
        <v>2.8000000000000001E-2</v>
      </c>
      <c r="G1183" s="193">
        <v>3.7999999999999999E-2</v>
      </c>
      <c r="H1183" s="193">
        <v>3.6999999999999998E-2</v>
      </c>
      <c r="I1183" s="193">
        <v>3.6999999999999998E-2</v>
      </c>
      <c r="J1183" s="193">
        <v>3.6999999999999998E-2</v>
      </c>
      <c r="K1183" s="193">
        <v>3.6999999999999998E-2</v>
      </c>
      <c r="L1183" s="193">
        <v>3.7999999999999999E-2</v>
      </c>
      <c r="M1183" s="193">
        <v>3.7999999999999999E-2</v>
      </c>
      <c r="N1183" s="193">
        <v>3.7999999999999999E-2</v>
      </c>
      <c r="O1183" s="193">
        <v>3.7999999999999999E-2</v>
      </c>
      <c r="P1183" s="193">
        <v>3.7999999999999999E-2</v>
      </c>
      <c r="Q1183" s="193">
        <v>3.7999999999999999E-2</v>
      </c>
      <c r="R1183" s="193">
        <v>3.7999999999999999E-2</v>
      </c>
      <c r="S1183" s="193">
        <v>3.7999999999999999E-2</v>
      </c>
      <c r="T1183" s="193">
        <v>3.7999999999999999E-2</v>
      </c>
    </row>
    <row r="1184" spans="1:20" x14ac:dyDescent="0.25">
      <c r="C1184" s="193" t="s">
        <v>1668</v>
      </c>
      <c r="D1184" s="193">
        <v>1.2E-2</v>
      </c>
      <c r="E1184" s="193">
        <v>2.5000000000000001E-2</v>
      </c>
      <c r="F1184" s="193">
        <v>3.2000000000000001E-2</v>
      </c>
      <c r="G1184" s="193">
        <v>4.2000000000000003E-2</v>
      </c>
      <c r="H1184" s="193">
        <v>4.1000000000000002E-2</v>
      </c>
      <c r="I1184" s="193">
        <v>4.2000000000000003E-2</v>
      </c>
      <c r="J1184" s="193">
        <v>4.2999999999999997E-2</v>
      </c>
      <c r="K1184" s="193">
        <v>4.2999999999999997E-2</v>
      </c>
      <c r="L1184" s="193">
        <v>4.2999999999999997E-2</v>
      </c>
      <c r="M1184" s="193">
        <v>4.3999999999999997E-2</v>
      </c>
      <c r="N1184" s="193">
        <v>4.3999999999999997E-2</v>
      </c>
      <c r="O1184" s="193">
        <v>4.3999999999999997E-2</v>
      </c>
      <c r="P1184" s="193">
        <v>4.3999999999999997E-2</v>
      </c>
      <c r="Q1184" s="193">
        <v>4.3999999999999997E-2</v>
      </c>
      <c r="R1184" s="193">
        <v>4.4999999999999998E-2</v>
      </c>
      <c r="S1184" s="193">
        <v>4.4999999999999998E-2</v>
      </c>
      <c r="T1184" s="193">
        <v>4.4999999999999998E-2</v>
      </c>
    </row>
    <row r="1185" spans="1:20" x14ac:dyDescent="0.25">
      <c r="C1185" s="193" t="s">
        <v>1669</v>
      </c>
      <c r="D1185" s="193">
        <v>1.2E-2</v>
      </c>
      <c r="E1185" s="193">
        <v>1.7999999999999999E-2</v>
      </c>
      <c r="F1185" s="193">
        <v>2.1000000000000001E-2</v>
      </c>
      <c r="G1185" s="193">
        <v>2.5000000000000001E-2</v>
      </c>
      <c r="H1185" s="193">
        <v>2.5000000000000001E-2</v>
      </c>
      <c r="I1185" s="193">
        <v>2.5000000000000001E-2</v>
      </c>
      <c r="J1185" s="193">
        <v>2.5000000000000001E-2</v>
      </c>
      <c r="K1185" s="193">
        <v>2.5000000000000001E-2</v>
      </c>
      <c r="L1185" s="193">
        <v>2.5000000000000001E-2</v>
      </c>
      <c r="M1185" s="193">
        <v>2.5000000000000001E-2</v>
      </c>
      <c r="N1185" s="193">
        <v>2.5000000000000001E-2</v>
      </c>
      <c r="O1185" s="193">
        <v>2.5000000000000001E-2</v>
      </c>
      <c r="P1185" s="193">
        <v>2.5000000000000001E-2</v>
      </c>
      <c r="Q1185" s="193">
        <v>2.5000000000000001E-2</v>
      </c>
      <c r="R1185" s="193">
        <v>2.5000000000000001E-2</v>
      </c>
      <c r="S1185" s="193">
        <v>2.5000000000000001E-2</v>
      </c>
      <c r="T1185" s="193">
        <v>2.5000000000000001E-2</v>
      </c>
    </row>
    <row r="1186" spans="1:20" x14ac:dyDescent="0.25">
      <c r="A1186" s="193" t="s">
        <v>2050</v>
      </c>
      <c r="B1186" s="193" t="s">
        <v>2051</v>
      </c>
      <c r="C1186" s="193" t="s">
        <v>1664</v>
      </c>
      <c r="D1186" s="193">
        <v>0.63312999999999997</v>
      </c>
      <c r="E1186" s="193">
        <v>0.63585000000000003</v>
      </c>
      <c r="F1186" s="193">
        <v>0.95462000000000002</v>
      </c>
      <c r="G1186" s="193">
        <v>1.2286999999999999</v>
      </c>
      <c r="H1186" s="193">
        <v>0.56574000000000002</v>
      </c>
      <c r="I1186" s="193">
        <v>0.98065999999999998</v>
      </c>
      <c r="J1186" s="193">
        <v>0.89739000000000002</v>
      </c>
      <c r="K1186" s="193">
        <v>0.78069999999999995</v>
      </c>
      <c r="L1186" s="193">
        <v>0.77686999999999995</v>
      </c>
      <c r="M1186" s="193">
        <v>0.44401000000000002</v>
      </c>
      <c r="N1186" s="193">
        <v>0.36362</v>
      </c>
      <c r="O1186" s="193">
        <v>0.26749000000000001</v>
      </c>
      <c r="P1186" s="193">
        <v>6.6581000000000001E-2</v>
      </c>
      <c r="Q1186" s="193">
        <v>2.8250999999999998E-2</v>
      </c>
      <c r="R1186" s="193">
        <v>-5.8805999999999997E-2</v>
      </c>
      <c r="S1186" s="193">
        <v>-0.15581</v>
      </c>
      <c r="T1186" s="193">
        <v>-0.19070000000000001</v>
      </c>
    </row>
    <row r="1187" spans="1:20" x14ac:dyDescent="0.25">
      <c r="C1187" s="193" t="s">
        <v>1665</v>
      </c>
      <c r="D1187" s="193">
        <v>0.48054999999999998</v>
      </c>
      <c r="E1187" s="193">
        <v>0.57033999999999996</v>
      </c>
      <c r="F1187" s="193">
        <v>0.90422999999999998</v>
      </c>
      <c r="G1187" s="193">
        <v>1.1676</v>
      </c>
      <c r="H1187" s="193">
        <v>0.50861999999999996</v>
      </c>
      <c r="I1187" s="193">
        <v>0.93032999999999999</v>
      </c>
      <c r="J1187" s="193">
        <v>0.83986000000000005</v>
      </c>
      <c r="K1187" s="193">
        <v>0.70501000000000003</v>
      </c>
      <c r="L1187" s="193">
        <v>0.69716</v>
      </c>
      <c r="M1187" s="193">
        <v>0.38732</v>
      </c>
      <c r="N1187" s="193">
        <v>0.30185000000000001</v>
      </c>
      <c r="O1187" s="193">
        <v>0.20113</v>
      </c>
      <c r="P1187" s="193">
        <v>1.7135999999999998E-2</v>
      </c>
      <c r="Q1187" s="193">
        <v>-1.6017E-2</v>
      </c>
      <c r="R1187" s="193">
        <v>-8.2943000000000003E-2</v>
      </c>
      <c r="S1187" s="193">
        <v>-0.16175999999999999</v>
      </c>
      <c r="T1187" s="193">
        <v>-0.18953</v>
      </c>
    </row>
    <row r="1188" spans="1:20" x14ac:dyDescent="0.25">
      <c r="C1188" s="193" t="s">
        <v>1666</v>
      </c>
      <c r="D1188" s="193">
        <v>0.47108</v>
      </c>
      <c r="E1188" s="193">
        <v>0.53251000000000004</v>
      </c>
      <c r="F1188" s="193">
        <v>0.53225</v>
      </c>
      <c r="G1188" s="193">
        <v>0.60182000000000002</v>
      </c>
      <c r="H1188" s="193">
        <v>0.61877000000000004</v>
      </c>
      <c r="I1188" s="193">
        <v>0.58511999999999997</v>
      </c>
      <c r="J1188" s="193">
        <v>0.49402000000000001</v>
      </c>
      <c r="K1188" s="193">
        <v>0.49036999999999997</v>
      </c>
      <c r="L1188" s="193">
        <v>0.45899000000000001</v>
      </c>
      <c r="M1188" s="193">
        <v>0.39911000000000002</v>
      </c>
      <c r="N1188" s="193">
        <v>0.35826999999999998</v>
      </c>
      <c r="O1188" s="193">
        <v>0.31680000000000003</v>
      </c>
      <c r="P1188" s="193">
        <v>0.27453</v>
      </c>
      <c r="Q1188" s="193">
        <v>0.25853999999999999</v>
      </c>
      <c r="R1188" s="193">
        <v>0.23344999999999999</v>
      </c>
      <c r="S1188" s="193">
        <v>0.22459999999999999</v>
      </c>
      <c r="T1188" s="193">
        <v>0.21836</v>
      </c>
    </row>
    <row r="1189" spans="1:20" x14ac:dyDescent="0.25">
      <c r="C1189" s="193" t="s">
        <v>1667</v>
      </c>
      <c r="D1189" s="193">
        <v>7.0000000000000001E-3</v>
      </c>
      <c r="E1189" s="193">
        <v>0.01</v>
      </c>
      <c r="F1189" s="193">
        <v>1.7999999999999999E-2</v>
      </c>
      <c r="G1189" s="193">
        <v>2.8000000000000001E-2</v>
      </c>
      <c r="H1189" s="193">
        <v>2.7E-2</v>
      </c>
      <c r="I1189" s="193">
        <v>3.1E-2</v>
      </c>
      <c r="J1189" s="193">
        <v>3.4000000000000002E-2</v>
      </c>
      <c r="K1189" s="193">
        <v>3.5999999999999997E-2</v>
      </c>
      <c r="L1189" s="193">
        <v>3.7999999999999999E-2</v>
      </c>
      <c r="M1189" s="193">
        <v>3.7999999999999999E-2</v>
      </c>
      <c r="N1189" s="193">
        <v>3.7999999999999999E-2</v>
      </c>
      <c r="O1189" s="193">
        <v>3.7999999999999999E-2</v>
      </c>
      <c r="P1189" s="193">
        <v>3.7999999999999999E-2</v>
      </c>
      <c r="Q1189" s="193">
        <v>3.7999999999999999E-2</v>
      </c>
      <c r="R1189" s="193">
        <v>3.7999999999999999E-2</v>
      </c>
      <c r="S1189" s="193">
        <v>3.7999999999999999E-2</v>
      </c>
      <c r="T1189" s="193">
        <v>3.7999999999999999E-2</v>
      </c>
    </row>
    <row r="1190" spans="1:20" x14ac:dyDescent="0.25">
      <c r="C1190" s="193" t="s">
        <v>1668</v>
      </c>
      <c r="D1190" s="193">
        <v>7.0000000000000001E-3</v>
      </c>
      <c r="E1190" s="193">
        <v>1.2E-2</v>
      </c>
      <c r="F1190" s="193">
        <v>2.1000000000000001E-2</v>
      </c>
      <c r="G1190" s="193">
        <v>3.1E-2</v>
      </c>
      <c r="H1190" s="193">
        <v>3.1E-2</v>
      </c>
      <c r="I1190" s="193">
        <v>3.5999999999999997E-2</v>
      </c>
      <c r="J1190" s="193">
        <v>3.9E-2</v>
      </c>
      <c r="K1190" s="193">
        <v>0.04</v>
      </c>
      <c r="L1190" s="193">
        <v>4.2000000000000003E-2</v>
      </c>
      <c r="M1190" s="193">
        <v>4.2999999999999997E-2</v>
      </c>
      <c r="N1190" s="193">
        <v>4.2999999999999997E-2</v>
      </c>
      <c r="O1190" s="193">
        <v>4.2999999999999997E-2</v>
      </c>
      <c r="P1190" s="193">
        <v>4.2999999999999997E-2</v>
      </c>
      <c r="Q1190" s="193">
        <v>4.2999999999999997E-2</v>
      </c>
      <c r="R1190" s="193">
        <v>4.2999999999999997E-2</v>
      </c>
      <c r="S1190" s="193">
        <v>4.2999999999999997E-2</v>
      </c>
      <c r="T1190" s="193">
        <v>4.2999999999999997E-2</v>
      </c>
    </row>
    <row r="1191" spans="1:20" x14ac:dyDescent="0.25">
      <c r="C1191" s="193" t="s">
        <v>1669</v>
      </c>
      <c r="D1191" s="193">
        <v>8.9999999999999993E-3</v>
      </c>
      <c r="E1191" s="193">
        <v>1.2E-2</v>
      </c>
      <c r="F1191" s="193">
        <v>1.7000000000000001E-2</v>
      </c>
      <c r="G1191" s="193">
        <v>2.4E-2</v>
      </c>
      <c r="H1191" s="193">
        <v>2.4E-2</v>
      </c>
      <c r="I1191" s="193">
        <v>2.7E-2</v>
      </c>
      <c r="J1191" s="193">
        <v>2.8000000000000001E-2</v>
      </c>
      <c r="K1191" s="193">
        <v>2.9000000000000001E-2</v>
      </c>
      <c r="L1191" s="193">
        <v>0.03</v>
      </c>
      <c r="M1191" s="193">
        <v>3.1E-2</v>
      </c>
      <c r="N1191" s="193">
        <v>3.1E-2</v>
      </c>
      <c r="O1191" s="193">
        <v>3.1E-2</v>
      </c>
      <c r="P1191" s="193">
        <v>3.1E-2</v>
      </c>
      <c r="Q1191" s="193">
        <v>3.1E-2</v>
      </c>
      <c r="R1191" s="193">
        <v>3.1E-2</v>
      </c>
      <c r="S1191" s="193">
        <v>3.1E-2</v>
      </c>
      <c r="T1191" s="193">
        <v>3.1E-2</v>
      </c>
    </row>
    <row r="1192" spans="1:20" x14ac:dyDescent="0.25">
      <c r="A1192" s="193" t="s">
        <v>2052</v>
      </c>
      <c r="B1192" s="193" t="s">
        <v>2053</v>
      </c>
      <c r="C1192" s="193" t="s">
        <v>1664</v>
      </c>
      <c r="D1192" s="193">
        <v>0.64744000000000002</v>
      </c>
      <c r="E1192" s="193">
        <v>5.8608E-2</v>
      </c>
      <c r="F1192" s="193">
        <v>-0.7631</v>
      </c>
      <c r="G1192" s="193">
        <v>-2.0598999999999998</v>
      </c>
      <c r="H1192" s="193">
        <v>-1.9281999999999999</v>
      </c>
      <c r="I1192" s="193">
        <v>-2.2195999999999998</v>
      </c>
      <c r="J1192" s="193">
        <v>-1.9681</v>
      </c>
      <c r="K1192" s="193">
        <v>-1.5446</v>
      </c>
      <c r="L1192" s="193">
        <v>-1.1494</v>
      </c>
      <c r="M1192" s="193">
        <v>-0.23572000000000001</v>
      </c>
      <c r="N1192" s="193">
        <v>0.20476</v>
      </c>
      <c r="O1192" s="193">
        <v>0.38667000000000001</v>
      </c>
      <c r="P1192" s="193">
        <v>0.74965999999999999</v>
      </c>
      <c r="Q1192" s="193">
        <v>0.92617000000000005</v>
      </c>
      <c r="R1192" s="193">
        <v>1.0401</v>
      </c>
      <c r="S1192" s="193">
        <v>1.1261000000000001</v>
      </c>
      <c r="T1192" s="193">
        <v>1.1195999999999999</v>
      </c>
    </row>
    <row r="1193" spans="1:20" x14ac:dyDescent="0.25">
      <c r="C1193" s="193" t="s">
        <v>1665</v>
      </c>
      <c r="D1193" s="193">
        <v>0.7853</v>
      </c>
      <c r="E1193" s="193">
        <v>1.4219000000000001E-2</v>
      </c>
      <c r="F1193" s="193">
        <v>-1.0039</v>
      </c>
      <c r="G1193" s="193">
        <v>-2.2633000000000001</v>
      </c>
      <c r="H1193" s="193">
        <v>-2.0424000000000002</v>
      </c>
      <c r="I1193" s="193">
        <v>-2.1833999999999998</v>
      </c>
      <c r="J1193" s="193">
        <v>-1.831</v>
      </c>
      <c r="K1193" s="193">
        <v>-1.3824000000000001</v>
      </c>
      <c r="L1193" s="193">
        <v>-1.0032000000000001</v>
      </c>
      <c r="M1193" s="193">
        <v>-0.16195000000000001</v>
      </c>
      <c r="N1193" s="193">
        <v>0.26118000000000002</v>
      </c>
      <c r="O1193" s="193">
        <v>0.44946999999999998</v>
      </c>
      <c r="P1193" s="193">
        <v>0.79262999999999995</v>
      </c>
      <c r="Q1193" s="193">
        <v>0.93759000000000003</v>
      </c>
      <c r="R1193" s="193">
        <v>1.0087999999999999</v>
      </c>
      <c r="S1193" s="193">
        <v>1.05</v>
      </c>
      <c r="T1193" s="193">
        <v>1.0145</v>
      </c>
    </row>
    <row r="1194" spans="1:20" x14ac:dyDescent="0.25">
      <c r="C1194" s="193" t="s">
        <v>1666</v>
      </c>
      <c r="D1194" s="193">
        <v>1.4806999999999999</v>
      </c>
      <c r="E1194" s="193">
        <v>1.6253</v>
      </c>
      <c r="F1194" s="193">
        <v>2.0297000000000001</v>
      </c>
      <c r="G1194" s="193">
        <v>2.4163999999999999</v>
      </c>
      <c r="H1194" s="193">
        <v>2.6006999999999998</v>
      </c>
      <c r="I1194" s="193">
        <v>2.6892</v>
      </c>
      <c r="J1194" s="193">
        <v>2.6263000000000001</v>
      </c>
      <c r="K1194" s="193">
        <v>2.6873</v>
      </c>
      <c r="L1194" s="193">
        <v>2.8203999999999998</v>
      </c>
      <c r="M1194" s="193">
        <v>2.8822999999999999</v>
      </c>
      <c r="N1194" s="193">
        <v>2.9094000000000002</v>
      </c>
      <c r="O1194" s="193">
        <v>2.9230999999999998</v>
      </c>
      <c r="P1194" s="193">
        <v>2.9498000000000002</v>
      </c>
      <c r="Q1194" s="193">
        <v>3.0053000000000001</v>
      </c>
      <c r="R1194" s="193">
        <v>3.0834999999999999</v>
      </c>
      <c r="S1194" s="193">
        <v>3.1436999999999999</v>
      </c>
      <c r="T1194" s="193">
        <v>3.173</v>
      </c>
    </row>
    <row r="1195" spans="1:20" x14ac:dyDescent="0.25">
      <c r="C1195" s="193" t="s">
        <v>1667</v>
      </c>
      <c r="D1195" s="193">
        <v>1E-3</v>
      </c>
      <c r="E1195" s="193">
        <v>1E-3</v>
      </c>
      <c r="F1195" s="193">
        <v>1E-3</v>
      </c>
      <c r="G1195" s="193">
        <v>4.0000000000000001E-3</v>
      </c>
      <c r="H1195" s="193">
        <v>5.0000000000000001E-3</v>
      </c>
      <c r="I1195" s="193">
        <v>6.0000000000000001E-3</v>
      </c>
      <c r="J1195" s="193">
        <v>6.0000000000000001E-3</v>
      </c>
      <c r="K1195" s="193">
        <v>6.0000000000000001E-3</v>
      </c>
      <c r="L1195" s="193">
        <v>5.0000000000000001E-3</v>
      </c>
      <c r="M1195" s="193">
        <v>5.0000000000000001E-3</v>
      </c>
      <c r="N1195" s="193">
        <v>4.0000000000000001E-3</v>
      </c>
      <c r="O1195" s="193">
        <v>4.0000000000000001E-3</v>
      </c>
      <c r="P1195" s="193">
        <v>4.0000000000000001E-3</v>
      </c>
      <c r="Q1195" s="193">
        <v>4.0000000000000001E-3</v>
      </c>
      <c r="R1195" s="193">
        <v>4.0000000000000001E-3</v>
      </c>
      <c r="S1195" s="193">
        <v>3.0000000000000001E-3</v>
      </c>
      <c r="T1195" s="193">
        <v>3.0000000000000001E-3</v>
      </c>
    </row>
    <row r="1196" spans="1:20" x14ac:dyDescent="0.25">
      <c r="C1196" s="193" t="s">
        <v>1668</v>
      </c>
      <c r="D1196" s="193">
        <v>8.9999999999999993E-3</v>
      </c>
      <c r="E1196" s="193">
        <v>8.0000000000000002E-3</v>
      </c>
      <c r="F1196" s="193">
        <v>0.01</v>
      </c>
      <c r="G1196" s="193">
        <v>1.4E-2</v>
      </c>
      <c r="H1196" s="193">
        <v>1.6E-2</v>
      </c>
      <c r="I1196" s="193">
        <v>1.7000000000000001E-2</v>
      </c>
      <c r="J1196" s="193">
        <v>1.7000000000000001E-2</v>
      </c>
      <c r="K1196" s="193">
        <v>1.7000000000000001E-2</v>
      </c>
      <c r="L1196" s="193">
        <v>1.7000000000000001E-2</v>
      </c>
      <c r="M1196" s="193">
        <v>1.7000000000000001E-2</v>
      </c>
      <c r="N1196" s="193">
        <v>1.7000000000000001E-2</v>
      </c>
      <c r="O1196" s="193">
        <v>1.7000000000000001E-2</v>
      </c>
      <c r="P1196" s="193">
        <v>1.7000000000000001E-2</v>
      </c>
      <c r="Q1196" s="193">
        <v>1.7000000000000001E-2</v>
      </c>
      <c r="R1196" s="193">
        <v>1.7000000000000001E-2</v>
      </c>
      <c r="S1196" s="193">
        <v>1.7000000000000001E-2</v>
      </c>
      <c r="T1196" s="193">
        <v>1.7000000000000001E-2</v>
      </c>
    </row>
    <row r="1197" spans="1:20" x14ac:dyDescent="0.25">
      <c r="C1197" s="193" t="s">
        <v>1669</v>
      </c>
      <c r="D1197" s="193">
        <v>1.2999999999999999E-2</v>
      </c>
      <c r="E1197" s="193">
        <v>0.01</v>
      </c>
      <c r="F1197" s="193">
        <v>0.01</v>
      </c>
      <c r="G1197" s="193">
        <v>1.4999999999999999E-2</v>
      </c>
      <c r="H1197" s="193">
        <v>1.7000000000000001E-2</v>
      </c>
      <c r="I1197" s="193">
        <v>1.9E-2</v>
      </c>
      <c r="J1197" s="193">
        <v>0.02</v>
      </c>
      <c r="K1197" s="193">
        <v>0.02</v>
      </c>
      <c r="L1197" s="193">
        <v>0.02</v>
      </c>
      <c r="M1197" s="193">
        <v>0.02</v>
      </c>
      <c r="N1197" s="193">
        <v>1.9E-2</v>
      </c>
      <c r="O1197" s="193">
        <v>1.9E-2</v>
      </c>
      <c r="P1197" s="193">
        <v>1.7999999999999999E-2</v>
      </c>
      <c r="Q1197" s="193">
        <v>1.7999999999999999E-2</v>
      </c>
      <c r="R1197" s="193">
        <v>1.7999999999999999E-2</v>
      </c>
      <c r="S1197" s="193">
        <v>1.7999999999999999E-2</v>
      </c>
      <c r="T1197" s="193">
        <v>1.7999999999999999E-2</v>
      </c>
    </row>
    <row r="1198" spans="1:20" x14ac:dyDescent="0.25">
      <c r="A1198" s="193" t="s">
        <v>2054</v>
      </c>
      <c r="B1198" s="193" t="s">
        <v>2055</v>
      </c>
      <c r="C1198" s="193" t="s">
        <v>1664</v>
      </c>
      <c r="D1198" s="193">
        <v>1.7757000000000001E-3</v>
      </c>
      <c r="E1198" s="193">
        <v>-1.7123E-4</v>
      </c>
      <c r="F1198" s="193">
        <v>2.6605999999999998E-4</v>
      </c>
      <c r="G1198" s="193">
        <v>6.0311999999999996E-4</v>
      </c>
      <c r="H1198" s="193">
        <v>1.7210999999999999E-3</v>
      </c>
      <c r="I1198" s="193">
        <v>3.1426000000000002E-3</v>
      </c>
      <c r="J1198" s="193">
        <v>3.5507999999999998E-3</v>
      </c>
      <c r="K1198" s="193">
        <v>3.8974999999999999E-3</v>
      </c>
      <c r="L1198" s="193">
        <v>4.1215999999999996E-3</v>
      </c>
      <c r="M1198" s="193">
        <v>4.5084000000000001E-3</v>
      </c>
      <c r="N1198" s="193">
        <v>4.8624999999999996E-3</v>
      </c>
      <c r="O1198" s="193">
        <v>4.9357999999999997E-3</v>
      </c>
      <c r="P1198" s="193">
        <v>4.8836000000000001E-3</v>
      </c>
      <c r="Q1198" s="193">
        <v>4.6230000000000004E-3</v>
      </c>
      <c r="R1198" s="193">
        <v>4.4435999999999998E-3</v>
      </c>
      <c r="S1198" s="193">
        <v>4.3027999999999999E-3</v>
      </c>
      <c r="T1198" s="193">
        <v>4.1406000000000004E-3</v>
      </c>
    </row>
    <row r="1199" spans="1:20" x14ac:dyDescent="0.25">
      <c r="C1199" s="193" t="s">
        <v>1665</v>
      </c>
      <c r="D1199" s="193">
        <v>1.6245999999999999E-3</v>
      </c>
      <c r="E1199" s="193">
        <v>-3.7064999999999998E-4</v>
      </c>
      <c r="F1199" s="193">
        <v>3.5641E-5</v>
      </c>
      <c r="G1199" s="193">
        <v>3.4734000000000002E-4</v>
      </c>
      <c r="H1199" s="193">
        <v>1.4671E-3</v>
      </c>
      <c r="I1199" s="193">
        <v>2.8300999999999999E-3</v>
      </c>
      <c r="J1199" s="193">
        <v>3.1356999999999999E-3</v>
      </c>
      <c r="K1199" s="193">
        <v>3.3827000000000002E-3</v>
      </c>
      <c r="L1199" s="193">
        <v>3.5623999999999999E-3</v>
      </c>
      <c r="M1199" s="193">
        <v>3.9009000000000001E-3</v>
      </c>
      <c r="N1199" s="193">
        <v>4.2072000000000003E-3</v>
      </c>
      <c r="O1199" s="193">
        <v>4.2491999999999999E-3</v>
      </c>
      <c r="P1199" s="193">
        <v>4.1650999999999997E-3</v>
      </c>
      <c r="Q1199" s="193">
        <v>3.8901000000000001E-3</v>
      </c>
      <c r="R1199" s="193">
        <v>3.7161E-3</v>
      </c>
      <c r="S1199" s="193">
        <v>3.5964999999999999E-3</v>
      </c>
      <c r="T1199" s="193">
        <v>3.4578E-3</v>
      </c>
    </row>
    <row r="1200" spans="1:20" x14ac:dyDescent="0.25">
      <c r="C1200" s="193" t="s">
        <v>1666</v>
      </c>
      <c r="D1200" s="193">
        <v>1.1525999999999999E-3</v>
      </c>
      <c r="E1200" s="193">
        <v>8.6503000000000003E-4</v>
      </c>
      <c r="F1200" s="193">
        <v>9.9799999999999997E-4</v>
      </c>
      <c r="G1200" s="193">
        <v>1.2101E-3</v>
      </c>
      <c r="H1200" s="193">
        <v>1.3345E-3</v>
      </c>
      <c r="I1200" s="193">
        <v>1.5652999999999999E-3</v>
      </c>
      <c r="J1200" s="193">
        <v>1.7422E-3</v>
      </c>
      <c r="K1200" s="193">
        <v>1.9063000000000001E-3</v>
      </c>
      <c r="L1200" s="193">
        <v>2.0414999999999999E-3</v>
      </c>
      <c r="M1200" s="193">
        <v>2.1706999999999998E-3</v>
      </c>
      <c r="N1200" s="193">
        <v>2.2485999999999999E-3</v>
      </c>
      <c r="O1200" s="193">
        <v>2.3143999999999999E-3</v>
      </c>
      <c r="P1200" s="193">
        <v>2.3341999999999998E-3</v>
      </c>
      <c r="Q1200" s="193">
        <v>2.3292999999999999E-3</v>
      </c>
      <c r="R1200" s="193">
        <v>2.3034000000000002E-3</v>
      </c>
      <c r="S1200" s="193">
        <v>2.2640999999999998E-3</v>
      </c>
      <c r="T1200" s="193">
        <v>2.2223E-3</v>
      </c>
    </row>
    <row r="1201" spans="1:20" x14ac:dyDescent="0.25">
      <c r="C1201" s="193" t="s">
        <v>1667</v>
      </c>
      <c r="D1201" s="193">
        <v>8.0000000000000002E-3</v>
      </c>
      <c r="E1201" s="193">
        <v>5.0000000000000001E-3</v>
      </c>
      <c r="F1201" s="193">
        <v>4.0000000000000001E-3</v>
      </c>
      <c r="G1201" s="193">
        <v>4.0000000000000001E-3</v>
      </c>
      <c r="H1201" s="193">
        <v>5.0000000000000001E-3</v>
      </c>
      <c r="I1201" s="193">
        <v>0.01</v>
      </c>
      <c r="J1201" s="193">
        <v>1.4E-2</v>
      </c>
      <c r="K1201" s="193">
        <v>1.7999999999999999E-2</v>
      </c>
      <c r="L1201" s="193">
        <v>2.1000000000000001E-2</v>
      </c>
      <c r="M1201" s="193">
        <v>2.5000000000000001E-2</v>
      </c>
      <c r="N1201" s="193">
        <v>2.8000000000000001E-2</v>
      </c>
      <c r="O1201" s="193">
        <v>0.03</v>
      </c>
      <c r="P1201" s="193">
        <v>3.2000000000000001E-2</v>
      </c>
      <c r="Q1201" s="193">
        <v>3.4000000000000002E-2</v>
      </c>
      <c r="R1201" s="193">
        <v>3.4000000000000002E-2</v>
      </c>
      <c r="S1201" s="193">
        <v>3.5000000000000003E-2</v>
      </c>
      <c r="T1201" s="193">
        <v>3.5000000000000003E-2</v>
      </c>
    </row>
    <row r="1202" spans="1:20" x14ac:dyDescent="0.25">
      <c r="C1202" s="193" t="s">
        <v>1668</v>
      </c>
      <c r="D1202" s="193">
        <v>1.0999999999999999E-2</v>
      </c>
      <c r="E1202" s="193">
        <v>8.0000000000000002E-3</v>
      </c>
      <c r="F1202" s="193">
        <v>7.0000000000000001E-3</v>
      </c>
      <c r="G1202" s="193">
        <v>7.0000000000000001E-3</v>
      </c>
      <c r="H1202" s="193">
        <v>8.0000000000000002E-3</v>
      </c>
      <c r="I1202" s="193">
        <v>1.2999999999999999E-2</v>
      </c>
      <c r="J1202" s="193">
        <v>1.7000000000000001E-2</v>
      </c>
      <c r="K1202" s="193">
        <v>0.02</v>
      </c>
      <c r="L1202" s="193">
        <v>2.1999999999999999E-2</v>
      </c>
      <c r="M1202" s="193">
        <v>2.5000000000000001E-2</v>
      </c>
      <c r="N1202" s="193">
        <v>2.7E-2</v>
      </c>
      <c r="O1202" s="193">
        <v>2.9000000000000001E-2</v>
      </c>
      <c r="P1202" s="193">
        <v>0.03</v>
      </c>
      <c r="Q1202" s="193">
        <v>3.1E-2</v>
      </c>
      <c r="R1202" s="193">
        <v>3.2000000000000001E-2</v>
      </c>
      <c r="S1202" s="193">
        <v>3.2000000000000001E-2</v>
      </c>
      <c r="T1202" s="193">
        <v>3.3000000000000002E-2</v>
      </c>
    </row>
    <row r="1203" spans="1:20" x14ac:dyDescent="0.25">
      <c r="C1203" s="193" t="s">
        <v>1669</v>
      </c>
      <c r="D1203" s="193">
        <v>1.2E-2</v>
      </c>
      <c r="E1203" s="193">
        <v>7.0000000000000001E-3</v>
      </c>
      <c r="F1203" s="193">
        <v>6.0000000000000001E-3</v>
      </c>
      <c r="G1203" s="193">
        <v>6.0000000000000001E-3</v>
      </c>
      <c r="H1203" s="193">
        <v>7.0000000000000001E-3</v>
      </c>
      <c r="I1203" s="193">
        <v>0.01</v>
      </c>
      <c r="J1203" s="193">
        <v>1.2999999999999999E-2</v>
      </c>
      <c r="K1203" s="193">
        <v>1.6E-2</v>
      </c>
      <c r="L1203" s="193">
        <v>1.7999999999999999E-2</v>
      </c>
      <c r="M1203" s="193">
        <v>0.02</v>
      </c>
      <c r="N1203" s="193">
        <v>2.1999999999999999E-2</v>
      </c>
      <c r="O1203" s="193">
        <v>2.3E-2</v>
      </c>
      <c r="P1203" s="193">
        <v>2.5000000000000001E-2</v>
      </c>
      <c r="Q1203" s="193">
        <v>2.5000000000000001E-2</v>
      </c>
      <c r="R1203" s="193">
        <v>2.5999999999999999E-2</v>
      </c>
      <c r="S1203" s="193">
        <v>2.5999999999999999E-2</v>
      </c>
      <c r="T1203" s="193">
        <v>2.7E-2</v>
      </c>
    </row>
    <row r="1204" spans="1:20" x14ac:dyDescent="0.25">
      <c r="A1204" s="193" t="s">
        <v>2056</v>
      </c>
      <c r="B1204" s="193" t="s">
        <v>2055</v>
      </c>
      <c r="C1204" s="193" t="s">
        <v>1664</v>
      </c>
      <c r="D1204" s="193">
        <v>1.7981E-3</v>
      </c>
      <c r="E1204" s="193">
        <v>8.3790999999999998E-5</v>
      </c>
      <c r="F1204" s="193">
        <v>4.4466999999999998E-4</v>
      </c>
      <c r="G1204" s="193">
        <v>8.1386999999999996E-4</v>
      </c>
      <c r="H1204" s="193">
        <v>1.9632E-3</v>
      </c>
      <c r="I1204" s="193">
        <v>3.2907000000000001E-3</v>
      </c>
      <c r="J1204" s="193">
        <v>3.7726000000000001E-3</v>
      </c>
      <c r="K1204" s="193">
        <v>4.1295000000000004E-3</v>
      </c>
      <c r="L1204" s="193">
        <v>4.3423000000000003E-3</v>
      </c>
      <c r="M1204" s="193">
        <v>4.7273000000000003E-3</v>
      </c>
      <c r="N1204" s="193">
        <v>5.0835000000000003E-3</v>
      </c>
      <c r="O1204" s="193">
        <v>5.1679999999999999E-3</v>
      </c>
      <c r="P1204" s="193">
        <v>5.1343999999999999E-3</v>
      </c>
      <c r="Q1204" s="193">
        <v>4.8964000000000004E-3</v>
      </c>
      <c r="R1204" s="193">
        <v>4.7177E-3</v>
      </c>
      <c r="S1204" s="193">
        <v>4.5846999999999997E-3</v>
      </c>
      <c r="T1204" s="193">
        <v>4.4351E-3</v>
      </c>
    </row>
    <row r="1205" spans="1:20" x14ac:dyDescent="0.25">
      <c r="C1205" s="193" t="s">
        <v>1665</v>
      </c>
      <c r="D1205" s="193">
        <v>1.7078E-3</v>
      </c>
      <c r="E1205" s="193">
        <v>-2.0047999999999998E-5</v>
      </c>
      <c r="F1205" s="193">
        <v>3.6468999999999998E-4</v>
      </c>
      <c r="G1205" s="193">
        <v>7.9137000000000001E-4</v>
      </c>
      <c r="H1205" s="193">
        <v>2.0106E-3</v>
      </c>
      <c r="I1205" s="193">
        <v>3.3245000000000002E-3</v>
      </c>
      <c r="J1205" s="193">
        <v>3.7187000000000001E-3</v>
      </c>
      <c r="K1205" s="193">
        <v>3.9788999999999996E-3</v>
      </c>
      <c r="L1205" s="193">
        <v>4.1504000000000003E-3</v>
      </c>
      <c r="M1205" s="193">
        <v>4.5142000000000003E-3</v>
      </c>
      <c r="N1205" s="193">
        <v>4.8466000000000004E-3</v>
      </c>
      <c r="O1205" s="193">
        <v>4.8856000000000004E-3</v>
      </c>
      <c r="P1205" s="193">
        <v>4.8053000000000002E-3</v>
      </c>
      <c r="Q1205" s="193">
        <v>4.5396000000000004E-3</v>
      </c>
      <c r="R1205" s="193">
        <v>4.3566000000000004E-3</v>
      </c>
      <c r="S1205" s="193">
        <v>4.2385000000000001E-3</v>
      </c>
      <c r="T1205" s="193">
        <v>4.1091000000000001E-3</v>
      </c>
    </row>
    <row r="1206" spans="1:20" x14ac:dyDescent="0.25">
      <c r="C1206" s="193" t="s">
        <v>1666</v>
      </c>
      <c r="D1206" s="193">
        <v>1.0575000000000001E-3</v>
      </c>
      <c r="E1206" s="193">
        <v>8.3739999999999997E-4</v>
      </c>
      <c r="F1206" s="193">
        <v>9.8485999999999995E-4</v>
      </c>
      <c r="G1206" s="193">
        <v>1.1705000000000001E-3</v>
      </c>
      <c r="H1206" s="193">
        <v>1.3338E-3</v>
      </c>
      <c r="I1206" s="193">
        <v>1.5667999999999999E-3</v>
      </c>
      <c r="J1206" s="193">
        <v>1.7282E-3</v>
      </c>
      <c r="K1206" s="193">
        <v>1.9211E-3</v>
      </c>
      <c r="L1206" s="193">
        <v>2.0939999999999999E-3</v>
      </c>
      <c r="M1206" s="193">
        <v>2.2585999999999999E-3</v>
      </c>
      <c r="N1206" s="193">
        <v>2.3659000000000002E-3</v>
      </c>
      <c r="O1206" s="193">
        <v>2.4329E-3</v>
      </c>
      <c r="P1206" s="193">
        <v>2.4564000000000001E-3</v>
      </c>
      <c r="Q1206" s="193">
        <v>2.4632E-3</v>
      </c>
      <c r="R1206" s="193">
        <v>2.454E-3</v>
      </c>
      <c r="S1206" s="193">
        <v>2.4299E-3</v>
      </c>
      <c r="T1206" s="193">
        <v>2.3969E-3</v>
      </c>
    </row>
    <row r="1207" spans="1:20" x14ac:dyDescent="0.25">
      <c r="C1207" s="193" t="s">
        <v>1667</v>
      </c>
      <c r="D1207" s="193">
        <v>1.0999999999999999E-2</v>
      </c>
      <c r="E1207" s="193">
        <v>6.0000000000000001E-3</v>
      </c>
      <c r="F1207" s="193">
        <v>5.0000000000000001E-3</v>
      </c>
      <c r="G1207" s="193">
        <v>4.0000000000000001E-3</v>
      </c>
      <c r="H1207" s="193">
        <v>6.0000000000000001E-3</v>
      </c>
      <c r="I1207" s="193">
        <v>1.2E-2</v>
      </c>
      <c r="J1207" s="193">
        <v>1.7000000000000001E-2</v>
      </c>
      <c r="K1207" s="193">
        <v>2.1999999999999999E-2</v>
      </c>
      <c r="L1207" s="193">
        <v>2.5000000000000001E-2</v>
      </c>
      <c r="M1207" s="193">
        <v>2.9000000000000001E-2</v>
      </c>
      <c r="N1207" s="193">
        <v>3.2000000000000001E-2</v>
      </c>
      <c r="O1207" s="193">
        <v>3.5000000000000003E-2</v>
      </c>
      <c r="P1207" s="193">
        <v>3.6999999999999998E-2</v>
      </c>
      <c r="Q1207" s="193">
        <v>3.9E-2</v>
      </c>
      <c r="R1207" s="193">
        <v>0.04</v>
      </c>
      <c r="S1207" s="193">
        <v>0.04</v>
      </c>
      <c r="T1207" s="193">
        <v>4.1000000000000002E-2</v>
      </c>
    </row>
    <row r="1208" spans="1:20" x14ac:dyDescent="0.25">
      <c r="C1208" s="193" t="s">
        <v>1668</v>
      </c>
      <c r="D1208" s="193">
        <v>1.4E-2</v>
      </c>
      <c r="E1208" s="193">
        <v>8.9999999999999993E-3</v>
      </c>
      <c r="F1208" s="193">
        <v>8.0000000000000002E-3</v>
      </c>
      <c r="G1208" s="193">
        <v>8.0000000000000002E-3</v>
      </c>
      <c r="H1208" s="193">
        <v>1.0999999999999999E-2</v>
      </c>
      <c r="I1208" s="193">
        <v>1.7000000000000001E-2</v>
      </c>
      <c r="J1208" s="193">
        <v>2.1999999999999999E-2</v>
      </c>
      <c r="K1208" s="193">
        <v>2.5000000000000001E-2</v>
      </c>
      <c r="L1208" s="193">
        <v>2.9000000000000001E-2</v>
      </c>
      <c r="M1208" s="193">
        <v>3.2000000000000001E-2</v>
      </c>
      <c r="N1208" s="193">
        <v>3.4000000000000002E-2</v>
      </c>
      <c r="O1208" s="193">
        <v>3.6999999999999998E-2</v>
      </c>
      <c r="P1208" s="193">
        <v>3.7999999999999999E-2</v>
      </c>
      <c r="Q1208" s="193">
        <v>3.9E-2</v>
      </c>
      <c r="R1208" s="193">
        <v>0.04</v>
      </c>
      <c r="S1208" s="193">
        <v>4.1000000000000002E-2</v>
      </c>
      <c r="T1208" s="193">
        <v>4.1000000000000002E-2</v>
      </c>
    </row>
    <row r="1209" spans="1:20" x14ac:dyDescent="0.25">
      <c r="C1209" s="193" t="s">
        <v>1669</v>
      </c>
      <c r="D1209" s="193">
        <v>1.2999999999999999E-2</v>
      </c>
      <c r="E1209" s="193">
        <v>8.0000000000000002E-3</v>
      </c>
      <c r="F1209" s="193">
        <v>7.0000000000000001E-3</v>
      </c>
      <c r="G1209" s="193">
        <v>7.0000000000000001E-3</v>
      </c>
      <c r="H1209" s="193">
        <v>8.9999999999999993E-3</v>
      </c>
      <c r="I1209" s="193">
        <v>1.2999999999999999E-2</v>
      </c>
      <c r="J1209" s="193">
        <v>1.7000000000000001E-2</v>
      </c>
      <c r="K1209" s="193">
        <v>0.02</v>
      </c>
      <c r="L1209" s="193">
        <v>2.1999999999999999E-2</v>
      </c>
      <c r="M1209" s="193">
        <v>2.4E-2</v>
      </c>
      <c r="N1209" s="193">
        <v>2.5999999999999999E-2</v>
      </c>
      <c r="O1209" s="193">
        <v>2.7E-2</v>
      </c>
      <c r="P1209" s="193">
        <v>2.8000000000000001E-2</v>
      </c>
      <c r="Q1209" s="193">
        <v>2.9000000000000001E-2</v>
      </c>
      <c r="R1209" s="193">
        <v>0.03</v>
      </c>
      <c r="S1209" s="193">
        <v>0.03</v>
      </c>
      <c r="T1209" s="193">
        <v>3.1E-2</v>
      </c>
    </row>
    <row r="1210" spans="1:20" x14ac:dyDescent="0.25">
      <c r="A1210" s="193" t="s">
        <v>2057</v>
      </c>
      <c r="B1210" s="193" t="s">
        <v>2058</v>
      </c>
      <c r="C1210" s="193" t="s">
        <v>1664</v>
      </c>
      <c r="D1210" s="193">
        <v>8.4900999999999998E-4</v>
      </c>
      <c r="E1210" s="193">
        <v>8.7365000000000001E-4</v>
      </c>
      <c r="F1210" s="193">
        <v>1.2932E-3</v>
      </c>
      <c r="G1210" s="193">
        <v>1.6654E-3</v>
      </c>
      <c r="H1210" s="193">
        <v>1.7171E-3</v>
      </c>
      <c r="I1210" s="193">
        <v>1.9754999999999998E-3</v>
      </c>
      <c r="J1210" s="193">
        <v>2.1936E-3</v>
      </c>
      <c r="K1210" s="193">
        <v>2.3969999999999998E-3</v>
      </c>
      <c r="L1210" s="193">
        <v>2.5455999999999999E-3</v>
      </c>
      <c r="M1210" s="193">
        <v>2.611E-3</v>
      </c>
      <c r="N1210" s="193">
        <v>2.6201000000000002E-3</v>
      </c>
      <c r="O1210" s="193">
        <v>2.6124999999999998E-3</v>
      </c>
      <c r="P1210" s="193">
        <v>2.5983999999999998E-3</v>
      </c>
      <c r="Q1210" s="193">
        <v>2.5787000000000002E-3</v>
      </c>
      <c r="R1210" s="193">
        <v>2.5506999999999999E-3</v>
      </c>
      <c r="S1210" s="193">
        <v>2.4922999999999998E-3</v>
      </c>
      <c r="T1210" s="193">
        <v>2.4172999999999998E-3</v>
      </c>
    </row>
    <row r="1211" spans="1:20" x14ac:dyDescent="0.25">
      <c r="C1211" s="193" t="s">
        <v>1665</v>
      </c>
      <c r="D1211" s="193">
        <v>8.1242E-4</v>
      </c>
      <c r="E1211" s="193">
        <v>7.8801999999999995E-4</v>
      </c>
      <c r="F1211" s="193">
        <v>1.1907E-3</v>
      </c>
      <c r="G1211" s="193">
        <v>1.5831E-3</v>
      </c>
      <c r="H1211" s="193">
        <v>1.6213E-3</v>
      </c>
      <c r="I1211" s="193">
        <v>1.8831E-3</v>
      </c>
      <c r="J1211" s="193">
        <v>2.1158000000000001E-3</v>
      </c>
      <c r="K1211" s="193">
        <v>2.3005999999999999E-3</v>
      </c>
      <c r="L1211" s="193">
        <v>2.4229E-3</v>
      </c>
      <c r="M1211" s="193">
        <v>2.4853000000000002E-3</v>
      </c>
      <c r="N1211" s="193">
        <v>2.4821000000000001E-3</v>
      </c>
      <c r="O1211" s="193">
        <v>2.4574000000000002E-3</v>
      </c>
      <c r="P1211" s="193">
        <v>2.4428000000000002E-3</v>
      </c>
      <c r="Q1211" s="193">
        <v>2.4196999999999999E-3</v>
      </c>
      <c r="R1211" s="193">
        <v>2.3820999999999998E-3</v>
      </c>
      <c r="S1211" s="193">
        <v>2.3249E-3</v>
      </c>
      <c r="T1211" s="193">
        <v>2.2552000000000002E-3</v>
      </c>
    </row>
    <row r="1212" spans="1:20" x14ac:dyDescent="0.25">
      <c r="C1212" s="193" t="s">
        <v>1666</v>
      </c>
      <c r="D1212" s="193">
        <v>1.3692999999999999E-3</v>
      </c>
      <c r="E1212" s="193">
        <v>8.7642999999999998E-4</v>
      </c>
      <c r="F1212" s="193">
        <v>1.0449000000000001E-3</v>
      </c>
      <c r="G1212" s="193">
        <v>1.2413999999999999E-3</v>
      </c>
      <c r="H1212" s="193">
        <v>1.3569000000000001E-3</v>
      </c>
      <c r="I1212" s="193">
        <v>1.5166999999999999E-3</v>
      </c>
      <c r="J1212" s="193">
        <v>1.5954999999999999E-3</v>
      </c>
      <c r="K1212" s="193">
        <v>1.6955E-3</v>
      </c>
      <c r="L1212" s="193">
        <v>1.7599E-3</v>
      </c>
      <c r="M1212" s="193">
        <v>1.8419E-3</v>
      </c>
      <c r="N1212" s="193">
        <v>1.9116999999999999E-3</v>
      </c>
      <c r="O1212" s="193">
        <v>1.9518999999999999E-3</v>
      </c>
      <c r="P1212" s="193">
        <v>1.9913999999999999E-3</v>
      </c>
      <c r="Q1212" s="193">
        <v>2.0075000000000002E-3</v>
      </c>
      <c r="R1212" s="193">
        <v>2.0219999999999999E-3</v>
      </c>
      <c r="S1212" s="193">
        <v>2.0371E-3</v>
      </c>
      <c r="T1212" s="193">
        <v>2.0520999999999998E-3</v>
      </c>
    </row>
    <row r="1213" spans="1:20" x14ac:dyDescent="0.25">
      <c r="C1213" s="193" t="s">
        <v>1667</v>
      </c>
      <c r="D1213" s="193">
        <v>2E-3</v>
      </c>
      <c r="E1213" s="193">
        <v>2E-3</v>
      </c>
      <c r="F1213" s="193">
        <v>4.0000000000000001E-3</v>
      </c>
      <c r="G1213" s="193">
        <v>6.0000000000000001E-3</v>
      </c>
      <c r="H1213" s="193">
        <v>8.0000000000000002E-3</v>
      </c>
      <c r="I1213" s="193">
        <v>0.01</v>
      </c>
      <c r="J1213" s="193">
        <v>1.2E-2</v>
      </c>
      <c r="K1213" s="193">
        <v>1.4E-2</v>
      </c>
      <c r="L1213" s="193">
        <v>1.4999999999999999E-2</v>
      </c>
      <c r="M1213" s="193">
        <v>1.7000000000000001E-2</v>
      </c>
      <c r="N1213" s="193">
        <v>1.7999999999999999E-2</v>
      </c>
      <c r="O1213" s="193">
        <v>1.9E-2</v>
      </c>
      <c r="P1213" s="193">
        <v>0.02</v>
      </c>
      <c r="Q1213" s="193">
        <v>0.02</v>
      </c>
      <c r="R1213" s="193">
        <v>2.1000000000000001E-2</v>
      </c>
      <c r="S1213" s="193">
        <v>2.1000000000000001E-2</v>
      </c>
      <c r="T1213" s="193">
        <v>2.1000000000000001E-2</v>
      </c>
    </row>
    <row r="1214" spans="1:20" x14ac:dyDescent="0.25">
      <c r="C1214" s="193" t="s">
        <v>1668</v>
      </c>
      <c r="D1214" s="193">
        <v>6.0000000000000001E-3</v>
      </c>
      <c r="E1214" s="193">
        <v>6.0000000000000001E-3</v>
      </c>
      <c r="F1214" s="193">
        <v>8.0000000000000002E-3</v>
      </c>
      <c r="G1214" s="193">
        <v>0.01</v>
      </c>
      <c r="H1214" s="193">
        <v>1.2E-2</v>
      </c>
      <c r="I1214" s="193">
        <v>1.4E-2</v>
      </c>
      <c r="J1214" s="193">
        <v>1.4999999999999999E-2</v>
      </c>
      <c r="K1214" s="193">
        <v>1.7000000000000001E-2</v>
      </c>
      <c r="L1214" s="193">
        <v>1.9E-2</v>
      </c>
      <c r="M1214" s="193">
        <v>0.02</v>
      </c>
      <c r="N1214" s="193">
        <v>2.1000000000000001E-2</v>
      </c>
      <c r="O1214" s="193">
        <v>2.1999999999999999E-2</v>
      </c>
      <c r="P1214" s="193">
        <v>2.1999999999999999E-2</v>
      </c>
      <c r="Q1214" s="193">
        <v>2.3E-2</v>
      </c>
      <c r="R1214" s="193">
        <v>2.3E-2</v>
      </c>
      <c r="S1214" s="193">
        <v>2.4E-2</v>
      </c>
      <c r="T1214" s="193">
        <v>2.4E-2</v>
      </c>
    </row>
    <row r="1215" spans="1:20" x14ac:dyDescent="0.25">
      <c r="C1215" s="193" t="s">
        <v>1669</v>
      </c>
      <c r="D1215" s="193">
        <v>8.0000000000000002E-3</v>
      </c>
      <c r="E1215" s="193">
        <v>7.0000000000000001E-3</v>
      </c>
      <c r="F1215" s="193">
        <v>8.0000000000000002E-3</v>
      </c>
      <c r="G1215" s="193">
        <v>0.01</v>
      </c>
      <c r="H1215" s="193">
        <v>1.2E-2</v>
      </c>
      <c r="I1215" s="193">
        <v>1.4E-2</v>
      </c>
      <c r="J1215" s="193">
        <v>1.6E-2</v>
      </c>
      <c r="K1215" s="193">
        <v>1.7999999999999999E-2</v>
      </c>
      <c r="L1215" s="193">
        <v>1.9E-2</v>
      </c>
      <c r="M1215" s="193">
        <v>2.1000000000000001E-2</v>
      </c>
      <c r="N1215" s="193">
        <v>2.1999999999999999E-2</v>
      </c>
      <c r="O1215" s="193">
        <v>2.3E-2</v>
      </c>
      <c r="P1215" s="193">
        <v>2.3E-2</v>
      </c>
      <c r="Q1215" s="193">
        <v>2.4E-2</v>
      </c>
      <c r="R1215" s="193">
        <v>2.4E-2</v>
      </c>
      <c r="S1215" s="193">
        <v>2.5000000000000001E-2</v>
      </c>
      <c r="T1215" s="193">
        <v>2.5000000000000001E-2</v>
      </c>
    </row>
    <row r="1216" spans="1:20" x14ac:dyDescent="0.25">
      <c r="A1216" s="193" t="s">
        <v>2059</v>
      </c>
      <c r="B1216" s="193" t="s">
        <v>2060</v>
      </c>
      <c r="C1216" s="193" t="s">
        <v>1664</v>
      </c>
      <c r="D1216" s="193">
        <v>-1.7068000000000001E-4</v>
      </c>
      <c r="E1216" s="193">
        <v>2.7488999999999999E-3</v>
      </c>
      <c r="F1216" s="193">
        <v>2.6218999999999999E-3</v>
      </c>
      <c r="G1216" s="193">
        <v>2.8110000000000001E-3</v>
      </c>
      <c r="H1216" s="193">
        <v>1.7044E-3</v>
      </c>
      <c r="I1216" s="193">
        <v>1.8425000000000001E-4</v>
      </c>
      <c r="J1216" s="193">
        <v>3.7347999999999998E-4</v>
      </c>
      <c r="K1216" s="193">
        <v>4.6858000000000002E-4</v>
      </c>
      <c r="L1216" s="193">
        <v>6.9704999999999995E-4</v>
      </c>
      <c r="M1216" s="193">
        <v>6.6671999999999999E-4</v>
      </c>
      <c r="N1216" s="193">
        <v>5.0529000000000004E-4</v>
      </c>
      <c r="O1216" s="193">
        <v>5.4756E-4</v>
      </c>
      <c r="P1216" s="193">
        <v>8.2306000000000002E-4</v>
      </c>
      <c r="Q1216" s="193">
        <v>1.2535999999999999E-3</v>
      </c>
      <c r="R1216" s="193">
        <v>1.4342999999999999E-3</v>
      </c>
      <c r="S1216" s="193">
        <v>1.5612E-3</v>
      </c>
      <c r="T1216" s="193">
        <v>1.6681000000000001E-3</v>
      </c>
    </row>
    <row r="1217" spans="1:20" x14ac:dyDescent="0.25">
      <c r="C1217" s="193" t="s">
        <v>1665</v>
      </c>
      <c r="D1217" s="193">
        <v>5.6044000000000001E-5</v>
      </c>
      <c r="E1217" s="193">
        <v>2.9117000000000001E-3</v>
      </c>
      <c r="F1217" s="193">
        <v>2.6606999999999998E-3</v>
      </c>
      <c r="G1217" s="193">
        <v>2.8078000000000001E-3</v>
      </c>
      <c r="H1217" s="193">
        <v>1.6236E-3</v>
      </c>
      <c r="I1217" s="193">
        <v>1.5347000000000001E-4</v>
      </c>
      <c r="J1217" s="193">
        <v>4.7615E-4</v>
      </c>
      <c r="K1217" s="193">
        <v>6.9057000000000005E-4</v>
      </c>
      <c r="L1217" s="193">
        <v>9.3753E-4</v>
      </c>
      <c r="M1217" s="193">
        <v>8.8911999999999997E-4</v>
      </c>
      <c r="N1217" s="193">
        <v>7.5913E-4</v>
      </c>
      <c r="O1217" s="193">
        <v>8.4515000000000002E-4</v>
      </c>
      <c r="P1217" s="193">
        <v>1.1221E-3</v>
      </c>
      <c r="Q1217" s="193">
        <v>1.5455E-3</v>
      </c>
      <c r="R1217" s="193">
        <v>1.7288E-3</v>
      </c>
      <c r="S1217" s="193">
        <v>1.8056999999999999E-3</v>
      </c>
      <c r="T1217" s="193">
        <v>1.8809E-3</v>
      </c>
    </row>
    <row r="1218" spans="1:20" x14ac:dyDescent="0.25">
      <c r="C1218" s="193" t="s">
        <v>1666</v>
      </c>
      <c r="D1218" s="193">
        <v>1.2566999999999999E-3</v>
      </c>
      <c r="E1218" s="193">
        <v>1.2604999999999999E-3</v>
      </c>
      <c r="F1218" s="193">
        <v>1.4893E-3</v>
      </c>
      <c r="G1218" s="193">
        <v>1.7638E-3</v>
      </c>
      <c r="H1218" s="193">
        <v>1.9219E-3</v>
      </c>
      <c r="I1218" s="193">
        <v>1.9620000000000002E-3</v>
      </c>
      <c r="J1218" s="193">
        <v>1.9346999999999999E-3</v>
      </c>
      <c r="K1218" s="193">
        <v>1.9669000000000002E-3</v>
      </c>
      <c r="L1218" s="193">
        <v>2.0246999999999999E-3</v>
      </c>
      <c r="M1218" s="193">
        <v>2.1091999999999999E-3</v>
      </c>
      <c r="N1218" s="193">
        <v>2.176E-3</v>
      </c>
      <c r="O1218" s="193">
        <v>2.2304999999999998E-3</v>
      </c>
      <c r="P1218" s="193">
        <v>2.2569999999999999E-3</v>
      </c>
      <c r="Q1218" s="193">
        <v>2.2675999999999998E-3</v>
      </c>
      <c r="R1218" s="193">
        <v>2.3004000000000002E-3</v>
      </c>
      <c r="S1218" s="193">
        <v>2.32E-3</v>
      </c>
      <c r="T1218" s="193">
        <v>2.3349999999999998E-3</v>
      </c>
    </row>
    <row r="1219" spans="1:20" x14ac:dyDescent="0.25">
      <c r="C1219" s="193" t="s">
        <v>1667</v>
      </c>
      <c r="D1219" s="193">
        <v>0</v>
      </c>
      <c r="E1219" s="193">
        <v>6.0000000000000001E-3</v>
      </c>
      <c r="F1219" s="193">
        <v>7.0000000000000001E-3</v>
      </c>
      <c r="G1219" s="193">
        <v>8.0000000000000002E-3</v>
      </c>
      <c r="H1219" s="193">
        <v>7.0000000000000001E-3</v>
      </c>
      <c r="I1219" s="193">
        <v>6.0000000000000001E-3</v>
      </c>
      <c r="J1219" s="193">
        <v>5.0000000000000001E-3</v>
      </c>
      <c r="K1219" s="193">
        <v>5.0000000000000001E-3</v>
      </c>
      <c r="L1219" s="193">
        <v>4.0000000000000001E-3</v>
      </c>
      <c r="M1219" s="193">
        <v>4.0000000000000001E-3</v>
      </c>
      <c r="N1219" s="193">
        <v>4.0000000000000001E-3</v>
      </c>
      <c r="O1219" s="193">
        <v>3.0000000000000001E-3</v>
      </c>
      <c r="P1219" s="193">
        <v>3.0000000000000001E-3</v>
      </c>
      <c r="Q1219" s="193">
        <v>3.0000000000000001E-3</v>
      </c>
      <c r="R1219" s="193">
        <v>3.0000000000000001E-3</v>
      </c>
      <c r="S1219" s="193">
        <v>3.0000000000000001E-3</v>
      </c>
      <c r="T1219" s="193">
        <v>3.0000000000000001E-3</v>
      </c>
    </row>
    <row r="1220" spans="1:20" x14ac:dyDescent="0.25">
      <c r="C1220" s="193" t="s">
        <v>1668</v>
      </c>
      <c r="D1220" s="193">
        <v>3.0000000000000001E-3</v>
      </c>
      <c r="E1220" s="193">
        <v>0.01</v>
      </c>
      <c r="F1220" s="193">
        <v>1.0999999999999999E-2</v>
      </c>
      <c r="G1220" s="193">
        <v>1.2E-2</v>
      </c>
      <c r="H1220" s="193">
        <v>1.0999999999999999E-2</v>
      </c>
      <c r="I1220" s="193">
        <v>0.01</v>
      </c>
      <c r="J1220" s="193">
        <v>0.01</v>
      </c>
      <c r="K1220" s="193">
        <v>0.01</v>
      </c>
      <c r="L1220" s="193">
        <v>0.01</v>
      </c>
      <c r="M1220" s="193">
        <v>8.9999999999999993E-3</v>
      </c>
      <c r="N1220" s="193">
        <v>8.9999999999999993E-3</v>
      </c>
      <c r="O1220" s="193">
        <v>8.9999999999999993E-3</v>
      </c>
      <c r="P1220" s="193">
        <v>8.9999999999999993E-3</v>
      </c>
      <c r="Q1220" s="193">
        <v>0.01</v>
      </c>
      <c r="R1220" s="193">
        <v>0.01</v>
      </c>
      <c r="S1220" s="193">
        <v>0.01</v>
      </c>
      <c r="T1220" s="193">
        <v>0.01</v>
      </c>
    </row>
    <row r="1221" spans="1:20" x14ac:dyDescent="0.25">
      <c r="C1221" s="193" t="s">
        <v>1669</v>
      </c>
      <c r="D1221" s="193">
        <v>4.0000000000000001E-3</v>
      </c>
      <c r="E1221" s="193">
        <v>7.0000000000000001E-3</v>
      </c>
      <c r="F1221" s="193">
        <v>8.9999999999999993E-3</v>
      </c>
      <c r="G1221" s="193">
        <v>0.01</v>
      </c>
      <c r="H1221" s="193">
        <v>0.01</v>
      </c>
      <c r="I1221" s="193">
        <v>8.9999999999999993E-3</v>
      </c>
      <c r="J1221" s="193">
        <v>8.9999999999999993E-3</v>
      </c>
      <c r="K1221" s="193">
        <v>8.9999999999999993E-3</v>
      </c>
      <c r="L1221" s="193">
        <v>8.9999999999999993E-3</v>
      </c>
      <c r="M1221" s="193">
        <v>8.9999999999999993E-3</v>
      </c>
      <c r="N1221" s="193">
        <v>8.9999999999999993E-3</v>
      </c>
      <c r="O1221" s="193">
        <v>8.9999999999999993E-3</v>
      </c>
      <c r="P1221" s="193">
        <v>8.9999999999999993E-3</v>
      </c>
      <c r="Q1221" s="193">
        <v>0.01</v>
      </c>
      <c r="R1221" s="193">
        <v>0.01</v>
      </c>
      <c r="S1221" s="193">
        <v>0.01</v>
      </c>
      <c r="T1221" s="193">
        <v>1.0999999999999999E-2</v>
      </c>
    </row>
    <row r="1222" spans="1:20" x14ac:dyDescent="0.25">
      <c r="A1222" s="193" t="s">
        <v>2061</v>
      </c>
      <c r="B1222" s="193" t="s">
        <v>2062</v>
      </c>
      <c r="C1222" s="193" t="s">
        <v>1664</v>
      </c>
      <c r="D1222" s="193">
        <v>-5.1354E-3</v>
      </c>
      <c r="E1222" s="193">
        <v>-1.2648E-2</v>
      </c>
      <c r="F1222" s="193">
        <v>-2.298E-2</v>
      </c>
      <c r="G1222" s="193">
        <v>-2.9902000000000001E-2</v>
      </c>
      <c r="H1222" s="193">
        <v>-2.3102999999999999E-2</v>
      </c>
      <c r="I1222" s="193">
        <v>-2.2832999999999999E-2</v>
      </c>
      <c r="J1222" s="193">
        <v>-1.9474999999999999E-2</v>
      </c>
      <c r="K1222" s="193">
        <v>-1.8894999999999999E-2</v>
      </c>
      <c r="L1222" s="193">
        <v>-2.2237E-2</v>
      </c>
      <c r="M1222" s="193">
        <v>-2.0868000000000001E-2</v>
      </c>
      <c r="N1222" s="193">
        <v>-1.8917E-2</v>
      </c>
      <c r="O1222" s="193">
        <v>-1.6687E-2</v>
      </c>
      <c r="P1222" s="193">
        <v>-1.6219000000000001E-2</v>
      </c>
      <c r="Q1222" s="193">
        <v>-1.6175999999999999E-2</v>
      </c>
      <c r="R1222" s="193">
        <v>-1.5306E-2</v>
      </c>
      <c r="S1222" s="193">
        <v>-1.4404E-2</v>
      </c>
      <c r="T1222" s="193">
        <v>-1.3351E-2</v>
      </c>
    </row>
    <row r="1223" spans="1:20" x14ac:dyDescent="0.25">
      <c r="C1223" s="193" t="s">
        <v>1665</v>
      </c>
      <c r="D1223" s="193">
        <v>-5.8116000000000001E-3</v>
      </c>
      <c r="E1223" s="193">
        <v>-1.3148E-2</v>
      </c>
      <c r="F1223" s="193">
        <v>-2.2261E-2</v>
      </c>
      <c r="G1223" s="193">
        <v>-2.7379000000000001E-2</v>
      </c>
      <c r="H1223" s="193">
        <v>-1.9661000000000001E-2</v>
      </c>
      <c r="I1223" s="193">
        <v>-1.9727000000000001E-2</v>
      </c>
      <c r="J1223" s="193">
        <v>-1.7059999999999999E-2</v>
      </c>
      <c r="K1223" s="193">
        <v>-1.7319000000000001E-2</v>
      </c>
      <c r="L1223" s="193">
        <v>-2.0761000000000002E-2</v>
      </c>
      <c r="M1223" s="193">
        <v>-1.8898000000000002E-2</v>
      </c>
      <c r="N1223" s="193">
        <v>-1.6881E-2</v>
      </c>
      <c r="O1223" s="193">
        <v>-1.5180000000000001E-2</v>
      </c>
      <c r="P1223" s="193">
        <v>-1.4758E-2</v>
      </c>
      <c r="Q1223" s="193">
        <v>-1.4829999999999999E-2</v>
      </c>
      <c r="R1223" s="193">
        <v>-1.4272E-2</v>
      </c>
      <c r="S1223" s="193">
        <v>-1.3596E-2</v>
      </c>
      <c r="T1223" s="193">
        <v>-1.2623000000000001E-2</v>
      </c>
    </row>
    <row r="1224" spans="1:20" x14ac:dyDescent="0.25">
      <c r="C1224" s="193" t="s">
        <v>1666</v>
      </c>
      <c r="D1224" s="193">
        <v>8.8745000000000004E-3</v>
      </c>
      <c r="E1224" s="193">
        <v>1.2871E-2</v>
      </c>
      <c r="F1224" s="193">
        <v>1.528E-2</v>
      </c>
      <c r="G1224" s="193">
        <v>1.7179E-2</v>
      </c>
      <c r="H1224" s="193">
        <v>1.7410999999999999E-2</v>
      </c>
      <c r="I1224" s="193">
        <v>1.7138E-2</v>
      </c>
      <c r="J1224" s="193">
        <v>1.5764E-2</v>
      </c>
      <c r="K1224" s="193">
        <v>1.6178999999999999E-2</v>
      </c>
      <c r="L1224" s="193">
        <v>1.6625999999999998E-2</v>
      </c>
      <c r="M1224" s="193">
        <v>1.6920999999999999E-2</v>
      </c>
      <c r="N1224" s="193">
        <v>1.7205000000000002E-2</v>
      </c>
      <c r="O1224" s="193">
        <v>1.7096E-2</v>
      </c>
      <c r="P1224" s="193">
        <v>1.6742E-2</v>
      </c>
      <c r="Q1224" s="193">
        <v>1.6525999999999999E-2</v>
      </c>
      <c r="R1224" s="193">
        <v>1.6480999999999999E-2</v>
      </c>
      <c r="S1224" s="193">
        <v>1.6452000000000001E-2</v>
      </c>
      <c r="T1224" s="193">
        <v>1.6382000000000001E-2</v>
      </c>
    </row>
    <row r="1225" spans="1:20" x14ac:dyDescent="0.25">
      <c r="C1225" s="193" t="s">
        <v>1667</v>
      </c>
      <c r="D1225" s="193">
        <v>2E-3</v>
      </c>
      <c r="E1225" s="193">
        <v>5.0000000000000001E-3</v>
      </c>
      <c r="F1225" s="193">
        <v>1.4E-2</v>
      </c>
      <c r="G1225" s="193">
        <v>2.3E-2</v>
      </c>
      <c r="H1225" s="193">
        <v>2.4E-2</v>
      </c>
      <c r="I1225" s="193">
        <v>2.5999999999999999E-2</v>
      </c>
      <c r="J1225" s="193">
        <v>2.5000000000000001E-2</v>
      </c>
      <c r="K1225" s="193">
        <v>2.5000000000000001E-2</v>
      </c>
      <c r="L1225" s="193">
        <v>2.5000000000000001E-2</v>
      </c>
      <c r="M1225" s="193">
        <v>2.5000000000000001E-2</v>
      </c>
      <c r="N1225" s="193">
        <v>2.5000000000000001E-2</v>
      </c>
      <c r="O1225" s="193">
        <v>2.4E-2</v>
      </c>
      <c r="P1225" s="193">
        <v>2.4E-2</v>
      </c>
      <c r="Q1225" s="193">
        <v>2.4E-2</v>
      </c>
      <c r="R1225" s="193">
        <v>2.3E-2</v>
      </c>
      <c r="S1225" s="193">
        <v>2.3E-2</v>
      </c>
      <c r="T1225" s="193">
        <v>2.1999999999999999E-2</v>
      </c>
    </row>
    <row r="1226" spans="1:20" x14ac:dyDescent="0.25">
      <c r="C1226" s="193" t="s">
        <v>1668</v>
      </c>
      <c r="D1226" s="193">
        <v>7.0000000000000001E-3</v>
      </c>
      <c r="E1226" s="193">
        <v>1.2E-2</v>
      </c>
      <c r="F1226" s="193">
        <v>2.1000000000000001E-2</v>
      </c>
      <c r="G1226" s="193">
        <v>2.9000000000000001E-2</v>
      </c>
      <c r="H1226" s="193">
        <v>0.03</v>
      </c>
      <c r="I1226" s="193">
        <v>3.1E-2</v>
      </c>
      <c r="J1226" s="193">
        <v>3.1E-2</v>
      </c>
      <c r="K1226" s="193">
        <v>0.03</v>
      </c>
      <c r="L1226" s="193">
        <v>3.1E-2</v>
      </c>
      <c r="M1226" s="193">
        <v>3.1E-2</v>
      </c>
      <c r="N1226" s="193">
        <v>3.1E-2</v>
      </c>
      <c r="O1226" s="193">
        <v>0.03</v>
      </c>
      <c r="P1226" s="193">
        <v>0.03</v>
      </c>
      <c r="Q1226" s="193">
        <v>0.03</v>
      </c>
      <c r="R1226" s="193">
        <v>0.03</v>
      </c>
      <c r="S1226" s="193">
        <v>2.9000000000000001E-2</v>
      </c>
      <c r="T1226" s="193">
        <v>2.9000000000000001E-2</v>
      </c>
    </row>
    <row r="1227" spans="1:20" x14ac:dyDescent="0.25">
      <c r="C1227" s="193" t="s">
        <v>1669</v>
      </c>
      <c r="D1227" s="193">
        <v>0.01</v>
      </c>
      <c r="E1227" s="193">
        <v>1.4999999999999999E-2</v>
      </c>
      <c r="F1227" s="193">
        <v>2.1000000000000001E-2</v>
      </c>
      <c r="G1227" s="193">
        <v>2.5999999999999999E-2</v>
      </c>
      <c r="H1227" s="193">
        <v>2.8000000000000001E-2</v>
      </c>
      <c r="I1227" s="193">
        <v>2.9000000000000001E-2</v>
      </c>
      <c r="J1227" s="193">
        <v>2.9000000000000001E-2</v>
      </c>
      <c r="K1227" s="193">
        <v>2.8000000000000001E-2</v>
      </c>
      <c r="L1227" s="193">
        <v>2.9000000000000001E-2</v>
      </c>
      <c r="M1227" s="193">
        <v>0.03</v>
      </c>
      <c r="N1227" s="193">
        <v>0.03</v>
      </c>
      <c r="O1227" s="193">
        <v>0.03</v>
      </c>
      <c r="P1227" s="193">
        <v>0.03</v>
      </c>
      <c r="Q1227" s="193">
        <v>0.03</v>
      </c>
      <c r="R1227" s="193">
        <v>0.03</v>
      </c>
      <c r="S1227" s="193">
        <v>0.03</v>
      </c>
      <c r="T1227" s="193">
        <v>0.03</v>
      </c>
    </row>
    <row r="1228" spans="1:20" x14ac:dyDescent="0.25">
      <c r="A1228" s="193" t="s">
        <v>2063</v>
      </c>
      <c r="B1228" s="193" t="s">
        <v>2064</v>
      </c>
      <c r="C1228" s="193" t="s">
        <v>1664</v>
      </c>
      <c r="D1228" s="193">
        <v>1.3491E-3</v>
      </c>
      <c r="E1228" s="193">
        <v>-6.6873000000000002E-3</v>
      </c>
      <c r="F1228" s="193">
        <v>-1.7600000000000001E-2</v>
      </c>
      <c r="G1228" s="193">
        <v>-2.4757000000000001E-2</v>
      </c>
      <c r="H1228" s="193">
        <v>-1.7842E-2</v>
      </c>
      <c r="I1228" s="193">
        <v>-1.7423000000000001E-2</v>
      </c>
      <c r="J1228" s="193">
        <v>-1.1934E-2</v>
      </c>
      <c r="K1228" s="193">
        <v>-9.8013000000000006E-3</v>
      </c>
      <c r="L1228" s="193">
        <v>-1.1642E-2</v>
      </c>
      <c r="M1228" s="193">
        <v>-8.3981999999999998E-3</v>
      </c>
      <c r="N1228" s="193">
        <v>-5.2245E-3</v>
      </c>
      <c r="O1228" s="193">
        <v>-2.2344999999999999E-3</v>
      </c>
      <c r="P1228" s="193">
        <v>-6.1859000000000003E-4</v>
      </c>
      <c r="Q1228" s="193">
        <v>-6.7058000000000002E-6</v>
      </c>
      <c r="R1228" s="193">
        <v>9.4693000000000002E-4</v>
      </c>
      <c r="S1228" s="193">
        <v>1.9562E-3</v>
      </c>
      <c r="T1228" s="193">
        <v>2.8728E-3</v>
      </c>
    </row>
    <row r="1229" spans="1:20" x14ac:dyDescent="0.25">
      <c r="C1229" s="193" t="s">
        <v>1665</v>
      </c>
      <c r="D1229" s="193">
        <v>8.9650999999999999E-4</v>
      </c>
      <c r="E1229" s="193">
        <v>-7.456E-3</v>
      </c>
      <c r="F1229" s="193">
        <v>-1.7489999999999999E-2</v>
      </c>
      <c r="G1229" s="193">
        <v>-2.2703000000000001E-2</v>
      </c>
      <c r="H1229" s="193">
        <v>-1.49E-2</v>
      </c>
      <c r="I1229" s="193">
        <v>-1.4636E-2</v>
      </c>
      <c r="J1229" s="193">
        <v>-9.7111999999999997E-3</v>
      </c>
      <c r="K1229" s="193">
        <v>-8.5109999999999995E-3</v>
      </c>
      <c r="L1229" s="193">
        <v>-1.0694E-2</v>
      </c>
      <c r="M1229" s="193">
        <v>-7.2636000000000003E-3</v>
      </c>
      <c r="N1229" s="193">
        <v>-4.1047999999999996E-3</v>
      </c>
      <c r="O1229" s="193">
        <v>-1.6927000000000001E-3</v>
      </c>
      <c r="P1229" s="193">
        <v>-3.3942E-4</v>
      </c>
      <c r="Q1229" s="193">
        <v>1.6398000000000001E-5</v>
      </c>
      <c r="R1229" s="193">
        <v>6.0627000000000001E-4</v>
      </c>
      <c r="S1229" s="193">
        <v>1.2652E-3</v>
      </c>
      <c r="T1229" s="193">
        <v>2.0707E-3</v>
      </c>
    </row>
    <row r="1230" spans="1:20" x14ac:dyDescent="0.25">
      <c r="C1230" s="193" t="s">
        <v>1666</v>
      </c>
      <c r="D1230" s="193">
        <v>9.3299000000000003E-3</v>
      </c>
      <c r="E1230" s="193">
        <v>1.2466E-2</v>
      </c>
      <c r="F1230" s="193">
        <v>1.4628E-2</v>
      </c>
      <c r="G1230" s="193">
        <v>1.6580000000000001E-2</v>
      </c>
      <c r="H1230" s="193">
        <v>1.6865000000000002E-2</v>
      </c>
      <c r="I1230" s="193">
        <v>1.6580999999999999E-2</v>
      </c>
      <c r="J1230" s="193">
        <v>1.5547E-2</v>
      </c>
      <c r="K1230" s="193">
        <v>1.5819E-2</v>
      </c>
      <c r="L1230" s="193">
        <v>1.5983000000000001E-2</v>
      </c>
      <c r="M1230" s="193">
        <v>1.6333E-2</v>
      </c>
      <c r="N1230" s="193">
        <v>1.6749E-2</v>
      </c>
      <c r="O1230" s="193">
        <v>1.6487999999999999E-2</v>
      </c>
      <c r="P1230" s="193">
        <v>1.5987000000000001E-2</v>
      </c>
      <c r="Q1230" s="193">
        <v>1.5720000000000001E-2</v>
      </c>
      <c r="R1230" s="193">
        <v>1.55E-2</v>
      </c>
      <c r="S1230" s="193">
        <v>1.5434E-2</v>
      </c>
      <c r="T1230" s="193">
        <v>1.5344999999999999E-2</v>
      </c>
    </row>
    <row r="1231" spans="1:20" x14ac:dyDescent="0.25">
      <c r="C1231" s="193" t="s">
        <v>1667</v>
      </c>
      <c r="D1231" s="193">
        <v>0</v>
      </c>
      <c r="E1231" s="193">
        <v>2E-3</v>
      </c>
      <c r="F1231" s="193">
        <v>8.0000000000000002E-3</v>
      </c>
      <c r="G1231" s="193">
        <v>1.4999999999999999E-2</v>
      </c>
      <c r="H1231" s="193">
        <v>1.6E-2</v>
      </c>
      <c r="I1231" s="193">
        <v>1.7000000000000001E-2</v>
      </c>
      <c r="J1231" s="193">
        <v>1.6E-2</v>
      </c>
      <c r="K1231" s="193">
        <v>1.4999999999999999E-2</v>
      </c>
      <c r="L1231" s="193">
        <v>1.4E-2</v>
      </c>
      <c r="M1231" s="193">
        <v>1.4E-2</v>
      </c>
      <c r="N1231" s="193">
        <v>1.2999999999999999E-2</v>
      </c>
      <c r="O1231" s="193">
        <v>1.2E-2</v>
      </c>
      <c r="P1231" s="193">
        <v>1.0999999999999999E-2</v>
      </c>
      <c r="Q1231" s="193">
        <v>1.0999999999999999E-2</v>
      </c>
      <c r="R1231" s="193">
        <v>0.01</v>
      </c>
      <c r="S1231" s="193">
        <v>0.01</v>
      </c>
      <c r="T1231" s="193">
        <v>8.9999999999999993E-3</v>
      </c>
    </row>
    <row r="1232" spans="1:20" x14ac:dyDescent="0.25">
      <c r="C1232" s="193" t="s">
        <v>1668</v>
      </c>
      <c r="D1232" s="193">
        <v>6.0000000000000001E-3</v>
      </c>
      <c r="E1232" s="193">
        <v>8.9999999999999993E-3</v>
      </c>
      <c r="F1232" s="193">
        <v>1.7000000000000001E-2</v>
      </c>
      <c r="G1232" s="193">
        <v>2.4E-2</v>
      </c>
      <c r="H1232" s="193">
        <v>2.4E-2</v>
      </c>
      <c r="I1232" s="193">
        <v>2.5000000000000001E-2</v>
      </c>
      <c r="J1232" s="193">
        <v>2.4E-2</v>
      </c>
      <c r="K1232" s="193">
        <v>2.4E-2</v>
      </c>
      <c r="L1232" s="193">
        <v>2.3E-2</v>
      </c>
      <c r="M1232" s="193">
        <v>2.3E-2</v>
      </c>
      <c r="N1232" s="193">
        <v>2.3E-2</v>
      </c>
      <c r="O1232" s="193">
        <v>2.1999999999999999E-2</v>
      </c>
      <c r="P1232" s="193">
        <v>2.1999999999999999E-2</v>
      </c>
      <c r="Q1232" s="193">
        <v>2.1999999999999999E-2</v>
      </c>
      <c r="R1232" s="193">
        <v>2.1999999999999999E-2</v>
      </c>
      <c r="S1232" s="193">
        <v>2.1999999999999999E-2</v>
      </c>
      <c r="T1232" s="193">
        <v>2.1000000000000001E-2</v>
      </c>
    </row>
    <row r="1233" spans="1:20" x14ac:dyDescent="0.25">
      <c r="C1233" s="193" t="s">
        <v>1669</v>
      </c>
      <c r="D1233" s="193">
        <v>8.9999999999999993E-3</v>
      </c>
      <c r="E1233" s="193">
        <v>1.0999999999999999E-2</v>
      </c>
      <c r="F1233" s="193">
        <v>1.7000000000000001E-2</v>
      </c>
      <c r="G1233" s="193">
        <v>2.1999999999999999E-2</v>
      </c>
      <c r="H1233" s="193">
        <v>2.3E-2</v>
      </c>
      <c r="I1233" s="193">
        <v>2.4E-2</v>
      </c>
      <c r="J1233" s="193">
        <v>2.4E-2</v>
      </c>
      <c r="K1233" s="193">
        <v>2.4E-2</v>
      </c>
      <c r="L1233" s="193">
        <v>2.4E-2</v>
      </c>
      <c r="M1233" s="193">
        <v>2.4E-2</v>
      </c>
      <c r="N1233" s="193">
        <v>2.3E-2</v>
      </c>
      <c r="O1233" s="193">
        <v>2.3E-2</v>
      </c>
      <c r="P1233" s="193">
        <v>2.1999999999999999E-2</v>
      </c>
      <c r="Q1233" s="193">
        <v>2.1999999999999999E-2</v>
      </c>
      <c r="R1233" s="193">
        <v>2.1999999999999999E-2</v>
      </c>
      <c r="S1233" s="193">
        <v>2.1000000000000001E-2</v>
      </c>
      <c r="T1233" s="193">
        <v>2.1000000000000001E-2</v>
      </c>
    </row>
    <row r="1234" spans="1:20" x14ac:dyDescent="0.25">
      <c r="A1234" s="193" t="s">
        <v>2065</v>
      </c>
      <c r="B1234" s="193" t="s">
        <v>2066</v>
      </c>
      <c r="C1234" s="193" t="s">
        <v>1664</v>
      </c>
      <c r="D1234" s="193">
        <v>-1.2214999999999999E-3</v>
      </c>
      <c r="E1234" s="193">
        <v>-6.9135999999999998E-3</v>
      </c>
      <c r="F1234" s="193">
        <v>-1.8734000000000001E-2</v>
      </c>
      <c r="G1234" s="193">
        <v>-2.6561000000000001E-2</v>
      </c>
      <c r="H1234" s="193">
        <v>-1.9375E-2</v>
      </c>
      <c r="I1234" s="193">
        <v>-1.9935999999999999E-2</v>
      </c>
      <c r="J1234" s="193">
        <v>-1.4115000000000001E-2</v>
      </c>
      <c r="K1234" s="193">
        <v>-1.1728000000000001E-2</v>
      </c>
      <c r="L1234" s="193">
        <v>-1.3561999999999999E-2</v>
      </c>
      <c r="M1234" s="193">
        <v>-1.0036E-2</v>
      </c>
      <c r="N1234" s="193">
        <v>-6.8999999999999999E-3</v>
      </c>
      <c r="O1234" s="193">
        <v>-3.8798000000000001E-3</v>
      </c>
      <c r="P1234" s="193">
        <v>-2.2522000000000002E-3</v>
      </c>
      <c r="Q1234" s="193">
        <v>-1.475E-3</v>
      </c>
      <c r="R1234" s="193">
        <v>-4.1216000000000001E-4</v>
      </c>
      <c r="S1234" s="193">
        <v>6.1530999999999999E-4</v>
      </c>
      <c r="T1234" s="193">
        <v>1.5774999999999999E-3</v>
      </c>
    </row>
    <row r="1235" spans="1:20" x14ac:dyDescent="0.25">
      <c r="C1235" s="193" t="s">
        <v>1665</v>
      </c>
      <c r="D1235" s="193">
        <v>-1.5329E-3</v>
      </c>
      <c r="E1235" s="193">
        <v>-7.7055999999999999E-3</v>
      </c>
      <c r="F1235" s="193">
        <v>-1.8668000000000001E-2</v>
      </c>
      <c r="G1235" s="193">
        <v>-2.4458000000000001E-2</v>
      </c>
      <c r="H1235" s="193">
        <v>-1.6548E-2</v>
      </c>
      <c r="I1235" s="193">
        <v>-1.7233999999999999E-2</v>
      </c>
      <c r="J1235" s="193">
        <v>-1.1953999999999999E-2</v>
      </c>
      <c r="K1235" s="193">
        <v>-1.0496999999999999E-2</v>
      </c>
      <c r="L1235" s="193">
        <v>-1.2643E-2</v>
      </c>
      <c r="M1235" s="193">
        <v>-9.0424000000000008E-3</v>
      </c>
      <c r="N1235" s="193">
        <v>-5.9527E-3</v>
      </c>
      <c r="O1235" s="193">
        <v>-3.5136999999999998E-3</v>
      </c>
      <c r="P1235" s="193">
        <v>-2.0926999999999999E-3</v>
      </c>
      <c r="Q1235" s="193">
        <v>-1.5962999999999999E-3</v>
      </c>
      <c r="R1235" s="193">
        <v>-9.3773999999999995E-4</v>
      </c>
      <c r="S1235" s="193">
        <v>-3.2006999999999999E-4</v>
      </c>
      <c r="T1235" s="193">
        <v>4.8589E-4</v>
      </c>
    </row>
    <row r="1236" spans="1:20" x14ac:dyDescent="0.25">
      <c r="C1236" s="193" t="s">
        <v>1666</v>
      </c>
      <c r="D1236" s="193">
        <v>1.0456E-2</v>
      </c>
      <c r="E1236" s="193">
        <v>1.3135000000000001E-2</v>
      </c>
      <c r="F1236" s="193">
        <v>1.5349E-2</v>
      </c>
      <c r="G1236" s="193">
        <v>1.7493000000000002E-2</v>
      </c>
      <c r="H1236" s="193">
        <v>1.7883E-2</v>
      </c>
      <c r="I1236" s="193">
        <v>1.7572999999999998E-2</v>
      </c>
      <c r="J1236" s="193">
        <v>1.6357E-2</v>
      </c>
      <c r="K1236" s="193">
        <v>1.6532000000000002E-2</v>
      </c>
      <c r="L1236" s="193">
        <v>1.6596E-2</v>
      </c>
      <c r="M1236" s="193">
        <v>1.6695000000000002E-2</v>
      </c>
      <c r="N1236" s="193">
        <v>1.7028000000000001E-2</v>
      </c>
      <c r="O1236" s="193">
        <v>1.6785000000000001E-2</v>
      </c>
      <c r="P1236" s="193">
        <v>1.6375000000000001E-2</v>
      </c>
      <c r="Q1236" s="193">
        <v>1.6213000000000002E-2</v>
      </c>
      <c r="R1236" s="193">
        <v>1.6057999999999999E-2</v>
      </c>
      <c r="S1236" s="193">
        <v>1.5965E-2</v>
      </c>
      <c r="T1236" s="193">
        <v>1.5862999999999999E-2</v>
      </c>
    </row>
    <row r="1237" spans="1:20" x14ac:dyDescent="0.25">
      <c r="C1237" s="193" t="s">
        <v>1667</v>
      </c>
      <c r="D1237" s="193">
        <v>0</v>
      </c>
      <c r="E1237" s="193">
        <v>1E-3</v>
      </c>
      <c r="F1237" s="193">
        <v>8.0000000000000002E-3</v>
      </c>
      <c r="G1237" s="193">
        <v>1.6E-2</v>
      </c>
      <c r="H1237" s="193">
        <v>1.7000000000000001E-2</v>
      </c>
      <c r="I1237" s="193">
        <v>1.7999999999999999E-2</v>
      </c>
      <c r="J1237" s="193">
        <v>1.7000000000000001E-2</v>
      </c>
      <c r="K1237" s="193">
        <v>1.6E-2</v>
      </c>
      <c r="L1237" s="193">
        <v>1.6E-2</v>
      </c>
      <c r="M1237" s="193">
        <v>1.4999999999999999E-2</v>
      </c>
      <c r="N1237" s="193">
        <v>1.4E-2</v>
      </c>
      <c r="O1237" s="193">
        <v>1.2999999999999999E-2</v>
      </c>
      <c r="P1237" s="193">
        <v>1.2E-2</v>
      </c>
      <c r="Q1237" s="193">
        <v>1.2E-2</v>
      </c>
      <c r="R1237" s="193">
        <v>1.0999999999999999E-2</v>
      </c>
      <c r="S1237" s="193">
        <v>1.0999999999999999E-2</v>
      </c>
      <c r="T1237" s="193">
        <v>0.01</v>
      </c>
    </row>
    <row r="1238" spans="1:20" x14ac:dyDescent="0.25">
      <c r="C1238" s="193" t="s">
        <v>1668</v>
      </c>
      <c r="D1238" s="193">
        <v>7.0000000000000001E-3</v>
      </c>
      <c r="E1238" s="193">
        <v>0.01</v>
      </c>
      <c r="F1238" s="193">
        <v>1.7000000000000001E-2</v>
      </c>
      <c r="G1238" s="193">
        <v>2.4E-2</v>
      </c>
      <c r="H1238" s="193">
        <v>2.5000000000000001E-2</v>
      </c>
      <c r="I1238" s="193">
        <v>2.5999999999999999E-2</v>
      </c>
      <c r="J1238" s="193">
        <v>2.5999999999999999E-2</v>
      </c>
      <c r="K1238" s="193">
        <v>2.5000000000000001E-2</v>
      </c>
      <c r="L1238" s="193">
        <v>2.5000000000000001E-2</v>
      </c>
      <c r="M1238" s="193">
        <v>2.4E-2</v>
      </c>
      <c r="N1238" s="193">
        <v>2.4E-2</v>
      </c>
      <c r="O1238" s="193">
        <v>2.3E-2</v>
      </c>
      <c r="P1238" s="193">
        <v>2.3E-2</v>
      </c>
      <c r="Q1238" s="193">
        <v>2.3E-2</v>
      </c>
      <c r="R1238" s="193">
        <v>2.1999999999999999E-2</v>
      </c>
      <c r="S1238" s="193">
        <v>2.1999999999999999E-2</v>
      </c>
      <c r="T1238" s="193">
        <v>2.1999999999999999E-2</v>
      </c>
    </row>
    <row r="1239" spans="1:20" x14ac:dyDescent="0.25">
      <c r="C1239" s="193" t="s">
        <v>1669</v>
      </c>
      <c r="D1239" s="193">
        <v>1.0999999999999999E-2</v>
      </c>
      <c r="E1239" s="193">
        <v>1.2999999999999999E-2</v>
      </c>
      <c r="F1239" s="193">
        <v>1.9E-2</v>
      </c>
      <c r="G1239" s="193">
        <v>2.4E-2</v>
      </c>
      <c r="H1239" s="193">
        <v>2.5000000000000001E-2</v>
      </c>
      <c r="I1239" s="193">
        <v>2.5999999999999999E-2</v>
      </c>
      <c r="J1239" s="193">
        <v>2.5000000000000001E-2</v>
      </c>
      <c r="K1239" s="193">
        <v>2.5000000000000001E-2</v>
      </c>
      <c r="L1239" s="193">
        <v>2.5000000000000001E-2</v>
      </c>
      <c r="M1239" s="193">
        <v>2.5000000000000001E-2</v>
      </c>
      <c r="N1239" s="193">
        <v>2.4E-2</v>
      </c>
      <c r="O1239" s="193">
        <v>2.4E-2</v>
      </c>
      <c r="P1239" s="193">
        <v>2.3E-2</v>
      </c>
      <c r="Q1239" s="193">
        <v>2.3E-2</v>
      </c>
      <c r="R1239" s="193">
        <v>2.3E-2</v>
      </c>
      <c r="S1239" s="193">
        <v>2.1999999999999999E-2</v>
      </c>
      <c r="T1239" s="193">
        <v>2.1999999999999999E-2</v>
      </c>
    </row>
    <row r="1240" spans="1:20" x14ac:dyDescent="0.25">
      <c r="A1240" s="193" t="s">
        <v>2067</v>
      </c>
      <c r="B1240" s="193" t="s">
        <v>2068</v>
      </c>
      <c r="C1240" s="193" t="s">
        <v>1664</v>
      </c>
      <c r="D1240" s="193">
        <v>-6.4447000000000003E-3</v>
      </c>
      <c r="E1240" s="193">
        <v>-1.2407E-2</v>
      </c>
      <c r="F1240" s="193">
        <v>-2.1429E-2</v>
      </c>
      <c r="G1240" s="193">
        <v>-2.7781E-2</v>
      </c>
      <c r="H1240" s="193">
        <v>-2.0885000000000001E-2</v>
      </c>
      <c r="I1240" s="193">
        <v>-1.9977000000000002E-2</v>
      </c>
      <c r="J1240" s="193">
        <v>-1.5713999999999999E-2</v>
      </c>
      <c r="K1240" s="193">
        <v>-1.3488999999999999E-2</v>
      </c>
      <c r="L1240" s="193">
        <v>-1.5004999999999999E-2</v>
      </c>
      <c r="M1240" s="193">
        <v>-1.2081E-2</v>
      </c>
      <c r="N1240" s="193">
        <v>-9.1818999999999998E-3</v>
      </c>
      <c r="O1240" s="193">
        <v>-6.1990999999999999E-3</v>
      </c>
      <c r="P1240" s="193">
        <v>-5.2868000000000004E-3</v>
      </c>
      <c r="Q1240" s="193">
        <v>-4.7239999999999999E-3</v>
      </c>
      <c r="R1240" s="193">
        <v>-3.4283E-3</v>
      </c>
      <c r="S1240" s="193">
        <v>-2.5271999999999998E-3</v>
      </c>
      <c r="T1240" s="193">
        <v>-1.6473E-3</v>
      </c>
    </row>
    <row r="1241" spans="1:20" x14ac:dyDescent="0.25">
      <c r="C1241" s="193" t="s">
        <v>1665</v>
      </c>
      <c r="D1241" s="193">
        <v>-7.4768999999999999E-3</v>
      </c>
      <c r="E1241" s="193">
        <v>-1.3013E-2</v>
      </c>
      <c r="F1241" s="193">
        <v>-2.0999E-2</v>
      </c>
      <c r="G1241" s="193">
        <v>-2.5467E-2</v>
      </c>
      <c r="H1241" s="193">
        <v>-1.7548999999999999E-2</v>
      </c>
      <c r="I1241" s="193">
        <v>-1.694E-2</v>
      </c>
      <c r="J1241" s="193">
        <v>-1.3167E-2</v>
      </c>
      <c r="K1241" s="193">
        <v>-1.1809E-2</v>
      </c>
      <c r="L1241" s="193">
        <v>-1.3587E-2</v>
      </c>
      <c r="M1241" s="193">
        <v>-1.0357E-2</v>
      </c>
      <c r="N1241" s="193">
        <v>-7.5979000000000003E-3</v>
      </c>
      <c r="O1241" s="193">
        <v>-5.2764999999999999E-3</v>
      </c>
      <c r="P1241" s="193">
        <v>-4.4730000000000004E-3</v>
      </c>
      <c r="Q1241" s="193">
        <v>-4.1399000000000002E-3</v>
      </c>
      <c r="R1241" s="193">
        <v>-3.3509E-3</v>
      </c>
      <c r="S1241" s="193">
        <v>-2.7363999999999999E-3</v>
      </c>
      <c r="T1241" s="193">
        <v>-1.9765E-3</v>
      </c>
    </row>
    <row r="1242" spans="1:20" x14ac:dyDescent="0.25">
      <c r="C1242" s="193" t="s">
        <v>1666</v>
      </c>
      <c r="D1242" s="193">
        <v>9.3418000000000008E-3</v>
      </c>
      <c r="E1242" s="193">
        <v>1.2316000000000001E-2</v>
      </c>
      <c r="F1242" s="193">
        <v>1.4238000000000001E-2</v>
      </c>
      <c r="G1242" s="193">
        <v>1.5691E-2</v>
      </c>
      <c r="H1242" s="193">
        <v>1.5611999999999999E-2</v>
      </c>
      <c r="I1242" s="193">
        <v>1.5231E-2</v>
      </c>
      <c r="J1242" s="193">
        <v>1.3801000000000001E-2</v>
      </c>
      <c r="K1242" s="193">
        <v>1.41E-2</v>
      </c>
      <c r="L1242" s="193">
        <v>1.4297000000000001E-2</v>
      </c>
      <c r="M1242" s="193">
        <v>1.4704999999999999E-2</v>
      </c>
      <c r="N1242" s="193">
        <v>1.5034E-2</v>
      </c>
      <c r="O1242" s="193">
        <v>1.4826000000000001E-2</v>
      </c>
      <c r="P1242" s="193">
        <v>1.456E-2</v>
      </c>
      <c r="Q1242" s="193">
        <v>1.4378E-2</v>
      </c>
      <c r="R1242" s="193">
        <v>1.4334E-2</v>
      </c>
      <c r="S1242" s="193">
        <v>1.4267E-2</v>
      </c>
      <c r="T1242" s="193">
        <v>1.4118E-2</v>
      </c>
    </row>
    <row r="1243" spans="1:20" x14ac:dyDescent="0.25">
      <c r="C1243" s="193" t="s">
        <v>1667</v>
      </c>
      <c r="D1243" s="193">
        <v>3.0000000000000001E-3</v>
      </c>
      <c r="E1243" s="193">
        <v>7.0000000000000001E-3</v>
      </c>
      <c r="F1243" s="193">
        <v>1.4999999999999999E-2</v>
      </c>
      <c r="G1243" s="193">
        <v>2.5000000000000001E-2</v>
      </c>
      <c r="H1243" s="193">
        <v>2.5999999999999999E-2</v>
      </c>
      <c r="I1243" s="193">
        <v>2.7E-2</v>
      </c>
      <c r="J1243" s="193">
        <v>2.5999999999999999E-2</v>
      </c>
      <c r="K1243" s="193">
        <v>2.5000000000000001E-2</v>
      </c>
      <c r="L1243" s="193">
        <v>2.4E-2</v>
      </c>
      <c r="M1243" s="193">
        <v>2.3E-2</v>
      </c>
      <c r="N1243" s="193">
        <v>2.1999999999999999E-2</v>
      </c>
      <c r="O1243" s="193">
        <v>2.1000000000000001E-2</v>
      </c>
      <c r="P1243" s="193">
        <v>0.02</v>
      </c>
      <c r="Q1243" s="193">
        <v>1.9E-2</v>
      </c>
      <c r="R1243" s="193">
        <v>1.7999999999999999E-2</v>
      </c>
      <c r="S1243" s="193">
        <v>1.7000000000000001E-2</v>
      </c>
      <c r="T1243" s="193">
        <v>1.6E-2</v>
      </c>
    </row>
    <row r="1244" spans="1:20" x14ac:dyDescent="0.25">
      <c r="C1244" s="193" t="s">
        <v>1668</v>
      </c>
      <c r="D1244" s="193">
        <v>0.01</v>
      </c>
      <c r="E1244" s="193">
        <v>1.4999999999999999E-2</v>
      </c>
      <c r="F1244" s="193">
        <v>2.4E-2</v>
      </c>
      <c r="G1244" s="193">
        <v>3.2000000000000001E-2</v>
      </c>
      <c r="H1244" s="193">
        <v>3.2000000000000001E-2</v>
      </c>
      <c r="I1244" s="193">
        <v>3.3000000000000002E-2</v>
      </c>
      <c r="J1244" s="193">
        <v>3.2000000000000001E-2</v>
      </c>
      <c r="K1244" s="193">
        <v>3.1E-2</v>
      </c>
      <c r="L1244" s="193">
        <v>0.03</v>
      </c>
      <c r="M1244" s="193">
        <v>2.9000000000000001E-2</v>
      </c>
      <c r="N1244" s="193">
        <v>2.9000000000000001E-2</v>
      </c>
      <c r="O1244" s="193">
        <v>2.8000000000000001E-2</v>
      </c>
      <c r="P1244" s="193">
        <v>2.7E-2</v>
      </c>
      <c r="Q1244" s="193">
        <v>2.7E-2</v>
      </c>
      <c r="R1244" s="193">
        <v>2.7E-2</v>
      </c>
      <c r="S1244" s="193">
        <v>2.5999999999999999E-2</v>
      </c>
      <c r="T1244" s="193">
        <v>2.5999999999999999E-2</v>
      </c>
    </row>
    <row r="1245" spans="1:20" x14ac:dyDescent="0.25">
      <c r="C1245" s="193" t="s">
        <v>1669</v>
      </c>
      <c r="D1245" s="193">
        <v>1.2999999999999999E-2</v>
      </c>
      <c r="E1245" s="193">
        <v>1.6E-2</v>
      </c>
      <c r="F1245" s="193">
        <v>2.3E-2</v>
      </c>
      <c r="G1245" s="193">
        <v>2.8000000000000001E-2</v>
      </c>
      <c r="H1245" s="193">
        <v>2.9000000000000001E-2</v>
      </c>
      <c r="I1245" s="193">
        <v>2.9000000000000001E-2</v>
      </c>
      <c r="J1245" s="193">
        <v>2.9000000000000001E-2</v>
      </c>
      <c r="K1245" s="193">
        <v>2.8000000000000001E-2</v>
      </c>
      <c r="L1245" s="193">
        <v>2.8000000000000001E-2</v>
      </c>
      <c r="M1245" s="193">
        <v>2.8000000000000001E-2</v>
      </c>
      <c r="N1245" s="193">
        <v>2.8000000000000001E-2</v>
      </c>
      <c r="O1245" s="193">
        <v>2.7E-2</v>
      </c>
      <c r="P1245" s="193">
        <v>2.7E-2</v>
      </c>
      <c r="Q1245" s="193">
        <v>2.5999999999999999E-2</v>
      </c>
      <c r="R1245" s="193">
        <v>2.5999999999999999E-2</v>
      </c>
      <c r="S1245" s="193">
        <v>2.5000000000000001E-2</v>
      </c>
      <c r="T1245" s="193">
        <v>2.5000000000000001E-2</v>
      </c>
    </row>
    <row r="1246" spans="1:20" x14ac:dyDescent="0.25">
      <c r="A1246" s="193" t="s">
        <v>2069</v>
      </c>
      <c r="B1246" s="193" t="s">
        <v>2070</v>
      </c>
      <c r="C1246" s="193" t="s">
        <v>1664</v>
      </c>
      <c r="D1246" s="193">
        <v>-3.2517000000000002E-3</v>
      </c>
      <c r="E1246" s="193">
        <v>-1.0605E-2</v>
      </c>
      <c r="F1246" s="193">
        <v>-2.1333999999999999E-2</v>
      </c>
      <c r="G1246" s="193">
        <v>-2.8395E-2</v>
      </c>
      <c r="H1246" s="193">
        <v>-2.0670999999999998E-2</v>
      </c>
      <c r="I1246" s="193">
        <v>-2.0958000000000001E-2</v>
      </c>
      <c r="J1246" s="193">
        <v>-1.7330000000000002E-2</v>
      </c>
      <c r="K1246" s="193">
        <v>-1.643E-2</v>
      </c>
      <c r="L1246" s="193">
        <v>-1.9542E-2</v>
      </c>
      <c r="M1246" s="193">
        <v>-1.7344999999999999E-2</v>
      </c>
      <c r="N1246" s="193">
        <v>-1.4581999999999999E-2</v>
      </c>
      <c r="O1246" s="193">
        <v>-1.1809E-2</v>
      </c>
      <c r="P1246" s="193">
        <v>-1.0777999999999999E-2</v>
      </c>
      <c r="Q1246" s="193">
        <v>-1.0243E-2</v>
      </c>
      <c r="R1246" s="193">
        <v>-8.9969000000000004E-3</v>
      </c>
      <c r="S1246" s="193">
        <v>-7.7131999999999999E-3</v>
      </c>
      <c r="T1246" s="193">
        <v>-6.3241E-3</v>
      </c>
    </row>
    <row r="1247" spans="1:20" x14ac:dyDescent="0.25">
      <c r="C1247" s="193" t="s">
        <v>1665</v>
      </c>
      <c r="D1247" s="193">
        <v>-4.0261999999999997E-3</v>
      </c>
      <c r="E1247" s="193">
        <v>-1.1433E-2</v>
      </c>
      <c r="F1247" s="193">
        <v>-2.1042999999999999E-2</v>
      </c>
      <c r="G1247" s="193">
        <v>-2.6363000000000001E-2</v>
      </c>
      <c r="H1247" s="193">
        <v>-1.7811E-2</v>
      </c>
      <c r="I1247" s="193">
        <v>-1.8405000000000001E-2</v>
      </c>
      <c r="J1247" s="193">
        <v>-1.5448E-2</v>
      </c>
      <c r="K1247" s="193">
        <v>-1.5384999999999999E-2</v>
      </c>
      <c r="L1247" s="193">
        <v>-1.866E-2</v>
      </c>
      <c r="M1247" s="193">
        <v>-1.6056000000000001E-2</v>
      </c>
      <c r="N1247" s="193">
        <v>-1.3237000000000001E-2</v>
      </c>
      <c r="O1247" s="193">
        <v>-1.1036000000000001E-2</v>
      </c>
      <c r="P1247" s="193">
        <v>-1.0085999999999999E-2</v>
      </c>
      <c r="Q1247" s="193">
        <v>-9.7196999999999995E-3</v>
      </c>
      <c r="R1247" s="193">
        <v>-8.8494999999999997E-3</v>
      </c>
      <c r="S1247" s="193">
        <v>-7.8486000000000007E-3</v>
      </c>
      <c r="T1247" s="193">
        <v>-6.6001999999999996E-3</v>
      </c>
    </row>
    <row r="1248" spans="1:20" x14ac:dyDescent="0.25">
      <c r="C1248" s="193" t="s">
        <v>1666</v>
      </c>
      <c r="D1248" s="193">
        <v>9.1059000000000001E-3</v>
      </c>
      <c r="E1248" s="193">
        <v>1.2905E-2</v>
      </c>
      <c r="F1248" s="193">
        <v>1.5042E-2</v>
      </c>
      <c r="G1248" s="193">
        <v>1.6846E-2</v>
      </c>
      <c r="H1248" s="193">
        <v>1.6969000000000001E-2</v>
      </c>
      <c r="I1248" s="193">
        <v>1.6688000000000001E-2</v>
      </c>
      <c r="J1248" s="193">
        <v>1.5278E-2</v>
      </c>
      <c r="K1248" s="193">
        <v>1.5685000000000001E-2</v>
      </c>
      <c r="L1248" s="193">
        <v>1.6036000000000002E-2</v>
      </c>
      <c r="M1248" s="193">
        <v>1.6357E-2</v>
      </c>
      <c r="N1248" s="193">
        <v>1.6719999999999999E-2</v>
      </c>
      <c r="O1248" s="193">
        <v>1.6424999999999999E-2</v>
      </c>
      <c r="P1248" s="193">
        <v>1.5897000000000001E-2</v>
      </c>
      <c r="Q1248" s="193">
        <v>1.5630000000000002E-2</v>
      </c>
      <c r="R1248" s="193">
        <v>1.5483E-2</v>
      </c>
      <c r="S1248" s="193">
        <v>1.5429999999999999E-2</v>
      </c>
      <c r="T1248" s="193">
        <v>1.5292999999999999E-2</v>
      </c>
    </row>
    <row r="1249" spans="1:20" x14ac:dyDescent="0.25">
      <c r="C1249" s="193" t="s">
        <v>1667</v>
      </c>
      <c r="D1249" s="193">
        <v>1E-3</v>
      </c>
      <c r="E1249" s="193">
        <v>4.0000000000000001E-3</v>
      </c>
      <c r="F1249" s="193">
        <v>1.0999999999999999E-2</v>
      </c>
      <c r="G1249" s="193">
        <v>0.02</v>
      </c>
      <c r="H1249" s="193">
        <v>2.1000000000000001E-2</v>
      </c>
      <c r="I1249" s="193">
        <v>2.3E-2</v>
      </c>
      <c r="J1249" s="193">
        <v>2.1999999999999999E-2</v>
      </c>
      <c r="K1249" s="193">
        <v>2.1999999999999999E-2</v>
      </c>
      <c r="L1249" s="193">
        <v>2.1999999999999999E-2</v>
      </c>
      <c r="M1249" s="193">
        <v>2.1999999999999999E-2</v>
      </c>
      <c r="N1249" s="193">
        <v>2.1000000000000001E-2</v>
      </c>
      <c r="O1249" s="193">
        <v>2.1000000000000001E-2</v>
      </c>
      <c r="P1249" s="193">
        <v>0.02</v>
      </c>
      <c r="Q1249" s="193">
        <v>1.9E-2</v>
      </c>
      <c r="R1249" s="193">
        <v>1.9E-2</v>
      </c>
      <c r="S1249" s="193">
        <v>1.7999999999999999E-2</v>
      </c>
      <c r="T1249" s="193">
        <v>1.7999999999999999E-2</v>
      </c>
    </row>
    <row r="1250" spans="1:20" x14ac:dyDescent="0.25">
      <c r="C1250" s="193" t="s">
        <v>1668</v>
      </c>
      <c r="D1250" s="193">
        <v>7.0000000000000001E-3</v>
      </c>
      <c r="E1250" s="193">
        <v>1.0999999999999999E-2</v>
      </c>
      <c r="F1250" s="193">
        <v>0.02</v>
      </c>
      <c r="G1250" s="193">
        <v>2.7E-2</v>
      </c>
      <c r="H1250" s="193">
        <v>2.8000000000000001E-2</v>
      </c>
      <c r="I1250" s="193">
        <v>0.03</v>
      </c>
      <c r="J1250" s="193">
        <v>2.9000000000000001E-2</v>
      </c>
      <c r="K1250" s="193">
        <v>2.9000000000000001E-2</v>
      </c>
      <c r="L1250" s="193">
        <v>2.9000000000000001E-2</v>
      </c>
      <c r="M1250" s="193">
        <v>2.9000000000000001E-2</v>
      </c>
      <c r="N1250" s="193">
        <v>2.9000000000000001E-2</v>
      </c>
      <c r="O1250" s="193">
        <v>2.8000000000000001E-2</v>
      </c>
      <c r="P1250" s="193">
        <v>2.8000000000000001E-2</v>
      </c>
      <c r="Q1250" s="193">
        <v>2.7E-2</v>
      </c>
      <c r="R1250" s="193">
        <v>2.7E-2</v>
      </c>
      <c r="S1250" s="193">
        <v>2.7E-2</v>
      </c>
      <c r="T1250" s="193">
        <v>2.5999999999999999E-2</v>
      </c>
    </row>
    <row r="1251" spans="1:20" x14ac:dyDescent="0.25">
      <c r="C1251" s="193" t="s">
        <v>1669</v>
      </c>
      <c r="D1251" s="193">
        <v>0.01</v>
      </c>
      <c r="E1251" s="193">
        <v>1.2999999999999999E-2</v>
      </c>
      <c r="F1251" s="193">
        <v>0.02</v>
      </c>
      <c r="G1251" s="193">
        <v>2.5000000000000001E-2</v>
      </c>
      <c r="H1251" s="193">
        <v>2.5999999999999999E-2</v>
      </c>
      <c r="I1251" s="193">
        <v>2.7E-2</v>
      </c>
      <c r="J1251" s="193">
        <v>2.7E-2</v>
      </c>
      <c r="K1251" s="193">
        <v>2.7E-2</v>
      </c>
      <c r="L1251" s="193">
        <v>2.8000000000000001E-2</v>
      </c>
      <c r="M1251" s="193">
        <v>2.8000000000000001E-2</v>
      </c>
      <c r="N1251" s="193">
        <v>2.8000000000000001E-2</v>
      </c>
      <c r="O1251" s="193">
        <v>2.8000000000000001E-2</v>
      </c>
      <c r="P1251" s="193">
        <v>2.7E-2</v>
      </c>
      <c r="Q1251" s="193">
        <v>2.7E-2</v>
      </c>
      <c r="R1251" s="193">
        <v>2.7E-2</v>
      </c>
      <c r="S1251" s="193">
        <v>2.7E-2</v>
      </c>
      <c r="T1251" s="193">
        <v>2.5999999999999999E-2</v>
      </c>
    </row>
    <row r="1252" spans="1:20" x14ac:dyDescent="0.25">
      <c r="A1252" s="193" t="s">
        <v>2071</v>
      </c>
      <c r="B1252" s="193" t="s">
        <v>2072</v>
      </c>
      <c r="C1252" s="193" t="s">
        <v>1664</v>
      </c>
      <c r="D1252" s="193">
        <v>-4.3435000000000001E-3</v>
      </c>
      <c r="E1252" s="193">
        <v>-7.1377999999999997E-3</v>
      </c>
      <c r="F1252" s="193">
        <v>-1.2704E-2</v>
      </c>
      <c r="G1252" s="193">
        <v>-1.6188000000000001E-2</v>
      </c>
      <c r="H1252" s="193">
        <v>-1.2156999999999999E-2</v>
      </c>
      <c r="I1252" s="193">
        <v>-1.2076E-2</v>
      </c>
      <c r="J1252" s="193">
        <v>-9.9047000000000007E-3</v>
      </c>
      <c r="K1252" s="193">
        <v>-9.2265999999999997E-3</v>
      </c>
      <c r="L1252" s="193">
        <v>-1.0768E-2</v>
      </c>
      <c r="M1252" s="193">
        <v>-9.7883999999999992E-3</v>
      </c>
      <c r="N1252" s="193">
        <v>-8.5427000000000003E-3</v>
      </c>
      <c r="O1252" s="193">
        <v>-7.1000000000000004E-3</v>
      </c>
      <c r="P1252" s="193">
        <v>-6.8107000000000003E-3</v>
      </c>
      <c r="Q1252" s="193">
        <v>-6.6352E-3</v>
      </c>
      <c r="R1252" s="193">
        <v>-6.0306999999999999E-3</v>
      </c>
      <c r="S1252" s="193">
        <v>-5.5221000000000003E-3</v>
      </c>
      <c r="T1252" s="193">
        <v>-4.9258000000000001E-3</v>
      </c>
    </row>
    <row r="1253" spans="1:20" x14ac:dyDescent="0.25">
      <c r="C1253" s="193" t="s">
        <v>1665</v>
      </c>
      <c r="D1253" s="193">
        <v>-4.5510000000000004E-3</v>
      </c>
      <c r="E1253" s="193">
        <v>-7.3581000000000002E-3</v>
      </c>
      <c r="F1253" s="193">
        <v>-1.2175999999999999E-2</v>
      </c>
      <c r="G1253" s="193">
        <v>-1.4642000000000001E-2</v>
      </c>
      <c r="H1253" s="193">
        <v>-1.017E-2</v>
      </c>
      <c r="I1253" s="193">
        <v>-1.0298E-2</v>
      </c>
      <c r="J1253" s="193">
        <v>-8.5337E-3</v>
      </c>
      <c r="K1253" s="193">
        <v>-8.3709000000000006E-3</v>
      </c>
      <c r="L1253" s="193">
        <v>-1.0024E-2</v>
      </c>
      <c r="M1253" s="193">
        <v>-8.8094000000000002E-3</v>
      </c>
      <c r="N1253" s="193">
        <v>-7.5872999999999999E-3</v>
      </c>
      <c r="O1253" s="193">
        <v>-6.4922000000000001E-3</v>
      </c>
      <c r="P1253" s="193">
        <v>-6.2157999999999996E-3</v>
      </c>
      <c r="Q1253" s="193">
        <v>-6.1155000000000003E-3</v>
      </c>
      <c r="R1253" s="193">
        <v>-5.7222999999999996E-3</v>
      </c>
      <c r="S1253" s="193">
        <v>-5.3509999999999999E-3</v>
      </c>
      <c r="T1253" s="193">
        <v>-4.8126999999999996E-3</v>
      </c>
    </row>
    <row r="1254" spans="1:20" x14ac:dyDescent="0.25">
      <c r="C1254" s="193" t="s">
        <v>1666</v>
      </c>
      <c r="D1254" s="193">
        <v>5.1960000000000001E-3</v>
      </c>
      <c r="E1254" s="193">
        <v>7.2585999999999996E-3</v>
      </c>
      <c r="F1254" s="193">
        <v>8.4656000000000002E-3</v>
      </c>
      <c r="G1254" s="193">
        <v>9.4281999999999994E-3</v>
      </c>
      <c r="H1254" s="193">
        <v>9.4969000000000008E-3</v>
      </c>
      <c r="I1254" s="193">
        <v>9.3089000000000002E-3</v>
      </c>
      <c r="J1254" s="193">
        <v>8.5042E-3</v>
      </c>
      <c r="K1254" s="193">
        <v>8.6199999999999992E-3</v>
      </c>
      <c r="L1254" s="193">
        <v>8.8103999999999995E-3</v>
      </c>
      <c r="M1254" s="193">
        <v>9.0045999999999998E-3</v>
      </c>
      <c r="N1254" s="193">
        <v>9.1800000000000007E-3</v>
      </c>
      <c r="O1254" s="193">
        <v>9.0954999999999994E-3</v>
      </c>
      <c r="P1254" s="193">
        <v>8.8585000000000001E-3</v>
      </c>
      <c r="Q1254" s="193">
        <v>8.7451000000000004E-3</v>
      </c>
      <c r="R1254" s="193">
        <v>8.7092999999999997E-3</v>
      </c>
      <c r="S1254" s="193">
        <v>8.7084999999999992E-3</v>
      </c>
      <c r="T1254" s="193">
        <v>8.6855999999999999E-3</v>
      </c>
    </row>
    <row r="1255" spans="1:20" x14ac:dyDescent="0.25">
      <c r="C1255" s="193" t="s">
        <v>1667</v>
      </c>
      <c r="D1255" s="193">
        <v>4.0000000000000001E-3</v>
      </c>
      <c r="E1255" s="193">
        <v>6.0000000000000001E-3</v>
      </c>
      <c r="F1255" s="193">
        <v>1.4E-2</v>
      </c>
      <c r="G1255" s="193">
        <v>2.4E-2</v>
      </c>
      <c r="H1255" s="193">
        <v>2.5000000000000001E-2</v>
      </c>
      <c r="I1255" s="193">
        <v>2.5999999999999999E-2</v>
      </c>
      <c r="J1255" s="193">
        <v>2.5000000000000001E-2</v>
      </c>
      <c r="K1255" s="193">
        <v>2.4E-2</v>
      </c>
      <c r="L1255" s="193">
        <v>2.4E-2</v>
      </c>
      <c r="M1255" s="193">
        <v>2.4E-2</v>
      </c>
      <c r="N1255" s="193">
        <v>2.4E-2</v>
      </c>
      <c r="O1255" s="193">
        <v>2.3E-2</v>
      </c>
      <c r="P1255" s="193">
        <v>2.1999999999999999E-2</v>
      </c>
      <c r="Q1255" s="193">
        <v>2.1999999999999999E-2</v>
      </c>
      <c r="R1255" s="193">
        <v>2.1000000000000001E-2</v>
      </c>
      <c r="S1255" s="193">
        <v>0.02</v>
      </c>
      <c r="T1255" s="193">
        <v>0.02</v>
      </c>
    </row>
    <row r="1256" spans="1:20" x14ac:dyDescent="0.25">
      <c r="C1256" s="193" t="s">
        <v>1668</v>
      </c>
      <c r="D1256" s="193">
        <v>8.9999999999999993E-3</v>
      </c>
      <c r="E1256" s="193">
        <v>1.2999999999999999E-2</v>
      </c>
      <c r="F1256" s="193">
        <v>2.1999999999999999E-2</v>
      </c>
      <c r="G1256" s="193">
        <v>2.9000000000000001E-2</v>
      </c>
      <c r="H1256" s="193">
        <v>0.03</v>
      </c>
      <c r="I1256" s="193">
        <v>3.1E-2</v>
      </c>
      <c r="J1256" s="193">
        <v>0.03</v>
      </c>
      <c r="K1256" s="193">
        <v>0.03</v>
      </c>
      <c r="L1256" s="193">
        <v>0.03</v>
      </c>
      <c r="M1256" s="193">
        <v>0.03</v>
      </c>
      <c r="N1256" s="193">
        <v>2.9000000000000001E-2</v>
      </c>
      <c r="O1256" s="193">
        <v>2.9000000000000001E-2</v>
      </c>
      <c r="P1256" s="193">
        <v>2.9000000000000001E-2</v>
      </c>
      <c r="Q1256" s="193">
        <v>2.8000000000000001E-2</v>
      </c>
      <c r="R1256" s="193">
        <v>2.8000000000000001E-2</v>
      </c>
      <c r="S1256" s="193">
        <v>2.8000000000000001E-2</v>
      </c>
      <c r="T1256" s="193">
        <v>2.7E-2</v>
      </c>
    </row>
    <row r="1257" spans="1:20" x14ac:dyDescent="0.25">
      <c r="C1257" s="193" t="s">
        <v>1669</v>
      </c>
      <c r="D1257" s="193">
        <v>1.2E-2</v>
      </c>
      <c r="E1257" s="193">
        <v>1.4999999999999999E-2</v>
      </c>
      <c r="F1257" s="193">
        <v>2.1999999999999999E-2</v>
      </c>
      <c r="G1257" s="193">
        <v>2.7E-2</v>
      </c>
      <c r="H1257" s="193">
        <v>2.7E-2</v>
      </c>
      <c r="I1257" s="193">
        <v>2.8000000000000001E-2</v>
      </c>
      <c r="J1257" s="193">
        <v>2.8000000000000001E-2</v>
      </c>
      <c r="K1257" s="193">
        <v>2.8000000000000001E-2</v>
      </c>
      <c r="L1257" s="193">
        <v>2.8000000000000001E-2</v>
      </c>
      <c r="M1257" s="193">
        <v>2.9000000000000001E-2</v>
      </c>
      <c r="N1257" s="193">
        <v>2.9000000000000001E-2</v>
      </c>
      <c r="O1257" s="193">
        <v>2.9000000000000001E-2</v>
      </c>
      <c r="P1257" s="193">
        <v>2.8000000000000001E-2</v>
      </c>
      <c r="Q1257" s="193">
        <v>2.8000000000000001E-2</v>
      </c>
      <c r="R1257" s="193">
        <v>2.8000000000000001E-2</v>
      </c>
      <c r="S1257" s="193">
        <v>2.8000000000000001E-2</v>
      </c>
      <c r="T1257" s="193">
        <v>2.8000000000000001E-2</v>
      </c>
    </row>
    <row r="1258" spans="1:20" x14ac:dyDescent="0.25">
      <c r="A1258" s="193" t="s">
        <v>2073</v>
      </c>
      <c r="B1258" s="193" t="s">
        <v>2073</v>
      </c>
      <c r="C1258" s="193" t="s">
        <v>1664</v>
      </c>
      <c r="D1258" s="193">
        <v>5.4316999999999997E-2</v>
      </c>
      <c r="E1258" s="193">
        <v>1.1934E-2</v>
      </c>
      <c r="F1258" s="193">
        <v>1.1875E-2</v>
      </c>
      <c r="G1258" s="193">
        <v>1.0470999999999999E-2</v>
      </c>
      <c r="H1258" s="193">
        <v>9.5703000000000003E-3</v>
      </c>
      <c r="I1258" s="193">
        <v>1.9494000000000001E-2</v>
      </c>
      <c r="J1258" s="193">
        <v>1.9848000000000001E-2</v>
      </c>
      <c r="K1258" s="193">
        <v>1.7315000000000001E-2</v>
      </c>
      <c r="L1258" s="193">
        <v>1.4193000000000001E-2</v>
      </c>
      <c r="M1258" s="193">
        <v>1.3422999999999999E-2</v>
      </c>
      <c r="N1258" s="193">
        <v>1.545E-2</v>
      </c>
      <c r="O1258" s="193">
        <v>1.5925000000000002E-2</v>
      </c>
      <c r="P1258" s="193">
        <v>1.8086999999999999E-2</v>
      </c>
      <c r="Q1258" s="193">
        <v>1.6303000000000002E-2</v>
      </c>
      <c r="R1258" s="193">
        <v>1.5011E-2</v>
      </c>
      <c r="S1258" s="193">
        <v>1.5726E-2</v>
      </c>
      <c r="T1258" s="193">
        <v>1.5724999999999999E-2</v>
      </c>
    </row>
    <row r="1259" spans="1:20" x14ac:dyDescent="0.25">
      <c r="C1259" s="193" t="s">
        <v>1665</v>
      </c>
      <c r="D1259" s="193">
        <v>5.5710000000000003E-2</v>
      </c>
      <c r="E1259" s="193">
        <v>1.1587E-2</v>
      </c>
      <c r="F1259" s="193">
        <v>1.1422E-2</v>
      </c>
      <c r="G1259" s="193">
        <v>1.0271000000000001E-2</v>
      </c>
      <c r="H1259" s="193">
        <v>9.3998999999999992E-3</v>
      </c>
      <c r="I1259" s="193">
        <v>1.9886000000000001E-2</v>
      </c>
      <c r="J1259" s="193">
        <v>2.0083E-2</v>
      </c>
      <c r="K1259" s="193">
        <v>1.7243000000000001E-2</v>
      </c>
      <c r="L1259" s="193">
        <v>1.4057E-2</v>
      </c>
      <c r="M1259" s="193">
        <v>1.2991000000000001E-2</v>
      </c>
      <c r="N1259" s="193">
        <v>1.562E-2</v>
      </c>
      <c r="O1259" s="193">
        <v>1.6289000000000001E-2</v>
      </c>
      <c r="P1259" s="193">
        <v>1.7932E-2</v>
      </c>
      <c r="Q1259" s="193">
        <v>1.6056999999999998E-2</v>
      </c>
      <c r="R1259" s="193">
        <v>1.4940999999999999E-2</v>
      </c>
      <c r="S1259" s="193">
        <v>1.5547999999999999E-2</v>
      </c>
      <c r="T1259" s="193">
        <v>1.5734000000000001E-2</v>
      </c>
    </row>
    <row r="1260" spans="1:20" x14ac:dyDescent="0.25">
      <c r="C1260" s="193" t="s">
        <v>1666</v>
      </c>
      <c r="D1260" s="193">
        <v>3.1438E-3</v>
      </c>
      <c r="E1260" s="193">
        <v>4.0065999999999999E-3</v>
      </c>
      <c r="F1260" s="193">
        <v>3.7777000000000002E-3</v>
      </c>
      <c r="G1260" s="193">
        <v>3.9887999999999998E-3</v>
      </c>
      <c r="H1260" s="193">
        <v>3.7623000000000001E-3</v>
      </c>
      <c r="I1260" s="193">
        <v>3.6105999999999998E-3</v>
      </c>
      <c r="J1260" s="193">
        <v>3.2889E-3</v>
      </c>
      <c r="K1260" s="193">
        <v>3.1396000000000002E-3</v>
      </c>
      <c r="L1260" s="193">
        <v>3.2737E-3</v>
      </c>
      <c r="M1260" s="193">
        <v>2.9861000000000002E-3</v>
      </c>
      <c r="N1260" s="193">
        <v>2.7423E-3</v>
      </c>
      <c r="O1260" s="193">
        <v>2.5598000000000001E-3</v>
      </c>
      <c r="P1260" s="193">
        <v>2.4339000000000001E-3</v>
      </c>
      <c r="Q1260" s="193">
        <v>2.6191000000000001E-3</v>
      </c>
      <c r="R1260" s="193">
        <v>2.5967999999999998E-3</v>
      </c>
      <c r="S1260" s="193">
        <v>2.5228999999999998E-3</v>
      </c>
      <c r="T1260" s="193">
        <v>2.4585000000000002E-3</v>
      </c>
    </row>
    <row r="1261" spans="1:20" x14ac:dyDescent="0.25">
      <c r="D1261" s="194">
        <f>-100*(D1258)</f>
        <v>-5.4316999999999993</v>
      </c>
      <c r="E1261" s="194">
        <f t="shared" ref="E1261:T1261" si="0">-100*(E1258)</f>
        <v>-1.1934</v>
      </c>
      <c r="F1261" s="194">
        <f t="shared" si="0"/>
        <v>-1.1875</v>
      </c>
      <c r="G1261" s="194">
        <f t="shared" si="0"/>
        <v>-1.0470999999999999</v>
      </c>
      <c r="H1261" s="194">
        <f t="shared" si="0"/>
        <v>-0.95703000000000005</v>
      </c>
      <c r="I1261" s="194">
        <f t="shared" si="0"/>
        <v>-1.9494</v>
      </c>
      <c r="J1261" s="194">
        <f t="shared" si="0"/>
        <v>-1.9848000000000001</v>
      </c>
      <c r="K1261" s="194">
        <f t="shared" si="0"/>
        <v>-1.7315</v>
      </c>
      <c r="L1261" s="194">
        <f t="shared" si="0"/>
        <v>-1.4193</v>
      </c>
      <c r="M1261" s="194">
        <f t="shared" si="0"/>
        <v>-1.3422999999999998</v>
      </c>
      <c r="N1261" s="194">
        <f t="shared" si="0"/>
        <v>-1.5449999999999999</v>
      </c>
      <c r="O1261" s="194">
        <f t="shared" si="0"/>
        <v>-1.5925000000000002</v>
      </c>
      <c r="P1261" s="194">
        <f t="shared" si="0"/>
        <v>-1.8087</v>
      </c>
      <c r="Q1261" s="194">
        <f t="shared" si="0"/>
        <v>-1.6303000000000001</v>
      </c>
      <c r="R1261" s="194">
        <f t="shared" si="0"/>
        <v>-1.5011000000000001</v>
      </c>
      <c r="S1261" s="194">
        <f t="shared" si="0"/>
        <v>-1.5726</v>
      </c>
      <c r="T1261" s="194">
        <f t="shared" si="0"/>
        <v>-1.5725</v>
      </c>
    </row>
    <row r="1262" spans="1:20" x14ac:dyDescent="0.25">
      <c r="D1262" s="194">
        <f>-100*(D1258+D1260)</f>
        <v>-5.7460800000000001</v>
      </c>
      <c r="E1262" s="194">
        <f t="shared" ref="E1262:T1262" si="1">-100*(E1258+E1260)</f>
        <v>-1.5940599999999998</v>
      </c>
      <c r="F1262" s="194">
        <f t="shared" si="1"/>
        <v>-1.5652699999999999</v>
      </c>
      <c r="G1262" s="194">
        <f t="shared" si="1"/>
        <v>-1.4459799999999998</v>
      </c>
      <c r="H1262" s="194">
        <f t="shared" si="1"/>
        <v>-1.3332600000000001</v>
      </c>
      <c r="I1262" s="194">
        <f t="shared" si="1"/>
        <v>-2.31046</v>
      </c>
      <c r="J1262" s="194">
        <f t="shared" si="1"/>
        <v>-2.3136900000000002</v>
      </c>
      <c r="K1262" s="194">
        <f t="shared" si="1"/>
        <v>-2.0454599999999998</v>
      </c>
      <c r="L1262" s="194">
        <f t="shared" si="1"/>
        <v>-1.7466700000000002</v>
      </c>
      <c r="M1262" s="194">
        <f t="shared" si="1"/>
        <v>-1.6409099999999999</v>
      </c>
      <c r="N1262" s="194">
        <f t="shared" si="1"/>
        <v>-1.8192300000000001</v>
      </c>
      <c r="O1262" s="194">
        <f t="shared" si="1"/>
        <v>-1.8484800000000003</v>
      </c>
      <c r="P1262" s="194">
        <f t="shared" si="1"/>
        <v>-2.0520899999999997</v>
      </c>
      <c r="Q1262" s="194">
        <f t="shared" si="1"/>
        <v>-1.8922100000000002</v>
      </c>
      <c r="R1262" s="194">
        <f t="shared" si="1"/>
        <v>-1.76078</v>
      </c>
      <c r="S1262" s="194">
        <f t="shared" si="1"/>
        <v>-1.8248899999999999</v>
      </c>
      <c r="T1262" s="194">
        <f t="shared" si="1"/>
        <v>-1.8183499999999999</v>
      </c>
    </row>
    <row r="1263" spans="1:20" x14ac:dyDescent="0.25">
      <c r="D1263" s="194">
        <f>-100*(D1258-D1260)</f>
        <v>-5.1173199999999994</v>
      </c>
      <c r="E1263" s="194">
        <f t="shared" ref="E1263:T1263" si="2">-100*(E1258-E1260)</f>
        <v>-0.79274000000000011</v>
      </c>
      <c r="F1263" s="194">
        <f t="shared" si="2"/>
        <v>-0.80972999999999995</v>
      </c>
      <c r="G1263" s="194">
        <f t="shared" si="2"/>
        <v>-0.64821999999999991</v>
      </c>
      <c r="H1263" s="194">
        <f t="shared" si="2"/>
        <v>-0.58080000000000009</v>
      </c>
      <c r="I1263" s="194">
        <f t="shared" si="2"/>
        <v>-1.5883400000000003</v>
      </c>
      <c r="J1263" s="194">
        <f t="shared" si="2"/>
        <v>-1.65591</v>
      </c>
      <c r="K1263" s="194">
        <f t="shared" si="2"/>
        <v>-1.41754</v>
      </c>
      <c r="L1263" s="194">
        <f t="shared" si="2"/>
        <v>-1.0919300000000001</v>
      </c>
      <c r="M1263" s="194">
        <f t="shared" si="2"/>
        <v>-1.0436899999999998</v>
      </c>
      <c r="N1263" s="194">
        <f t="shared" si="2"/>
        <v>-1.27077</v>
      </c>
      <c r="O1263" s="194">
        <f t="shared" si="2"/>
        <v>-1.3365200000000002</v>
      </c>
      <c r="P1263" s="194">
        <f t="shared" si="2"/>
        <v>-1.56531</v>
      </c>
      <c r="Q1263" s="194">
        <f t="shared" si="2"/>
        <v>-1.3683900000000002</v>
      </c>
      <c r="R1263" s="194">
        <f t="shared" si="2"/>
        <v>-1.24142</v>
      </c>
      <c r="S1263" s="194">
        <f t="shared" si="2"/>
        <v>-1.3203100000000001</v>
      </c>
      <c r="T1263" s="194">
        <f t="shared" si="2"/>
        <v>-1.3266499999999999</v>
      </c>
    </row>
    <row r="1264" spans="1:20" x14ac:dyDescent="0.25">
      <c r="A1264" s="193" t="s">
        <v>2074</v>
      </c>
      <c r="B1264" s="193" t="s">
        <v>2074</v>
      </c>
      <c r="C1264" s="193" t="s">
        <v>1664</v>
      </c>
      <c r="D1264" s="193">
        <v>1.7431E-3</v>
      </c>
      <c r="E1264" s="193">
        <v>-1.8794999999999999E-4</v>
      </c>
      <c r="F1264" s="193">
        <v>2.4666999999999999E-4</v>
      </c>
      <c r="G1264" s="193">
        <v>5.7901000000000003E-4</v>
      </c>
      <c r="H1264" s="193">
        <v>1.6983E-3</v>
      </c>
      <c r="I1264" s="193">
        <v>3.1148999999999999E-3</v>
      </c>
      <c r="J1264" s="193">
        <v>3.5244999999999999E-3</v>
      </c>
      <c r="K1264" s="193">
        <v>3.8769E-3</v>
      </c>
      <c r="L1264" s="193">
        <v>4.1066000000000002E-3</v>
      </c>
      <c r="M1264" s="193">
        <v>4.5003999999999999E-3</v>
      </c>
      <c r="N1264" s="193">
        <v>4.8592000000000002E-3</v>
      </c>
      <c r="O1264" s="193">
        <v>4.9373000000000004E-3</v>
      </c>
      <c r="P1264" s="193">
        <v>4.8875000000000004E-3</v>
      </c>
      <c r="Q1264" s="193">
        <v>4.6309000000000003E-3</v>
      </c>
      <c r="R1264" s="193">
        <v>4.4556999999999999E-3</v>
      </c>
      <c r="S1264" s="193">
        <v>4.3166000000000003E-3</v>
      </c>
      <c r="T1264" s="193">
        <v>4.1555999999999997E-3</v>
      </c>
    </row>
    <row r="1265" spans="1:20" x14ac:dyDescent="0.25">
      <c r="C1265" s="193" t="s">
        <v>1665</v>
      </c>
      <c r="D1265" s="193">
        <v>1.6027000000000001E-3</v>
      </c>
      <c r="E1265" s="193">
        <v>-3.7702999999999999E-4</v>
      </c>
      <c r="F1265" s="193">
        <v>3.1356000000000003E-5</v>
      </c>
      <c r="G1265" s="193">
        <v>3.5420999999999998E-4</v>
      </c>
      <c r="H1265" s="193">
        <v>1.4695000000000001E-3</v>
      </c>
      <c r="I1265" s="193">
        <v>2.8425E-3</v>
      </c>
      <c r="J1265" s="193">
        <v>3.1484999999999998E-3</v>
      </c>
      <c r="K1265" s="193">
        <v>3.4031999999999999E-3</v>
      </c>
      <c r="L1265" s="193">
        <v>3.5948E-3</v>
      </c>
      <c r="M1265" s="193">
        <v>3.9487000000000003E-3</v>
      </c>
      <c r="N1265" s="193">
        <v>4.2630000000000003E-3</v>
      </c>
      <c r="O1265" s="193">
        <v>4.2984E-3</v>
      </c>
      <c r="P1265" s="193">
        <v>4.2125000000000001E-3</v>
      </c>
      <c r="Q1265" s="193">
        <v>3.9380999999999999E-3</v>
      </c>
      <c r="R1265" s="193">
        <v>3.7661000000000001E-3</v>
      </c>
      <c r="S1265" s="193">
        <v>3.6508999999999999E-3</v>
      </c>
      <c r="T1265" s="193">
        <v>3.5117E-3</v>
      </c>
    </row>
    <row r="1266" spans="1:20" x14ac:dyDescent="0.25">
      <c r="C1266" s="193" t="s">
        <v>1666</v>
      </c>
      <c r="D1266" s="193">
        <v>1.1150999999999999E-3</v>
      </c>
      <c r="E1266" s="193">
        <v>8.5086000000000005E-4</v>
      </c>
      <c r="F1266" s="193">
        <v>9.8053000000000007E-4</v>
      </c>
      <c r="G1266" s="193">
        <v>1.1956E-3</v>
      </c>
      <c r="H1266" s="193">
        <v>1.3366999999999999E-3</v>
      </c>
      <c r="I1266" s="193">
        <v>1.5261000000000001E-3</v>
      </c>
      <c r="J1266" s="193">
        <v>1.7177E-3</v>
      </c>
      <c r="K1266" s="193">
        <v>1.8956999999999999E-3</v>
      </c>
      <c r="L1266" s="193">
        <v>2.0336999999999998E-3</v>
      </c>
      <c r="M1266" s="193">
        <v>2.1613000000000001E-3</v>
      </c>
      <c r="N1266" s="193">
        <v>2.238E-3</v>
      </c>
      <c r="O1266" s="193">
        <v>2.2983000000000001E-3</v>
      </c>
      <c r="P1266" s="193">
        <v>2.3267000000000001E-3</v>
      </c>
      <c r="Q1266" s="193">
        <v>2.3226000000000002E-3</v>
      </c>
      <c r="R1266" s="193">
        <v>2.3010999999999999E-3</v>
      </c>
      <c r="S1266" s="193">
        <v>2.2694E-3</v>
      </c>
      <c r="T1266" s="193">
        <v>2.2285E-3</v>
      </c>
    </row>
    <row r="1267" spans="1:20" x14ac:dyDescent="0.25">
      <c r="D1267" s="194">
        <f>-100*(D1264)</f>
        <v>-0.17430999999999999</v>
      </c>
      <c r="E1267" s="194">
        <f t="shared" ref="E1267:T1267" si="3">-100*(E1264)</f>
        <v>1.8794999999999999E-2</v>
      </c>
      <c r="F1267" s="194">
        <f t="shared" si="3"/>
        <v>-2.4666999999999998E-2</v>
      </c>
      <c r="G1267" s="194">
        <f t="shared" si="3"/>
        <v>-5.7901000000000001E-2</v>
      </c>
      <c r="H1267" s="194">
        <f t="shared" si="3"/>
        <v>-0.16983000000000001</v>
      </c>
      <c r="I1267" s="194">
        <f t="shared" si="3"/>
        <v>-0.31148999999999999</v>
      </c>
      <c r="J1267" s="194">
        <f t="shared" si="3"/>
        <v>-0.35244999999999999</v>
      </c>
      <c r="K1267" s="194">
        <f t="shared" si="3"/>
        <v>-0.38768999999999998</v>
      </c>
      <c r="L1267" s="194">
        <f t="shared" si="3"/>
        <v>-0.41066000000000003</v>
      </c>
      <c r="M1267" s="194">
        <f t="shared" si="3"/>
        <v>-0.45004</v>
      </c>
      <c r="N1267" s="194">
        <f t="shared" si="3"/>
        <v>-0.48592000000000002</v>
      </c>
      <c r="O1267" s="194">
        <f t="shared" si="3"/>
        <v>-0.49373000000000006</v>
      </c>
      <c r="P1267" s="194">
        <f t="shared" si="3"/>
        <v>-0.48875000000000002</v>
      </c>
      <c r="Q1267" s="194">
        <f t="shared" si="3"/>
        <v>-0.46309</v>
      </c>
      <c r="R1267" s="194">
        <f t="shared" si="3"/>
        <v>-0.44557000000000002</v>
      </c>
      <c r="S1267" s="194">
        <f t="shared" si="3"/>
        <v>-0.43166000000000004</v>
      </c>
      <c r="T1267" s="194">
        <f t="shared" si="3"/>
        <v>-0.41555999999999998</v>
      </c>
    </row>
    <row r="1268" spans="1:20" x14ac:dyDescent="0.25">
      <c r="D1268" s="194">
        <f>-100*(D1264+D1266)</f>
        <v>-0.28582000000000002</v>
      </c>
      <c r="E1268" s="194">
        <f t="shared" ref="E1268:T1268" si="4">-100*(E1264+E1266)</f>
        <v>-6.6291000000000003E-2</v>
      </c>
      <c r="F1268" s="194">
        <f t="shared" si="4"/>
        <v>-0.12272000000000001</v>
      </c>
      <c r="G1268" s="194">
        <f t="shared" si="4"/>
        <v>-0.17746100000000001</v>
      </c>
      <c r="H1268" s="194">
        <f t="shared" si="4"/>
        <v>-0.30349999999999999</v>
      </c>
      <c r="I1268" s="194">
        <f t="shared" si="4"/>
        <v>-0.46410000000000001</v>
      </c>
      <c r="J1268" s="194">
        <f t="shared" si="4"/>
        <v>-0.52422000000000002</v>
      </c>
      <c r="K1268" s="194">
        <f t="shared" si="4"/>
        <v>-0.57726</v>
      </c>
      <c r="L1268" s="194">
        <f t="shared" si="4"/>
        <v>-0.61402999999999996</v>
      </c>
      <c r="M1268" s="194">
        <f t="shared" si="4"/>
        <v>-0.66616999999999993</v>
      </c>
      <c r="N1268" s="194">
        <f t="shared" si="4"/>
        <v>-0.70972000000000002</v>
      </c>
      <c r="O1268" s="194">
        <f t="shared" si="4"/>
        <v>-0.72355999999999998</v>
      </c>
      <c r="P1268" s="194">
        <f t="shared" si="4"/>
        <v>-0.72142000000000006</v>
      </c>
      <c r="Q1268" s="194">
        <f t="shared" si="4"/>
        <v>-0.69535000000000002</v>
      </c>
      <c r="R1268" s="194">
        <f t="shared" si="4"/>
        <v>-0.67568000000000006</v>
      </c>
      <c r="S1268" s="194">
        <f t="shared" si="4"/>
        <v>-0.65859999999999996</v>
      </c>
      <c r="T1268" s="194">
        <f t="shared" si="4"/>
        <v>-0.63841000000000003</v>
      </c>
    </row>
    <row r="1269" spans="1:20" x14ac:dyDescent="0.25">
      <c r="D1269" s="194">
        <f>-100*(D1264-D1266)</f>
        <v>-6.2800000000000009E-2</v>
      </c>
      <c r="E1269" s="194">
        <f t="shared" ref="E1269:T1269" si="5">-100*(E1264-E1266)</f>
        <v>0.103881</v>
      </c>
      <c r="F1269" s="194">
        <f t="shared" si="5"/>
        <v>7.3386000000000007E-2</v>
      </c>
      <c r="G1269" s="194">
        <f t="shared" si="5"/>
        <v>6.1658999999999999E-2</v>
      </c>
      <c r="H1269" s="194">
        <f t="shared" si="5"/>
        <v>-3.6160000000000012E-2</v>
      </c>
      <c r="I1269" s="194">
        <f t="shared" si="5"/>
        <v>-0.15887999999999999</v>
      </c>
      <c r="J1269" s="194">
        <f t="shared" si="5"/>
        <v>-0.18067999999999998</v>
      </c>
      <c r="K1269" s="194">
        <f t="shared" si="5"/>
        <v>-0.19811999999999999</v>
      </c>
      <c r="L1269" s="194">
        <f t="shared" si="5"/>
        <v>-0.20729000000000003</v>
      </c>
      <c r="M1269" s="194">
        <f t="shared" si="5"/>
        <v>-0.23390999999999998</v>
      </c>
      <c r="N1269" s="194">
        <f t="shared" si="5"/>
        <v>-0.26212000000000002</v>
      </c>
      <c r="O1269" s="194">
        <f t="shared" si="5"/>
        <v>-0.26390000000000002</v>
      </c>
      <c r="P1269" s="194">
        <f t="shared" si="5"/>
        <v>-0.25608000000000003</v>
      </c>
      <c r="Q1269" s="194">
        <f t="shared" si="5"/>
        <v>-0.23083000000000001</v>
      </c>
      <c r="R1269" s="194">
        <f t="shared" si="5"/>
        <v>-0.21546000000000001</v>
      </c>
      <c r="S1269" s="194">
        <f t="shared" si="5"/>
        <v>-0.20472000000000004</v>
      </c>
      <c r="T1269" s="194">
        <f t="shared" si="5"/>
        <v>-0.19270999999999996</v>
      </c>
    </row>
    <row r="1270" spans="1:20" x14ac:dyDescent="0.25">
      <c r="A1270" s="193" t="s">
        <v>2075</v>
      </c>
      <c r="B1270" s="193" t="s">
        <v>2076</v>
      </c>
      <c r="C1270" s="193" t="s">
        <v>1664</v>
      </c>
      <c r="D1270" s="193">
        <v>-5.6598999999999998E-3</v>
      </c>
      <c r="E1270" s="193">
        <v>-1.1662E-2</v>
      </c>
      <c r="F1270" s="193">
        <v>-2.0784E-2</v>
      </c>
      <c r="G1270" s="193">
        <v>-2.6911000000000001E-2</v>
      </c>
      <c r="H1270" s="193">
        <v>-2.0140000000000002E-2</v>
      </c>
      <c r="I1270" s="193">
        <v>-1.9893000000000001E-2</v>
      </c>
      <c r="J1270" s="193">
        <v>-1.6834999999999999E-2</v>
      </c>
      <c r="K1270" s="193">
        <v>-1.5963000000000001E-2</v>
      </c>
      <c r="L1270" s="193">
        <v>-1.8467000000000001E-2</v>
      </c>
      <c r="M1270" s="193">
        <v>-1.661E-2</v>
      </c>
      <c r="N1270" s="193">
        <v>-1.4341E-2</v>
      </c>
      <c r="O1270" s="193">
        <v>-1.2024999999999999E-2</v>
      </c>
      <c r="P1270" s="193">
        <v>-1.1403999999999999E-2</v>
      </c>
      <c r="Q1270" s="193">
        <v>-1.1135000000000001E-2</v>
      </c>
      <c r="R1270" s="193">
        <v>-1.0166E-2</v>
      </c>
      <c r="S1270" s="193">
        <v>-9.2429000000000001E-3</v>
      </c>
      <c r="T1270" s="193">
        <v>-8.2024000000000003E-3</v>
      </c>
    </row>
    <row r="1271" spans="1:20" x14ac:dyDescent="0.25">
      <c r="C1271" s="193" t="s">
        <v>1665</v>
      </c>
      <c r="D1271" s="193">
        <v>-6.0193E-3</v>
      </c>
      <c r="E1271" s="193">
        <v>-1.1927999999999999E-2</v>
      </c>
      <c r="F1271" s="193">
        <v>-1.9724999999999999E-2</v>
      </c>
      <c r="G1271" s="193">
        <v>-2.4216000000000001E-2</v>
      </c>
      <c r="H1271" s="193">
        <v>-1.6855999999999999E-2</v>
      </c>
      <c r="I1271" s="193">
        <v>-1.6784E-2</v>
      </c>
      <c r="J1271" s="193">
        <v>-1.4393E-2</v>
      </c>
      <c r="K1271" s="193">
        <v>-1.431E-2</v>
      </c>
      <c r="L1271" s="193">
        <v>-1.6858999999999999E-2</v>
      </c>
      <c r="M1271" s="193">
        <v>-1.4662E-2</v>
      </c>
      <c r="N1271" s="193">
        <v>-1.2487E-2</v>
      </c>
      <c r="O1271" s="193">
        <v>-1.0722000000000001E-2</v>
      </c>
      <c r="P1271" s="193">
        <v>-1.0165E-2</v>
      </c>
      <c r="Q1271" s="193">
        <v>-1.0075000000000001E-2</v>
      </c>
      <c r="R1271" s="193">
        <v>-9.4616000000000006E-3</v>
      </c>
      <c r="S1271" s="193">
        <v>-8.7845000000000006E-3</v>
      </c>
      <c r="T1271" s="193">
        <v>-7.9007999999999995E-3</v>
      </c>
    </row>
    <row r="1272" spans="1:20" x14ac:dyDescent="0.25">
      <c r="C1272" s="193" t="s">
        <v>1666</v>
      </c>
      <c r="D1272" s="193">
        <v>7.4326000000000001E-3</v>
      </c>
      <c r="E1272" s="193">
        <v>1.0914999999999999E-2</v>
      </c>
      <c r="F1272" s="193">
        <v>1.2984000000000001E-2</v>
      </c>
      <c r="G1272" s="193">
        <v>1.4508999999999999E-2</v>
      </c>
      <c r="H1272" s="193">
        <v>1.4729000000000001E-2</v>
      </c>
      <c r="I1272" s="193">
        <v>1.4468E-2</v>
      </c>
      <c r="J1272" s="193">
        <v>1.338E-2</v>
      </c>
      <c r="K1272" s="193">
        <v>1.3683000000000001E-2</v>
      </c>
      <c r="L1272" s="193">
        <v>1.3932E-2</v>
      </c>
      <c r="M1272" s="193">
        <v>1.4178E-2</v>
      </c>
      <c r="N1272" s="193">
        <v>1.4338E-2</v>
      </c>
      <c r="O1272" s="193">
        <v>1.4106E-2</v>
      </c>
      <c r="P1272" s="193">
        <v>1.3736999999999999E-2</v>
      </c>
      <c r="Q1272" s="193">
        <v>1.3554E-2</v>
      </c>
      <c r="R1272" s="193">
        <v>1.3466000000000001E-2</v>
      </c>
      <c r="S1272" s="193">
        <v>1.3422E-2</v>
      </c>
      <c r="T1272" s="193">
        <v>1.3337E-2</v>
      </c>
    </row>
    <row r="1273" spans="1:20" x14ac:dyDescent="0.25">
      <c r="D1273" s="194">
        <f>-100*(D1270)</f>
        <v>0.56598999999999999</v>
      </c>
      <c r="E1273" s="194">
        <f t="shared" ref="E1273:T1273" si="6">-100*(E1270)</f>
        <v>1.1662000000000001</v>
      </c>
      <c r="F1273" s="194">
        <f t="shared" si="6"/>
        <v>2.0784000000000002</v>
      </c>
      <c r="G1273" s="194">
        <f t="shared" si="6"/>
        <v>2.6911</v>
      </c>
      <c r="H1273" s="194">
        <f t="shared" si="6"/>
        <v>2.0140000000000002</v>
      </c>
      <c r="I1273" s="194">
        <f t="shared" si="6"/>
        <v>1.9893000000000001</v>
      </c>
      <c r="J1273" s="194">
        <f t="shared" si="6"/>
        <v>1.6835</v>
      </c>
      <c r="K1273" s="194">
        <f t="shared" si="6"/>
        <v>1.5963000000000001</v>
      </c>
      <c r="L1273" s="194">
        <f t="shared" si="6"/>
        <v>1.8467</v>
      </c>
      <c r="M1273" s="194">
        <f t="shared" si="6"/>
        <v>1.661</v>
      </c>
      <c r="N1273" s="194">
        <f t="shared" si="6"/>
        <v>1.4340999999999999</v>
      </c>
      <c r="O1273" s="194">
        <f t="shared" si="6"/>
        <v>1.2024999999999999</v>
      </c>
      <c r="P1273" s="194">
        <f t="shared" si="6"/>
        <v>1.1403999999999999</v>
      </c>
      <c r="Q1273" s="194">
        <f t="shared" si="6"/>
        <v>1.1135000000000002</v>
      </c>
      <c r="R1273" s="194">
        <f t="shared" si="6"/>
        <v>1.0165999999999999</v>
      </c>
      <c r="S1273" s="194">
        <f t="shared" si="6"/>
        <v>0.92429000000000006</v>
      </c>
      <c r="T1273" s="194">
        <f t="shared" si="6"/>
        <v>0.82024000000000008</v>
      </c>
    </row>
    <row r="1274" spans="1:20" x14ac:dyDescent="0.25">
      <c r="D1274" s="194">
        <f>-100*(D1270+D1272)</f>
        <v>-0.17727000000000004</v>
      </c>
      <c r="E1274" s="194">
        <f t="shared" ref="E1274:T1274" si="7">-100*(E1270+E1272)</f>
        <v>7.4700000000000114E-2</v>
      </c>
      <c r="F1274" s="194">
        <f t="shared" si="7"/>
        <v>0.77999999999999992</v>
      </c>
      <c r="G1274" s="194">
        <f t="shared" si="7"/>
        <v>1.2402000000000002</v>
      </c>
      <c r="H1274" s="194">
        <f t="shared" si="7"/>
        <v>0.54110000000000014</v>
      </c>
      <c r="I1274" s="194">
        <f t="shared" si="7"/>
        <v>0.54250000000000009</v>
      </c>
      <c r="J1274" s="194">
        <f t="shared" si="7"/>
        <v>0.34549999999999997</v>
      </c>
      <c r="K1274" s="194">
        <f t="shared" si="7"/>
        <v>0.22800000000000009</v>
      </c>
      <c r="L1274" s="194">
        <f t="shared" si="7"/>
        <v>0.45350000000000007</v>
      </c>
      <c r="M1274" s="194">
        <f t="shared" si="7"/>
        <v>0.24320000000000003</v>
      </c>
      <c r="N1274" s="194">
        <f t="shared" si="7"/>
        <v>2.9999999999995308E-4</v>
      </c>
      <c r="O1274" s="194">
        <f t="shared" si="7"/>
        <v>-0.20810000000000012</v>
      </c>
      <c r="P1274" s="194">
        <f t="shared" si="7"/>
        <v>-0.23330000000000001</v>
      </c>
      <c r="Q1274" s="194">
        <f t="shared" si="7"/>
        <v>-0.24189999999999992</v>
      </c>
      <c r="R1274" s="194">
        <f t="shared" si="7"/>
        <v>-0.33000000000000007</v>
      </c>
      <c r="S1274" s="194">
        <f t="shared" si="7"/>
        <v>-0.41791</v>
      </c>
      <c r="T1274" s="194">
        <f t="shared" si="7"/>
        <v>-0.51345999999999992</v>
      </c>
    </row>
    <row r="1275" spans="1:20" x14ac:dyDescent="0.25">
      <c r="D1275" s="194">
        <f>-100*(D1270-D1272)</f>
        <v>1.30925</v>
      </c>
      <c r="E1275" s="194">
        <f t="shared" ref="E1275:T1275" si="8">-100*(E1270-E1272)</f>
        <v>2.2576999999999998</v>
      </c>
      <c r="F1275" s="194">
        <f t="shared" si="8"/>
        <v>3.3767999999999998</v>
      </c>
      <c r="G1275" s="194">
        <f t="shared" si="8"/>
        <v>4.1419999999999995</v>
      </c>
      <c r="H1275" s="194">
        <f t="shared" si="8"/>
        <v>3.4869000000000003</v>
      </c>
      <c r="I1275" s="194">
        <f t="shared" si="8"/>
        <v>3.4361000000000002</v>
      </c>
      <c r="J1275" s="194">
        <f t="shared" si="8"/>
        <v>3.0215000000000001</v>
      </c>
      <c r="K1275" s="194">
        <f t="shared" si="8"/>
        <v>2.9646000000000003</v>
      </c>
      <c r="L1275" s="194">
        <f t="shared" si="8"/>
        <v>3.2398999999999996</v>
      </c>
      <c r="M1275" s="194">
        <f t="shared" si="8"/>
        <v>3.0787999999999998</v>
      </c>
      <c r="N1275" s="194">
        <f t="shared" si="8"/>
        <v>2.8679000000000001</v>
      </c>
      <c r="O1275" s="194">
        <f t="shared" si="8"/>
        <v>2.6131000000000002</v>
      </c>
      <c r="P1275" s="194">
        <f t="shared" si="8"/>
        <v>2.5140999999999996</v>
      </c>
      <c r="Q1275" s="194">
        <f t="shared" si="8"/>
        <v>2.4689000000000001</v>
      </c>
      <c r="R1275" s="194">
        <f t="shared" si="8"/>
        <v>2.3632</v>
      </c>
      <c r="S1275" s="194">
        <f t="shared" si="8"/>
        <v>2.2664900000000001</v>
      </c>
      <c r="T1275" s="194">
        <f t="shared" si="8"/>
        <v>2.15394</v>
      </c>
    </row>
    <row r="1276" spans="1:20" x14ac:dyDescent="0.25">
      <c r="A1276" s="193" t="s">
        <v>2077</v>
      </c>
      <c r="B1276" s="193" t="s">
        <v>2077</v>
      </c>
      <c r="C1276" s="193" t="s">
        <v>1664</v>
      </c>
      <c r="D1276" s="193">
        <v>-6.0917000000000002E-4</v>
      </c>
      <c r="E1276" s="193">
        <v>-1.2038000000000001E-3</v>
      </c>
      <c r="F1276" s="193">
        <v>-2.0306999999999999E-3</v>
      </c>
      <c r="G1276" s="193">
        <v>-3.0360000000000001E-3</v>
      </c>
      <c r="H1276" s="193">
        <v>-3.6248999999999999E-3</v>
      </c>
      <c r="I1276" s="193">
        <v>-4.1573000000000001E-3</v>
      </c>
      <c r="J1276" s="193">
        <v>-4.5704999999999999E-3</v>
      </c>
      <c r="K1276" s="193">
        <v>-4.8742000000000004E-3</v>
      </c>
      <c r="L1276" s="193">
        <v>-5.2176000000000002E-3</v>
      </c>
      <c r="M1276" s="193">
        <v>-5.4247999999999996E-3</v>
      </c>
      <c r="N1276" s="193">
        <v>-5.5274E-3</v>
      </c>
      <c r="O1276" s="193">
        <v>-5.5424999999999997E-3</v>
      </c>
      <c r="P1276" s="193">
        <v>-5.5738999999999997E-3</v>
      </c>
      <c r="Q1276" s="193">
        <v>-5.5997E-3</v>
      </c>
      <c r="R1276" s="193">
        <v>-5.5753E-3</v>
      </c>
      <c r="S1276" s="193">
        <v>-5.5331E-3</v>
      </c>
      <c r="T1276" s="193">
        <v>-5.4646E-3</v>
      </c>
    </row>
    <row r="1277" spans="1:20" x14ac:dyDescent="0.25">
      <c r="C1277" s="193" t="s">
        <v>1665</v>
      </c>
      <c r="D1277" s="193">
        <v>-6.8214999999999997E-4</v>
      </c>
      <c r="E1277" s="193">
        <v>-1.3442E-3</v>
      </c>
      <c r="F1277" s="193">
        <v>-2.1995000000000001E-3</v>
      </c>
      <c r="G1277" s="193">
        <v>-3.1738999999999999E-3</v>
      </c>
      <c r="H1277" s="193">
        <v>-3.7006999999999999E-3</v>
      </c>
      <c r="I1277" s="193">
        <v>-4.1879999999999999E-3</v>
      </c>
      <c r="J1277" s="193">
        <v>-4.5903999999999997E-3</v>
      </c>
      <c r="K1277" s="193">
        <v>-4.9249999999999997E-3</v>
      </c>
      <c r="L1277" s="193">
        <v>-5.3043999999999999E-3</v>
      </c>
      <c r="M1277" s="193">
        <v>-5.5339999999999999E-3</v>
      </c>
      <c r="N1277" s="193">
        <v>-5.6734000000000003E-3</v>
      </c>
      <c r="O1277" s="193">
        <v>-5.7552000000000002E-3</v>
      </c>
      <c r="P1277" s="193">
        <v>-5.8504000000000004E-3</v>
      </c>
      <c r="Q1277" s="193">
        <v>-5.9474000000000003E-3</v>
      </c>
      <c r="R1277" s="193">
        <v>-6.0143999999999996E-3</v>
      </c>
      <c r="S1277" s="193">
        <v>-6.0683999999999998E-3</v>
      </c>
      <c r="T1277" s="193">
        <v>-6.1006999999999997E-3</v>
      </c>
    </row>
    <row r="1278" spans="1:20" x14ac:dyDescent="0.25">
      <c r="C1278" s="193" t="s">
        <v>1666</v>
      </c>
      <c r="D1278" s="193">
        <v>3.5828999999999999E-4</v>
      </c>
      <c r="E1278" s="193">
        <v>7.2081999999999995E-4</v>
      </c>
      <c r="F1278" s="193">
        <v>1.1195999999999999E-3</v>
      </c>
      <c r="G1278" s="193">
        <v>1.5324E-3</v>
      </c>
      <c r="H1278" s="193">
        <v>1.9296999999999999E-3</v>
      </c>
      <c r="I1278" s="193">
        <v>2.3142000000000002E-3</v>
      </c>
      <c r="J1278" s="193">
        <v>2.6621000000000001E-3</v>
      </c>
      <c r="K1278" s="193">
        <v>3.0255999999999998E-3</v>
      </c>
      <c r="L1278" s="193">
        <v>3.3998000000000001E-3</v>
      </c>
      <c r="M1278" s="193">
        <v>3.777E-3</v>
      </c>
      <c r="N1278" s="193">
        <v>4.1605000000000001E-3</v>
      </c>
      <c r="O1278" s="193">
        <v>4.5431999999999998E-3</v>
      </c>
      <c r="P1278" s="193">
        <v>4.9192000000000003E-3</v>
      </c>
      <c r="Q1278" s="193">
        <v>5.2931000000000002E-3</v>
      </c>
      <c r="R1278" s="193">
        <v>5.6760999999999999E-3</v>
      </c>
      <c r="S1278" s="193">
        <v>6.0638999999999997E-3</v>
      </c>
      <c r="T1278" s="193">
        <v>6.4568999999999998E-3</v>
      </c>
    </row>
    <row r="1279" spans="1:20" x14ac:dyDescent="0.25">
      <c r="D1279" s="194">
        <f>-100*(D1276)</f>
        <v>6.0916999999999999E-2</v>
      </c>
      <c r="E1279" s="194">
        <f t="shared" ref="E1279:T1279" si="9">-100*(E1276)</f>
        <v>0.12038000000000001</v>
      </c>
      <c r="F1279" s="194">
        <f t="shared" si="9"/>
        <v>0.20306999999999997</v>
      </c>
      <c r="G1279" s="194">
        <f t="shared" si="9"/>
        <v>0.30359999999999998</v>
      </c>
      <c r="H1279" s="194">
        <f t="shared" si="9"/>
        <v>0.36248999999999998</v>
      </c>
      <c r="I1279" s="194">
        <f t="shared" si="9"/>
        <v>0.41572999999999999</v>
      </c>
      <c r="J1279" s="194">
        <f t="shared" si="9"/>
        <v>0.45705000000000001</v>
      </c>
      <c r="K1279" s="194">
        <f t="shared" si="9"/>
        <v>0.48742000000000002</v>
      </c>
      <c r="L1279" s="194">
        <f t="shared" si="9"/>
        <v>0.52176</v>
      </c>
      <c r="M1279" s="194">
        <f t="shared" si="9"/>
        <v>0.54247999999999996</v>
      </c>
      <c r="N1279" s="194">
        <f t="shared" si="9"/>
        <v>0.55274000000000001</v>
      </c>
      <c r="O1279" s="194">
        <f t="shared" si="9"/>
        <v>0.55425000000000002</v>
      </c>
      <c r="P1279" s="194">
        <f t="shared" si="9"/>
        <v>0.55738999999999994</v>
      </c>
      <c r="Q1279" s="194">
        <f t="shared" si="9"/>
        <v>0.55996999999999997</v>
      </c>
      <c r="R1279" s="194">
        <f t="shared" si="9"/>
        <v>0.55752999999999997</v>
      </c>
      <c r="S1279" s="194">
        <f t="shared" si="9"/>
        <v>0.55330999999999997</v>
      </c>
      <c r="T1279" s="194">
        <f t="shared" si="9"/>
        <v>0.54645999999999995</v>
      </c>
    </row>
    <row r="1280" spans="1:20" x14ac:dyDescent="0.25">
      <c r="D1280" s="194">
        <f>-100*(D1276+D1278)</f>
        <v>2.5088000000000003E-2</v>
      </c>
      <c r="E1280" s="194">
        <f t="shared" ref="E1280:T1280" si="10">-100*(E1276+E1278)</f>
        <v>4.8298000000000015E-2</v>
      </c>
      <c r="F1280" s="194">
        <f t="shared" si="10"/>
        <v>9.1109999999999997E-2</v>
      </c>
      <c r="G1280" s="194">
        <f t="shared" si="10"/>
        <v>0.15036000000000002</v>
      </c>
      <c r="H1280" s="194">
        <f t="shared" si="10"/>
        <v>0.16952</v>
      </c>
      <c r="I1280" s="194">
        <f t="shared" si="10"/>
        <v>0.18430999999999997</v>
      </c>
      <c r="J1280" s="194">
        <f t="shared" si="10"/>
        <v>0.19083999999999998</v>
      </c>
      <c r="K1280" s="194">
        <f t="shared" si="10"/>
        <v>0.18486000000000005</v>
      </c>
      <c r="L1280" s="194">
        <f t="shared" si="10"/>
        <v>0.18178</v>
      </c>
      <c r="M1280" s="194">
        <f t="shared" si="10"/>
        <v>0.16477999999999995</v>
      </c>
      <c r="N1280" s="194">
        <f t="shared" si="10"/>
        <v>0.13668999999999998</v>
      </c>
      <c r="O1280" s="194">
        <f t="shared" si="10"/>
        <v>9.9929999999999991E-2</v>
      </c>
      <c r="P1280" s="194">
        <f t="shared" si="10"/>
        <v>6.5469999999999945E-2</v>
      </c>
      <c r="Q1280" s="194">
        <f t="shared" si="10"/>
        <v>3.0659999999999975E-2</v>
      </c>
      <c r="R1280" s="194">
        <f t="shared" si="10"/>
        <v>-1.0079999999999985E-2</v>
      </c>
      <c r="S1280" s="194">
        <f t="shared" si="10"/>
        <v>-5.3079999999999967E-2</v>
      </c>
      <c r="T1280" s="194">
        <f t="shared" si="10"/>
        <v>-9.9229999999999985E-2</v>
      </c>
    </row>
    <row r="1281" spans="1:20" x14ac:dyDescent="0.25">
      <c r="D1281" s="194">
        <f>-100*(D1276-D1278)</f>
        <v>9.6746000000000013E-2</v>
      </c>
      <c r="E1281" s="194">
        <f t="shared" ref="E1281:T1281" si="11">-100*(E1276-E1278)</f>
        <v>0.19246200000000002</v>
      </c>
      <c r="F1281" s="194">
        <f t="shared" si="11"/>
        <v>0.31502999999999998</v>
      </c>
      <c r="G1281" s="194">
        <f t="shared" si="11"/>
        <v>0.45684000000000002</v>
      </c>
      <c r="H1281" s="194">
        <f t="shared" si="11"/>
        <v>0.55545999999999995</v>
      </c>
      <c r="I1281" s="194">
        <f t="shared" si="11"/>
        <v>0.64715</v>
      </c>
      <c r="J1281" s="194">
        <f t="shared" si="11"/>
        <v>0.72326000000000001</v>
      </c>
      <c r="K1281" s="194">
        <f t="shared" si="11"/>
        <v>0.78998000000000002</v>
      </c>
      <c r="L1281" s="194">
        <f t="shared" si="11"/>
        <v>0.86174000000000006</v>
      </c>
      <c r="M1281" s="194">
        <f t="shared" si="11"/>
        <v>0.92018</v>
      </c>
      <c r="N1281" s="194">
        <f t="shared" si="11"/>
        <v>0.96878999999999993</v>
      </c>
      <c r="O1281" s="194">
        <f t="shared" si="11"/>
        <v>1.00857</v>
      </c>
      <c r="P1281" s="194">
        <f t="shared" si="11"/>
        <v>1.04931</v>
      </c>
      <c r="Q1281" s="194">
        <f t="shared" si="11"/>
        <v>1.08928</v>
      </c>
      <c r="R1281" s="194">
        <f t="shared" si="11"/>
        <v>1.12514</v>
      </c>
      <c r="S1281" s="194">
        <f t="shared" si="11"/>
        <v>1.1597</v>
      </c>
      <c r="T1281" s="194">
        <f t="shared" si="11"/>
        <v>1.19215</v>
      </c>
    </row>
    <row r="1282" spans="1:20" x14ac:dyDescent="0.25">
      <c r="A1282" s="193" t="s">
        <v>2078</v>
      </c>
      <c r="B1282" s="193" t="s">
        <v>2078</v>
      </c>
      <c r="C1282" s="193" t="s">
        <v>1664</v>
      </c>
      <c r="D1282" s="193">
        <v>5.6941000000000001E-4</v>
      </c>
      <c r="E1282" s="193">
        <v>-1.1157999999999999E-3</v>
      </c>
      <c r="F1282" s="193">
        <v>-1.3309000000000001E-3</v>
      </c>
      <c r="G1282" s="193">
        <v>-1.3801E-3</v>
      </c>
      <c r="H1282" s="193">
        <v>-5.0168000000000001E-4</v>
      </c>
      <c r="I1282" s="193">
        <v>8.4365000000000004E-4</v>
      </c>
      <c r="J1282" s="193">
        <v>1.5499000000000001E-3</v>
      </c>
      <c r="K1282" s="193">
        <v>1.9246999999999999E-3</v>
      </c>
      <c r="L1282" s="193">
        <v>2.1029E-3</v>
      </c>
      <c r="M1282" s="193">
        <v>2.3930000000000002E-3</v>
      </c>
      <c r="N1282" s="193">
        <v>2.6132E-3</v>
      </c>
      <c r="O1282" s="193">
        <v>2.6756000000000002E-3</v>
      </c>
      <c r="P1282" s="193">
        <v>2.5822000000000002E-3</v>
      </c>
      <c r="Q1282" s="193">
        <v>2.2542999999999999E-3</v>
      </c>
      <c r="R1282" s="193">
        <v>1.983E-3</v>
      </c>
      <c r="S1282" s="193">
        <v>1.7566999999999999E-3</v>
      </c>
      <c r="T1282" s="193">
        <v>1.5179E-3</v>
      </c>
    </row>
    <row r="1283" spans="1:20" x14ac:dyDescent="0.25">
      <c r="C1283" s="193" t="s">
        <v>1665</v>
      </c>
      <c r="D1283" s="193">
        <v>5.2484999999999999E-4</v>
      </c>
      <c r="E1283" s="193">
        <v>-1.1906E-3</v>
      </c>
      <c r="F1283" s="193">
        <v>-1.3194999999999999E-3</v>
      </c>
      <c r="G1283" s="193">
        <v>-1.2703E-3</v>
      </c>
      <c r="H1283" s="193">
        <v>-2.9917000000000002E-4</v>
      </c>
      <c r="I1283" s="193">
        <v>1.0415000000000001E-3</v>
      </c>
      <c r="J1283" s="193">
        <v>1.6253000000000001E-3</v>
      </c>
      <c r="K1283" s="193">
        <v>1.8762E-3</v>
      </c>
      <c r="L1283" s="193">
        <v>1.9987E-3</v>
      </c>
      <c r="M1283" s="193">
        <v>2.2702E-3</v>
      </c>
      <c r="N1283" s="193">
        <v>2.4729999999999999E-3</v>
      </c>
      <c r="O1283" s="193">
        <v>2.4991000000000002E-3</v>
      </c>
      <c r="P1283" s="193">
        <v>2.3733999999999999E-3</v>
      </c>
      <c r="Q1283" s="193">
        <v>2.0270000000000002E-3</v>
      </c>
      <c r="R1283" s="193">
        <v>1.7507E-3</v>
      </c>
      <c r="S1283" s="193">
        <v>1.5413E-3</v>
      </c>
      <c r="T1283" s="193">
        <v>1.3365E-3</v>
      </c>
    </row>
    <row r="1284" spans="1:20" x14ac:dyDescent="0.25">
      <c r="C1284" s="193" t="s">
        <v>1666</v>
      </c>
      <c r="D1284" s="193">
        <v>5.1982999999999999E-4</v>
      </c>
      <c r="E1284" s="193">
        <v>8.675E-4</v>
      </c>
      <c r="F1284" s="193">
        <v>1.2164999999999999E-3</v>
      </c>
      <c r="G1284" s="193">
        <v>1.4932999999999999E-3</v>
      </c>
      <c r="H1284" s="193">
        <v>1.6509999999999999E-3</v>
      </c>
      <c r="I1284" s="193">
        <v>1.8075000000000001E-3</v>
      </c>
      <c r="J1284" s="193">
        <v>1.8729E-3</v>
      </c>
      <c r="K1284" s="193">
        <v>1.9484999999999999E-3</v>
      </c>
      <c r="L1284" s="193">
        <v>2.0347E-3</v>
      </c>
      <c r="M1284" s="193">
        <v>2.081E-3</v>
      </c>
      <c r="N1284" s="193">
        <v>2.0731999999999999E-3</v>
      </c>
      <c r="O1284" s="193">
        <v>2.0452000000000001E-3</v>
      </c>
      <c r="P1284" s="193">
        <v>1.9849999999999998E-3</v>
      </c>
      <c r="Q1284" s="193">
        <v>1.9158999999999999E-3</v>
      </c>
      <c r="R1284" s="193">
        <v>1.8489999999999999E-3</v>
      </c>
      <c r="S1284" s="193">
        <v>1.7838000000000001E-3</v>
      </c>
      <c r="T1284" s="193">
        <v>1.7205E-3</v>
      </c>
    </row>
    <row r="1285" spans="1:20" x14ac:dyDescent="0.25">
      <c r="D1285" s="194">
        <f>-100*(D1282)</f>
        <v>-5.6940999999999999E-2</v>
      </c>
      <c r="E1285" s="194">
        <f t="shared" ref="E1285:T1285" si="12">-100*(E1282)</f>
        <v>0.11157999999999998</v>
      </c>
      <c r="F1285" s="194">
        <f t="shared" si="12"/>
        <v>0.13309000000000001</v>
      </c>
      <c r="G1285" s="194">
        <f t="shared" si="12"/>
        <v>0.13800999999999999</v>
      </c>
      <c r="H1285" s="194">
        <f t="shared" si="12"/>
        <v>5.0168000000000004E-2</v>
      </c>
      <c r="I1285" s="194">
        <f t="shared" si="12"/>
        <v>-8.4365000000000009E-2</v>
      </c>
      <c r="J1285" s="194">
        <f t="shared" si="12"/>
        <v>-0.15499000000000002</v>
      </c>
      <c r="K1285" s="194">
        <f t="shared" si="12"/>
        <v>-0.19247</v>
      </c>
      <c r="L1285" s="194">
        <f t="shared" si="12"/>
        <v>-0.21029</v>
      </c>
      <c r="M1285" s="194">
        <f t="shared" si="12"/>
        <v>-0.23930000000000001</v>
      </c>
      <c r="N1285" s="194">
        <f t="shared" si="12"/>
        <v>-0.26132</v>
      </c>
      <c r="O1285" s="194">
        <f t="shared" si="12"/>
        <v>-0.26756000000000002</v>
      </c>
      <c r="P1285" s="194">
        <f t="shared" si="12"/>
        <v>-0.25822000000000001</v>
      </c>
      <c r="Q1285" s="194">
        <f t="shared" si="12"/>
        <v>-0.22542999999999999</v>
      </c>
      <c r="R1285" s="194">
        <f t="shared" si="12"/>
        <v>-0.1983</v>
      </c>
      <c r="S1285" s="194">
        <f t="shared" si="12"/>
        <v>-0.17566999999999999</v>
      </c>
      <c r="T1285" s="194">
        <f t="shared" si="12"/>
        <v>-0.15179000000000001</v>
      </c>
    </row>
    <row r="1286" spans="1:20" x14ac:dyDescent="0.25">
      <c r="D1286" s="194">
        <f>-100*(D1282+D1284)</f>
        <v>-0.10892399999999999</v>
      </c>
      <c r="E1286" s="194">
        <f t="shared" ref="E1286:T1286" si="13">-100*(E1282+E1284)</f>
        <v>2.4829999999999991E-2</v>
      </c>
      <c r="F1286" s="194">
        <f t="shared" si="13"/>
        <v>1.1440000000000018E-2</v>
      </c>
      <c r="G1286" s="194">
        <f t="shared" si="13"/>
        <v>-1.1319999999999993E-2</v>
      </c>
      <c r="H1286" s="194">
        <f t="shared" si="13"/>
        <v>-0.11493199999999999</v>
      </c>
      <c r="I1286" s="194">
        <f t="shared" si="13"/>
        <v>-0.26511499999999999</v>
      </c>
      <c r="J1286" s="194">
        <f t="shared" si="13"/>
        <v>-0.34228000000000003</v>
      </c>
      <c r="K1286" s="194">
        <f t="shared" si="13"/>
        <v>-0.38732</v>
      </c>
      <c r="L1286" s="194">
        <f t="shared" si="13"/>
        <v>-0.41376000000000002</v>
      </c>
      <c r="M1286" s="194">
        <f t="shared" si="13"/>
        <v>-0.44740000000000008</v>
      </c>
      <c r="N1286" s="194">
        <f t="shared" si="13"/>
        <v>-0.46864000000000006</v>
      </c>
      <c r="O1286" s="194">
        <f t="shared" si="13"/>
        <v>-0.47208000000000006</v>
      </c>
      <c r="P1286" s="194">
        <f t="shared" si="13"/>
        <v>-0.45672000000000001</v>
      </c>
      <c r="Q1286" s="194">
        <f t="shared" si="13"/>
        <v>-0.41702</v>
      </c>
      <c r="R1286" s="194">
        <f t="shared" si="13"/>
        <v>-0.38319999999999999</v>
      </c>
      <c r="S1286" s="194">
        <f t="shared" si="13"/>
        <v>-0.35405000000000003</v>
      </c>
      <c r="T1286" s="194">
        <f t="shared" si="13"/>
        <v>-0.32383999999999996</v>
      </c>
    </row>
    <row r="1287" spans="1:20" x14ac:dyDescent="0.25">
      <c r="D1287" s="194">
        <f>-100*(D1282-D1284)</f>
        <v>-4.9580000000000023E-3</v>
      </c>
      <c r="E1287" s="194">
        <f t="shared" ref="E1287:T1287" si="14">-100*(E1282-E1284)</f>
        <v>0.19832999999999998</v>
      </c>
      <c r="F1287" s="194">
        <f t="shared" si="14"/>
        <v>0.25474000000000002</v>
      </c>
      <c r="G1287" s="194">
        <f t="shared" si="14"/>
        <v>0.28733999999999998</v>
      </c>
      <c r="H1287" s="194">
        <f t="shared" si="14"/>
        <v>0.21526799999999996</v>
      </c>
      <c r="I1287" s="194">
        <f t="shared" si="14"/>
        <v>9.6384999999999998E-2</v>
      </c>
      <c r="J1287" s="194">
        <f t="shared" si="14"/>
        <v>3.2299999999999995E-2</v>
      </c>
      <c r="K1287" s="194">
        <f t="shared" si="14"/>
        <v>2.3800000000000036E-3</v>
      </c>
      <c r="L1287" s="194">
        <f t="shared" si="14"/>
        <v>-6.8200000000000031E-3</v>
      </c>
      <c r="M1287" s="194">
        <f t="shared" si="14"/>
        <v>-3.1200000000000019E-2</v>
      </c>
      <c r="N1287" s="194">
        <f t="shared" si="14"/>
        <v>-5.4000000000000013E-2</v>
      </c>
      <c r="O1287" s="194">
        <f t="shared" si="14"/>
        <v>-6.3040000000000013E-2</v>
      </c>
      <c r="P1287" s="194">
        <f t="shared" si="14"/>
        <v>-5.9720000000000044E-2</v>
      </c>
      <c r="Q1287" s="194">
        <f t="shared" si="14"/>
        <v>-3.3839999999999995E-2</v>
      </c>
      <c r="R1287" s="194">
        <f t="shared" si="14"/>
        <v>-1.34E-2</v>
      </c>
      <c r="S1287" s="194">
        <f t="shared" si="14"/>
        <v>2.7100000000000171E-3</v>
      </c>
      <c r="T1287" s="194">
        <f t="shared" si="14"/>
        <v>2.0260000000000004E-2</v>
      </c>
    </row>
    <row r="1288" spans="1:20" x14ac:dyDescent="0.25">
      <c r="A1288" s="193" t="s">
        <v>2079</v>
      </c>
      <c r="B1288" s="193" t="s">
        <v>2080</v>
      </c>
      <c r="C1288" s="193" t="s">
        <v>1664</v>
      </c>
      <c r="D1288" s="193">
        <v>-8.7959000000000006E-3</v>
      </c>
      <c r="E1288" s="193">
        <v>-2.1647E-2</v>
      </c>
      <c r="F1288" s="193">
        <v>-2.3188E-2</v>
      </c>
      <c r="G1288" s="193">
        <v>-2.777E-2</v>
      </c>
      <c r="H1288" s="193">
        <v>-1.8231000000000001E-2</v>
      </c>
      <c r="I1288" s="193">
        <v>-1.1675E-2</v>
      </c>
      <c r="J1288" s="193">
        <v>-1.3705E-2</v>
      </c>
      <c r="K1288" s="193">
        <v>-1.3246000000000001E-2</v>
      </c>
      <c r="L1288" s="193">
        <v>-1.3076000000000001E-2</v>
      </c>
      <c r="M1288" s="193">
        <v>-9.5256999999999998E-3</v>
      </c>
      <c r="N1288" s="193">
        <v>-6.4095999999999997E-3</v>
      </c>
      <c r="O1288" s="193">
        <v>-5.5364000000000003E-3</v>
      </c>
      <c r="P1288" s="193">
        <v>-6.2040000000000003E-3</v>
      </c>
      <c r="Q1288" s="193">
        <v>-7.5642000000000001E-3</v>
      </c>
      <c r="R1288" s="193">
        <v>-7.5338999999999996E-3</v>
      </c>
      <c r="S1288" s="193">
        <v>-7.5250999999999998E-3</v>
      </c>
      <c r="T1288" s="193">
        <v>-7.4516000000000001E-3</v>
      </c>
    </row>
    <row r="1289" spans="1:20" x14ac:dyDescent="0.25">
      <c r="C1289" s="193" t="s">
        <v>1665</v>
      </c>
      <c r="D1289" s="193">
        <v>-9.2362999999999994E-3</v>
      </c>
      <c r="E1289" s="193">
        <v>-2.1582E-2</v>
      </c>
      <c r="F1289" s="193">
        <v>-2.2567E-2</v>
      </c>
      <c r="G1289" s="193">
        <v>-2.7046000000000001E-2</v>
      </c>
      <c r="H1289" s="193">
        <v>-1.6802999999999998E-2</v>
      </c>
      <c r="I1289" s="193">
        <v>-1.0295E-2</v>
      </c>
      <c r="J1289" s="193">
        <v>-1.2860999999999999E-2</v>
      </c>
      <c r="K1289" s="193">
        <v>-1.2716E-2</v>
      </c>
      <c r="L1289" s="193">
        <v>-1.2517E-2</v>
      </c>
      <c r="M1289" s="193">
        <v>-8.9755000000000008E-3</v>
      </c>
      <c r="N1289" s="193">
        <v>-6.2522999999999997E-3</v>
      </c>
      <c r="O1289" s="193">
        <v>-5.7551E-3</v>
      </c>
      <c r="P1289" s="193">
        <v>-6.3832000000000003E-3</v>
      </c>
      <c r="Q1289" s="193">
        <v>-7.8127000000000005E-3</v>
      </c>
      <c r="R1289" s="193">
        <v>-7.9252999999999997E-3</v>
      </c>
      <c r="S1289" s="193">
        <v>-7.7291E-3</v>
      </c>
      <c r="T1289" s="193">
        <v>-7.7029999999999998E-3</v>
      </c>
    </row>
    <row r="1290" spans="1:20" x14ac:dyDescent="0.25">
      <c r="C1290" s="193" t="s">
        <v>1666</v>
      </c>
      <c r="D1290" s="193">
        <v>4.3921999999999998E-3</v>
      </c>
      <c r="E1290" s="193">
        <v>6.9734999999999997E-3</v>
      </c>
      <c r="F1290" s="193">
        <v>8.5126000000000004E-3</v>
      </c>
      <c r="G1290" s="193">
        <v>9.5610000000000001E-3</v>
      </c>
      <c r="H1290" s="193">
        <v>1.0199E-2</v>
      </c>
      <c r="I1290" s="193">
        <v>1.0156999999999999E-2</v>
      </c>
      <c r="J1290" s="193">
        <v>9.0091000000000008E-3</v>
      </c>
      <c r="K1290" s="193">
        <v>9.0042999999999998E-3</v>
      </c>
      <c r="L1290" s="193">
        <v>9.0381000000000003E-3</v>
      </c>
      <c r="M1290" s="193">
        <v>8.7478999999999994E-3</v>
      </c>
      <c r="N1290" s="193">
        <v>8.6181000000000001E-3</v>
      </c>
      <c r="O1290" s="193">
        <v>8.3193999999999994E-3</v>
      </c>
      <c r="P1290" s="193">
        <v>8.0514000000000002E-3</v>
      </c>
      <c r="Q1290" s="193">
        <v>7.9903000000000005E-3</v>
      </c>
      <c r="R1290" s="193">
        <v>8.1110000000000002E-3</v>
      </c>
      <c r="S1290" s="193">
        <v>8.1361999999999997E-3</v>
      </c>
      <c r="T1290" s="193">
        <v>8.0561999999999995E-3</v>
      </c>
    </row>
    <row r="1291" spans="1:20" x14ac:dyDescent="0.25">
      <c r="D1291" s="194">
        <f>-100*(D1288)</f>
        <v>0.87959000000000009</v>
      </c>
      <c r="E1291" s="194">
        <f t="shared" ref="E1291:T1291" si="15">-100*(E1288)</f>
        <v>2.1646999999999998</v>
      </c>
      <c r="F1291" s="194">
        <f t="shared" si="15"/>
        <v>2.3188</v>
      </c>
      <c r="G1291" s="194">
        <f t="shared" si="15"/>
        <v>2.7770000000000001</v>
      </c>
      <c r="H1291" s="194">
        <f t="shared" si="15"/>
        <v>1.8231000000000002</v>
      </c>
      <c r="I1291" s="194">
        <f t="shared" si="15"/>
        <v>1.1675</v>
      </c>
      <c r="J1291" s="194">
        <f t="shared" si="15"/>
        <v>1.3705000000000001</v>
      </c>
      <c r="K1291" s="194">
        <f t="shared" si="15"/>
        <v>1.3246</v>
      </c>
      <c r="L1291" s="194">
        <f t="shared" si="15"/>
        <v>1.3076000000000001</v>
      </c>
      <c r="M1291" s="194">
        <f t="shared" si="15"/>
        <v>0.95257000000000003</v>
      </c>
      <c r="N1291" s="194">
        <f t="shared" si="15"/>
        <v>0.64095999999999997</v>
      </c>
      <c r="O1291" s="194">
        <f t="shared" si="15"/>
        <v>0.55364000000000002</v>
      </c>
      <c r="P1291" s="194">
        <f t="shared" si="15"/>
        <v>0.62040000000000006</v>
      </c>
      <c r="Q1291" s="194">
        <f t="shared" si="15"/>
        <v>0.75641999999999998</v>
      </c>
      <c r="R1291" s="194">
        <f t="shared" si="15"/>
        <v>0.75339</v>
      </c>
      <c r="S1291" s="194">
        <f t="shared" si="15"/>
        <v>0.75251000000000001</v>
      </c>
      <c r="T1291" s="194">
        <f t="shared" si="15"/>
        <v>0.74516000000000004</v>
      </c>
    </row>
    <row r="1292" spans="1:20" x14ac:dyDescent="0.25">
      <c r="D1292" s="194">
        <f>-100*(D1288+D1290)</f>
        <v>0.44037000000000009</v>
      </c>
      <c r="E1292" s="194">
        <f t="shared" ref="E1292:T1292" si="16">-100*(E1288+E1290)</f>
        <v>1.4673499999999999</v>
      </c>
      <c r="F1292" s="194">
        <f t="shared" si="16"/>
        <v>1.4675400000000001</v>
      </c>
      <c r="G1292" s="194">
        <f t="shared" si="16"/>
        <v>1.8209</v>
      </c>
      <c r="H1292" s="194">
        <f t="shared" si="16"/>
        <v>0.80320000000000014</v>
      </c>
      <c r="I1292" s="194">
        <f t="shared" si="16"/>
        <v>0.15180000000000002</v>
      </c>
      <c r="J1292" s="194">
        <f t="shared" si="16"/>
        <v>0.46958999999999995</v>
      </c>
      <c r="K1292" s="194">
        <f t="shared" si="16"/>
        <v>0.4241700000000001</v>
      </c>
      <c r="L1292" s="194">
        <f t="shared" si="16"/>
        <v>0.40379000000000004</v>
      </c>
      <c r="M1292" s="194">
        <f t="shared" si="16"/>
        <v>7.7780000000000044E-2</v>
      </c>
      <c r="N1292" s="194">
        <f t="shared" si="16"/>
        <v>-0.22085000000000005</v>
      </c>
      <c r="O1292" s="194">
        <f t="shared" si="16"/>
        <v>-0.27829999999999988</v>
      </c>
      <c r="P1292" s="194">
        <f t="shared" si="16"/>
        <v>-0.18473999999999999</v>
      </c>
      <c r="Q1292" s="194">
        <f t="shared" si="16"/>
        <v>-4.2610000000000044E-2</v>
      </c>
      <c r="R1292" s="194">
        <f t="shared" si="16"/>
        <v>-5.7710000000000053E-2</v>
      </c>
      <c r="S1292" s="194">
        <f t="shared" si="16"/>
        <v>-6.1109999999999984E-2</v>
      </c>
      <c r="T1292" s="194">
        <f t="shared" si="16"/>
        <v>-6.0459999999999944E-2</v>
      </c>
    </row>
    <row r="1293" spans="1:20" x14ac:dyDescent="0.25">
      <c r="D1293" s="194">
        <f>-100*(D1288-D1290)</f>
        <v>1.31881</v>
      </c>
      <c r="E1293" s="194">
        <f t="shared" ref="E1293:T1293" si="17">-100*(E1288-E1290)</f>
        <v>2.86205</v>
      </c>
      <c r="F1293" s="194">
        <f t="shared" si="17"/>
        <v>3.1700600000000003</v>
      </c>
      <c r="G1293" s="194">
        <f t="shared" si="17"/>
        <v>3.7331000000000003</v>
      </c>
      <c r="H1293" s="194">
        <f t="shared" si="17"/>
        <v>2.843</v>
      </c>
      <c r="I1293" s="194">
        <f t="shared" si="17"/>
        <v>2.1831999999999998</v>
      </c>
      <c r="J1293" s="194">
        <f t="shared" si="17"/>
        <v>2.2714099999999999</v>
      </c>
      <c r="K1293" s="194">
        <f t="shared" si="17"/>
        <v>2.2250300000000003</v>
      </c>
      <c r="L1293" s="194">
        <f t="shared" si="17"/>
        <v>2.2114100000000003</v>
      </c>
      <c r="M1293" s="194">
        <f t="shared" si="17"/>
        <v>1.8273600000000001</v>
      </c>
      <c r="N1293" s="194">
        <f t="shared" si="17"/>
        <v>1.5027699999999999</v>
      </c>
      <c r="O1293" s="194">
        <f t="shared" si="17"/>
        <v>1.38558</v>
      </c>
      <c r="P1293" s="194">
        <f t="shared" si="17"/>
        <v>1.4255400000000003</v>
      </c>
      <c r="Q1293" s="194">
        <f t="shared" si="17"/>
        <v>1.55545</v>
      </c>
      <c r="R1293" s="194">
        <f t="shared" si="17"/>
        <v>1.5644899999999999</v>
      </c>
      <c r="S1293" s="194">
        <f t="shared" si="17"/>
        <v>1.56613</v>
      </c>
      <c r="T1293" s="194">
        <f t="shared" si="17"/>
        <v>1.5507799999999998</v>
      </c>
    </row>
    <row r="1294" spans="1:20" x14ac:dyDescent="0.25">
      <c r="A1294" s="193" t="s">
        <v>2081</v>
      </c>
      <c r="B1294" s="193" t="s">
        <v>2081</v>
      </c>
      <c r="C1294" s="193" t="s">
        <v>1664</v>
      </c>
      <c r="D1294" s="193">
        <v>2.3094000000000001E-3</v>
      </c>
      <c r="E1294" s="193">
        <v>-8.3789999999999996E-5</v>
      </c>
      <c r="F1294" s="193">
        <v>1.6161999999999999E-4</v>
      </c>
      <c r="G1294" s="193">
        <v>2.1608E-4</v>
      </c>
      <c r="H1294" s="193">
        <v>3.5038000000000002E-4</v>
      </c>
      <c r="I1294" s="193">
        <v>9.9240999999999999E-4</v>
      </c>
      <c r="J1294" s="193">
        <v>6.4782000000000001E-4</v>
      </c>
      <c r="K1294" s="193">
        <v>3.1960000000000002E-4</v>
      </c>
      <c r="L1294" s="193">
        <v>3.2047E-5</v>
      </c>
      <c r="M1294" s="193">
        <v>-1.4935999999999999E-4</v>
      </c>
      <c r="N1294" s="193">
        <v>-8.6242000000000005E-5</v>
      </c>
      <c r="O1294" s="193">
        <v>-1.2943000000000001E-4</v>
      </c>
      <c r="P1294" s="193">
        <v>-1.3441000000000001E-4</v>
      </c>
      <c r="Q1294" s="193">
        <v>-2.9415000000000002E-4</v>
      </c>
      <c r="R1294" s="193">
        <v>-3.6151E-4</v>
      </c>
      <c r="S1294" s="193">
        <v>-3.1533E-4</v>
      </c>
      <c r="T1294" s="193">
        <v>-2.789E-4</v>
      </c>
    </row>
    <row r="1295" spans="1:20" x14ac:dyDescent="0.25">
      <c r="C1295" s="193" t="s">
        <v>1665</v>
      </c>
      <c r="D1295" s="193">
        <v>2.3684999999999999E-3</v>
      </c>
      <c r="E1295" s="193">
        <v>-3.1211999999999999E-5</v>
      </c>
      <c r="F1295" s="193">
        <v>2.2686000000000001E-4</v>
      </c>
      <c r="G1295" s="193">
        <v>2.6825999999999998E-4</v>
      </c>
      <c r="H1295" s="193">
        <v>4.3438999999999999E-4</v>
      </c>
      <c r="I1295" s="193">
        <v>1.0671000000000001E-3</v>
      </c>
      <c r="J1295" s="193">
        <v>7.1823999999999998E-4</v>
      </c>
      <c r="K1295" s="193">
        <v>4.0426999999999998E-4</v>
      </c>
      <c r="L1295" s="193">
        <v>1.3504000000000001E-4</v>
      </c>
      <c r="M1295" s="193">
        <v>-2.5162000000000001E-5</v>
      </c>
      <c r="N1295" s="193">
        <v>6.4314999999999997E-5</v>
      </c>
      <c r="O1295" s="193">
        <v>2.9818000000000001E-5</v>
      </c>
      <c r="P1295" s="193">
        <v>1.4098E-5</v>
      </c>
      <c r="Q1295" s="193">
        <v>-1.3710999999999999E-4</v>
      </c>
      <c r="R1295" s="193">
        <v>-1.8374E-4</v>
      </c>
      <c r="S1295" s="193">
        <v>-1.2653999999999999E-4</v>
      </c>
      <c r="T1295" s="193">
        <v>-8.1013999999999994E-5</v>
      </c>
    </row>
    <row r="1296" spans="1:20" x14ac:dyDescent="0.25">
      <c r="C1296" s="193" t="s">
        <v>1666</v>
      </c>
      <c r="D1296" s="193">
        <v>1.2459000000000001E-3</v>
      </c>
      <c r="E1296" s="193">
        <v>7.1016000000000004E-4</v>
      </c>
      <c r="F1296" s="193">
        <v>7.5093000000000002E-4</v>
      </c>
      <c r="G1296" s="193">
        <v>9.1892999999999999E-4</v>
      </c>
      <c r="H1296" s="193">
        <v>9.3309999999999997E-4</v>
      </c>
      <c r="I1296" s="193">
        <v>1.0487000000000001E-3</v>
      </c>
      <c r="J1296" s="193">
        <v>1.0881E-3</v>
      </c>
      <c r="K1296" s="193">
        <v>1.091E-3</v>
      </c>
      <c r="L1296" s="193">
        <v>1.1284999999999999E-3</v>
      </c>
      <c r="M1296" s="193">
        <v>1.1521000000000001E-3</v>
      </c>
      <c r="N1296" s="193">
        <v>1.2080000000000001E-3</v>
      </c>
      <c r="O1296" s="193">
        <v>1.2351E-3</v>
      </c>
      <c r="P1296" s="193">
        <v>1.2508E-3</v>
      </c>
      <c r="Q1296" s="193">
        <v>1.2457E-3</v>
      </c>
      <c r="R1296" s="193">
        <v>1.2390000000000001E-3</v>
      </c>
      <c r="S1296" s="193">
        <v>1.2426E-3</v>
      </c>
      <c r="T1296" s="193">
        <v>1.2462E-3</v>
      </c>
    </row>
    <row r="1297" spans="1:20" x14ac:dyDescent="0.25">
      <c r="D1297" s="194">
        <f>-100*(D1294)</f>
        <v>-0.23094000000000001</v>
      </c>
      <c r="E1297" s="194">
        <f t="shared" ref="E1297:T1297" si="18">-100*(E1294)</f>
        <v>8.3789999999999993E-3</v>
      </c>
      <c r="F1297" s="194">
        <f t="shared" si="18"/>
        <v>-1.6161999999999999E-2</v>
      </c>
      <c r="G1297" s="194">
        <f t="shared" si="18"/>
        <v>-2.1608000000000002E-2</v>
      </c>
      <c r="H1297" s="194">
        <f t="shared" si="18"/>
        <v>-3.5038E-2</v>
      </c>
      <c r="I1297" s="194">
        <f t="shared" si="18"/>
        <v>-9.9240999999999996E-2</v>
      </c>
      <c r="J1297" s="194">
        <f t="shared" si="18"/>
        <v>-6.4782000000000006E-2</v>
      </c>
      <c r="K1297" s="194">
        <f t="shared" si="18"/>
        <v>-3.1960000000000002E-2</v>
      </c>
      <c r="L1297" s="194">
        <f t="shared" si="18"/>
        <v>-3.2047E-3</v>
      </c>
      <c r="M1297" s="194">
        <f t="shared" si="18"/>
        <v>1.4936E-2</v>
      </c>
      <c r="N1297" s="194">
        <f t="shared" si="18"/>
        <v>8.6242000000000003E-3</v>
      </c>
      <c r="O1297" s="194">
        <f t="shared" si="18"/>
        <v>1.2943000000000001E-2</v>
      </c>
      <c r="P1297" s="194">
        <f t="shared" si="18"/>
        <v>1.3441000000000002E-2</v>
      </c>
      <c r="Q1297" s="194">
        <f t="shared" si="18"/>
        <v>2.9415000000000004E-2</v>
      </c>
      <c r="R1297" s="194">
        <f t="shared" si="18"/>
        <v>3.6151000000000003E-2</v>
      </c>
      <c r="S1297" s="194">
        <f t="shared" si="18"/>
        <v>3.1532999999999999E-2</v>
      </c>
      <c r="T1297" s="194">
        <f t="shared" si="18"/>
        <v>2.7890000000000002E-2</v>
      </c>
    </row>
    <row r="1298" spans="1:20" x14ac:dyDescent="0.25">
      <c r="D1298" s="194">
        <f>-100*(D1294+D1296)</f>
        <v>-0.35553000000000001</v>
      </c>
      <c r="E1298" s="194">
        <f t="shared" ref="E1298:T1298" si="19">-100*(E1294+E1296)</f>
        <v>-6.2636999999999998E-2</v>
      </c>
      <c r="F1298" s="194">
        <f t="shared" si="19"/>
        <v>-9.1255000000000003E-2</v>
      </c>
      <c r="G1298" s="194">
        <f t="shared" si="19"/>
        <v>-0.113501</v>
      </c>
      <c r="H1298" s="194">
        <f t="shared" si="19"/>
        <v>-0.12834800000000002</v>
      </c>
      <c r="I1298" s="194">
        <f t="shared" si="19"/>
        <v>-0.20411100000000001</v>
      </c>
      <c r="J1298" s="194">
        <f t="shared" si="19"/>
        <v>-0.17359200000000002</v>
      </c>
      <c r="K1298" s="194">
        <f t="shared" si="19"/>
        <v>-0.14105999999999999</v>
      </c>
      <c r="L1298" s="194">
        <f t="shared" si="19"/>
        <v>-0.11605470000000001</v>
      </c>
      <c r="M1298" s="194">
        <f t="shared" si="19"/>
        <v>-0.100274</v>
      </c>
      <c r="N1298" s="194">
        <f t="shared" si="19"/>
        <v>-0.11217580000000001</v>
      </c>
      <c r="O1298" s="194">
        <f t="shared" si="19"/>
        <v>-0.110567</v>
      </c>
      <c r="P1298" s="194">
        <f t="shared" si="19"/>
        <v>-0.11163900000000002</v>
      </c>
      <c r="Q1298" s="194">
        <f t="shared" si="19"/>
        <v>-9.5155000000000003E-2</v>
      </c>
      <c r="R1298" s="194">
        <f t="shared" si="19"/>
        <v>-8.7749000000000008E-2</v>
      </c>
      <c r="S1298" s="194">
        <f t="shared" si="19"/>
        <v>-9.2727000000000004E-2</v>
      </c>
      <c r="T1298" s="194">
        <f t="shared" si="19"/>
        <v>-9.673000000000001E-2</v>
      </c>
    </row>
    <row r="1299" spans="1:20" x14ac:dyDescent="0.25">
      <c r="D1299" s="194">
        <f>-100*(D1294-D1296)</f>
        <v>-0.10635</v>
      </c>
      <c r="E1299" s="194">
        <f t="shared" ref="E1299:T1299" si="20">-100*(E1294-E1296)</f>
        <v>7.9395000000000007E-2</v>
      </c>
      <c r="F1299" s="194">
        <f t="shared" si="20"/>
        <v>5.8930999999999997E-2</v>
      </c>
      <c r="G1299" s="194">
        <f t="shared" si="20"/>
        <v>7.0285E-2</v>
      </c>
      <c r="H1299" s="194">
        <f t="shared" si="20"/>
        <v>5.827199999999999E-2</v>
      </c>
      <c r="I1299" s="194">
        <f t="shared" si="20"/>
        <v>5.6290000000000073E-3</v>
      </c>
      <c r="J1299" s="194">
        <f t="shared" si="20"/>
        <v>4.4028000000000005E-2</v>
      </c>
      <c r="K1299" s="194">
        <f t="shared" si="20"/>
        <v>7.714E-2</v>
      </c>
      <c r="L1299" s="194">
        <f t="shared" si="20"/>
        <v>0.10964529999999999</v>
      </c>
      <c r="M1299" s="194">
        <f t="shared" si="20"/>
        <v>0.13014600000000001</v>
      </c>
      <c r="N1299" s="194">
        <f t="shared" si="20"/>
        <v>0.12942420000000002</v>
      </c>
      <c r="O1299" s="194">
        <f t="shared" si="20"/>
        <v>0.13645300000000002</v>
      </c>
      <c r="P1299" s="194">
        <f t="shared" si="20"/>
        <v>0.13852100000000001</v>
      </c>
      <c r="Q1299" s="194">
        <f t="shared" si="20"/>
        <v>0.15398499999999998</v>
      </c>
      <c r="R1299" s="194">
        <f t="shared" si="20"/>
        <v>0.160051</v>
      </c>
      <c r="S1299" s="194">
        <f t="shared" si="20"/>
        <v>0.15579299999999999</v>
      </c>
      <c r="T1299" s="194">
        <f t="shared" si="20"/>
        <v>0.15251000000000001</v>
      </c>
    </row>
    <row r="1300" spans="1:20" x14ac:dyDescent="0.25">
      <c r="A1300" s="193" t="s">
        <v>2082</v>
      </c>
      <c r="B1300" s="193" t="s">
        <v>2082</v>
      </c>
      <c r="C1300" s="193" t="s">
        <v>1664</v>
      </c>
      <c r="D1300" s="193">
        <v>-3.8519999999999997E-5</v>
      </c>
      <c r="E1300" s="193">
        <v>-1.6430000000000001E-4</v>
      </c>
      <c r="F1300" s="193">
        <v>2.6132E-4</v>
      </c>
      <c r="G1300" s="193">
        <v>7.3943999999999995E-4</v>
      </c>
      <c r="H1300" s="193">
        <v>1.0551E-3</v>
      </c>
      <c r="I1300" s="193">
        <v>1.8833999999999999E-3</v>
      </c>
      <c r="J1300" s="193">
        <v>2.3890000000000001E-3</v>
      </c>
      <c r="K1300" s="193">
        <v>2.7694E-3</v>
      </c>
      <c r="L1300" s="193">
        <v>3.0442999999999998E-3</v>
      </c>
      <c r="M1300" s="193">
        <v>3.1329000000000001E-3</v>
      </c>
      <c r="N1300" s="193">
        <v>3.1369000000000002E-3</v>
      </c>
      <c r="O1300" s="193">
        <v>3.1286E-3</v>
      </c>
      <c r="P1300" s="193">
        <v>2.9822999999999998E-3</v>
      </c>
      <c r="Q1300" s="193">
        <v>2.8008E-3</v>
      </c>
      <c r="R1300" s="193">
        <v>2.6438E-3</v>
      </c>
      <c r="S1300" s="193">
        <v>2.4371000000000002E-3</v>
      </c>
      <c r="T1300" s="193">
        <v>2.2236999999999999E-3</v>
      </c>
    </row>
    <row r="1301" spans="1:20" x14ac:dyDescent="0.25">
      <c r="C1301" s="193" t="s">
        <v>1665</v>
      </c>
      <c r="D1301" s="193">
        <v>-1.6856E-4</v>
      </c>
      <c r="E1301" s="193">
        <v>-3.0972999999999998E-4</v>
      </c>
      <c r="F1301" s="193">
        <v>1.3030999999999999E-4</v>
      </c>
      <c r="G1301" s="193">
        <v>6.2242999999999999E-4</v>
      </c>
      <c r="H1301" s="193">
        <v>9.771999999999999E-4</v>
      </c>
      <c r="I1301" s="193">
        <v>1.7779E-3</v>
      </c>
      <c r="J1301" s="193">
        <v>2.2177999999999998E-3</v>
      </c>
      <c r="K1301" s="193">
        <v>2.5051000000000001E-3</v>
      </c>
      <c r="L1301" s="193">
        <v>2.7336999999999999E-3</v>
      </c>
      <c r="M1301" s="193">
        <v>2.8165999999999998E-3</v>
      </c>
      <c r="N1301" s="193">
        <v>2.7970999999999998E-3</v>
      </c>
      <c r="O1301" s="193">
        <v>2.7596999999999999E-3</v>
      </c>
      <c r="P1301" s="193">
        <v>2.6061999999999999E-3</v>
      </c>
      <c r="Q1301" s="193">
        <v>2.4149000000000002E-3</v>
      </c>
      <c r="R1301" s="193">
        <v>2.245E-3</v>
      </c>
      <c r="S1301" s="193">
        <v>2.0581000000000002E-3</v>
      </c>
      <c r="T1301" s="193">
        <v>1.8730999999999999E-3</v>
      </c>
    </row>
    <row r="1302" spans="1:20" x14ac:dyDescent="0.25">
      <c r="C1302" s="193" t="s">
        <v>1666</v>
      </c>
      <c r="D1302" s="193">
        <v>3.9837999999999999E-4</v>
      </c>
      <c r="E1302" s="193">
        <v>5.7262999999999997E-4</v>
      </c>
      <c r="F1302" s="193">
        <v>7.6729999999999995E-4</v>
      </c>
      <c r="G1302" s="193">
        <v>9.6814999999999998E-4</v>
      </c>
      <c r="H1302" s="193">
        <v>1.1647999999999999E-3</v>
      </c>
      <c r="I1302" s="193">
        <v>1.3445E-3</v>
      </c>
      <c r="J1302" s="193">
        <v>1.4595000000000001E-3</v>
      </c>
      <c r="K1302" s="193">
        <v>1.5665E-3</v>
      </c>
      <c r="L1302" s="193">
        <v>1.6674000000000001E-3</v>
      </c>
      <c r="M1302" s="193">
        <v>1.7298999999999999E-3</v>
      </c>
      <c r="N1302" s="193">
        <v>1.7618E-3</v>
      </c>
      <c r="O1302" s="193">
        <v>1.7771E-3</v>
      </c>
      <c r="P1302" s="193">
        <v>1.7485999999999999E-3</v>
      </c>
      <c r="Q1302" s="193">
        <v>1.7061999999999999E-3</v>
      </c>
      <c r="R1302" s="193">
        <v>1.6658E-3</v>
      </c>
      <c r="S1302" s="193">
        <v>1.6194E-3</v>
      </c>
      <c r="T1302" s="193">
        <v>1.5724000000000001E-3</v>
      </c>
    </row>
    <row r="1303" spans="1:20" x14ac:dyDescent="0.25">
      <c r="D1303" s="194">
        <f>-100*(D1300)</f>
        <v>3.8519999999999995E-3</v>
      </c>
      <c r="E1303" s="194">
        <f t="shared" ref="E1303:T1303" si="21">-100*(E1300)</f>
        <v>1.643E-2</v>
      </c>
      <c r="F1303" s="194">
        <f t="shared" si="21"/>
        <v>-2.6131999999999999E-2</v>
      </c>
      <c r="G1303" s="194">
        <f t="shared" si="21"/>
        <v>-7.3943999999999996E-2</v>
      </c>
      <c r="H1303" s="194">
        <f t="shared" si="21"/>
        <v>-0.10551000000000001</v>
      </c>
      <c r="I1303" s="194">
        <f t="shared" si="21"/>
        <v>-0.18833999999999998</v>
      </c>
      <c r="J1303" s="194">
        <f t="shared" si="21"/>
        <v>-0.2389</v>
      </c>
      <c r="K1303" s="194">
        <f t="shared" si="21"/>
        <v>-0.27694000000000002</v>
      </c>
      <c r="L1303" s="194">
        <f t="shared" si="21"/>
        <v>-0.30442999999999998</v>
      </c>
      <c r="M1303" s="194">
        <f t="shared" si="21"/>
        <v>-0.31329000000000001</v>
      </c>
      <c r="N1303" s="194">
        <f t="shared" si="21"/>
        <v>-0.31369000000000002</v>
      </c>
      <c r="O1303" s="194">
        <f t="shared" si="21"/>
        <v>-0.31286000000000003</v>
      </c>
      <c r="P1303" s="194">
        <f t="shared" si="21"/>
        <v>-0.29823</v>
      </c>
      <c r="Q1303" s="194">
        <f t="shared" si="21"/>
        <v>-0.28008</v>
      </c>
      <c r="R1303" s="194">
        <f t="shared" si="21"/>
        <v>-0.26438</v>
      </c>
      <c r="S1303" s="194">
        <f t="shared" si="21"/>
        <v>-0.24371000000000001</v>
      </c>
      <c r="T1303" s="194">
        <f t="shared" si="21"/>
        <v>-0.22236999999999998</v>
      </c>
    </row>
    <row r="1304" spans="1:20" x14ac:dyDescent="0.25">
      <c r="D1304" s="194">
        <f>-100*(D1300+D1302)</f>
        <v>-3.5985999999999997E-2</v>
      </c>
      <c r="E1304" s="194">
        <f t="shared" ref="E1304:T1304" si="22">-100*(E1300+E1302)</f>
        <v>-4.0832999999999994E-2</v>
      </c>
      <c r="F1304" s="194">
        <f t="shared" si="22"/>
        <v>-0.10286200000000001</v>
      </c>
      <c r="G1304" s="194">
        <f t="shared" si="22"/>
        <v>-0.17075899999999999</v>
      </c>
      <c r="H1304" s="194">
        <f t="shared" si="22"/>
        <v>-0.22198999999999999</v>
      </c>
      <c r="I1304" s="194">
        <f t="shared" si="22"/>
        <v>-0.32278999999999997</v>
      </c>
      <c r="J1304" s="194">
        <f t="shared" si="22"/>
        <v>-0.38485000000000003</v>
      </c>
      <c r="K1304" s="194">
        <f t="shared" si="22"/>
        <v>-0.43359000000000003</v>
      </c>
      <c r="L1304" s="194">
        <f t="shared" si="22"/>
        <v>-0.47117000000000003</v>
      </c>
      <c r="M1304" s="194">
        <f t="shared" si="22"/>
        <v>-0.48628000000000005</v>
      </c>
      <c r="N1304" s="194">
        <f t="shared" si="22"/>
        <v>-0.48987000000000008</v>
      </c>
      <c r="O1304" s="194">
        <f t="shared" si="22"/>
        <v>-0.49057000000000001</v>
      </c>
      <c r="P1304" s="194">
        <f t="shared" si="22"/>
        <v>-0.47308999999999996</v>
      </c>
      <c r="Q1304" s="194">
        <f t="shared" si="22"/>
        <v>-0.45069999999999999</v>
      </c>
      <c r="R1304" s="194">
        <f t="shared" si="22"/>
        <v>-0.43096000000000001</v>
      </c>
      <c r="S1304" s="194">
        <f t="shared" si="22"/>
        <v>-0.40565000000000001</v>
      </c>
      <c r="T1304" s="194">
        <f t="shared" si="22"/>
        <v>-0.37961</v>
      </c>
    </row>
    <row r="1305" spans="1:20" x14ac:dyDescent="0.25">
      <c r="D1305" s="194">
        <f>-100*(D1300-D1302)</f>
        <v>4.369E-2</v>
      </c>
      <c r="E1305" s="194">
        <f t="shared" ref="E1305:T1305" si="23">-100*(E1300-E1302)</f>
        <v>7.3692999999999995E-2</v>
      </c>
      <c r="F1305" s="194">
        <f t="shared" si="23"/>
        <v>5.0597999999999997E-2</v>
      </c>
      <c r="G1305" s="194">
        <f t="shared" si="23"/>
        <v>2.2871000000000002E-2</v>
      </c>
      <c r="H1305" s="194">
        <f t="shared" si="23"/>
        <v>1.096999999999999E-2</v>
      </c>
      <c r="I1305" s="194">
        <f t="shared" si="23"/>
        <v>-5.3889999999999993E-2</v>
      </c>
      <c r="J1305" s="194">
        <f t="shared" si="23"/>
        <v>-9.2950000000000005E-2</v>
      </c>
      <c r="K1305" s="194">
        <f t="shared" si="23"/>
        <v>-0.12029000000000001</v>
      </c>
      <c r="L1305" s="194">
        <f t="shared" si="23"/>
        <v>-0.13768999999999998</v>
      </c>
      <c r="M1305" s="194">
        <f t="shared" si="23"/>
        <v>-0.14030000000000001</v>
      </c>
      <c r="N1305" s="194">
        <f t="shared" si="23"/>
        <v>-0.13751000000000002</v>
      </c>
      <c r="O1305" s="194">
        <f t="shared" si="23"/>
        <v>-0.13514999999999999</v>
      </c>
      <c r="P1305" s="194">
        <f t="shared" si="23"/>
        <v>-0.12336999999999999</v>
      </c>
      <c r="Q1305" s="194">
        <f t="shared" si="23"/>
        <v>-0.10946</v>
      </c>
      <c r="R1305" s="194">
        <f t="shared" si="23"/>
        <v>-9.7799999999999998E-2</v>
      </c>
      <c r="S1305" s="194">
        <f t="shared" si="23"/>
        <v>-8.1770000000000023E-2</v>
      </c>
      <c r="T1305" s="194">
        <f t="shared" si="23"/>
        <v>-6.512999999999998E-2</v>
      </c>
    </row>
    <row r="1306" spans="1:20" x14ac:dyDescent="0.25">
      <c r="A1306" s="193" t="s">
        <v>2083</v>
      </c>
      <c r="B1306" s="193" t="s">
        <v>2083</v>
      </c>
      <c r="C1306" s="193" t="s">
        <v>1664</v>
      </c>
      <c r="D1306" s="193">
        <v>5.0495999999999999E-5</v>
      </c>
      <c r="E1306" s="193">
        <v>8.0047000000000001E-5</v>
      </c>
      <c r="F1306" s="193">
        <v>6.9315999999999996E-4</v>
      </c>
      <c r="G1306" s="193">
        <v>1.374E-3</v>
      </c>
      <c r="H1306" s="193">
        <v>1.7554999999999999E-3</v>
      </c>
      <c r="I1306" s="193">
        <v>2.4821000000000001E-3</v>
      </c>
      <c r="J1306" s="193">
        <v>2.7677000000000001E-3</v>
      </c>
      <c r="K1306" s="193">
        <v>3.0014999999999998E-3</v>
      </c>
      <c r="L1306" s="193">
        <v>3.2065000000000001E-3</v>
      </c>
      <c r="M1306" s="193">
        <v>3.2038000000000001E-3</v>
      </c>
      <c r="N1306" s="193">
        <v>3.2014999999999999E-3</v>
      </c>
      <c r="O1306" s="193">
        <v>3.1654999999999999E-3</v>
      </c>
      <c r="P1306" s="193">
        <v>3.0083000000000002E-3</v>
      </c>
      <c r="Q1306" s="193">
        <v>2.8500000000000001E-3</v>
      </c>
      <c r="R1306" s="193">
        <v>2.7144999999999999E-3</v>
      </c>
      <c r="S1306" s="193">
        <v>2.5525999999999999E-3</v>
      </c>
      <c r="T1306" s="193">
        <v>2.4012E-3</v>
      </c>
    </row>
    <row r="1307" spans="1:20" x14ac:dyDescent="0.25">
      <c r="C1307" s="193" t="s">
        <v>1665</v>
      </c>
      <c r="D1307" s="193">
        <v>-5.4452E-5</v>
      </c>
      <c r="E1307" s="193">
        <v>-1.0268000000000001E-5</v>
      </c>
      <c r="F1307" s="193">
        <v>5.9387000000000003E-4</v>
      </c>
      <c r="G1307" s="193">
        <v>1.2352999999999999E-3</v>
      </c>
      <c r="H1307" s="193">
        <v>1.6000999999999999E-3</v>
      </c>
      <c r="I1307" s="193">
        <v>2.2644000000000002E-3</v>
      </c>
      <c r="J1307" s="193">
        <v>2.4951000000000001E-3</v>
      </c>
      <c r="K1307" s="193">
        <v>2.6705000000000001E-3</v>
      </c>
      <c r="L1307" s="193">
        <v>2.8449999999999999E-3</v>
      </c>
      <c r="M1307" s="193">
        <v>2.8422999999999999E-3</v>
      </c>
      <c r="N1307" s="193">
        <v>2.8159999999999999E-3</v>
      </c>
      <c r="O1307" s="193">
        <v>2.758E-3</v>
      </c>
      <c r="P1307" s="193">
        <v>2.5988000000000001E-3</v>
      </c>
      <c r="Q1307" s="193">
        <v>2.4371000000000002E-3</v>
      </c>
      <c r="R1307" s="193">
        <v>2.3037000000000001E-3</v>
      </c>
      <c r="S1307" s="193">
        <v>2.1670000000000001E-3</v>
      </c>
      <c r="T1307" s="193">
        <v>2.0371E-3</v>
      </c>
    </row>
    <row r="1308" spans="1:20" x14ac:dyDescent="0.25">
      <c r="C1308" s="193" t="s">
        <v>1666</v>
      </c>
      <c r="D1308" s="193">
        <v>3.0112999999999998E-4</v>
      </c>
      <c r="E1308" s="193">
        <v>4.6082000000000002E-4</v>
      </c>
      <c r="F1308" s="193">
        <v>6.5748E-4</v>
      </c>
      <c r="G1308" s="193">
        <v>8.786E-4</v>
      </c>
      <c r="H1308" s="193">
        <v>1.0822E-3</v>
      </c>
      <c r="I1308" s="193">
        <v>1.2564E-3</v>
      </c>
      <c r="J1308" s="193">
        <v>1.3803999999999999E-3</v>
      </c>
      <c r="K1308" s="193">
        <v>1.5015E-3</v>
      </c>
      <c r="L1308" s="193">
        <v>1.6027000000000001E-3</v>
      </c>
      <c r="M1308" s="193">
        <v>1.6567999999999999E-3</v>
      </c>
      <c r="N1308" s="193">
        <v>1.6845E-3</v>
      </c>
      <c r="O1308" s="193">
        <v>1.6918E-3</v>
      </c>
      <c r="P1308" s="193">
        <v>1.6714E-3</v>
      </c>
      <c r="Q1308" s="193">
        <v>1.6435E-3</v>
      </c>
      <c r="R1308" s="193">
        <v>1.6126999999999999E-3</v>
      </c>
      <c r="S1308" s="193">
        <v>1.5757E-3</v>
      </c>
      <c r="T1308" s="193">
        <v>1.5386E-3</v>
      </c>
    </row>
    <row r="1309" spans="1:20" x14ac:dyDescent="0.25">
      <c r="D1309" s="194">
        <f>-100*(D1306)</f>
        <v>-5.0495999999999996E-3</v>
      </c>
      <c r="E1309" s="194">
        <f t="shared" ref="E1309:T1309" si="24">-100*(E1306)</f>
        <v>-8.0047E-3</v>
      </c>
      <c r="F1309" s="194">
        <f t="shared" si="24"/>
        <v>-6.9315999999999989E-2</v>
      </c>
      <c r="G1309" s="194">
        <f t="shared" si="24"/>
        <v>-0.13739999999999999</v>
      </c>
      <c r="H1309" s="194">
        <f t="shared" si="24"/>
        <v>-0.17554999999999998</v>
      </c>
      <c r="I1309" s="194">
        <f t="shared" si="24"/>
        <v>-0.24821000000000001</v>
      </c>
      <c r="J1309" s="194">
        <f t="shared" si="24"/>
        <v>-0.27677000000000002</v>
      </c>
      <c r="K1309" s="194">
        <f t="shared" si="24"/>
        <v>-0.30014999999999997</v>
      </c>
      <c r="L1309" s="194">
        <f t="shared" si="24"/>
        <v>-0.32064999999999999</v>
      </c>
      <c r="M1309" s="194">
        <f t="shared" si="24"/>
        <v>-0.32038</v>
      </c>
      <c r="N1309" s="194">
        <f t="shared" si="24"/>
        <v>-0.32014999999999999</v>
      </c>
      <c r="O1309" s="194">
        <f t="shared" si="24"/>
        <v>-0.31655</v>
      </c>
      <c r="P1309" s="194">
        <f t="shared" si="24"/>
        <v>-0.30083000000000004</v>
      </c>
      <c r="Q1309" s="194">
        <f t="shared" si="24"/>
        <v>-0.28500000000000003</v>
      </c>
      <c r="R1309" s="194">
        <f t="shared" si="24"/>
        <v>-0.27144999999999997</v>
      </c>
      <c r="S1309" s="194">
        <f t="shared" si="24"/>
        <v>-0.25525999999999999</v>
      </c>
      <c r="T1309" s="194">
        <f t="shared" si="24"/>
        <v>-0.24012</v>
      </c>
    </row>
    <row r="1310" spans="1:20" x14ac:dyDescent="0.25">
      <c r="D1310" s="194">
        <f>-100*(D1306+D1308)</f>
        <v>-3.5162599999999995E-2</v>
      </c>
      <c r="E1310" s="194">
        <f t="shared" ref="E1310:T1310" si="25">-100*(E1306+E1308)</f>
        <v>-5.4086700000000001E-2</v>
      </c>
      <c r="F1310" s="194">
        <f t="shared" si="25"/>
        <v>-0.13506399999999999</v>
      </c>
      <c r="G1310" s="194">
        <f t="shared" si="25"/>
        <v>-0.22525999999999999</v>
      </c>
      <c r="H1310" s="194">
        <f t="shared" si="25"/>
        <v>-0.28376999999999997</v>
      </c>
      <c r="I1310" s="194">
        <f t="shared" si="25"/>
        <v>-0.37385000000000002</v>
      </c>
      <c r="J1310" s="194">
        <f t="shared" si="25"/>
        <v>-0.41481000000000001</v>
      </c>
      <c r="K1310" s="194">
        <f t="shared" si="25"/>
        <v>-0.45030000000000003</v>
      </c>
      <c r="L1310" s="194">
        <f t="shared" si="25"/>
        <v>-0.48092000000000007</v>
      </c>
      <c r="M1310" s="194">
        <f t="shared" si="25"/>
        <v>-0.48605999999999994</v>
      </c>
      <c r="N1310" s="194">
        <f t="shared" si="25"/>
        <v>-0.48859999999999998</v>
      </c>
      <c r="O1310" s="194">
        <f t="shared" si="25"/>
        <v>-0.48573</v>
      </c>
      <c r="P1310" s="194">
        <f t="shared" si="25"/>
        <v>-0.46797</v>
      </c>
      <c r="Q1310" s="194">
        <f t="shared" si="25"/>
        <v>-0.44935000000000003</v>
      </c>
      <c r="R1310" s="194">
        <f t="shared" si="25"/>
        <v>-0.43271999999999999</v>
      </c>
      <c r="S1310" s="194">
        <f t="shared" si="25"/>
        <v>-0.41282999999999997</v>
      </c>
      <c r="T1310" s="194">
        <f t="shared" si="25"/>
        <v>-0.39398</v>
      </c>
    </row>
    <row r="1311" spans="1:20" x14ac:dyDescent="0.25">
      <c r="D1311" s="194">
        <f>-100*(D1306-D1308)</f>
        <v>2.50634E-2</v>
      </c>
      <c r="E1311" s="194">
        <f t="shared" ref="E1311:T1311" si="26">-100*(E1306-E1308)</f>
        <v>3.8077300000000008E-2</v>
      </c>
      <c r="F1311" s="194">
        <f t="shared" si="26"/>
        <v>-3.5679999999999957E-3</v>
      </c>
      <c r="G1311" s="194">
        <f t="shared" si="26"/>
        <v>-4.9540000000000001E-2</v>
      </c>
      <c r="H1311" s="194">
        <f t="shared" si="26"/>
        <v>-6.7330000000000001E-2</v>
      </c>
      <c r="I1311" s="194">
        <f t="shared" si="26"/>
        <v>-0.12257000000000001</v>
      </c>
      <c r="J1311" s="194">
        <f t="shared" si="26"/>
        <v>-0.13873000000000002</v>
      </c>
      <c r="K1311" s="194">
        <f t="shared" si="26"/>
        <v>-0.15</v>
      </c>
      <c r="L1311" s="194">
        <f t="shared" si="26"/>
        <v>-0.16037999999999999</v>
      </c>
      <c r="M1311" s="194">
        <f t="shared" si="26"/>
        <v>-0.15470000000000003</v>
      </c>
      <c r="N1311" s="194">
        <f t="shared" si="26"/>
        <v>-0.1517</v>
      </c>
      <c r="O1311" s="194">
        <f t="shared" si="26"/>
        <v>-0.14737</v>
      </c>
      <c r="P1311" s="194">
        <f t="shared" si="26"/>
        <v>-0.13369000000000003</v>
      </c>
      <c r="Q1311" s="194">
        <f t="shared" si="26"/>
        <v>-0.12065000000000001</v>
      </c>
      <c r="R1311" s="194">
        <f t="shared" si="26"/>
        <v>-0.11018</v>
      </c>
      <c r="S1311" s="194">
        <f t="shared" si="26"/>
        <v>-9.7689999999999999E-2</v>
      </c>
      <c r="T1311" s="194">
        <f t="shared" si="26"/>
        <v>-8.6260000000000003E-2</v>
      </c>
    </row>
    <row r="1312" spans="1:20" x14ac:dyDescent="0.25">
      <c r="A1312" s="193" t="s">
        <v>2084</v>
      </c>
      <c r="B1312" s="193" t="s">
        <v>21</v>
      </c>
      <c r="C1312" s="193" t="s">
        <v>1664</v>
      </c>
      <c r="D1312" s="193">
        <v>-7.2466000000000003E-2</v>
      </c>
      <c r="E1312" s="193">
        <v>-0.1178</v>
      </c>
      <c r="F1312" s="193">
        <v>-0.14940000000000001</v>
      </c>
      <c r="G1312" s="193">
        <v>-0.19378000000000001</v>
      </c>
      <c r="H1312" s="193">
        <v>-0.23072000000000001</v>
      </c>
      <c r="I1312" s="193">
        <v>-0.20008999999999999</v>
      </c>
      <c r="J1312" s="193">
        <v>-0.16100999999999999</v>
      </c>
      <c r="K1312" s="193">
        <v>-0.12720999999999999</v>
      </c>
      <c r="L1312" s="193">
        <v>-9.8044000000000006E-2</v>
      </c>
      <c r="M1312" s="193">
        <v>-7.5675000000000006E-2</v>
      </c>
      <c r="N1312" s="193">
        <v>-6.8804000000000004E-2</v>
      </c>
      <c r="O1312" s="193">
        <v>-5.5114999999999997E-2</v>
      </c>
      <c r="P1312" s="193">
        <v>-4.9452999999999997E-2</v>
      </c>
      <c r="Q1312" s="193">
        <v>-5.0775000000000001E-2</v>
      </c>
      <c r="R1312" s="193">
        <v>-5.1386000000000001E-2</v>
      </c>
      <c r="S1312" s="193">
        <v>-5.9929999999999997E-2</v>
      </c>
      <c r="T1312" s="193">
        <v>-7.3621000000000006E-2</v>
      </c>
    </row>
    <row r="1313" spans="3:20" x14ac:dyDescent="0.25">
      <c r="C1313" s="193" t="s">
        <v>1665</v>
      </c>
      <c r="D1313" s="193">
        <v>-8.0049999999999996E-2</v>
      </c>
      <c r="E1313" s="193">
        <v>-0.12185</v>
      </c>
      <c r="F1313" s="193">
        <v>-0.14863999999999999</v>
      </c>
      <c r="G1313" s="193">
        <v>-0.18459999999999999</v>
      </c>
      <c r="H1313" s="193">
        <v>-0.20674000000000001</v>
      </c>
      <c r="I1313" s="193">
        <v>-0.16749</v>
      </c>
      <c r="J1313" s="193">
        <v>-0.12828000000000001</v>
      </c>
      <c r="K1313" s="193">
        <v>-0.10031</v>
      </c>
      <c r="L1313" s="193">
        <v>-7.4315999999999993E-2</v>
      </c>
      <c r="M1313" s="193">
        <v>-5.2837000000000002E-2</v>
      </c>
      <c r="N1313" s="193">
        <v>-4.8279000000000002E-2</v>
      </c>
      <c r="O1313" s="193">
        <v>-3.7422999999999998E-2</v>
      </c>
      <c r="P1313" s="193">
        <v>-3.3452000000000003E-2</v>
      </c>
      <c r="Q1313" s="193">
        <v>-3.7187999999999999E-2</v>
      </c>
      <c r="R1313" s="193">
        <v>-4.2448E-2</v>
      </c>
      <c r="S1313" s="193">
        <v>-5.2664999999999997E-2</v>
      </c>
      <c r="T1313" s="193">
        <v>-6.583E-2</v>
      </c>
    </row>
    <row r="1314" spans="3:20" x14ac:dyDescent="0.25">
      <c r="C1314" s="193" t="s">
        <v>1666</v>
      </c>
      <c r="D1314" s="193">
        <v>5.1595000000000002E-2</v>
      </c>
      <c r="E1314" s="193">
        <v>6.6841999999999999E-2</v>
      </c>
      <c r="F1314" s="193">
        <v>8.8414999999999994E-2</v>
      </c>
      <c r="G1314" s="193">
        <v>0.10538</v>
      </c>
      <c r="H1314" s="193">
        <v>0.12063</v>
      </c>
      <c r="I1314" s="193">
        <v>0.13003000000000001</v>
      </c>
      <c r="J1314" s="193">
        <v>0.13219</v>
      </c>
      <c r="K1314" s="193">
        <v>0.13295000000000001</v>
      </c>
      <c r="L1314" s="193">
        <v>0.13408</v>
      </c>
      <c r="M1314" s="193">
        <v>0.13489999999999999</v>
      </c>
      <c r="N1314" s="193">
        <v>0.13392999999999999</v>
      </c>
      <c r="O1314" s="193">
        <v>0.13297999999999999</v>
      </c>
      <c r="P1314" s="193">
        <v>0.13100000000000001</v>
      </c>
      <c r="Q1314" s="193">
        <v>0.12637000000000001</v>
      </c>
      <c r="R1314" s="193">
        <v>0.12222</v>
      </c>
      <c r="S1314" s="193">
        <v>0.11971</v>
      </c>
      <c r="T1314" s="193">
        <v>0.11736000000000001</v>
      </c>
    </row>
    <row r="1315" spans="3:20" x14ac:dyDescent="0.25">
      <c r="D1315" s="194">
        <f t="shared" ref="D1315:T1315" si="27">-1*(D1312)</f>
        <v>7.2466000000000003E-2</v>
      </c>
      <c r="E1315" s="194">
        <f t="shared" si="27"/>
        <v>0.1178</v>
      </c>
      <c r="F1315" s="194">
        <f t="shared" si="27"/>
        <v>0.14940000000000001</v>
      </c>
      <c r="G1315" s="194">
        <f t="shared" si="27"/>
        <v>0.19378000000000001</v>
      </c>
      <c r="H1315" s="194">
        <f t="shared" si="27"/>
        <v>0.23072000000000001</v>
      </c>
      <c r="I1315" s="194">
        <f t="shared" si="27"/>
        <v>0.20008999999999999</v>
      </c>
      <c r="J1315" s="194">
        <f t="shared" si="27"/>
        <v>0.16100999999999999</v>
      </c>
      <c r="K1315" s="194">
        <f t="shared" si="27"/>
        <v>0.12720999999999999</v>
      </c>
      <c r="L1315" s="194">
        <f t="shared" si="27"/>
        <v>9.8044000000000006E-2</v>
      </c>
      <c r="M1315" s="194">
        <f t="shared" si="27"/>
        <v>7.5675000000000006E-2</v>
      </c>
      <c r="N1315" s="194">
        <f t="shared" si="27"/>
        <v>6.8804000000000004E-2</v>
      </c>
      <c r="O1315" s="194">
        <f t="shared" si="27"/>
        <v>5.5114999999999997E-2</v>
      </c>
      <c r="P1315" s="194">
        <f t="shared" si="27"/>
        <v>4.9452999999999997E-2</v>
      </c>
      <c r="Q1315" s="194">
        <f t="shared" si="27"/>
        <v>5.0775000000000001E-2</v>
      </c>
      <c r="R1315" s="194">
        <f t="shared" si="27"/>
        <v>5.1386000000000001E-2</v>
      </c>
      <c r="S1315" s="194">
        <f t="shared" si="27"/>
        <v>5.9929999999999997E-2</v>
      </c>
      <c r="T1315" s="194">
        <f t="shared" si="27"/>
        <v>7.3621000000000006E-2</v>
      </c>
    </row>
    <row r="1316" spans="3:20" x14ac:dyDescent="0.25">
      <c r="D1316" s="194">
        <f t="shared" ref="D1316:T1316" si="28">-1*(D1312+D1314)</f>
        <v>2.0871000000000001E-2</v>
      </c>
      <c r="E1316" s="194">
        <f t="shared" si="28"/>
        <v>5.0958000000000003E-2</v>
      </c>
      <c r="F1316" s="194">
        <f t="shared" si="28"/>
        <v>6.0985000000000011E-2</v>
      </c>
      <c r="G1316" s="194">
        <f t="shared" si="28"/>
        <v>8.8400000000000006E-2</v>
      </c>
      <c r="H1316" s="194">
        <f t="shared" si="28"/>
        <v>0.11009000000000001</v>
      </c>
      <c r="I1316" s="194">
        <f t="shared" si="28"/>
        <v>7.0059999999999983E-2</v>
      </c>
      <c r="J1316" s="194">
        <f t="shared" si="28"/>
        <v>2.8819999999999985E-2</v>
      </c>
      <c r="K1316" s="194">
        <f t="shared" si="28"/>
        <v>-5.7400000000000229E-3</v>
      </c>
      <c r="L1316" s="194">
        <f t="shared" si="28"/>
        <v>-3.6035999999999999E-2</v>
      </c>
      <c r="M1316" s="194">
        <f t="shared" si="28"/>
        <v>-5.9224999999999986E-2</v>
      </c>
      <c r="N1316" s="194">
        <f t="shared" si="28"/>
        <v>-6.5125999999999989E-2</v>
      </c>
      <c r="O1316" s="194">
        <f t="shared" si="28"/>
        <v>-7.786499999999999E-2</v>
      </c>
      <c r="P1316" s="194">
        <f t="shared" si="28"/>
        <v>-8.1547000000000008E-2</v>
      </c>
      <c r="Q1316" s="194">
        <f t="shared" si="28"/>
        <v>-7.5595000000000009E-2</v>
      </c>
      <c r="R1316" s="194">
        <f t="shared" si="28"/>
        <v>-7.0833999999999994E-2</v>
      </c>
      <c r="S1316" s="194">
        <f t="shared" si="28"/>
        <v>-5.978E-2</v>
      </c>
      <c r="T1316" s="194">
        <f t="shared" si="28"/>
        <v>-4.3739E-2</v>
      </c>
    </row>
    <row r="1317" spans="3:20" x14ac:dyDescent="0.25">
      <c r="D1317" s="194">
        <f t="shared" ref="D1317:T1317" si="29">-1*(D1312-D1314)</f>
        <v>0.124061</v>
      </c>
      <c r="E1317" s="194">
        <f t="shared" si="29"/>
        <v>0.184642</v>
      </c>
      <c r="F1317" s="194">
        <f t="shared" si="29"/>
        <v>0.237815</v>
      </c>
      <c r="G1317" s="194">
        <f t="shared" si="29"/>
        <v>0.29915999999999998</v>
      </c>
      <c r="H1317" s="194">
        <f t="shared" si="29"/>
        <v>0.35135</v>
      </c>
      <c r="I1317" s="194">
        <f t="shared" si="29"/>
        <v>0.33011999999999997</v>
      </c>
      <c r="J1317" s="194">
        <f t="shared" si="29"/>
        <v>0.29320000000000002</v>
      </c>
      <c r="K1317" s="194">
        <f t="shared" si="29"/>
        <v>0.26016</v>
      </c>
      <c r="L1317" s="194">
        <f t="shared" si="29"/>
        <v>0.232124</v>
      </c>
      <c r="M1317" s="194">
        <f t="shared" si="29"/>
        <v>0.21057500000000001</v>
      </c>
      <c r="N1317" s="194">
        <f t="shared" si="29"/>
        <v>0.202734</v>
      </c>
      <c r="O1317" s="194">
        <f t="shared" si="29"/>
        <v>0.18809499999999998</v>
      </c>
      <c r="P1317" s="194">
        <f t="shared" si="29"/>
        <v>0.180453</v>
      </c>
      <c r="Q1317" s="194">
        <f t="shared" si="29"/>
        <v>0.177145</v>
      </c>
      <c r="R1317" s="194">
        <f t="shared" si="29"/>
        <v>0.17360599999999998</v>
      </c>
      <c r="S1317" s="194">
        <f t="shared" si="29"/>
        <v>0.17963999999999999</v>
      </c>
      <c r="T1317" s="194">
        <f t="shared" si="29"/>
        <v>0.19098100000000001</v>
      </c>
    </row>
  </sheetData>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GG24"/>
  <sheetViews>
    <sheetView topLeftCell="BJ1" workbookViewId="0">
      <selection activeCell="CC29" sqref="CC29"/>
    </sheetView>
  </sheetViews>
  <sheetFormatPr defaultRowHeight="13.8" x14ac:dyDescent="0.25"/>
  <cols>
    <col min="57" max="57" width="9.109375" style="43"/>
    <col min="95" max="95" width="9.109375" style="43"/>
    <col min="133" max="133" width="9.109375" style="43"/>
  </cols>
  <sheetData>
    <row r="1" spans="1:189" s="49" customFormat="1" x14ac:dyDescent="0.25">
      <c r="A1" s="49" t="s">
        <v>0</v>
      </c>
      <c r="J1" s="50"/>
      <c r="K1" s="50"/>
      <c r="L1" s="50"/>
      <c r="M1" s="50"/>
      <c r="N1" s="50"/>
      <c r="O1" s="50"/>
      <c r="P1" s="50"/>
      <c r="Q1" s="50"/>
      <c r="R1" s="50"/>
      <c r="S1" s="50"/>
      <c r="T1" s="49" t="s">
        <v>1410</v>
      </c>
      <c r="AC1" s="50"/>
      <c r="AD1" s="50"/>
      <c r="AE1" s="50"/>
      <c r="AF1" s="50"/>
      <c r="AG1" s="50"/>
      <c r="AH1" s="50"/>
      <c r="AI1" s="50"/>
      <c r="AJ1" s="50"/>
      <c r="AK1" s="50"/>
      <c r="AL1" s="50"/>
      <c r="AM1" s="49" t="s">
        <v>1411</v>
      </c>
      <c r="AV1" s="50"/>
      <c r="AW1" s="50"/>
      <c r="AX1" s="50"/>
      <c r="AY1" s="50"/>
      <c r="AZ1" s="50"/>
      <c r="BA1" s="50"/>
      <c r="BB1" s="50"/>
      <c r="BC1" s="50"/>
      <c r="BD1" s="50"/>
      <c r="BE1" s="51"/>
      <c r="BF1" s="49" t="s">
        <v>1398</v>
      </c>
      <c r="BO1" s="50"/>
      <c r="BP1" s="50"/>
      <c r="BQ1" s="50"/>
      <c r="BR1" s="50"/>
      <c r="BS1" s="50"/>
      <c r="BT1" s="50"/>
      <c r="BU1" s="50"/>
      <c r="BV1" s="50"/>
      <c r="BW1" s="50"/>
      <c r="BX1" s="50"/>
      <c r="BY1" s="49" t="s">
        <v>1399</v>
      </c>
      <c r="CH1" s="50"/>
      <c r="CI1" s="50"/>
      <c r="CJ1" s="50"/>
      <c r="CK1" s="50"/>
      <c r="CL1" s="50"/>
      <c r="CM1" s="50"/>
      <c r="CN1" s="50"/>
      <c r="CO1" s="50"/>
      <c r="CP1" s="50"/>
      <c r="CQ1" s="51"/>
      <c r="CR1" s="49" t="s">
        <v>2</v>
      </c>
      <c r="DA1" s="50"/>
      <c r="DB1" s="50"/>
      <c r="DC1" s="50"/>
      <c r="DD1" s="50"/>
      <c r="DE1" s="50"/>
      <c r="DF1" s="50"/>
      <c r="DG1" s="50"/>
      <c r="DH1" s="50"/>
      <c r="DI1" s="50"/>
      <c r="DJ1" s="50"/>
      <c r="DK1" s="49" t="s">
        <v>3</v>
      </c>
      <c r="DS1" s="50"/>
      <c r="DT1" s="50"/>
      <c r="DU1" s="50"/>
      <c r="DV1" s="50"/>
      <c r="DW1" s="50"/>
      <c r="DX1" s="50"/>
      <c r="DY1" s="50"/>
      <c r="DZ1" s="50"/>
      <c r="EA1" s="50"/>
      <c r="EB1" s="50"/>
      <c r="EC1" s="51"/>
      <c r="ED1" s="49" t="s">
        <v>1396</v>
      </c>
      <c r="EM1" s="50"/>
      <c r="EN1" s="50"/>
      <c r="EO1" s="50"/>
      <c r="EP1" s="50"/>
      <c r="EQ1" s="50"/>
      <c r="ER1" s="50"/>
      <c r="ES1" s="50"/>
      <c r="ET1" s="50"/>
      <c r="EU1" s="50"/>
      <c r="EV1" s="50"/>
      <c r="EW1" s="49" t="s">
        <v>1397</v>
      </c>
      <c r="FF1" s="50"/>
      <c r="FG1" s="50"/>
      <c r="FH1" s="50"/>
      <c r="FI1" s="50"/>
      <c r="FJ1" s="50"/>
      <c r="FK1" s="50"/>
      <c r="FL1" s="50"/>
      <c r="FM1" s="50"/>
      <c r="FN1" s="50"/>
      <c r="FO1" s="50"/>
      <c r="FP1" s="49" t="s">
        <v>1412</v>
      </c>
      <c r="FY1" s="50"/>
      <c r="FZ1" s="50"/>
      <c r="GA1" s="50"/>
      <c r="GB1" s="50"/>
      <c r="GC1" s="50"/>
    </row>
    <row r="2" spans="1:189" x14ac:dyDescent="0.25">
      <c r="A2" s="44"/>
      <c r="B2" s="44" t="s">
        <v>1394</v>
      </c>
      <c r="C2" s="44" t="s">
        <v>1393</v>
      </c>
      <c r="D2" s="44" t="s">
        <v>1392</v>
      </c>
      <c r="E2" s="44" t="s">
        <v>1391</v>
      </c>
      <c r="F2" s="44" t="s">
        <v>1466</v>
      </c>
      <c r="G2" s="44" t="s">
        <v>1463</v>
      </c>
      <c r="H2" s="44" t="s">
        <v>1464</v>
      </c>
      <c r="I2" s="44" t="s">
        <v>1465</v>
      </c>
      <c r="J2" s="44" t="str">
        <f>[3]IRF1_benchmark!C1</f>
        <v>IRF1(2,1)</v>
      </c>
      <c r="K2" s="44" t="str">
        <f>[3]IRF1_benchmark!D1</f>
        <v>IRF1(3,1)</v>
      </c>
      <c r="L2" s="44" t="str">
        <f>[3]IRF1_benchmark!E1</f>
        <v>IRF1(4,1)</v>
      </c>
      <c r="M2" s="44" t="str">
        <f>[3]IRF1_benchmark!F1</f>
        <v>IRF1(5,1)</v>
      </c>
      <c r="N2" s="44" t="str">
        <f>[3]IRF1_benchmark!G1</f>
        <v>IRF1(6,1)</v>
      </c>
      <c r="O2" s="44" t="str">
        <f>[4]IRF_robust_R4!$G1</f>
        <v>IRFR4(6,1)</v>
      </c>
      <c r="P2" s="44" t="str">
        <f>[5]IRF_robust_R1!$G1</f>
        <v>IRFR1(6,1)</v>
      </c>
      <c r="Q2" s="44" t="str">
        <f>[7]IRF_robust_R2!$G1</f>
        <v>IRFR2(6,1)</v>
      </c>
      <c r="R2" s="44" t="str">
        <f>[6]IRF_robust_R3!$G1</f>
        <v>IRFR3(6,1)</v>
      </c>
      <c r="T2" s="44"/>
      <c r="U2" s="44" t="s">
        <v>1394</v>
      </c>
      <c r="V2" s="44" t="s">
        <v>1393</v>
      </c>
      <c r="W2" s="44" t="s">
        <v>1392</v>
      </c>
      <c r="X2" s="44" t="s">
        <v>1391</v>
      </c>
      <c r="Y2" s="44" t="s">
        <v>1466</v>
      </c>
      <c r="Z2" s="44" t="s">
        <v>1463</v>
      </c>
      <c r="AA2" s="44" t="s">
        <v>1464</v>
      </c>
      <c r="AB2" s="44" t="s">
        <v>1465</v>
      </c>
      <c r="AC2" s="44" t="str">
        <f>[3]IRF1_benchmark!I1</f>
        <v>IRF1(2,2)</v>
      </c>
      <c r="AD2" s="44" t="str">
        <f>[3]IRF1_benchmark!J1</f>
        <v>IRF1(3,2)</v>
      </c>
      <c r="AE2" s="44" t="str">
        <f>[3]IRF1_benchmark!K1</f>
        <v>IRF1(4,2)</v>
      </c>
      <c r="AF2" s="44" t="str">
        <f>[3]IRF1_benchmark!L1</f>
        <v>IRF1(5,2)</v>
      </c>
      <c r="AG2" s="44" t="str">
        <f>[3]IRF1_benchmark!M1</f>
        <v>IRF1(6,2)</v>
      </c>
      <c r="AH2" s="44" t="str">
        <f>[4]IRF_robust_R4!$M1</f>
        <v>IRFR4(6,2)</v>
      </c>
      <c r="AI2" s="44" t="str">
        <f>[5]IRF_robust_R1!$M1</f>
        <v>IRFR1(6,2)</v>
      </c>
      <c r="AJ2" s="44" t="str">
        <f>[7]IRF_robust_R2!$M1</f>
        <v>IRFR2(6,2)</v>
      </c>
      <c r="AK2" s="44" t="str">
        <f>[6]IRF_robust_R3!$M1</f>
        <v>IRFR3(6,2)</v>
      </c>
      <c r="AL2" s="44"/>
      <c r="AM2" s="44"/>
      <c r="AN2" s="44" t="s">
        <v>1394</v>
      </c>
      <c r="AO2" s="44" t="s">
        <v>1393</v>
      </c>
      <c r="AP2" s="44" t="s">
        <v>1392</v>
      </c>
      <c r="AQ2" s="44" t="s">
        <v>1391</v>
      </c>
      <c r="AR2" s="44" t="s">
        <v>1466</v>
      </c>
      <c r="AS2" s="44" t="s">
        <v>1463</v>
      </c>
      <c r="AT2" s="44" t="s">
        <v>1464</v>
      </c>
      <c r="AU2" s="44" t="s">
        <v>1465</v>
      </c>
      <c r="AV2" s="44" t="str">
        <f>[3]IRF1_benchmark!O1</f>
        <v>IRF1(2,3)</v>
      </c>
      <c r="AW2" s="44" t="str">
        <f>[3]IRF1_benchmark!P1</f>
        <v>IRF1(3,3)</v>
      </c>
      <c r="AX2" s="44" t="str">
        <f>[3]IRF1_benchmark!Q1</f>
        <v>IRF1(4,3)</v>
      </c>
      <c r="AY2" s="44" t="str">
        <f>[3]IRF1_benchmark!R1</f>
        <v>IRF1(5,3)</v>
      </c>
      <c r="AZ2" s="44" t="str">
        <f>[3]IRF1_benchmark!S1</f>
        <v>IRF1(6,3)</v>
      </c>
      <c r="BA2" s="44" t="str">
        <f>[4]IRF_robust_R4!$S1</f>
        <v>IRFR4(6,3)</v>
      </c>
      <c r="BB2" s="44" t="str">
        <f>[5]IRF_robust_R1!$S1</f>
        <v>IRFR1(6,3)</v>
      </c>
      <c r="BC2" s="44" t="str">
        <f>[7]IRF_robust_R2!$S1</f>
        <v>IRFR2(6,3)</v>
      </c>
      <c r="BD2" s="44" t="str">
        <f>[6]IRF_robust_R3!$S1</f>
        <v>IRFR3(6,3)</v>
      </c>
      <c r="BE2" s="45"/>
      <c r="BF2" s="44"/>
      <c r="BG2" s="44" t="s">
        <v>1394</v>
      </c>
      <c r="BH2" s="44" t="s">
        <v>1393</v>
      </c>
      <c r="BI2" s="44" t="s">
        <v>1392</v>
      </c>
      <c r="BJ2" s="44" t="s">
        <v>1391</v>
      </c>
      <c r="BK2" s="44" t="s">
        <v>1466</v>
      </c>
      <c r="BL2" s="44" t="s">
        <v>1463</v>
      </c>
      <c r="BM2" s="44" t="s">
        <v>1464</v>
      </c>
      <c r="BN2" s="44" t="s">
        <v>1465</v>
      </c>
      <c r="BO2" s="44" t="str">
        <f>[3]IRF1_benchmark!U1</f>
        <v>IRF1(2,4)</v>
      </c>
      <c r="BP2" s="44" t="str">
        <f>[3]IRF1_benchmark!V1</f>
        <v>IRF1(3,4)</v>
      </c>
      <c r="BQ2" s="44" t="str">
        <f>[3]IRF1_benchmark!W1</f>
        <v>IRF1(4,4)</v>
      </c>
      <c r="BR2" s="44" t="str">
        <f>[3]IRF1_benchmark!X1</f>
        <v>IRF1(5,4)</v>
      </c>
      <c r="BS2" s="44" t="str">
        <f>[3]IRF1_benchmark!Y1</f>
        <v>IRF1(6,4)</v>
      </c>
      <c r="BT2" s="44" t="str">
        <f>[4]IRF_robust_R4!$Y1</f>
        <v>IRFR4(6,4)</v>
      </c>
      <c r="BU2" s="44" t="str">
        <f>[5]IRF_robust_R1!$Y1</f>
        <v>IRFR1(6,4)</v>
      </c>
      <c r="BV2" s="44" t="str">
        <f>[7]IRF_robust_R2!$Y1</f>
        <v>IRFR2(6,4)</v>
      </c>
      <c r="BW2" s="44" t="str">
        <f>[6]IRF_robust_R3!$Y1</f>
        <v>IRFR3(6,4)</v>
      </c>
      <c r="BX2" s="44"/>
      <c r="BY2" s="44"/>
      <c r="BZ2" s="44" t="s">
        <v>1394</v>
      </c>
      <c r="CA2" s="44" t="s">
        <v>1393</v>
      </c>
      <c r="CB2" s="44" t="s">
        <v>1392</v>
      </c>
      <c r="CC2" s="44" t="s">
        <v>1391</v>
      </c>
      <c r="CD2" s="44" t="s">
        <v>1466</v>
      </c>
      <c r="CE2" s="44" t="s">
        <v>1463</v>
      </c>
      <c r="CF2" s="44" t="s">
        <v>1464</v>
      </c>
      <c r="CG2" s="44" t="s">
        <v>1465</v>
      </c>
      <c r="CH2" s="44" t="str">
        <f>[3]IRF1_benchmark!AA1</f>
        <v>IRF1(2,5)</v>
      </c>
      <c r="CI2" s="44" t="str">
        <f>[3]IRF1_benchmark!AB1</f>
        <v>IRF1(3,5)</v>
      </c>
      <c r="CJ2" s="44" t="str">
        <f>[3]IRF1_benchmark!AC1</f>
        <v>IRF1(4,5)</v>
      </c>
      <c r="CK2" s="44" t="str">
        <f>[3]IRF1_benchmark!AD1</f>
        <v>IRF1(5,5)</v>
      </c>
      <c r="CL2" s="44" t="str">
        <f>[3]IRF1_benchmark!AE1</f>
        <v>IRF1(6,5)</v>
      </c>
      <c r="CM2" s="44" t="str">
        <f>[4]IRF_robust_R4!$AE1</f>
        <v>IRFR4(6,5)</v>
      </c>
      <c r="CN2" s="44" t="str">
        <f>[5]IRF_robust_R1!$AE1</f>
        <v>IRFR1(6,5)</v>
      </c>
      <c r="CO2" s="44" t="str">
        <f>[7]IRF_robust_R2!$AE1</f>
        <v>IRFR2(6,5)</v>
      </c>
      <c r="CP2" s="44" t="str">
        <f>[6]IRF_robust_R3!$AE1</f>
        <v>IRFR3(6,5)</v>
      </c>
      <c r="CQ2" s="45"/>
      <c r="CR2" s="44"/>
      <c r="CS2" s="44" t="s">
        <v>1394</v>
      </c>
      <c r="CT2" s="44" t="s">
        <v>1393</v>
      </c>
      <c r="CU2" s="44" t="s">
        <v>1392</v>
      </c>
      <c r="CV2" s="44" t="s">
        <v>1391</v>
      </c>
      <c r="CW2" s="44" t="s">
        <v>1466</v>
      </c>
      <c r="CX2" s="44" t="s">
        <v>1463</v>
      </c>
      <c r="CY2" s="44" t="s">
        <v>1464</v>
      </c>
      <c r="CZ2" s="44" t="s">
        <v>1465</v>
      </c>
      <c r="DA2" s="44" t="str">
        <f>[3]IRF1_benchmark!AG1</f>
        <v>IRF1(2,6)</v>
      </c>
      <c r="DB2" s="44" t="str">
        <f>[3]IRF1_benchmark!AH1</f>
        <v>IRF1(3,6)</v>
      </c>
      <c r="DC2" s="44" t="str">
        <f>[3]IRF1_benchmark!AI1</f>
        <v>IRF1(4,6)</v>
      </c>
      <c r="DD2" s="44" t="str">
        <f>[3]IRF1_benchmark!AJ1</f>
        <v>IRF1(5,6)</v>
      </c>
      <c r="DE2" s="44" t="str">
        <f>[3]IRF1_benchmark!AK1</f>
        <v>IRF1(6,6)</v>
      </c>
      <c r="DF2" s="44" t="str">
        <f>[4]IRF_robust_R4!$AK1</f>
        <v>IRFR4(6,6)</v>
      </c>
      <c r="DG2" s="44" t="str">
        <f>[5]IRF_robust_R1!$AK1</f>
        <v>IRFR1(6,6)</v>
      </c>
      <c r="DH2" s="44" t="str">
        <f>[7]IRF_robust_R2!$AK1</f>
        <v>IRFR2(6,6)</v>
      </c>
      <c r="DI2" s="44" t="str">
        <f>[6]IRF_robust_R3!$AK1</f>
        <v>IRFR3(6,6)</v>
      </c>
      <c r="DJ2" s="44"/>
      <c r="DK2" s="44"/>
      <c r="DL2" s="44" t="s">
        <v>1394</v>
      </c>
      <c r="DM2" s="44" t="s">
        <v>1393</v>
      </c>
      <c r="DN2" s="44" t="s">
        <v>1392</v>
      </c>
      <c r="DO2" s="44" t="s">
        <v>1391</v>
      </c>
      <c r="DP2" s="44" t="s">
        <v>1466</v>
      </c>
      <c r="DQ2" s="44" t="s">
        <v>1463</v>
      </c>
      <c r="DR2" s="44" t="s">
        <v>1464</v>
      </c>
      <c r="DS2" s="44" t="s">
        <v>1465</v>
      </c>
      <c r="DT2" s="44" t="str">
        <f>[3]IRF1_benchmark!AM1</f>
        <v>IRF1(2,7)</v>
      </c>
      <c r="DU2" s="44" t="str">
        <f>[3]IRF1_benchmark!AN1</f>
        <v>IRF1(3,7)</v>
      </c>
      <c r="DV2" s="44" t="str">
        <f>[3]IRF1_benchmark!AO1</f>
        <v>IRF1(4,7)</v>
      </c>
      <c r="DW2" s="44" t="str">
        <f>[3]IRF1_benchmark!AP1</f>
        <v>IRF1(5,7)</v>
      </c>
      <c r="DX2" s="44" t="str">
        <f>[3]IRF1_benchmark!AQ1</f>
        <v>IRF1(6,7)</v>
      </c>
      <c r="DY2" s="44" t="str">
        <f>[4]IRF_robust_R4!$AQ1</f>
        <v>IRFR4(6,7)</v>
      </c>
      <c r="DZ2" s="44" t="str">
        <f>[5]IRF_robust_R1!$AQ1</f>
        <v>IRFR1(6,7)</v>
      </c>
      <c r="EA2" s="44" t="str">
        <f>[7]IRF_robust_R2!$AQ1</f>
        <v>IRFR2(6,7)</v>
      </c>
      <c r="EB2" s="44" t="str">
        <f>[6]IRF_robust_R3!$AQ1</f>
        <v>IRFR3(6,7)</v>
      </c>
      <c r="EC2" s="48"/>
      <c r="ED2" s="44"/>
      <c r="EE2" s="44" t="s">
        <v>1394</v>
      </c>
      <c r="EF2" s="44" t="s">
        <v>1393</v>
      </c>
      <c r="EG2" s="44" t="s">
        <v>1392</v>
      </c>
      <c r="EH2" s="44" t="s">
        <v>1391</v>
      </c>
      <c r="EI2" s="44" t="s">
        <v>1466</v>
      </c>
      <c r="EJ2" s="44" t="s">
        <v>1463</v>
      </c>
      <c r="EK2" s="44" t="s">
        <v>1464</v>
      </c>
      <c r="EL2" s="44" t="s">
        <v>1465</v>
      </c>
      <c r="EM2" s="44" t="str">
        <f>[3]IRF1_benchmark!AS1</f>
        <v>IRF1(2,8)</v>
      </c>
      <c r="EN2" s="44" t="str">
        <f>[3]IRF1_benchmark!AT1</f>
        <v>IRF1(3,8)</v>
      </c>
      <c r="EO2" s="44" t="str">
        <f>[3]IRF1_benchmark!AU1</f>
        <v>IRF1(4,8)</v>
      </c>
      <c r="EP2" s="44" t="str">
        <f>[3]IRF1_benchmark!AV1</f>
        <v>IRF1(5,8)</v>
      </c>
      <c r="EQ2" s="44" t="str">
        <f>[3]IRF1_benchmark!AW1</f>
        <v>IRF1(6,8)</v>
      </c>
      <c r="ER2" s="44" t="str">
        <f>[4]IRF_robust_R4!$AW1</f>
        <v>IRFR4(6,8)</v>
      </c>
      <c r="ES2" s="44" t="str">
        <f>[5]IRF_robust_R1!$AW1</f>
        <v>IRFR1(6,8)</v>
      </c>
      <c r="ET2" s="44" t="str">
        <f>[7]IRF_robust_R2!$AW1</f>
        <v>IRFR2(6,8)</v>
      </c>
      <c r="EU2" s="44" t="str">
        <f>[6]IRF_robust_R3!$AW1</f>
        <v>IRFR3(6,8)</v>
      </c>
      <c r="EV2" s="44"/>
      <c r="EW2" s="44"/>
      <c r="EX2" s="44" t="s">
        <v>1394</v>
      </c>
      <c r="EY2" s="44" t="s">
        <v>1393</v>
      </c>
      <c r="EZ2" s="44" t="s">
        <v>1392</v>
      </c>
      <c r="FA2" s="44" t="s">
        <v>1391</v>
      </c>
      <c r="FB2" s="44" t="s">
        <v>1466</v>
      </c>
      <c r="FC2" s="44" t="s">
        <v>1463</v>
      </c>
      <c r="FD2" s="44" t="s">
        <v>1464</v>
      </c>
      <c r="FE2" s="44" t="s">
        <v>1465</v>
      </c>
      <c r="FF2" s="44" t="str">
        <f>[3]IRF1_benchmark!AY1</f>
        <v>IRF1(2,9)</v>
      </c>
      <c r="FG2" s="44" t="str">
        <f>[3]IRF1_benchmark!AZ1</f>
        <v>IRF1(3,9)</v>
      </c>
      <c r="FH2" s="44" t="str">
        <f>[3]IRF1_benchmark!BA1</f>
        <v>IRF1(4,9)</v>
      </c>
      <c r="FI2" s="44" t="str">
        <f>[3]IRF1_benchmark!BB1</f>
        <v>IRF1(5,9)</v>
      </c>
      <c r="FJ2" s="44" t="str">
        <f>[3]IRF1_benchmark!BC1</f>
        <v>IRF1(6,9)</v>
      </c>
      <c r="FK2" s="44" t="str">
        <f>[4]IRF_robust_R4!$BC1</f>
        <v>IRFR4(6,9)</v>
      </c>
      <c r="FL2" s="44" t="str">
        <f>[5]IRF_robust_R1!$BC1</f>
        <v>IRFR1(6,9)</v>
      </c>
      <c r="FM2" s="44" t="str">
        <f>[7]IRF_robust_R2!$BC1</f>
        <v>IRFR2(6,9)</v>
      </c>
      <c r="FN2" s="44" t="str">
        <f>[6]IRF_robust_R3!$BC1</f>
        <v>IRFR3(6,9)</v>
      </c>
      <c r="FO2" s="44"/>
      <c r="FP2" s="44"/>
      <c r="FQ2" s="44" t="s">
        <v>1394</v>
      </c>
      <c r="FR2" s="44" t="s">
        <v>1393</v>
      </c>
      <c r="FS2" s="44" t="s">
        <v>1392</v>
      </c>
      <c r="FT2" s="44" t="s">
        <v>1391</v>
      </c>
      <c r="FU2" s="44" t="s">
        <v>1466</v>
      </c>
      <c r="FV2" s="44" t="s">
        <v>1463</v>
      </c>
      <c r="FW2" s="44" t="s">
        <v>1464</v>
      </c>
      <c r="FX2" s="44" t="s">
        <v>1465</v>
      </c>
      <c r="FY2" s="44" t="str">
        <f>[3]IRF1_benchmark!BE1</f>
        <v>IRF1(2,10)</v>
      </c>
      <c r="FZ2" s="44" t="str">
        <f>[3]IRF1_benchmark!BF1</f>
        <v>IRF1(3,10)</v>
      </c>
      <c r="GA2" s="44" t="str">
        <f>[3]IRF1_benchmark!BG1</f>
        <v>IRF1(4,10)</v>
      </c>
      <c r="GB2" s="44" t="str">
        <f>[3]IRF1_benchmark!BH1</f>
        <v>IRF1(5,10)</v>
      </c>
      <c r="GC2" s="44" t="str">
        <f>[3]IRF1_benchmark!BI1</f>
        <v>IRF1(6,10)</v>
      </c>
      <c r="GD2" s="44" t="str">
        <f>[4]IRF_robust_R4!$BI1</f>
        <v>IRFR4(6,10)</v>
      </c>
      <c r="GE2" s="44" t="str">
        <f>[5]IRF_robust_R1!$BI1</f>
        <v>IRFR1(6,10)</v>
      </c>
      <c r="GF2" s="44" t="str">
        <f>[7]IRF_robust_R2!$BI1</f>
        <v>IRFR2(6,10)</v>
      </c>
      <c r="GG2" s="44" t="str">
        <f>[6]IRF_robust_R3!$BI1</f>
        <v>IRFR3(6,10)</v>
      </c>
    </row>
    <row r="3" spans="1:189" x14ac:dyDescent="0.25">
      <c r="A3" s="44">
        <v>0</v>
      </c>
      <c r="B3">
        <f t="shared" ref="B3:B23" si="0">M3</f>
        <v>-4.4960060869693166</v>
      </c>
      <c r="C3">
        <f t="shared" ref="C3:C23" si="1">K3-B3</f>
        <v>0.15417418188190357</v>
      </c>
      <c r="D3">
        <f t="shared" ref="D3:D23" si="2">J3-C3-B3</f>
        <v>0.42115345663456338</v>
      </c>
      <c r="E3">
        <f t="shared" ref="E3:E23" si="3">L3-D3-C3-B3</f>
        <v>0.11932509294883165</v>
      </c>
      <c r="F3">
        <f>O3</f>
        <v>-4.0833789446413817</v>
      </c>
      <c r="G3">
        <f t="shared" ref="G3:G23" si="4">P3</f>
        <v>-4.0671088441806846</v>
      </c>
      <c r="H3">
        <f t="shared" ref="H3:H23" si="5">Q3</f>
        <v>-3.1577608228992831</v>
      </c>
      <c r="I3">
        <f t="shared" ref="I3:I23" si="6">R3</f>
        <v>-4.2105974813029858</v>
      </c>
      <c r="J3" s="44">
        <f>[3]IRF1_benchmark!C2</f>
        <v>-3.9206784484528496</v>
      </c>
      <c r="K3" s="44">
        <f>[3]IRF1_benchmark!D2</f>
        <v>-4.341831905087413</v>
      </c>
      <c r="L3" s="44">
        <f>[3]IRF1_benchmark!E2</f>
        <v>-3.8013533555040184</v>
      </c>
      <c r="M3" s="44">
        <f>[3]IRF1_benchmark!F2</f>
        <v>-4.4960060869693166</v>
      </c>
      <c r="N3" s="44">
        <f>[3]IRF1_benchmark!G2</f>
        <v>-4.1218317601435803</v>
      </c>
      <c r="O3" s="44">
        <f>[4]IRF_robust_R4!$G2</f>
        <v>-4.0833789446413817</v>
      </c>
      <c r="P3" s="44">
        <f>[5]IRF_robust_R1!$G2</f>
        <v>-4.0671088441806846</v>
      </c>
      <c r="Q3" s="44">
        <f>[7]IRF_robust_R2!$G2</f>
        <v>-3.1577608228992831</v>
      </c>
      <c r="R3" s="44">
        <f>[6]IRF_robust_R3!$G2</f>
        <v>-4.2105974813029858</v>
      </c>
      <c r="T3" s="44">
        <v>0</v>
      </c>
      <c r="U3">
        <f t="shared" ref="U3:U23" si="7">AF3</f>
        <v>-0.22535420895025843</v>
      </c>
      <c r="V3">
        <f t="shared" ref="V3:V23" si="8">AD3-U3</f>
        <v>7.6417077726787658E-2</v>
      </c>
      <c r="W3">
        <f t="shared" ref="W3:W23" si="9">AC3-V3-U3</f>
        <v>0.22302444663786861</v>
      </c>
      <c r="X3">
        <f t="shared" ref="X3:X23" si="10">AE3-W3-V3-U3</f>
        <v>7.7453252857245969E-2</v>
      </c>
      <c r="Y3">
        <f>AH3</f>
        <v>0</v>
      </c>
      <c r="Z3">
        <f t="shared" ref="Z3:Z23" si="11">AI3</f>
        <v>-0.1365144086168972</v>
      </c>
      <c r="AA3">
        <f t="shared" ref="AA3:AA23" si="12">AJ3</f>
        <v>-3.1965935081532094E-2</v>
      </c>
      <c r="AB3">
        <f t="shared" ref="AB3:AB23" si="13">AK3</f>
        <v>-9.6810761504129123E-2</v>
      </c>
      <c r="AC3" s="44">
        <f>[3]IRF1_benchmark!I2</f>
        <v>7.4087315414397836E-2</v>
      </c>
      <c r="AD3" s="44">
        <f>[3]IRF1_benchmark!J2</f>
        <v>-0.14893713122347077</v>
      </c>
      <c r="AE3" s="44">
        <f>[3]IRF1_benchmark!K2</f>
        <v>0.15154056827164381</v>
      </c>
      <c r="AF3" s="44">
        <f>[3]IRF1_benchmark!L2</f>
        <v>-0.22535420895025843</v>
      </c>
      <c r="AG3" s="44">
        <f>[3]IRF1_benchmark!M2</f>
        <v>-3.8963616437049348E-2</v>
      </c>
      <c r="AH3" s="44">
        <f>[4]IRF_robust_R4!$M2</f>
        <v>0</v>
      </c>
      <c r="AI3" s="44">
        <f>[5]IRF_robust_R1!$M2</f>
        <v>-0.1365144086168972</v>
      </c>
      <c r="AJ3" s="44">
        <f>[7]IRF_robust_R2!$M2</f>
        <v>-3.1965935081532094E-2</v>
      </c>
      <c r="AK3" s="44">
        <f>[6]IRF_robust_R3!$M2</f>
        <v>-9.6810761504129123E-2</v>
      </c>
      <c r="AL3" s="44"/>
      <c r="AM3" s="44">
        <v>0</v>
      </c>
      <c r="AN3">
        <f t="shared" ref="AN3:AN23" si="14">AY3</f>
        <v>-1.1437606126851165</v>
      </c>
      <c r="AO3">
        <f t="shared" ref="AO3:AO23" si="15">AW3-AN3</f>
        <v>0.41042633508628246</v>
      </c>
      <c r="AP3">
        <f t="shared" ref="AP3:AP23" si="16">AV3-AO3-AN3</f>
        <v>1.2261527948300937</v>
      </c>
      <c r="AQ3">
        <f t="shared" ref="AQ3:AQ23" si="17">AX3-AP3-AO3-AN3</f>
        <v>0.39180699461191815</v>
      </c>
      <c r="AR3">
        <f>BA3</f>
        <v>0</v>
      </c>
      <c r="AS3">
        <f t="shared" ref="AS3:AS23" si="18">BB3</f>
        <v>0.48921936403160576</v>
      </c>
      <c r="AT3">
        <f t="shared" ref="AT3:AT23" si="19">BC3</f>
        <v>0.28477525774512275</v>
      </c>
      <c r="AU3">
        <f t="shared" ref="AU3:AU23" si="20">BD3</f>
        <v>-0.1316692523753755</v>
      </c>
      <c r="AV3" s="44">
        <f>[3]IRF1_benchmark!O2</f>
        <v>0.49281851723125969</v>
      </c>
      <c r="AW3" s="44">
        <f>[3]IRF1_benchmark!P2</f>
        <v>-0.73333427759883407</v>
      </c>
      <c r="AX3" s="44">
        <f>[3]IRF1_benchmark!Q2</f>
        <v>0.88462551184317773</v>
      </c>
      <c r="AY3" s="44">
        <f>[3]IRF1_benchmark!R2</f>
        <v>-1.1437606126851165</v>
      </c>
      <c r="AZ3" s="44">
        <f>[3]IRF1_benchmark!S2</f>
        <v>-0.12476775397887857</v>
      </c>
      <c r="BA3" s="44">
        <f>[4]IRF_robust_R4!$S2</f>
        <v>0</v>
      </c>
      <c r="BB3" s="44">
        <f>[5]IRF_robust_R1!$S2</f>
        <v>0.48921936403160576</v>
      </c>
      <c r="BC3" s="44">
        <f>[7]IRF_robust_R2!$S2</f>
        <v>0.28477525774512275</v>
      </c>
      <c r="BD3" s="44">
        <f>[6]IRF_robust_R3!$S2</f>
        <v>-0.1316692523753755</v>
      </c>
      <c r="BE3" s="45"/>
      <c r="BF3" s="44">
        <v>0</v>
      </c>
      <c r="BG3">
        <f t="shared" ref="BG3:BG23" si="21">BR3</f>
        <v>-0.13155370343642633</v>
      </c>
      <c r="BH3">
        <f t="shared" ref="BH3:BH23" si="22">BP3-BG3</f>
        <v>3.653017743815648E-2</v>
      </c>
      <c r="BI3">
        <f t="shared" ref="BI3:BI23" si="23">BO3-BH3-BG3</f>
        <v>0.10656991048657248</v>
      </c>
      <c r="BJ3">
        <f t="shared" ref="BJ3:BJ23" si="24">BQ3-BI3-BH3-BG3</f>
        <v>3.4653192025327073E-2</v>
      </c>
      <c r="BK3">
        <f>BT3</f>
        <v>0</v>
      </c>
      <c r="BL3">
        <f t="shared" ref="BL3:BL23" si="25">BU3</f>
        <v>-0.10297167269629358</v>
      </c>
      <c r="BM3">
        <f t="shared" ref="BM3:BM23" si="26">BV3</f>
        <v>-4.9265451137300038E-3</v>
      </c>
      <c r="BN3">
        <f t="shared" ref="BN3:BN23" si="27">BW3</f>
        <v>-6.1947196526993417E-2</v>
      </c>
      <c r="BO3" s="44">
        <f>[3]IRF1_benchmark!U2</f>
        <v>1.1546384488302629E-2</v>
      </c>
      <c r="BP3" s="44">
        <f>[3]IRF1_benchmark!V2</f>
        <v>-9.5023525998269853E-2</v>
      </c>
      <c r="BQ3" s="44">
        <f>[3]IRF1_benchmark!W2</f>
        <v>4.6199576513629707E-2</v>
      </c>
      <c r="BR3" s="44">
        <f>[3]IRF1_benchmark!X2</f>
        <v>-0.13155370343642633</v>
      </c>
      <c r="BS3" s="44">
        <f>[3]IRF1_benchmark!Y2</f>
        <v>-4.1582338555540423E-2</v>
      </c>
      <c r="BT3" s="44">
        <f>[4]IRF_robust_R4!$Y2</f>
        <v>0</v>
      </c>
      <c r="BU3" s="44">
        <f>[5]IRF_robust_R1!$Y2</f>
        <v>-0.10297167269629358</v>
      </c>
      <c r="BV3" s="44">
        <f>[7]IRF_robust_R2!$Y2</f>
        <v>-4.9265451137300038E-3</v>
      </c>
      <c r="BW3" s="44">
        <f>[6]IRF_robust_R3!$Y2</f>
        <v>-6.1947196526993417E-2</v>
      </c>
      <c r="BX3" s="44"/>
      <c r="BY3" s="44">
        <v>0</v>
      </c>
      <c r="BZ3">
        <f t="shared" ref="BZ3:BZ23" si="28">CK3</f>
        <v>0.47284394163628723</v>
      </c>
      <c r="CA3">
        <f t="shared" ref="CA3:CA23" si="29">CI3-BZ3</f>
        <v>0.20127889541255112</v>
      </c>
      <c r="CB3">
        <f t="shared" ref="CB3:CB23" si="30">CH3-CA3-BZ3</f>
        <v>0.64059829612886232</v>
      </c>
      <c r="CC3">
        <f t="shared" ref="CC3:CC23" si="31">CJ3-CB3-CA3-BZ3</f>
        <v>0.20824613705068701</v>
      </c>
      <c r="CD3">
        <f>CM3</f>
        <v>1.0555122453447838</v>
      </c>
      <c r="CE3">
        <f t="shared" ref="CE3:CE23" si="32">CN3</f>
        <v>0.30028386391138662</v>
      </c>
      <c r="CF3">
        <f t="shared" ref="CF3:CF23" si="33">CO3</f>
        <v>1.1328381009810544</v>
      </c>
      <c r="CG3">
        <f t="shared" ref="CG3:CG23" si="34">CP3</f>
        <v>1.6082505859160761</v>
      </c>
      <c r="CH3" s="44">
        <f>[3]IRF1_benchmark!AA2</f>
        <v>1.3147211331777007</v>
      </c>
      <c r="CI3" s="44">
        <f>[3]IRF1_benchmark!AB2</f>
        <v>0.67412283704883835</v>
      </c>
      <c r="CJ3" s="44">
        <f>[3]IRF1_benchmark!AC2</f>
        <v>1.5229672702283876</v>
      </c>
      <c r="CK3" s="44">
        <f>[3]IRF1_benchmark!AD2</f>
        <v>0.47284394163628723</v>
      </c>
      <c r="CL3" s="44">
        <f>[3]IRF1_benchmark!AE2</f>
        <v>0.99156996736484182</v>
      </c>
      <c r="CM3" s="44">
        <f>[4]IRF_robust_R4!$AE2</f>
        <v>1.0555122453447838</v>
      </c>
      <c r="CN3" s="44">
        <f>[5]IRF_robust_R1!$AE2</f>
        <v>0.30028386391138662</v>
      </c>
      <c r="CO3" s="44">
        <f>[7]IRF_robust_R2!$AE2</f>
        <v>1.1328381009810544</v>
      </c>
      <c r="CP3" s="44">
        <f>[6]IRF_robust_R3!$AE2</f>
        <v>1.6082505859160761</v>
      </c>
      <c r="CQ3" s="45"/>
      <c r="CR3" s="44">
        <v>0</v>
      </c>
      <c r="CS3">
        <f t="shared" ref="CS3:CS23" si="35">DD3</f>
        <v>-5.1560206607449512E-2</v>
      </c>
      <c r="CT3">
        <f t="shared" ref="CT3:CT23" si="36">DB3-CS3</f>
        <v>2.6385048253066101E-2</v>
      </c>
      <c r="CU3">
        <f t="shared" ref="CU3:CU23" si="37">DA3-CT3-CS3</f>
        <v>7.9800572768766995E-2</v>
      </c>
      <c r="CV3">
        <f t="shared" ref="CV3:CV23" si="38">DC3-CU3-CT3-CS3</f>
        <v>2.7474623831677116E-2</v>
      </c>
      <c r="CW3">
        <f>DF3</f>
        <v>2.7057674975275593E-2</v>
      </c>
      <c r="CX3">
        <f t="shared" ref="CX3:CX23" si="39">DG3</f>
        <v>2.6579274696571419E-2</v>
      </c>
      <c r="CY3">
        <f t="shared" ref="CY3:CY23" si="40">DH3</f>
        <v>-2.0856861298439264E-2</v>
      </c>
      <c r="CZ3">
        <f t="shared" ref="CZ3:CZ23" si="41">DI3</f>
        <v>1.3946362232362204E-2</v>
      </c>
      <c r="DA3" s="44">
        <f>[3]IRF1_benchmark!AG2</f>
        <v>5.4625414414383587E-2</v>
      </c>
      <c r="DB3" s="44">
        <f>[3]IRF1_benchmark!AH2</f>
        <v>-2.5175158354383411E-2</v>
      </c>
      <c r="DC3" s="44">
        <f>[3]IRF1_benchmark!AI2</f>
        <v>8.21000382460607E-2</v>
      </c>
      <c r="DD3" s="44">
        <f>[3]IRF1_benchmark!AJ2</f>
        <v>-5.1560206607449512E-2</v>
      </c>
      <c r="DE3" s="44">
        <f>[3]IRF1_benchmark!AK2</f>
        <v>1.4916568810477607E-2</v>
      </c>
      <c r="DF3" s="44">
        <f>[4]IRF_robust_R4!$AK2</f>
        <v>2.7057674975275593E-2</v>
      </c>
      <c r="DG3" s="44">
        <f>[5]IRF_robust_R1!$AK2</f>
        <v>2.6579274696571419E-2</v>
      </c>
      <c r="DH3" s="44">
        <f>[7]IRF_robust_R2!$AK2</f>
        <v>-2.0856861298439264E-2</v>
      </c>
      <c r="DI3" s="44">
        <f>[6]IRF_robust_R3!$AK2</f>
        <v>1.3946362232362204E-2</v>
      </c>
      <c r="DJ3" s="44"/>
      <c r="DK3" s="44">
        <v>0</v>
      </c>
      <c r="DL3">
        <f t="shared" ref="DL3:DL23" si="42">DW3</f>
        <v>1.5517442007895231E-2</v>
      </c>
      <c r="DM3">
        <f t="shared" ref="DM3:DM23" si="43">DU3-DL3</f>
        <v>1.5644867605726427E-2</v>
      </c>
      <c r="DN3">
        <f t="shared" ref="DN3:DN23" si="44">DT3-DM3-DL3</f>
        <v>4.8891991994788025E-2</v>
      </c>
      <c r="DO3">
        <f t="shared" ref="DO3:DO23" si="45">DV3-DN3-DM3-DL3</f>
        <v>1.6184854536074746E-2</v>
      </c>
      <c r="DP3">
        <f>DY3</f>
        <v>5.9373312412088014E-2</v>
      </c>
      <c r="DQ3">
        <f t="shared" ref="DQ3:DQ23" si="46">DZ3</f>
        <v>6.1014561412186162E-2</v>
      </c>
      <c r="DR3">
        <f t="shared" ref="DR3:DR23" si="47">EA3</f>
        <v>4.832364505186295E-2</v>
      </c>
      <c r="DS3">
        <f t="shared" ref="DS3:DS23" si="48">EB3</f>
        <v>5.09185378651228E-2</v>
      </c>
      <c r="DT3" s="44">
        <f>[3]IRF1_benchmark!AM2</f>
        <v>8.0054301608409692E-2</v>
      </c>
      <c r="DU3" s="44">
        <f>[3]IRF1_benchmark!AN2</f>
        <v>3.116230961362166E-2</v>
      </c>
      <c r="DV3" s="44">
        <f>[3]IRF1_benchmark!AO2</f>
        <v>9.6239156144484431E-2</v>
      </c>
      <c r="DW3" s="44">
        <f>[3]IRF1_benchmark!AP2</f>
        <v>1.5517442007895231E-2</v>
      </c>
      <c r="DX3" s="44">
        <f>[3]IRF1_benchmark!AQ2</f>
        <v>5.5152643758418184E-2</v>
      </c>
      <c r="DY3" s="44">
        <f>[4]IRF_robust_R4!$AQ2</f>
        <v>5.9373312412088014E-2</v>
      </c>
      <c r="DZ3" s="44">
        <f>[5]IRF_robust_R1!$AQ2</f>
        <v>6.1014561412186162E-2</v>
      </c>
      <c r="EA3" s="44">
        <f>[7]IRF_robust_R2!$AQ2</f>
        <v>4.832364505186295E-2</v>
      </c>
      <c r="EB3" s="44">
        <f>[6]IRF_robust_R3!$AQ2</f>
        <v>5.09185378651228E-2</v>
      </c>
      <c r="EC3" s="45"/>
      <c r="ED3" s="44">
        <v>0</v>
      </c>
      <c r="EE3">
        <f t="shared" ref="EE3:EE23" si="49">EP3</f>
        <v>-8.24296456951705E-2</v>
      </c>
      <c r="EF3">
        <f t="shared" ref="EF3:EF23" si="50">EN3-EE3</f>
        <v>2.1679236739356324E-2</v>
      </c>
      <c r="EG3">
        <f t="shared" ref="EG3:EG23" si="51">EM3-EF3-EE3</f>
        <v>6.7652985724064252E-2</v>
      </c>
      <c r="EH3">
        <f t="shared" ref="EH3:EH23" si="52">EO3-EG3-EF3-EE3</f>
        <v>2.2831096251989168E-2</v>
      </c>
      <c r="EI3">
        <f>ER3</f>
        <v>-1.632072360679632E-2</v>
      </c>
      <c r="EJ3">
        <f t="shared" ref="EJ3:EJ23" si="53">ES3</f>
        <v>-3.3206249857658125E-2</v>
      </c>
      <c r="EK3">
        <f t="shared" ref="EK3:EK23" si="54">ET3</f>
        <v>-2.4964505935359413E-2</v>
      </c>
      <c r="EL3">
        <f t="shared" ref="EL3:EL23" si="55">EU3</f>
        <v>-2.8111350625746805E-2</v>
      </c>
      <c r="EM3" s="44">
        <f>[3]IRF1_benchmark!AS2</f>
        <v>6.902576768250083E-3</v>
      </c>
      <c r="EN3" s="44">
        <f>[3]IRF1_benchmark!AT2</f>
        <v>-6.0750408955814177E-2</v>
      </c>
      <c r="EO3" s="44">
        <f>[3]IRF1_benchmark!AU2</f>
        <v>2.9733673020239246E-2</v>
      </c>
      <c r="EP3" s="44">
        <f>[3]IRF1_benchmark!AV2</f>
        <v>-8.24296456951705E-2</v>
      </c>
      <c r="EQ3" s="44">
        <f>[3]IRF1_benchmark!AW2</f>
        <v>-2.7231418842338394E-2</v>
      </c>
      <c r="ER3" s="44">
        <f>[4]IRF_robust_R4!$AW2</f>
        <v>-1.632072360679632E-2</v>
      </c>
      <c r="ES3" s="44">
        <f>[5]IRF_robust_R1!$AW2</f>
        <v>-3.3206249857658125E-2</v>
      </c>
      <c r="ET3" s="44">
        <f>[7]IRF_robust_R2!$AW2</f>
        <v>-2.4964505935359413E-2</v>
      </c>
      <c r="EU3" s="44">
        <f>[6]IRF_robust_R3!$AW2</f>
        <v>-2.8111350625746805E-2</v>
      </c>
      <c r="EV3" s="44"/>
      <c r="EW3" s="44">
        <v>0</v>
      </c>
      <c r="EX3">
        <f t="shared" ref="EX3:EX23" si="56">FI3</f>
        <v>-8.2601050028504545E-3</v>
      </c>
      <c r="EY3">
        <f t="shared" ref="EY3:EY23" si="57">FG3-EX3</f>
        <v>3.2704052906575937E-2</v>
      </c>
      <c r="EZ3">
        <f t="shared" ref="EZ3:EZ23" si="58">FF3-EY3-EX3</f>
        <v>9.93641439554281E-2</v>
      </c>
      <c r="FA3">
        <f t="shared" ref="FA3:FA23" si="59">FH3-EZ3-EY3-EX3</f>
        <v>3.3244287767260745E-2</v>
      </c>
      <c r="FB3">
        <f>FK3</f>
        <v>8.4935164402938149E-2</v>
      </c>
      <c r="FC3">
        <f t="shared" ref="FC3:FC23" si="60">FL3</f>
        <v>3.9321541275117236E-2</v>
      </c>
      <c r="FD3">
        <f t="shared" ref="FD3:FD23" si="61">FM3</f>
        <v>0.13698506076146549</v>
      </c>
      <c r="FE3">
        <f t="shared" ref="FE3:FE23" si="62">FN3</f>
        <v>6.1609416320351662E-2</v>
      </c>
      <c r="FF3" s="44">
        <f>[3]IRF1_benchmark!AY2</f>
        <v>0.12380809185915358</v>
      </c>
      <c r="FG3" s="44">
        <f>[3]IRF1_benchmark!AZ2</f>
        <v>2.444394790372548E-2</v>
      </c>
      <c r="FH3" s="44">
        <f>[3]IRF1_benchmark!BA2</f>
        <v>0.15705237962641433</v>
      </c>
      <c r="FI3" s="44">
        <f>[3]IRF1_benchmark!BB2</f>
        <v>-8.2601050028504545E-3</v>
      </c>
      <c r="FJ3" s="44">
        <f>[3]IRF1_benchmark!BC2</f>
        <v>7.455640845282889E-2</v>
      </c>
      <c r="FK3" s="44">
        <f>[4]IRF_robust_R4!$BC2</f>
        <v>8.4935164402938149E-2</v>
      </c>
      <c r="FL3" s="44">
        <f>[5]IRF_robust_R1!$BC2</f>
        <v>3.9321541275117236E-2</v>
      </c>
      <c r="FM3" s="44">
        <f>[7]IRF_robust_R2!$BC2</f>
        <v>0.13698506076146549</v>
      </c>
      <c r="FN3" s="44">
        <f>[6]IRF_robust_R3!$BC2</f>
        <v>6.1609416320351662E-2</v>
      </c>
      <c r="FO3" s="44"/>
      <c r="FP3" s="44">
        <v>0</v>
      </c>
      <c r="FQ3">
        <f t="shared" ref="FQ3:FQ23" si="63">GB3</f>
        <v>-0.47996477431908724</v>
      </c>
      <c r="FR3">
        <f t="shared" ref="FR3:FR23" si="64">FZ3-FQ3</f>
        <v>6.8920273908780305E-2</v>
      </c>
      <c r="FS3">
        <f t="shared" ref="FS3:FS23" si="65">FY3-FR3-FQ3</f>
        <v>0.20531597714231592</v>
      </c>
      <c r="FT3">
        <f t="shared" ref="FT3:FT23" si="66">GA3-FS3-FR3-FQ3</f>
        <v>7.0945974510600973E-2</v>
      </c>
      <c r="FU3">
        <f>GD3</f>
        <v>-0.29458291710267231</v>
      </c>
      <c r="FV3">
        <f t="shared" ref="FV3:FV23" si="67">GE3</f>
        <v>-0.18100701658504109</v>
      </c>
      <c r="FW3">
        <f t="shared" ref="FW3:FW23" si="68">GF3</f>
        <v>-0.21633414827509947</v>
      </c>
      <c r="FX3">
        <f t="shared" ref="FX3:FX23" si="69">GG3</f>
        <v>-0.30939911069438136</v>
      </c>
      <c r="FY3" s="44">
        <f>[3]IRF1_benchmark!BE2</f>
        <v>-0.20572852326799101</v>
      </c>
      <c r="FZ3" s="44">
        <f>[3]IRF1_benchmark!BF2</f>
        <v>-0.41104450041030693</v>
      </c>
      <c r="GA3" s="44">
        <f>[3]IRF1_benchmark!BG2</f>
        <v>-0.13478254875739004</v>
      </c>
      <c r="GB3" s="44">
        <f>[3]IRF1_benchmark!BH2</f>
        <v>-0.47996477431908724</v>
      </c>
      <c r="GC3" s="44">
        <f>[3]IRF1_benchmark!BI2</f>
        <v>-0.30941247577450243</v>
      </c>
      <c r="GD3" s="44">
        <f>[4]IRF_robust_R4!$BI2</f>
        <v>-0.29458291710267231</v>
      </c>
      <c r="GE3" s="44">
        <f>[5]IRF_robust_R1!$BI2</f>
        <v>-0.18100701658504109</v>
      </c>
      <c r="GF3" s="44">
        <f>[7]IRF_robust_R2!$BI2</f>
        <v>-0.21633414827509947</v>
      </c>
      <c r="GG3" s="44">
        <f>[6]IRF_robust_R3!$BI2</f>
        <v>-0.30939911069438136</v>
      </c>
    </row>
    <row r="4" spans="1:189" x14ac:dyDescent="0.25">
      <c r="A4" s="44">
        <v>1</v>
      </c>
      <c r="B4">
        <f t="shared" si="0"/>
        <v>-0.19504032683831313</v>
      </c>
      <c r="C4">
        <f t="shared" si="1"/>
        <v>0.18718582251645335</v>
      </c>
      <c r="D4">
        <f t="shared" si="2"/>
        <v>0.56858273541336479</v>
      </c>
      <c r="E4">
        <f t="shared" si="3"/>
        <v>0.19451379390970872</v>
      </c>
      <c r="F4">
        <f t="shared" ref="F4:F23" si="70">O4</f>
        <v>0.30217194341506626</v>
      </c>
      <c r="G4">
        <f t="shared" si="4"/>
        <v>-0.19321742227132341</v>
      </c>
      <c r="H4">
        <f t="shared" si="5"/>
        <v>-2.8512777463924791E-2</v>
      </c>
      <c r="I4">
        <f t="shared" si="6"/>
        <v>0.28633537163466022</v>
      </c>
      <c r="J4" s="44">
        <f>[3]IRF1_benchmark!C3</f>
        <v>0.56072823109150494</v>
      </c>
      <c r="K4" s="44">
        <f>[3]IRF1_benchmark!D3</f>
        <v>-7.8545043218597663E-3</v>
      </c>
      <c r="L4" s="44">
        <f>[3]IRF1_benchmark!E3</f>
        <v>0.75524202500121373</v>
      </c>
      <c r="M4" s="44">
        <f>[3]IRF1_benchmark!F3</f>
        <v>-0.19504032683831313</v>
      </c>
      <c r="N4" s="44">
        <f>[3]IRF1_benchmark!G3</f>
        <v>0.27314701220997056</v>
      </c>
      <c r="O4" s="44">
        <f>[4]IRF_robust_R4!$G3</f>
        <v>0.30217194341506626</v>
      </c>
      <c r="P4" s="44">
        <f>[5]IRF_robust_R1!$G3</f>
        <v>-0.19321742227132341</v>
      </c>
      <c r="Q4" s="44">
        <f>[7]IRF_robust_R2!$G3</f>
        <v>-2.8512777463924791E-2</v>
      </c>
      <c r="R4" s="44">
        <f>[6]IRF_robust_R3!$G3</f>
        <v>0.28633537163466022</v>
      </c>
      <c r="T4" s="44">
        <v>1</v>
      </c>
      <c r="U4">
        <f t="shared" si="7"/>
        <v>-0.11371427149148819</v>
      </c>
      <c r="V4">
        <f t="shared" si="8"/>
        <v>8.8266934724150925E-2</v>
      </c>
      <c r="W4">
        <f t="shared" si="9"/>
        <v>0.26136506199930776</v>
      </c>
      <c r="X4">
        <f t="shared" si="10"/>
        <v>8.6908804822038027E-2</v>
      </c>
      <c r="Y4">
        <f t="shared" ref="Y4:Y23" si="71">AH4</f>
        <v>0.14585489682255104</v>
      </c>
      <c r="Z4">
        <f t="shared" si="11"/>
        <v>5.8574084019155377E-2</v>
      </c>
      <c r="AA4">
        <f t="shared" si="12"/>
        <v>0.14221819749172848</v>
      </c>
      <c r="AB4">
        <f t="shared" si="13"/>
        <v>7.6702119467864593E-2</v>
      </c>
      <c r="AC4" s="44">
        <f>[3]IRF1_benchmark!I3</f>
        <v>0.23591772523197049</v>
      </c>
      <c r="AD4" s="44">
        <f>[3]IRF1_benchmark!J3</f>
        <v>-2.5447336767337271E-2</v>
      </c>
      <c r="AE4" s="44">
        <f>[3]IRF1_benchmark!K3</f>
        <v>0.32282653005400852</v>
      </c>
      <c r="AF4" s="44">
        <f>[3]IRF1_benchmark!L3</f>
        <v>-0.11371427149148819</v>
      </c>
      <c r="AG4" s="44">
        <f>[3]IRF1_benchmark!M3</f>
        <v>0.10566752527069617</v>
      </c>
      <c r="AH4" s="44">
        <f>[4]IRF_robust_R4!$M3</f>
        <v>0.14585489682255104</v>
      </c>
      <c r="AI4" s="44">
        <f>[5]IRF_robust_R1!$M3</f>
        <v>5.8574084019155377E-2</v>
      </c>
      <c r="AJ4" s="44">
        <f>[7]IRF_robust_R2!$M3</f>
        <v>0.14221819749172848</v>
      </c>
      <c r="AK4" s="44">
        <f>[6]IRF_robust_R3!$M3</f>
        <v>7.6702119467864593E-2</v>
      </c>
      <c r="AL4" s="44"/>
      <c r="AM4" s="44">
        <v>1</v>
      </c>
      <c r="AN4">
        <f t="shared" si="14"/>
        <v>-2.4311019002623335</v>
      </c>
      <c r="AO4">
        <f t="shared" si="15"/>
        <v>0.69047608036899999</v>
      </c>
      <c r="AP4">
        <f t="shared" si="16"/>
        <v>1.9876140980550863</v>
      </c>
      <c r="AQ4">
        <f t="shared" si="17"/>
        <v>0.68619136951968907</v>
      </c>
      <c r="AR4">
        <f t="shared" ref="AR4:AR23" si="72">BA4</f>
        <v>-0.54155047768356113</v>
      </c>
      <c r="AS4">
        <f t="shared" si="18"/>
        <v>0.29724370793862254</v>
      </c>
      <c r="AT4">
        <f t="shared" si="19"/>
        <v>-3.7744554823196622E-2</v>
      </c>
      <c r="AU4">
        <f t="shared" si="20"/>
        <v>-0.69133155074264618</v>
      </c>
      <c r="AV4" s="44">
        <f>[3]IRF1_benchmark!O3</f>
        <v>0.24698827816175276</v>
      </c>
      <c r="AW4" s="44">
        <f>[3]IRF1_benchmark!P3</f>
        <v>-1.7406258198933335</v>
      </c>
      <c r="AX4" s="44">
        <f>[3]IRF1_benchmark!Q3</f>
        <v>0.93317964768144179</v>
      </c>
      <c r="AY4" s="44">
        <f>[3]IRF1_benchmark!R3</f>
        <v>-2.4311019002623335</v>
      </c>
      <c r="AZ4" s="44">
        <f>[3]IRF1_benchmark!S3</f>
        <v>-0.75959159694556866</v>
      </c>
      <c r="BA4" s="44">
        <f>[4]IRF_robust_R4!$S3</f>
        <v>-0.54155047768356113</v>
      </c>
      <c r="BB4" s="44">
        <f>[5]IRF_robust_R1!$S3</f>
        <v>0.29724370793862254</v>
      </c>
      <c r="BC4" s="44">
        <f>[7]IRF_robust_R2!$S3</f>
        <v>-3.7744554823196622E-2</v>
      </c>
      <c r="BD4" s="44">
        <f>[6]IRF_robust_R3!$S3</f>
        <v>-0.69133155074264618</v>
      </c>
      <c r="BE4" s="45"/>
      <c r="BF4" s="44">
        <v>1</v>
      </c>
      <c r="BG4">
        <f t="shared" si="21"/>
        <v>-0.14352368076698599</v>
      </c>
      <c r="BH4">
        <f t="shared" si="22"/>
        <v>5.9257910760426746E-2</v>
      </c>
      <c r="BI4">
        <f t="shared" si="23"/>
        <v>0.17838169133345932</v>
      </c>
      <c r="BJ4">
        <f t="shared" si="24"/>
        <v>5.9310410836850097E-2</v>
      </c>
      <c r="BK4">
        <f t="shared" ref="BK4:BK23" si="73">BT4</f>
        <v>6.2425677937004861E-2</v>
      </c>
      <c r="BL4">
        <f t="shared" si="25"/>
        <v>-2.6153939998860242E-2</v>
      </c>
      <c r="BM4">
        <f t="shared" si="26"/>
        <v>1.767578817662863E-2</v>
      </c>
      <c r="BN4">
        <f t="shared" si="27"/>
        <v>-6.436687112646616E-3</v>
      </c>
      <c r="BO4" s="44">
        <f>[3]IRF1_benchmark!U3</f>
        <v>9.4115921326900095E-2</v>
      </c>
      <c r="BP4" s="44">
        <f>[3]IRF1_benchmark!V3</f>
        <v>-8.4265770006559243E-2</v>
      </c>
      <c r="BQ4" s="44">
        <f>[3]IRF1_benchmark!W3</f>
        <v>0.15342633216375018</v>
      </c>
      <c r="BR4" s="44">
        <f>[3]IRF1_benchmark!X3</f>
        <v>-0.14352368076698599</v>
      </c>
      <c r="BS4" s="44">
        <f>[3]IRF1_benchmark!Y3</f>
        <v>3.6350713763719077E-3</v>
      </c>
      <c r="BT4" s="44">
        <f>[4]IRF_robust_R4!$Y3</f>
        <v>6.2425677937004861E-2</v>
      </c>
      <c r="BU4" s="44">
        <f>[5]IRF_robust_R1!$Y3</f>
        <v>-2.6153939998860242E-2</v>
      </c>
      <c r="BV4" s="44">
        <f>[7]IRF_robust_R2!$Y3</f>
        <v>1.767578817662863E-2</v>
      </c>
      <c r="BW4" s="44">
        <f>[6]IRF_robust_R3!$Y3</f>
        <v>-6.436687112646616E-3</v>
      </c>
      <c r="BX4" s="44"/>
      <c r="BY4" s="44">
        <v>1</v>
      </c>
      <c r="BZ4">
        <f t="shared" si="28"/>
        <v>0.9082941376631799</v>
      </c>
      <c r="CA4">
        <f t="shared" si="29"/>
        <v>0.28282878684708601</v>
      </c>
      <c r="CB4">
        <f t="shared" si="30"/>
        <v>0.96871408633798128</v>
      </c>
      <c r="CC4">
        <f t="shared" si="31"/>
        <v>0.31968906666045127</v>
      </c>
      <c r="CD4">
        <f t="shared" ref="CD4:CD23" si="74">CM4</f>
        <v>1.7286062251990428</v>
      </c>
      <c r="CE4">
        <f t="shared" si="32"/>
        <v>1.3107564042520476</v>
      </c>
      <c r="CF4">
        <f t="shared" si="33"/>
        <v>1.9088225531673559</v>
      </c>
      <c r="CG4">
        <f t="shared" si="34"/>
        <v>2.7066600173694373</v>
      </c>
      <c r="CH4" s="44">
        <f>[3]IRF1_benchmark!AA3</f>
        <v>2.1598370108482472</v>
      </c>
      <c r="CI4" s="44">
        <f>[3]IRF1_benchmark!AB3</f>
        <v>1.1911229245102659</v>
      </c>
      <c r="CJ4" s="44">
        <f>[3]IRF1_benchmark!AC3</f>
        <v>2.4795260775086985</v>
      </c>
      <c r="CK4" s="44">
        <f>[3]IRF1_benchmark!AD3</f>
        <v>0.9082941376631799</v>
      </c>
      <c r="CL4" s="44">
        <f>[3]IRF1_benchmark!AE3</f>
        <v>1.669800370493538</v>
      </c>
      <c r="CM4" s="44">
        <f>[4]IRF_robust_R4!$AE3</f>
        <v>1.7286062251990428</v>
      </c>
      <c r="CN4" s="44">
        <f>[5]IRF_robust_R1!$AE3</f>
        <v>1.3107564042520476</v>
      </c>
      <c r="CO4" s="44">
        <f>[7]IRF_robust_R2!$AE3</f>
        <v>1.9088225531673559</v>
      </c>
      <c r="CP4" s="44">
        <f>[6]IRF_robust_R3!$AE3</f>
        <v>2.7066600173694373</v>
      </c>
      <c r="CQ4" s="45"/>
      <c r="CR4" s="44">
        <v>1</v>
      </c>
      <c r="CS4">
        <f t="shared" si="35"/>
        <v>-0.10889953516324881</v>
      </c>
      <c r="CT4">
        <f t="shared" si="36"/>
        <v>3.8540022517084188E-2</v>
      </c>
      <c r="CU4">
        <f t="shared" si="37"/>
        <v>0.11569189888749355</v>
      </c>
      <c r="CV4">
        <f t="shared" si="38"/>
        <v>3.8717233417066149E-2</v>
      </c>
      <c r="CW4">
        <f t="shared" ref="CW4:CW23" si="75">DF4</f>
        <v>5.3439829961668649E-3</v>
      </c>
      <c r="CX4">
        <f t="shared" si="39"/>
        <v>-1.1238704148884037E-2</v>
      </c>
      <c r="CY4">
        <f t="shared" si="40"/>
        <v>6.6120066763592153E-3</v>
      </c>
      <c r="CZ4">
        <f t="shared" si="41"/>
        <v>-9.4196345462441537E-3</v>
      </c>
      <c r="DA4" s="44">
        <f>[3]IRF1_benchmark!AG3</f>
        <v>4.5332386241328931E-2</v>
      </c>
      <c r="DB4" s="44">
        <f>[3]IRF1_benchmark!AH3</f>
        <v>-7.0359512646164621E-2</v>
      </c>
      <c r="DC4" s="44">
        <f>[3]IRF1_benchmark!AI3</f>
        <v>8.4049619658395081E-2</v>
      </c>
      <c r="DD4" s="44">
        <f>[3]IRF1_benchmark!AJ3</f>
        <v>-0.10889953516324881</v>
      </c>
      <c r="DE4" s="44">
        <f>[3]IRF1_benchmark!AK3</f>
        <v>-1.440810686892606E-2</v>
      </c>
      <c r="DF4" s="44">
        <f>[4]IRF_robust_R4!$AK3</f>
        <v>5.3439829961668649E-3</v>
      </c>
      <c r="DG4" s="44">
        <f>[5]IRF_robust_R1!$AK3</f>
        <v>-1.1238704148884037E-2</v>
      </c>
      <c r="DH4" s="44">
        <f>[7]IRF_robust_R2!$AK3</f>
        <v>6.6120066763592153E-3</v>
      </c>
      <c r="DI4" s="44">
        <f>[6]IRF_robust_R3!$AK3</f>
        <v>-9.4196345462441537E-3</v>
      </c>
      <c r="DJ4" s="44"/>
      <c r="DK4" s="44">
        <v>1</v>
      </c>
      <c r="DL4">
        <f t="shared" si="42"/>
        <v>2.3249893373211903E-2</v>
      </c>
      <c r="DM4">
        <f t="shared" si="43"/>
        <v>2.6713793916691413E-2</v>
      </c>
      <c r="DN4">
        <f t="shared" si="44"/>
        <v>8.605983704556415E-2</v>
      </c>
      <c r="DO4">
        <f t="shared" si="45"/>
        <v>2.7213124106042066E-2</v>
      </c>
      <c r="DP4">
        <f t="shared" ref="DP4:DP23" si="76">DY4</f>
        <v>0.10481109232780042</v>
      </c>
      <c r="DQ4">
        <f t="shared" si="46"/>
        <v>9.0908647954993663E-2</v>
      </c>
      <c r="DR4">
        <f t="shared" si="47"/>
        <v>0.10749633430278301</v>
      </c>
      <c r="DS4">
        <f t="shared" si="48"/>
        <v>8.6166427130854206E-2</v>
      </c>
      <c r="DT4" s="44">
        <f>[3]IRF1_benchmark!AM3</f>
        <v>0.13602352433546747</v>
      </c>
      <c r="DU4" s="44">
        <f>[3]IRF1_benchmark!AN3</f>
        <v>4.9963687289903316E-2</v>
      </c>
      <c r="DV4" s="44">
        <f>[3]IRF1_benchmark!AO3</f>
        <v>0.16323664844150954</v>
      </c>
      <c r="DW4" s="44">
        <f>[3]IRF1_benchmark!AP3</f>
        <v>2.3249893373211903E-2</v>
      </c>
      <c r="DX4" s="44">
        <f>[3]IRF1_benchmark!AQ3</f>
        <v>9.311204916916424E-2</v>
      </c>
      <c r="DY4" s="44">
        <f>[4]IRF_robust_R4!$AQ3</f>
        <v>0.10481109232780042</v>
      </c>
      <c r="DZ4" s="44">
        <f>[5]IRF_robust_R1!$AQ3</f>
        <v>9.0908647954993663E-2</v>
      </c>
      <c r="EA4" s="44">
        <f>[7]IRF_robust_R2!$AQ3</f>
        <v>0.10749633430278301</v>
      </c>
      <c r="EB4" s="44">
        <f>[6]IRF_robust_R3!$AQ3</f>
        <v>8.6166427130854206E-2</v>
      </c>
      <c r="EC4" s="45"/>
      <c r="ED4" s="44">
        <v>1</v>
      </c>
      <c r="EE4">
        <f t="shared" si="49"/>
        <v>-0.17542214786010976</v>
      </c>
      <c r="EF4">
        <f t="shared" si="50"/>
        <v>3.0954536781466285E-2</v>
      </c>
      <c r="EG4">
        <f t="shared" si="51"/>
        <v>9.2484444131188809E-2</v>
      </c>
      <c r="EH4">
        <f t="shared" si="52"/>
        <v>3.0899795294239779E-2</v>
      </c>
      <c r="EI4">
        <f t="shared" ref="EI4:EI23" si="77">ER4</f>
        <v>-8.803415805679958E-2</v>
      </c>
      <c r="EJ4">
        <f t="shared" si="53"/>
        <v>-6.5568813811771945E-2</v>
      </c>
      <c r="EK4">
        <f t="shared" si="54"/>
        <v>-5.7464584092719921E-2</v>
      </c>
      <c r="EL4">
        <f t="shared" si="55"/>
        <v>-8.8993370281041623E-2</v>
      </c>
      <c r="EM4" s="44">
        <f>[3]IRF1_benchmark!AS3</f>
        <v>-5.1983166947454668E-2</v>
      </c>
      <c r="EN4" s="44">
        <f>[3]IRF1_benchmark!AT3</f>
        <v>-0.14446761107864348</v>
      </c>
      <c r="EO4" s="44">
        <f>[3]IRF1_benchmark!AU3</f>
        <v>-2.1083371653214895E-2</v>
      </c>
      <c r="EP4" s="44">
        <f>[3]IRF1_benchmark!AV3</f>
        <v>-0.17542214786010976</v>
      </c>
      <c r="EQ4" s="44">
        <f>[3]IRF1_benchmark!AW3</f>
        <v>-9.8753983642390991E-2</v>
      </c>
      <c r="ER4" s="44">
        <f>[4]IRF_robust_R4!$AW3</f>
        <v>-8.803415805679958E-2</v>
      </c>
      <c r="ES4" s="44">
        <f>[5]IRF_robust_R1!$AW3</f>
        <v>-6.5568813811771945E-2</v>
      </c>
      <c r="ET4" s="44">
        <f>[7]IRF_robust_R2!$AW3</f>
        <v>-5.7464584092719921E-2</v>
      </c>
      <c r="EU4" s="44">
        <f>[6]IRF_robust_R3!$AW3</f>
        <v>-8.8993370281041623E-2</v>
      </c>
      <c r="EV4" s="44"/>
      <c r="EW4" s="44">
        <v>1</v>
      </c>
      <c r="EX4">
        <f t="shared" si="56"/>
        <v>-5.4148079519986181E-2</v>
      </c>
      <c r="EY4">
        <f t="shared" si="57"/>
        <v>5.1325297595502146E-2</v>
      </c>
      <c r="EZ4">
        <f t="shared" si="58"/>
        <v>0.16128578992411952</v>
      </c>
      <c r="FA4">
        <f t="shared" si="59"/>
        <v>5.14155336895862E-2</v>
      </c>
      <c r="FB4">
        <f t="shared" ref="FB4:FB23" si="78">FK4</f>
        <v>0.10045270670839754</v>
      </c>
      <c r="FC4">
        <f t="shared" si="60"/>
        <v>4.8401645204657583E-2</v>
      </c>
      <c r="FD4">
        <f t="shared" si="61"/>
        <v>0.15407762558936083</v>
      </c>
      <c r="FE4">
        <f t="shared" si="62"/>
        <v>4.2227679335178944E-2</v>
      </c>
      <c r="FF4" s="44">
        <f>[3]IRF1_benchmark!AY3</f>
        <v>0.15846300799963547</v>
      </c>
      <c r="FG4" s="44">
        <f>[3]IRF1_benchmark!AZ3</f>
        <v>-2.8227819244840326E-3</v>
      </c>
      <c r="FH4" s="44">
        <f>[3]IRF1_benchmark!BA3</f>
        <v>0.20987854168922168</v>
      </c>
      <c r="FI4" s="44">
        <f>[3]IRF1_benchmark!BB3</f>
        <v>-5.4148079519986181E-2</v>
      </c>
      <c r="FJ4" s="44">
        <f>[3]IRF1_benchmark!BC3</f>
        <v>7.5362179798056483E-2</v>
      </c>
      <c r="FK4" s="44">
        <f>[4]IRF_robust_R4!$BC3</f>
        <v>0.10045270670839754</v>
      </c>
      <c r="FL4" s="44">
        <f>[5]IRF_robust_R1!$BC3</f>
        <v>4.8401645204657583E-2</v>
      </c>
      <c r="FM4" s="44">
        <f>[7]IRF_robust_R2!$BC3</f>
        <v>0.15407762558936083</v>
      </c>
      <c r="FN4" s="44">
        <f>[6]IRF_robust_R3!$BC3</f>
        <v>4.2227679335178944E-2</v>
      </c>
      <c r="FO4" s="44"/>
      <c r="FP4" s="44">
        <v>1</v>
      </c>
      <c r="FQ4">
        <f t="shared" si="63"/>
        <v>-0.25790617189058695</v>
      </c>
      <c r="FR4">
        <f t="shared" si="64"/>
        <v>7.8042669188616021E-2</v>
      </c>
      <c r="FS4">
        <f t="shared" si="65"/>
        <v>0.23336491526368369</v>
      </c>
      <c r="FT4">
        <f t="shared" si="66"/>
        <v>7.6399361116817888E-2</v>
      </c>
      <c r="FU4">
        <f t="shared" ref="FU4:FU23" si="79">GD4</f>
        <v>-5.8192059737903784E-2</v>
      </c>
      <c r="FV4">
        <f t="shared" si="67"/>
        <v>3.3597452103950078E-2</v>
      </c>
      <c r="FW4">
        <f t="shared" si="68"/>
        <v>-0.16828216501892057</v>
      </c>
      <c r="FX4">
        <f t="shared" si="69"/>
        <v>-3.0784790672607754E-2</v>
      </c>
      <c r="FY4" s="44">
        <f>[3]IRF1_benchmark!BE3</f>
        <v>5.3501412561712758E-2</v>
      </c>
      <c r="FZ4" s="44">
        <f>[3]IRF1_benchmark!BF3</f>
        <v>-0.17986350270197093</v>
      </c>
      <c r="GA4" s="44">
        <f>[3]IRF1_benchmark!BG3</f>
        <v>0.12990077367853065</v>
      </c>
      <c r="GB4" s="44">
        <f>[3]IRF1_benchmark!BH3</f>
        <v>-0.25790617189058695</v>
      </c>
      <c r="GC4" s="44">
        <f>[3]IRF1_benchmark!BI3</f>
        <v>-6.1844968612416923E-2</v>
      </c>
      <c r="GD4" s="44">
        <f>[4]IRF_robust_R4!$BI3</f>
        <v>-5.8192059737903784E-2</v>
      </c>
      <c r="GE4" s="44">
        <f>[5]IRF_robust_R1!$BI3</f>
        <v>3.3597452103950078E-2</v>
      </c>
      <c r="GF4" s="44">
        <f>[7]IRF_robust_R2!$BI3</f>
        <v>-0.16828216501892057</v>
      </c>
      <c r="GG4" s="44">
        <f>[6]IRF_robust_R3!$BI3</f>
        <v>-3.0784790672607754E-2</v>
      </c>
    </row>
    <row r="5" spans="1:189" x14ac:dyDescent="0.25">
      <c r="A5" s="44">
        <v>2</v>
      </c>
      <c r="B5">
        <f t="shared" si="0"/>
        <v>-0.34872410653650043</v>
      </c>
      <c r="C5">
        <f t="shared" si="1"/>
        <v>0.19708538343819196</v>
      </c>
      <c r="D5">
        <f t="shared" si="2"/>
        <v>0.57358747585941416</v>
      </c>
      <c r="E5">
        <f t="shared" si="3"/>
        <v>0.17748123284692394</v>
      </c>
      <c r="F5">
        <f t="shared" si="70"/>
        <v>0.16698444013262609</v>
      </c>
      <c r="G5">
        <f t="shared" si="4"/>
        <v>4.0683610978807516E-2</v>
      </c>
      <c r="H5">
        <f t="shared" si="5"/>
        <v>1.3050291535585248E-2</v>
      </c>
      <c r="I5">
        <f t="shared" si="6"/>
        <v>0.18729276228294839</v>
      </c>
      <c r="J5" s="44">
        <f>[3]IRF1_benchmark!C4</f>
        <v>0.42194875276110572</v>
      </c>
      <c r="K5" s="44">
        <f>[3]IRF1_benchmark!D4</f>
        <v>-0.15163872309830848</v>
      </c>
      <c r="L5" s="44">
        <f>[3]IRF1_benchmark!E4</f>
        <v>0.59942998560802963</v>
      </c>
      <c r="M5" s="44">
        <f>[3]IRF1_benchmark!F4</f>
        <v>-0.34872410653650043</v>
      </c>
      <c r="N5" s="44">
        <f>[3]IRF1_benchmark!G4</f>
        <v>0.13707264841276778</v>
      </c>
      <c r="O5" s="44">
        <f>[4]IRF_robust_R4!$G4</f>
        <v>0.16698444013262609</v>
      </c>
      <c r="P5" s="44">
        <f>[5]IRF_robust_R1!$G4</f>
        <v>4.0683610978807516E-2</v>
      </c>
      <c r="Q5" s="44">
        <f>[7]IRF_robust_R2!$G4</f>
        <v>1.3050291535585248E-2</v>
      </c>
      <c r="R5" s="44">
        <f>[6]IRF_robust_R3!$G4</f>
        <v>0.18729276228294839</v>
      </c>
      <c r="T5" s="44">
        <v>2</v>
      </c>
      <c r="U5">
        <f t="shared" si="7"/>
        <v>-0.36321465411423093</v>
      </c>
      <c r="V5">
        <f t="shared" si="8"/>
        <v>9.5302630150032486E-2</v>
      </c>
      <c r="W5">
        <f t="shared" si="9"/>
        <v>0.29435676293922047</v>
      </c>
      <c r="X5">
        <f t="shared" si="10"/>
        <v>9.7592881807613108E-2</v>
      </c>
      <c r="Y5">
        <f t="shared" si="71"/>
        <v>-7.6426572058681114E-2</v>
      </c>
      <c r="Z5">
        <f t="shared" si="11"/>
        <v>-0.17865939947182746</v>
      </c>
      <c r="AA5">
        <f t="shared" si="12"/>
        <v>-8.833553827667831E-2</v>
      </c>
      <c r="AB5">
        <f t="shared" si="13"/>
        <v>-0.13824689055846628</v>
      </c>
      <c r="AC5" s="44">
        <f>[3]IRF1_benchmark!I4</f>
        <v>2.6444738975022045E-2</v>
      </c>
      <c r="AD5" s="44">
        <f>[3]IRF1_benchmark!J4</f>
        <v>-0.26791202396419844</v>
      </c>
      <c r="AE5" s="44">
        <f>[3]IRF1_benchmark!K4</f>
        <v>0.12403762078263515</v>
      </c>
      <c r="AF5" s="44">
        <f>[3]IRF1_benchmark!L4</f>
        <v>-0.36321465411423093</v>
      </c>
      <c r="AG5" s="44">
        <f>[3]IRF1_benchmark!M4</f>
        <v>-0.1208541350095382</v>
      </c>
      <c r="AH5" s="44">
        <f>[4]IRF_robust_R4!$M4</f>
        <v>-7.6426572058681114E-2</v>
      </c>
      <c r="AI5" s="44">
        <f>[5]IRF_robust_R1!$M4</f>
        <v>-0.17865939947182746</v>
      </c>
      <c r="AJ5" s="44">
        <f>[7]IRF_robust_R2!$M4</f>
        <v>-8.833553827667831E-2</v>
      </c>
      <c r="AK5" s="44">
        <f>[6]IRF_robust_R3!$M4</f>
        <v>-0.13824689055846628</v>
      </c>
      <c r="AL5" s="44"/>
      <c r="AM5" s="44">
        <v>2</v>
      </c>
      <c r="AN5">
        <f t="shared" si="14"/>
        <v>-2.2644707208369397</v>
      </c>
      <c r="AO5">
        <f t="shared" si="15"/>
        <v>0.80805126646725967</v>
      </c>
      <c r="AP5">
        <f t="shared" si="16"/>
        <v>2.3043660641026604</v>
      </c>
      <c r="AQ5">
        <f t="shared" si="17"/>
        <v>0.76044627200192672</v>
      </c>
      <c r="AR5">
        <f t="shared" si="72"/>
        <v>-0.1612381901605201</v>
      </c>
      <c r="AS5">
        <f t="shared" si="18"/>
        <v>0.29675830807656101</v>
      </c>
      <c r="AT5">
        <f t="shared" si="19"/>
        <v>0.57136660813970308</v>
      </c>
      <c r="AU5">
        <f t="shared" si="20"/>
        <v>-3.1609093990223797E-2</v>
      </c>
      <c r="AV5" s="44">
        <f>[3]IRF1_benchmark!O4</f>
        <v>0.84794660973298053</v>
      </c>
      <c r="AW5" s="44">
        <f>[3]IRF1_benchmark!P4</f>
        <v>-1.45641945436968</v>
      </c>
      <c r="AX5" s="44">
        <f>[3]IRF1_benchmark!Q4</f>
        <v>1.6083928817349071</v>
      </c>
      <c r="AY5" s="44">
        <f>[3]IRF1_benchmark!R4</f>
        <v>-2.2644707208369397</v>
      </c>
      <c r="AZ5" s="44">
        <f>[3]IRF1_benchmark!S4</f>
        <v>-0.30015968678511906</v>
      </c>
      <c r="BA5" s="44">
        <f>[4]IRF_robust_R4!$S4</f>
        <v>-0.1612381901605201</v>
      </c>
      <c r="BB5" s="44">
        <f>[5]IRF_robust_R1!$S4</f>
        <v>0.29675830807656101</v>
      </c>
      <c r="BC5" s="44">
        <f>[7]IRF_robust_R2!$S4</f>
        <v>0.57136660813970308</v>
      </c>
      <c r="BD5" s="44">
        <f>[6]IRF_robust_R3!$S4</f>
        <v>-3.1609093990223797E-2</v>
      </c>
      <c r="BE5" s="45"/>
      <c r="BF5" s="44">
        <v>2</v>
      </c>
      <c r="BG5">
        <f t="shared" si="21"/>
        <v>-0.34658838837150091</v>
      </c>
      <c r="BH5">
        <f t="shared" si="22"/>
        <v>8.0078976365526466E-2</v>
      </c>
      <c r="BI5">
        <f t="shared" si="23"/>
        <v>0.23152836190868364</v>
      </c>
      <c r="BJ5">
        <f t="shared" si="24"/>
        <v>7.8416227762397261E-2</v>
      </c>
      <c r="BK5">
        <f t="shared" si="73"/>
        <v>-9.1739256863489202E-2</v>
      </c>
      <c r="BL5">
        <f t="shared" si="25"/>
        <v>-0.17800625155961788</v>
      </c>
      <c r="BM5">
        <f t="shared" si="26"/>
        <v>-7.2586497968661179E-2</v>
      </c>
      <c r="BN5">
        <f t="shared" si="27"/>
        <v>-0.1421180130929473</v>
      </c>
      <c r="BO5" s="44">
        <f>[3]IRF1_benchmark!U4</f>
        <v>-3.4981050097290793E-2</v>
      </c>
      <c r="BP5" s="44">
        <f>[3]IRF1_benchmark!V4</f>
        <v>-0.26650941200597444</v>
      </c>
      <c r="BQ5" s="44">
        <f>[3]IRF1_benchmark!W4</f>
        <v>4.3435177665106461E-2</v>
      </c>
      <c r="BR5" s="44">
        <f>[3]IRF1_benchmark!X4</f>
        <v>-0.34658838837150091</v>
      </c>
      <c r="BS5" s="44">
        <f>[3]IRF1_benchmark!Y4</f>
        <v>-0.15004437850585101</v>
      </c>
      <c r="BT5" s="44">
        <f>[4]IRF_robust_R4!$Y4</f>
        <v>-9.1739256863489202E-2</v>
      </c>
      <c r="BU5" s="44">
        <f>[5]IRF_robust_R1!$Y4</f>
        <v>-0.17800625155961788</v>
      </c>
      <c r="BV5" s="44">
        <f>[7]IRF_robust_R2!$Y4</f>
        <v>-7.2586497968661179E-2</v>
      </c>
      <c r="BW5" s="44">
        <f>[6]IRF_robust_R3!$Y4</f>
        <v>-0.1421180130929473</v>
      </c>
      <c r="BX5" s="44"/>
      <c r="BY5" s="44">
        <v>2</v>
      </c>
      <c r="BZ5">
        <f t="shared" si="28"/>
        <v>0.28744309722889594</v>
      </c>
      <c r="CA5">
        <f t="shared" si="29"/>
        <v>0.36710598187819432</v>
      </c>
      <c r="CB5">
        <f t="shared" si="30"/>
        <v>1.1574078964408121</v>
      </c>
      <c r="CC5">
        <f t="shared" si="31"/>
        <v>0.39719264320232028</v>
      </c>
      <c r="CD5">
        <f t="shared" si="74"/>
        <v>1.2679295422144892</v>
      </c>
      <c r="CE5">
        <f t="shared" si="32"/>
        <v>1.2152255437064821</v>
      </c>
      <c r="CF5">
        <f t="shared" si="33"/>
        <v>1.5888455473516503</v>
      </c>
      <c r="CG5">
        <f t="shared" si="34"/>
        <v>2.5634110401423604</v>
      </c>
      <c r="CH5" s="44">
        <f>[3]IRF1_benchmark!AA4</f>
        <v>1.8119569755479024</v>
      </c>
      <c r="CI5" s="44">
        <f>[3]IRF1_benchmark!AB4</f>
        <v>0.65454907910709026</v>
      </c>
      <c r="CJ5" s="44">
        <f>[3]IRF1_benchmark!AC4</f>
        <v>2.2091496187502226</v>
      </c>
      <c r="CK5" s="44">
        <f>[3]IRF1_benchmark!AD4</f>
        <v>0.28744309722889594</v>
      </c>
      <c r="CL5" s="44">
        <f>[3]IRF1_benchmark!AE4</f>
        <v>1.2275524446846842</v>
      </c>
      <c r="CM5" s="44">
        <f>[4]IRF_robust_R4!$AE4</f>
        <v>1.2679295422144892</v>
      </c>
      <c r="CN5" s="44">
        <f>[5]IRF_robust_R1!$AE4</f>
        <v>1.2152255437064821</v>
      </c>
      <c r="CO5" s="44">
        <f>[7]IRF_robust_R2!$AE4</f>
        <v>1.5888455473516503</v>
      </c>
      <c r="CP5" s="44">
        <f>[6]IRF_robust_R3!$AE4</f>
        <v>2.5634110401423604</v>
      </c>
      <c r="CQ5" s="45"/>
      <c r="CR5" s="44">
        <v>2</v>
      </c>
      <c r="CS5">
        <f t="shared" si="35"/>
        <v>-0.26679874803466885</v>
      </c>
      <c r="CT5">
        <f t="shared" si="36"/>
        <v>5.1390911076972606E-2</v>
      </c>
      <c r="CU5">
        <f t="shared" si="37"/>
        <v>0.14798293188936351</v>
      </c>
      <c r="CV5">
        <f t="shared" si="38"/>
        <v>4.7843466472649226E-2</v>
      </c>
      <c r="CW5">
        <f t="shared" si="75"/>
        <v>-0.12391953868738013</v>
      </c>
      <c r="CX5">
        <f t="shared" si="39"/>
        <v>-0.15823541288158735</v>
      </c>
      <c r="CY5">
        <f t="shared" si="40"/>
        <v>-0.10323175752203191</v>
      </c>
      <c r="CZ5">
        <f t="shared" si="41"/>
        <v>-0.13142698835838951</v>
      </c>
      <c r="DA5" s="44">
        <f>[3]IRF1_benchmark!AG4</f>
        <v>-6.7424905068332736E-2</v>
      </c>
      <c r="DB5" s="44">
        <f>[3]IRF1_benchmark!AH4</f>
        <v>-0.21540783695769625</v>
      </c>
      <c r="DC5" s="44">
        <f>[3]IRF1_benchmark!AI4</f>
        <v>-1.9581438595683523E-2</v>
      </c>
      <c r="DD5" s="44">
        <f>[3]IRF1_benchmark!AJ4</f>
        <v>-0.26679874803466885</v>
      </c>
      <c r="DE5" s="44">
        <f>[3]IRF1_benchmark!AK4</f>
        <v>-0.14201106381465073</v>
      </c>
      <c r="DF5" s="44">
        <f>[4]IRF_robust_R4!$AK4</f>
        <v>-0.12391953868738013</v>
      </c>
      <c r="DG5" s="44">
        <f>[5]IRF_robust_R1!$AK4</f>
        <v>-0.15823541288158735</v>
      </c>
      <c r="DH5" s="44">
        <f>[7]IRF_robust_R2!$AK4</f>
        <v>-0.10323175752203191</v>
      </c>
      <c r="DI5" s="44">
        <f>[6]IRF_robust_R3!$AK4</f>
        <v>-0.13142698835838951</v>
      </c>
      <c r="DJ5" s="44"/>
      <c r="DK5" s="44">
        <v>2</v>
      </c>
      <c r="DL5">
        <f t="shared" si="42"/>
        <v>3.9751327983196971E-2</v>
      </c>
      <c r="DM5">
        <f t="shared" si="43"/>
        <v>3.8828301863339687E-2</v>
      </c>
      <c r="DN5">
        <f t="shared" si="44"/>
        <v>0.1183266372241831</v>
      </c>
      <c r="DO5">
        <f t="shared" si="45"/>
        <v>3.8169301454237081E-2</v>
      </c>
      <c r="DP5">
        <f t="shared" si="76"/>
        <v>0.15216939126444551</v>
      </c>
      <c r="DQ5">
        <f t="shared" si="46"/>
        <v>0.15281528870255354</v>
      </c>
      <c r="DR5">
        <f t="shared" si="47"/>
        <v>0.1611560821543335</v>
      </c>
      <c r="DS5">
        <f t="shared" si="48"/>
        <v>0.13090405872336028</v>
      </c>
      <c r="DT5" s="44">
        <f>[3]IRF1_benchmark!AM4</f>
        <v>0.19690626707071976</v>
      </c>
      <c r="DU5" s="44">
        <f>[3]IRF1_benchmark!AN4</f>
        <v>7.8579629846536658E-2</v>
      </c>
      <c r="DV5" s="44">
        <f>[3]IRF1_benchmark!AO4</f>
        <v>0.23507556852495684</v>
      </c>
      <c r="DW5" s="44">
        <f>[3]IRF1_benchmark!AP4</f>
        <v>3.9751327983196971E-2</v>
      </c>
      <c r="DX5" s="44">
        <f>[3]IRF1_benchmark!AQ4</f>
        <v>0.13716109170608351</v>
      </c>
      <c r="DY5" s="44">
        <f>[4]IRF_robust_R4!$AQ4</f>
        <v>0.15216939126444551</v>
      </c>
      <c r="DZ5" s="44">
        <f>[5]IRF_robust_R1!$AQ4</f>
        <v>0.15281528870255354</v>
      </c>
      <c r="EA5" s="44">
        <f>[7]IRF_robust_R2!$AQ4</f>
        <v>0.1611560821543335</v>
      </c>
      <c r="EB5" s="44">
        <f>[6]IRF_robust_R3!$AQ4</f>
        <v>0.13090405872336028</v>
      </c>
      <c r="EC5" s="45"/>
      <c r="ED5" s="44">
        <v>2</v>
      </c>
      <c r="EE5">
        <f t="shared" si="49"/>
        <v>-0.25958827159018077</v>
      </c>
      <c r="EF5">
        <f t="shared" si="50"/>
        <v>4.2871131838109811E-2</v>
      </c>
      <c r="EG5">
        <f t="shared" si="51"/>
        <v>0.11951576420313273</v>
      </c>
      <c r="EH5">
        <f t="shared" si="52"/>
        <v>3.8777583826682782E-2</v>
      </c>
      <c r="EI5">
        <f t="shared" si="77"/>
        <v>-0.14953696920474979</v>
      </c>
      <c r="EJ5">
        <f t="shared" si="53"/>
        <v>-0.12425715821268567</v>
      </c>
      <c r="EK5">
        <f t="shared" si="54"/>
        <v>-0.11075831763614843</v>
      </c>
      <c r="EL5">
        <f t="shared" si="55"/>
        <v>-0.13768314049998562</v>
      </c>
      <c r="EM5" s="44">
        <f>[3]IRF1_benchmark!AS4</f>
        <v>-9.7201375548938235E-2</v>
      </c>
      <c r="EN5" s="44">
        <f>[3]IRF1_benchmark!AT4</f>
        <v>-0.21671713975207096</v>
      </c>
      <c r="EO5" s="44">
        <f>[3]IRF1_benchmark!AU4</f>
        <v>-5.8423791722255453E-2</v>
      </c>
      <c r="EP5" s="44">
        <f>[3]IRF1_benchmark!AV4</f>
        <v>-0.25958827159018077</v>
      </c>
      <c r="EQ5" s="44">
        <f>[3]IRF1_benchmark!AW4</f>
        <v>-0.15717501387643559</v>
      </c>
      <c r="ER5" s="44">
        <f>[4]IRF_robust_R4!$AW4</f>
        <v>-0.14953696920474979</v>
      </c>
      <c r="ES5" s="44">
        <f>[5]IRF_robust_R1!$AW4</f>
        <v>-0.12425715821268567</v>
      </c>
      <c r="ET5" s="44">
        <f>[7]IRF_robust_R2!$AW4</f>
        <v>-0.11075831763614843</v>
      </c>
      <c r="EU5" s="44">
        <f>[6]IRF_robust_R3!$AW4</f>
        <v>-0.13768314049998562</v>
      </c>
      <c r="EV5" s="44"/>
      <c r="EW5" s="44">
        <v>2</v>
      </c>
      <c r="EX5">
        <f t="shared" si="56"/>
        <v>-0.10978426696671333</v>
      </c>
      <c r="EY5">
        <f t="shared" si="57"/>
        <v>6.1584739559597111E-2</v>
      </c>
      <c r="EZ5">
        <f t="shared" si="58"/>
        <v>0.18462020311952476</v>
      </c>
      <c r="FA5">
        <f t="shared" si="59"/>
        <v>6.4633071641389289E-2</v>
      </c>
      <c r="FB5">
        <f t="shared" si="78"/>
        <v>6.2202839073583288E-2</v>
      </c>
      <c r="FC5">
        <f t="shared" si="60"/>
        <v>4.4945549741665321E-2</v>
      </c>
      <c r="FD5">
        <f t="shared" si="61"/>
        <v>0.11613004087818232</v>
      </c>
      <c r="FE5">
        <f t="shared" si="62"/>
        <v>2.1994145768486011E-2</v>
      </c>
      <c r="FF5" s="44">
        <f>[3]IRF1_benchmark!AY4</f>
        <v>0.13642067571240854</v>
      </c>
      <c r="FG5" s="44">
        <f>[3]IRF1_benchmark!AZ4</f>
        <v>-4.8199527407116215E-2</v>
      </c>
      <c r="FH5" s="44">
        <f>[3]IRF1_benchmark!BA4</f>
        <v>0.20105374735379783</v>
      </c>
      <c r="FI5" s="44">
        <f>[3]IRF1_benchmark!BB4</f>
        <v>-0.10978426696671333</v>
      </c>
      <c r="FJ5" s="44">
        <f>[3]IRF1_benchmark!BC4</f>
        <v>4.3222949032942964E-2</v>
      </c>
      <c r="FK5" s="44">
        <f>[4]IRF_robust_R4!$BC4</f>
        <v>6.2202839073583288E-2</v>
      </c>
      <c r="FL5" s="44">
        <f>[5]IRF_robust_R1!$BC4</f>
        <v>4.4945549741665321E-2</v>
      </c>
      <c r="FM5" s="44">
        <f>[7]IRF_robust_R2!$BC4</f>
        <v>0.11613004087818232</v>
      </c>
      <c r="FN5" s="44">
        <f>[6]IRF_robust_R3!$BC4</f>
        <v>2.1994145768486011E-2</v>
      </c>
      <c r="FO5" s="44"/>
      <c r="FP5" s="44">
        <v>2</v>
      </c>
      <c r="FQ5">
        <f t="shared" si="63"/>
        <v>-0.34161226215445989</v>
      </c>
      <c r="FR5">
        <f t="shared" si="64"/>
        <v>9.0249877538702117E-2</v>
      </c>
      <c r="FS5">
        <f t="shared" si="65"/>
        <v>0.26444578867657975</v>
      </c>
      <c r="FT5">
        <f t="shared" si="66"/>
        <v>8.467075783528355E-2</v>
      </c>
      <c r="FU5">
        <f t="shared" si="79"/>
        <v>-9.6824732881292369E-2</v>
      </c>
      <c r="FV5">
        <f t="shared" si="67"/>
        <v>-9.5048229048269331E-2</v>
      </c>
      <c r="FW5">
        <f t="shared" si="68"/>
        <v>-0.22515223162673836</v>
      </c>
      <c r="FX5">
        <f t="shared" si="69"/>
        <v>-8.124756290482324E-2</v>
      </c>
      <c r="FY5" s="44">
        <f>[3]IRF1_benchmark!BE4</f>
        <v>1.3083404060821965E-2</v>
      </c>
      <c r="FZ5" s="44">
        <f>[3]IRF1_benchmark!BF4</f>
        <v>-0.25136238461575777</v>
      </c>
      <c r="GA5" s="44">
        <f>[3]IRF1_benchmark!BG4</f>
        <v>9.7754161896105529E-2</v>
      </c>
      <c r="GB5" s="44">
        <f>[3]IRF1_benchmark!BH4</f>
        <v>-0.34161226215445989</v>
      </c>
      <c r="GC5" s="44">
        <f>[3]IRF1_benchmark!BI4</f>
        <v>-0.11533194839602331</v>
      </c>
      <c r="GD5" s="44">
        <f>[4]IRF_robust_R4!$BI4</f>
        <v>-9.6824732881292369E-2</v>
      </c>
      <c r="GE5" s="44">
        <f>[5]IRF_robust_R1!$BI4</f>
        <v>-9.5048229048269331E-2</v>
      </c>
      <c r="GF5" s="44">
        <f>[7]IRF_robust_R2!$BI4</f>
        <v>-0.22515223162673836</v>
      </c>
      <c r="GG5" s="44">
        <f>[6]IRF_robust_R3!$BI4</f>
        <v>-8.124756290482324E-2</v>
      </c>
    </row>
    <row r="6" spans="1:189" x14ac:dyDescent="0.25">
      <c r="A6" s="44">
        <v>3</v>
      </c>
      <c r="B6">
        <f t="shared" si="0"/>
        <v>-0.42807883091389781</v>
      </c>
      <c r="C6">
        <f t="shared" si="1"/>
        <v>0.20571027307877252</v>
      </c>
      <c r="D6">
        <f t="shared" si="2"/>
        <v>0.60384217631676551</v>
      </c>
      <c r="E6">
        <f t="shared" si="3"/>
        <v>0.21104064738218672</v>
      </c>
      <c r="F6">
        <f t="shared" si="70"/>
        <v>0.11016394376264141</v>
      </c>
      <c r="G6">
        <f t="shared" si="4"/>
        <v>-0.16335087390776354</v>
      </c>
      <c r="H6">
        <f t="shared" si="5"/>
        <v>0.15596692643952359</v>
      </c>
      <c r="I6">
        <f t="shared" si="6"/>
        <v>8.033818532269292E-2</v>
      </c>
      <c r="J6" s="44">
        <f>[3]IRF1_benchmark!C5</f>
        <v>0.38147361848164019</v>
      </c>
      <c r="K6" s="44">
        <f>[3]IRF1_benchmark!D5</f>
        <v>-0.2223685578351253</v>
      </c>
      <c r="L6" s="44">
        <f>[3]IRF1_benchmark!E5</f>
        <v>0.59251426586382694</v>
      </c>
      <c r="M6" s="44">
        <f>[3]IRF1_benchmark!F5</f>
        <v>-0.42807883091389781</v>
      </c>
      <c r="N6" s="44">
        <f>[3]IRF1_benchmark!G5</f>
        <v>7.5822899819864509E-2</v>
      </c>
      <c r="O6" s="44">
        <f>[4]IRF_robust_R4!$G5</f>
        <v>0.11016394376264141</v>
      </c>
      <c r="P6" s="44">
        <f>[5]IRF_robust_R1!$G5</f>
        <v>-0.16335087390776354</v>
      </c>
      <c r="Q6" s="44">
        <f>[7]IRF_robust_R2!$G5</f>
        <v>0.15596692643952359</v>
      </c>
      <c r="R6" s="44">
        <f>[6]IRF_robust_R3!$G5</f>
        <v>8.033818532269292E-2</v>
      </c>
      <c r="T6" s="44">
        <v>3</v>
      </c>
      <c r="U6">
        <f t="shared" si="7"/>
        <v>-0.49246993979280257</v>
      </c>
      <c r="V6">
        <f t="shared" si="8"/>
        <v>0.10586687245848969</v>
      </c>
      <c r="W6">
        <f t="shared" si="9"/>
        <v>0.31544676712818043</v>
      </c>
      <c r="X6">
        <f t="shared" si="10"/>
        <v>9.9761534328849544E-2</v>
      </c>
      <c r="Y6">
        <f t="shared" si="71"/>
        <v>-0.18998163386995631</v>
      </c>
      <c r="Z6">
        <f t="shared" si="11"/>
        <v>-0.29183977347366824</v>
      </c>
      <c r="AA6">
        <f t="shared" si="12"/>
        <v>-0.22368929958513506</v>
      </c>
      <c r="AB6">
        <f t="shared" si="13"/>
        <v>-0.24320436173709181</v>
      </c>
      <c r="AC6" s="44">
        <f>[3]IRF1_benchmark!I5</f>
        <v>-7.115630020613245E-2</v>
      </c>
      <c r="AD6" s="44">
        <f>[3]IRF1_benchmark!J5</f>
        <v>-0.38660306733431288</v>
      </c>
      <c r="AE6" s="44">
        <f>[3]IRF1_benchmark!K5</f>
        <v>2.860523412271708E-2</v>
      </c>
      <c r="AF6" s="44">
        <f>[3]IRF1_benchmark!L5</f>
        <v>-0.49246993979280257</v>
      </c>
      <c r="AG6" s="44">
        <f>[3]IRF1_benchmark!M5</f>
        <v>-0.22798355149810512</v>
      </c>
      <c r="AH6" s="44">
        <f>[4]IRF_robust_R4!$M5</f>
        <v>-0.18998163386995631</v>
      </c>
      <c r="AI6" s="44">
        <f>[5]IRF_robust_R1!$M5</f>
        <v>-0.29183977347366824</v>
      </c>
      <c r="AJ6" s="44">
        <f>[7]IRF_robust_R2!$M5</f>
        <v>-0.22368929958513506</v>
      </c>
      <c r="AK6" s="44">
        <f>[6]IRF_robust_R3!$M5</f>
        <v>-0.24320436173709181</v>
      </c>
      <c r="AL6" s="44"/>
      <c r="AM6" s="44">
        <v>3</v>
      </c>
      <c r="AN6">
        <f t="shared" si="14"/>
        <v>-2.1730841636174647</v>
      </c>
      <c r="AO6">
        <f t="shared" si="15"/>
        <v>0.85586685785124272</v>
      </c>
      <c r="AP6">
        <f t="shared" si="16"/>
        <v>2.5002156322716464</v>
      </c>
      <c r="AQ6">
        <f t="shared" si="17"/>
        <v>0.86390029773660704</v>
      </c>
      <c r="AR6">
        <f t="shared" si="72"/>
        <v>3.3335160304816147E-2</v>
      </c>
      <c r="AS6">
        <f t="shared" si="18"/>
        <v>0.33611586041977926</v>
      </c>
      <c r="AT6">
        <f t="shared" si="19"/>
        <v>1.474253865517243</v>
      </c>
      <c r="AU6">
        <f t="shared" si="20"/>
        <v>0.32813052492890998</v>
      </c>
      <c r="AV6" s="44">
        <f>[3]IRF1_benchmark!O5</f>
        <v>1.1829983265054242</v>
      </c>
      <c r="AW6" s="44">
        <f>[3]IRF1_benchmark!P5</f>
        <v>-1.317217305766222</v>
      </c>
      <c r="AX6" s="44">
        <f>[3]IRF1_benchmark!Q5</f>
        <v>2.0468986242420315</v>
      </c>
      <c r="AY6" s="44">
        <f>[3]IRF1_benchmark!R5</f>
        <v>-2.1730841636174647</v>
      </c>
      <c r="AZ6" s="44">
        <f>[3]IRF1_benchmark!S5</f>
        <v>-5.2219425766385455E-2</v>
      </c>
      <c r="BA6" s="44">
        <f>[4]IRF_robust_R4!$S5</f>
        <v>3.3335160304816147E-2</v>
      </c>
      <c r="BB6" s="44">
        <f>[5]IRF_robust_R1!$S5</f>
        <v>0.33611586041977926</v>
      </c>
      <c r="BC6" s="44">
        <f>[7]IRF_robust_R2!$S5</f>
        <v>1.474253865517243</v>
      </c>
      <c r="BD6" s="44">
        <f>[6]IRF_robust_R3!$S5</f>
        <v>0.32813052492890998</v>
      </c>
      <c r="BE6" s="45"/>
      <c r="BF6" s="44">
        <v>3</v>
      </c>
      <c r="BG6">
        <f t="shared" si="21"/>
        <v>-0.50854791826779311</v>
      </c>
      <c r="BH6">
        <f t="shared" si="22"/>
        <v>9.4495581323087219E-2</v>
      </c>
      <c r="BI6">
        <f t="shared" si="23"/>
        <v>0.26797420148334428</v>
      </c>
      <c r="BJ6">
        <f t="shared" si="24"/>
        <v>8.8150816830211365E-2</v>
      </c>
      <c r="BK6">
        <f t="shared" si="73"/>
        <v>-0.22745820022092228</v>
      </c>
      <c r="BL6">
        <f t="shared" si="25"/>
        <v>-0.31366746878425528</v>
      </c>
      <c r="BM6">
        <f t="shared" si="26"/>
        <v>-0.10913793025191808</v>
      </c>
      <c r="BN6">
        <f t="shared" si="27"/>
        <v>-0.25758148712358031</v>
      </c>
      <c r="BO6" s="44">
        <f>[3]IRF1_benchmark!U5</f>
        <v>-0.14607813546136159</v>
      </c>
      <c r="BP6" s="44">
        <f>[3]IRF1_benchmark!V5</f>
        <v>-0.41405233694470589</v>
      </c>
      <c r="BQ6" s="44">
        <f>[3]IRF1_benchmark!W5</f>
        <v>-5.7927318631150269E-2</v>
      </c>
      <c r="BR6" s="44">
        <f>[3]IRF1_benchmark!X5</f>
        <v>-0.50854791826779311</v>
      </c>
      <c r="BS6" s="44">
        <f>[3]IRF1_benchmark!Y5</f>
        <v>-0.27995482811272121</v>
      </c>
      <c r="BT6" s="44">
        <f>[4]IRF_robust_R4!$Y5</f>
        <v>-0.22745820022092228</v>
      </c>
      <c r="BU6" s="44">
        <f>[5]IRF_robust_R1!$Y5</f>
        <v>-0.31366746878425528</v>
      </c>
      <c r="BV6" s="44">
        <f>[7]IRF_robust_R2!$Y5</f>
        <v>-0.10913793025191808</v>
      </c>
      <c r="BW6" s="44">
        <f>[6]IRF_robust_R3!$Y5</f>
        <v>-0.25758148712358031</v>
      </c>
      <c r="BX6" s="44"/>
      <c r="BY6" s="44">
        <v>3</v>
      </c>
      <c r="BZ6">
        <f t="shared" si="28"/>
        <v>0.22303493863789353</v>
      </c>
      <c r="CA6">
        <f t="shared" si="29"/>
        <v>0.41254188023830046</v>
      </c>
      <c r="CB6">
        <f t="shared" si="30"/>
        <v>1.2702912963224195</v>
      </c>
      <c r="CC6">
        <f t="shared" si="31"/>
        <v>0.46199169597419015</v>
      </c>
      <c r="CD6">
        <f t="shared" si="74"/>
        <v>1.3080486171755148</v>
      </c>
      <c r="CE6">
        <f t="shared" si="32"/>
        <v>1.3961267536649635</v>
      </c>
      <c r="CF6">
        <f t="shared" si="33"/>
        <v>1.6666215165775335</v>
      </c>
      <c r="CG6">
        <f t="shared" si="34"/>
        <v>2.8247682882047442</v>
      </c>
      <c r="CH6" s="44">
        <f>[3]IRF1_benchmark!AA5</f>
        <v>1.9058681151986137</v>
      </c>
      <c r="CI6" s="44">
        <f>[3]IRF1_benchmark!AB5</f>
        <v>0.63557681887619399</v>
      </c>
      <c r="CJ6" s="44">
        <f>[3]IRF1_benchmark!AC5</f>
        <v>2.3678598111728038</v>
      </c>
      <c r="CK6" s="44">
        <f>[3]IRF1_benchmark!AD5</f>
        <v>0.22303493863789353</v>
      </c>
      <c r="CL6" s="44">
        <f>[3]IRF1_benchmark!AE5</f>
        <v>1.2665728703566972</v>
      </c>
      <c r="CM6" s="44">
        <f>[4]IRF_robust_R4!$AE5</f>
        <v>1.3080486171755148</v>
      </c>
      <c r="CN6" s="44">
        <f>[5]IRF_robust_R1!$AE5</f>
        <v>1.3961267536649635</v>
      </c>
      <c r="CO6" s="44">
        <f>[7]IRF_robust_R2!$AE5</f>
        <v>1.6666215165775335</v>
      </c>
      <c r="CP6" s="44">
        <f>[6]IRF_robust_R3!$AE5</f>
        <v>2.8247682882047442</v>
      </c>
      <c r="CQ6" s="45"/>
      <c r="CR6" s="44">
        <v>3</v>
      </c>
      <c r="CS6">
        <f t="shared" si="35"/>
        <v>-0.35348186143773425</v>
      </c>
      <c r="CT6">
        <f t="shared" si="36"/>
        <v>6.0932119279622221E-2</v>
      </c>
      <c r="CU6">
        <f t="shared" si="37"/>
        <v>0.16762061860274735</v>
      </c>
      <c r="CV6">
        <f t="shared" si="38"/>
        <v>5.5022874127344745E-2</v>
      </c>
      <c r="CW6">
        <f t="shared" si="75"/>
        <v>-0.20086074008942872</v>
      </c>
      <c r="CX6">
        <f t="shared" si="39"/>
        <v>-0.23003886586455324</v>
      </c>
      <c r="CY6">
        <f t="shared" si="40"/>
        <v>-0.13076807232414606</v>
      </c>
      <c r="CZ6">
        <f t="shared" si="41"/>
        <v>-0.18236920294975237</v>
      </c>
      <c r="DA6" s="44">
        <f>[3]IRF1_benchmark!AG5</f>
        <v>-0.12492912355536469</v>
      </c>
      <c r="DB6" s="44">
        <f>[3]IRF1_benchmark!AH5</f>
        <v>-0.29254974215811202</v>
      </c>
      <c r="DC6" s="44">
        <f>[3]IRF1_benchmark!AI5</f>
        <v>-6.9906249428019943E-2</v>
      </c>
      <c r="DD6" s="44">
        <f>[3]IRF1_benchmark!AJ5</f>
        <v>-0.35348186143773425</v>
      </c>
      <c r="DE6" s="44">
        <f>[3]IRF1_benchmark!AK5</f>
        <v>-0.20826823198877267</v>
      </c>
      <c r="DF6" s="44">
        <f>[4]IRF_robust_R4!$AK5</f>
        <v>-0.20086074008942872</v>
      </c>
      <c r="DG6" s="44">
        <f>[5]IRF_robust_R1!$AK5</f>
        <v>-0.23003886586455324</v>
      </c>
      <c r="DH6" s="44">
        <f>[7]IRF_robust_R2!$AK5</f>
        <v>-0.13076807232414606</v>
      </c>
      <c r="DI6" s="44">
        <f>[6]IRF_robust_R3!$AK5</f>
        <v>-0.18236920294975237</v>
      </c>
      <c r="DJ6" s="44"/>
      <c r="DK6" s="44">
        <v>3</v>
      </c>
      <c r="DL6">
        <f t="shared" si="42"/>
        <v>3.5843442165923237E-2</v>
      </c>
      <c r="DM6">
        <f t="shared" si="43"/>
        <v>4.741756350145683E-2</v>
      </c>
      <c r="DN6">
        <f t="shared" si="44"/>
        <v>0.14988734025279249</v>
      </c>
      <c r="DO6">
        <f t="shared" si="45"/>
        <v>5.15594783579644E-2</v>
      </c>
      <c r="DP6">
        <f t="shared" si="76"/>
        <v>0.17231920609996576</v>
      </c>
      <c r="DQ6">
        <f t="shared" si="46"/>
        <v>0.19217741514134171</v>
      </c>
      <c r="DR6">
        <f t="shared" si="47"/>
        <v>0.18808814451563594</v>
      </c>
      <c r="DS6">
        <f t="shared" si="48"/>
        <v>0.1568089386187165</v>
      </c>
      <c r="DT6" s="44">
        <f>[3]IRF1_benchmark!AM5</f>
        <v>0.23314834592017253</v>
      </c>
      <c r="DU6" s="44">
        <f>[3]IRF1_benchmark!AN5</f>
        <v>8.3261005667380067E-2</v>
      </c>
      <c r="DV6" s="44">
        <f>[3]IRF1_benchmark!AO5</f>
        <v>0.28470782427813696</v>
      </c>
      <c r="DW6" s="44">
        <f>[3]IRF1_benchmark!AP5</f>
        <v>3.5843442165923237E-2</v>
      </c>
      <c r="DX6" s="44">
        <f>[3]IRF1_benchmark!AQ5</f>
        <v>0.15798995706969843</v>
      </c>
      <c r="DY6" s="44">
        <f>[4]IRF_robust_R4!$AQ5</f>
        <v>0.17231920609996576</v>
      </c>
      <c r="DZ6" s="44">
        <f>[5]IRF_robust_R1!$AQ5</f>
        <v>0.19217741514134171</v>
      </c>
      <c r="EA6" s="44">
        <f>[7]IRF_robust_R2!$AQ5</f>
        <v>0.18808814451563594</v>
      </c>
      <c r="EB6" s="44">
        <f>[6]IRF_robust_R3!$AQ5</f>
        <v>0.1568089386187165</v>
      </c>
      <c r="EC6" s="45"/>
      <c r="ED6" s="44">
        <v>3</v>
      </c>
      <c r="EE6">
        <f t="shared" si="49"/>
        <v>-0.35788395093638609</v>
      </c>
      <c r="EF6">
        <f t="shared" si="50"/>
        <v>5.3352739205106137E-2</v>
      </c>
      <c r="EG6">
        <f t="shared" si="51"/>
        <v>0.15073322692542593</v>
      </c>
      <c r="EH6">
        <f t="shared" si="52"/>
        <v>4.6399524712421369E-2</v>
      </c>
      <c r="EI6">
        <f t="shared" si="77"/>
        <v>-0.22367313139425019</v>
      </c>
      <c r="EJ6">
        <f t="shared" si="53"/>
        <v>-0.21264605758027497</v>
      </c>
      <c r="EK6">
        <f t="shared" si="54"/>
        <v>-0.1545126231008164</v>
      </c>
      <c r="EL6">
        <f t="shared" si="55"/>
        <v>-0.20608421634603014</v>
      </c>
      <c r="EM6" s="44">
        <f>[3]IRF1_benchmark!AS5</f>
        <v>-0.15379798480585402</v>
      </c>
      <c r="EN6" s="44">
        <f>[3]IRF1_benchmark!AT5</f>
        <v>-0.30453121173127995</v>
      </c>
      <c r="EO6" s="44">
        <f>[3]IRF1_benchmark!AU5</f>
        <v>-0.10739846009343262</v>
      </c>
      <c r="EP6" s="44">
        <f>[3]IRF1_benchmark!AV5</f>
        <v>-0.35788395093638609</v>
      </c>
      <c r="EQ6" s="44">
        <f>[3]IRF1_benchmark!AW5</f>
        <v>-0.22864838610244179</v>
      </c>
      <c r="ER6" s="44">
        <f>[4]IRF_robust_R4!$AW5</f>
        <v>-0.22367313139425019</v>
      </c>
      <c r="ES6" s="44">
        <f>[5]IRF_robust_R1!$AW5</f>
        <v>-0.21264605758027497</v>
      </c>
      <c r="ET6" s="44">
        <f>[7]IRF_robust_R2!$AW5</f>
        <v>-0.1545126231008164</v>
      </c>
      <c r="EU6" s="44">
        <f>[6]IRF_robust_R3!$AW5</f>
        <v>-0.20608421634603014</v>
      </c>
      <c r="EV6" s="44"/>
      <c r="EW6" s="44">
        <v>3</v>
      </c>
      <c r="EX6">
        <f t="shared" si="56"/>
        <v>-0.13326132639933755</v>
      </c>
      <c r="EY6">
        <f t="shared" si="57"/>
        <v>7.0817370870042765E-2</v>
      </c>
      <c r="EZ6">
        <f t="shared" si="58"/>
        <v>0.20038006597837377</v>
      </c>
      <c r="FA6">
        <f t="shared" si="59"/>
        <v>7.009937541411583E-2</v>
      </c>
      <c r="FB6">
        <f t="shared" si="78"/>
        <v>5.3637127596308842E-2</v>
      </c>
      <c r="FC6">
        <f t="shared" si="60"/>
        <v>-1.8095309770415617E-2</v>
      </c>
      <c r="FD6">
        <f t="shared" si="61"/>
        <v>0.138272303961472</v>
      </c>
      <c r="FE6">
        <f t="shared" si="62"/>
        <v>2.1972418009772749E-2</v>
      </c>
      <c r="FF6" s="44">
        <f>[3]IRF1_benchmark!AY5</f>
        <v>0.13793611044907897</v>
      </c>
      <c r="FG6" s="44">
        <f>[3]IRF1_benchmark!AZ5</f>
        <v>-6.2443955529294784E-2</v>
      </c>
      <c r="FH6" s="44">
        <f>[3]IRF1_benchmark!BA5</f>
        <v>0.20803548586319481</v>
      </c>
      <c r="FI6" s="44">
        <f>[3]IRF1_benchmark!BB5</f>
        <v>-0.13326132639933755</v>
      </c>
      <c r="FJ6" s="44">
        <f>[3]IRF1_benchmark!BC5</f>
        <v>3.5883716946105121E-2</v>
      </c>
      <c r="FK6" s="44">
        <f>[4]IRF_robust_R4!$BC5</f>
        <v>5.3637127596308842E-2</v>
      </c>
      <c r="FL6" s="44">
        <f>[5]IRF_robust_R1!$BC5</f>
        <v>-1.8095309770415617E-2</v>
      </c>
      <c r="FM6" s="44">
        <f>[7]IRF_robust_R2!$BC5</f>
        <v>0.138272303961472</v>
      </c>
      <c r="FN6" s="44">
        <f>[6]IRF_robust_R3!$BC5</f>
        <v>2.1972418009772749E-2</v>
      </c>
      <c r="FO6" s="44"/>
      <c r="FP6" s="44">
        <v>3</v>
      </c>
      <c r="FQ6">
        <f t="shared" si="63"/>
        <v>-0.25155700000275977</v>
      </c>
      <c r="FR6">
        <f t="shared" si="64"/>
        <v>9.7005089179048126E-2</v>
      </c>
      <c r="FS6">
        <f t="shared" si="65"/>
        <v>0.27522361898444325</v>
      </c>
      <c r="FT6">
        <f t="shared" si="66"/>
        <v>9.1339907465192272E-2</v>
      </c>
      <c r="FU6">
        <f t="shared" si="79"/>
        <v>-4.3995470723965473E-3</v>
      </c>
      <c r="FV6">
        <f t="shared" si="67"/>
        <v>9.7149219260828285E-2</v>
      </c>
      <c r="FW6">
        <f t="shared" si="68"/>
        <v>-9.7866986740449802E-2</v>
      </c>
      <c r="FX6">
        <f t="shared" si="69"/>
        <v>2.1853327102228502E-2</v>
      </c>
      <c r="FY6" s="44">
        <f>[3]IRF1_benchmark!BE5</f>
        <v>0.12067170816073158</v>
      </c>
      <c r="FZ6" s="44">
        <f>[3]IRF1_benchmark!BF5</f>
        <v>-0.15455191082371164</v>
      </c>
      <c r="GA6" s="44">
        <f>[3]IRF1_benchmark!BG5</f>
        <v>0.21201161562592388</v>
      </c>
      <c r="GB6" s="44">
        <f>[3]IRF1_benchmark!BH5</f>
        <v>-0.25155700000275977</v>
      </c>
      <c r="GC6" s="44">
        <f>[3]IRF1_benchmark!BI5</f>
        <v>-1.4682555366875566E-2</v>
      </c>
      <c r="GD6" s="44">
        <f>[4]IRF_robust_R4!$BI5</f>
        <v>-4.3995470723965473E-3</v>
      </c>
      <c r="GE6" s="44">
        <f>[5]IRF_robust_R1!$BI5</f>
        <v>9.7149219260828285E-2</v>
      </c>
      <c r="GF6" s="44">
        <f>[7]IRF_robust_R2!$BI5</f>
        <v>-9.7866986740449802E-2</v>
      </c>
      <c r="GG6" s="44">
        <f>[6]IRF_robust_R3!$BI5</f>
        <v>2.1853327102228502E-2</v>
      </c>
    </row>
    <row r="7" spans="1:189" x14ac:dyDescent="0.25">
      <c r="A7" s="44">
        <v>4</v>
      </c>
      <c r="B7">
        <f t="shared" si="0"/>
        <v>-0.36645620648146104</v>
      </c>
      <c r="C7">
        <f t="shared" si="1"/>
        <v>0.20961164372148999</v>
      </c>
      <c r="D7">
        <f t="shared" si="2"/>
        <v>0.63128996389230074</v>
      </c>
      <c r="E7">
        <f t="shared" si="3"/>
        <v>0.21168080172331527</v>
      </c>
      <c r="F7">
        <f t="shared" si="70"/>
        <v>0.13910970531668854</v>
      </c>
      <c r="G7">
        <f t="shared" si="4"/>
        <v>0.1006319253371913</v>
      </c>
      <c r="H7">
        <f t="shared" si="5"/>
        <v>0.35206566178771326</v>
      </c>
      <c r="I7">
        <f t="shared" si="6"/>
        <v>0.21698563872704651</v>
      </c>
      <c r="J7" s="44">
        <f>[3]IRF1_benchmark!C6</f>
        <v>0.47444540113232969</v>
      </c>
      <c r="K7" s="44">
        <f>[3]IRF1_benchmark!D6</f>
        <v>-0.15684456275997105</v>
      </c>
      <c r="L7" s="44">
        <f>[3]IRF1_benchmark!E6</f>
        <v>0.68612620285564496</v>
      </c>
      <c r="M7" s="44">
        <f>[3]IRF1_benchmark!F6</f>
        <v>-0.36645620648146104</v>
      </c>
      <c r="N7" s="44">
        <f>[3]IRF1_benchmark!G6</f>
        <v>0.14975842487958616</v>
      </c>
      <c r="O7" s="44">
        <f>[4]IRF_robust_R4!$G6</f>
        <v>0.13910970531668854</v>
      </c>
      <c r="P7" s="44">
        <f>[5]IRF_robust_R1!$G6</f>
        <v>0.1006319253371913</v>
      </c>
      <c r="Q7" s="44">
        <f>[7]IRF_robust_R2!$G6</f>
        <v>0.35206566178771326</v>
      </c>
      <c r="R7" s="44">
        <f>[6]IRF_robust_R3!$G6</f>
        <v>0.21698563872704651</v>
      </c>
      <c r="T7" s="44">
        <v>4</v>
      </c>
      <c r="U7">
        <f t="shared" si="7"/>
        <v>-0.58605462981213541</v>
      </c>
      <c r="V7">
        <f t="shared" si="8"/>
        <v>0.11627224448184531</v>
      </c>
      <c r="W7">
        <f t="shared" si="9"/>
        <v>0.3388527931360219</v>
      </c>
      <c r="X7">
        <f t="shared" si="10"/>
        <v>0.10734565524813172</v>
      </c>
      <c r="Y7">
        <f t="shared" si="71"/>
        <v>-0.26828217276556898</v>
      </c>
      <c r="Z7">
        <f t="shared" si="11"/>
        <v>-0.22652557473715162</v>
      </c>
      <c r="AA7">
        <f t="shared" si="12"/>
        <v>-0.41880423527635646</v>
      </c>
      <c r="AB7">
        <f t="shared" si="13"/>
        <v>-0.2910174870728407</v>
      </c>
      <c r="AC7" s="44">
        <f>[3]IRF1_benchmark!I6</f>
        <v>-0.1309295921942682</v>
      </c>
      <c r="AD7" s="44">
        <f>[3]IRF1_benchmark!J6</f>
        <v>-0.4697823853302901</v>
      </c>
      <c r="AE7" s="44">
        <f>[3]IRF1_benchmark!K6</f>
        <v>-2.3583936946136495E-2</v>
      </c>
      <c r="AF7" s="44">
        <f>[3]IRF1_benchmark!L6</f>
        <v>-0.58605462981213541</v>
      </c>
      <c r="AG7" s="44">
        <f>[3]IRF1_benchmark!M6</f>
        <v>-0.2965363949938668</v>
      </c>
      <c r="AH7" s="44">
        <f>[4]IRF_robust_R4!$M6</f>
        <v>-0.26828217276556898</v>
      </c>
      <c r="AI7" s="44">
        <f>[5]IRF_robust_R1!$M6</f>
        <v>-0.22652557473715162</v>
      </c>
      <c r="AJ7" s="44">
        <f>[7]IRF_robust_R2!$M6</f>
        <v>-0.41880423527635646</v>
      </c>
      <c r="AK7" s="44">
        <f>[6]IRF_robust_R3!$M6</f>
        <v>-0.2910174870728407</v>
      </c>
      <c r="AL7" s="44"/>
      <c r="AM7" s="44">
        <v>4</v>
      </c>
      <c r="AN7">
        <f t="shared" si="14"/>
        <v>-3.2072274616913301</v>
      </c>
      <c r="AO7">
        <f t="shared" si="15"/>
        <v>0.85517334395159672</v>
      </c>
      <c r="AP7">
        <f t="shared" si="16"/>
        <v>2.5398534449275054</v>
      </c>
      <c r="AQ7">
        <f t="shared" si="17"/>
        <v>0.87381477017278231</v>
      </c>
      <c r="AR7">
        <f t="shared" si="72"/>
        <v>-0.9714887140395807</v>
      </c>
      <c r="AS7">
        <f t="shared" si="18"/>
        <v>-0.7224161189151026</v>
      </c>
      <c r="AT7">
        <f t="shared" si="19"/>
        <v>1.0969289868775223</v>
      </c>
      <c r="AU7">
        <f t="shared" si="20"/>
        <v>-0.78512092480324902</v>
      </c>
      <c r="AV7" s="44">
        <f>[3]IRF1_benchmark!O6</f>
        <v>0.1877993271877722</v>
      </c>
      <c r="AW7" s="44">
        <f>[3]IRF1_benchmark!P6</f>
        <v>-2.3520541177397334</v>
      </c>
      <c r="AX7" s="44">
        <f>[3]IRF1_benchmark!Q6</f>
        <v>1.0616140973605543</v>
      </c>
      <c r="AY7" s="44">
        <f>[3]IRF1_benchmark!R6</f>
        <v>-3.2072274616913301</v>
      </c>
      <c r="AZ7" s="44">
        <f>[3]IRF1_benchmark!S6</f>
        <v>-1.0788578719442701</v>
      </c>
      <c r="BA7" s="44">
        <f>[4]IRF_robust_R4!$S6</f>
        <v>-0.9714887140395807</v>
      </c>
      <c r="BB7" s="44">
        <f>[5]IRF_robust_R1!$S6</f>
        <v>-0.7224161189151026</v>
      </c>
      <c r="BC7" s="44">
        <f>[7]IRF_robust_R2!$S6</f>
        <v>1.0969289868775223</v>
      </c>
      <c r="BD7" s="44">
        <f>[6]IRF_robust_R3!$S6</f>
        <v>-0.78512092480324902</v>
      </c>
      <c r="BE7" s="45"/>
      <c r="BF7" s="44">
        <v>4</v>
      </c>
      <c r="BG7">
        <f t="shared" si="21"/>
        <v>-0.65705488023325032</v>
      </c>
      <c r="BH7">
        <f t="shared" si="22"/>
        <v>0.10778036579374073</v>
      </c>
      <c r="BI7">
        <f t="shared" si="23"/>
        <v>0.29151929060618614</v>
      </c>
      <c r="BJ7">
        <f t="shared" si="24"/>
        <v>9.4982509365423518E-2</v>
      </c>
      <c r="BK7">
        <f t="shared" si="73"/>
        <v>-0.35647404799215643</v>
      </c>
      <c r="BL7">
        <f t="shared" si="25"/>
        <v>-0.4488363210877479</v>
      </c>
      <c r="BM7">
        <f t="shared" si="26"/>
        <v>-0.2017607019231796</v>
      </c>
      <c r="BN7">
        <f t="shared" si="27"/>
        <v>-0.36909120300026638</v>
      </c>
      <c r="BO7" s="44">
        <f>[3]IRF1_benchmark!U6</f>
        <v>-0.25775522383332344</v>
      </c>
      <c r="BP7" s="44">
        <f>[3]IRF1_benchmark!V6</f>
        <v>-0.54927451443950959</v>
      </c>
      <c r="BQ7" s="44">
        <f>[3]IRF1_benchmark!W6</f>
        <v>-0.16277271446789998</v>
      </c>
      <c r="BR7" s="44">
        <f>[3]IRF1_benchmark!X6</f>
        <v>-0.65705488023325032</v>
      </c>
      <c r="BS7" s="44">
        <f>[3]IRF1_benchmark!Y6</f>
        <v>-0.39901659054259658</v>
      </c>
      <c r="BT7" s="44">
        <f>[4]IRF_robust_R4!$Y6</f>
        <v>-0.35647404799215643</v>
      </c>
      <c r="BU7" s="44">
        <f>[5]IRF_robust_R1!$Y6</f>
        <v>-0.4488363210877479</v>
      </c>
      <c r="BV7" s="44">
        <f>[7]IRF_robust_R2!$Y6</f>
        <v>-0.2017607019231796</v>
      </c>
      <c r="BW7" s="44">
        <f>[6]IRF_robust_R3!$Y6</f>
        <v>-0.36909120300026638</v>
      </c>
      <c r="BX7" s="44"/>
      <c r="BY7" s="44">
        <v>4</v>
      </c>
      <c r="BZ7">
        <f t="shared" si="28"/>
        <v>-0.92149801084636751</v>
      </c>
      <c r="CA7">
        <f t="shared" si="29"/>
        <v>0.44042980456318703</v>
      </c>
      <c r="CB7">
        <f t="shared" si="30"/>
        <v>1.3212082668176568</v>
      </c>
      <c r="CC7">
        <f t="shared" si="31"/>
        <v>0.47327826687347108</v>
      </c>
      <c r="CD7">
        <f t="shared" si="74"/>
        <v>0.24061438817270592</v>
      </c>
      <c r="CE7">
        <f t="shared" si="32"/>
        <v>0.7589097196714828</v>
      </c>
      <c r="CF7">
        <f t="shared" si="33"/>
        <v>0.56295424029346564</v>
      </c>
      <c r="CG7">
        <f t="shared" si="34"/>
        <v>2.2315147232135479</v>
      </c>
      <c r="CH7" s="44">
        <f>[3]IRF1_benchmark!AA6</f>
        <v>0.84014006053447621</v>
      </c>
      <c r="CI7" s="44">
        <f>[3]IRF1_benchmark!AB6</f>
        <v>-0.48106820628318048</v>
      </c>
      <c r="CJ7" s="44">
        <f>[3]IRF1_benchmark!AC6</f>
        <v>1.3134183274079474</v>
      </c>
      <c r="CK7" s="44">
        <f>[3]IRF1_benchmark!AD6</f>
        <v>-0.92149801084636751</v>
      </c>
      <c r="CL7" s="44">
        <f>[3]IRF1_benchmark!AE6</f>
        <v>0.16286478089208073</v>
      </c>
      <c r="CM7" s="44">
        <f>[4]IRF_robust_R4!$AE6</f>
        <v>0.24061438817270592</v>
      </c>
      <c r="CN7" s="44">
        <f>[5]IRF_robust_R1!$AE6</f>
        <v>0.7589097196714828</v>
      </c>
      <c r="CO7" s="44">
        <f>[7]IRF_robust_R2!$AE6</f>
        <v>0.56295424029346564</v>
      </c>
      <c r="CP7" s="44">
        <f>[6]IRF_robust_R3!$AE6</f>
        <v>2.2315147232135479</v>
      </c>
      <c r="CQ7" s="45"/>
      <c r="CR7" s="44">
        <v>4</v>
      </c>
      <c r="CS7">
        <f t="shared" si="35"/>
        <v>-0.37723630064537783</v>
      </c>
      <c r="CT7">
        <f t="shared" si="36"/>
        <v>6.9579008041551094E-2</v>
      </c>
      <c r="CU7">
        <f t="shared" si="37"/>
        <v>0.19515378069200726</v>
      </c>
      <c r="CV7">
        <f t="shared" si="38"/>
        <v>6.0658201203749762E-2</v>
      </c>
      <c r="CW7">
        <f t="shared" si="75"/>
        <v>-0.20264989455003554</v>
      </c>
      <c r="CX7">
        <f t="shared" si="39"/>
        <v>-0.24088359588671096</v>
      </c>
      <c r="CY7">
        <f t="shared" si="40"/>
        <v>-0.14857885200645926</v>
      </c>
      <c r="CZ7">
        <f t="shared" si="41"/>
        <v>-0.18150919362426013</v>
      </c>
      <c r="DA7" s="44">
        <f>[3]IRF1_benchmark!AG6</f>
        <v>-0.11250351191181948</v>
      </c>
      <c r="DB7" s="44">
        <f>[3]IRF1_benchmark!AH6</f>
        <v>-0.30765729260382674</v>
      </c>
      <c r="DC7" s="44">
        <f>[3]IRF1_benchmark!AI6</f>
        <v>-5.1845310708069706E-2</v>
      </c>
      <c r="DD7" s="44">
        <f>[3]IRF1_benchmark!AJ6</f>
        <v>-0.37723630064537783</v>
      </c>
      <c r="DE7" s="44">
        <f>[3]IRF1_benchmark!AK6</f>
        <v>-0.20961737199411126</v>
      </c>
      <c r="DF7" s="44">
        <f>[4]IRF_robust_R4!$AK6</f>
        <v>-0.20264989455003554</v>
      </c>
      <c r="DG7" s="44">
        <f>[5]IRF_robust_R1!$AK6</f>
        <v>-0.24088359588671096</v>
      </c>
      <c r="DH7" s="44">
        <f>[7]IRF_robust_R2!$AK6</f>
        <v>-0.14857885200645926</v>
      </c>
      <c r="DI7" s="44">
        <f>[6]IRF_robust_R3!$AK6</f>
        <v>-0.18150919362426013</v>
      </c>
      <c r="DJ7" s="44"/>
      <c r="DK7" s="44">
        <v>4</v>
      </c>
      <c r="DL7">
        <f t="shared" si="42"/>
        <v>-7.1687627554230856E-4</v>
      </c>
      <c r="DM7">
        <f t="shared" si="43"/>
        <v>5.8274440408362438E-2</v>
      </c>
      <c r="DN7">
        <f t="shared" si="44"/>
        <v>0.17843977925887311</v>
      </c>
      <c r="DO7">
        <f t="shared" si="45"/>
        <v>6.2245041190707805E-2</v>
      </c>
      <c r="DP7">
        <f t="shared" si="76"/>
        <v>0.16228422495896974</v>
      </c>
      <c r="DQ7">
        <f t="shared" si="46"/>
        <v>0.18125161011031823</v>
      </c>
      <c r="DR7">
        <f t="shared" si="47"/>
        <v>0.20327314495327348</v>
      </c>
      <c r="DS7">
        <f t="shared" si="48"/>
        <v>0.14247132486084671</v>
      </c>
      <c r="DT7" s="44">
        <f>[3]IRF1_benchmark!AM6</f>
        <v>0.23599734339169323</v>
      </c>
      <c r="DU7" s="44">
        <f>[3]IRF1_benchmark!AN6</f>
        <v>5.7557564132820128E-2</v>
      </c>
      <c r="DV7" s="44">
        <f>[3]IRF1_benchmark!AO6</f>
        <v>0.29824238458240104</v>
      </c>
      <c r="DW7" s="44">
        <f>[3]IRF1_benchmark!AP6</f>
        <v>-7.1687627554230856E-4</v>
      </c>
      <c r="DX7" s="44">
        <f>[3]IRF1_benchmark!AQ6</f>
        <v>0.14485743592670117</v>
      </c>
      <c r="DY7" s="44">
        <f>[4]IRF_robust_R4!$AQ6</f>
        <v>0.16228422495896974</v>
      </c>
      <c r="DZ7" s="44">
        <f>[5]IRF_robust_R1!$AQ6</f>
        <v>0.18125161011031823</v>
      </c>
      <c r="EA7" s="44">
        <f>[7]IRF_robust_R2!$AQ6</f>
        <v>0.20327314495327348</v>
      </c>
      <c r="EB7" s="44">
        <f>[6]IRF_robust_R3!$AQ6</f>
        <v>0.14247132486084671</v>
      </c>
      <c r="EC7" s="45"/>
      <c r="ED7" s="44">
        <v>4</v>
      </c>
      <c r="EE7">
        <f t="shared" si="49"/>
        <v>-0.43787479306665927</v>
      </c>
      <c r="EF7">
        <f t="shared" si="50"/>
        <v>6.4576136506416193E-2</v>
      </c>
      <c r="EG7">
        <f t="shared" si="51"/>
        <v>0.18129023774019803</v>
      </c>
      <c r="EH7">
        <f t="shared" si="52"/>
        <v>5.5206841230864279E-2</v>
      </c>
      <c r="EI7">
        <f t="shared" si="77"/>
        <v>-0.27584002473473102</v>
      </c>
      <c r="EJ7">
        <f t="shared" si="53"/>
        <v>-0.24638130261110489</v>
      </c>
      <c r="EK7">
        <f t="shared" si="54"/>
        <v>-0.21231430041168309</v>
      </c>
      <c r="EL7">
        <f t="shared" si="55"/>
        <v>-0.25815322428109283</v>
      </c>
      <c r="EM7" s="44">
        <f>[3]IRF1_benchmark!AS6</f>
        <v>-0.19200841882004505</v>
      </c>
      <c r="EN7" s="44">
        <f>[3]IRF1_benchmark!AT6</f>
        <v>-0.37329865656024308</v>
      </c>
      <c r="EO7" s="44">
        <f>[3]IRF1_benchmark!AU6</f>
        <v>-0.13680157758918074</v>
      </c>
      <c r="EP7" s="44">
        <f>[3]IRF1_benchmark!AV6</f>
        <v>-0.43787479306665927</v>
      </c>
      <c r="EQ7" s="44">
        <f>[3]IRF1_benchmark!AW6</f>
        <v>-0.28092232690733404</v>
      </c>
      <c r="ER7" s="44">
        <f>[4]IRF_robust_R4!$AW6</f>
        <v>-0.27584002473473102</v>
      </c>
      <c r="ES7" s="44">
        <f>[5]IRF_robust_R1!$AW6</f>
        <v>-0.24638130261110489</v>
      </c>
      <c r="ET7" s="44">
        <f>[7]IRF_robust_R2!$AW6</f>
        <v>-0.21231430041168309</v>
      </c>
      <c r="EU7" s="44">
        <f>[6]IRF_robust_R3!$AW6</f>
        <v>-0.25815322428109283</v>
      </c>
      <c r="EV7" s="44"/>
      <c r="EW7" s="44">
        <v>4</v>
      </c>
      <c r="EX7">
        <f t="shared" si="56"/>
        <v>-0.13536402393134056</v>
      </c>
      <c r="EY7">
        <f t="shared" si="57"/>
        <v>7.1480416716963605E-2</v>
      </c>
      <c r="EZ7">
        <f t="shared" si="58"/>
        <v>0.21858973571717505</v>
      </c>
      <c r="FA7">
        <f t="shared" si="59"/>
        <v>7.3748647045107349E-2</v>
      </c>
      <c r="FB7">
        <f t="shared" si="78"/>
        <v>6.1390533808152382E-2</v>
      </c>
      <c r="FC7">
        <f t="shared" si="60"/>
        <v>-3.352207864214192E-2</v>
      </c>
      <c r="FD7">
        <f t="shared" si="61"/>
        <v>0.16154319835458958</v>
      </c>
      <c r="FE7">
        <f t="shared" si="62"/>
        <v>2.328924133455677E-2</v>
      </c>
      <c r="FF7" s="44">
        <f>[3]IRF1_benchmark!AY6</f>
        <v>0.15470612850279811</v>
      </c>
      <c r="FG7" s="44">
        <f>[3]IRF1_benchmark!AZ6</f>
        <v>-6.3883607214376956E-2</v>
      </c>
      <c r="FH7" s="44">
        <f>[3]IRF1_benchmark!BA6</f>
        <v>0.22845477554790544</v>
      </c>
      <c r="FI7" s="44">
        <f>[3]IRF1_benchmark!BB6</f>
        <v>-0.13536402393134056</v>
      </c>
      <c r="FJ7" s="44">
        <f>[3]IRF1_benchmark!BC6</f>
        <v>4.5618299617974242E-2</v>
      </c>
      <c r="FK7" s="44">
        <f>[4]IRF_robust_R4!$BC6</f>
        <v>6.1390533808152382E-2</v>
      </c>
      <c r="FL7" s="44">
        <f>[5]IRF_robust_R1!$BC6</f>
        <v>-3.352207864214192E-2</v>
      </c>
      <c r="FM7" s="44">
        <f>[7]IRF_robust_R2!$BC6</f>
        <v>0.16154319835458958</v>
      </c>
      <c r="FN7" s="44">
        <f>[6]IRF_robust_R3!$BC6</f>
        <v>2.328924133455677E-2</v>
      </c>
      <c r="FO7" s="44"/>
      <c r="FP7" s="44">
        <v>4</v>
      </c>
      <c r="FQ7">
        <f t="shared" si="63"/>
        <v>6.841306221060213E-2</v>
      </c>
      <c r="FR7">
        <f t="shared" si="64"/>
        <v>9.2772915889715521E-2</v>
      </c>
      <c r="FS7">
        <f t="shared" si="65"/>
        <v>0.27563975162688309</v>
      </c>
      <c r="FT7">
        <f t="shared" si="66"/>
        <v>9.5625515976144701E-2</v>
      </c>
      <c r="FU7">
        <f t="shared" si="79"/>
        <v>0.31466624514446212</v>
      </c>
      <c r="FV7">
        <f t="shared" si="67"/>
        <v>0.39805196442549068</v>
      </c>
      <c r="FW7">
        <f t="shared" si="68"/>
        <v>0.19038122134197849</v>
      </c>
      <c r="FX7">
        <f t="shared" si="69"/>
        <v>0.34639775467974343</v>
      </c>
      <c r="FY7" s="44">
        <f>[3]IRF1_benchmark!BE6</f>
        <v>0.43682572972720074</v>
      </c>
      <c r="FZ7" s="44">
        <f>[3]IRF1_benchmark!BF6</f>
        <v>0.16118597810031765</v>
      </c>
      <c r="GA7" s="44">
        <f>[3]IRF1_benchmark!BG6</f>
        <v>0.53245124570334545</v>
      </c>
      <c r="GB7" s="44">
        <f>[3]IRF1_benchmark!BH6</f>
        <v>6.841306221060213E-2</v>
      </c>
      <c r="GC7" s="44">
        <f>[3]IRF1_benchmark!BI6</f>
        <v>0.30260932655080464</v>
      </c>
      <c r="GD7" s="44">
        <f>[4]IRF_robust_R4!$BI6</f>
        <v>0.31466624514446212</v>
      </c>
      <c r="GE7" s="44">
        <f>[5]IRF_robust_R1!$BI6</f>
        <v>0.39805196442549068</v>
      </c>
      <c r="GF7" s="44">
        <f>[7]IRF_robust_R2!$BI6</f>
        <v>0.19038122134197849</v>
      </c>
      <c r="GG7" s="44">
        <f>[6]IRF_robust_R3!$BI6</f>
        <v>0.34639775467974343</v>
      </c>
    </row>
    <row r="8" spans="1:189" x14ac:dyDescent="0.25">
      <c r="A8" s="44">
        <v>5</v>
      </c>
      <c r="B8">
        <f t="shared" si="0"/>
        <v>-1.2771973414422495</v>
      </c>
      <c r="C8">
        <f t="shared" si="1"/>
        <v>0.21216537346536102</v>
      </c>
      <c r="D8">
        <f t="shared" si="2"/>
        <v>0.62668322565002521</v>
      </c>
      <c r="E8">
        <f t="shared" si="3"/>
        <v>0.21864638134144854</v>
      </c>
      <c r="F8">
        <f t="shared" si="70"/>
        <v>-0.72515175944558197</v>
      </c>
      <c r="G8">
        <f t="shared" si="4"/>
        <v>-0.56768314574694767</v>
      </c>
      <c r="H8">
        <f t="shared" si="5"/>
        <v>-0.63625884211065731</v>
      </c>
      <c r="I8">
        <f t="shared" si="6"/>
        <v>-0.71714020210107388</v>
      </c>
      <c r="J8" s="44">
        <f>[3]IRF1_benchmark!C7</f>
        <v>-0.43834874232686327</v>
      </c>
      <c r="K8" s="44">
        <f>[3]IRF1_benchmark!D7</f>
        <v>-1.0650319679768885</v>
      </c>
      <c r="L8" s="44">
        <f>[3]IRF1_benchmark!E7</f>
        <v>-0.21970236098541462</v>
      </c>
      <c r="M8" s="44">
        <f>[3]IRF1_benchmark!F7</f>
        <v>-1.2771973414422495</v>
      </c>
      <c r="N8" s="44">
        <f>[3]IRF1_benchmark!G7</f>
        <v>-0.74545900569324275</v>
      </c>
      <c r="O8" s="44">
        <f>[4]IRF_robust_R4!$G7</f>
        <v>-0.72515175944558197</v>
      </c>
      <c r="P8" s="44">
        <f>[5]IRF_robust_R1!$G7</f>
        <v>-0.56768314574694767</v>
      </c>
      <c r="Q8" s="44">
        <f>[7]IRF_robust_R2!$G7</f>
        <v>-0.63625884211065731</v>
      </c>
      <c r="R8" s="44">
        <f>[6]IRF_robust_R3!$G7</f>
        <v>-0.71714020210107388</v>
      </c>
      <c r="T8" s="44">
        <v>5</v>
      </c>
      <c r="U8">
        <f t="shared" si="7"/>
        <v>-0.69364072961293188</v>
      </c>
      <c r="V8">
        <f t="shared" si="8"/>
        <v>0.13410524571595062</v>
      </c>
      <c r="W8">
        <f t="shared" si="9"/>
        <v>0.36127058993264144</v>
      </c>
      <c r="X8">
        <f t="shared" si="10"/>
        <v>0.11706964063228931</v>
      </c>
      <c r="Y8">
        <f t="shared" si="71"/>
        <v>-0.33817675069498465</v>
      </c>
      <c r="Z8">
        <f t="shared" si="11"/>
        <v>-0.41136879930099035</v>
      </c>
      <c r="AA8">
        <f t="shared" si="12"/>
        <v>-0.38211642458699707</v>
      </c>
      <c r="AB8">
        <f t="shared" si="13"/>
        <v>-0.37393780195083987</v>
      </c>
      <c r="AC8" s="44">
        <f>[3]IRF1_benchmark!I7</f>
        <v>-0.19826489396433983</v>
      </c>
      <c r="AD8" s="44">
        <f>[3]IRF1_benchmark!J7</f>
        <v>-0.55953548389698127</v>
      </c>
      <c r="AE8" s="44">
        <f>[3]IRF1_benchmark!K7</f>
        <v>-8.119525333205059E-2</v>
      </c>
      <c r="AF8" s="44">
        <f>[3]IRF1_benchmark!L7</f>
        <v>-0.69364072961293188</v>
      </c>
      <c r="AG8" s="44">
        <f>[3]IRF1_benchmark!M7</f>
        <v>-0.37336065161053839</v>
      </c>
      <c r="AH8" s="44">
        <f>[4]IRF_robust_R4!$M7</f>
        <v>-0.33817675069498465</v>
      </c>
      <c r="AI8" s="44">
        <f>[5]IRF_robust_R1!$M7</f>
        <v>-0.41136879930099035</v>
      </c>
      <c r="AJ8" s="44">
        <f>[7]IRF_robust_R2!$M7</f>
        <v>-0.38211642458699707</v>
      </c>
      <c r="AK8" s="44">
        <f>[6]IRF_robust_R3!$M7</f>
        <v>-0.37393780195083987</v>
      </c>
      <c r="AL8" s="44"/>
      <c r="AM8" s="44">
        <v>5</v>
      </c>
      <c r="AN8">
        <f t="shared" si="14"/>
        <v>-2.9684554150843301</v>
      </c>
      <c r="AO8">
        <f t="shared" si="15"/>
        <v>0.82029616085601553</v>
      </c>
      <c r="AP8">
        <f t="shared" si="16"/>
        <v>2.5088950458038202</v>
      </c>
      <c r="AQ8">
        <f t="shared" si="17"/>
        <v>0.8632446620225549</v>
      </c>
      <c r="AR8">
        <f t="shared" si="72"/>
        <v>-0.83768347330747517</v>
      </c>
      <c r="AS8">
        <f t="shared" si="18"/>
        <v>-0.96443298323413129</v>
      </c>
      <c r="AT8">
        <f t="shared" si="19"/>
        <v>1.2501030117859231</v>
      </c>
      <c r="AU8">
        <f t="shared" si="20"/>
        <v>-0.59190595638558041</v>
      </c>
      <c r="AV8" s="44">
        <f>[3]IRF1_benchmark!O7</f>
        <v>0.36073579157550556</v>
      </c>
      <c r="AW8" s="44">
        <f>[3]IRF1_benchmark!P7</f>
        <v>-2.1481592542283146</v>
      </c>
      <c r="AX8" s="44">
        <f>[3]IRF1_benchmark!Q7</f>
        <v>1.2239804535980603</v>
      </c>
      <c r="AY8" s="44">
        <f>[3]IRF1_benchmark!R7</f>
        <v>-2.9684554150843301</v>
      </c>
      <c r="AZ8" s="44">
        <f>[3]IRF1_benchmark!S7</f>
        <v>-0.87868421129188667</v>
      </c>
      <c r="BA8" s="44">
        <f>[4]IRF_robust_R4!$S7</f>
        <v>-0.83768347330747517</v>
      </c>
      <c r="BB8" s="44">
        <f>[5]IRF_robust_R1!$S7</f>
        <v>-0.96443298323413129</v>
      </c>
      <c r="BC8" s="44">
        <f>[7]IRF_robust_R2!$S7</f>
        <v>1.2501030117859231</v>
      </c>
      <c r="BD8" s="44">
        <f>[6]IRF_robust_R3!$S7</f>
        <v>-0.59190595638558041</v>
      </c>
      <c r="BE8" s="45"/>
      <c r="BF8" s="44">
        <v>5</v>
      </c>
      <c r="BG8">
        <f t="shared" si="21"/>
        <v>-0.73333606317978584</v>
      </c>
      <c r="BH8">
        <f t="shared" si="22"/>
        <v>0.11284101713263894</v>
      </c>
      <c r="BI8">
        <f t="shared" si="23"/>
        <v>0.31076514531597954</v>
      </c>
      <c r="BJ8">
        <f t="shared" si="24"/>
        <v>9.636911142077953E-2</v>
      </c>
      <c r="BK8">
        <f t="shared" si="73"/>
        <v>-0.42375030506925249</v>
      </c>
      <c r="BL8">
        <f t="shared" si="25"/>
        <v>-0.55348079169351183</v>
      </c>
      <c r="BM8">
        <f t="shared" si="26"/>
        <v>-0.29133721435717158</v>
      </c>
      <c r="BN8">
        <f t="shared" si="27"/>
        <v>-0.4265063616133013</v>
      </c>
      <c r="BO8" s="44">
        <f>[3]IRF1_benchmark!U7</f>
        <v>-0.30972990073116735</v>
      </c>
      <c r="BP8" s="44">
        <f>[3]IRF1_benchmark!V7</f>
        <v>-0.62049504604714689</v>
      </c>
      <c r="BQ8" s="44">
        <f>[3]IRF1_benchmark!W7</f>
        <v>-0.21336078931038782</v>
      </c>
      <c r="BR8" s="44">
        <f>[3]IRF1_benchmark!X7</f>
        <v>-0.73333606317978584</v>
      </c>
      <c r="BS8" s="44">
        <f>[3]IRF1_benchmark!Y7</f>
        <v>-0.45766977431466249</v>
      </c>
      <c r="BT8" s="44">
        <f>[4]IRF_robust_R4!$Y7</f>
        <v>-0.42375030506925249</v>
      </c>
      <c r="BU8" s="44">
        <f>[5]IRF_robust_R1!$Y7</f>
        <v>-0.55348079169351183</v>
      </c>
      <c r="BV8" s="44">
        <f>[7]IRF_robust_R2!$Y7</f>
        <v>-0.29133721435717158</v>
      </c>
      <c r="BW8" s="44">
        <f>[6]IRF_robust_R3!$Y7</f>
        <v>-0.4265063616133013</v>
      </c>
      <c r="BX8" s="44"/>
      <c r="BY8" s="44">
        <v>5</v>
      </c>
      <c r="BZ8">
        <f t="shared" si="28"/>
        <v>-1.5770018724715822</v>
      </c>
      <c r="CA8">
        <f t="shared" si="29"/>
        <v>0.45923772588346301</v>
      </c>
      <c r="CB8">
        <f t="shared" si="30"/>
        <v>1.3444568314829124</v>
      </c>
      <c r="CC8">
        <f t="shared" si="31"/>
        <v>0.48274464226507496</v>
      </c>
      <c r="CD8">
        <f t="shared" si="74"/>
        <v>-0.36511122846179683</v>
      </c>
      <c r="CE8">
        <f t="shared" si="32"/>
        <v>-3.3008616354194616E-2</v>
      </c>
      <c r="CF8">
        <f t="shared" si="33"/>
        <v>-0.15469141301256945</v>
      </c>
      <c r="CG8">
        <f t="shared" si="34"/>
        <v>1.2275408654149347</v>
      </c>
      <c r="CH8" s="44">
        <f>[3]IRF1_benchmark!AA7</f>
        <v>0.22669268489479333</v>
      </c>
      <c r="CI8" s="44">
        <f>[3]IRF1_benchmark!AB7</f>
        <v>-1.1177641465881192</v>
      </c>
      <c r="CJ8" s="44">
        <f>[3]IRF1_benchmark!AC7</f>
        <v>0.70943732715986818</v>
      </c>
      <c r="CK8" s="44">
        <f>[3]IRF1_benchmark!AD7</f>
        <v>-1.5770018724715822</v>
      </c>
      <c r="CL8" s="44">
        <f>[3]IRF1_benchmark!AE7</f>
        <v>-0.45258554078779628</v>
      </c>
      <c r="CM8" s="44">
        <f>[4]IRF_robust_R4!$AE7</f>
        <v>-0.36511122846179683</v>
      </c>
      <c r="CN8" s="44">
        <f>[5]IRF_robust_R1!$AE7</f>
        <v>-3.3008616354194616E-2</v>
      </c>
      <c r="CO8" s="44">
        <f>[7]IRF_robust_R2!$AE7</f>
        <v>-0.15469141301256945</v>
      </c>
      <c r="CP8" s="44">
        <f>[6]IRF_robust_R3!$AE7</f>
        <v>1.2275408654149347</v>
      </c>
      <c r="CQ8" s="45"/>
      <c r="CR8" s="44">
        <v>5</v>
      </c>
      <c r="CS8">
        <f t="shared" si="35"/>
        <v>-0.46121663435810312</v>
      </c>
      <c r="CT8">
        <f t="shared" si="36"/>
        <v>7.7994243490369597E-2</v>
      </c>
      <c r="CU8">
        <f t="shared" si="37"/>
        <v>0.21246767994606872</v>
      </c>
      <c r="CV8">
        <f t="shared" si="38"/>
        <v>6.6159498430109986E-2</v>
      </c>
      <c r="CW8">
        <f t="shared" si="75"/>
        <v>-0.27229566591287485</v>
      </c>
      <c r="CX8">
        <f t="shared" si="39"/>
        <v>-0.2974698285032511</v>
      </c>
      <c r="CY8">
        <f t="shared" si="40"/>
        <v>-0.18756698154228021</v>
      </c>
      <c r="CZ8">
        <f t="shared" si="41"/>
        <v>-0.2468144847838265</v>
      </c>
      <c r="DA8" s="44">
        <f>[3]IRF1_benchmark!AG7</f>
        <v>-0.1707547109216648</v>
      </c>
      <c r="DB8" s="44">
        <f>[3]IRF1_benchmark!AH7</f>
        <v>-0.38322239086773352</v>
      </c>
      <c r="DC8" s="44">
        <f>[3]IRF1_benchmark!AI7</f>
        <v>-0.10459521249155479</v>
      </c>
      <c r="DD8" s="44">
        <f>[3]IRF1_benchmark!AJ7</f>
        <v>-0.46121663435810312</v>
      </c>
      <c r="DE8" s="44">
        <f>[3]IRF1_benchmark!AK7</f>
        <v>-0.27460775215217442</v>
      </c>
      <c r="DF8" s="44">
        <f>[4]IRF_robust_R4!$AK7</f>
        <v>-0.27229566591287485</v>
      </c>
      <c r="DG8" s="44">
        <f>[5]IRF_robust_R1!$AK7</f>
        <v>-0.2974698285032511</v>
      </c>
      <c r="DH8" s="44">
        <f>[7]IRF_robust_R2!$AK7</f>
        <v>-0.18756698154228021</v>
      </c>
      <c r="DI8" s="44">
        <f>[6]IRF_robust_R3!$AK7</f>
        <v>-0.2468144847838265</v>
      </c>
      <c r="DJ8" s="44"/>
      <c r="DK8" s="44">
        <v>5</v>
      </c>
      <c r="DL8">
        <f t="shared" si="42"/>
        <v>-4.2235598354300248E-2</v>
      </c>
      <c r="DM8">
        <f t="shared" si="43"/>
        <v>6.8104454177999124E-2</v>
      </c>
      <c r="DN8">
        <f t="shared" si="44"/>
        <v>0.20350274979196661</v>
      </c>
      <c r="DO8">
        <f t="shared" si="45"/>
        <v>7.3607751022971846E-2</v>
      </c>
      <c r="DP8">
        <f t="shared" si="76"/>
        <v>0.14616433852096225</v>
      </c>
      <c r="DQ8">
        <f t="shared" si="46"/>
        <v>0.15713063126307253</v>
      </c>
      <c r="DR8">
        <f t="shared" si="47"/>
        <v>0.20047413519556856</v>
      </c>
      <c r="DS8">
        <f t="shared" si="48"/>
        <v>0.11921587682956303</v>
      </c>
      <c r="DT8" s="44">
        <f>[3]IRF1_benchmark!AM7</f>
        <v>0.2293716056156655</v>
      </c>
      <c r="DU8" s="44">
        <f>[3]IRF1_benchmark!AN7</f>
        <v>2.5868855823698869E-2</v>
      </c>
      <c r="DV8" s="44">
        <f>[3]IRF1_benchmark!AO7</f>
        <v>0.30297935663863734</v>
      </c>
      <c r="DW8" s="44">
        <f>[3]IRF1_benchmark!AP7</f>
        <v>-4.2235598354300248E-2</v>
      </c>
      <c r="DX8" s="44">
        <f>[3]IRF1_benchmark!AQ7</f>
        <v>0.12517827199144285</v>
      </c>
      <c r="DY8" s="44">
        <f>[4]IRF_robust_R4!$AQ7</f>
        <v>0.14616433852096225</v>
      </c>
      <c r="DZ8" s="44">
        <f>[5]IRF_robust_R1!$AQ7</f>
        <v>0.15713063126307253</v>
      </c>
      <c r="EA8" s="44">
        <f>[7]IRF_robust_R2!$AQ7</f>
        <v>0.20047413519556856</v>
      </c>
      <c r="EB8" s="44">
        <f>[6]IRF_robust_R3!$AQ7</f>
        <v>0.11921587682956303</v>
      </c>
      <c r="EC8" s="45"/>
      <c r="ED8" s="44">
        <v>5</v>
      </c>
      <c r="EE8">
        <f t="shared" si="49"/>
        <v>-0.4690970860063679</v>
      </c>
      <c r="EF8">
        <f t="shared" si="50"/>
        <v>7.5028944193269498E-2</v>
      </c>
      <c r="EG8">
        <f t="shared" si="51"/>
        <v>0.20724179825586531</v>
      </c>
      <c r="EH8">
        <f t="shared" si="52"/>
        <v>6.093501252096567E-2</v>
      </c>
      <c r="EI8">
        <f t="shared" si="77"/>
        <v>-0.28807349701121965</v>
      </c>
      <c r="EJ8">
        <f t="shared" si="53"/>
        <v>-0.26007254141056241</v>
      </c>
      <c r="EK8">
        <f t="shared" si="54"/>
        <v>-0.22933257556809561</v>
      </c>
      <c r="EL8">
        <f t="shared" si="55"/>
        <v>-0.26443894067764956</v>
      </c>
      <c r="EM8" s="44">
        <f>[3]IRF1_benchmark!AS7</f>
        <v>-0.18682634355723307</v>
      </c>
      <c r="EN8" s="44">
        <f>[3]IRF1_benchmark!AT7</f>
        <v>-0.3940681418130984</v>
      </c>
      <c r="EO8" s="44">
        <f>[3]IRF1_benchmark!AU7</f>
        <v>-0.12589133103626743</v>
      </c>
      <c r="EP8" s="44">
        <f>[3]IRF1_benchmark!AV7</f>
        <v>-0.4690970860063679</v>
      </c>
      <c r="EQ8" s="44">
        <f>[3]IRF1_benchmark!AW7</f>
        <v>-0.28874873387353261</v>
      </c>
      <c r="ER8" s="44">
        <f>[4]IRF_robust_R4!$AW7</f>
        <v>-0.28807349701121965</v>
      </c>
      <c r="ES8" s="44">
        <f>[5]IRF_robust_R1!$AW7</f>
        <v>-0.26007254141056241</v>
      </c>
      <c r="ET8" s="44">
        <f>[7]IRF_robust_R2!$AW7</f>
        <v>-0.22933257556809561</v>
      </c>
      <c r="EU8" s="44">
        <f>[6]IRF_robust_R3!$AW7</f>
        <v>-0.26443894067764956</v>
      </c>
      <c r="EV8" s="44"/>
      <c r="EW8" s="44">
        <v>5</v>
      </c>
      <c r="EX8">
        <f t="shared" si="56"/>
        <v>-0.24524018207950418</v>
      </c>
      <c r="EY8">
        <f t="shared" si="57"/>
        <v>7.3617040502637204E-2</v>
      </c>
      <c r="EZ8">
        <f t="shared" si="58"/>
        <v>0.2271726389721426</v>
      </c>
      <c r="FA8">
        <f t="shared" si="59"/>
        <v>7.6572758174978162E-2</v>
      </c>
      <c r="FB8">
        <f t="shared" si="78"/>
        <v>-4.722994151940417E-2</v>
      </c>
      <c r="FC8">
        <f t="shared" si="60"/>
        <v>-4.8896053753323551E-2</v>
      </c>
      <c r="FD8">
        <f t="shared" si="61"/>
        <v>2.3207526353909519E-2</v>
      </c>
      <c r="FE8">
        <f t="shared" si="62"/>
        <v>-8.0950703691081705E-2</v>
      </c>
      <c r="FF8" s="44">
        <f>[3]IRF1_benchmark!AY7</f>
        <v>5.5549497395275621E-2</v>
      </c>
      <c r="FG8" s="44">
        <f>[3]IRF1_benchmark!AZ7</f>
        <v>-0.17162314157686698</v>
      </c>
      <c r="FH8" s="44">
        <f>[3]IRF1_benchmark!BA7</f>
        <v>0.13212225557025378</v>
      </c>
      <c r="FI8" s="44">
        <f>[3]IRF1_benchmark!BB7</f>
        <v>-0.24524018207950418</v>
      </c>
      <c r="FJ8" s="44">
        <f>[3]IRF1_benchmark!BC7</f>
        <v>-5.9361868665341933E-2</v>
      </c>
      <c r="FK8" s="44">
        <f>[4]IRF_robust_R4!$BC7</f>
        <v>-4.722994151940417E-2</v>
      </c>
      <c r="FL8" s="44">
        <f>[5]IRF_robust_R1!$BC7</f>
        <v>-4.8896053753323551E-2</v>
      </c>
      <c r="FM8" s="44">
        <f>[7]IRF_robust_R2!$BC7</f>
        <v>2.3207526353909519E-2</v>
      </c>
      <c r="FN8" s="44">
        <f>[6]IRF_robust_R3!$BC7</f>
        <v>-8.0950703691081705E-2</v>
      </c>
      <c r="FO8" s="44"/>
      <c r="FP8" s="44">
        <v>5</v>
      </c>
      <c r="FQ8">
        <f t="shared" si="63"/>
        <v>-0.20940544927035626</v>
      </c>
      <c r="FR8">
        <f t="shared" si="64"/>
        <v>9.4140840311926197E-2</v>
      </c>
      <c r="FS8">
        <f t="shared" si="65"/>
        <v>0.27141223099014761</v>
      </c>
      <c r="FT8">
        <f t="shared" si="66"/>
        <v>8.9810016593962053E-2</v>
      </c>
      <c r="FU8">
        <f t="shared" si="79"/>
        <v>3.6243467947666405E-2</v>
      </c>
      <c r="FV8">
        <f t="shared" si="67"/>
        <v>0.12848060283505852</v>
      </c>
      <c r="FW8">
        <f t="shared" si="68"/>
        <v>-6.2988643363519836E-2</v>
      </c>
      <c r="FX8">
        <f t="shared" si="69"/>
        <v>6.6436180095932454E-2</v>
      </c>
      <c r="FY8" s="44">
        <f>[3]IRF1_benchmark!BE7</f>
        <v>0.15614762203171756</v>
      </c>
      <c r="FZ8" s="44">
        <f>[3]IRF1_benchmark!BF7</f>
        <v>-0.11526460895843006</v>
      </c>
      <c r="GA8" s="44">
        <f>[3]IRF1_benchmark!BG7</f>
        <v>0.2459576386256796</v>
      </c>
      <c r="GB8" s="44">
        <f>[3]IRF1_benchmark!BH7</f>
        <v>-0.20940544927035626</v>
      </c>
      <c r="GC8" s="44">
        <f>[3]IRF1_benchmark!BI7</f>
        <v>2.323213973104488E-2</v>
      </c>
      <c r="GD8" s="44">
        <f>[4]IRF_robust_R4!$BI7</f>
        <v>3.6243467947666405E-2</v>
      </c>
      <c r="GE8" s="44">
        <f>[5]IRF_robust_R1!$BI7</f>
        <v>0.12848060283505852</v>
      </c>
      <c r="GF8" s="44">
        <f>[7]IRF_robust_R2!$BI7</f>
        <v>-6.2988643363519836E-2</v>
      </c>
      <c r="GG8" s="44">
        <f>[6]IRF_robust_R3!$BI7</f>
        <v>6.6436180095932454E-2</v>
      </c>
    </row>
    <row r="9" spans="1:189" x14ac:dyDescent="0.25">
      <c r="A9" s="44">
        <v>6</v>
      </c>
      <c r="B9">
        <f t="shared" si="0"/>
        <v>-0.61029201200876337</v>
      </c>
      <c r="C9">
        <f t="shared" si="1"/>
        <v>0.18291434777905319</v>
      </c>
      <c r="D9">
        <f t="shared" si="2"/>
        <v>0.5199152054456353</v>
      </c>
      <c r="E9">
        <f t="shared" si="3"/>
        <v>0.17327292613095957</v>
      </c>
      <c r="F9">
        <f t="shared" si="70"/>
        <v>-0.12354067448761467</v>
      </c>
      <c r="G9">
        <f t="shared" si="4"/>
        <v>-0.42784571019865142</v>
      </c>
      <c r="H9">
        <f t="shared" si="5"/>
        <v>-0.24273016815059517</v>
      </c>
      <c r="I9">
        <f t="shared" si="6"/>
        <v>-0.10404319801236576</v>
      </c>
      <c r="J9" s="44">
        <f>[3]IRF1_benchmark!C8</f>
        <v>9.2537541215925154E-2</v>
      </c>
      <c r="K9" s="44">
        <f>[3]IRF1_benchmark!D8</f>
        <v>-0.42737766422971019</v>
      </c>
      <c r="L9" s="44">
        <f>[3]IRF1_benchmark!E8</f>
        <v>0.26581046734688468</v>
      </c>
      <c r="M9" s="44">
        <f>[3]IRF1_benchmark!F8</f>
        <v>-0.61029201200876337</v>
      </c>
      <c r="N9" s="44">
        <f>[3]IRF1_benchmark!G8</f>
        <v>-0.16890989294701292</v>
      </c>
      <c r="O9" s="44">
        <f>[4]IRF_robust_R4!$G8</f>
        <v>-0.12354067448761467</v>
      </c>
      <c r="P9" s="44">
        <f>[5]IRF_robust_R1!$G8</f>
        <v>-0.42784571019865142</v>
      </c>
      <c r="Q9" s="44">
        <f>[7]IRF_robust_R2!$G8</f>
        <v>-0.24273016815059517</v>
      </c>
      <c r="R9" s="44">
        <f>[6]IRF_robust_R3!$G8</f>
        <v>-0.10404319801236576</v>
      </c>
      <c r="T9" s="44">
        <v>6</v>
      </c>
      <c r="U9">
        <f t="shared" si="7"/>
        <v>-0.6354038205576471</v>
      </c>
      <c r="V9">
        <f t="shared" si="8"/>
        <v>0.13209502457209821</v>
      </c>
      <c r="W9">
        <f t="shared" si="9"/>
        <v>0.3689674672749762</v>
      </c>
      <c r="X9">
        <f t="shared" si="10"/>
        <v>0.11648704830015355</v>
      </c>
      <c r="Y9">
        <f t="shared" si="71"/>
        <v>-0.27976756681245152</v>
      </c>
      <c r="Z9">
        <f t="shared" si="11"/>
        <v>-0.39006296606981911</v>
      </c>
      <c r="AA9">
        <f t="shared" si="12"/>
        <v>-0.36138439634286723</v>
      </c>
      <c r="AB9">
        <f t="shared" si="13"/>
        <v>-0.30971310440840477</v>
      </c>
      <c r="AC9" s="44">
        <f>[3]IRF1_benchmark!I8</f>
        <v>-0.13434132871057269</v>
      </c>
      <c r="AD9" s="44">
        <f>[3]IRF1_benchmark!J8</f>
        <v>-0.5033087959855489</v>
      </c>
      <c r="AE9" s="44">
        <f>[3]IRF1_benchmark!K8</f>
        <v>-1.7854280410419119E-2</v>
      </c>
      <c r="AF9" s="44">
        <f>[3]IRF1_benchmark!L8</f>
        <v>-0.6354038205576471</v>
      </c>
      <c r="AG9" s="44">
        <f>[3]IRF1_benchmark!M8</f>
        <v>-0.31249275368382168</v>
      </c>
      <c r="AH9" s="44">
        <f>[4]IRF_robust_R4!$M8</f>
        <v>-0.27976756681245152</v>
      </c>
      <c r="AI9" s="44">
        <f>[5]IRF_robust_R1!$M8</f>
        <v>-0.39006296606981911</v>
      </c>
      <c r="AJ9" s="44">
        <f>[7]IRF_robust_R2!$M8</f>
        <v>-0.36138439634286723</v>
      </c>
      <c r="AK9" s="44">
        <f>[6]IRF_robust_R3!$M8</f>
        <v>-0.30971310440840477</v>
      </c>
      <c r="AL9" s="44"/>
      <c r="AM9" s="44">
        <v>6</v>
      </c>
      <c r="AN9">
        <f t="shared" si="14"/>
        <v>-2.8254809486545787</v>
      </c>
      <c r="AO9">
        <f t="shared" si="15"/>
        <v>0.83003976008676306</v>
      </c>
      <c r="AP9">
        <f t="shared" si="16"/>
        <v>2.412189431127655</v>
      </c>
      <c r="AQ9">
        <f t="shared" si="17"/>
        <v>0.82243195461603946</v>
      </c>
      <c r="AR9">
        <f t="shared" si="72"/>
        <v>-0.72664749647259697</v>
      </c>
      <c r="AS9">
        <f t="shared" si="18"/>
        <v>-0.62314873958010497</v>
      </c>
      <c r="AT9">
        <f t="shared" si="19"/>
        <v>0.91682539296063237</v>
      </c>
      <c r="AU9">
        <f t="shared" si="20"/>
        <v>-0.50141205961460611</v>
      </c>
      <c r="AV9" s="44">
        <f>[3]IRF1_benchmark!O8</f>
        <v>0.41674824255983922</v>
      </c>
      <c r="AW9" s="44">
        <f>[3]IRF1_benchmark!P8</f>
        <v>-1.9954411885678156</v>
      </c>
      <c r="AX9" s="44">
        <f>[3]IRF1_benchmark!Q8</f>
        <v>1.2391801971758787</v>
      </c>
      <c r="AY9" s="44">
        <f>[3]IRF1_benchmark!R8</f>
        <v>-2.8254809486545787</v>
      </c>
      <c r="AZ9" s="44">
        <f>[3]IRF1_benchmark!S8</f>
        <v>-0.79479488378312124</v>
      </c>
      <c r="BA9" s="44">
        <f>[4]IRF_robust_R4!$S8</f>
        <v>-0.72664749647259697</v>
      </c>
      <c r="BB9" s="44">
        <f>[5]IRF_robust_R1!$S8</f>
        <v>-0.62314873958010497</v>
      </c>
      <c r="BC9" s="44">
        <f>[7]IRF_robust_R2!$S8</f>
        <v>0.91682539296063237</v>
      </c>
      <c r="BD9" s="44">
        <f>[6]IRF_robust_R3!$S8</f>
        <v>-0.50141205961460611</v>
      </c>
      <c r="BE9" s="45"/>
      <c r="BF9" s="44">
        <v>6</v>
      </c>
      <c r="BG9">
        <f t="shared" si="21"/>
        <v>-0.69386827771317439</v>
      </c>
      <c r="BH9">
        <f t="shared" si="22"/>
        <v>0.12227366145055607</v>
      </c>
      <c r="BI9">
        <f t="shared" si="23"/>
        <v>0.31990547472456055</v>
      </c>
      <c r="BJ9">
        <f t="shared" si="24"/>
        <v>9.4125203507220867E-2</v>
      </c>
      <c r="BK9">
        <f t="shared" si="73"/>
        <v>-0.3791482384433128</v>
      </c>
      <c r="BL9">
        <f t="shared" si="25"/>
        <v>-0.51373865211621017</v>
      </c>
      <c r="BM9">
        <f t="shared" si="26"/>
        <v>-0.2799711464088242</v>
      </c>
      <c r="BN9">
        <f t="shared" si="27"/>
        <v>-0.38507587187506798</v>
      </c>
      <c r="BO9" s="44">
        <f>[3]IRF1_benchmark!U8</f>
        <v>-0.25168914153805777</v>
      </c>
      <c r="BP9" s="44">
        <f>[3]IRF1_benchmark!V8</f>
        <v>-0.57159461626261832</v>
      </c>
      <c r="BQ9" s="44">
        <f>[3]IRF1_benchmark!W8</f>
        <v>-0.1575639380308369</v>
      </c>
      <c r="BR9" s="44">
        <f>[3]IRF1_benchmark!X8</f>
        <v>-0.69386827771317439</v>
      </c>
      <c r="BS9" s="44">
        <f>[3]IRF1_benchmark!Y8</f>
        <v>-0.40475769710956538</v>
      </c>
      <c r="BT9" s="44">
        <f>[4]IRF_robust_R4!$Y8</f>
        <v>-0.3791482384433128</v>
      </c>
      <c r="BU9" s="44">
        <f>[5]IRF_robust_R1!$Y8</f>
        <v>-0.51373865211621017</v>
      </c>
      <c r="BV9" s="44">
        <f>[7]IRF_robust_R2!$Y8</f>
        <v>-0.2799711464088242</v>
      </c>
      <c r="BW9" s="44">
        <f>[6]IRF_robust_R3!$Y8</f>
        <v>-0.38507587187506798</v>
      </c>
      <c r="BX9" s="44"/>
      <c r="BY9" s="44">
        <v>6</v>
      </c>
      <c r="BZ9">
        <f t="shared" si="28"/>
        <v>-1.3153335990754722</v>
      </c>
      <c r="CA9">
        <f t="shared" si="29"/>
        <v>0.42146196318318929</v>
      </c>
      <c r="CB9">
        <f t="shared" si="30"/>
        <v>1.2928365034708553</v>
      </c>
      <c r="CC9">
        <f t="shared" si="31"/>
        <v>0.47301218458971395</v>
      </c>
      <c r="CD9">
        <f t="shared" si="74"/>
        <v>-0.18240170958490287</v>
      </c>
      <c r="CE9">
        <f t="shared" si="32"/>
        <v>1.1184165908584284E-2</v>
      </c>
      <c r="CF9">
        <f t="shared" si="33"/>
        <v>-2.4139684397693033E-2</v>
      </c>
      <c r="CG9">
        <f t="shared" si="34"/>
        <v>1.0532274363577343</v>
      </c>
      <c r="CH9" s="44">
        <f>[3]IRF1_benchmark!AA8</f>
        <v>0.39896486757857241</v>
      </c>
      <c r="CI9" s="44">
        <f>[3]IRF1_benchmark!AB8</f>
        <v>-0.89387163589228291</v>
      </c>
      <c r="CJ9" s="44">
        <f>[3]IRF1_benchmark!AC8</f>
        <v>0.87197705216828636</v>
      </c>
      <c r="CK9" s="44">
        <f>[3]IRF1_benchmark!AD8</f>
        <v>-1.3153335990754722</v>
      </c>
      <c r="CL9" s="44">
        <f>[3]IRF1_benchmark!AE8</f>
        <v>-0.25508947852822833</v>
      </c>
      <c r="CM9" s="44">
        <f>[4]IRF_robust_R4!$AE8</f>
        <v>-0.18240170958490287</v>
      </c>
      <c r="CN9" s="44">
        <f>[5]IRF_robust_R1!$AE8</f>
        <v>1.1184165908584284E-2</v>
      </c>
      <c r="CO9" s="44">
        <f>[7]IRF_robust_R2!$AE8</f>
        <v>-2.4139684397693033E-2</v>
      </c>
      <c r="CP9" s="44">
        <f>[6]IRF_robust_R3!$AE8</f>
        <v>1.0532274363577343</v>
      </c>
      <c r="CQ9" s="45"/>
      <c r="CR9" s="44">
        <v>6</v>
      </c>
      <c r="CS9">
        <f t="shared" si="35"/>
        <v>-0.4637894739137568</v>
      </c>
      <c r="CT9">
        <f t="shared" si="36"/>
        <v>8.1955636364316853E-2</v>
      </c>
      <c r="CU9">
        <f t="shared" si="37"/>
        <v>0.23003104334742497</v>
      </c>
      <c r="CV9">
        <f t="shared" si="38"/>
        <v>7.0400342159604168E-2</v>
      </c>
      <c r="CW9">
        <f t="shared" si="75"/>
        <v>-0.26246379575204809</v>
      </c>
      <c r="CX9">
        <f t="shared" si="39"/>
        <v>-0.28072759838169825</v>
      </c>
      <c r="CY9">
        <f t="shared" si="40"/>
        <v>-0.20261363262558757</v>
      </c>
      <c r="CZ9">
        <f t="shared" si="41"/>
        <v>-0.22863323247518824</v>
      </c>
      <c r="DA9" s="44">
        <f>[3]IRF1_benchmark!AG8</f>
        <v>-0.15180279420201498</v>
      </c>
      <c r="DB9" s="44">
        <f>[3]IRF1_benchmark!AH8</f>
        <v>-0.38183383754943995</v>
      </c>
      <c r="DC9" s="44">
        <f>[3]IRF1_benchmark!AI8</f>
        <v>-8.1402452042410811E-2</v>
      </c>
      <c r="DD9" s="44">
        <f>[3]IRF1_benchmark!AJ8</f>
        <v>-0.4637894739137568</v>
      </c>
      <c r="DE9" s="44">
        <f>[3]IRF1_benchmark!AK8</f>
        <v>-0.26059350820597715</v>
      </c>
      <c r="DF9" s="44">
        <f>[4]IRF_robust_R4!$AK8</f>
        <v>-0.26246379575204809</v>
      </c>
      <c r="DG9" s="44">
        <f>[5]IRF_robust_R1!$AK8</f>
        <v>-0.28072759838169825</v>
      </c>
      <c r="DH9" s="44">
        <f>[7]IRF_robust_R2!$AK8</f>
        <v>-0.20261363262558757</v>
      </c>
      <c r="DI9" s="44">
        <f>[6]IRF_robust_R3!$AK8</f>
        <v>-0.22863323247518824</v>
      </c>
      <c r="DJ9" s="44"/>
      <c r="DK9" s="44">
        <v>6</v>
      </c>
      <c r="DL9">
        <f t="shared" si="42"/>
        <v>-7.9602524422221058E-2</v>
      </c>
      <c r="DM9">
        <f t="shared" si="43"/>
        <v>7.4372862506669177E-2</v>
      </c>
      <c r="DN9">
        <f t="shared" si="44"/>
        <v>0.22546986236646016</v>
      </c>
      <c r="DO9">
        <f t="shared" si="45"/>
        <v>8.3181003884257337E-2</v>
      </c>
      <c r="DP9">
        <f t="shared" si="76"/>
        <v>0.1268678445894266</v>
      </c>
      <c r="DQ9">
        <f t="shared" si="46"/>
        <v>0.14656695247723872</v>
      </c>
      <c r="DR9">
        <f t="shared" si="47"/>
        <v>0.16013975867969996</v>
      </c>
      <c r="DS9">
        <f t="shared" si="48"/>
        <v>9.8179271279957014E-2</v>
      </c>
      <c r="DT9" s="44">
        <f>[3]IRF1_benchmark!AM8</f>
        <v>0.22024020045090831</v>
      </c>
      <c r="DU9" s="44">
        <f>[3]IRF1_benchmark!AN8</f>
        <v>-5.2296619155518843E-3</v>
      </c>
      <c r="DV9" s="44">
        <f>[3]IRF1_benchmark!AO8</f>
        <v>0.30342120433516562</v>
      </c>
      <c r="DW9" s="44">
        <f>[3]IRF1_benchmark!AP8</f>
        <v>-7.9602524422221058E-2</v>
      </c>
      <c r="DX9" s="44">
        <f>[3]IRF1_benchmark!AQ8</f>
        <v>0.10454215970463197</v>
      </c>
      <c r="DY9" s="44">
        <f>[4]IRF_robust_R4!$AQ8</f>
        <v>0.1268678445894266</v>
      </c>
      <c r="DZ9" s="44">
        <f>[5]IRF_robust_R1!$AQ8</f>
        <v>0.14656695247723872</v>
      </c>
      <c r="EA9" s="44">
        <f>[7]IRF_robust_R2!$AQ8</f>
        <v>0.16013975867969996</v>
      </c>
      <c r="EB9" s="44">
        <f>[6]IRF_robust_R3!$AQ8</f>
        <v>9.8179271279957014E-2</v>
      </c>
      <c r="EC9" s="45"/>
      <c r="ED9" s="44">
        <v>6</v>
      </c>
      <c r="EE9">
        <f t="shared" si="49"/>
        <v>-0.47129806756579701</v>
      </c>
      <c r="EF9">
        <f t="shared" si="50"/>
        <v>8.513037570200388E-2</v>
      </c>
      <c r="EG9">
        <f t="shared" si="51"/>
        <v>0.22577482343972705</v>
      </c>
      <c r="EH9">
        <f t="shared" si="52"/>
        <v>6.868308752543334E-2</v>
      </c>
      <c r="EI9">
        <f t="shared" si="77"/>
        <v>-0.27047723313600458</v>
      </c>
      <c r="EJ9">
        <f t="shared" si="53"/>
        <v>-0.26679334476872435</v>
      </c>
      <c r="EK9">
        <f t="shared" si="54"/>
        <v>-0.20327216732385014</v>
      </c>
      <c r="EL9">
        <f t="shared" si="55"/>
        <v>-0.24962326429683349</v>
      </c>
      <c r="EM9" s="44">
        <f>[3]IRF1_benchmark!AS8</f>
        <v>-0.16039286842406608</v>
      </c>
      <c r="EN9" s="44">
        <f>[3]IRF1_benchmark!AT8</f>
        <v>-0.38616769186379313</v>
      </c>
      <c r="EO9" s="44">
        <f>[3]IRF1_benchmark!AU8</f>
        <v>-9.1709780898632756E-2</v>
      </c>
      <c r="EP9" s="44">
        <f>[3]IRF1_benchmark!AV8</f>
        <v>-0.47129806756579701</v>
      </c>
      <c r="EQ9" s="44">
        <f>[3]IRF1_benchmark!AW8</f>
        <v>-0.27001931730114015</v>
      </c>
      <c r="ER9" s="44">
        <f>[4]IRF_robust_R4!$AW8</f>
        <v>-0.27047723313600458</v>
      </c>
      <c r="ES9" s="44">
        <f>[5]IRF_robust_R1!$AW8</f>
        <v>-0.26679334476872435</v>
      </c>
      <c r="ET9" s="44">
        <f>[7]IRF_robust_R2!$AW8</f>
        <v>-0.20327216732385014</v>
      </c>
      <c r="EU9" s="44">
        <f>[6]IRF_robust_R3!$AW8</f>
        <v>-0.24962326429683349</v>
      </c>
      <c r="EV9" s="44"/>
      <c r="EW9" s="44">
        <v>6</v>
      </c>
      <c r="EX9">
        <f t="shared" si="56"/>
        <v>-0.26495786471131427</v>
      </c>
      <c r="EY9">
        <f t="shared" si="57"/>
        <v>7.4934105429147108E-2</v>
      </c>
      <c r="EZ9">
        <f t="shared" si="58"/>
        <v>0.21970741391245263</v>
      </c>
      <c r="FA9">
        <f t="shared" si="59"/>
        <v>7.7339633074481773E-2</v>
      </c>
      <c r="FB9">
        <f t="shared" si="78"/>
        <v>-7.1103380882699865E-2</v>
      </c>
      <c r="FC9">
        <f t="shared" si="60"/>
        <v>-4.6700426922221878E-2</v>
      </c>
      <c r="FD9">
        <f t="shared" si="61"/>
        <v>-2.2136102940290336E-2</v>
      </c>
      <c r="FE9">
        <f t="shared" si="62"/>
        <v>-9.7720014136740432E-2</v>
      </c>
      <c r="FF9" s="44">
        <f>[3]IRF1_benchmark!AY8</f>
        <v>2.9683654630285456E-2</v>
      </c>
      <c r="FG9" s="44">
        <f>[3]IRF1_benchmark!AZ8</f>
        <v>-0.19002375928216717</v>
      </c>
      <c r="FH9" s="44">
        <f>[3]IRF1_benchmark!BA8</f>
        <v>0.10702328770476723</v>
      </c>
      <c r="FI9" s="44">
        <f>[3]IRF1_benchmark!BB8</f>
        <v>-0.26495786471131427</v>
      </c>
      <c r="FJ9" s="44">
        <f>[3]IRF1_benchmark!BC8</f>
        <v>-8.0429149031895381E-2</v>
      </c>
      <c r="FK9" s="44">
        <f>[4]IRF_robust_R4!$BC8</f>
        <v>-7.1103380882699865E-2</v>
      </c>
      <c r="FL9" s="44">
        <f>[5]IRF_robust_R1!$BC8</f>
        <v>-4.6700426922221878E-2</v>
      </c>
      <c r="FM9" s="44">
        <f>[7]IRF_robust_R2!$BC8</f>
        <v>-2.2136102940290336E-2</v>
      </c>
      <c r="FN9" s="44">
        <f>[6]IRF_robust_R3!$BC8</f>
        <v>-9.7720014136740432E-2</v>
      </c>
      <c r="FO9" s="44"/>
      <c r="FP9" s="44">
        <v>6</v>
      </c>
      <c r="FQ9">
        <f t="shared" si="63"/>
        <v>-3.7700006518375864E-2</v>
      </c>
      <c r="FR9">
        <f t="shared" si="64"/>
        <v>7.8666053939519115E-2</v>
      </c>
      <c r="FS9">
        <f t="shared" si="65"/>
        <v>0.2464451965737679</v>
      </c>
      <c r="FT9">
        <f t="shared" si="66"/>
        <v>8.5660603367779017E-2</v>
      </c>
      <c r="FU9">
        <f t="shared" si="79"/>
        <v>0.16682216106398795</v>
      </c>
      <c r="FV9">
        <f t="shared" si="67"/>
        <v>0.26214208064880934</v>
      </c>
      <c r="FW9">
        <f t="shared" si="68"/>
        <v>0.10651609469376447</v>
      </c>
      <c r="FX9">
        <f t="shared" si="69"/>
        <v>0.16135036186921153</v>
      </c>
      <c r="FY9" s="44">
        <f>[3]IRF1_benchmark!BE8</f>
        <v>0.28741124399491114</v>
      </c>
      <c r="FZ9" s="44">
        <f>[3]IRF1_benchmark!BF8</f>
        <v>4.0966047421143244E-2</v>
      </c>
      <c r="GA9" s="44">
        <f>[3]IRF1_benchmark!BG8</f>
        <v>0.37307184736269017</v>
      </c>
      <c r="GB9" s="44">
        <f>[3]IRF1_benchmark!BH8</f>
        <v>-3.7700006518375864E-2</v>
      </c>
      <c r="GC9" s="44">
        <f>[3]IRF1_benchmark!BI8</f>
        <v>0.15995782831090422</v>
      </c>
      <c r="GD9" s="44">
        <f>[4]IRF_robust_R4!$BI8</f>
        <v>0.16682216106398795</v>
      </c>
      <c r="GE9" s="44">
        <f>[5]IRF_robust_R1!$BI8</f>
        <v>0.26214208064880934</v>
      </c>
      <c r="GF9" s="44">
        <f>[7]IRF_robust_R2!$BI8</f>
        <v>0.10651609469376447</v>
      </c>
      <c r="GG9" s="44">
        <f>[6]IRF_robust_R3!$BI8</f>
        <v>0.16135036186921153</v>
      </c>
    </row>
    <row r="10" spans="1:189" x14ac:dyDescent="0.25">
      <c r="A10" s="44">
        <v>7</v>
      </c>
      <c r="B10">
        <f t="shared" si="0"/>
        <v>-0.77530682275358032</v>
      </c>
      <c r="C10">
        <f t="shared" si="1"/>
        <v>0.1818175316681212</v>
      </c>
      <c r="D10">
        <f t="shared" si="2"/>
        <v>0.50995655643887317</v>
      </c>
      <c r="E10">
        <f t="shared" si="3"/>
        <v>0.16562689003457842</v>
      </c>
      <c r="F10">
        <f t="shared" si="70"/>
        <v>-0.30131964432853375</v>
      </c>
      <c r="G10">
        <f t="shared" si="4"/>
        <v>-0.39638417041074292</v>
      </c>
      <c r="H10">
        <f t="shared" si="5"/>
        <v>-0.26240063541528624</v>
      </c>
      <c r="I10">
        <f t="shared" si="6"/>
        <v>-0.20141724825380997</v>
      </c>
      <c r="J10" s="44">
        <f>[3]IRF1_benchmark!C9</f>
        <v>-8.3532734646585977E-2</v>
      </c>
      <c r="K10" s="44">
        <f>[3]IRF1_benchmark!D9</f>
        <v>-0.59348929108545911</v>
      </c>
      <c r="L10" s="44">
        <f>[3]IRF1_benchmark!E9</f>
        <v>8.2094155387992473E-2</v>
      </c>
      <c r="M10" s="44">
        <f>[3]IRF1_benchmark!F9</f>
        <v>-0.77530682275358032</v>
      </c>
      <c r="N10" s="44">
        <f>[3]IRF1_benchmark!G9</f>
        <v>-0.34056113546108763</v>
      </c>
      <c r="O10" s="44">
        <f>[4]IRF_robust_R4!$G9</f>
        <v>-0.30131964432853375</v>
      </c>
      <c r="P10" s="44">
        <f>[5]IRF_robust_R1!$G9</f>
        <v>-0.39638417041074292</v>
      </c>
      <c r="Q10" s="44">
        <f>[7]IRF_robust_R2!$G9</f>
        <v>-0.26240063541528624</v>
      </c>
      <c r="R10" s="44">
        <f>[6]IRF_robust_R3!$G9</f>
        <v>-0.20141724825380997</v>
      </c>
      <c r="T10" s="44">
        <v>7</v>
      </c>
      <c r="U10">
        <f t="shared" si="7"/>
        <v>-0.75527097693183121</v>
      </c>
      <c r="V10">
        <f t="shared" si="8"/>
        <v>0.14773412239891104</v>
      </c>
      <c r="W10">
        <f t="shared" si="9"/>
        <v>0.39308619103989806</v>
      </c>
      <c r="X10">
        <f t="shared" si="10"/>
        <v>0.12606212560871843</v>
      </c>
      <c r="Y10">
        <f t="shared" si="71"/>
        <v>-0.37803722979021692</v>
      </c>
      <c r="Z10">
        <f t="shared" si="11"/>
        <v>-0.43334988816012998</v>
      </c>
      <c r="AA10">
        <f t="shared" si="12"/>
        <v>-0.51960251396359092</v>
      </c>
      <c r="AB10">
        <f t="shared" si="13"/>
        <v>-0.37633695639161391</v>
      </c>
      <c r="AC10" s="44">
        <f>[3]IRF1_benchmark!I9</f>
        <v>-0.21445066349302214</v>
      </c>
      <c r="AD10" s="44">
        <f>[3]IRF1_benchmark!J9</f>
        <v>-0.60753685453292017</v>
      </c>
      <c r="AE10" s="44">
        <f>[3]IRF1_benchmark!K9</f>
        <v>-8.8388537884303675E-2</v>
      </c>
      <c r="AF10" s="44">
        <f>[3]IRF1_benchmark!L9</f>
        <v>-0.75527097693183121</v>
      </c>
      <c r="AG10" s="44">
        <f>[3]IRF1_benchmark!M9</f>
        <v>-0.40593418606821435</v>
      </c>
      <c r="AH10" s="44">
        <f>[4]IRF_robust_R4!$M9</f>
        <v>-0.37803722979021692</v>
      </c>
      <c r="AI10" s="44">
        <f>[5]IRF_robust_R1!$M9</f>
        <v>-0.43334988816012998</v>
      </c>
      <c r="AJ10" s="44">
        <f>[7]IRF_robust_R2!$M9</f>
        <v>-0.51960251396359092</v>
      </c>
      <c r="AK10" s="44">
        <f>[6]IRF_robust_R3!$M9</f>
        <v>-0.37633695639161391</v>
      </c>
      <c r="AL10" s="44"/>
      <c r="AM10" s="44">
        <v>7</v>
      </c>
      <c r="AN10">
        <f t="shared" si="14"/>
        <v>-2.674227303796143</v>
      </c>
      <c r="AO10">
        <f t="shared" si="15"/>
        <v>0.77613663151217493</v>
      </c>
      <c r="AP10">
        <f t="shared" si="16"/>
        <v>2.2949709211512355</v>
      </c>
      <c r="AQ10">
        <f t="shared" si="17"/>
        <v>0.75506387327438751</v>
      </c>
      <c r="AR10">
        <f t="shared" si="72"/>
        <v>-0.68187057856558142</v>
      </c>
      <c r="AS10">
        <f t="shared" si="18"/>
        <v>-0.12262118981031508</v>
      </c>
      <c r="AT10">
        <f t="shared" si="19"/>
        <v>0.60505226157800074</v>
      </c>
      <c r="AU10">
        <f t="shared" si="20"/>
        <v>-0.65232332730204945</v>
      </c>
      <c r="AV10" s="44">
        <f>[3]IRF1_benchmark!O9</f>
        <v>0.39688024886726719</v>
      </c>
      <c r="AW10" s="44">
        <f>[3]IRF1_benchmark!P9</f>
        <v>-1.8980906722839681</v>
      </c>
      <c r="AX10" s="44">
        <f>[3]IRF1_benchmark!Q9</f>
        <v>1.1519441221416549</v>
      </c>
      <c r="AY10" s="44">
        <f>[3]IRF1_benchmark!R9</f>
        <v>-2.674227303796143</v>
      </c>
      <c r="AZ10" s="44">
        <f>[3]IRF1_benchmark!S9</f>
        <v>-0.77320604406741889</v>
      </c>
      <c r="BA10" s="44">
        <f>[4]IRF_robust_R4!$S9</f>
        <v>-0.68187057856558142</v>
      </c>
      <c r="BB10" s="44">
        <f>[5]IRF_robust_R1!$S9</f>
        <v>-0.12262118981031508</v>
      </c>
      <c r="BC10" s="44">
        <f>[7]IRF_robust_R2!$S9</f>
        <v>0.60505226157800074</v>
      </c>
      <c r="BD10" s="44">
        <f>[6]IRF_robust_R3!$S9</f>
        <v>-0.65232332730204945</v>
      </c>
      <c r="BE10" s="45"/>
      <c r="BF10" s="44">
        <v>7</v>
      </c>
      <c r="BG10">
        <f t="shared" si="21"/>
        <v>-0.66509997338798188</v>
      </c>
      <c r="BH10">
        <f t="shared" si="22"/>
        <v>0.127509943180239</v>
      </c>
      <c r="BI10">
        <f t="shared" si="23"/>
        <v>0.32080436183870664</v>
      </c>
      <c r="BJ10">
        <f t="shared" si="24"/>
        <v>9.4737490305918381E-2</v>
      </c>
      <c r="BK10">
        <f t="shared" si="73"/>
        <v>-0.34819396663521535</v>
      </c>
      <c r="BL10">
        <f t="shared" si="25"/>
        <v>-0.46918774009203856</v>
      </c>
      <c r="BM10">
        <f t="shared" si="26"/>
        <v>-0.28302532871767067</v>
      </c>
      <c r="BN10">
        <f t="shared" si="27"/>
        <v>-0.36661626046218732</v>
      </c>
      <c r="BO10" s="44">
        <f>[3]IRF1_benchmark!U9</f>
        <v>-0.21678566836903623</v>
      </c>
      <c r="BP10" s="44">
        <f>[3]IRF1_benchmark!V9</f>
        <v>-0.53759003020774287</v>
      </c>
      <c r="BQ10" s="44">
        <f>[3]IRF1_benchmark!W9</f>
        <v>-0.12204817806311778</v>
      </c>
      <c r="BR10" s="44">
        <f>[3]IRF1_benchmark!X9</f>
        <v>-0.66509997338798188</v>
      </c>
      <c r="BS10" s="44">
        <f>[3]IRF1_benchmark!Y9</f>
        <v>-0.36881958717805741</v>
      </c>
      <c r="BT10" s="44">
        <f>[4]IRF_robust_R4!$Y9</f>
        <v>-0.34819396663521535</v>
      </c>
      <c r="BU10" s="44">
        <f>[5]IRF_robust_R1!$Y9</f>
        <v>-0.46918774009203856</v>
      </c>
      <c r="BV10" s="44">
        <f>[7]IRF_robust_R2!$Y9</f>
        <v>-0.28302532871767067</v>
      </c>
      <c r="BW10" s="44">
        <f>[6]IRF_robust_R3!$Y9</f>
        <v>-0.36661626046218732</v>
      </c>
      <c r="BX10" s="44"/>
      <c r="BY10" s="44">
        <v>7</v>
      </c>
      <c r="BZ10">
        <f t="shared" si="28"/>
        <v>-1.3600510143034332</v>
      </c>
      <c r="CA10">
        <f t="shared" si="29"/>
        <v>0.4299903660999792</v>
      </c>
      <c r="CB10">
        <f t="shared" si="30"/>
        <v>1.2610618870501784</v>
      </c>
      <c r="CC10">
        <f t="shared" si="31"/>
        <v>0.44386797062687844</v>
      </c>
      <c r="CD10">
        <f t="shared" si="74"/>
        <v>-0.23537390970838004</v>
      </c>
      <c r="CE10">
        <f t="shared" si="32"/>
        <v>-7.4514775591238841E-2</v>
      </c>
      <c r="CF10">
        <f t="shared" si="33"/>
        <v>-3.7548979762962197E-2</v>
      </c>
      <c r="CG10">
        <f t="shared" si="34"/>
        <v>0.74571541545839448</v>
      </c>
      <c r="CH10" s="44">
        <f>[3]IRF1_benchmark!AA9</f>
        <v>0.33100123884672433</v>
      </c>
      <c r="CI10" s="44">
        <f>[3]IRF1_benchmark!AB9</f>
        <v>-0.93006064820345402</v>
      </c>
      <c r="CJ10" s="44">
        <f>[3]IRF1_benchmark!AC9</f>
        <v>0.77486920947360283</v>
      </c>
      <c r="CK10" s="44">
        <f>[3]IRF1_benchmark!AD9</f>
        <v>-1.3600510143034332</v>
      </c>
      <c r="CL10" s="44">
        <f>[3]IRF1_benchmark!AE9</f>
        <v>-0.291599189298614</v>
      </c>
      <c r="CM10" s="44">
        <f>[4]IRF_robust_R4!$AE9</f>
        <v>-0.23537390970838004</v>
      </c>
      <c r="CN10" s="44">
        <f>[5]IRF_robust_R1!$AE9</f>
        <v>-7.4514775591238841E-2</v>
      </c>
      <c r="CO10" s="44">
        <f>[7]IRF_robust_R2!$AE9</f>
        <v>-3.7548979762962197E-2</v>
      </c>
      <c r="CP10" s="44">
        <f>[6]IRF_robust_R3!$AE9</f>
        <v>0.74571541545839448</v>
      </c>
      <c r="CQ10" s="45"/>
      <c r="CR10" s="44">
        <v>7</v>
      </c>
      <c r="CS10">
        <f t="shared" si="35"/>
        <v>-0.44250058356653876</v>
      </c>
      <c r="CT10">
        <f t="shared" si="36"/>
        <v>9.0430109936492975E-2</v>
      </c>
      <c r="CU10">
        <f t="shared" si="37"/>
        <v>0.24072665699376422</v>
      </c>
      <c r="CV10">
        <f t="shared" si="38"/>
        <v>7.220934076716945E-2</v>
      </c>
      <c r="CW10">
        <f t="shared" si="75"/>
        <v>-0.23112033278937305</v>
      </c>
      <c r="CX10">
        <f t="shared" si="39"/>
        <v>-0.26607115783178154</v>
      </c>
      <c r="CY10">
        <f t="shared" si="40"/>
        <v>-0.17122648415099812</v>
      </c>
      <c r="CZ10">
        <f t="shared" si="41"/>
        <v>-0.21254287134831867</v>
      </c>
      <c r="DA10" s="44">
        <f>[3]IRF1_benchmark!AG9</f>
        <v>-0.11134381663628157</v>
      </c>
      <c r="DB10" s="44">
        <f>[3]IRF1_benchmark!AH9</f>
        <v>-0.35207047363004579</v>
      </c>
      <c r="DC10" s="44">
        <f>[3]IRF1_benchmark!AI9</f>
        <v>-3.9134475869112138E-2</v>
      </c>
      <c r="DD10" s="44">
        <f>[3]IRF1_benchmark!AJ9</f>
        <v>-0.44250058356653876</v>
      </c>
      <c r="DE10" s="44">
        <f>[3]IRF1_benchmark!AK9</f>
        <v>-0.22545044906294179</v>
      </c>
      <c r="DF10" s="44">
        <f>[4]IRF_robust_R4!$AK9</f>
        <v>-0.23112033278937305</v>
      </c>
      <c r="DG10" s="44">
        <f>[5]IRF_robust_R1!$AK9</f>
        <v>-0.26607115783178154</v>
      </c>
      <c r="DH10" s="44">
        <f>[7]IRF_robust_R2!$AK9</f>
        <v>-0.17122648415099812</v>
      </c>
      <c r="DI10" s="44">
        <f>[6]IRF_robust_R3!$AK9</f>
        <v>-0.21254287134831867</v>
      </c>
      <c r="DJ10" s="44"/>
      <c r="DK10" s="44">
        <v>7</v>
      </c>
      <c r="DL10">
        <f t="shared" si="42"/>
        <v>-9.3867546776082361E-2</v>
      </c>
      <c r="DM10">
        <f t="shared" si="43"/>
        <v>7.9349641501617107E-2</v>
      </c>
      <c r="DN10">
        <f t="shared" si="44"/>
        <v>0.24324345576206521</v>
      </c>
      <c r="DO10">
        <f t="shared" si="45"/>
        <v>8.8672691917776159E-2</v>
      </c>
      <c r="DP10">
        <f t="shared" si="76"/>
        <v>0.12723913556073765</v>
      </c>
      <c r="DQ10">
        <f t="shared" si="46"/>
        <v>0.15901385020102618</v>
      </c>
      <c r="DR10">
        <f t="shared" si="47"/>
        <v>0.14748245616284394</v>
      </c>
      <c r="DS10">
        <f t="shared" si="48"/>
        <v>8.7761906514369173E-2</v>
      </c>
      <c r="DT10" s="44">
        <f>[3]IRF1_benchmark!AM9</f>
        <v>0.22872555048759996</v>
      </c>
      <c r="DU10" s="44">
        <f>[3]IRF1_benchmark!AN9</f>
        <v>-1.4517905274465261E-2</v>
      </c>
      <c r="DV10" s="44">
        <f>[3]IRF1_benchmark!AO9</f>
        <v>0.31739824240537612</v>
      </c>
      <c r="DW10" s="44">
        <f>[3]IRF1_benchmark!AP9</f>
        <v>-9.3867546776082361E-2</v>
      </c>
      <c r="DX10" s="44">
        <f>[3]IRF1_benchmark!AQ9</f>
        <v>0.10318020911972997</v>
      </c>
      <c r="DY10" s="44">
        <f>[4]IRF_robust_R4!$AQ9</f>
        <v>0.12723913556073765</v>
      </c>
      <c r="DZ10" s="44">
        <f>[5]IRF_robust_R1!$AQ9</f>
        <v>0.15901385020102618</v>
      </c>
      <c r="EA10" s="44">
        <f>[7]IRF_robust_R2!$AQ9</f>
        <v>0.14748245616284394</v>
      </c>
      <c r="EB10" s="44">
        <f>[6]IRF_robust_R3!$AQ9</f>
        <v>8.7761906514369173E-2</v>
      </c>
      <c r="EC10" s="45"/>
      <c r="ED10" s="44">
        <v>7</v>
      </c>
      <c r="EE10">
        <f t="shared" si="49"/>
        <v>-0.47128289917477234</v>
      </c>
      <c r="EF10">
        <f t="shared" si="50"/>
        <v>9.619480021423682E-2</v>
      </c>
      <c r="EG10">
        <f t="shared" si="51"/>
        <v>0.24022815629163446</v>
      </c>
      <c r="EH10">
        <f t="shared" si="52"/>
        <v>7.2194462612092059E-2</v>
      </c>
      <c r="EI10">
        <f t="shared" si="77"/>
        <v>-0.2550470175214502</v>
      </c>
      <c r="EJ10">
        <f t="shared" si="53"/>
        <v>-0.26914121848467082</v>
      </c>
      <c r="EK10">
        <f t="shared" si="54"/>
        <v>-0.17766553842285146</v>
      </c>
      <c r="EL10">
        <f t="shared" si="55"/>
        <v>-0.24240748746968771</v>
      </c>
      <c r="EM10" s="44">
        <f>[3]IRF1_benchmark!AS9</f>
        <v>-0.13485994266890106</v>
      </c>
      <c r="EN10" s="44">
        <f>[3]IRF1_benchmark!AT9</f>
        <v>-0.37508809896053552</v>
      </c>
      <c r="EO10" s="44">
        <f>[3]IRF1_benchmark!AU9</f>
        <v>-6.2665480056809011E-2</v>
      </c>
      <c r="EP10" s="44">
        <f>[3]IRF1_benchmark!AV9</f>
        <v>-0.47128289917477234</v>
      </c>
      <c r="EQ10" s="44">
        <f>[3]IRF1_benchmark!AW9</f>
        <v>-0.24938955122580272</v>
      </c>
      <c r="ER10" s="44">
        <f>[4]IRF_robust_R4!$AW9</f>
        <v>-0.2550470175214502</v>
      </c>
      <c r="ES10" s="44">
        <f>[5]IRF_robust_R1!$AW9</f>
        <v>-0.26914121848467082</v>
      </c>
      <c r="ET10" s="44">
        <f>[7]IRF_robust_R2!$AW9</f>
        <v>-0.17766553842285146</v>
      </c>
      <c r="EU10" s="44">
        <f>[6]IRF_robust_R3!$AW9</f>
        <v>-0.24240748746968771</v>
      </c>
      <c r="EV10" s="44"/>
      <c r="EW10" s="44">
        <v>7</v>
      </c>
      <c r="EX10">
        <f t="shared" si="56"/>
        <v>-0.27812687741119119</v>
      </c>
      <c r="EY10">
        <f t="shared" si="57"/>
        <v>7.1163116165495199E-2</v>
      </c>
      <c r="EZ10">
        <f t="shared" si="58"/>
        <v>0.20743074662121719</v>
      </c>
      <c r="FA10">
        <f t="shared" si="59"/>
        <v>7.1549616835767715E-2</v>
      </c>
      <c r="FB10">
        <f t="shared" si="78"/>
        <v>-9.2775813368554796E-2</v>
      </c>
      <c r="FC10">
        <f t="shared" si="60"/>
        <v>-7.6876394500526468E-2</v>
      </c>
      <c r="FD10">
        <f t="shared" si="61"/>
        <v>-6.6025424570409524E-2</v>
      </c>
      <c r="FE10">
        <f t="shared" si="62"/>
        <v>-0.12001817617446731</v>
      </c>
      <c r="FF10" s="44">
        <f>[3]IRF1_benchmark!AY9</f>
        <v>4.669853755212062E-4</v>
      </c>
      <c r="FG10" s="44">
        <f>[3]IRF1_benchmark!AZ9</f>
        <v>-0.20696376124569599</v>
      </c>
      <c r="FH10" s="44">
        <f>[3]IRF1_benchmark!BA9</f>
        <v>7.2016602211288916E-2</v>
      </c>
      <c r="FI10" s="44">
        <f>[3]IRF1_benchmark!BB9</f>
        <v>-0.27812687741119119</v>
      </c>
      <c r="FJ10" s="44">
        <f>[3]IRF1_benchmark!BC9</f>
        <v>-0.10427188530534347</v>
      </c>
      <c r="FK10" s="44">
        <f>[4]IRF_robust_R4!$BC9</f>
        <v>-9.2775813368554796E-2</v>
      </c>
      <c r="FL10" s="44">
        <f>[5]IRF_robust_R1!$BC9</f>
        <v>-7.6876394500526468E-2</v>
      </c>
      <c r="FM10" s="44">
        <f>[7]IRF_robust_R2!$BC9</f>
        <v>-6.6025424570409524E-2</v>
      </c>
      <c r="FN10" s="44">
        <f>[6]IRF_robust_R3!$BC9</f>
        <v>-0.12001817617446731</v>
      </c>
      <c r="FO10" s="44"/>
      <c r="FP10" s="44">
        <v>7</v>
      </c>
      <c r="FQ10">
        <f t="shared" si="63"/>
        <v>-4.3606826561170306E-2</v>
      </c>
      <c r="FR10">
        <f t="shared" si="64"/>
        <v>7.5183394448001775E-2</v>
      </c>
      <c r="FS10">
        <f t="shared" si="65"/>
        <v>0.23677736296531565</v>
      </c>
      <c r="FT10">
        <f t="shared" si="66"/>
        <v>8.8082315981550502E-2</v>
      </c>
      <c r="FU10">
        <f t="shared" si="79"/>
        <v>0.15600073206951778</v>
      </c>
      <c r="FV10">
        <f t="shared" si="67"/>
        <v>0.20254349408586586</v>
      </c>
      <c r="FW10">
        <f t="shared" si="68"/>
        <v>9.9663114787114149E-2</v>
      </c>
      <c r="FX10">
        <f t="shared" si="69"/>
        <v>0.17313109452139019</v>
      </c>
      <c r="FY10" s="44">
        <f>[3]IRF1_benchmark!BE9</f>
        <v>0.26835393085214709</v>
      </c>
      <c r="FZ10" s="44">
        <f>[3]IRF1_benchmark!BF9</f>
        <v>3.1576567886831469E-2</v>
      </c>
      <c r="GA10" s="44">
        <f>[3]IRF1_benchmark!BG9</f>
        <v>0.35643624683369762</v>
      </c>
      <c r="GB10" s="44">
        <f>[3]IRF1_benchmark!BH9</f>
        <v>-4.3606826561170306E-2</v>
      </c>
      <c r="GC10" s="44">
        <f>[3]IRF1_benchmark!BI9</f>
        <v>0.14510276919651449</v>
      </c>
      <c r="GD10" s="44">
        <f>[4]IRF_robust_R4!$BI9</f>
        <v>0.15600073206951778</v>
      </c>
      <c r="GE10" s="44">
        <f>[5]IRF_robust_R1!$BI9</f>
        <v>0.20254349408586586</v>
      </c>
      <c r="GF10" s="44">
        <f>[7]IRF_robust_R2!$BI9</f>
        <v>9.9663114787114149E-2</v>
      </c>
      <c r="GG10" s="44">
        <f>[6]IRF_robust_R3!$BI9</f>
        <v>0.17313109452139019</v>
      </c>
    </row>
    <row r="11" spans="1:189" x14ac:dyDescent="0.25">
      <c r="A11" s="44">
        <v>8</v>
      </c>
      <c r="B11">
        <f t="shared" si="0"/>
        <v>-0.34053795328398145</v>
      </c>
      <c r="C11">
        <f t="shared" si="1"/>
        <v>0.17023677154156838</v>
      </c>
      <c r="D11">
        <f t="shared" si="2"/>
        <v>0.48681223702442755</v>
      </c>
      <c r="E11">
        <f t="shared" si="3"/>
        <v>0.16235083032818101</v>
      </c>
      <c r="F11">
        <f t="shared" si="70"/>
        <v>0.1060926262998845</v>
      </c>
      <c r="G11">
        <f t="shared" si="4"/>
        <v>-6.7639233556081604E-2</v>
      </c>
      <c r="H11">
        <f t="shared" si="5"/>
        <v>-7.7146596651287799E-2</v>
      </c>
      <c r="I11">
        <f t="shared" si="6"/>
        <v>0.14057301356095281</v>
      </c>
      <c r="J11" s="44">
        <f>[3]IRF1_benchmark!C10</f>
        <v>0.31651105528201451</v>
      </c>
      <c r="K11" s="44">
        <f>[3]IRF1_benchmark!D10</f>
        <v>-0.17030118174241307</v>
      </c>
      <c r="L11" s="44">
        <f>[3]IRF1_benchmark!E10</f>
        <v>0.47886188561019549</v>
      </c>
      <c r="M11" s="44">
        <f>[3]IRF1_benchmark!F10</f>
        <v>-0.34053795328398145</v>
      </c>
      <c r="N11" s="44">
        <f>[3]IRF1_benchmark!G10</f>
        <v>7.4011114313110762E-2</v>
      </c>
      <c r="O11" s="44">
        <f>[4]IRF_robust_R4!$G10</f>
        <v>0.1060926262998845</v>
      </c>
      <c r="P11" s="44">
        <f>[5]IRF_robust_R1!$G10</f>
        <v>-6.7639233556081604E-2</v>
      </c>
      <c r="Q11" s="44">
        <f>[7]IRF_robust_R2!$G10</f>
        <v>-7.7146596651287799E-2</v>
      </c>
      <c r="R11" s="44">
        <f>[6]IRF_robust_R3!$G10</f>
        <v>0.14057301356095281</v>
      </c>
      <c r="T11" s="44">
        <v>8</v>
      </c>
      <c r="U11">
        <f t="shared" si="7"/>
        <v>-0.7070019370693148</v>
      </c>
      <c r="V11">
        <f t="shared" si="8"/>
        <v>0.1605715294694009</v>
      </c>
      <c r="W11">
        <f t="shared" si="9"/>
        <v>0.4167561472399991</v>
      </c>
      <c r="X11">
        <f t="shared" si="10"/>
        <v>0.13128800120534123</v>
      </c>
      <c r="Y11">
        <f t="shared" si="71"/>
        <v>-0.30484732131239045</v>
      </c>
      <c r="Z11">
        <f t="shared" si="11"/>
        <v>-0.42964939466555613</v>
      </c>
      <c r="AA11">
        <f t="shared" si="12"/>
        <v>-0.4393703038961872</v>
      </c>
      <c r="AB11">
        <f t="shared" si="13"/>
        <v>-0.34314020817336083</v>
      </c>
      <c r="AC11" s="44">
        <f>[3]IRF1_benchmark!I10</f>
        <v>-0.12967426035991478</v>
      </c>
      <c r="AD11" s="44">
        <f>[3]IRF1_benchmark!J10</f>
        <v>-0.5464304075999139</v>
      </c>
      <c r="AE11" s="44">
        <f>[3]IRF1_benchmark!K10</f>
        <v>1.6137408454263568E-3</v>
      </c>
      <c r="AF11" s="44">
        <f>[3]IRF1_benchmark!L10</f>
        <v>-0.7070019370693148</v>
      </c>
      <c r="AG11" s="44">
        <f>[3]IRF1_benchmark!M10</f>
        <v>-0.33075064764806772</v>
      </c>
      <c r="AH11" s="44">
        <f>[4]IRF_robust_R4!$M10</f>
        <v>-0.30484732131239045</v>
      </c>
      <c r="AI11" s="44">
        <f>[5]IRF_robust_R1!$M10</f>
        <v>-0.42964939466555613</v>
      </c>
      <c r="AJ11" s="44">
        <f>[7]IRF_robust_R2!$M10</f>
        <v>-0.4393703038961872</v>
      </c>
      <c r="AK11" s="44">
        <f>[6]IRF_robust_R3!$M10</f>
        <v>-0.34314020817336083</v>
      </c>
      <c r="AL11" s="44"/>
      <c r="AM11" s="44">
        <v>8</v>
      </c>
      <c r="AN11">
        <f t="shared" si="14"/>
        <v>-2.0791707725764272</v>
      </c>
      <c r="AO11">
        <f t="shared" si="15"/>
        <v>0.71894693944855215</v>
      </c>
      <c r="AP11">
        <f t="shared" si="16"/>
        <v>2.2405280537748196</v>
      </c>
      <c r="AQ11">
        <f t="shared" si="17"/>
        <v>0.7694359477564181</v>
      </c>
      <c r="AR11">
        <f t="shared" si="72"/>
        <v>-0.19709222854598157</v>
      </c>
      <c r="AS11">
        <f t="shared" si="18"/>
        <v>0.63012982627195657</v>
      </c>
      <c r="AT11">
        <f t="shared" si="19"/>
        <v>0.84241286704474161</v>
      </c>
      <c r="AU11">
        <f t="shared" si="20"/>
        <v>7.0458411233211102E-2</v>
      </c>
      <c r="AV11" s="44">
        <f>[3]IRF1_benchmark!O10</f>
        <v>0.88030422064694447</v>
      </c>
      <c r="AW11" s="44">
        <f>[3]IRF1_benchmark!P10</f>
        <v>-1.3602238331278751</v>
      </c>
      <c r="AX11" s="44">
        <f>[3]IRF1_benchmark!Q10</f>
        <v>1.6497401684033626</v>
      </c>
      <c r="AY11" s="44">
        <f>[3]IRF1_benchmark!R10</f>
        <v>-2.0791707725764272</v>
      </c>
      <c r="AZ11" s="44">
        <f>[3]IRF1_benchmark!S10</f>
        <v>-0.24861465889013176</v>
      </c>
      <c r="BA11" s="44">
        <f>[4]IRF_robust_R4!$S10</f>
        <v>-0.19709222854598157</v>
      </c>
      <c r="BB11" s="44">
        <f>[5]IRF_robust_R1!$S10</f>
        <v>0.63012982627195657</v>
      </c>
      <c r="BC11" s="44">
        <f>[7]IRF_robust_R2!$S10</f>
        <v>0.84241286704474161</v>
      </c>
      <c r="BD11" s="44">
        <f>[6]IRF_robust_R3!$S10</f>
        <v>7.0458411233211102E-2</v>
      </c>
      <c r="BE11" s="45"/>
      <c r="BF11" s="44">
        <v>8</v>
      </c>
      <c r="BG11">
        <f t="shared" si="21"/>
        <v>-0.59919018586130202</v>
      </c>
      <c r="BH11">
        <f t="shared" si="22"/>
        <v>0.12748663043035707</v>
      </c>
      <c r="BI11">
        <f t="shared" si="23"/>
        <v>0.32380432365504164</v>
      </c>
      <c r="BJ11">
        <f t="shared" si="24"/>
        <v>9.8964642761699806E-2</v>
      </c>
      <c r="BK11">
        <f t="shared" si="73"/>
        <v>-0.28518408743570206</v>
      </c>
      <c r="BL11">
        <f t="shared" si="25"/>
        <v>-0.37953483209154054</v>
      </c>
      <c r="BM11">
        <f t="shared" si="26"/>
        <v>-0.25020904477848044</v>
      </c>
      <c r="BN11">
        <f t="shared" si="27"/>
        <v>-0.31102556305380114</v>
      </c>
      <c r="BO11" s="44">
        <f>[3]IRF1_benchmark!U10</f>
        <v>-0.14789923177590331</v>
      </c>
      <c r="BP11" s="44">
        <f>[3]IRF1_benchmark!V10</f>
        <v>-0.47170355543094494</v>
      </c>
      <c r="BQ11" s="44">
        <f>[3]IRF1_benchmark!W10</f>
        <v>-4.8934589014203521E-2</v>
      </c>
      <c r="BR11" s="44">
        <f>[3]IRF1_benchmark!X10</f>
        <v>-0.59919018586130202</v>
      </c>
      <c r="BS11" s="44">
        <f>[3]IRF1_benchmark!Y10</f>
        <v>-0.30103973170324821</v>
      </c>
      <c r="BT11" s="44">
        <f>[4]IRF_robust_R4!$Y10</f>
        <v>-0.28518408743570206</v>
      </c>
      <c r="BU11" s="44">
        <f>[5]IRF_robust_R1!$Y10</f>
        <v>-0.37953483209154054</v>
      </c>
      <c r="BV11" s="44">
        <f>[7]IRF_robust_R2!$Y10</f>
        <v>-0.25020904477848044</v>
      </c>
      <c r="BW11" s="44">
        <f>[6]IRF_robust_R3!$Y10</f>
        <v>-0.31102556305380114</v>
      </c>
      <c r="BX11" s="44"/>
      <c r="BY11" s="44">
        <v>8</v>
      </c>
      <c r="BZ11">
        <f t="shared" si="28"/>
        <v>-1.445487723508706</v>
      </c>
      <c r="CA11">
        <f t="shared" si="29"/>
        <v>0.43503181078266873</v>
      </c>
      <c r="CB11">
        <f t="shared" si="30"/>
        <v>1.2430501229082838</v>
      </c>
      <c r="CC11">
        <f t="shared" si="31"/>
        <v>0.42132322673829514</v>
      </c>
      <c r="CD11">
        <f t="shared" si="74"/>
        <v>-0.35262129804152237</v>
      </c>
      <c r="CE11">
        <f t="shared" si="32"/>
        <v>-0.17512569889895427</v>
      </c>
      <c r="CF11">
        <f t="shared" si="33"/>
        <v>-4.2655578679195977E-2</v>
      </c>
      <c r="CG11">
        <f t="shared" si="34"/>
        <v>0.24233402839314105</v>
      </c>
      <c r="CH11" s="44">
        <f>[3]IRF1_benchmark!AA10</f>
        <v>0.23259421018224635</v>
      </c>
      <c r="CI11" s="44">
        <f>[3]IRF1_benchmark!AB10</f>
        <v>-1.0104559127260373</v>
      </c>
      <c r="CJ11" s="44">
        <f>[3]IRF1_benchmark!AC10</f>
        <v>0.65391743692054161</v>
      </c>
      <c r="CK11" s="44">
        <f>[3]IRF1_benchmark!AD10</f>
        <v>-1.445487723508706</v>
      </c>
      <c r="CL11" s="44">
        <f>[3]IRF1_benchmark!AE10</f>
        <v>-0.38429934745294542</v>
      </c>
      <c r="CM11" s="44">
        <f>[4]IRF_robust_R4!$AE10</f>
        <v>-0.35262129804152237</v>
      </c>
      <c r="CN11" s="44">
        <f>[5]IRF_robust_R1!$AE10</f>
        <v>-0.17512569889895427</v>
      </c>
      <c r="CO11" s="44">
        <f>[7]IRF_robust_R2!$AE10</f>
        <v>-4.2655578679195977E-2</v>
      </c>
      <c r="CP11" s="44">
        <f>[6]IRF_robust_R3!$AE10</f>
        <v>0.24233402839314105</v>
      </c>
      <c r="CQ11" s="45"/>
      <c r="CR11" s="44">
        <v>8</v>
      </c>
      <c r="CS11">
        <f t="shared" si="35"/>
        <v>-0.41809411037754241</v>
      </c>
      <c r="CT11">
        <f t="shared" si="36"/>
        <v>9.9252602731678519E-2</v>
      </c>
      <c r="CU11">
        <f t="shared" si="37"/>
        <v>0.24588915054794774</v>
      </c>
      <c r="CV11">
        <f t="shared" si="38"/>
        <v>7.3771858558457359E-2</v>
      </c>
      <c r="CW11">
        <f t="shared" si="75"/>
        <v>-0.19842253557499995</v>
      </c>
      <c r="CX11">
        <f t="shared" si="39"/>
        <v>-0.23883234315035523</v>
      </c>
      <c r="CY11">
        <f t="shared" si="40"/>
        <v>-0.15313695595453783</v>
      </c>
      <c r="CZ11">
        <f t="shared" si="41"/>
        <v>-0.18967714779656544</v>
      </c>
      <c r="DA11" s="44">
        <f>[3]IRF1_benchmark!AG10</f>
        <v>-7.2952357097916143E-2</v>
      </c>
      <c r="DB11" s="44">
        <f>[3]IRF1_benchmark!AH10</f>
        <v>-0.31884150764586389</v>
      </c>
      <c r="DC11" s="44">
        <f>[3]IRF1_benchmark!AI10</f>
        <v>8.1950146054119918E-4</v>
      </c>
      <c r="DD11" s="44">
        <f>[3]IRF1_benchmark!AJ10</f>
        <v>-0.41809411037754241</v>
      </c>
      <c r="DE11" s="44">
        <f>[3]IRF1_benchmark!AK10</f>
        <v>-0.19139819787968759</v>
      </c>
      <c r="DF11" s="44">
        <f>[4]IRF_robust_R4!$AK10</f>
        <v>-0.19842253557499995</v>
      </c>
      <c r="DG11" s="44">
        <f>[5]IRF_robust_R1!$AK10</f>
        <v>-0.23883234315035523</v>
      </c>
      <c r="DH11" s="44">
        <f>[7]IRF_robust_R2!$AK10</f>
        <v>-0.15313695595453783</v>
      </c>
      <c r="DI11" s="44">
        <f>[6]IRF_robust_R3!$AK10</f>
        <v>-0.18967714779656544</v>
      </c>
      <c r="DJ11" s="44"/>
      <c r="DK11" s="44">
        <v>8</v>
      </c>
      <c r="DL11">
        <f t="shared" si="42"/>
        <v>-0.11898298719730707</v>
      </c>
      <c r="DM11">
        <f t="shared" si="43"/>
        <v>8.315072381759038E-2</v>
      </c>
      <c r="DN11">
        <f t="shared" si="44"/>
        <v>0.25932152514317441</v>
      </c>
      <c r="DO11">
        <f t="shared" si="45"/>
        <v>9.6977614265671544E-2</v>
      </c>
      <c r="DP11">
        <f t="shared" si="76"/>
        <v>0.11570541077796692</v>
      </c>
      <c r="DQ11">
        <f t="shared" si="46"/>
        <v>0.158276742723822</v>
      </c>
      <c r="DR11">
        <f t="shared" si="47"/>
        <v>0.12792583333279631</v>
      </c>
      <c r="DS11">
        <f t="shared" si="48"/>
        <v>7.4071774042819186E-2</v>
      </c>
      <c r="DT11" s="44">
        <f>[3]IRF1_benchmark!AM10</f>
        <v>0.22348926176345776</v>
      </c>
      <c r="DU11" s="44">
        <f>[3]IRF1_benchmark!AN10</f>
        <v>-3.5832263379716692E-2</v>
      </c>
      <c r="DV11" s="44">
        <f>[3]IRF1_benchmark!AO10</f>
        <v>0.32046687602912927</v>
      </c>
      <c r="DW11" s="44">
        <f>[3]IRF1_benchmark!AP10</f>
        <v>-0.11898298719730707</v>
      </c>
      <c r="DX11" s="44">
        <f>[3]IRF1_benchmark!AQ10</f>
        <v>8.9257416983502133E-2</v>
      </c>
      <c r="DY11" s="44">
        <f>[4]IRF_robust_R4!$AQ10</f>
        <v>0.11570541077796692</v>
      </c>
      <c r="DZ11" s="44">
        <f>[5]IRF_robust_R1!$AQ10</f>
        <v>0.158276742723822</v>
      </c>
      <c r="EA11" s="44">
        <f>[7]IRF_robust_R2!$AQ10</f>
        <v>0.12792583333279631</v>
      </c>
      <c r="EB11" s="44">
        <f>[6]IRF_robust_R3!$AQ10</f>
        <v>7.4071774042819186E-2</v>
      </c>
      <c r="EC11" s="45"/>
      <c r="ED11" s="44">
        <v>8</v>
      </c>
      <c r="EE11">
        <f t="shared" si="49"/>
        <v>-0.43935277214560292</v>
      </c>
      <c r="EF11">
        <f t="shared" si="50"/>
        <v>0.1025860376919227</v>
      </c>
      <c r="EG11">
        <f t="shared" si="51"/>
        <v>0.2503183266958226</v>
      </c>
      <c r="EH11">
        <f t="shared" si="52"/>
        <v>7.3042618205422238E-2</v>
      </c>
      <c r="EI11">
        <f t="shared" si="77"/>
        <v>-0.21728116329125274</v>
      </c>
      <c r="EJ11">
        <f t="shared" si="53"/>
        <v>-0.23665972110365746</v>
      </c>
      <c r="EK11">
        <f t="shared" si="54"/>
        <v>-0.14541120171306005</v>
      </c>
      <c r="EL11">
        <f t="shared" si="55"/>
        <v>-0.20506185926926401</v>
      </c>
      <c r="EM11" s="44">
        <f>[3]IRF1_benchmark!AS10</f>
        <v>-8.6448407757857615E-2</v>
      </c>
      <c r="EN11" s="44">
        <f>[3]IRF1_benchmark!AT10</f>
        <v>-0.33676673445368022</v>
      </c>
      <c r="EO11" s="44">
        <f>[3]IRF1_benchmark!AU10</f>
        <v>-1.3405789552435361E-2</v>
      </c>
      <c r="EP11" s="44">
        <f>[3]IRF1_benchmark!AV10</f>
        <v>-0.43935277214560292</v>
      </c>
      <c r="EQ11" s="44">
        <f>[3]IRF1_benchmark!AW10</f>
        <v>-0.20666822066571794</v>
      </c>
      <c r="ER11" s="44">
        <f>[4]IRF_robust_R4!$AW10</f>
        <v>-0.21728116329125274</v>
      </c>
      <c r="ES11" s="44">
        <f>[5]IRF_robust_R1!$AW10</f>
        <v>-0.23665972110365746</v>
      </c>
      <c r="ET11" s="44">
        <f>[7]IRF_robust_R2!$AW10</f>
        <v>-0.14541120171306005</v>
      </c>
      <c r="EU11" s="44">
        <f>[6]IRF_robust_R3!$AW10</f>
        <v>-0.20506185926926401</v>
      </c>
      <c r="EV11" s="44"/>
      <c r="EW11" s="44">
        <v>8</v>
      </c>
      <c r="EX11">
        <f t="shared" si="56"/>
        <v>-0.26826084261166916</v>
      </c>
      <c r="EY11">
        <f t="shared" si="57"/>
        <v>6.6967190958239692E-2</v>
      </c>
      <c r="EZ11">
        <f t="shared" si="58"/>
        <v>0.20443564620299282</v>
      </c>
      <c r="FA11">
        <f t="shared" si="59"/>
        <v>6.5980044658364156E-2</v>
      </c>
      <c r="FB11">
        <f t="shared" si="78"/>
        <v>-8.8211330936405916E-2</v>
      </c>
      <c r="FC11">
        <f t="shared" si="60"/>
        <v>-7.1617613099050029E-2</v>
      </c>
      <c r="FD11">
        <f t="shared" si="61"/>
        <v>-9.7945351278728415E-2</v>
      </c>
      <c r="FE11">
        <f t="shared" si="62"/>
        <v>-0.11153370597372475</v>
      </c>
      <c r="FF11" s="44">
        <f>[3]IRF1_benchmark!AY10</f>
        <v>3.141994549563331E-3</v>
      </c>
      <c r="FG11" s="44">
        <f>[3]IRF1_benchmark!AZ10</f>
        <v>-0.20129365165342947</v>
      </c>
      <c r="FH11" s="44">
        <f>[3]IRF1_benchmark!BA10</f>
        <v>6.9122039207927505E-2</v>
      </c>
      <c r="FI11" s="44">
        <f>[3]IRF1_benchmark!BB10</f>
        <v>-0.26826084261166916</v>
      </c>
      <c r="FJ11" s="44">
        <f>[3]IRF1_benchmark!BC10</f>
        <v>-9.8588863993293141E-2</v>
      </c>
      <c r="FK11" s="44">
        <f>[4]IRF_robust_R4!$BC10</f>
        <v>-8.8211330936405916E-2</v>
      </c>
      <c r="FL11" s="44">
        <f>[5]IRF_robust_R1!$BC10</f>
        <v>-7.1617613099050029E-2</v>
      </c>
      <c r="FM11" s="44">
        <f>[7]IRF_robust_R2!$BC10</f>
        <v>-9.7945351278728415E-2</v>
      </c>
      <c r="FN11" s="44">
        <f>[6]IRF_robust_R3!$BC10</f>
        <v>-0.11153370597372475</v>
      </c>
      <c r="FO11" s="44"/>
      <c r="FP11" s="44">
        <v>8</v>
      </c>
      <c r="FQ11">
        <f t="shared" si="63"/>
        <v>-0.21132873508490113</v>
      </c>
      <c r="FR11">
        <f t="shared" si="64"/>
        <v>7.6771148641569309E-2</v>
      </c>
      <c r="FS11">
        <f t="shared" si="65"/>
        <v>0.22908851854325579</v>
      </c>
      <c r="FT11">
        <f t="shared" si="66"/>
        <v>8.2610327456678512E-2</v>
      </c>
      <c r="FU11">
        <f t="shared" si="79"/>
        <v>-1.6210349477115346E-2</v>
      </c>
      <c r="FV11">
        <f t="shared" si="67"/>
        <v>4.3355425962336533E-2</v>
      </c>
      <c r="FW11">
        <f t="shared" si="68"/>
        <v>-3.5555295617506658E-2</v>
      </c>
      <c r="FX11">
        <f t="shared" si="69"/>
        <v>-9.1347060466146004E-3</v>
      </c>
      <c r="FY11" s="44">
        <f>[3]IRF1_benchmark!BE10</f>
        <v>9.4530932099923956E-2</v>
      </c>
      <c r="FZ11" s="44">
        <f>[3]IRF1_benchmark!BF10</f>
        <v>-0.13455758644333182</v>
      </c>
      <c r="GA11" s="44">
        <f>[3]IRF1_benchmark!BG10</f>
        <v>0.17714125955660248</v>
      </c>
      <c r="GB11" s="44">
        <f>[3]IRF1_benchmark!BH10</f>
        <v>-0.21132873508490113</v>
      </c>
      <c r="GC11" s="44">
        <f>[3]IRF1_benchmark!BI10</f>
        <v>-2.1160638241190632E-2</v>
      </c>
      <c r="GD11" s="44">
        <f>[4]IRF_robust_R4!$BI10</f>
        <v>-1.6210349477115346E-2</v>
      </c>
      <c r="GE11" s="44">
        <f>[5]IRF_robust_R1!$BI10</f>
        <v>4.3355425962336533E-2</v>
      </c>
      <c r="GF11" s="44">
        <f>[7]IRF_robust_R2!$BI10</f>
        <v>-3.5555295617506658E-2</v>
      </c>
      <c r="GG11" s="44">
        <f>[6]IRF_robust_R3!$BI10</f>
        <v>-9.1347060466146004E-3</v>
      </c>
    </row>
    <row r="12" spans="1:189" x14ac:dyDescent="0.25">
      <c r="A12" s="44">
        <v>9</v>
      </c>
      <c r="B12">
        <f t="shared" si="0"/>
        <v>-0.31509160994609653</v>
      </c>
      <c r="C12">
        <f t="shared" si="1"/>
        <v>0.15353092469617016</v>
      </c>
      <c r="D12">
        <f t="shared" si="2"/>
        <v>0.46533495317238605</v>
      </c>
      <c r="E12">
        <f t="shared" si="3"/>
        <v>0.15925136142770921</v>
      </c>
      <c r="F12">
        <f t="shared" si="70"/>
        <v>7.7169602353180475E-2</v>
      </c>
      <c r="G12">
        <f t="shared" si="4"/>
        <v>-4.8524399038237964E-2</v>
      </c>
      <c r="H12">
        <f t="shared" si="5"/>
        <v>0.18552671926043526</v>
      </c>
      <c r="I12">
        <f t="shared" si="6"/>
        <v>0.17926359568314446</v>
      </c>
      <c r="J12" s="44">
        <f>[3]IRF1_benchmark!C11</f>
        <v>0.30377426792245971</v>
      </c>
      <c r="K12" s="44">
        <f>[3]IRF1_benchmark!D11</f>
        <v>-0.16156068524992637</v>
      </c>
      <c r="L12" s="44">
        <f>[3]IRF1_benchmark!E11</f>
        <v>0.46302562935016889</v>
      </c>
      <c r="M12" s="44">
        <f>[3]IRF1_benchmark!F11</f>
        <v>-0.31509160994609653</v>
      </c>
      <c r="N12" s="44">
        <f>[3]IRF1_benchmark!G11</f>
        <v>6.6991492074683148E-2</v>
      </c>
      <c r="O12" s="44">
        <f>[4]IRF_robust_R4!$G11</f>
        <v>7.7169602353180475E-2</v>
      </c>
      <c r="P12" s="44">
        <f>[5]IRF_robust_R1!$G11</f>
        <v>-4.8524399038237964E-2</v>
      </c>
      <c r="Q12" s="44">
        <f>[7]IRF_robust_R2!$G11</f>
        <v>0.18552671926043526</v>
      </c>
      <c r="R12" s="44">
        <f>[6]IRF_robust_R3!$G11</f>
        <v>0.17926359568314446</v>
      </c>
      <c r="T12" s="44">
        <v>9</v>
      </c>
      <c r="U12">
        <f t="shared" si="7"/>
        <v>-0.65872939177096412</v>
      </c>
      <c r="V12">
        <f t="shared" si="8"/>
        <v>0.16738377726982157</v>
      </c>
      <c r="W12">
        <f t="shared" si="9"/>
        <v>0.43382348238906648</v>
      </c>
      <c r="X12">
        <f t="shared" si="10"/>
        <v>0.13465038322137113</v>
      </c>
      <c r="Y12">
        <f t="shared" si="71"/>
        <v>-0.24628302033764568</v>
      </c>
      <c r="Z12">
        <f t="shared" si="11"/>
        <v>-0.38964660896876324</v>
      </c>
      <c r="AA12">
        <f t="shared" si="12"/>
        <v>-0.37193379773452256</v>
      </c>
      <c r="AB12">
        <f t="shared" si="13"/>
        <v>-0.25811870425789279</v>
      </c>
      <c r="AC12" s="44">
        <f>[3]IRF1_benchmark!I11</f>
        <v>-5.7522132112076088E-2</v>
      </c>
      <c r="AD12" s="44">
        <f>[3]IRF1_benchmark!J11</f>
        <v>-0.49134561450114256</v>
      </c>
      <c r="AE12" s="44">
        <f>[3]IRF1_benchmark!K11</f>
        <v>7.712825110929511E-2</v>
      </c>
      <c r="AF12" s="44">
        <f>[3]IRF1_benchmark!L11</f>
        <v>-0.65872939177096412</v>
      </c>
      <c r="AG12" s="44">
        <f>[3]IRF1_benchmark!M11</f>
        <v>-0.26626149571871449</v>
      </c>
      <c r="AH12" s="44">
        <f>[4]IRF_robust_R4!$M11</f>
        <v>-0.24628302033764568</v>
      </c>
      <c r="AI12" s="44">
        <f>[5]IRF_robust_R1!$M11</f>
        <v>-0.38964660896876324</v>
      </c>
      <c r="AJ12" s="44">
        <f>[7]IRF_robust_R2!$M11</f>
        <v>-0.37193379773452256</v>
      </c>
      <c r="AK12" s="44">
        <f>[6]IRF_robust_R3!$M11</f>
        <v>-0.25811870425789279</v>
      </c>
      <c r="AL12" s="44"/>
      <c r="AM12" s="44">
        <v>9</v>
      </c>
      <c r="AN12">
        <f t="shared" si="14"/>
        <v>-2.21628129174261</v>
      </c>
      <c r="AO12">
        <f t="shared" si="15"/>
        <v>0.74277461817815738</v>
      </c>
      <c r="AP12">
        <f t="shared" si="16"/>
        <v>2.1844426748552128</v>
      </c>
      <c r="AQ12">
        <f t="shared" si="17"/>
        <v>0.72755480300908526</v>
      </c>
      <c r="AR12">
        <f t="shared" si="72"/>
        <v>-0.38385699208670621</v>
      </c>
      <c r="AS12">
        <f t="shared" si="18"/>
        <v>0.83617490883930579</v>
      </c>
      <c r="AT12">
        <f t="shared" si="19"/>
        <v>0.58345538636275684</v>
      </c>
      <c r="AU12">
        <f t="shared" si="20"/>
        <v>8.8507007862983461E-2</v>
      </c>
      <c r="AV12" s="44">
        <f>[3]IRF1_benchmark!O11</f>
        <v>0.71093600129076018</v>
      </c>
      <c r="AW12" s="44">
        <f>[3]IRF1_benchmark!P11</f>
        <v>-1.4735066735644526</v>
      </c>
      <c r="AX12" s="44">
        <f>[3]IRF1_benchmark!Q11</f>
        <v>1.4384908042998454</v>
      </c>
      <c r="AY12" s="44">
        <f>[3]IRF1_benchmark!R11</f>
        <v>-2.21628129174261</v>
      </c>
      <c r="AZ12" s="44">
        <f>[3]IRF1_benchmark!S11</f>
        <v>-0.41408806761447509</v>
      </c>
      <c r="BA12" s="44">
        <f>[4]IRF_robust_R4!$S11</f>
        <v>-0.38385699208670621</v>
      </c>
      <c r="BB12" s="44">
        <f>[5]IRF_robust_R1!$S11</f>
        <v>0.83617490883930579</v>
      </c>
      <c r="BC12" s="44">
        <f>[7]IRF_robust_R2!$S11</f>
        <v>0.58345538636275684</v>
      </c>
      <c r="BD12" s="44">
        <f>[6]IRF_robust_R3!$S11</f>
        <v>8.8507007862983461E-2</v>
      </c>
      <c r="BE12" s="45"/>
      <c r="BF12" s="44">
        <v>9</v>
      </c>
      <c r="BG12">
        <f t="shared" si="21"/>
        <v>-0.56865794768800271</v>
      </c>
      <c r="BH12">
        <f t="shared" si="22"/>
        <v>0.13071639953997655</v>
      </c>
      <c r="BI12">
        <f t="shared" si="23"/>
        <v>0.31926392040827106</v>
      </c>
      <c r="BJ12">
        <f t="shared" si="24"/>
        <v>0.10246471729038048</v>
      </c>
      <c r="BK12">
        <f t="shared" si="73"/>
        <v>-0.26025110475084373</v>
      </c>
      <c r="BL12">
        <f t="shared" si="25"/>
        <v>-0.31097751729867207</v>
      </c>
      <c r="BM12">
        <f t="shared" si="26"/>
        <v>-0.232536606117837</v>
      </c>
      <c r="BN12">
        <f t="shared" si="27"/>
        <v>-0.26352791625721284</v>
      </c>
      <c r="BO12" s="44">
        <f>[3]IRF1_benchmark!U11</f>
        <v>-0.11867762773975511</v>
      </c>
      <c r="BP12" s="44">
        <f>[3]IRF1_benchmark!V11</f>
        <v>-0.43794154814802616</v>
      </c>
      <c r="BQ12" s="44">
        <f>[3]IRF1_benchmark!W11</f>
        <v>-1.6212910449374594E-2</v>
      </c>
      <c r="BR12" s="44">
        <f>[3]IRF1_benchmark!X11</f>
        <v>-0.56865794768800271</v>
      </c>
      <c r="BS12" s="44">
        <f>[3]IRF1_benchmark!Y11</f>
        <v>-0.26772597194228648</v>
      </c>
      <c r="BT12" s="44">
        <f>[4]IRF_robust_R4!$Y11</f>
        <v>-0.26025110475084373</v>
      </c>
      <c r="BU12" s="44">
        <f>[5]IRF_robust_R1!$Y11</f>
        <v>-0.31097751729867207</v>
      </c>
      <c r="BV12" s="44">
        <f>[7]IRF_robust_R2!$Y11</f>
        <v>-0.232536606117837</v>
      </c>
      <c r="BW12" s="44">
        <f>[6]IRF_robust_R3!$Y11</f>
        <v>-0.26352791625721284</v>
      </c>
      <c r="BX12" s="44"/>
      <c r="BY12" s="44">
        <v>9</v>
      </c>
      <c r="BZ12">
        <f t="shared" si="28"/>
        <v>-1.6735871964611113</v>
      </c>
      <c r="CA12">
        <f t="shared" si="29"/>
        <v>0.45180476497034938</v>
      </c>
      <c r="CB12">
        <f t="shared" si="30"/>
        <v>1.2012636061634094</v>
      </c>
      <c r="CC12">
        <f t="shared" si="31"/>
        <v>0.41768879885030019</v>
      </c>
      <c r="CD12">
        <f t="shared" si="74"/>
        <v>-0.61321434027469035</v>
      </c>
      <c r="CE12">
        <f t="shared" si="32"/>
        <v>-0.19519568066421197</v>
      </c>
      <c r="CF12">
        <f t="shared" si="33"/>
        <v>-0.42601503778824457</v>
      </c>
      <c r="CG12">
        <f t="shared" si="34"/>
        <v>-9.1576019952472124E-2</v>
      </c>
      <c r="CH12" s="44">
        <f>[3]IRF1_benchmark!AA11</f>
        <v>-2.051882532735257E-2</v>
      </c>
      <c r="CI12" s="44">
        <f>[3]IRF1_benchmark!AB11</f>
        <v>-1.2217824314907619</v>
      </c>
      <c r="CJ12" s="44">
        <f>[3]IRF1_benchmark!AC11</f>
        <v>0.39716997352294764</v>
      </c>
      <c r="CK12" s="44">
        <f>[3]IRF1_benchmark!AD11</f>
        <v>-1.6735871964611113</v>
      </c>
      <c r="CL12" s="44">
        <f>[3]IRF1_benchmark!AE11</f>
        <v>-0.61815947528825577</v>
      </c>
      <c r="CM12" s="44">
        <f>[4]IRF_robust_R4!$AE11</f>
        <v>-0.61321434027469035</v>
      </c>
      <c r="CN12" s="44">
        <f>[5]IRF_robust_R1!$AE11</f>
        <v>-0.19519568066421197</v>
      </c>
      <c r="CO12" s="44">
        <f>[7]IRF_robust_R2!$AE11</f>
        <v>-0.42601503778824457</v>
      </c>
      <c r="CP12" s="44">
        <f>[6]IRF_robust_R3!$AE11</f>
        <v>-9.1576019952472124E-2</v>
      </c>
      <c r="CQ12" s="45"/>
      <c r="CR12" s="44">
        <v>9</v>
      </c>
      <c r="CS12">
        <f t="shared" si="35"/>
        <v>-0.38397046884540209</v>
      </c>
      <c r="CT12">
        <f t="shared" si="36"/>
        <v>0.10353506350130731</v>
      </c>
      <c r="CU12">
        <f t="shared" si="37"/>
        <v>0.24984980079793648</v>
      </c>
      <c r="CV12">
        <f t="shared" si="38"/>
        <v>7.647965544096974E-2</v>
      </c>
      <c r="CW12">
        <f t="shared" si="75"/>
        <v>-0.16219447797532033</v>
      </c>
      <c r="CX12">
        <f t="shared" si="39"/>
        <v>-0.19626367634796943</v>
      </c>
      <c r="CY12">
        <f t="shared" si="40"/>
        <v>-0.12187419382456348</v>
      </c>
      <c r="CZ12">
        <f t="shared" si="41"/>
        <v>-0.15424016348654609</v>
      </c>
      <c r="DA12" s="44">
        <f>[3]IRF1_benchmark!AG11</f>
        <v>-3.0585604546158305E-2</v>
      </c>
      <c r="DB12" s="44">
        <f>[3]IRF1_benchmark!AH11</f>
        <v>-0.28043540534409478</v>
      </c>
      <c r="DC12" s="44">
        <f>[3]IRF1_benchmark!AI11</f>
        <v>4.5894050894811425E-2</v>
      </c>
      <c r="DD12" s="44">
        <f>[3]IRF1_benchmark!AJ11</f>
        <v>-0.38397046884540209</v>
      </c>
      <c r="DE12" s="44">
        <f>[3]IRF1_benchmark!AK11</f>
        <v>-0.15169838815814032</v>
      </c>
      <c r="DF12" s="44">
        <f>[4]IRF_robust_R4!$AK11</f>
        <v>-0.16219447797532033</v>
      </c>
      <c r="DG12" s="44">
        <f>[5]IRF_robust_R1!$AK11</f>
        <v>-0.19626367634796943</v>
      </c>
      <c r="DH12" s="44">
        <f>[7]IRF_robust_R2!$AK11</f>
        <v>-0.12187419382456348</v>
      </c>
      <c r="DI12" s="44">
        <f>[6]IRF_robust_R3!$AK11</f>
        <v>-0.15424016348654609</v>
      </c>
      <c r="DJ12" s="44"/>
      <c r="DK12" s="44">
        <v>9</v>
      </c>
      <c r="DL12">
        <f t="shared" si="42"/>
        <v>-0.15013016399566775</v>
      </c>
      <c r="DM12">
        <f t="shared" si="43"/>
        <v>8.6357264907090198E-2</v>
      </c>
      <c r="DN12">
        <f t="shared" si="44"/>
        <v>0.27210610926799716</v>
      </c>
      <c r="DO12">
        <f t="shared" si="45"/>
        <v>0.10145482612717346</v>
      </c>
      <c r="DP12">
        <f t="shared" si="76"/>
        <v>9.2268880123295455E-2</v>
      </c>
      <c r="DQ12">
        <f t="shared" si="46"/>
        <v>0.15051944521255547</v>
      </c>
      <c r="DR12">
        <f t="shared" si="47"/>
        <v>9.3008606465320276E-2</v>
      </c>
      <c r="DS12">
        <f t="shared" si="48"/>
        <v>5.2260363177636097E-2</v>
      </c>
      <c r="DT12" s="44">
        <f>[3]IRF1_benchmark!AM11</f>
        <v>0.20833321017941964</v>
      </c>
      <c r="DU12" s="44">
        <f>[3]IRF1_benchmark!AN11</f>
        <v>-6.3772899088577556E-2</v>
      </c>
      <c r="DV12" s="44">
        <f>[3]IRF1_benchmark!AO11</f>
        <v>0.30978803630659307</v>
      </c>
      <c r="DW12" s="44">
        <f>[3]IRF1_benchmark!AP11</f>
        <v>-0.15013016399566775</v>
      </c>
      <c r="DX12" s="44">
        <f>[3]IRF1_benchmark!AQ11</f>
        <v>6.5796108366911507E-2</v>
      </c>
      <c r="DY12" s="44">
        <f>[4]IRF_robust_R4!$AQ11</f>
        <v>9.2268880123295455E-2</v>
      </c>
      <c r="DZ12" s="44">
        <f>[5]IRF_robust_R1!$AQ11</f>
        <v>0.15051944521255547</v>
      </c>
      <c r="EA12" s="44">
        <f>[7]IRF_robust_R2!$AQ11</f>
        <v>9.3008606465320276E-2</v>
      </c>
      <c r="EB12" s="44">
        <f>[6]IRF_robust_R3!$AQ11</f>
        <v>5.2260363177636097E-2</v>
      </c>
      <c r="EC12" s="45"/>
      <c r="ED12" s="44">
        <v>9</v>
      </c>
      <c r="EE12">
        <f t="shared" si="49"/>
        <v>-0.40920580701256704</v>
      </c>
      <c r="EF12">
        <f t="shared" si="50"/>
        <v>0.10429579097319663</v>
      </c>
      <c r="EG12">
        <f t="shared" si="51"/>
        <v>0.25761039149138831</v>
      </c>
      <c r="EH12">
        <f t="shared" si="52"/>
        <v>7.6750197966748923E-2</v>
      </c>
      <c r="EI12">
        <f t="shared" si="77"/>
        <v>-0.18114679197552011</v>
      </c>
      <c r="EJ12">
        <f t="shared" si="53"/>
        <v>-0.20413993987811369</v>
      </c>
      <c r="EK12">
        <f t="shared" si="54"/>
        <v>-0.10956341550336107</v>
      </c>
      <c r="EL12">
        <f t="shared" si="55"/>
        <v>-0.17313274822816352</v>
      </c>
      <c r="EM12" s="44">
        <f>[3]IRF1_benchmark!AS11</f>
        <v>-4.7299624547982103E-2</v>
      </c>
      <c r="EN12" s="44">
        <f>[3]IRF1_benchmark!AT11</f>
        <v>-0.3049100160393704</v>
      </c>
      <c r="EO12" s="44">
        <f>[3]IRF1_benchmark!AU11</f>
        <v>2.9450573418766848E-2</v>
      </c>
      <c r="EP12" s="44">
        <f>[3]IRF1_benchmark!AV11</f>
        <v>-0.40920580701256704</v>
      </c>
      <c r="EQ12" s="44">
        <f>[3]IRF1_benchmark!AW11</f>
        <v>-0.17044668740872421</v>
      </c>
      <c r="ER12" s="44">
        <f>[4]IRF_robust_R4!$AW11</f>
        <v>-0.18114679197552011</v>
      </c>
      <c r="ES12" s="44">
        <f>[5]IRF_robust_R1!$AW11</f>
        <v>-0.20413993987811369</v>
      </c>
      <c r="ET12" s="44">
        <f>[7]IRF_robust_R2!$AW11</f>
        <v>-0.10956341550336107</v>
      </c>
      <c r="EU12" s="44">
        <f>[6]IRF_robust_R3!$AW11</f>
        <v>-0.17313274822816352</v>
      </c>
      <c r="EV12" s="44"/>
      <c r="EW12" s="44">
        <v>9</v>
      </c>
      <c r="EX12">
        <f t="shared" si="56"/>
        <v>-0.20595916353200672</v>
      </c>
      <c r="EY12">
        <f t="shared" si="57"/>
        <v>6.5742081530896973E-2</v>
      </c>
      <c r="EZ12">
        <f t="shared" si="58"/>
        <v>0.19765628557573919</v>
      </c>
      <c r="FA12">
        <f t="shared" si="59"/>
        <v>6.5303521552354249E-2</v>
      </c>
      <c r="FB12">
        <f t="shared" si="78"/>
        <v>-3.242428395022881E-2</v>
      </c>
      <c r="FC12">
        <f t="shared" si="60"/>
        <v>-2.0076280686211825E-2</v>
      </c>
      <c r="FD12">
        <f t="shared" si="61"/>
        <v>-5.0519017655668505E-2</v>
      </c>
      <c r="FE12">
        <f t="shared" si="62"/>
        <v>-7.0670845283429123E-2</v>
      </c>
      <c r="FF12" s="44">
        <f>[3]IRF1_benchmark!AY11</f>
        <v>5.7439203574629449E-2</v>
      </c>
      <c r="FG12" s="44">
        <f>[3]IRF1_benchmark!AZ11</f>
        <v>-0.14021708200110974</v>
      </c>
      <c r="FH12" s="44">
        <f>[3]IRF1_benchmark!BA11</f>
        <v>0.1227427251269837</v>
      </c>
      <c r="FI12" s="44">
        <f>[3]IRF1_benchmark!BB11</f>
        <v>-0.20595916353200672</v>
      </c>
      <c r="FJ12" s="44">
        <f>[3]IRF1_benchmark!BC11</f>
        <v>-3.9550165633544562E-2</v>
      </c>
      <c r="FK12" s="44">
        <f>[4]IRF_robust_R4!$BC11</f>
        <v>-3.242428395022881E-2</v>
      </c>
      <c r="FL12" s="44">
        <f>[5]IRF_robust_R1!$BC11</f>
        <v>-2.0076280686211825E-2</v>
      </c>
      <c r="FM12" s="44">
        <f>[7]IRF_robust_R2!$BC11</f>
        <v>-5.0519017655668505E-2</v>
      </c>
      <c r="FN12" s="44">
        <f>[6]IRF_robust_R3!$BC11</f>
        <v>-7.0670845283429123E-2</v>
      </c>
      <c r="FO12" s="44"/>
      <c r="FP12" s="44">
        <v>9</v>
      </c>
      <c r="FQ12">
        <f t="shared" si="63"/>
        <v>-4.7274770238890394E-2</v>
      </c>
      <c r="FR12">
        <f t="shared" si="64"/>
        <v>6.7881693535376347E-2</v>
      </c>
      <c r="FS12">
        <f t="shared" si="65"/>
        <v>0.22001159335452994</v>
      </c>
      <c r="FT12">
        <f t="shared" si="66"/>
        <v>8.0519655090985437E-2</v>
      </c>
      <c r="FU12">
        <f t="shared" si="79"/>
        <v>0.12636788558152262</v>
      </c>
      <c r="FV12">
        <f t="shared" si="67"/>
        <v>0.16853999308371975</v>
      </c>
      <c r="FW12">
        <f t="shared" si="68"/>
        <v>0.1359893284878684</v>
      </c>
      <c r="FX12">
        <f t="shared" si="69"/>
        <v>0.14085783961680956</v>
      </c>
      <c r="FY12" s="44">
        <f>[3]IRF1_benchmark!BE11</f>
        <v>0.24061851665101588</v>
      </c>
      <c r="FZ12" s="44">
        <f>[3]IRF1_benchmark!BF11</f>
        <v>2.0606923296485946E-2</v>
      </c>
      <c r="GA12" s="44">
        <f>[3]IRF1_benchmark!BG11</f>
        <v>0.32113817174200132</v>
      </c>
      <c r="GB12" s="44">
        <f>[3]IRF1_benchmark!BH11</f>
        <v>-4.7274770238890394E-2</v>
      </c>
      <c r="GC12" s="44">
        <f>[3]IRF1_benchmark!BI11</f>
        <v>0.12665881078709629</v>
      </c>
      <c r="GD12" s="44">
        <f>[4]IRF_robust_R4!$BI11</f>
        <v>0.12636788558152262</v>
      </c>
      <c r="GE12" s="44">
        <f>[5]IRF_robust_R1!$BI11</f>
        <v>0.16853999308371975</v>
      </c>
      <c r="GF12" s="44">
        <f>[7]IRF_robust_R2!$BI11</f>
        <v>0.1359893284878684</v>
      </c>
      <c r="GG12" s="44">
        <f>[6]IRF_robust_R3!$BI11</f>
        <v>0.14085783961680956</v>
      </c>
    </row>
    <row r="13" spans="1:189" x14ac:dyDescent="0.25">
      <c r="A13" s="44">
        <v>10</v>
      </c>
      <c r="B13">
        <f t="shared" si="0"/>
        <v>-0.63101390329055618</v>
      </c>
      <c r="C13">
        <f t="shared" si="1"/>
        <v>0.15134095868951364</v>
      </c>
      <c r="D13">
        <f t="shared" si="2"/>
        <v>0.42658589658944385</v>
      </c>
      <c r="E13">
        <f t="shared" si="3"/>
        <v>0.14319553610887131</v>
      </c>
      <c r="F13">
        <f t="shared" si="70"/>
        <v>-0.24174408314875534</v>
      </c>
      <c r="G13">
        <f t="shared" si="4"/>
        <v>-0.2281044066288318</v>
      </c>
      <c r="H13">
        <f t="shared" si="5"/>
        <v>-0.1080245665132441</v>
      </c>
      <c r="I13">
        <f t="shared" si="6"/>
        <v>-0.20319814435856592</v>
      </c>
      <c r="J13" s="44">
        <f>[3]IRF1_benchmark!C12</f>
        <v>-5.3087048011598678E-2</v>
      </c>
      <c r="K13" s="44">
        <f>[3]IRF1_benchmark!D12</f>
        <v>-0.47967294460104254</v>
      </c>
      <c r="L13" s="44">
        <f>[3]IRF1_benchmark!E12</f>
        <v>9.0108488097272635E-2</v>
      </c>
      <c r="M13" s="44">
        <f>[3]IRF1_benchmark!F12</f>
        <v>-0.63101390329055618</v>
      </c>
      <c r="N13" s="44">
        <f>[3]IRF1_benchmark!G12</f>
        <v>-0.262181745830669</v>
      </c>
      <c r="O13" s="44">
        <f>[4]IRF_robust_R4!$G12</f>
        <v>-0.24174408314875534</v>
      </c>
      <c r="P13" s="44">
        <f>[5]IRF_robust_R1!$G12</f>
        <v>-0.2281044066288318</v>
      </c>
      <c r="Q13" s="44">
        <f>[7]IRF_robust_R2!$G12</f>
        <v>-0.1080245665132441</v>
      </c>
      <c r="R13" s="44">
        <f>[6]IRF_robust_R3!$G12</f>
        <v>-0.20319814435856592</v>
      </c>
      <c r="T13" s="44">
        <v>10</v>
      </c>
      <c r="U13">
        <f t="shared" si="7"/>
        <v>-0.69992754107451605</v>
      </c>
      <c r="V13">
        <f t="shared" si="8"/>
        <v>0.17869748967004895</v>
      </c>
      <c r="W13">
        <f t="shared" si="9"/>
        <v>0.44764789028822799</v>
      </c>
      <c r="X13">
        <f t="shared" si="10"/>
        <v>0.13587815035320272</v>
      </c>
      <c r="Y13">
        <f t="shared" si="71"/>
        <v>-0.26964228101992632</v>
      </c>
      <c r="Z13">
        <f t="shared" si="11"/>
        <v>-0.39129386185959319</v>
      </c>
      <c r="AA13">
        <f t="shared" si="12"/>
        <v>-0.41823423164808565</v>
      </c>
      <c r="AB13">
        <f t="shared" si="13"/>
        <v>-0.26135465021097504</v>
      </c>
      <c r="AC13" s="44">
        <f>[3]IRF1_benchmark!I12</f>
        <v>-7.3582161116239109E-2</v>
      </c>
      <c r="AD13" s="44">
        <f>[3]IRF1_benchmark!J12</f>
        <v>-0.5212300514044671</v>
      </c>
      <c r="AE13" s="44">
        <f>[3]IRF1_benchmark!K12</f>
        <v>6.2295989236963591E-2</v>
      </c>
      <c r="AF13" s="44">
        <f>[3]IRF1_benchmark!L12</f>
        <v>-0.69992754107451605</v>
      </c>
      <c r="AG13" s="44">
        <f>[3]IRF1_benchmark!M12</f>
        <v>-0.29177056705695775</v>
      </c>
      <c r="AH13" s="44">
        <f>[4]IRF_robust_R4!$M12</f>
        <v>-0.26964228101992632</v>
      </c>
      <c r="AI13" s="44">
        <f>[5]IRF_robust_R1!$M12</f>
        <v>-0.39129386185959319</v>
      </c>
      <c r="AJ13" s="44">
        <f>[7]IRF_robust_R2!$M12</f>
        <v>-0.41823423164808565</v>
      </c>
      <c r="AK13" s="44">
        <f>[6]IRF_robust_R3!$M12</f>
        <v>-0.26135465021097504</v>
      </c>
      <c r="AL13" s="44"/>
      <c r="AM13" s="44">
        <v>10</v>
      </c>
      <c r="AN13">
        <f t="shared" si="14"/>
        <v>-2.5658375398752695</v>
      </c>
      <c r="AO13">
        <f t="shared" si="15"/>
        <v>0.74716410353260909</v>
      </c>
      <c r="AP13">
        <f t="shared" si="16"/>
        <v>2.1465979844743774</v>
      </c>
      <c r="AQ13">
        <f t="shared" si="17"/>
        <v>0.77455324549296911</v>
      </c>
      <c r="AR13">
        <f t="shared" si="72"/>
        <v>-0.75146627101625574</v>
      </c>
      <c r="AS13">
        <f t="shared" si="18"/>
        <v>0.70900541287682695</v>
      </c>
      <c r="AT13">
        <f t="shared" si="19"/>
        <v>0.21832699396428693</v>
      </c>
      <c r="AU13">
        <f t="shared" si="20"/>
        <v>-0.36949957410285628</v>
      </c>
      <c r="AV13" s="44">
        <f>[3]IRF1_benchmark!O12</f>
        <v>0.32792454813171701</v>
      </c>
      <c r="AW13" s="44">
        <f>[3]IRF1_benchmark!P12</f>
        <v>-1.8186734363426604</v>
      </c>
      <c r="AX13" s="44">
        <f>[3]IRF1_benchmark!Q12</f>
        <v>1.1024777936246861</v>
      </c>
      <c r="AY13" s="44">
        <f>[3]IRF1_benchmark!R12</f>
        <v>-2.5658375398752695</v>
      </c>
      <c r="AZ13" s="44">
        <f>[3]IRF1_benchmark!S12</f>
        <v>-0.77233071956280053</v>
      </c>
      <c r="BA13" s="44">
        <f>[4]IRF_robust_R4!$S12</f>
        <v>-0.75146627101625574</v>
      </c>
      <c r="BB13" s="44">
        <f>[5]IRF_robust_R1!$S12</f>
        <v>0.70900541287682695</v>
      </c>
      <c r="BC13" s="44">
        <f>[7]IRF_robust_R2!$S12</f>
        <v>0.21832699396428693</v>
      </c>
      <c r="BD13" s="44">
        <f>[6]IRF_robust_R3!$S12</f>
        <v>-0.36949957410285628</v>
      </c>
      <c r="BE13" s="45"/>
      <c r="BF13" s="44">
        <v>10</v>
      </c>
      <c r="BG13">
        <f t="shared" si="21"/>
        <v>-0.55306040526539246</v>
      </c>
      <c r="BH13">
        <f t="shared" si="22"/>
        <v>0.13348602380484725</v>
      </c>
      <c r="BI13">
        <f t="shared" si="23"/>
        <v>0.32062275562302572</v>
      </c>
      <c r="BJ13">
        <f t="shared" si="24"/>
        <v>9.8464966404496312E-2</v>
      </c>
      <c r="BK13">
        <f t="shared" si="73"/>
        <v>-0.24032763234104179</v>
      </c>
      <c r="BL13">
        <f t="shared" si="25"/>
        <v>-0.27949605661102245</v>
      </c>
      <c r="BM13">
        <f t="shared" si="26"/>
        <v>-0.21081623084959056</v>
      </c>
      <c r="BN13">
        <f t="shared" si="27"/>
        <v>-0.23323167720169991</v>
      </c>
      <c r="BO13" s="44">
        <f>[3]IRF1_benchmark!U12</f>
        <v>-9.8951625837519486E-2</v>
      </c>
      <c r="BP13" s="44">
        <f>[3]IRF1_benchmark!V12</f>
        <v>-0.41957438146054521</v>
      </c>
      <c r="BQ13" s="44">
        <f>[3]IRF1_benchmark!W12</f>
        <v>-4.8665943302319582E-4</v>
      </c>
      <c r="BR13" s="44">
        <f>[3]IRF1_benchmark!X12</f>
        <v>-0.55306040526539246</v>
      </c>
      <c r="BS13" s="44">
        <f>[3]IRF1_benchmark!Y12</f>
        <v>-0.25039756476041275</v>
      </c>
      <c r="BT13" s="44">
        <f>[4]IRF_robust_R4!$Y12</f>
        <v>-0.24032763234104179</v>
      </c>
      <c r="BU13" s="44">
        <f>[5]IRF_robust_R1!$Y12</f>
        <v>-0.27949605661102245</v>
      </c>
      <c r="BV13" s="44">
        <f>[7]IRF_robust_R2!$Y12</f>
        <v>-0.21081623084959056</v>
      </c>
      <c r="BW13" s="44">
        <f>[6]IRF_robust_R3!$Y12</f>
        <v>-0.23323167720169991</v>
      </c>
      <c r="BX13" s="44"/>
      <c r="BY13" s="44">
        <v>10</v>
      </c>
      <c r="BZ13">
        <f t="shared" si="28"/>
        <v>-1.6390603673825859</v>
      </c>
      <c r="CA13">
        <f t="shared" si="29"/>
        <v>0.45037339783394348</v>
      </c>
      <c r="CB13">
        <f t="shared" si="30"/>
        <v>1.1925877823922548</v>
      </c>
      <c r="CC13">
        <f t="shared" si="31"/>
        <v>0.40559797168627609</v>
      </c>
      <c r="CD13">
        <f t="shared" si="74"/>
        <v>-0.582597728325977</v>
      </c>
      <c r="CE13">
        <f t="shared" si="32"/>
        <v>-0.22875993869500788</v>
      </c>
      <c r="CF13">
        <f t="shared" si="33"/>
        <v>-0.50444399246992566</v>
      </c>
      <c r="CG13">
        <f t="shared" si="34"/>
        <v>-0.24962028533814026</v>
      </c>
      <c r="CH13" s="44">
        <f>[3]IRF1_benchmark!AA12</f>
        <v>3.9008128436124785E-3</v>
      </c>
      <c r="CI13" s="44">
        <f>[3]IRF1_benchmark!AB12</f>
        <v>-1.1886869695486424</v>
      </c>
      <c r="CJ13" s="44">
        <f>[3]IRF1_benchmark!AC12</f>
        <v>0.40949878452988853</v>
      </c>
      <c r="CK13" s="44">
        <f>[3]IRF1_benchmark!AD12</f>
        <v>-1.6390603673825859</v>
      </c>
      <c r="CL13" s="44">
        <f>[3]IRF1_benchmark!AE12</f>
        <v>-0.58598616006153792</v>
      </c>
      <c r="CM13" s="44">
        <f>[4]IRF_robust_R4!$AE12</f>
        <v>-0.582597728325977</v>
      </c>
      <c r="CN13" s="44">
        <f>[5]IRF_robust_R1!$AE12</f>
        <v>-0.22875993869500788</v>
      </c>
      <c r="CO13" s="44">
        <f>[7]IRF_robust_R2!$AE12</f>
        <v>-0.50444399246992566</v>
      </c>
      <c r="CP13" s="44">
        <f>[6]IRF_robust_R3!$AE12</f>
        <v>-0.24962028533814026</v>
      </c>
      <c r="CQ13" s="45"/>
      <c r="CR13" s="44">
        <v>10</v>
      </c>
      <c r="CS13">
        <f t="shared" si="35"/>
        <v>-0.35845510227853616</v>
      </c>
      <c r="CT13">
        <f t="shared" si="36"/>
        <v>0.10228085821484667</v>
      </c>
      <c r="CU13">
        <f t="shared" si="37"/>
        <v>0.25591970787626739</v>
      </c>
      <c r="CV13">
        <f t="shared" si="38"/>
        <v>7.5620310458965556E-2</v>
      </c>
      <c r="CW13">
        <f t="shared" si="75"/>
        <v>-0.13795850986043195</v>
      </c>
      <c r="CX13">
        <f t="shared" si="39"/>
        <v>-0.16549788690962738</v>
      </c>
      <c r="CY13">
        <f t="shared" si="40"/>
        <v>-8.9191067519704861E-2</v>
      </c>
      <c r="CZ13">
        <f t="shared" si="41"/>
        <v>-0.1309910820049584</v>
      </c>
      <c r="DA13" s="44">
        <f>[3]IRF1_benchmark!AG12</f>
        <v>-2.5453618742212608E-4</v>
      </c>
      <c r="DB13" s="44">
        <f>[3]IRF1_benchmark!AH12</f>
        <v>-0.25617424406368949</v>
      </c>
      <c r="DC13" s="44">
        <f>[3]IRF1_benchmark!AI12</f>
        <v>7.5365774271543437E-2</v>
      </c>
      <c r="DD13" s="44">
        <f>[3]IRF1_benchmark!AJ12</f>
        <v>-0.35845510227853616</v>
      </c>
      <c r="DE13" s="44">
        <f>[3]IRF1_benchmark!AK12</f>
        <v>-0.1232227546343809</v>
      </c>
      <c r="DF13" s="44">
        <f>[4]IRF_robust_R4!$AK12</f>
        <v>-0.13795850986043195</v>
      </c>
      <c r="DG13" s="44">
        <f>[5]IRF_robust_R1!$AK12</f>
        <v>-0.16549788690962738</v>
      </c>
      <c r="DH13" s="44">
        <f>[7]IRF_robust_R2!$AK12</f>
        <v>-8.9191067519704861E-2</v>
      </c>
      <c r="DI13" s="44">
        <f>[6]IRF_robust_R3!$AK12</f>
        <v>-0.1309910820049584</v>
      </c>
      <c r="DJ13" s="44"/>
      <c r="DK13" s="44">
        <v>10</v>
      </c>
      <c r="DL13">
        <f t="shared" si="42"/>
        <v>-0.17425863700649524</v>
      </c>
      <c r="DM13">
        <f t="shared" si="43"/>
        <v>8.6203066996922165E-2</v>
      </c>
      <c r="DN13">
        <f t="shared" si="44"/>
        <v>0.28303037483932408</v>
      </c>
      <c r="DO13">
        <f t="shared" si="45"/>
        <v>0.10287655899082686</v>
      </c>
      <c r="DP13">
        <f t="shared" si="76"/>
        <v>7.3816619415644991E-2</v>
      </c>
      <c r="DQ13">
        <f t="shared" si="46"/>
        <v>0.14430789993193588</v>
      </c>
      <c r="DR13">
        <f t="shared" si="47"/>
        <v>6.0565462754656289E-2</v>
      </c>
      <c r="DS13">
        <f t="shared" si="48"/>
        <v>3.0876112610738689E-2</v>
      </c>
      <c r="DT13" s="44">
        <f>[3]IRF1_benchmark!AM12</f>
        <v>0.19497480482975102</v>
      </c>
      <c r="DU13" s="44">
        <f>[3]IRF1_benchmark!AN12</f>
        <v>-8.8055570009573078E-2</v>
      </c>
      <c r="DV13" s="44">
        <f>[3]IRF1_benchmark!AO12</f>
        <v>0.29785136382057786</v>
      </c>
      <c r="DW13" s="44">
        <f>[3]IRF1_benchmark!AP12</f>
        <v>-0.17425863700649524</v>
      </c>
      <c r="DX13" s="44">
        <f>[3]IRF1_benchmark!AQ12</f>
        <v>4.5592444663037746E-2</v>
      </c>
      <c r="DY13" s="44">
        <f>[4]IRF_robust_R4!$AQ12</f>
        <v>7.3816619415644991E-2</v>
      </c>
      <c r="DZ13" s="44">
        <f>[5]IRF_robust_R1!$AQ12</f>
        <v>0.14430789993193588</v>
      </c>
      <c r="EA13" s="44">
        <f>[7]IRF_robust_R2!$AQ12</f>
        <v>6.0565462754656289E-2</v>
      </c>
      <c r="EB13" s="44">
        <f>[6]IRF_robust_R3!$AQ12</f>
        <v>3.0876112610738689E-2</v>
      </c>
      <c r="EC13" s="45"/>
      <c r="ED13" s="44">
        <v>10</v>
      </c>
      <c r="EE13">
        <f t="shared" si="49"/>
        <v>-0.39365552403438187</v>
      </c>
      <c r="EF13">
        <f t="shared" si="50"/>
        <v>0.10848341109559595</v>
      </c>
      <c r="EG13">
        <f t="shared" si="51"/>
        <v>0.26007943867950822</v>
      </c>
      <c r="EH13">
        <f t="shared" si="52"/>
        <v>7.7023450850746245E-2</v>
      </c>
      <c r="EI13">
        <f t="shared" si="77"/>
        <v>-0.16212213911317433</v>
      </c>
      <c r="EJ13">
        <f t="shared" si="53"/>
        <v>-0.18335694429801783</v>
      </c>
      <c r="EK13">
        <f t="shared" si="54"/>
        <v>-8.7929101865976245E-2</v>
      </c>
      <c r="EL13">
        <f t="shared" si="55"/>
        <v>-0.15358405460709224</v>
      </c>
      <c r="EM13" s="44">
        <f>[3]IRF1_benchmark!AS12</f>
        <v>-2.509267425927772E-2</v>
      </c>
      <c r="EN13" s="44">
        <f>[3]IRF1_benchmark!AT12</f>
        <v>-0.28517211293878592</v>
      </c>
      <c r="EO13" s="44">
        <f>[3]IRF1_benchmark!AU12</f>
        <v>5.1930776591468567E-2</v>
      </c>
      <c r="EP13" s="44">
        <f>[3]IRF1_benchmark!AV12</f>
        <v>-0.39365552403438187</v>
      </c>
      <c r="EQ13" s="44">
        <f>[3]IRF1_benchmark!AW12</f>
        <v>-0.14884318677600261</v>
      </c>
      <c r="ER13" s="44">
        <f>[4]IRF_robust_R4!$AW12</f>
        <v>-0.16212213911317433</v>
      </c>
      <c r="ES13" s="44">
        <f>[5]IRF_robust_R1!$AW12</f>
        <v>-0.18335694429801783</v>
      </c>
      <c r="ET13" s="44">
        <f>[7]IRF_robust_R2!$AW12</f>
        <v>-8.7929101865976245E-2</v>
      </c>
      <c r="EU13" s="44">
        <f>[6]IRF_robust_R3!$AW12</f>
        <v>-0.15358405460709224</v>
      </c>
      <c r="EV13" s="44"/>
      <c r="EW13" s="44">
        <v>10</v>
      </c>
      <c r="EX13">
        <f t="shared" si="56"/>
        <v>-0.20153288259101101</v>
      </c>
      <c r="EY13">
        <f t="shared" si="57"/>
        <v>6.531737926993042E-2</v>
      </c>
      <c r="EZ13">
        <f t="shared" si="58"/>
        <v>0.18917569899962172</v>
      </c>
      <c r="FA13">
        <f t="shared" si="59"/>
        <v>6.0936267487886914E-2</v>
      </c>
      <c r="FB13">
        <f t="shared" si="78"/>
        <v>-3.3826555034668186E-2</v>
      </c>
      <c r="FC13">
        <f t="shared" si="60"/>
        <v>-9.2575381906821481E-3</v>
      </c>
      <c r="FD13">
        <f t="shared" si="61"/>
        <v>-6.2791028294437584E-2</v>
      </c>
      <c r="FE13">
        <f t="shared" si="62"/>
        <v>-8.7651001684721883E-2</v>
      </c>
      <c r="FF13" s="44">
        <f>[3]IRF1_benchmark!AY12</f>
        <v>5.2960195678541114E-2</v>
      </c>
      <c r="FG13" s="44">
        <f>[3]IRF1_benchmark!AZ12</f>
        <v>-0.13621550332108059</v>
      </c>
      <c r="FH13" s="44">
        <f>[3]IRF1_benchmark!BA12</f>
        <v>0.11389646316642806</v>
      </c>
      <c r="FI13" s="44">
        <f>[3]IRF1_benchmark!BB12</f>
        <v>-0.20153288259101101</v>
      </c>
      <c r="FJ13" s="44">
        <f>[3]IRF1_benchmark!BC12</f>
        <v>-3.9199941932616694E-2</v>
      </c>
      <c r="FK13" s="44">
        <f>[4]IRF_robust_R4!$BC12</f>
        <v>-3.3826555034668186E-2</v>
      </c>
      <c r="FL13" s="44">
        <f>[5]IRF_robust_R1!$BC12</f>
        <v>-9.2575381906821481E-3</v>
      </c>
      <c r="FM13" s="44">
        <f>[7]IRF_robust_R2!$BC12</f>
        <v>-6.2791028294437584E-2</v>
      </c>
      <c r="FN13" s="44">
        <f>[6]IRF_robust_R3!$BC12</f>
        <v>-8.7651001684721883E-2</v>
      </c>
      <c r="FO13" s="44"/>
      <c r="FP13" s="44">
        <v>10</v>
      </c>
      <c r="FQ13">
        <f t="shared" si="63"/>
        <v>-0.14675084100789038</v>
      </c>
      <c r="FR13">
        <f t="shared" si="64"/>
        <v>6.9229617496202572E-2</v>
      </c>
      <c r="FS13">
        <f t="shared" si="65"/>
        <v>0.21561695057201971</v>
      </c>
      <c r="FT13">
        <f t="shared" si="66"/>
        <v>7.6698027692349902E-2</v>
      </c>
      <c r="FU13">
        <f t="shared" si="79"/>
        <v>3.0693514422334423E-2</v>
      </c>
      <c r="FV13">
        <f t="shared" si="67"/>
        <v>8.2734641022316757E-2</v>
      </c>
      <c r="FW13">
        <f t="shared" si="68"/>
        <v>2.7097957475147514E-2</v>
      </c>
      <c r="FX13">
        <f t="shared" si="69"/>
        <v>6.3436955967579034E-2</v>
      </c>
      <c r="FY13" s="44">
        <f>[3]IRF1_benchmark!BE12</f>
        <v>0.13809572706033191</v>
      </c>
      <c r="FZ13" s="44">
        <f>[3]IRF1_benchmark!BF12</f>
        <v>-7.7521223511687803E-2</v>
      </c>
      <c r="GA13" s="44">
        <f>[3]IRF1_benchmark!BG12</f>
        <v>0.21479375475268181</v>
      </c>
      <c r="GB13" s="44">
        <f>[3]IRF1_benchmark!BH12</f>
        <v>-0.14675084100789038</v>
      </c>
      <c r="GC13" s="44">
        <f>[3]IRF1_benchmark!BI12</f>
        <v>2.7411845647112909E-2</v>
      </c>
      <c r="GD13" s="44">
        <f>[4]IRF_robust_R4!$BI12</f>
        <v>3.0693514422334423E-2</v>
      </c>
      <c r="GE13" s="44">
        <f>[5]IRF_robust_R1!$BI12</f>
        <v>8.2734641022316757E-2</v>
      </c>
      <c r="GF13" s="44">
        <f>[7]IRF_robust_R2!$BI12</f>
        <v>2.7097957475147514E-2</v>
      </c>
      <c r="GG13" s="44">
        <f>[6]IRF_robust_R3!$BI12</f>
        <v>6.3436955967579034E-2</v>
      </c>
    </row>
    <row r="14" spans="1:189" x14ac:dyDescent="0.25">
      <c r="A14" s="44">
        <v>11</v>
      </c>
      <c r="B14">
        <f t="shared" si="0"/>
        <v>-0.41735253332335026</v>
      </c>
      <c r="C14">
        <f t="shared" si="1"/>
        <v>0.13423970974740967</v>
      </c>
      <c r="D14">
        <f t="shared" si="2"/>
        <v>0.38612565301138935</v>
      </c>
      <c r="E14">
        <f t="shared" si="3"/>
        <v>0.14716635178639204</v>
      </c>
      <c r="F14">
        <f t="shared" si="70"/>
        <v>-8.1349748946666162E-2</v>
      </c>
      <c r="G14">
        <f t="shared" si="4"/>
        <v>-0.17788740737841149</v>
      </c>
      <c r="H14">
        <f t="shared" si="5"/>
        <v>-2.5218945231477212E-2</v>
      </c>
      <c r="I14">
        <f t="shared" si="6"/>
        <v>1.6081819575276778E-2</v>
      </c>
      <c r="J14" s="44">
        <f>[3]IRF1_benchmark!C13</f>
        <v>0.10301282943544879</v>
      </c>
      <c r="K14" s="44">
        <f>[3]IRF1_benchmark!D13</f>
        <v>-0.28311282357594059</v>
      </c>
      <c r="L14" s="44">
        <f>[3]IRF1_benchmark!E13</f>
        <v>0.2501791812218408</v>
      </c>
      <c r="M14" s="44">
        <f>[3]IRF1_benchmark!F13</f>
        <v>-0.41735253332335026</v>
      </c>
      <c r="N14" s="44">
        <f>[3]IRF1_benchmark!G13</f>
        <v>-9.0558643880359641E-2</v>
      </c>
      <c r="O14" s="44">
        <f>[4]IRF_robust_R4!$G13</f>
        <v>-8.1349748946666162E-2</v>
      </c>
      <c r="P14" s="44">
        <f>[5]IRF_robust_R1!$G13</f>
        <v>-0.17788740737841149</v>
      </c>
      <c r="Q14" s="44">
        <f>[7]IRF_robust_R2!$G13</f>
        <v>-2.5218945231477212E-2</v>
      </c>
      <c r="R14" s="44">
        <f>[6]IRF_robust_R3!$G13</f>
        <v>1.6081819575276778E-2</v>
      </c>
      <c r="T14" s="44">
        <v>11</v>
      </c>
      <c r="U14">
        <f t="shared" si="7"/>
        <v>-0.67516327962745981</v>
      </c>
      <c r="V14">
        <f t="shared" si="8"/>
        <v>0.18366768101789599</v>
      </c>
      <c r="W14">
        <f t="shared" si="9"/>
        <v>0.45372354709902946</v>
      </c>
      <c r="X14">
        <f t="shared" si="10"/>
        <v>0.14409703808594143</v>
      </c>
      <c r="Y14">
        <f t="shared" si="71"/>
        <v>-0.24166237573598831</v>
      </c>
      <c r="Z14">
        <f t="shared" si="11"/>
        <v>-0.36385404562542989</v>
      </c>
      <c r="AA14">
        <f t="shared" si="12"/>
        <v>-0.35993194216056468</v>
      </c>
      <c r="AB14">
        <f t="shared" si="13"/>
        <v>-0.2396543387505666</v>
      </c>
      <c r="AC14" s="44">
        <f>[3]IRF1_benchmark!I13</f>
        <v>-3.7772051510534366E-2</v>
      </c>
      <c r="AD14" s="44">
        <f>[3]IRF1_benchmark!J13</f>
        <v>-0.49149559860956382</v>
      </c>
      <c r="AE14" s="44">
        <f>[3]IRF1_benchmark!K13</f>
        <v>0.10632498657540707</v>
      </c>
      <c r="AF14" s="44">
        <f>[3]IRF1_benchmark!L13</f>
        <v>-0.67516327962745981</v>
      </c>
      <c r="AG14" s="44">
        <f>[3]IRF1_benchmark!M13</f>
        <v>-0.25804423549576022</v>
      </c>
      <c r="AH14" s="44">
        <f>[4]IRF_robust_R4!$M13</f>
        <v>-0.24166237573598831</v>
      </c>
      <c r="AI14" s="44">
        <f>[5]IRF_robust_R1!$M13</f>
        <v>-0.36385404562542989</v>
      </c>
      <c r="AJ14" s="44">
        <f>[7]IRF_robust_R2!$M13</f>
        <v>-0.35993194216056468</v>
      </c>
      <c r="AK14" s="44">
        <f>[6]IRF_robust_R3!$M13</f>
        <v>-0.2396543387505666</v>
      </c>
      <c r="AL14" s="44"/>
      <c r="AM14" s="44">
        <v>11</v>
      </c>
      <c r="AN14">
        <f t="shared" si="14"/>
        <v>-2.6236965640414773</v>
      </c>
      <c r="AO14">
        <f t="shared" si="15"/>
        <v>0.70180056120447598</v>
      </c>
      <c r="AP14">
        <f t="shared" si="16"/>
        <v>2.0690642320511783</v>
      </c>
      <c r="AQ14">
        <f t="shared" si="17"/>
        <v>0.7603465390781039</v>
      </c>
      <c r="AR14">
        <f t="shared" si="72"/>
        <v>-0.88068277999326861</v>
      </c>
      <c r="AS14">
        <f t="shared" si="18"/>
        <v>0.500111393183168</v>
      </c>
      <c r="AT14">
        <f t="shared" si="19"/>
        <v>2.7219978124802976E-2</v>
      </c>
      <c r="AU14">
        <f t="shared" si="20"/>
        <v>-0.40568257450010287</v>
      </c>
      <c r="AV14" s="44">
        <f>[3]IRF1_benchmark!O13</f>
        <v>0.14716822921417669</v>
      </c>
      <c r="AW14" s="44">
        <f>[3]IRF1_benchmark!P13</f>
        <v>-1.9218960028370013</v>
      </c>
      <c r="AX14" s="44">
        <f>[3]IRF1_benchmark!Q13</f>
        <v>0.90751476829228084</v>
      </c>
      <c r="AY14" s="44">
        <f>[3]IRF1_benchmark!R13</f>
        <v>-2.6236965640414773</v>
      </c>
      <c r="AZ14" s="44">
        <f>[3]IRF1_benchmark!S13</f>
        <v>-0.90669543632138527</v>
      </c>
      <c r="BA14" s="44">
        <f>[4]IRF_robust_R4!$S13</f>
        <v>-0.88068277999326861</v>
      </c>
      <c r="BB14" s="44">
        <f>[5]IRF_robust_R1!$S13</f>
        <v>0.500111393183168</v>
      </c>
      <c r="BC14" s="44">
        <f>[7]IRF_robust_R2!$S13</f>
        <v>2.7219978124802976E-2</v>
      </c>
      <c r="BD14" s="44">
        <f>[6]IRF_robust_R3!$S13</f>
        <v>-0.40568257450010287</v>
      </c>
      <c r="BE14" s="45"/>
      <c r="BF14" s="44">
        <v>11</v>
      </c>
      <c r="BG14">
        <f t="shared" si="21"/>
        <v>-0.52443555490919758</v>
      </c>
      <c r="BH14">
        <f t="shared" si="22"/>
        <v>0.13000021874163314</v>
      </c>
      <c r="BI14">
        <f t="shared" si="23"/>
        <v>0.31847037657839816</v>
      </c>
      <c r="BJ14">
        <f t="shared" si="24"/>
        <v>0.10446649029016203</v>
      </c>
      <c r="BK14">
        <f t="shared" si="73"/>
        <v>-0.22005954146748788</v>
      </c>
      <c r="BL14">
        <f t="shared" si="25"/>
        <v>-0.25765037010793396</v>
      </c>
      <c r="BM14">
        <f t="shared" si="26"/>
        <v>-0.19386651424380746</v>
      </c>
      <c r="BN14">
        <f t="shared" si="27"/>
        <v>-0.19191383623398409</v>
      </c>
      <c r="BO14" s="44">
        <f>[3]IRF1_benchmark!U13</f>
        <v>-7.596495958916627E-2</v>
      </c>
      <c r="BP14" s="44">
        <f>[3]IRF1_benchmark!V13</f>
        <v>-0.39443533616756443</v>
      </c>
      <c r="BQ14" s="44">
        <f>[3]IRF1_benchmark!W13</f>
        <v>2.8501530700995752E-2</v>
      </c>
      <c r="BR14" s="44">
        <f>[3]IRF1_benchmark!X13</f>
        <v>-0.52443555490919758</v>
      </c>
      <c r="BS14" s="44">
        <f>[3]IRF1_benchmark!Y13</f>
        <v>-0.22756111332942289</v>
      </c>
      <c r="BT14" s="44">
        <f>[4]IRF_robust_R4!$Y13</f>
        <v>-0.22005954146748788</v>
      </c>
      <c r="BU14" s="44">
        <f>[5]IRF_robust_R1!$Y13</f>
        <v>-0.25765037010793396</v>
      </c>
      <c r="BV14" s="44">
        <f>[7]IRF_robust_R2!$Y13</f>
        <v>-0.19386651424380746</v>
      </c>
      <c r="BW14" s="44">
        <f>[6]IRF_robust_R3!$Y13</f>
        <v>-0.19191383623398409</v>
      </c>
      <c r="BX14" s="44"/>
      <c r="BY14" s="44">
        <v>11</v>
      </c>
      <c r="BZ14">
        <f t="shared" si="28"/>
        <v>-1.6426420250616935</v>
      </c>
      <c r="CA14">
        <f t="shared" si="29"/>
        <v>0.44022893314100631</v>
      </c>
      <c r="CB14">
        <f t="shared" si="30"/>
        <v>1.1700871992462614</v>
      </c>
      <c r="CC14">
        <f t="shared" si="31"/>
        <v>0.38911833256473582</v>
      </c>
      <c r="CD14">
        <f t="shared" si="74"/>
        <v>-0.60263786981287537</v>
      </c>
      <c r="CE14">
        <f t="shared" si="32"/>
        <v>-0.34076519757859247</v>
      </c>
      <c r="CF14">
        <f t="shared" si="33"/>
        <v>-0.53692108681284401</v>
      </c>
      <c r="CG14">
        <f t="shared" si="34"/>
        <v>-0.39132538809701101</v>
      </c>
      <c r="CH14" s="44">
        <f>[3]IRF1_benchmark!AA13</f>
        <v>-3.2325892674425837E-2</v>
      </c>
      <c r="CI14" s="44">
        <f>[3]IRF1_benchmark!AB13</f>
        <v>-1.2024130919206872</v>
      </c>
      <c r="CJ14" s="44">
        <f>[3]IRF1_benchmark!AC13</f>
        <v>0.3567924398903099</v>
      </c>
      <c r="CK14" s="44">
        <f>[3]IRF1_benchmark!AD13</f>
        <v>-1.6426420250616935</v>
      </c>
      <c r="CL14" s="44">
        <f>[3]IRF1_benchmark!AE13</f>
        <v>-0.61513585204851573</v>
      </c>
      <c r="CM14" s="44">
        <f>[4]IRF_robust_R4!$AE13</f>
        <v>-0.60263786981287537</v>
      </c>
      <c r="CN14" s="44">
        <f>[5]IRF_robust_R1!$AE13</f>
        <v>-0.34076519757859247</v>
      </c>
      <c r="CO14" s="44">
        <f>[7]IRF_robust_R2!$AE13</f>
        <v>-0.53692108681284401</v>
      </c>
      <c r="CP14" s="44">
        <f>[6]IRF_robust_R3!$AE13</f>
        <v>-0.39132538809701101</v>
      </c>
      <c r="CQ14" s="45"/>
      <c r="CR14" s="44">
        <v>11</v>
      </c>
      <c r="CS14">
        <f t="shared" si="35"/>
        <v>-0.32531895590507098</v>
      </c>
      <c r="CT14">
        <f t="shared" si="36"/>
        <v>0.10270881120035888</v>
      </c>
      <c r="CU14">
        <f t="shared" si="37"/>
        <v>0.25505603157848228</v>
      </c>
      <c r="CV14">
        <f t="shared" si="38"/>
        <v>7.9404073022570187E-2</v>
      </c>
      <c r="CW14">
        <f t="shared" si="75"/>
        <v>-0.10428508168061672</v>
      </c>
      <c r="CX14">
        <f t="shared" si="39"/>
        <v>-0.13626785545719597</v>
      </c>
      <c r="CY14">
        <f t="shared" si="40"/>
        <v>-5.9376034178105538E-2</v>
      </c>
      <c r="CZ14">
        <f t="shared" si="41"/>
        <v>-9.0388323601943071E-2</v>
      </c>
      <c r="DA14" s="44">
        <f>[3]IRF1_benchmark!AG13</f>
        <v>3.2445886873770161E-2</v>
      </c>
      <c r="DB14" s="44">
        <f>[3]IRF1_benchmark!AH13</f>
        <v>-0.2226101447047121</v>
      </c>
      <c r="DC14" s="44">
        <f>[3]IRF1_benchmark!AI13</f>
        <v>0.11184995989634036</v>
      </c>
      <c r="DD14" s="44">
        <f>[3]IRF1_benchmark!AJ13</f>
        <v>-0.32531895590507098</v>
      </c>
      <c r="DE14" s="44">
        <f>[3]IRF1_benchmark!AK13</f>
        <v>-9.0083216029552438E-2</v>
      </c>
      <c r="DF14" s="44">
        <f>[4]IRF_robust_R4!$AK13</f>
        <v>-0.10428508168061672</v>
      </c>
      <c r="DG14" s="44">
        <f>[5]IRF_robust_R1!$AK13</f>
        <v>-0.13626785545719597</v>
      </c>
      <c r="DH14" s="44">
        <f>[7]IRF_robust_R2!$AK13</f>
        <v>-5.9376034178105538E-2</v>
      </c>
      <c r="DI14" s="44">
        <f>[6]IRF_robust_R3!$AK13</f>
        <v>-9.0388323601943071E-2</v>
      </c>
      <c r="DJ14" s="44"/>
      <c r="DK14" s="44">
        <v>11</v>
      </c>
      <c r="DL14">
        <f t="shared" si="42"/>
        <v>-0.19914825319704868</v>
      </c>
      <c r="DM14">
        <f t="shared" si="43"/>
        <v>9.2600320885539184E-2</v>
      </c>
      <c r="DN14">
        <f t="shared" si="44"/>
        <v>0.28679994785459467</v>
      </c>
      <c r="DO14">
        <f t="shared" si="45"/>
        <v>0.10547891761284062</v>
      </c>
      <c r="DP14">
        <f t="shared" si="76"/>
        <v>5.836519333833716E-2</v>
      </c>
      <c r="DQ14">
        <f t="shared" si="46"/>
        <v>0.13210600912020351</v>
      </c>
      <c r="DR14">
        <f t="shared" si="47"/>
        <v>3.2183445244810337E-2</v>
      </c>
      <c r="DS14">
        <f t="shared" si="48"/>
        <v>1.0016479159615482E-2</v>
      </c>
      <c r="DT14" s="44">
        <f>[3]IRF1_benchmark!AM13</f>
        <v>0.18025201554308518</v>
      </c>
      <c r="DU14" s="44">
        <f>[3]IRF1_benchmark!AN13</f>
        <v>-0.1065479323115095</v>
      </c>
      <c r="DV14" s="44">
        <f>[3]IRF1_benchmark!AO13</f>
        <v>0.28573093315592579</v>
      </c>
      <c r="DW14" s="44">
        <f>[3]IRF1_benchmark!AP13</f>
        <v>-0.19914825319704868</v>
      </c>
      <c r="DX14" s="44">
        <f>[3]IRF1_benchmark!AQ13</f>
        <v>3.0695010075408594E-2</v>
      </c>
      <c r="DY14" s="44">
        <f>[4]IRF_robust_R4!$AQ13</f>
        <v>5.836519333833716E-2</v>
      </c>
      <c r="DZ14" s="44">
        <f>[5]IRF_robust_R1!$AQ13</f>
        <v>0.13210600912020351</v>
      </c>
      <c r="EA14" s="44">
        <f>[7]IRF_robust_R2!$AQ13</f>
        <v>3.2183445244810337E-2</v>
      </c>
      <c r="EB14" s="44">
        <f>[6]IRF_robust_R3!$AQ13</f>
        <v>1.0016479159615482E-2</v>
      </c>
      <c r="EC14" s="45"/>
      <c r="ED14" s="44">
        <v>11</v>
      </c>
      <c r="EE14">
        <f t="shared" si="49"/>
        <v>-0.3595222204962249</v>
      </c>
      <c r="EF14">
        <f t="shared" si="50"/>
        <v>0.10743752243254218</v>
      </c>
      <c r="EG14">
        <f t="shared" si="51"/>
        <v>0.26060169992210436</v>
      </c>
      <c r="EH14">
        <f t="shared" si="52"/>
        <v>7.958714764788094E-2</v>
      </c>
      <c r="EI14">
        <f t="shared" si="77"/>
        <v>-0.12853432508928689</v>
      </c>
      <c r="EJ14">
        <f t="shared" si="53"/>
        <v>-0.14435173089057268</v>
      </c>
      <c r="EK14">
        <f t="shared" si="54"/>
        <v>-6.3155852021611225E-2</v>
      </c>
      <c r="EL14">
        <f t="shared" si="55"/>
        <v>-0.10685903828863073</v>
      </c>
      <c r="EM14" s="44">
        <f>[3]IRF1_benchmark!AS13</f>
        <v>8.5170018584216616E-3</v>
      </c>
      <c r="EN14" s="44">
        <f>[3]IRF1_benchmark!AT13</f>
        <v>-0.25208469806368272</v>
      </c>
      <c r="EO14" s="44">
        <f>[3]IRF1_benchmark!AU13</f>
        <v>8.8104149506302576E-2</v>
      </c>
      <c r="EP14" s="44">
        <f>[3]IRF1_benchmark!AV13</f>
        <v>-0.3595222204962249</v>
      </c>
      <c r="EQ14" s="44">
        <f>[3]IRF1_benchmark!AW13</f>
        <v>-0.1147585267307836</v>
      </c>
      <c r="ER14" s="44">
        <f>[4]IRF_robust_R4!$AW13</f>
        <v>-0.12853432508928689</v>
      </c>
      <c r="ES14" s="44">
        <f>[5]IRF_robust_R1!$AW13</f>
        <v>-0.14435173089057268</v>
      </c>
      <c r="ET14" s="44">
        <f>[7]IRF_robust_R2!$AW13</f>
        <v>-6.3155852021611225E-2</v>
      </c>
      <c r="EU14" s="44">
        <f>[6]IRF_robust_R3!$AW13</f>
        <v>-0.10685903828863073</v>
      </c>
      <c r="EV14" s="44"/>
      <c r="EW14" s="44">
        <v>11</v>
      </c>
      <c r="EX14">
        <f t="shared" si="56"/>
        <v>-0.18657885403632585</v>
      </c>
      <c r="EY14">
        <f t="shared" si="57"/>
        <v>6.6357059129641571E-2</v>
      </c>
      <c r="EZ14">
        <f t="shared" si="58"/>
        <v>0.18311213757329919</v>
      </c>
      <c r="FA14">
        <f t="shared" si="59"/>
        <v>6.006245504626731E-2</v>
      </c>
      <c r="FB14">
        <f t="shared" si="78"/>
        <v>-2.5028497736944221E-2</v>
      </c>
      <c r="FC14">
        <f t="shared" si="60"/>
        <v>9.3285501544410412E-3</v>
      </c>
      <c r="FD14">
        <f t="shared" si="61"/>
        <v>-6.5684530100307087E-2</v>
      </c>
      <c r="FE14">
        <f t="shared" si="62"/>
        <v>-7.7119534699456024E-2</v>
      </c>
      <c r="FF14" s="44">
        <f>[3]IRF1_benchmark!AY13</f>
        <v>6.2890342666614932E-2</v>
      </c>
      <c r="FG14" s="44">
        <f>[3]IRF1_benchmark!AZ13</f>
        <v>-0.12022179490668428</v>
      </c>
      <c r="FH14" s="44">
        <f>[3]IRF1_benchmark!BA13</f>
        <v>0.12295279771288223</v>
      </c>
      <c r="FI14" s="44">
        <f>[3]IRF1_benchmark!BB13</f>
        <v>-0.18657885403632585</v>
      </c>
      <c r="FJ14" s="44">
        <f>[3]IRF1_benchmark!BC13</f>
        <v>-2.6335933646144082E-2</v>
      </c>
      <c r="FK14" s="44">
        <f>[4]IRF_robust_R4!$BC13</f>
        <v>-2.5028497736944221E-2</v>
      </c>
      <c r="FL14" s="44">
        <f>[5]IRF_robust_R1!$BC13</f>
        <v>9.3285501544410412E-3</v>
      </c>
      <c r="FM14" s="44">
        <f>[7]IRF_robust_R2!$BC13</f>
        <v>-6.5684530100307087E-2</v>
      </c>
      <c r="FN14" s="44">
        <f>[6]IRF_robust_R3!$BC13</f>
        <v>-7.7119534699456024E-2</v>
      </c>
      <c r="FO14" s="44"/>
      <c r="FP14" s="44">
        <v>11</v>
      </c>
      <c r="FQ14">
        <f t="shared" si="63"/>
        <v>-0.14662040955120187</v>
      </c>
      <c r="FR14">
        <f t="shared" si="64"/>
        <v>6.8210327039300606E-2</v>
      </c>
      <c r="FS14">
        <f t="shared" si="65"/>
        <v>0.21085368950084801</v>
      </c>
      <c r="FT14">
        <f t="shared" si="66"/>
        <v>7.3534113548545887E-2</v>
      </c>
      <c r="FU14">
        <f t="shared" si="79"/>
        <v>2.9256916689295566E-2</v>
      </c>
      <c r="FV14">
        <f t="shared" si="67"/>
        <v>7.8185219803463699E-2</v>
      </c>
      <c r="FW14">
        <f t="shared" si="68"/>
        <v>2.9310262072532206E-2</v>
      </c>
      <c r="FX14">
        <f t="shared" si="69"/>
        <v>5.2525950949035428E-2</v>
      </c>
      <c r="FY14" s="44">
        <f>[3]IRF1_benchmark!BE13</f>
        <v>0.13244360698894675</v>
      </c>
      <c r="FZ14" s="44">
        <f>[3]IRF1_benchmark!BF13</f>
        <v>-7.8410082511901263E-2</v>
      </c>
      <c r="GA14" s="44">
        <f>[3]IRF1_benchmark!BG13</f>
        <v>0.20597772053749264</v>
      </c>
      <c r="GB14" s="44">
        <f>[3]IRF1_benchmark!BH13</f>
        <v>-0.14662040955120187</v>
      </c>
      <c r="GC14" s="44">
        <f>[3]IRF1_benchmark!BI13</f>
        <v>2.3806039437029258E-2</v>
      </c>
      <c r="GD14" s="44">
        <f>[4]IRF_robust_R4!$BI13</f>
        <v>2.9256916689295566E-2</v>
      </c>
      <c r="GE14" s="44">
        <f>[5]IRF_robust_R1!$BI13</f>
        <v>7.8185219803463699E-2</v>
      </c>
      <c r="GF14" s="44">
        <f>[7]IRF_robust_R2!$BI13</f>
        <v>2.9310262072532206E-2</v>
      </c>
      <c r="GG14" s="44">
        <f>[6]IRF_robust_R3!$BI13</f>
        <v>5.2525950949035428E-2</v>
      </c>
    </row>
    <row r="15" spans="1:189" x14ac:dyDescent="0.25">
      <c r="A15" s="44">
        <v>12</v>
      </c>
      <c r="B15">
        <f t="shared" si="0"/>
        <v>-0.59577964160011121</v>
      </c>
      <c r="C15">
        <f t="shared" si="1"/>
        <v>0.13381338390841763</v>
      </c>
      <c r="D15">
        <f t="shared" si="2"/>
        <v>0.36203443617119291</v>
      </c>
      <c r="E15">
        <f t="shared" si="3"/>
        <v>0.11224181890184676</v>
      </c>
      <c r="F15">
        <f t="shared" si="70"/>
        <v>-0.26878199163841932</v>
      </c>
      <c r="G15">
        <f t="shared" si="4"/>
        <v>-0.2909143852897193</v>
      </c>
      <c r="H15">
        <f t="shared" si="5"/>
        <v>-0.13507462623444588</v>
      </c>
      <c r="I15">
        <f t="shared" si="6"/>
        <v>-0.15627557056526958</v>
      </c>
      <c r="J15" s="44">
        <f>[3]IRF1_benchmark!C14</f>
        <v>-9.9931821520500647E-2</v>
      </c>
      <c r="K15" s="44">
        <f>[3]IRF1_benchmark!D14</f>
        <v>-0.46196625769169358</v>
      </c>
      <c r="L15" s="44">
        <f>[3]IRF1_benchmark!E14</f>
        <v>1.2309997381346104E-2</v>
      </c>
      <c r="M15" s="44">
        <f>[3]IRF1_benchmark!F14</f>
        <v>-0.59577964160011121</v>
      </c>
      <c r="N15" s="44">
        <f>[3]IRF1_benchmark!G14</f>
        <v>-0.27636508505721485</v>
      </c>
      <c r="O15" s="44">
        <f>[4]IRF_robust_R4!$G14</f>
        <v>-0.26878199163841932</v>
      </c>
      <c r="P15" s="44">
        <f>[5]IRF_robust_R1!$G14</f>
        <v>-0.2909143852897193</v>
      </c>
      <c r="Q15" s="44">
        <f>[7]IRF_robust_R2!$G14</f>
        <v>-0.13507462623444588</v>
      </c>
      <c r="R15" s="44">
        <f>[6]IRF_robust_R3!$G14</f>
        <v>-0.15627557056526958</v>
      </c>
      <c r="T15" s="44">
        <v>12</v>
      </c>
      <c r="U15">
        <f t="shared" si="7"/>
        <v>-0.67400173174914602</v>
      </c>
      <c r="V15">
        <f t="shared" si="8"/>
        <v>0.19152333373226021</v>
      </c>
      <c r="W15">
        <f t="shared" si="9"/>
        <v>0.45207831037010726</v>
      </c>
      <c r="X15">
        <f t="shared" si="10"/>
        <v>0.14507405070388102</v>
      </c>
      <c r="Y15">
        <f t="shared" si="71"/>
        <v>-0.23454921712542157</v>
      </c>
      <c r="Z15">
        <f t="shared" si="11"/>
        <v>-0.38305050471911589</v>
      </c>
      <c r="AA15">
        <f t="shared" si="12"/>
        <v>-0.3564082804423645</v>
      </c>
      <c r="AB15">
        <f t="shared" si="13"/>
        <v>-0.20167820257560024</v>
      </c>
      <c r="AC15" s="44">
        <f>[3]IRF1_benchmark!I14</f>
        <v>-3.0400087646778557E-2</v>
      </c>
      <c r="AD15" s="44">
        <f>[3]IRF1_benchmark!J14</f>
        <v>-0.4824783980168858</v>
      </c>
      <c r="AE15" s="44">
        <f>[3]IRF1_benchmark!K14</f>
        <v>0.11467396305710256</v>
      </c>
      <c r="AF15" s="44">
        <f>[3]IRF1_benchmark!L14</f>
        <v>-0.67400173174914602</v>
      </c>
      <c r="AG15" s="44">
        <f>[3]IRF1_benchmark!M14</f>
        <v>-0.25481999508340619</v>
      </c>
      <c r="AH15" s="44">
        <f>[4]IRF_robust_R4!$M14</f>
        <v>-0.23454921712542157</v>
      </c>
      <c r="AI15" s="44">
        <f>[5]IRF_robust_R1!$M14</f>
        <v>-0.38305050471911589</v>
      </c>
      <c r="AJ15" s="44">
        <f>[7]IRF_robust_R2!$M14</f>
        <v>-0.3564082804423645</v>
      </c>
      <c r="AK15" s="44">
        <f>[6]IRF_robust_R3!$M14</f>
        <v>-0.20167820257560024</v>
      </c>
      <c r="AL15" s="44"/>
      <c r="AM15" s="44">
        <v>12</v>
      </c>
      <c r="AN15">
        <f t="shared" si="14"/>
        <v>-2.6223030166017893</v>
      </c>
      <c r="AO15">
        <f t="shared" si="15"/>
        <v>0.7116575102418623</v>
      </c>
      <c r="AP15">
        <f t="shared" si="16"/>
        <v>2.0066675462074284</v>
      </c>
      <c r="AQ15">
        <f t="shared" si="17"/>
        <v>0.77783617437295782</v>
      </c>
      <c r="AR15">
        <f t="shared" si="72"/>
        <v>-0.91556012023509548</v>
      </c>
      <c r="AS15">
        <f t="shared" si="18"/>
        <v>0.29760124053778264</v>
      </c>
      <c r="AT15">
        <f t="shared" si="19"/>
        <v>-6.9719639294223576E-2</v>
      </c>
      <c r="AU15">
        <f t="shared" si="20"/>
        <v>-0.47160690074518702</v>
      </c>
      <c r="AV15" s="44">
        <f>[3]IRF1_benchmark!O14</f>
        <v>9.6022039847501267E-2</v>
      </c>
      <c r="AW15" s="44">
        <f>[3]IRF1_benchmark!P14</f>
        <v>-1.910645506359927</v>
      </c>
      <c r="AX15" s="44">
        <f>[3]IRF1_benchmark!Q14</f>
        <v>0.87385821422045917</v>
      </c>
      <c r="AY15" s="44">
        <f>[3]IRF1_benchmark!R14</f>
        <v>-2.6223030166017893</v>
      </c>
      <c r="AZ15" s="44">
        <f>[3]IRF1_benchmark!S14</f>
        <v>-0.93400139275356642</v>
      </c>
      <c r="BA15" s="44">
        <f>[4]IRF_robust_R4!$S14</f>
        <v>-0.91556012023509548</v>
      </c>
      <c r="BB15" s="44">
        <f>[5]IRF_robust_R1!$S14</f>
        <v>0.29760124053778264</v>
      </c>
      <c r="BC15" s="44">
        <f>[7]IRF_robust_R2!$S14</f>
        <v>-6.9719639294223576E-2</v>
      </c>
      <c r="BD15" s="44">
        <f>[6]IRF_robust_R3!$S14</f>
        <v>-0.47160690074518702</v>
      </c>
      <c r="BE15" s="45"/>
      <c r="BF15" s="44">
        <v>12</v>
      </c>
      <c r="BG15">
        <f t="shared" si="21"/>
        <v>-0.50222417333947789</v>
      </c>
      <c r="BH15">
        <f t="shared" si="22"/>
        <v>0.13037513187295563</v>
      </c>
      <c r="BI15">
        <f t="shared" si="23"/>
        <v>0.31571071654609528</v>
      </c>
      <c r="BJ15">
        <f t="shared" si="24"/>
        <v>0.10431586390223002</v>
      </c>
      <c r="BK15">
        <f t="shared" si="73"/>
        <v>-0.20077874771041351</v>
      </c>
      <c r="BL15">
        <f t="shared" si="25"/>
        <v>-0.24221494501997151</v>
      </c>
      <c r="BM15">
        <f t="shared" si="26"/>
        <v>-0.17862751156872667</v>
      </c>
      <c r="BN15">
        <f t="shared" si="27"/>
        <v>-0.15428172354764572</v>
      </c>
      <c r="BO15" s="44">
        <f>[3]IRF1_benchmark!U14</f>
        <v>-5.6138324920426974E-2</v>
      </c>
      <c r="BP15" s="44">
        <f>[3]IRF1_benchmark!V14</f>
        <v>-0.37184904146652226</v>
      </c>
      <c r="BQ15" s="44">
        <f>[3]IRF1_benchmark!W14</f>
        <v>4.8177538981803027E-2</v>
      </c>
      <c r="BR15" s="44">
        <f>[3]IRF1_benchmark!X14</f>
        <v>-0.50222417333947789</v>
      </c>
      <c r="BS15" s="44">
        <f>[3]IRF1_benchmark!Y14</f>
        <v>-0.20778709560670508</v>
      </c>
      <c r="BT15" s="44">
        <f>[4]IRF_robust_R4!$Y14</f>
        <v>-0.20077874771041351</v>
      </c>
      <c r="BU15" s="44">
        <f>[5]IRF_robust_R1!$Y14</f>
        <v>-0.24221494501997151</v>
      </c>
      <c r="BV15" s="44">
        <f>[7]IRF_robust_R2!$Y14</f>
        <v>-0.17862751156872667</v>
      </c>
      <c r="BW15" s="44">
        <f>[6]IRF_robust_R3!$Y14</f>
        <v>-0.15428172354764572</v>
      </c>
      <c r="BX15" s="44"/>
      <c r="BY15" s="44">
        <v>12</v>
      </c>
      <c r="BZ15">
        <f t="shared" si="28"/>
        <v>-1.5739811852322771</v>
      </c>
      <c r="CA15">
        <f t="shared" si="29"/>
        <v>0.43771240036791359</v>
      </c>
      <c r="CB15">
        <f t="shared" si="30"/>
        <v>1.1614506107531541</v>
      </c>
      <c r="CC15">
        <f t="shared" si="31"/>
        <v>0.40190806270319435</v>
      </c>
      <c r="CD15">
        <f t="shared" si="74"/>
        <v>-0.55012229642955512</v>
      </c>
      <c r="CE15">
        <f t="shared" si="32"/>
        <v>-0.28763752017949007</v>
      </c>
      <c r="CF15">
        <f t="shared" si="33"/>
        <v>-0.56267354013491067</v>
      </c>
      <c r="CG15">
        <f t="shared" si="34"/>
        <v>-0.40390601046314256</v>
      </c>
      <c r="CH15" s="44">
        <f>[3]IRF1_benchmark!AA14</f>
        <v>2.5181825888790726E-2</v>
      </c>
      <c r="CI15" s="44">
        <f>[3]IRF1_benchmark!AB14</f>
        <v>-1.1362687848643636</v>
      </c>
      <c r="CJ15" s="44">
        <f>[3]IRF1_benchmark!AC14</f>
        <v>0.42708988859198499</v>
      </c>
      <c r="CK15" s="44">
        <f>[3]IRF1_benchmark!AD14</f>
        <v>-1.5739811852322771</v>
      </c>
      <c r="CL15" s="44">
        <f>[3]IRF1_benchmark!AE14</f>
        <v>-0.55437449065228173</v>
      </c>
      <c r="CM15" s="44">
        <f>[4]IRF_robust_R4!$AE14</f>
        <v>-0.55012229642955512</v>
      </c>
      <c r="CN15" s="44">
        <f>[5]IRF_robust_R1!$AE14</f>
        <v>-0.28763752017949007</v>
      </c>
      <c r="CO15" s="44">
        <f>[7]IRF_robust_R2!$AE14</f>
        <v>-0.56267354013491067</v>
      </c>
      <c r="CP15" s="44">
        <f>[6]IRF_robust_R3!$AE14</f>
        <v>-0.40390601046314256</v>
      </c>
      <c r="CQ15" s="45"/>
      <c r="CR15" s="44">
        <v>12</v>
      </c>
      <c r="CS15">
        <f t="shared" si="35"/>
        <v>-0.30040566159164089</v>
      </c>
      <c r="CT15">
        <f t="shared" si="36"/>
        <v>0.1041508450479747</v>
      </c>
      <c r="CU15">
        <f t="shared" si="37"/>
        <v>0.2496192938823934</v>
      </c>
      <c r="CV15">
        <f t="shared" si="38"/>
        <v>7.98582344392956E-2</v>
      </c>
      <c r="CW15">
        <f t="shared" si="75"/>
        <v>-7.9861925187846405E-2</v>
      </c>
      <c r="CX15">
        <f t="shared" si="39"/>
        <v>-0.11106351547855356</v>
      </c>
      <c r="CY15">
        <f t="shared" si="40"/>
        <v>-3.421614803623068E-2</v>
      </c>
      <c r="CZ15">
        <f t="shared" si="41"/>
        <v>-5.968538054782755E-2</v>
      </c>
      <c r="DA15" s="44">
        <f>[3]IRF1_benchmark!AG14</f>
        <v>5.3364477338727213E-2</v>
      </c>
      <c r="DB15" s="44">
        <f>[3]IRF1_benchmark!AH14</f>
        <v>-0.19625481654366619</v>
      </c>
      <c r="DC15" s="44">
        <f>[3]IRF1_benchmark!AI14</f>
        <v>0.13322271177802281</v>
      </c>
      <c r="DD15" s="44">
        <f>[3]IRF1_benchmark!AJ14</f>
        <v>-0.30040566159164089</v>
      </c>
      <c r="DE15" s="44">
        <f>[3]IRF1_benchmark!AK14</f>
        <v>-6.6008137190700936E-2</v>
      </c>
      <c r="DF15" s="44">
        <f>[4]IRF_robust_R4!$AK14</f>
        <v>-7.9861925187846405E-2</v>
      </c>
      <c r="DG15" s="44">
        <f>[5]IRF_robust_R1!$AK14</f>
        <v>-0.11106351547855356</v>
      </c>
      <c r="DH15" s="44">
        <f>[7]IRF_robust_R2!$AK14</f>
        <v>-3.421614803623068E-2</v>
      </c>
      <c r="DI15" s="44">
        <f>[6]IRF_robust_R3!$AK14</f>
        <v>-5.968538054782755E-2</v>
      </c>
      <c r="DJ15" s="44"/>
      <c r="DK15" s="44">
        <v>12</v>
      </c>
      <c r="DL15">
        <f t="shared" si="42"/>
        <v>-0.21342834184361076</v>
      </c>
      <c r="DM15">
        <f t="shared" si="43"/>
        <v>9.2158487743164402E-2</v>
      </c>
      <c r="DN15">
        <f t="shared" si="44"/>
        <v>0.29177206609132633</v>
      </c>
      <c r="DO15">
        <f t="shared" si="45"/>
        <v>0.10615457080868432</v>
      </c>
      <c r="DP15">
        <f t="shared" si="76"/>
        <v>4.9098262787877336E-2</v>
      </c>
      <c r="DQ15">
        <f t="shared" si="46"/>
        <v>0.11884013500669069</v>
      </c>
      <c r="DR15">
        <f t="shared" si="47"/>
        <v>6.2533485073580823E-3</v>
      </c>
      <c r="DS15">
        <f t="shared" si="48"/>
        <v>-3.3034381157622068E-3</v>
      </c>
      <c r="DT15" s="44">
        <f>[3]IRF1_benchmark!AM14</f>
        <v>0.17050221199087995</v>
      </c>
      <c r="DU15" s="44">
        <f>[3]IRF1_benchmark!AN14</f>
        <v>-0.12126985410044636</v>
      </c>
      <c r="DV15" s="44">
        <f>[3]IRF1_benchmark!AO14</f>
        <v>0.27665678279956429</v>
      </c>
      <c r="DW15" s="44">
        <f>[3]IRF1_benchmark!AP14</f>
        <v>-0.21342834184361076</v>
      </c>
      <c r="DX15" s="44">
        <f>[3]IRF1_benchmark!AQ14</f>
        <v>2.0677893061373027E-2</v>
      </c>
      <c r="DY15" s="44">
        <f>[4]IRF_robust_R4!$AQ14</f>
        <v>4.9098262787877336E-2</v>
      </c>
      <c r="DZ15" s="44">
        <f>[5]IRF_robust_R1!$AQ14</f>
        <v>0.11884013500669069</v>
      </c>
      <c r="EA15" s="44">
        <f>[7]IRF_robust_R2!$AQ14</f>
        <v>6.2533485073580823E-3</v>
      </c>
      <c r="EB15" s="44">
        <f>[6]IRF_robust_R3!$AQ14</f>
        <v>-3.3034381157622068E-3</v>
      </c>
      <c r="EC15" s="45"/>
      <c r="ED15" s="44">
        <v>12</v>
      </c>
      <c r="EE15">
        <f t="shared" si="49"/>
        <v>-0.3370836037209281</v>
      </c>
      <c r="EF15">
        <f t="shared" si="50"/>
        <v>0.10769710501941704</v>
      </c>
      <c r="EG15">
        <f t="shared" si="51"/>
        <v>0.25819025721160049</v>
      </c>
      <c r="EH15">
        <f t="shared" si="52"/>
        <v>7.8336944152852195E-2</v>
      </c>
      <c r="EI15">
        <f t="shared" si="77"/>
        <v>-0.10627889793557646</v>
      </c>
      <c r="EJ15">
        <f t="shared" si="53"/>
        <v>-0.12264030845035337</v>
      </c>
      <c r="EK15">
        <f t="shared" si="54"/>
        <v>-4.1126984026337861E-2</v>
      </c>
      <c r="EL15">
        <f t="shared" si="55"/>
        <v>-8.11774249574123E-2</v>
      </c>
      <c r="EM15" s="44">
        <f>[3]IRF1_benchmark!AS14</f>
        <v>2.8803758510089459E-2</v>
      </c>
      <c r="EN15" s="44">
        <f>[3]IRF1_benchmark!AT14</f>
        <v>-0.22938649870151107</v>
      </c>
      <c r="EO15" s="44">
        <f>[3]IRF1_benchmark!AU14</f>
        <v>0.10714070266294162</v>
      </c>
      <c r="EP15" s="44">
        <f>[3]IRF1_benchmark!AV14</f>
        <v>-0.3370836037209281</v>
      </c>
      <c r="EQ15" s="44">
        <f>[3]IRF1_benchmark!AW14</f>
        <v>-9.355726095247531E-2</v>
      </c>
      <c r="ER15" s="44">
        <f>[4]IRF_robust_R4!$AW14</f>
        <v>-0.10627889793557646</v>
      </c>
      <c r="ES15" s="44">
        <f>[5]IRF_robust_R1!$AW14</f>
        <v>-0.12264030845035337</v>
      </c>
      <c r="ET15" s="44">
        <f>[7]IRF_robust_R2!$AW14</f>
        <v>-4.1126984026337861E-2</v>
      </c>
      <c r="EU15" s="44">
        <f>[6]IRF_robust_R3!$AW14</f>
        <v>-8.11774249574123E-2</v>
      </c>
      <c r="EV15" s="44"/>
      <c r="EW15" s="44">
        <v>12</v>
      </c>
      <c r="EX15">
        <f t="shared" si="56"/>
        <v>-0.16861448286223468</v>
      </c>
      <c r="EY15">
        <f t="shared" si="57"/>
        <v>6.325769643420745E-2</v>
      </c>
      <c r="EZ15">
        <f t="shared" si="58"/>
        <v>0.17651477456458473</v>
      </c>
      <c r="FA15">
        <f t="shared" si="59"/>
        <v>6.3343248936517382E-2</v>
      </c>
      <c r="FB15">
        <f t="shared" si="78"/>
        <v>-1.5412919967832485E-2</v>
      </c>
      <c r="FC15">
        <f t="shared" si="60"/>
        <v>2.3736414387389878E-2</v>
      </c>
      <c r="FD15">
        <f t="shared" si="61"/>
        <v>-7.0552557756832557E-2</v>
      </c>
      <c r="FE15">
        <f t="shared" si="62"/>
        <v>-5.4427075327211152E-2</v>
      </c>
      <c r="FF15" s="44">
        <f>[3]IRF1_benchmark!AY14</f>
        <v>7.1157988136557493E-2</v>
      </c>
      <c r="FG15" s="44">
        <f>[3]IRF1_benchmark!AZ14</f>
        <v>-0.10535678642802723</v>
      </c>
      <c r="FH15" s="44">
        <f>[3]IRF1_benchmark!BA14</f>
        <v>0.13450123707307488</v>
      </c>
      <c r="FI15" s="44">
        <f>[3]IRF1_benchmark!BB14</f>
        <v>-0.16861448286223468</v>
      </c>
      <c r="FJ15" s="44">
        <f>[3]IRF1_benchmark!BC14</f>
        <v>-1.6119939204420362E-2</v>
      </c>
      <c r="FK15" s="44">
        <f>[4]IRF_robust_R4!$BC14</f>
        <v>-1.5412919967832485E-2</v>
      </c>
      <c r="FL15" s="44">
        <f>[5]IRF_robust_R1!$BC14</f>
        <v>2.3736414387389878E-2</v>
      </c>
      <c r="FM15" s="44">
        <f>[7]IRF_robust_R2!$BC14</f>
        <v>-7.0552557756832557E-2</v>
      </c>
      <c r="FN15" s="44">
        <f>[6]IRF_robust_R3!$BC14</f>
        <v>-5.4427075327211152E-2</v>
      </c>
      <c r="FO15" s="44"/>
      <c r="FP15" s="44">
        <v>12</v>
      </c>
      <c r="FQ15">
        <f t="shared" si="63"/>
        <v>-9.2467291798599721E-2</v>
      </c>
      <c r="FR15">
        <f t="shared" si="64"/>
        <v>6.4203705709074993E-2</v>
      </c>
      <c r="FS15">
        <f t="shared" si="65"/>
        <v>0.20282406235657299</v>
      </c>
      <c r="FT15">
        <f t="shared" si="66"/>
        <v>7.4213536162444943E-2</v>
      </c>
      <c r="FU15">
        <f t="shared" si="79"/>
        <v>7.6394869151594935E-2</v>
      </c>
      <c r="FV15">
        <f t="shared" si="67"/>
        <v>0.12917136237115862</v>
      </c>
      <c r="FW15">
        <f t="shared" si="68"/>
        <v>7.3650475030736323E-2</v>
      </c>
      <c r="FX15">
        <f t="shared" si="69"/>
        <v>0.10831053380750011</v>
      </c>
      <c r="FY15" s="44">
        <f>[3]IRF1_benchmark!BE14</f>
        <v>0.17456047626704826</v>
      </c>
      <c r="FZ15" s="44">
        <f>[3]IRF1_benchmark!BF14</f>
        <v>-2.8263586089524721E-2</v>
      </c>
      <c r="GA15" s="44">
        <f>[3]IRF1_benchmark!BG14</f>
        <v>0.24877401242949321</v>
      </c>
      <c r="GB15" s="44">
        <f>[3]IRF1_benchmark!BH14</f>
        <v>-9.2467291798599721E-2</v>
      </c>
      <c r="GC15" s="44">
        <f>[3]IRF1_benchmark!BI14</f>
        <v>7.2210108026113037E-2</v>
      </c>
      <c r="GD15" s="44">
        <f>[4]IRF_robust_R4!$BI14</f>
        <v>7.6394869151594935E-2</v>
      </c>
      <c r="GE15" s="44">
        <f>[5]IRF_robust_R1!$BI14</f>
        <v>0.12917136237115862</v>
      </c>
      <c r="GF15" s="44">
        <f>[7]IRF_robust_R2!$BI14</f>
        <v>7.3650475030736323E-2</v>
      </c>
      <c r="GG15" s="44">
        <f>[6]IRF_robust_R3!$BI14</f>
        <v>0.10831053380750011</v>
      </c>
    </row>
    <row r="16" spans="1:189" x14ac:dyDescent="0.25">
      <c r="A16" s="44">
        <v>13</v>
      </c>
      <c r="B16">
        <f t="shared" si="0"/>
        <v>-0.42723461708233479</v>
      </c>
      <c r="C16">
        <f t="shared" si="1"/>
        <v>0.12547168198909159</v>
      </c>
      <c r="D16">
        <f t="shared" si="2"/>
        <v>0.34051295641753376</v>
      </c>
      <c r="E16">
        <f t="shared" si="3"/>
        <v>0.11369292721790547</v>
      </c>
      <c r="F16">
        <f t="shared" si="70"/>
        <v>-0.11596676574878742</v>
      </c>
      <c r="G16">
        <f t="shared" si="4"/>
        <v>-0.2633576227184426</v>
      </c>
      <c r="H16">
        <f t="shared" si="5"/>
        <v>-9.5308832839571006E-2</v>
      </c>
      <c r="I16">
        <f t="shared" si="6"/>
        <v>-0.11250369402890058</v>
      </c>
      <c r="J16" s="44">
        <f>[3]IRF1_benchmark!C15</f>
        <v>3.8750021324290597E-2</v>
      </c>
      <c r="K16" s="44">
        <f>[3]IRF1_benchmark!D15</f>
        <v>-0.3017629350932432</v>
      </c>
      <c r="L16" s="44">
        <f>[3]IRF1_benchmark!E15</f>
        <v>0.15244294854219601</v>
      </c>
      <c r="M16" s="44">
        <f>[3]IRF1_benchmark!F15</f>
        <v>-0.42723461708233479</v>
      </c>
      <c r="N16" s="44">
        <f>[3]IRF1_benchmark!G15</f>
        <v>-0.12946075694702583</v>
      </c>
      <c r="O16" s="44">
        <f>[4]IRF_robust_R4!$G15</f>
        <v>-0.11596676574878742</v>
      </c>
      <c r="P16" s="44">
        <f>[5]IRF_robust_R1!$G15</f>
        <v>-0.2633576227184426</v>
      </c>
      <c r="Q16" s="44">
        <f>[7]IRF_robust_R2!$G15</f>
        <v>-9.5308832839571006E-2</v>
      </c>
      <c r="R16" s="44">
        <f>[6]IRF_robust_R3!$G15</f>
        <v>-0.11250369402890058</v>
      </c>
      <c r="T16" s="44">
        <v>13</v>
      </c>
      <c r="U16">
        <f t="shared" si="7"/>
        <v>-0.65212786302748726</v>
      </c>
      <c r="V16">
        <f t="shared" si="8"/>
        <v>0.18485178383532241</v>
      </c>
      <c r="W16">
        <f t="shared" si="9"/>
        <v>0.45671191438768644</v>
      </c>
      <c r="X16">
        <f t="shared" si="10"/>
        <v>0.14800326138317621</v>
      </c>
      <c r="Y16">
        <f t="shared" si="71"/>
        <v>-0.21701936435915029</v>
      </c>
      <c r="Z16">
        <f t="shared" si="11"/>
        <v>-0.39737364493478</v>
      </c>
      <c r="AA16">
        <f t="shared" si="12"/>
        <v>-0.32104172148231203</v>
      </c>
      <c r="AB16">
        <f t="shared" si="13"/>
        <v>-0.16987096097829349</v>
      </c>
      <c r="AC16" s="44">
        <f>[3]IRF1_benchmark!I15</f>
        <v>-1.0564164804478443E-2</v>
      </c>
      <c r="AD16" s="44">
        <f>[3]IRF1_benchmark!J15</f>
        <v>-0.46727607919216485</v>
      </c>
      <c r="AE16" s="44">
        <f>[3]IRF1_benchmark!K15</f>
        <v>0.13743909657869779</v>
      </c>
      <c r="AF16" s="44">
        <f>[3]IRF1_benchmark!L15</f>
        <v>-0.65212786302748726</v>
      </c>
      <c r="AG16" s="44">
        <f>[3]IRF1_benchmark!M15</f>
        <v>-0.23477009725064538</v>
      </c>
      <c r="AH16" s="44">
        <f>[4]IRF_robust_R4!$M15</f>
        <v>-0.21701936435915029</v>
      </c>
      <c r="AI16" s="44">
        <f>[5]IRF_robust_R1!$M15</f>
        <v>-0.39737364493478</v>
      </c>
      <c r="AJ16" s="44">
        <f>[7]IRF_robust_R2!$M15</f>
        <v>-0.32104172148231203</v>
      </c>
      <c r="AK16" s="44">
        <f>[6]IRF_robust_R3!$M15</f>
        <v>-0.16987096097829349</v>
      </c>
      <c r="AL16" s="44"/>
      <c r="AM16" s="44">
        <v>13</v>
      </c>
      <c r="AN16">
        <f t="shared" si="14"/>
        <v>-2.5933086240467045</v>
      </c>
      <c r="AO16">
        <f t="shared" si="15"/>
        <v>0.69495264551291203</v>
      </c>
      <c r="AP16">
        <f t="shared" si="16"/>
        <v>1.9425056479285865</v>
      </c>
      <c r="AQ16">
        <f t="shared" si="17"/>
        <v>0.75626013817085647</v>
      </c>
      <c r="AR16">
        <f t="shared" si="72"/>
        <v>-0.94450566340040232</v>
      </c>
      <c r="AS16">
        <f t="shared" si="18"/>
        <v>0.24526802382458607</v>
      </c>
      <c r="AT16">
        <f t="shared" si="19"/>
        <v>-0.15703880328726821</v>
      </c>
      <c r="AU16">
        <f t="shared" si="20"/>
        <v>-0.65671938227508131</v>
      </c>
      <c r="AV16" s="44">
        <f>[3]IRF1_benchmark!O15</f>
        <v>4.4149669394793881E-2</v>
      </c>
      <c r="AW16" s="44">
        <f>[3]IRF1_benchmark!P15</f>
        <v>-1.8983559785337925</v>
      </c>
      <c r="AX16" s="44">
        <f>[3]IRF1_benchmark!Q15</f>
        <v>0.8004098075656505</v>
      </c>
      <c r="AY16" s="44">
        <f>[3]IRF1_benchmark!R15</f>
        <v>-2.5933086240467045</v>
      </c>
      <c r="AZ16" s="44">
        <f>[3]IRF1_benchmark!S15</f>
        <v>-0.94676989209056783</v>
      </c>
      <c r="BA16" s="44">
        <f>[4]IRF_robust_R4!$S15</f>
        <v>-0.94450566340040232</v>
      </c>
      <c r="BB16" s="44">
        <f>[5]IRF_robust_R1!$S15</f>
        <v>0.24526802382458607</v>
      </c>
      <c r="BC16" s="44">
        <f>[7]IRF_robust_R2!$S15</f>
        <v>-0.15703880328726821</v>
      </c>
      <c r="BD16" s="44">
        <f>[6]IRF_robust_R3!$S15</f>
        <v>-0.65671938227508131</v>
      </c>
      <c r="BE16" s="45"/>
      <c r="BF16" s="44">
        <v>13</v>
      </c>
      <c r="BG16">
        <f t="shared" si="21"/>
        <v>-0.45890355884643447</v>
      </c>
      <c r="BH16">
        <f t="shared" si="22"/>
        <v>0.12911470749389703</v>
      </c>
      <c r="BI16">
        <f t="shared" si="23"/>
        <v>0.31493547546732642</v>
      </c>
      <c r="BJ16">
        <f t="shared" si="24"/>
        <v>9.6299730653735871E-2</v>
      </c>
      <c r="BK16">
        <f t="shared" si="73"/>
        <v>-0.16159643422512285</v>
      </c>
      <c r="BL16">
        <f t="shared" si="25"/>
        <v>-0.22163804321721972</v>
      </c>
      <c r="BM16">
        <f t="shared" si="26"/>
        <v>-0.12878865058972694</v>
      </c>
      <c r="BN16">
        <f t="shared" si="27"/>
        <v>-0.11679900642487809</v>
      </c>
      <c r="BO16" s="44">
        <f>[3]IRF1_benchmark!U15</f>
        <v>-1.4853375885211028E-2</v>
      </c>
      <c r="BP16" s="44">
        <f>[3]IRF1_benchmark!V15</f>
        <v>-0.32978885135253744</v>
      </c>
      <c r="BQ16" s="44">
        <f>[3]IRF1_benchmark!W15</f>
        <v>8.1446354768524867E-2</v>
      </c>
      <c r="BR16" s="44">
        <f>[3]IRF1_benchmark!X15</f>
        <v>-0.45890355884643447</v>
      </c>
      <c r="BS16" s="44">
        <f>[3]IRF1_benchmark!Y15</f>
        <v>-0.16781572067622844</v>
      </c>
      <c r="BT16" s="44">
        <f>[4]IRF_robust_R4!$Y15</f>
        <v>-0.16159643422512285</v>
      </c>
      <c r="BU16" s="44">
        <f>[5]IRF_robust_R1!$Y15</f>
        <v>-0.22163804321721972</v>
      </c>
      <c r="BV16" s="44">
        <f>[7]IRF_robust_R2!$Y15</f>
        <v>-0.12878865058972694</v>
      </c>
      <c r="BW16" s="44">
        <f>[6]IRF_robust_R3!$Y15</f>
        <v>-0.11679900642487809</v>
      </c>
      <c r="BX16" s="44"/>
      <c r="BY16" s="44">
        <v>13</v>
      </c>
      <c r="BZ16">
        <f t="shared" si="28"/>
        <v>-1.3299044611498811</v>
      </c>
      <c r="CA16">
        <f t="shared" si="29"/>
        <v>0.43299324486506163</v>
      </c>
      <c r="CB16">
        <f t="shared" si="30"/>
        <v>1.1306004169839969</v>
      </c>
      <c r="CC16">
        <f t="shared" si="31"/>
        <v>0.40190991980401503</v>
      </c>
      <c r="CD16">
        <f t="shared" si="74"/>
        <v>-0.32982056343633764</v>
      </c>
      <c r="CE16">
        <f t="shared" si="32"/>
        <v>-0.13346919492869078</v>
      </c>
      <c r="CF16">
        <f t="shared" si="33"/>
        <v>-0.27872917902851807</v>
      </c>
      <c r="CG16">
        <f t="shared" si="34"/>
        <v>-0.24516607674768023</v>
      </c>
      <c r="CH16" s="44">
        <f>[3]IRF1_benchmark!AA15</f>
        <v>0.23368920069917742</v>
      </c>
      <c r="CI16" s="44">
        <f>[3]IRF1_benchmark!AB15</f>
        <v>-0.89691121628481951</v>
      </c>
      <c r="CJ16" s="44">
        <f>[3]IRF1_benchmark!AC15</f>
        <v>0.63559912050319245</v>
      </c>
      <c r="CK16" s="44">
        <f>[3]IRF1_benchmark!AD15</f>
        <v>-1.3299044611498811</v>
      </c>
      <c r="CL16" s="44">
        <f>[3]IRF1_benchmark!AE15</f>
        <v>-0.32867073227151233</v>
      </c>
      <c r="CM16" s="44">
        <f>[4]IRF_robust_R4!$AE15</f>
        <v>-0.32982056343633764</v>
      </c>
      <c r="CN16" s="44">
        <f>[5]IRF_robust_R1!$AE15</f>
        <v>-0.13346919492869078</v>
      </c>
      <c r="CO16" s="44">
        <f>[7]IRF_robust_R2!$AE15</f>
        <v>-0.27872917902851807</v>
      </c>
      <c r="CP16" s="44">
        <f>[6]IRF_robust_R3!$AE15</f>
        <v>-0.24516607674768023</v>
      </c>
      <c r="CQ16" s="45"/>
      <c r="CR16" s="44">
        <v>13</v>
      </c>
      <c r="CS16">
        <f t="shared" si="35"/>
        <v>-0.27277324146448817</v>
      </c>
      <c r="CT16">
        <f t="shared" si="36"/>
        <v>9.7667437217543979E-2</v>
      </c>
      <c r="CU16">
        <f t="shared" si="37"/>
        <v>0.24715543253597755</v>
      </c>
      <c r="CV16">
        <f t="shared" si="38"/>
        <v>8.3479538688342431E-2</v>
      </c>
      <c r="CW16">
        <f t="shared" si="75"/>
        <v>-5.9175779815154636E-2</v>
      </c>
      <c r="CX16">
        <f t="shared" si="39"/>
        <v>-9.0529457430466864E-2</v>
      </c>
      <c r="CY16">
        <f t="shared" si="40"/>
        <v>-1.4584160640004822E-2</v>
      </c>
      <c r="CZ16">
        <f t="shared" si="41"/>
        <v>-3.3441452151179323E-2</v>
      </c>
      <c r="DA16" s="44">
        <f>[3]IRF1_benchmark!AG15</f>
        <v>7.2049628289033357E-2</v>
      </c>
      <c r="DB16" s="44">
        <f>[3]IRF1_benchmark!AH15</f>
        <v>-0.17510580424694419</v>
      </c>
      <c r="DC16" s="44">
        <f>[3]IRF1_benchmark!AI15</f>
        <v>0.15552916697737579</v>
      </c>
      <c r="DD16" s="44">
        <f>[3]IRF1_benchmark!AJ15</f>
        <v>-0.27277324146448817</v>
      </c>
      <c r="DE16" s="44">
        <f>[3]IRF1_benchmark!AK15</f>
        <v>-4.5262675202670632E-2</v>
      </c>
      <c r="DF16" s="44">
        <f>[4]IRF_robust_R4!$AK15</f>
        <v>-5.9175779815154636E-2</v>
      </c>
      <c r="DG16" s="44">
        <f>[5]IRF_robust_R1!$AK15</f>
        <v>-9.0529457430466864E-2</v>
      </c>
      <c r="DH16" s="44">
        <f>[7]IRF_robust_R2!$AK15</f>
        <v>-1.4584160640004822E-2</v>
      </c>
      <c r="DI16" s="44">
        <f>[6]IRF_robust_R3!$AK15</f>
        <v>-3.3441452151179323E-2</v>
      </c>
      <c r="DJ16" s="44"/>
      <c r="DK16" s="44">
        <v>13</v>
      </c>
      <c r="DL16">
        <f t="shared" si="42"/>
        <v>-0.22959225605433795</v>
      </c>
      <c r="DM16">
        <f t="shared" si="43"/>
        <v>9.8621560691251109E-2</v>
      </c>
      <c r="DN16">
        <f t="shared" si="44"/>
        <v>0.29161591004061327</v>
      </c>
      <c r="DO16">
        <f t="shared" si="45"/>
        <v>0.10771527240851966</v>
      </c>
      <c r="DP16">
        <f t="shared" si="76"/>
        <v>3.8917573342131979E-2</v>
      </c>
      <c r="DQ16">
        <f t="shared" si="46"/>
        <v>0.1136707947111862</v>
      </c>
      <c r="DR16">
        <f t="shared" si="47"/>
        <v>-2.0247185838536123E-2</v>
      </c>
      <c r="DS16">
        <f t="shared" si="48"/>
        <v>-1.5762030936310692E-2</v>
      </c>
      <c r="DT16" s="44">
        <f>[3]IRF1_benchmark!AM15</f>
        <v>0.16064521467752643</v>
      </c>
      <c r="DU16" s="44">
        <f>[3]IRF1_benchmark!AN15</f>
        <v>-0.13097069536308684</v>
      </c>
      <c r="DV16" s="44">
        <f>[3]IRF1_benchmark!AO15</f>
        <v>0.2683604870860461</v>
      </c>
      <c r="DW16" s="44">
        <f>[3]IRF1_benchmark!AP15</f>
        <v>-0.22959225605433795</v>
      </c>
      <c r="DX16" s="44">
        <f>[3]IRF1_benchmark!AQ15</f>
        <v>1.106038821223598E-2</v>
      </c>
      <c r="DY16" s="44">
        <f>[4]IRF_robust_R4!$AQ15</f>
        <v>3.8917573342131979E-2</v>
      </c>
      <c r="DZ16" s="44">
        <f>[5]IRF_robust_R1!$AQ15</f>
        <v>0.1136707947111862</v>
      </c>
      <c r="EA16" s="44">
        <f>[7]IRF_robust_R2!$AQ15</f>
        <v>-2.0247185838536123E-2</v>
      </c>
      <c r="EB16" s="44">
        <f>[6]IRF_robust_R3!$AQ15</f>
        <v>-1.5762030936310692E-2</v>
      </c>
      <c r="EC16" s="45"/>
      <c r="ED16" s="44">
        <v>13</v>
      </c>
      <c r="EE16">
        <f t="shared" si="49"/>
        <v>-0.31644636613446464</v>
      </c>
      <c r="EF16">
        <f t="shared" si="50"/>
        <v>0.105133365719174</v>
      </c>
      <c r="EG16">
        <f t="shared" si="51"/>
        <v>0.2517189733278844</v>
      </c>
      <c r="EH16">
        <f t="shared" si="52"/>
        <v>8.4393841444278972E-2</v>
      </c>
      <c r="EI16">
        <f t="shared" si="77"/>
        <v>-8.9324102474507339E-2</v>
      </c>
      <c r="EJ16">
        <f t="shared" si="53"/>
        <v>-0.10943020516128252</v>
      </c>
      <c r="EK16">
        <f t="shared" si="54"/>
        <v>-1.5030125807103341E-2</v>
      </c>
      <c r="EL16">
        <f t="shared" si="55"/>
        <v>-6.3517161800315095E-2</v>
      </c>
      <c r="EM16" s="44">
        <f>[3]IRF1_benchmark!AS15</f>
        <v>4.0405972912593749E-2</v>
      </c>
      <c r="EN16" s="44">
        <f>[3]IRF1_benchmark!AT15</f>
        <v>-0.21131300041529064</v>
      </c>
      <c r="EO16" s="44">
        <f>[3]IRF1_benchmark!AU15</f>
        <v>0.12479981435687273</v>
      </c>
      <c r="EP16" s="44">
        <f>[3]IRF1_benchmark!AV15</f>
        <v>-0.31644636613446464</v>
      </c>
      <c r="EQ16" s="44">
        <f>[3]IRF1_benchmark!AW15</f>
        <v>-7.803765498283026E-2</v>
      </c>
      <c r="ER16" s="44">
        <f>[4]IRF_robust_R4!$AW15</f>
        <v>-8.9324102474507339E-2</v>
      </c>
      <c r="ES16" s="44">
        <f>[5]IRF_robust_R1!$AW15</f>
        <v>-0.10943020516128252</v>
      </c>
      <c r="ET16" s="44">
        <f>[7]IRF_robust_R2!$AW15</f>
        <v>-1.5030125807103341E-2</v>
      </c>
      <c r="EU16" s="44">
        <f>[6]IRF_robust_R3!$AW15</f>
        <v>-6.3517161800315095E-2</v>
      </c>
      <c r="EV16" s="44"/>
      <c r="EW16" s="44">
        <v>13</v>
      </c>
      <c r="EX16">
        <f t="shared" si="56"/>
        <v>-0.149909027726673</v>
      </c>
      <c r="EY16">
        <f t="shared" si="57"/>
        <v>6.2623738003408549E-2</v>
      </c>
      <c r="EZ16">
        <f t="shared" si="58"/>
        <v>0.16910061861165598</v>
      </c>
      <c r="FA16">
        <f t="shared" si="59"/>
        <v>6.0974229046730097E-2</v>
      </c>
      <c r="FB16">
        <f t="shared" si="78"/>
        <v>-3.661634945431114E-4</v>
      </c>
      <c r="FC16">
        <f t="shared" si="60"/>
        <v>2.8698234585564981E-2</v>
      </c>
      <c r="FD16">
        <f t="shared" si="61"/>
        <v>-6.5508630407082921E-2</v>
      </c>
      <c r="FE16">
        <f t="shared" si="62"/>
        <v>-4.2032495158225255E-2</v>
      </c>
      <c r="FF16" s="44">
        <f>[3]IRF1_benchmark!AY15</f>
        <v>8.1815328888391534E-2</v>
      </c>
      <c r="FG16" s="44">
        <f>[3]IRF1_benchmark!AZ15</f>
        <v>-8.728528972326445E-2</v>
      </c>
      <c r="FH16" s="44">
        <f>[3]IRF1_benchmark!BA15</f>
        <v>0.14278955793512163</v>
      </c>
      <c r="FI16" s="44">
        <f>[3]IRF1_benchmark!BB15</f>
        <v>-0.149909027726673</v>
      </c>
      <c r="FJ16" s="44">
        <f>[3]IRF1_benchmark!BC15</f>
        <v>-1.3985139252388049E-3</v>
      </c>
      <c r="FK16" s="44">
        <f>[4]IRF_robust_R4!$BC15</f>
        <v>-3.661634945431114E-4</v>
      </c>
      <c r="FL16" s="44">
        <f>[5]IRF_robust_R1!$BC15</f>
        <v>2.8698234585564981E-2</v>
      </c>
      <c r="FM16" s="44">
        <f>[7]IRF_robust_R2!$BC15</f>
        <v>-6.5508630407082921E-2</v>
      </c>
      <c r="FN16" s="44">
        <f>[6]IRF_robust_R3!$BC15</f>
        <v>-4.2032495158225255E-2</v>
      </c>
      <c r="FO16" s="44"/>
      <c r="FP16" s="44">
        <v>13</v>
      </c>
      <c r="FQ16">
        <f t="shared" si="63"/>
        <v>-0.16966579802914755</v>
      </c>
      <c r="FR16">
        <f t="shared" si="64"/>
        <v>6.4385636163096088E-2</v>
      </c>
      <c r="FS16">
        <f t="shared" si="65"/>
        <v>0.19615529071248017</v>
      </c>
      <c r="FT16">
        <f t="shared" si="66"/>
        <v>7.0450779227024085E-2</v>
      </c>
      <c r="FU16">
        <f t="shared" si="79"/>
        <v>1.2370170166121908E-5</v>
      </c>
      <c r="FV16">
        <f t="shared" si="67"/>
        <v>7.0816030627180532E-2</v>
      </c>
      <c r="FW16">
        <f t="shared" si="68"/>
        <v>-2.842291564538911E-2</v>
      </c>
      <c r="FX16">
        <f t="shared" si="69"/>
        <v>2.3874868150050861E-2</v>
      </c>
      <c r="FY16" s="44">
        <f>[3]IRF1_benchmark!BE15</f>
        <v>9.0875128846428718E-2</v>
      </c>
      <c r="FZ16" s="44">
        <f>[3]IRF1_benchmark!BF15</f>
        <v>-0.10528016186605146</v>
      </c>
      <c r="GA16" s="44">
        <f>[3]IRF1_benchmark!BG15</f>
        <v>0.16132590807345279</v>
      </c>
      <c r="GB16" s="44">
        <f>[3]IRF1_benchmark!BH15</f>
        <v>-0.16966579802914755</v>
      </c>
      <c r="GC16" s="44">
        <f>[3]IRF1_benchmark!BI15</f>
        <v>-9.5052207248681204E-3</v>
      </c>
      <c r="GD16" s="44">
        <f>[4]IRF_robust_R4!$BI15</f>
        <v>1.2370170166121908E-5</v>
      </c>
      <c r="GE16" s="44">
        <f>[5]IRF_robust_R1!$BI15</f>
        <v>7.0816030627180532E-2</v>
      </c>
      <c r="GF16" s="44">
        <f>[7]IRF_robust_R2!$BI15</f>
        <v>-2.842291564538911E-2</v>
      </c>
      <c r="GG16" s="44">
        <f>[6]IRF_robust_R3!$BI15</f>
        <v>2.3874868150050861E-2</v>
      </c>
    </row>
    <row r="17" spans="1:189" x14ac:dyDescent="0.25">
      <c r="A17" s="44">
        <v>14</v>
      </c>
      <c r="B17">
        <f t="shared" si="0"/>
        <v>-0.34772659170968806</v>
      </c>
      <c r="C17">
        <f t="shared" si="1"/>
        <v>0.11003998893916184</v>
      </c>
      <c r="D17">
        <f t="shared" si="2"/>
        <v>0.31718732982004605</v>
      </c>
      <c r="E17">
        <f t="shared" si="3"/>
        <v>0.11213792825979346</v>
      </c>
      <c r="F17">
        <f t="shared" si="70"/>
        <v>-8.660457318522205E-2</v>
      </c>
      <c r="G17">
        <f t="shared" si="4"/>
        <v>-0.19100523332322561</v>
      </c>
      <c r="H17">
        <f t="shared" si="5"/>
        <v>2.5091501853875348E-2</v>
      </c>
      <c r="I17">
        <f t="shared" si="6"/>
        <v>2.3497763885228368E-2</v>
      </c>
      <c r="J17" s="44">
        <f>[3]IRF1_benchmark!C16</f>
        <v>7.9500727049519854E-2</v>
      </c>
      <c r="K17" s="44">
        <f>[3]IRF1_benchmark!D16</f>
        <v>-0.23768660277052622</v>
      </c>
      <c r="L17" s="44">
        <f>[3]IRF1_benchmark!E16</f>
        <v>0.19163865530931329</v>
      </c>
      <c r="M17" s="44">
        <f>[3]IRF1_benchmark!F16</f>
        <v>-0.34772659170968806</v>
      </c>
      <c r="N17" s="44">
        <f>[3]IRF1_benchmark!G16</f>
        <v>-8.3519309341974379E-2</v>
      </c>
      <c r="O17" s="44">
        <f>[4]IRF_robust_R4!$G16</f>
        <v>-8.660457318522205E-2</v>
      </c>
      <c r="P17" s="44">
        <f>[5]IRF_robust_R1!$G16</f>
        <v>-0.19100523332322561</v>
      </c>
      <c r="Q17" s="44">
        <f>[7]IRF_robust_R2!$G16</f>
        <v>2.5091501853875348E-2</v>
      </c>
      <c r="R17" s="44">
        <f>[6]IRF_robust_R3!$G16</f>
        <v>2.3497763885228368E-2</v>
      </c>
      <c r="T17" s="44">
        <v>14</v>
      </c>
      <c r="U17">
        <f t="shared" si="7"/>
        <v>-0.63680887767633698</v>
      </c>
      <c r="V17">
        <f t="shared" si="8"/>
        <v>0.18445050307206745</v>
      </c>
      <c r="W17">
        <f t="shared" si="9"/>
        <v>0.45945194043003995</v>
      </c>
      <c r="X17">
        <f t="shared" si="10"/>
        <v>0.14931081062383816</v>
      </c>
      <c r="Y17">
        <f t="shared" si="71"/>
        <v>-0.19750148260160372</v>
      </c>
      <c r="Z17">
        <f t="shared" si="11"/>
        <v>-0.37899399210502338</v>
      </c>
      <c r="AA17">
        <f t="shared" si="12"/>
        <v>-0.28042795786684299</v>
      </c>
      <c r="AB17">
        <f t="shared" si="13"/>
        <v>-0.15072797504401719</v>
      </c>
      <c r="AC17" s="44">
        <f>[3]IRF1_benchmark!I16</f>
        <v>7.0935658257704178E-3</v>
      </c>
      <c r="AD17" s="44">
        <f>[3]IRF1_benchmark!J16</f>
        <v>-0.45235837460426953</v>
      </c>
      <c r="AE17" s="44">
        <f>[3]IRF1_benchmark!K16</f>
        <v>0.15640437644960858</v>
      </c>
      <c r="AF17" s="44">
        <f>[3]IRF1_benchmark!L16</f>
        <v>-0.63680887767633698</v>
      </c>
      <c r="AG17" s="44">
        <f>[3]IRF1_benchmark!M16</f>
        <v>-0.21377389380794298</v>
      </c>
      <c r="AH17" s="44">
        <f>[4]IRF_robust_R4!$M16</f>
        <v>-0.19750148260160372</v>
      </c>
      <c r="AI17" s="44">
        <f>[5]IRF_robust_R1!$M16</f>
        <v>-0.37899399210502338</v>
      </c>
      <c r="AJ17" s="44">
        <f>[7]IRF_robust_R2!$M16</f>
        <v>-0.28042795786684299</v>
      </c>
      <c r="AK17" s="44">
        <f>[6]IRF_robust_R3!$M16</f>
        <v>-0.15072797504401719</v>
      </c>
      <c r="AL17" s="44"/>
      <c r="AM17" s="44">
        <v>14</v>
      </c>
      <c r="AN17">
        <f t="shared" si="14"/>
        <v>-2.4470985479993717</v>
      </c>
      <c r="AO17">
        <f t="shared" si="15"/>
        <v>0.68054185804553891</v>
      </c>
      <c r="AP17">
        <f t="shared" si="16"/>
        <v>1.8929466224174465</v>
      </c>
      <c r="AQ17">
        <f t="shared" si="17"/>
        <v>0.72884723903828186</v>
      </c>
      <c r="AR17">
        <f t="shared" si="72"/>
        <v>-0.85568956542718122</v>
      </c>
      <c r="AS17">
        <f t="shared" si="18"/>
        <v>0.32116343476241072</v>
      </c>
      <c r="AT17">
        <f t="shared" si="19"/>
        <v>-0.17060959846829465</v>
      </c>
      <c r="AU17">
        <f t="shared" si="20"/>
        <v>-0.62634337865113232</v>
      </c>
      <c r="AV17" s="44">
        <f>[3]IRF1_benchmark!O16</f>
        <v>0.12638993246361374</v>
      </c>
      <c r="AW17" s="44">
        <f>[3]IRF1_benchmark!P16</f>
        <v>-1.7665566899538327</v>
      </c>
      <c r="AX17" s="44">
        <f>[3]IRF1_benchmark!Q16</f>
        <v>0.8552371715018956</v>
      </c>
      <c r="AY17" s="44">
        <f>[3]IRF1_benchmark!R16</f>
        <v>-2.4470985479993717</v>
      </c>
      <c r="AZ17" s="44">
        <f>[3]IRF1_benchmark!S16</f>
        <v>-0.842507821695194</v>
      </c>
      <c r="BA17" s="44">
        <f>[4]IRF_robust_R4!$S16</f>
        <v>-0.85568956542718122</v>
      </c>
      <c r="BB17" s="44">
        <f>[5]IRF_robust_R1!$S16</f>
        <v>0.32116343476241072</v>
      </c>
      <c r="BC17" s="44">
        <f>[7]IRF_robust_R2!$S16</f>
        <v>-0.17060959846829465</v>
      </c>
      <c r="BD17" s="44">
        <f>[6]IRF_robust_R3!$S16</f>
        <v>-0.62634337865113232</v>
      </c>
      <c r="BE17" s="45"/>
      <c r="BF17" s="44">
        <v>14</v>
      </c>
      <c r="BG17">
        <f t="shared" si="21"/>
        <v>-0.43858820950697192</v>
      </c>
      <c r="BH17">
        <f t="shared" si="22"/>
        <v>0.12476182268419111</v>
      </c>
      <c r="BI17">
        <f t="shared" si="23"/>
        <v>0.31274675915664885</v>
      </c>
      <c r="BJ17">
        <f t="shared" si="24"/>
        <v>9.288645080505803E-2</v>
      </c>
      <c r="BK17">
        <f t="shared" si="73"/>
        <v>-0.14796723449919577</v>
      </c>
      <c r="BL17">
        <f t="shared" si="25"/>
        <v>-0.20412722889092877</v>
      </c>
      <c r="BM17">
        <f t="shared" si="26"/>
        <v>-0.10928713433084</v>
      </c>
      <c r="BN17">
        <f t="shared" si="27"/>
        <v>-9.0187496604343678E-2</v>
      </c>
      <c r="BO17" s="44">
        <f>[3]IRF1_benchmark!U16</f>
        <v>-1.0796276661319461E-3</v>
      </c>
      <c r="BP17" s="44">
        <f>[3]IRF1_benchmark!V16</f>
        <v>-0.3138263868227808</v>
      </c>
      <c r="BQ17" s="44">
        <f>[3]IRF1_benchmark!W16</f>
        <v>9.1806823138926102E-2</v>
      </c>
      <c r="BR17" s="44">
        <f>[3]IRF1_benchmark!X16</f>
        <v>-0.43858820950697192</v>
      </c>
      <c r="BS17" s="44">
        <f>[3]IRF1_benchmark!Y16</f>
        <v>-0.15448416550477287</v>
      </c>
      <c r="BT17" s="44">
        <f>[4]IRF_robust_R4!$Y16</f>
        <v>-0.14796723449919577</v>
      </c>
      <c r="BU17" s="44">
        <f>[5]IRF_robust_R1!$Y16</f>
        <v>-0.20412722889092877</v>
      </c>
      <c r="BV17" s="44">
        <f>[7]IRF_robust_R2!$Y16</f>
        <v>-0.10928713433084</v>
      </c>
      <c r="BW17" s="44">
        <f>[6]IRF_robust_R3!$Y16</f>
        <v>-9.0187496604343678E-2</v>
      </c>
      <c r="BX17" s="44"/>
      <c r="BY17" s="44">
        <v>14</v>
      </c>
      <c r="BZ17">
        <f t="shared" si="28"/>
        <v>-1.3275445698125556</v>
      </c>
      <c r="CA17">
        <f t="shared" si="29"/>
        <v>0.43719207939585825</v>
      </c>
      <c r="CB17">
        <f t="shared" si="30"/>
        <v>1.1069452744827446</v>
      </c>
      <c r="CC17">
        <f t="shared" si="31"/>
        <v>0.39938238974633178</v>
      </c>
      <c r="CD17">
        <f t="shared" si="74"/>
        <v>-0.33585182607630382</v>
      </c>
      <c r="CE17">
        <f t="shared" si="32"/>
        <v>-0.10571615081393346</v>
      </c>
      <c r="CF17">
        <f t="shared" si="33"/>
        <v>-0.20608828586620423</v>
      </c>
      <c r="CG17">
        <f t="shared" si="34"/>
        <v>-0.14778784837099654</v>
      </c>
      <c r="CH17" s="44">
        <f>[3]IRF1_benchmark!AA16</f>
        <v>0.21659278406604723</v>
      </c>
      <c r="CI17" s="44">
        <f>[3]IRF1_benchmark!AB16</f>
        <v>-0.8903524904166974</v>
      </c>
      <c r="CJ17" s="44">
        <f>[3]IRF1_benchmark!AC16</f>
        <v>0.61597517381237898</v>
      </c>
      <c r="CK17" s="44">
        <f>[3]IRF1_benchmark!AD16</f>
        <v>-1.3275445698125556</v>
      </c>
      <c r="CL17" s="44">
        <f>[3]IRF1_benchmark!AE16</f>
        <v>-0.34181918915628046</v>
      </c>
      <c r="CM17" s="44">
        <f>[4]IRF_robust_R4!$AE16</f>
        <v>-0.33585182607630382</v>
      </c>
      <c r="CN17" s="44">
        <f>[5]IRF_robust_R1!$AE16</f>
        <v>-0.10571615081393346</v>
      </c>
      <c r="CO17" s="44">
        <f>[7]IRF_robust_R2!$AE16</f>
        <v>-0.20608828586620423</v>
      </c>
      <c r="CP17" s="44">
        <f>[6]IRF_robust_R3!$AE16</f>
        <v>-0.14778784837099654</v>
      </c>
      <c r="CQ17" s="45"/>
      <c r="CR17" s="44">
        <v>14</v>
      </c>
      <c r="CS17">
        <f t="shared" si="35"/>
        <v>-0.2431252859099636</v>
      </c>
      <c r="CT17">
        <f t="shared" si="36"/>
        <v>9.4590229060579151E-2</v>
      </c>
      <c r="CU17">
        <f t="shared" si="37"/>
        <v>0.24155025408694814</v>
      </c>
      <c r="CV17">
        <f t="shared" si="38"/>
        <v>8.2953691238865035E-2</v>
      </c>
      <c r="CW17">
        <f t="shared" si="75"/>
        <v>-3.5011721002231287E-2</v>
      </c>
      <c r="CX17">
        <f t="shared" si="39"/>
        <v>-7.2825439367585787E-2</v>
      </c>
      <c r="CY17">
        <f t="shared" si="40"/>
        <v>1.3945886268292712E-2</v>
      </c>
      <c r="CZ17">
        <f t="shared" si="41"/>
        <v>-5.5890984451613919E-3</v>
      </c>
      <c r="DA17" s="44">
        <f>[3]IRF1_benchmark!AG16</f>
        <v>9.3015197237563699E-2</v>
      </c>
      <c r="DB17" s="44">
        <f>[3]IRF1_benchmark!AH16</f>
        <v>-0.14853505684938445</v>
      </c>
      <c r="DC17" s="44">
        <f>[3]IRF1_benchmark!AI16</f>
        <v>0.17596888847642872</v>
      </c>
      <c r="DD17" s="44">
        <f>[3]IRF1_benchmark!AJ16</f>
        <v>-0.2431252859099636</v>
      </c>
      <c r="DE17" s="44">
        <f>[3]IRF1_benchmark!AK16</f>
        <v>-2.1605815677599442E-2</v>
      </c>
      <c r="DF17" s="44">
        <f>[4]IRF_robust_R4!$AK16</f>
        <v>-3.5011721002231287E-2</v>
      </c>
      <c r="DG17" s="44">
        <f>[5]IRF_robust_R1!$AK16</f>
        <v>-7.2825439367585787E-2</v>
      </c>
      <c r="DH17" s="44">
        <f>[7]IRF_robust_R2!$AK16</f>
        <v>1.3945886268292712E-2</v>
      </c>
      <c r="DI17" s="44">
        <f>[6]IRF_robust_R3!$AK16</f>
        <v>-5.5890984451613919E-3</v>
      </c>
      <c r="DJ17" s="44"/>
      <c r="DK17" s="44">
        <v>14</v>
      </c>
      <c r="DL17">
        <f t="shared" si="42"/>
        <v>-0.2312105586888642</v>
      </c>
      <c r="DM17">
        <f t="shared" si="43"/>
        <v>0.10148762329651143</v>
      </c>
      <c r="DN17">
        <f t="shared" si="44"/>
        <v>0.29132285663450702</v>
      </c>
      <c r="DO17">
        <f t="shared" si="45"/>
        <v>0.10834077224826696</v>
      </c>
      <c r="DP17">
        <f t="shared" si="76"/>
        <v>3.911775260043987E-2</v>
      </c>
      <c r="DQ17">
        <f t="shared" si="46"/>
        <v>0.11413880815588663</v>
      </c>
      <c r="DR17">
        <f t="shared" si="47"/>
        <v>-3.2053740595963477E-2</v>
      </c>
      <c r="DS17">
        <f t="shared" si="48"/>
        <v>-2.0368937075126346E-2</v>
      </c>
      <c r="DT17" s="44">
        <f>[3]IRF1_benchmark!AM16</f>
        <v>0.16159992124215425</v>
      </c>
      <c r="DU17" s="44">
        <f>[3]IRF1_benchmark!AN16</f>
        <v>-0.12972293539235277</v>
      </c>
      <c r="DV17" s="44">
        <f>[3]IRF1_benchmark!AO16</f>
        <v>0.26994069349042121</v>
      </c>
      <c r="DW17" s="44">
        <f>[3]IRF1_benchmark!AP16</f>
        <v>-0.2312105586888642</v>
      </c>
      <c r="DX17" s="44">
        <f>[3]IRF1_benchmark!AQ16</f>
        <v>1.3700881794356544E-2</v>
      </c>
      <c r="DY17" s="44">
        <f>[4]IRF_robust_R4!$AQ16</f>
        <v>3.911775260043987E-2</v>
      </c>
      <c r="DZ17" s="44">
        <f>[5]IRF_robust_R1!$AQ16</f>
        <v>0.11413880815588663</v>
      </c>
      <c r="EA17" s="44">
        <f>[7]IRF_robust_R2!$AQ16</f>
        <v>-3.2053740595963477E-2</v>
      </c>
      <c r="EB17" s="44">
        <f>[6]IRF_robust_R3!$AQ16</f>
        <v>-2.0368937075126346E-2</v>
      </c>
      <c r="EC17" s="45"/>
      <c r="ED17" s="44">
        <v>14</v>
      </c>
      <c r="EE17">
        <f t="shared" si="49"/>
        <v>-0.29552024193519522</v>
      </c>
      <c r="EF17">
        <f t="shared" si="50"/>
        <v>0.10274517999133354</v>
      </c>
      <c r="EG17">
        <f t="shared" si="51"/>
        <v>0.24588207200735213</v>
      </c>
      <c r="EH17">
        <f t="shared" si="52"/>
        <v>8.6375177076710524E-2</v>
      </c>
      <c r="EI17">
        <f t="shared" si="77"/>
        <v>-7.3558789116328793E-2</v>
      </c>
      <c r="EJ17">
        <f t="shared" si="53"/>
        <v>-9.4896016707403483E-2</v>
      </c>
      <c r="EK17">
        <f t="shared" si="54"/>
        <v>3.2010123686502254E-3</v>
      </c>
      <c r="EL17">
        <f t="shared" si="55"/>
        <v>-3.7938787191372864E-2</v>
      </c>
      <c r="EM17" s="44">
        <f>[3]IRF1_benchmark!AS16</f>
        <v>5.3107010063490452E-2</v>
      </c>
      <c r="EN17" s="44">
        <f>[3]IRF1_benchmark!AT16</f>
        <v>-0.19277506194386168</v>
      </c>
      <c r="EO17" s="44">
        <f>[3]IRF1_benchmark!AU16</f>
        <v>0.13948218714020097</v>
      </c>
      <c r="EP17" s="44">
        <f>[3]IRF1_benchmark!AV16</f>
        <v>-0.29552024193519522</v>
      </c>
      <c r="EQ17" s="44">
        <f>[3]IRF1_benchmark!AW16</f>
        <v>-6.3872382566832114E-2</v>
      </c>
      <c r="ER17" s="44">
        <f>[4]IRF_robust_R4!$AW16</f>
        <v>-7.3558789116328793E-2</v>
      </c>
      <c r="ES17" s="44">
        <f>[5]IRF_robust_R1!$AW16</f>
        <v>-9.4896016707403483E-2</v>
      </c>
      <c r="ET17" s="44">
        <f>[7]IRF_robust_R2!$AW16</f>
        <v>3.2010123686502254E-3</v>
      </c>
      <c r="EU17" s="44">
        <f>[6]IRF_robust_R3!$AW16</f>
        <v>-3.7938787191372864E-2</v>
      </c>
      <c r="EV17" s="44"/>
      <c r="EW17" s="44">
        <v>14</v>
      </c>
      <c r="EX17">
        <f t="shared" si="56"/>
        <v>-0.11385550493275787</v>
      </c>
      <c r="EY17">
        <f t="shared" si="57"/>
        <v>6.2827329367291879E-2</v>
      </c>
      <c r="EZ17">
        <f t="shared" si="58"/>
        <v>0.16279550738119206</v>
      </c>
      <c r="FA17">
        <f t="shared" si="59"/>
        <v>6.113287523356109E-2</v>
      </c>
      <c r="FB17">
        <f t="shared" si="78"/>
        <v>3.1282287405223368E-2</v>
      </c>
      <c r="FC17">
        <f t="shared" si="60"/>
        <v>5.0130512886661101E-2</v>
      </c>
      <c r="FD17">
        <f t="shared" si="61"/>
        <v>-3.4477551629152635E-2</v>
      </c>
      <c r="FE17">
        <f t="shared" si="62"/>
        <v>-8.0863713344187932E-3</v>
      </c>
      <c r="FF17" s="44">
        <f>[3]IRF1_benchmark!AY16</f>
        <v>0.11176733181572607</v>
      </c>
      <c r="FG17" s="44">
        <f>[3]IRF1_benchmark!AZ16</f>
        <v>-5.1028175565465989E-2</v>
      </c>
      <c r="FH17" s="44">
        <f>[3]IRF1_benchmark!BA16</f>
        <v>0.17290020704928716</v>
      </c>
      <c r="FI17" s="44">
        <f>[3]IRF1_benchmark!BB16</f>
        <v>-0.11385550493275787</v>
      </c>
      <c r="FJ17" s="44">
        <f>[3]IRF1_benchmark!BC16</f>
        <v>3.0239142359227193E-2</v>
      </c>
      <c r="FK17" s="44">
        <f>[4]IRF_robust_R4!$BC16</f>
        <v>3.1282287405223368E-2</v>
      </c>
      <c r="FL17" s="44">
        <f>[5]IRF_robust_R1!$BC16</f>
        <v>5.0130512886661101E-2</v>
      </c>
      <c r="FM17" s="44">
        <f>[7]IRF_robust_R2!$BC16</f>
        <v>-3.4477551629152635E-2</v>
      </c>
      <c r="FN17" s="44">
        <f>[6]IRF_robust_R3!$BC16</f>
        <v>-8.0863713344187932E-3</v>
      </c>
      <c r="FO17" s="44"/>
      <c r="FP17" s="44">
        <v>14</v>
      </c>
      <c r="FQ17">
        <f t="shared" si="63"/>
        <v>-0.1459201689589821</v>
      </c>
      <c r="FR17">
        <f t="shared" si="64"/>
        <v>6.334065141050714E-2</v>
      </c>
      <c r="FS17">
        <f t="shared" si="65"/>
        <v>0.18361819298018675</v>
      </c>
      <c r="FT17">
        <f t="shared" si="66"/>
        <v>6.9798454429897697E-2</v>
      </c>
      <c r="FU17">
        <f t="shared" si="79"/>
        <v>1.597869930664219E-2</v>
      </c>
      <c r="FV17">
        <f t="shared" si="67"/>
        <v>8.0380043367230924E-2</v>
      </c>
      <c r="FW17">
        <f t="shared" si="68"/>
        <v>8.057855771544345E-3</v>
      </c>
      <c r="FX17">
        <f t="shared" si="69"/>
        <v>5.1954696208423537E-2</v>
      </c>
      <c r="FY17" s="44">
        <f>[3]IRF1_benchmark!BE16</f>
        <v>0.10103867543171179</v>
      </c>
      <c r="FZ17" s="44">
        <f>[3]IRF1_benchmark!BF16</f>
        <v>-8.2579517548474965E-2</v>
      </c>
      <c r="GA17" s="44">
        <f>[3]IRF1_benchmark!BG16</f>
        <v>0.17083712986160948</v>
      </c>
      <c r="GB17" s="44">
        <f>[3]IRF1_benchmark!BH16</f>
        <v>-0.1459201689589821</v>
      </c>
      <c r="GC17" s="44">
        <f>[3]IRF1_benchmark!BI16</f>
        <v>8.652055645381948E-3</v>
      </c>
      <c r="GD17" s="44">
        <f>[4]IRF_robust_R4!$BI16</f>
        <v>1.597869930664219E-2</v>
      </c>
      <c r="GE17" s="44">
        <f>[5]IRF_robust_R1!$BI16</f>
        <v>8.0380043367230924E-2</v>
      </c>
      <c r="GF17" s="44">
        <f>[7]IRF_robust_R2!$BI16</f>
        <v>8.057855771544345E-3</v>
      </c>
      <c r="GG17" s="44">
        <f>[6]IRF_robust_R3!$BI16</f>
        <v>5.1954696208423537E-2</v>
      </c>
    </row>
    <row r="18" spans="1:189" x14ac:dyDescent="0.25">
      <c r="A18" s="44">
        <v>15</v>
      </c>
      <c r="B18">
        <f t="shared" si="0"/>
        <v>-0.37240202033237052</v>
      </c>
      <c r="C18">
        <f t="shared" si="1"/>
        <v>0.10686867435822667</v>
      </c>
      <c r="D18">
        <f t="shared" si="2"/>
        <v>0.30066044689198518</v>
      </c>
      <c r="E18">
        <f t="shared" si="3"/>
        <v>9.9562255497202934E-2</v>
      </c>
      <c r="F18">
        <f t="shared" si="70"/>
        <v>-0.10860275410364426</v>
      </c>
      <c r="G18">
        <f t="shared" si="4"/>
        <v>-0.12863794249746624</v>
      </c>
      <c r="H18">
        <f t="shared" si="5"/>
        <v>-5.7744473715951872E-3</v>
      </c>
      <c r="I18">
        <f t="shared" si="6"/>
        <v>-5.6805397128194206E-2</v>
      </c>
      <c r="J18" s="44">
        <f>[3]IRF1_benchmark!C17</f>
        <v>3.5127100917841325E-2</v>
      </c>
      <c r="K18" s="44">
        <f>[3]IRF1_benchmark!D17</f>
        <v>-0.26553334597414385</v>
      </c>
      <c r="L18" s="44">
        <f>[3]IRF1_benchmark!E17</f>
        <v>0.13468935641504426</v>
      </c>
      <c r="M18" s="44">
        <f>[3]IRF1_benchmark!F17</f>
        <v>-0.37240202033237052</v>
      </c>
      <c r="N18" s="44">
        <f>[3]IRF1_benchmark!G17</f>
        <v>-0.1137884960385218</v>
      </c>
      <c r="O18" s="44">
        <f>[4]IRF_robust_R4!$G17</f>
        <v>-0.10860275410364426</v>
      </c>
      <c r="P18" s="44">
        <f>[5]IRF_robust_R1!$G17</f>
        <v>-0.12863794249746624</v>
      </c>
      <c r="Q18" s="44">
        <f>[7]IRF_robust_R2!$G17</f>
        <v>-5.7744473715951872E-3</v>
      </c>
      <c r="R18" s="44">
        <f>[6]IRF_robust_R3!$G17</f>
        <v>-5.6805397128194206E-2</v>
      </c>
      <c r="T18" s="44">
        <v>15</v>
      </c>
      <c r="U18">
        <f t="shared" si="7"/>
        <v>-0.61578409594197725</v>
      </c>
      <c r="V18">
        <f t="shared" si="8"/>
        <v>0.18561664819685747</v>
      </c>
      <c r="W18">
        <f t="shared" si="9"/>
        <v>0.45485370804451064</v>
      </c>
      <c r="X18">
        <f t="shared" si="10"/>
        <v>0.15158960320241027</v>
      </c>
      <c r="Y18">
        <f t="shared" si="71"/>
        <v>-0.17567879917354384</v>
      </c>
      <c r="Z18">
        <f t="shared" si="11"/>
        <v>-0.369737203325811</v>
      </c>
      <c r="AA18">
        <f t="shared" si="12"/>
        <v>-0.2532574793642412</v>
      </c>
      <c r="AB18">
        <f t="shared" si="13"/>
        <v>-0.13178491304359996</v>
      </c>
      <c r="AC18" s="44">
        <f>[3]IRF1_benchmark!I17</f>
        <v>2.4686260299390882E-2</v>
      </c>
      <c r="AD18" s="44">
        <f>[3]IRF1_benchmark!J17</f>
        <v>-0.43016744774511978</v>
      </c>
      <c r="AE18" s="44">
        <f>[3]IRF1_benchmark!K17</f>
        <v>0.17627586350180113</v>
      </c>
      <c r="AF18" s="44">
        <f>[3]IRF1_benchmark!L17</f>
        <v>-0.61578409594197725</v>
      </c>
      <c r="AG18" s="44">
        <f>[3]IRF1_benchmark!M17</f>
        <v>-0.19256246147256395</v>
      </c>
      <c r="AH18" s="44">
        <f>[4]IRF_robust_R4!$M17</f>
        <v>-0.17567879917354384</v>
      </c>
      <c r="AI18" s="44">
        <f>[5]IRF_robust_R1!$M17</f>
        <v>-0.369737203325811</v>
      </c>
      <c r="AJ18" s="44">
        <f>[7]IRF_robust_R2!$M17</f>
        <v>-0.2532574793642412</v>
      </c>
      <c r="AK18" s="44">
        <f>[6]IRF_robust_R3!$M17</f>
        <v>-0.13178491304359996</v>
      </c>
      <c r="AL18" s="44"/>
      <c r="AM18" s="44">
        <v>15</v>
      </c>
      <c r="AN18">
        <f t="shared" si="14"/>
        <v>-2.2461250285098249</v>
      </c>
      <c r="AO18">
        <f t="shared" si="15"/>
        <v>0.66163957656996719</v>
      </c>
      <c r="AP18">
        <f t="shared" si="16"/>
        <v>1.8311870722452692</v>
      </c>
      <c r="AQ18">
        <f t="shared" si="17"/>
        <v>0.73441235617656941</v>
      </c>
      <c r="AR18">
        <f t="shared" si="72"/>
        <v>-0.7098826186313828</v>
      </c>
      <c r="AS18">
        <f t="shared" si="18"/>
        <v>0.42613604782476816</v>
      </c>
      <c r="AT18">
        <f t="shared" si="19"/>
        <v>-9.104909278588183E-2</v>
      </c>
      <c r="AU18">
        <f t="shared" si="20"/>
        <v>-0.48038288816208075</v>
      </c>
      <c r="AV18" s="44">
        <f>[3]IRF1_benchmark!O17</f>
        <v>0.24670162030541157</v>
      </c>
      <c r="AW18" s="44">
        <f>[3]IRF1_benchmark!P17</f>
        <v>-1.5844854519398577</v>
      </c>
      <c r="AX18" s="44">
        <f>[3]IRF1_benchmark!Q17</f>
        <v>0.98111397648198095</v>
      </c>
      <c r="AY18" s="44">
        <f>[3]IRF1_benchmark!R17</f>
        <v>-2.2461250285098249</v>
      </c>
      <c r="AZ18" s="44">
        <f>[3]IRF1_benchmark!S17</f>
        <v>-0.68979537848060768</v>
      </c>
      <c r="BA18" s="44">
        <f>[4]IRF_robust_R4!$S17</f>
        <v>-0.7098826186313828</v>
      </c>
      <c r="BB18" s="44">
        <f>[5]IRF_robust_R1!$S17</f>
        <v>0.42613604782476816</v>
      </c>
      <c r="BC18" s="44">
        <f>[7]IRF_robust_R2!$S17</f>
        <v>-9.104909278588183E-2</v>
      </c>
      <c r="BD18" s="44">
        <f>[6]IRF_robust_R3!$S17</f>
        <v>-0.48038288816208075</v>
      </c>
      <c r="BE18" s="45"/>
      <c r="BF18" s="44">
        <v>15</v>
      </c>
      <c r="BG18">
        <f t="shared" si="21"/>
        <v>-0.41942280594991171</v>
      </c>
      <c r="BH18">
        <f t="shared" si="22"/>
        <v>0.1259738990978202</v>
      </c>
      <c r="BI18">
        <f t="shared" si="23"/>
        <v>0.30483763120188123</v>
      </c>
      <c r="BJ18">
        <f t="shared" si="24"/>
        <v>0.10152599943877627</v>
      </c>
      <c r="BK18">
        <f t="shared" si="73"/>
        <v>-0.13016936555588185</v>
      </c>
      <c r="BL18">
        <f t="shared" si="25"/>
        <v>-0.18486073731343919</v>
      </c>
      <c r="BM18">
        <f t="shared" si="26"/>
        <v>-8.7224962794818145E-2</v>
      </c>
      <c r="BN18">
        <f t="shared" si="27"/>
        <v>-6.7737025946936799E-2</v>
      </c>
      <c r="BO18" s="44">
        <f>[3]IRF1_benchmark!U17</f>
        <v>1.1388724349789717E-2</v>
      </c>
      <c r="BP18" s="44">
        <f>[3]IRF1_benchmark!V17</f>
        <v>-0.29344890685209152</v>
      </c>
      <c r="BQ18" s="44">
        <f>[3]IRF1_benchmark!W17</f>
        <v>0.11291472378856597</v>
      </c>
      <c r="BR18" s="44">
        <f>[3]IRF1_benchmark!X17</f>
        <v>-0.41942280594991171</v>
      </c>
      <c r="BS18" s="44">
        <f>[3]IRF1_benchmark!Y17</f>
        <v>-0.13761577802539893</v>
      </c>
      <c r="BT18" s="44">
        <f>[4]IRF_robust_R4!$Y17</f>
        <v>-0.13016936555588185</v>
      </c>
      <c r="BU18" s="44">
        <f>[5]IRF_robust_R1!$Y17</f>
        <v>-0.18486073731343919</v>
      </c>
      <c r="BV18" s="44">
        <f>[7]IRF_robust_R2!$Y17</f>
        <v>-8.7224962794818145E-2</v>
      </c>
      <c r="BW18" s="44">
        <f>[6]IRF_robust_R3!$Y17</f>
        <v>-6.7737025946936799E-2</v>
      </c>
      <c r="BX18" s="44"/>
      <c r="BY18" s="44">
        <v>15</v>
      </c>
      <c r="BZ18">
        <f t="shared" si="28"/>
        <v>-1.2591745261974951</v>
      </c>
      <c r="CA18">
        <f t="shared" si="29"/>
        <v>0.41417580679930865</v>
      </c>
      <c r="CB18">
        <f t="shared" si="30"/>
        <v>1.0879118762627558</v>
      </c>
      <c r="CC18">
        <f t="shared" si="31"/>
        <v>0.41313140921849911</v>
      </c>
      <c r="CD18">
        <f t="shared" si="74"/>
        <v>-0.29059830434337747</v>
      </c>
      <c r="CE18">
        <f t="shared" si="32"/>
        <v>-5.2162302464535439E-2</v>
      </c>
      <c r="CF18">
        <f t="shared" si="33"/>
        <v>-0.15392066861454884</v>
      </c>
      <c r="CG18">
        <f t="shared" si="34"/>
        <v>-0.10680849899911908</v>
      </c>
      <c r="CH18" s="44">
        <f>[3]IRF1_benchmark!AA17</f>
        <v>0.24291315686456938</v>
      </c>
      <c r="CI18" s="44">
        <f>[3]IRF1_benchmark!AB17</f>
        <v>-0.84499871939818649</v>
      </c>
      <c r="CJ18" s="44">
        <f>[3]IRF1_benchmark!AC17</f>
        <v>0.65604456608306838</v>
      </c>
      <c r="CK18" s="44">
        <f>[3]IRF1_benchmark!AD17</f>
        <v>-1.2591745261974951</v>
      </c>
      <c r="CL18" s="44">
        <f>[3]IRF1_benchmark!AE17</f>
        <v>-0.29771680202794426</v>
      </c>
      <c r="CM18" s="44">
        <f>[4]IRF_robust_R4!$AE17</f>
        <v>-0.29059830434337747</v>
      </c>
      <c r="CN18" s="44">
        <f>[5]IRF_robust_R1!$AE17</f>
        <v>-5.2162302464535439E-2</v>
      </c>
      <c r="CO18" s="44">
        <f>[7]IRF_robust_R2!$AE17</f>
        <v>-0.15392066861454884</v>
      </c>
      <c r="CP18" s="44">
        <f>[6]IRF_robust_R3!$AE17</f>
        <v>-0.10680849899911908</v>
      </c>
      <c r="CQ18" s="45"/>
      <c r="CR18" s="44">
        <v>15</v>
      </c>
      <c r="CS18">
        <f t="shared" si="35"/>
        <v>-0.23208941196521918</v>
      </c>
      <c r="CT18">
        <f t="shared" si="36"/>
        <v>9.1874010370079334E-2</v>
      </c>
      <c r="CU18">
        <f t="shared" si="37"/>
        <v>0.23484333553296946</v>
      </c>
      <c r="CV18">
        <f t="shared" si="38"/>
        <v>8.1936800426556128E-2</v>
      </c>
      <c r="CW18">
        <f t="shared" si="75"/>
        <v>-2.8486931033120735E-2</v>
      </c>
      <c r="CX18">
        <f t="shared" si="39"/>
        <v>-6.6449153794020388E-2</v>
      </c>
      <c r="CY18">
        <f t="shared" si="40"/>
        <v>2.4293173378514013E-2</v>
      </c>
      <c r="CZ18">
        <f t="shared" si="41"/>
        <v>5.0836797034106741E-3</v>
      </c>
      <c r="DA18" s="44">
        <f>[3]IRF1_benchmark!AG17</f>
        <v>9.4627933937829617E-2</v>
      </c>
      <c r="DB18" s="44">
        <f>[3]IRF1_benchmark!AH17</f>
        <v>-0.14021540159513984</v>
      </c>
      <c r="DC18" s="44">
        <f>[3]IRF1_benchmark!AI17</f>
        <v>0.17656473436438574</v>
      </c>
      <c r="DD18" s="44">
        <f>[3]IRF1_benchmark!AJ17</f>
        <v>-0.23208941196521918</v>
      </c>
      <c r="DE18" s="44">
        <f>[3]IRF1_benchmark!AK17</f>
        <v>-1.7610271413515149E-2</v>
      </c>
      <c r="DF18" s="44">
        <f>[4]IRF_robust_R4!$AK17</f>
        <v>-2.8486931033120735E-2</v>
      </c>
      <c r="DG18" s="44">
        <f>[5]IRF_robust_R1!$AK17</f>
        <v>-6.6449153794020388E-2</v>
      </c>
      <c r="DH18" s="44">
        <f>[7]IRF_robust_R2!$AK17</f>
        <v>2.4293173378514013E-2</v>
      </c>
      <c r="DI18" s="44">
        <f>[6]IRF_robust_R3!$AK17</f>
        <v>5.0836797034106741E-3</v>
      </c>
      <c r="DJ18" s="44"/>
      <c r="DK18" s="44">
        <v>15</v>
      </c>
      <c r="DL18">
        <f t="shared" si="42"/>
        <v>-0.23173047743905734</v>
      </c>
      <c r="DM18">
        <f t="shared" si="43"/>
        <v>0.10299484412419987</v>
      </c>
      <c r="DN18">
        <f t="shared" si="44"/>
        <v>0.29250704618677026</v>
      </c>
      <c r="DO18">
        <f t="shared" si="45"/>
        <v>0.1098957501691932</v>
      </c>
      <c r="DP18">
        <f t="shared" si="76"/>
        <v>4.0982129968823416E-2</v>
      </c>
      <c r="DQ18">
        <f t="shared" si="46"/>
        <v>0.11357584312936765</v>
      </c>
      <c r="DR18">
        <f t="shared" si="47"/>
        <v>-4.0869780204192165E-2</v>
      </c>
      <c r="DS18">
        <f t="shared" si="48"/>
        <v>-1.8602142334258148E-2</v>
      </c>
      <c r="DT18" s="44">
        <f>[3]IRF1_benchmark!AM17</f>
        <v>0.1637714128719128</v>
      </c>
      <c r="DU18" s="44">
        <f>[3]IRF1_benchmark!AN17</f>
        <v>-0.12873563331485746</v>
      </c>
      <c r="DV18" s="44">
        <f>[3]IRF1_benchmark!AO17</f>
        <v>0.273667163041106</v>
      </c>
      <c r="DW18" s="44">
        <f>[3]IRF1_benchmark!AP17</f>
        <v>-0.23173047743905734</v>
      </c>
      <c r="DX18" s="44">
        <f>[3]IRF1_benchmark!AQ17</f>
        <v>1.3990961411900553E-2</v>
      </c>
      <c r="DY18" s="44">
        <f>[4]IRF_robust_R4!$AQ17</f>
        <v>4.0982129968823416E-2</v>
      </c>
      <c r="DZ18" s="44">
        <f>[5]IRF_robust_R1!$AQ17</f>
        <v>0.11357584312936765</v>
      </c>
      <c r="EA18" s="44">
        <f>[7]IRF_robust_R2!$AQ17</f>
        <v>-4.0869780204192165E-2</v>
      </c>
      <c r="EB18" s="44">
        <f>[6]IRF_robust_R3!$AQ17</f>
        <v>-1.8602142334258148E-2</v>
      </c>
      <c r="EC18" s="45"/>
      <c r="ED18" s="44">
        <v>15</v>
      </c>
      <c r="EE18">
        <f t="shared" si="49"/>
        <v>-0.29259431323533308</v>
      </c>
      <c r="EF18">
        <f t="shared" si="50"/>
        <v>9.9297529413916757E-2</v>
      </c>
      <c r="EG18">
        <f t="shared" si="51"/>
        <v>0.24260355189105126</v>
      </c>
      <c r="EH18">
        <f t="shared" si="52"/>
        <v>8.3656700586564881E-2</v>
      </c>
      <c r="EI18">
        <f t="shared" si="77"/>
        <v>-7.5477488226937992E-2</v>
      </c>
      <c r="EJ18">
        <f t="shared" si="53"/>
        <v>-9.6147158311450043E-2</v>
      </c>
      <c r="EK18">
        <f t="shared" si="54"/>
        <v>5.0245942396260311E-3</v>
      </c>
      <c r="EL18">
        <f t="shared" si="55"/>
        <v>-3.6745514145620661E-2</v>
      </c>
      <c r="EM18" s="44">
        <f>[3]IRF1_benchmark!AS17</f>
        <v>4.9306768069634944E-2</v>
      </c>
      <c r="EN18" s="44">
        <f>[3]IRF1_benchmark!AT17</f>
        <v>-0.19329678382141632</v>
      </c>
      <c r="EO18" s="44">
        <f>[3]IRF1_benchmark!AU17</f>
        <v>0.13296346865619982</v>
      </c>
      <c r="EP18" s="44">
        <f>[3]IRF1_benchmark!AV17</f>
        <v>-0.29259431323533308</v>
      </c>
      <c r="EQ18" s="44">
        <f>[3]IRF1_benchmark!AW17</f>
        <v>-6.7856866195982746E-2</v>
      </c>
      <c r="ER18" s="44">
        <f>[4]IRF_robust_R4!$AW17</f>
        <v>-7.5477488226937992E-2</v>
      </c>
      <c r="ES18" s="44">
        <f>[5]IRF_robust_R1!$AW17</f>
        <v>-9.6147158311450043E-2</v>
      </c>
      <c r="ET18" s="44">
        <f>[7]IRF_robust_R2!$AW17</f>
        <v>5.0245942396260311E-3</v>
      </c>
      <c r="EU18" s="44">
        <f>[6]IRF_robust_R3!$AW17</f>
        <v>-3.6745514145620661E-2</v>
      </c>
      <c r="EV18" s="44"/>
      <c r="EW18" s="44">
        <v>15</v>
      </c>
      <c r="EX18">
        <f t="shared" si="56"/>
        <v>-0.10195049064032886</v>
      </c>
      <c r="EY18">
        <f t="shared" si="57"/>
        <v>6.0792850737607568E-2</v>
      </c>
      <c r="EZ18">
        <f t="shared" si="58"/>
        <v>0.15745419008216002</v>
      </c>
      <c r="FA18">
        <f t="shared" si="59"/>
        <v>6.2673609508514597E-2</v>
      </c>
      <c r="FB18">
        <f t="shared" si="78"/>
        <v>3.8697179884848887E-2</v>
      </c>
      <c r="FC18">
        <f t="shared" si="60"/>
        <v>5.7671202872160807E-2</v>
      </c>
      <c r="FD18">
        <f t="shared" si="61"/>
        <v>-2.9539567977858998E-2</v>
      </c>
      <c r="FE18">
        <f t="shared" si="62"/>
        <v>7.6849452565258434E-3</v>
      </c>
      <c r="FF18" s="44">
        <f>[3]IRF1_benchmark!AY17</f>
        <v>0.11629655017943873</v>
      </c>
      <c r="FG18" s="44">
        <f>[3]IRF1_benchmark!AZ17</f>
        <v>-4.1157639902721296E-2</v>
      </c>
      <c r="FH18" s="44">
        <f>[3]IRF1_benchmark!BA17</f>
        <v>0.17897015968795332</v>
      </c>
      <c r="FI18" s="44">
        <f>[3]IRF1_benchmark!BB17</f>
        <v>-0.10195049064032886</v>
      </c>
      <c r="FJ18" s="44">
        <f>[3]IRF1_benchmark!BC17</f>
        <v>3.5899118522011546E-2</v>
      </c>
      <c r="FK18" s="44">
        <f>[4]IRF_robust_R4!$BC17</f>
        <v>3.8697179884848887E-2</v>
      </c>
      <c r="FL18" s="44">
        <f>[5]IRF_robust_R1!$BC17</f>
        <v>5.7671202872160807E-2</v>
      </c>
      <c r="FM18" s="44">
        <f>[7]IRF_robust_R2!$BC17</f>
        <v>-2.9539567977858998E-2</v>
      </c>
      <c r="FN18" s="44">
        <f>[6]IRF_robust_R3!$BC17</f>
        <v>7.6849452565258434E-3</v>
      </c>
      <c r="FO18" s="44"/>
      <c r="FP18" s="44">
        <v>15</v>
      </c>
      <c r="FQ18">
        <f t="shared" si="63"/>
        <v>-0.17414460770519058</v>
      </c>
      <c r="FR18">
        <f t="shared" si="64"/>
        <v>6.3295624264503692E-2</v>
      </c>
      <c r="FS18">
        <f t="shared" si="65"/>
        <v>0.17607994529569188</v>
      </c>
      <c r="FT18">
        <f t="shared" si="66"/>
        <v>6.6933411107287705E-2</v>
      </c>
      <c r="FU18">
        <f t="shared" si="79"/>
        <v>-1.3287501734210058E-2</v>
      </c>
      <c r="FV18">
        <f t="shared" si="67"/>
        <v>5.6886484433931336E-2</v>
      </c>
      <c r="FW18">
        <f t="shared" si="68"/>
        <v>-2.3707045037745639E-2</v>
      </c>
      <c r="FX18">
        <f t="shared" si="69"/>
        <v>2.1572648482958333E-2</v>
      </c>
      <c r="FY18" s="44">
        <f>[3]IRF1_benchmark!BE17</f>
        <v>6.5230961855004987E-2</v>
      </c>
      <c r="FZ18" s="44">
        <f>[3]IRF1_benchmark!BF17</f>
        <v>-0.11084898344068689</v>
      </c>
      <c r="GA18" s="44">
        <f>[3]IRF1_benchmark!BG17</f>
        <v>0.13216437296229269</v>
      </c>
      <c r="GB18" s="44">
        <f>[3]IRF1_benchmark!BH17</f>
        <v>-0.17414460770519058</v>
      </c>
      <c r="GC18" s="44">
        <f>[3]IRF1_benchmark!BI17</f>
        <v>-2.3613179434391774E-2</v>
      </c>
      <c r="GD18" s="44">
        <f>[4]IRF_robust_R4!$BI17</f>
        <v>-1.3287501734210058E-2</v>
      </c>
      <c r="GE18" s="44">
        <f>[5]IRF_robust_R1!$BI17</f>
        <v>5.6886484433931336E-2</v>
      </c>
      <c r="GF18" s="44">
        <f>[7]IRF_robust_R2!$BI17</f>
        <v>-2.3707045037745639E-2</v>
      </c>
      <c r="GG18" s="44">
        <f>[6]IRF_robust_R3!$BI17</f>
        <v>2.1572648482958333E-2</v>
      </c>
    </row>
    <row r="19" spans="1:189" s="71" customFormat="1" x14ac:dyDescent="0.25">
      <c r="A19" s="70">
        <v>16</v>
      </c>
      <c r="B19" s="71">
        <f t="shared" si="0"/>
        <v>-0.28719143650843448</v>
      </c>
      <c r="C19" s="71">
        <f t="shared" si="1"/>
        <v>9.7445724870027478E-2</v>
      </c>
      <c r="D19" s="71">
        <f t="shared" si="2"/>
        <v>0.28318347623072498</v>
      </c>
      <c r="E19" s="71">
        <f t="shared" si="3"/>
        <v>0.10172332818383437</v>
      </c>
      <c r="F19">
        <f t="shared" si="70"/>
        <v>-4.5133454246248483E-2</v>
      </c>
      <c r="G19">
        <f t="shared" si="4"/>
        <v>-8.0925269012811246E-2</v>
      </c>
      <c r="H19">
        <f t="shared" si="5"/>
        <v>2.9849227013910129E-2</v>
      </c>
      <c r="I19">
        <f t="shared" si="6"/>
        <v>-1.0382538304931159E-2</v>
      </c>
      <c r="J19" s="70">
        <f>[3]IRF1_benchmark!C18</f>
        <v>9.3437764592317993E-2</v>
      </c>
      <c r="K19" s="70">
        <f>[3]IRF1_benchmark!D18</f>
        <v>-0.18974571163840701</v>
      </c>
      <c r="L19" s="70">
        <f>[3]IRF1_benchmark!E18</f>
        <v>0.19516109277615235</v>
      </c>
      <c r="M19" s="70">
        <f>[3]IRF1_benchmark!F18</f>
        <v>-0.28719143650843448</v>
      </c>
      <c r="N19" s="70">
        <f>[3]IRF1_benchmark!G18</f>
        <v>-4.7648850363654356E-2</v>
      </c>
      <c r="O19" s="70">
        <f>[4]IRF_robust_R4!$G18</f>
        <v>-4.5133454246248483E-2</v>
      </c>
      <c r="P19" s="70">
        <f>[5]IRF_robust_R1!$G18</f>
        <v>-8.0925269012811246E-2</v>
      </c>
      <c r="Q19" s="70">
        <f>[7]IRF_robust_R2!$G18</f>
        <v>2.9849227013910129E-2</v>
      </c>
      <c r="R19" s="70">
        <f>[6]IRF_robust_R3!$G18</f>
        <v>-1.0382538304931159E-2</v>
      </c>
      <c r="T19" s="70">
        <v>16</v>
      </c>
      <c r="U19" s="71">
        <f t="shared" si="7"/>
        <v>-0.60550614765755051</v>
      </c>
      <c r="V19" s="71">
        <f t="shared" si="8"/>
        <v>0.18081912997113092</v>
      </c>
      <c r="W19" s="71">
        <f t="shared" si="9"/>
        <v>0.45495482248160612</v>
      </c>
      <c r="X19" s="71">
        <f t="shared" si="10"/>
        <v>0.15013167344815248</v>
      </c>
      <c r="Y19">
        <f t="shared" si="71"/>
        <v>-0.1675962034387263</v>
      </c>
      <c r="Z19">
        <f t="shared" si="11"/>
        <v>-0.36918714468123864</v>
      </c>
      <c r="AA19">
        <f t="shared" si="12"/>
        <v>-0.22183150186163905</v>
      </c>
      <c r="AB19">
        <f t="shared" si="13"/>
        <v>-0.11515489067732279</v>
      </c>
      <c r="AC19" s="70">
        <f>[3]IRF1_benchmark!I18</f>
        <v>3.0267804795186558E-2</v>
      </c>
      <c r="AD19" s="70">
        <f>[3]IRF1_benchmark!J18</f>
        <v>-0.42468701768641959</v>
      </c>
      <c r="AE19" s="70">
        <f>[3]IRF1_benchmark!K18</f>
        <v>0.18039947824333905</v>
      </c>
      <c r="AF19" s="70">
        <f>[3]IRF1_benchmark!L18</f>
        <v>-0.60550614765755051</v>
      </c>
      <c r="AG19" s="70">
        <f>[3]IRF1_benchmark!M18</f>
        <v>-0.18527186666459122</v>
      </c>
      <c r="AH19" s="70">
        <f>[4]IRF_robust_R4!$M18</f>
        <v>-0.1675962034387263</v>
      </c>
      <c r="AI19" s="70">
        <f>[5]IRF_robust_R1!$M18</f>
        <v>-0.36918714468123864</v>
      </c>
      <c r="AJ19" s="70">
        <f>[7]IRF_robust_R2!$M18</f>
        <v>-0.22183150186163905</v>
      </c>
      <c r="AK19" s="70">
        <f>[6]IRF_robust_R3!$M18</f>
        <v>-0.11515489067732279</v>
      </c>
      <c r="AL19" s="70"/>
      <c r="AM19" s="70">
        <v>16</v>
      </c>
      <c r="AN19" s="71">
        <f t="shared" si="14"/>
        <v>-2.2574082455686457</v>
      </c>
      <c r="AO19" s="71">
        <f t="shared" si="15"/>
        <v>0.64276436535923742</v>
      </c>
      <c r="AP19" s="71">
        <f t="shared" si="16"/>
        <v>1.8026605301541627</v>
      </c>
      <c r="AQ19" s="71">
        <f t="shared" si="17"/>
        <v>0.70051901455845611</v>
      </c>
      <c r="AR19">
        <f t="shared" si="72"/>
        <v>-0.75214314223800705</v>
      </c>
      <c r="AS19">
        <f t="shared" si="18"/>
        <v>0.45461689064815258</v>
      </c>
      <c r="AT19">
        <f t="shared" si="19"/>
        <v>-0.19755168680556534</v>
      </c>
      <c r="AU19">
        <f t="shared" si="20"/>
        <v>-0.54982259019859003</v>
      </c>
      <c r="AV19" s="70">
        <f>[3]IRF1_benchmark!O18</f>
        <v>0.18801664994475448</v>
      </c>
      <c r="AW19" s="70">
        <f>[3]IRF1_benchmark!P18</f>
        <v>-1.6146438802094083</v>
      </c>
      <c r="AX19" s="70">
        <f>[3]IRF1_benchmark!Q18</f>
        <v>0.88853566450321064</v>
      </c>
      <c r="AY19" s="70">
        <f>[3]IRF1_benchmark!R18</f>
        <v>-2.2574082455686457</v>
      </c>
      <c r="AZ19" s="70">
        <f>[3]IRF1_benchmark!S18</f>
        <v>-0.74157190291535646</v>
      </c>
      <c r="BA19" s="70">
        <f>[4]IRF_robust_R4!$S18</f>
        <v>-0.75214314223800705</v>
      </c>
      <c r="BB19" s="70">
        <f>[5]IRF_robust_R1!$S18</f>
        <v>0.45461689064815258</v>
      </c>
      <c r="BC19" s="70">
        <f>[7]IRF_robust_R2!$S18</f>
        <v>-0.19755168680556534</v>
      </c>
      <c r="BD19" s="70">
        <f>[6]IRF_robust_R3!$S18</f>
        <v>-0.54982259019859003</v>
      </c>
      <c r="BE19" s="72"/>
      <c r="BF19" s="70">
        <v>16</v>
      </c>
      <c r="BG19" s="71">
        <f t="shared" si="21"/>
        <v>-0.4102949592691616</v>
      </c>
      <c r="BH19" s="71">
        <f t="shared" si="22"/>
        <v>0.12251324802989921</v>
      </c>
      <c r="BI19" s="71">
        <f t="shared" si="23"/>
        <v>0.302677141666847</v>
      </c>
      <c r="BJ19" s="71">
        <f t="shared" si="24"/>
        <v>0.101264095612216</v>
      </c>
      <c r="BK19">
        <f t="shared" si="73"/>
        <v>-0.12332747750992584</v>
      </c>
      <c r="BL19">
        <f t="shared" si="25"/>
        <v>-0.17956471348299255</v>
      </c>
      <c r="BM19">
        <f t="shared" si="26"/>
        <v>-7.503010495317039E-2</v>
      </c>
      <c r="BN19">
        <f t="shared" si="27"/>
        <v>-5.7899451288959805E-2</v>
      </c>
      <c r="BO19" s="70">
        <f>[3]IRF1_benchmark!U18</f>
        <v>1.4895430427584625E-2</v>
      </c>
      <c r="BP19" s="70">
        <f>[3]IRF1_benchmark!V18</f>
        <v>-0.28778171123926238</v>
      </c>
      <c r="BQ19" s="70">
        <f>[3]IRF1_benchmark!W18</f>
        <v>0.11615952603980062</v>
      </c>
      <c r="BR19" s="70">
        <f>[3]IRF1_benchmark!X18</f>
        <v>-0.4102949592691616</v>
      </c>
      <c r="BS19" s="70">
        <f>[3]IRF1_benchmark!Y18</f>
        <v>-0.13190781761104547</v>
      </c>
      <c r="BT19" s="70">
        <f>[4]IRF_robust_R4!$Y18</f>
        <v>-0.12332747750992584</v>
      </c>
      <c r="BU19" s="70">
        <f>[5]IRF_robust_R1!$Y18</f>
        <v>-0.17956471348299255</v>
      </c>
      <c r="BV19" s="70">
        <f>[7]IRF_robust_R2!$Y18</f>
        <v>-7.503010495317039E-2</v>
      </c>
      <c r="BW19" s="70">
        <f>[6]IRF_robust_R3!$Y18</f>
        <v>-5.7899451288959805E-2</v>
      </c>
      <c r="BX19" s="70"/>
      <c r="BY19" s="70">
        <v>16</v>
      </c>
      <c r="BZ19" s="71">
        <f t="shared" si="28"/>
        <v>-1.2445398807493022</v>
      </c>
      <c r="CA19" s="71">
        <f t="shared" si="29"/>
        <v>0.40293418261631686</v>
      </c>
      <c r="CB19" s="71">
        <f t="shared" si="30"/>
        <v>1.0593500536511622</v>
      </c>
      <c r="CC19" s="71">
        <f t="shared" si="31"/>
        <v>0.41160835260376205</v>
      </c>
      <c r="CD19">
        <f t="shared" si="74"/>
        <v>-0.29615199384352026</v>
      </c>
      <c r="CE19">
        <f t="shared" si="32"/>
        <v>-3.9387707993316368E-2</v>
      </c>
      <c r="CF19">
        <f t="shared" si="33"/>
        <v>-0.14509778773249704</v>
      </c>
      <c r="CG19">
        <f t="shared" si="34"/>
        <v>-4.3195634511575508E-2</v>
      </c>
      <c r="CH19" s="70">
        <f>[3]IRF1_benchmark!AA18</f>
        <v>0.21774435551817686</v>
      </c>
      <c r="CI19" s="70">
        <f>[3]IRF1_benchmark!AB18</f>
        <v>-0.84160569813298536</v>
      </c>
      <c r="CJ19" s="70">
        <f>[3]IRF1_benchmark!AC18</f>
        <v>0.62935270812193889</v>
      </c>
      <c r="CK19" s="70">
        <f>[3]IRF1_benchmark!AD18</f>
        <v>-1.2445398807493022</v>
      </c>
      <c r="CL19" s="70">
        <f>[3]IRF1_benchmark!AE18</f>
        <v>-0.30137061672224591</v>
      </c>
      <c r="CM19" s="70">
        <f>[4]IRF_robust_R4!$AE18</f>
        <v>-0.29615199384352026</v>
      </c>
      <c r="CN19" s="70">
        <f>[5]IRF_robust_R1!$AE18</f>
        <v>-3.9387707993316368E-2</v>
      </c>
      <c r="CO19" s="70">
        <f>[7]IRF_robust_R2!$AE18</f>
        <v>-0.14509778773249704</v>
      </c>
      <c r="CP19" s="70">
        <f>[6]IRF_robust_R3!$AE18</f>
        <v>-4.3195634511575508E-2</v>
      </c>
      <c r="CQ19" s="72"/>
      <c r="CR19" s="70">
        <v>16</v>
      </c>
      <c r="CS19" s="71">
        <f t="shared" si="35"/>
        <v>-0.22695446313172085</v>
      </c>
      <c r="CT19" s="71">
        <f t="shared" si="36"/>
        <v>9.1027733128942329E-2</v>
      </c>
      <c r="CU19" s="71">
        <f t="shared" si="37"/>
        <v>0.22440273637667402</v>
      </c>
      <c r="CV19" s="71">
        <f t="shared" si="38"/>
        <v>8.3711273416342796E-2</v>
      </c>
      <c r="CW19">
        <f t="shared" si="75"/>
        <v>-2.8951653188660477E-2</v>
      </c>
      <c r="CX19">
        <f t="shared" si="39"/>
        <v>-6.6035501288120121E-2</v>
      </c>
      <c r="CY19">
        <f t="shared" si="40"/>
        <v>2.6666207748860412E-2</v>
      </c>
      <c r="CZ19">
        <f t="shared" si="41"/>
        <v>1.1339795689871743E-2</v>
      </c>
      <c r="DA19" s="70">
        <f>[3]IRF1_benchmark!AG18</f>
        <v>8.8476006373895494E-2</v>
      </c>
      <c r="DB19" s="70">
        <f>[3]IRF1_benchmark!AH18</f>
        <v>-0.13592673000277852</v>
      </c>
      <c r="DC19" s="70">
        <f>[3]IRF1_benchmark!AI18</f>
        <v>0.17218727979023829</v>
      </c>
      <c r="DD19" s="70">
        <f>[3]IRF1_benchmark!AJ18</f>
        <v>-0.22695446313172085</v>
      </c>
      <c r="DE19" s="70">
        <f>[3]IRF1_benchmark!AK18</f>
        <v>-2.0152420661634939E-2</v>
      </c>
      <c r="DF19" s="70">
        <f>[4]IRF_robust_R4!$AK18</f>
        <v>-2.8951653188660477E-2</v>
      </c>
      <c r="DG19" s="70">
        <f>[5]IRF_robust_R1!$AK18</f>
        <v>-6.6035501288120121E-2</v>
      </c>
      <c r="DH19" s="70">
        <f>[7]IRF_robust_R2!$AK18</f>
        <v>2.6666207748860412E-2</v>
      </c>
      <c r="DI19" s="70">
        <f>[6]IRF_robust_R3!$AK18</f>
        <v>1.1339795689871743E-2</v>
      </c>
      <c r="DJ19" s="70"/>
      <c r="DK19" s="70">
        <v>16</v>
      </c>
      <c r="DL19" s="71">
        <f t="shared" si="42"/>
        <v>-0.23575133204079576</v>
      </c>
      <c r="DM19" s="71">
        <f t="shared" si="43"/>
        <v>0.10343629309473876</v>
      </c>
      <c r="DN19" s="71">
        <f t="shared" si="44"/>
        <v>0.29256309038070505</v>
      </c>
      <c r="DO19" s="71">
        <f t="shared" si="45"/>
        <v>0.11073220970140696</v>
      </c>
      <c r="DP19">
        <f t="shared" si="76"/>
        <v>3.7970572457226001E-2</v>
      </c>
      <c r="DQ19">
        <f t="shared" si="46"/>
        <v>0.11231755071200472</v>
      </c>
      <c r="DR19">
        <f t="shared" si="47"/>
        <v>-5.5709046067866447E-2</v>
      </c>
      <c r="DS19">
        <f t="shared" si="48"/>
        <v>-1.8931206937550172E-2</v>
      </c>
      <c r="DT19" s="70">
        <f>[3]IRF1_benchmark!AM18</f>
        <v>0.16024805143464804</v>
      </c>
      <c r="DU19" s="70">
        <f>[3]IRF1_benchmark!AN18</f>
        <v>-0.13231503894605701</v>
      </c>
      <c r="DV19" s="70">
        <f>[3]IRF1_benchmark!AO18</f>
        <v>0.270980261136055</v>
      </c>
      <c r="DW19" s="70">
        <f>[3]IRF1_benchmark!AP18</f>
        <v>-0.23575133204079576</v>
      </c>
      <c r="DX19" s="70">
        <f>[3]IRF1_benchmark!AQ18</f>
        <v>1.0227678070454374E-2</v>
      </c>
      <c r="DY19" s="70">
        <f>[4]IRF_robust_R4!$AQ18</f>
        <v>3.7970572457226001E-2</v>
      </c>
      <c r="DZ19" s="70">
        <f>[5]IRF_robust_R1!$AQ18</f>
        <v>0.11231755071200472</v>
      </c>
      <c r="EA19" s="70">
        <f>[7]IRF_robust_R2!$AQ18</f>
        <v>-5.5709046067866447E-2</v>
      </c>
      <c r="EB19" s="70">
        <f>[6]IRF_robust_R3!$AQ18</f>
        <v>-1.8931206937550172E-2</v>
      </c>
      <c r="EC19" s="72"/>
      <c r="ED19" s="70">
        <v>16</v>
      </c>
      <c r="EE19" s="71">
        <f t="shared" si="49"/>
        <v>-0.29006023903063105</v>
      </c>
      <c r="EF19" s="71">
        <f t="shared" si="50"/>
        <v>9.9678473370575782E-2</v>
      </c>
      <c r="EG19" s="71">
        <f t="shared" si="51"/>
        <v>0.23690373796060407</v>
      </c>
      <c r="EH19" s="71">
        <f t="shared" si="52"/>
        <v>8.3184381474124353E-2</v>
      </c>
      <c r="EI19">
        <f t="shared" si="77"/>
        <v>-7.5119460219574857E-2</v>
      </c>
      <c r="EJ19">
        <f t="shared" si="53"/>
        <v>-9.7574205410791912E-2</v>
      </c>
      <c r="EK19">
        <f t="shared" si="54"/>
        <v>9.0487457923088127E-3</v>
      </c>
      <c r="EL19">
        <f t="shared" si="55"/>
        <v>-3.4418154159507067E-2</v>
      </c>
      <c r="EM19" s="70">
        <f>[3]IRF1_benchmark!AS18</f>
        <v>4.6521972300548796E-2</v>
      </c>
      <c r="EN19" s="70">
        <f>[3]IRF1_benchmark!AT18</f>
        <v>-0.19038176566005527</v>
      </c>
      <c r="EO19" s="70">
        <f>[3]IRF1_benchmark!AU18</f>
        <v>0.12970635377467316</v>
      </c>
      <c r="EP19" s="70">
        <f>[3]IRF1_benchmark!AV18</f>
        <v>-0.29006023903063105</v>
      </c>
      <c r="EQ19" s="70">
        <f>[3]IRF1_benchmark!AW18</f>
        <v>-6.7482577127203389E-2</v>
      </c>
      <c r="ER19" s="70">
        <f>[4]IRF_robust_R4!$AW18</f>
        <v>-7.5119460219574857E-2</v>
      </c>
      <c r="ES19" s="70">
        <f>[5]IRF_robust_R1!$AW18</f>
        <v>-9.7574205410791912E-2</v>
      </c>
      <c r="ET19" s="70">
        <f>[7]IRF_robust_R2!$AW18</f>
        <v>9.0487457923088127E-3</v>
      </c>
      <c r="EU19" s="70">
        <f>[6]IRF_robust_R3!$AW18</f>
        <v>-3.4418154159507067E-2</v>
      </c>
      <c r="EV19" s="70"/>
      <c r="EW19" s="70">
        <v>16</v>
      </c>
      <c r="EX19" s="71">
        <f t="shared" si="56"/>
        <v>-8.5759411687451423E-2</v>
      </c>
      <c r="EY19" s="71">
        <f t="shared" si="57"/>
        <v>5.8530214542966849E-2</v>
      </c>
      <c r="EZ19" s="71">
        <f t="shared" si="58"/>
        <v>0.15277023391253386</v>
      </c>
      <c r="FA19" s="71">
        <f t="shared" si="59"/>
        <v>6.1879340287492285E-2</v>
      </c>
      <c r="FB19">
        <f t="shared" si="78"/>
        <v>4.872004478820724E-2</v>
      </c>
      <c r="FC19">
        <f t="shared" si="60"/>
        <v>6.5224641160590832E-2</v>
      </c>
      <c r="FD19">
        <f t="shared" si="61"/>
        <v>-1.4870373329955068E-2</v>
      </c>
      <c r="FE19">
        <f t="shared" si="62"/>
        <v>2.2351755344805241E-2</v>
      </c>
      <c r="FF19" s="70">
        <f>[3]IRF1_benchmark!AY18</f>
        <v>0.12554103676804929</v>
      </c>
      <c r="FG19" s="70">
        <f>[3]IRF1_benchmark!AZ18</f>
        <v>-2.7229197144484574E-2</v>
      </c>
      <c r="FH19" s="70">
        <f>[3]IRF1_benchmark!BA18</f>
        <v>0.18742037705554157</v>
      </c>
      <c r="FI19" s="70">
        <f>[3]IRF1_benchmark!BB18</f>
        <v>-8.5759411687451423E-2</v>
      </c>
      <c r="FJ19" s="70">
        <f>[3]IRF1_benchmark!BC18</f>
        <v>4.6722647769967381E-2</v>
      </c>
      <c r="FK19" s="70">
        <f>[4]IRF_robust_R4!$BC18</f>
        <v>4.872004478820724E-2</v>
      </c>
      <c r="FL19" s="70">
        <f>[5]IRF_robust_R1!$BC18</f>
        <v>6.5224641160590832E-2</v>
      </c>
      <c r="FM19" s="70">
        <f>[7]IRF_robust_R2!$BC18</f>
        <v>-1.4870373329955068E-2</v>
      </c>
      <c r="FN19" s="70">
        <f>[6]IRF_robust_R3!$BC18</f>
        <v>2.2351755344805241E-2</v>
      </c>
      <c r="FO19" s="70"/>
      <c r="FP19" s="70">
        <v>16</v>
      </c>
      <c r="FQ19" s="71">
        <f t="shared" si="63"/>
        <v>-0.19961782967700856</v>
      </c>
      <c r="FR19" s="71">
        <f t="shared" si="64"/>
        <v>6.1168370248274345E-2</v>
      </c>
      <c r="FS19" s="71">
        <f t="shared" si="65"/>
        <v>0.17000552937050317</v>
      </c>
      <c r="FT19" s="71">
        <f t="shared" si="66"/>
        <v>6.3592907570833107E-2</v>
      </c>
      <c r="FU19">
        <f t="shared" si="79"/>
        <v>-4.3126204996261061E-2</v>
      </c>
      <c r="FV19">
        <f t="shared" si="67"/>
        <v>1.910684011191395E-2</v>
      </c>
      <c r="FW19">
        <f t="shared" si="68"/>
        <v>-5.5484902620906995E-2</v>
      </c>
      <c r="FX19">
        <f t="shared" si="69"/>
        <v>-1.27645157406381E-2</v>
      </c>
      <c r="FY19" s="70">
        <f>[3]IRF1_benchmark!BE18</f>
        <v>3.1556069941768961E-2</v>
      </c>
      <c r="FZ19" s="70">
        <f>[3]IRF1_benchmark!BF18</f>
        <v>-0.13844945942873421</v>
      </c>
      <c r="GA19" s="70">
        <f>[3]IRF1_benchmark!BG18</f>
        <v>9.5148977512602054E-2</v>
      </c>
      <c r="GB19" s="70">
        <f>[3]IRF1_benchmark!BH18</f>
        <v>-0.19961782967700856</v>
      </c>
      <c r="GC19" s="70">
        <f>[3]IRF1_benchmark!BI18</f>
        <v>-5.3085448180432725E-2</v>
      </c>
      <c r="GD19" s="70">
        <f>[4]IRF_robust_R4!$BI18</f>
        <v>-4.3126204996261061E-2</v>
      </c>
      <c r="GE19" s="70">
        <f>[5]IRF_robust_R1!$BI18</f>
        <v>1.910684011191395E-2</v>
      </c>
      <c r="GF19" s="70">
        <f>[7]IRF_robust_R2!$BI18</f>
        <v>-5.5484902620906995E-2</v>
      </c>
      <c r="GG19" s="70">
        <f>[6]IRF_robust_R3!$BI18</f>
        <v>-1.27645157406381E-2</v>
      </c>
    </row>
    <row r="20" spans="1:189" x14ac:dyDescent="0.25">
      <c r="A20" s="44">
        <v>17</v>
      </c>
      <c r="B20">
        <f t="shared" si="0"/>
        <v>-0.39131922767355565</v>
      </c>
      <c r="C20">
        <f t="shared" si="1"/>
        <v>0.10306884460547544</v>
      </c>
      <c r="D20">
        <f t="shared" si="2"/>
        <v>0.26775544578691168</v>
      </c>
      <c r="E20">
        <f t="shared" si="3"/>
        <v>8.8003513413683843E-2</v>
      </c>
      <c r="F20">
        <f t="shared" si="70"/>
        <v>-0.14712444221047691</v>
      </c>
      <c r="G20">
        <f t="shared" si="4"/>
        <v>-8.8004043109008973E-2</v>
      </c>
      <c r="H20">
        <f t="shared" si="5"/>
        <v>-6.2956946368230654E-2</v>
      </c>
      <c r="I20">
        <f t="shared" si="6"/>
        <v>-4.7074906394882793E-2</v>
      </c>
      <c r="J20" s="44">
        <f>[3]IRF1_benchmark!C19</f>
        <v>-2.0494937281168506E-2</v>
      </c>
      <c r="K20" s="44">
        <f>[3]IRF1_benchmark!D19</f>
        <v>-0.28825038306808021</v>
      </c>
      <c r="L20" s="44">
        <f>[3]IRF1_benchmark!E19</f>
        <v>6.7508576132515319E-2</v>
      </c>
      <c r="M20" s="44">
        <f>[3]IRF1_benchmark!F19</f>
        <v>-0.39131922767355565</v>
      </c>
      <c r="N20" s="44">
        <f>[3]IRF1_benchmark!G19</f>
        <v>-0.15067957864225545</v>
      </c>
      <c r="O20" s="44">
        <f>[4]IRF_robust_R4!$G19</f>
        <v>-0.14712444221047691</v>
      </c>
      <c r="P20" s="44">
        <f>[5]IRF_robust_R1!$G19</f>
        <v>-8.8004043109008973E-2</v>
      </c>
      <c r="Q20" s="44">
        <f>[7]IRF_robust_R2!$G19</f>
        <v>-6.2956946368230654E-2</v>
      </c>
      <c r="R20" s="44">
        <f>[6]IRF_robust_R3!$G19</f>
        <v>-4.7074906394882793E-2</v>
      </c>
      <c r="T20" s="44">
        <v>17</v>
      </c>
      <c r="U20">
        <f t="shared" si="7"/>
        <v>-0.62448882570958886</v>
      </c>
      <c r="V20">
        <f t="shared" si="8"/>
        <v>0.18209813697005212</v>
      </c>
      <c r="W20">
        <f t="shared" si="9"/>
        <v>0.45059921535813885</v>
      </c>
      <c r="X20">
        <f t="shared" si="10"/>
        <v>0.15031256017960221</v>
      </c>
      <c r="Y20">
        <f t="shared" si="71"/>
        <v>-0.18821393124763891</v>
      </c>
      <c r="Z20">
        <f t="shared" si="11"/>
        <v>-0.38005482880813218</v>
      </c>
      <c r="AA20">
        <f t="shared" si="12"/>
        <v>-0.23488661876270578</v>
      </c>
      <c r="AB20">
        <f t="shared" si="13"/>
        <v>-0.12436135112134512</v>
      </c>
      <c r="AC20" s="44">
        <f>[3]IRF1_benchmark!I19</f>
        <v>8.2085266186020956E-3</v>
      </c>
      <c r="AD20" s="44">
        <f>[3]IRF1_benchmark!J19</f>
        <v>-0.44239068873953674</v>
      </c>
      <c r="AE20" s="44">
        <f>[3]IRF1_benchmark!K19</f>
        <v>0.15852108679820434</v>
      </c>
      <c r="AF20" s="44">
        <f>[3]IRF1_benchmark!L19</f>
        <v>-0.62448882570958886</v>
      </c>
      <c r="AG20" s="44">
        <f>[3]IRF1_benchmark!M19</f>
        <v>-0.20612314141877294</v>
      </c>
      <c r="AH20" s="44">
        <f>[4]IRF_robust_R4!$M19</f>
        <v>-0.18821393124763891</v>
      </c>
      <c r="AI20" s="44">
        <f>[5]IRF_robust_R1!$M19</f>
        <v>-0.38005482880813218</v>
      </c>
      <c r="AJ20" s="44">
        <f>[7]IRF_robust_R2!$M19</f>
        <v>-0.23488661876270578</v>
      </c>
      <c r="AK20" s="44">
        <f>[6]IRF_robust_R3!$M19</f>
        <v>-0.12436135112134512</v>
      </c>
      <c r="AL20" s="44"/>
      <c r="AM20" s="44">
        <v>17</v>
      </c>
      <c r="AN20">
        <f t="shared" si="14"/>
        <v>-2.2257529695264959</v>
      </c>
      <c r="AO20">
        <f t="shared" si="15"/>
        <v>0.61995343617180221</v>
      </c>
      <c r="AP20">
        <f t="shared" si="16"/>
        <v>1.7904883866576002</v>
      </c>
      <c r="AQ20">
        <f t="shared" si="17"/>
        <v>0.69882795301958645</v>
      </c>
      <c r="AR20">
        <f t="shared" si="72"/>
        <v>-0.75326654474372123</v>
      </c>
      <c r="AS20">
        <f t="shared" si="18"/>
        <v>0.4393594705973341</v>
      </c>
      <c r="AT20">
        <f t="shared" si="19"/>
        <v>-0.29138555912341046</v>
      </c>
      <c r="AU20">
        <f t="shared" si="20"/>
        <v>-0.5748471775061873</v>
      </c>
      <c r="AV20" s="44">
        <f>[3]IRF1_benchmark!O19</f>
        <v>0.18468885330290657</v>
      </c>
      <c r="AW20" s="44">
        <f>[3]IRF1_benchmark!P19</f>
        <v>-1.6057995333546937</v>
      </c>
      <c r="AX20" s="44">
        <f>[3]IRF1_benchmark!Q19</f>
        <v>0.88351680632249308</v>
      </c>
      <c r="AY20" s="44">
        <f>[3]IRF1_benchmark!R19</f>
        <v>-2.2257529695264959</v>
      </c>
      <c r="AZ20" s="44">
        <f>[3]IRF1_benchmark!S19</f>
        <v>-0.73877702257577083</v>
      </c>
      <c r="BA20" s="44">
        <f>[4]IRF_robust_R4!$S19</f>
        <v>-0.75326654474372123</v>
      </c>
      <c r="BB20" s="44">
        <f>[5]IRF_robust_R1!$S19</f>
        <v>0.4393594705973341</v>
      </c>
      <c r="BC20" s="44">
        <f>[7]IRF_robust_R2!$S19</f>
        <v>-0.29138555912341046</v>
      </c>
      <c r="BD20" s="44">
        <f>[6]IRF_robust_R3!$S19</f>
        <v>-0.5748471775061873</v>
      </c>
      <c r="BE20" s="45"/>
      <c r="BF20" s="44">
        <v>17</v>
      </c>
      <c r="BG20">
        <f t="shared" si="21"/>
        <v>-0.41871620518697616</v>
      </c>
      <c r="BH20">
        <f t="shared" si="22"/>
        <v>0.1174421197190556</v>
      </c>
      <c r="BI20">
        <f t="shared" si="23"/>
        <v>0.29884779481245105</v>
      </c>
      <c r="BJ20">
        <f t="shared" si="24"/>
        <v>0.10193147838662031</v>
      </c>
      <c r="BK20">
        <f t="shared" si="73"/>
        <v>-0.13720805358239213</v>
      </c>
      <c r="BL20">
        <f t="shared" si="25"/>
        <v>-0.19251791791823952</v>
      </c>
      <c r="BM20">
        <f t="shared" si="26"/>
        <v>-8.654195548947631E-2</v>
      </c>
      <c r="BN20">
        <f t="shared" si="27"/>
        <v>-6.3492525282017653E-2</v>
      </c>
      <c r="BO20" s="44">
        <f>[3]IRF1_benchmark!U19</f>
        <v>-2.4262906554694758E-3</v>
      </c>
      <c r="BP20" s="44">
        <f>[3]IRF1_benchmark!V19</f>
        <v>-0.30127408546792056</v>
      </c>
      <c r="BQ20" s="44">
        <f>[3]IRF1_benchmark!W19</f>
        <v>9.9505187731150802E-2</v>
      </c>
      <c r="BR20" s="44">
        <f>[3]IRF1_benchmark!X19</f>
        <v>-0.41871620518697616</v>
      </c>
      <c r="BS20" s="44">
        <f>[3]IRF1_benchmark!Y19</f>
        <v>-0.14532404420755354</v>
      </c>
      <c r="BT20" s="44">
        <f>[4]IRF_robust_R4!$Y19</f>
        <v>-0.13720805358239213</v>
      </c>
      <c r="BU20" s="44">
        <f>[5]IRF_robust_R1!$Y19</f>
        <v>-0.19251791791823952</v>
      </c>
      <c r="BV20" s="44">
        <f>[7]IRF_robust_R2!$Y19</f>
        <v>-8.654195548947631E-2</v>
      </c>
      <c r="BW20" s="44">
        <f>[6]IRF_robust_R3!$Y19</f>
        <v>-6.3492525282017653E-2</v>
      </c>
      <c r="BX20" s="44"/>
      <c r="BY20" s="44">
        <v>17</v>
      </c>
      <c r="BZ20">
        <f t="shared" si="28"/>
        <v>-1.2493872967137405</v>
      </c>
      <c r="CA20">
        <f t="shared" si="29"/>
        <v>0.38956269370613128</v>
      </c>
      <c r="CB20">
        <f t="shared" si="30"/>
        <v>1.0251028836628024</v>
      </c>
      <c r="CC20">
        <f t="shared" si="31"/>
        <v>0.39811828727089338</v>
      </c>
      <c r="CD20">
        <f t="shared" si="74"/>
        <v>-0.32028914233331607</v>
      </c>
      <c r="CE20">
        <f t="shared" si="32"/>
        <v>-0.10664833965315472</v>
      </c>
      <c r="CF20">
        <f t="shared" si="33"/>
        <v>-0.14356252469082773</v>
      </c>
      <c r="CG20">
        <f t="shared" si="34"/>
        <v>-1.8575441452160696E-2</v>
      </c>
      <c r="CH20" s="44">
        <f>[3]IRF1_benchmark!AA19</f>
        <v>0.16527828065519323</v>
      </c>
      <c r="CI20" s="44">
        <f>[3]IRF1_benchmark!AB19</f>
        <v>-0.85982460300760921</v>
      </c>
      <c r="CJ20" s="44">
        <f>[3]IRF1_benchmark!AC19</f>
        <v>0.56339656792608661</v>
      </c>
      <c r="CK20" s="44">
        <f>[3]IRF1_benchmark!AD19</f>
        <v>-1.2493872967137405</v>
      </c>
      <c r="CL20" s="44">
        <f>[3]IRF1_benchmark!AE19</f>
        <v>-0.34163784611449244</v>
      </c>
      <c r="CM20" s="44">
        <f>[4]IRF_robust_R4!$AE19</f>
        <v>-0.32028914233331607</v>
      </c>
      <c r="CN20" s="44">
        <f>[5]IRF_robust_R1!$AE19</f>
        <v>-0.10664833965315472</v>
      </c>
      <c r="CO20" s="44">
        <f>[7]IRF_robust_R2!$AE19</f>
        <v>-0.14356252469082773</v>
      </c>
      <c r="CP20" s="44">
        <f>[6]IRF_robust_R3!$AE19</f>
        <v>-1.8575441452160696E-2</v>
      </c>
      <c r="CQ20" s="45"/>
      <c r="CR20" s="44">
        <v>17</v>
      </c>
      <c r="CS20">
        <f t="shared" si="35"/>
        <v>-0.22391260812733002</v>
      </c>
      <c r="CT20">
        <f t="shared" si="36"/>
        <v>8.8640927463019048E-2</v>
      </c>
      <c r="CU20">
        <f t="shared" si="37"/>
        <v>0.21790378037424396</v>
      </c>
      <c r="CV20">
        <f t="shared" si="38"/>
        <v>7.8748326441361538E-2</v>
      </c>
      <c r="CW20">
        <f t="shared" si="75"/>
        <v>-3.0748228038494013E-2</v>
      </c>
      <c r="CX20">
        <f t="shared" si="39"/>
        <v>-7.1092976394892204E-2</v>
      </c>
      <c r="CY20">
        <f t="shared" si="40"/>
        <v>2.9082398837057398E-2</v>
      </c>
      <c r="CZ20">
        <f t="shared" si="41"/>
        <v>1.1787856107341458E-2</v>
      </c>
      <c r="DA20" s="44">
        <f>[3]IRF1_benchmark!AG19</f>
        <v>8.2632099709932988E-2</v>
      </c>
      <c r="DB20" s="44">
        <f>[3]IRF1_benchmark!AH19</f>
        <v>-0.13527168066431097</v>
      </c>
      <c r="DC20" s="44">
        <f>[3]IRF1_benchmark!AI19</f>
        <v>0.16138042615129453</v>
      </c>
      <c r="DD20" s="44">
        <f>[3]IRF1_benchmark!AJ19</f>
        <v>-0.22391260812733002</v>
      </c>
      <c r="DE20" s="44">
        <f>[3]IRF1_benchmark!AK19</f>
        <v>-2.4301408200795002E-2</v>
      </c>
      <c r="DF20" s="44">
        <f>[4]IRF_robust_R4!$AK19</f>
        <v>-3.0748228038494013E-2</v>
      </c>
      <c r="DG20" s="44">
        <f>[5]IRF_robust_R1!$AK19</f>
        <v>-7.1092976394892204E-2</v>
      </c>
      <c r="DH20" s="44">
        <f>[7]IRF_robust_R2!$AK19</f>
        <v>2.9082398837057398E-2</v>
      </c>
      <c r="DI20" s="44">
        <f>[6]IRF_robust_R3!$AK19</f>
        <v>1.1787856107341458E-2</v>
      </c>
      <c r="DJ20" s="44"/>
      <c r="DK20" s="44">
        <v>17</v>
      </c>
      <c r="DL20">
        <f t="shared" si="42"/>
        <v>-0.23486657191674679</v>
      </c>
      <c r="DM20">
        <f t="shared" si="43"/>
        <v>0.10456720396297781</v>
      </c>
      <c r="DN20">
        <f t="shared" si="44"/>
        <v>0.29159167650888784</v>
      </c>
      <c r="DO20">
        <f t="shared" si="45"/>
        <v>0.11289251464448549</v>
      </c>
      <c r="DP20">
        <f t="shared" si="76"/>
        <v>4.0117997285527063E-2</v>
      </c>
      <c r="DQ20">
        <f t="shared" si="46"/>
        <v>0.11208126786872416</v>
      </c>
      <c r="DR20">
        <f t="shared" si="47"/>
        <v>-6.3764223290125738E-2</v>
      </c>
      <c r="DS20">
        <f t="shared" si="48"/>
        <v>-1.643667373438237E-2</v>
      </c>
      <c r="DT20" s="44">
        <f>[3]IRF1_benchmark!AM19</f>
        <v>0.16129230855511889</v>
      </c>
      <c r="DU20" s="44">
        <f>[3]IRF1_benchmark!AN19</f>
        <v>-0.13029936795376898</v>
      </c>
      <c r="DV20" s="44">
        <f>[3]IRF1_benchmark!AO19</f>
        <v>0.27418482319960436</v>
      </c>
      <c r="DW20" s="44">
        <f>[3]IRF1_benchmark!AP19</f>
        <v>-0.23486657191674679</v>
      </c>
      <c r="DX20" s="44">
        <f>[3]IRF1_benchmark!AQ19</f>
        <v>1.2560117596978001E-2</v>
      </c>
      <c r="DY20" s="44">
        <f>[4]IRF_robust_R4!$AQ19</f>
        <v>4.0117997285527063E-2</v>
      </c>
      <c r="DZ20" s="44">
        <f>[5]IRF_robust_R1!$AQ19</f>
        <v>0.11208126786872416</v>
      </c>
      <c r="EA20" s="44">
        <f>[7]IRF_robust_R2!$AQ19</f>
        <v>-6.3764223290125738E-2</v>
      </c>
      <c r="EB20" s="44">
        <f>[6]IRF_robust_R3!$AQ19</f>
        <v>-1.643667373438237E-2</v>
      </c>
      <c r="EC20" s="45"/>
      <c r="ED20" s="44">
        <v>17</v>
      </c>
      <c r="EE20">
        <f t="shared" si="49"/>
        <v>-0.29146672184758504</v>
      </c>
      <c r="EF20">
        <f t="shared" si="50"/>
        <v>9.9283440391485317E-2</v>
      </c>
      <c r="EG20">
        <f t="shared" si="51"/>
        <v>0.23407687532084831</v>
      </c>
      <c r="EH20">
        <f t="shared" si="52"/>
        <v>8.0223718516178433E-2</v>
      </c>
      <c r="EI20">
        <f t="shared" si="77"/>
        <v>-7.8619096614193751E-2</v>
      </c>
      <c r="EJ20">
        <f t="shared" si="53"/>
        <v>-0.10377199407859344</v>
      </c>
      <c r="EK20">
        <f t="shared" si="54"/>
        <v>4.5828245648492569E-3</v>
      </c>
      <c r="EL20">
        <f t="shared" si="55"/>
        <v>-3.461101635612205E-2</v>
      </c>
      <c r="EM20" s="44">
        <f>[3]IRF1_benchmark!AS19</f>
        <v>4.1893593864748585E-2</v>
      </c>
      <c r="EN20" s="44">
        <f>[3]IRF1_benchmark!AT19</f>
        <v>-0.19218328145609972</v>
      </c>
      <c r="EO20" s="44">
        <f>[3]IRF1_benchmark!AU19</f>
        <v>0.12211731238092702</v>
      </c>
      <c r="EP20" s="44">
        <f>[3]IRF1_benchmark!AV19</f>
        <v>-0.29146672184758504</v>
      </c>
      <c r="EQ20" s="44">
        <f>[3]IRF1_benchmark!AW19</f>
        <v>-7.1985133349247346E-2</v>
      </c>
      <c r="ER20" s="44">
        <f>[4]IRF_robust_R4!$AW19</f>
        <v>-7.8619096614193751E-2</v>
      </c>
      <c r="ES20" s="44">
        <f>[5]IRF_robust_R1!$AW19</f>
        <v>-0.10377199407859344</v>
      </c>
      <c r="ET20" s="44">
        <f>[7]IRF_robust_R2!$AW19</f>
        <v>4.5828245648492569E-3</v>
      </c>
      <c r="EU20" s="44">
        <f>[6]IRF_robust_R3!$AW19</f>
        <v>-3.461101635612205E-2</v>
      </c>
      <c r="EV20" s="44"/>
      <c r="EW20" s="44">
        <v>17</v>
      </c>
      <c r="EX20">
        <f t="shared" si="56"/>
        <v>-7.7353078867214639E-2</v>
      </c>
      <c r="EY20">
        <f t="shared" si="57"/>
        <v>5.5561523012846482E-2</v>
      </c>
      <c r="EZ20">
        <f t="shared" si="58"/>
        <v>0.14604627532923914</v>
      </c>
      <c r="FA20">
        <f t="shared" si="59"/>
        <v>6.2985970287265547E-2</v>
      </c>
      <c r="FB20">
        <f t="shared" si="78"/>
        <v>5.1249425607706255E-2</v>
      </c>
      <c r="FC20">
        <f t="shared" si="60"/>
        <v>6.4907700830059395E-2</v>
      </c>
      <c r="FD20">
        <f t="shared" si="61"/>
        <v>-8.2498388305385431E-3</v>
      </c>
      <c r="FE20">
        <f t="shared" si="62"/>
        <v>3.7021611300855357E-2</v>
      </c>
      <c r="FF20" s="44">
        <f>[3]IRF1_benchmark!AY19</f>
        <v>0.124254719474871</v>
      </c>
      <c r="FG20" s="44">
        <f>[3]IRF1_benchmark!AZ19</f>
        <v>-2.1791555854368157E-2</v>
      </c>
      <c r="FH20" s="44">
        <f>[3]IRF1_benchmark!BA19</f>
        <v>0.18724068976213654</v>
      </c>
      <c r="FI20" s="44">
        <f>[3]IRF1_benchmark!BB19</f>
        <v>-7.7353078867214639E-2</v>
      </c>
      <c r="FJ20" s="44">
        <f>[3]IRF1_benchmark!BC19</f>
        <v>4.8300783113535667E-2</v>
      </c>
      <c r="FK20" s="44">
        <f>[4]IRF_robust_R4!$BC19</f>
        <v>5.1249425607706255E-2</v>
      </c>
      <c r="FL20" s="44">
        <f>[5]IRF_robust_R1!$BC19</f>
        <v>6.4907700830059395E-2</v>
      </c>
      <c r="FM20" s="44">
        <f>[7]IRF_robust_R2!$BC19</f>
        <v>-8.2498388305385431E-3</v>
      </c>
      <c r="FN20" s="44">
        <f>[6]IRF_robust_R3!$BC19</f>
        <v>3.7021611300855357E-2</v>
      </c>
      <c r="FO20" s="44"/>
      <c r="FP20" s="44">
        <v>17</v>
      </c>
      <c r="FQ20">
        <f t="shared" si="63"/>
        <v>-0.18170200282955076</v>
      </c>
      <c r="FR20">
        <f t="shared" si="64"/>
        <v>5.7292354318584815E-2</v>
      </c>
      <c r="FS20">
        <f t="shared" si="65"/>
        <v>0.16255279454660715</v>
      </c>
      <c r="FT20">
        <f t="shared" si="66"/>
        <v>6.0323296224656847E-2</v>
      </c>
      <c r="FU20">
        <f t="shared" si="79"/>
        <v>-3.4905882130820673E-2</v>
      </c>
      <c r="FV20">
        <f t="shared" si="67"/>
        <v>1.959150613266181E-2</v>
      </c>
      <c r="FW20">
        <f t="shared" si="68"/>
        <v>-3.0254391386478334E-2</v>
      </c>
      <c r="FX20">
        <f t="shared" si="69"/>
        <v>-1.0074656180303308E-3</v>
      </c>
      <c r="FY20" s="44">
        <f>[3]IRF1_benchmark!BE19</f>
        <v>3.8143146035641215E-2</v>
      </c>
      <c r="FZ20" s="44">
        <f>[3]IRF1_benchmark!BF19</f>
        <v>-0.12440964851096595</v>
      </c>
      <c r="GA20" s="44">
        <f>[3]IRF1_benchmark!BG19</f>
        <v>9.8466442260298048E-2</v>
      </c>
      <c r="GB20" s="44">
        <f>[3]IRF1_benchmark!BH19</f>
        <v>-0.18170200282955076</v>
      </c>
      <c r="GC20" s="44">
        <f>[3]IRF1_benchmark!BI19</f>
        <v>-4.3709063411673361E-2</v>
      </c>
      <c r="GD20" s="44">
        <f>[4]IRF_robust_R4!$BI19</f>
        <v>-3.4905882130820673E-2</v>
      </c>
      <c r="GE20" s="44">
        <f>[5]IRF_robust_R1!$BI19</f>
        <v>1.959150613266181E-2</v>
      </c>
      <c r="GF20" s="44">
        <f>[7]IRF_robust_R2!$BI19</f>
        <v>-3.0254391386478334E-2</v>
      </c>
      <c r="GG20" s="44">
        <f>[6]IRF_robust_R3!$BI19</f>
        <v>-1.0074656180303308E-3</v>
      </c>
    </row>
    <row r="21" spans="1:189" x14ac:dyDescent="0.25">
      <c r="A21" s="44">
        <v>18</v>
      </c>
      <c r="B21">
        <f t="shared" si="0"/>
        <v>-0.33767338570828465</v>
      </c>
      <c r="C21">
        <f t="shared" si="1"/>
        <v>9.3456680899000111E-2</v>
      </c>
      <c r="D21">
        <f t="shared" si="2"/>
        <v>0.25514732074904933</v>
      </c>
      <c r="E21">
        <f t="shared" si="3"/>
        <v>8.3990307013880883E-2</v>
      </c>
      <c r="F21">
        <f t="shared" si="70"/>
        <v>-0.10724206412719842</v>
      </c>
      <c r="G21">
        <f t="shared" si="4"/>
        <v>-6.9182777108020621E-2</v>
      </c>
      <c r="H21">
        <f t="shared" si="5"/>
        <v>-6.1006167888909377E-2</v>
      </c>
      <c r="I21">
        <f t="shared" si="6"/>
        <v>-5.7995876926061993E-2</v>
      </c>
      <c r="J21" s="44">
        <f>[3]IRF1_benchmark!C20</f>
        <v>1.0930615939764833E-2</v>
      </c>
      <c r="K21" s="44">
        <f>[3]IRF1_benchmark!D20</f>
        <v>-0.24421670480928453</v>
      </c>
      <c r="L21" s="44">
        <f>[3]IRF1_benchmark!E20</f>
        <v>9.4920922953645695E-2</v>
      </c>
      <c r="M21" s="44">
        <f>[3]IRF1_benchmark!F20</f>
        <v>-0.33767338570828465</v>
      </c>
      <c r="N21" s="44">
        <f>[3]IRF1_benchmark!G20</f>
        <v>-0.11697793247752858</v>
      </c>
      <c r="O21" s="44">
        <f>[4]IRF_robust_R4!$G20</f>
        <v>-0.10724206412719842</v>
      </c>
      <c r="P21" s="44">
        <f>[5]IRF_robust_R1!$G20</f>
        <v>-6.9182777108020621E-2</v>
      </c>
      <c r="Q21" s="44">
        <f>[7]IRF_robust_R2!$G20</f>
        <v>-6.1006167888909377E-2</v>
      </c>
      <c r="R21" s="44">
        <f>[6]IRF_robust_R3!$G20</f>
        <v>-5.7995876926061993E-2</v>
      </c>
      <c r="T21" s="44">
        <v>18</v>
      </c>
      <c r="U21">
        <f t="shared" si="7"/>
        <v>-0.61869696617510961</v>
      </c>
      <c r="V21">
        <f t="shared" si="8"/>
        <v>0.18270291478055189</v>
      </c>
      <c r="W21">
        <f t="shared" si="9"/>
        <v>0.44903236656032663</v>
      </c>
      <c r="X21">
        <f t="shared" si="10"/>
        <v>0.14772792370422438</v>
      </c>
      <c r="Y21">
        <f t="shared" si="71"/>
        <v>-0.18117485490821522</v>
      </c>
      <c r="Z21">
        <f t="shared" si="11"/>
        <v>-0.3863476114848251</v>
      </c>
      <c r="AA21">
        <f t="shared" si="12"/>
        <v>-0.21574320349868334</v>
      </c>
      <c r="AB21">
        <f t="shared" si="13"/>
        <v>-0.12533879713180685</v>
      </c>
      <c r="AC21" s="44">
        <f>[3]IRF1_benchmark!I20</f>
        <v>1.3038315165768895E-2</v>
      </c>
      <c r="AD21" s="44">
        <f>[3]IRF1_benchmark!J20</f>
        <v>-0.43599405139455771</v>
      </c>
      <c r="AE21" s="44">
        <f>[3]IRF1_benchmark!K20</f>
        <v>0.16076623886999331</v>
      </c>
      <c r="AF21" s="44">
        <f>[3]IRF1_benchmark!L20</f>
        <v>-0.61869696617510961</v>
      </c>
      <c r="AG21" s="44">
        <f>[3]IRF1_benchmark!M20</f>
        <v>-0.1987734252069461</v>
      </c>
      <c r="AH21" s="44">
        <f>[4]IRF_robust_R4!$M20</f>
        <v>-0.18117485490821522</v>
      </c>
      <c r="AI21" s="44">
        <f>[5]IRF_robust_R1!$M20</f>
        <v>-0.3863476114848251</v>
      </c>
      <c r="AJ21" s="44">
        <f>[7]IRF_robust_R2!$M20</f>
        <v>-0.21574320349868334</v>
      </c>
      <c r="AK21" s="44">
        <f>[6]IRF_robust_R3!$M20</f>
        <v>-0.12533879713180685</v>
      </c>
      <c r="AL21" s="44"/>
      <c r="AM21" s="44">
        <v>18</v>
      </c>
      <c r="AN21">
        <f t="shared" si="14"/>
        <v>-2.1647777852954944</v>
      </c>
      <c r="AO21">
        <f t="shared" si="15"/>
        <v>0.62579686239347154</v>
      </c>
      <c r="AP21">
        <f t="shared" si="16"/>
        <v>1.7505759636997573</v>
      </c>
      <c r="AQ21">
        <f t="shared" si="17"/>
        <v>0.70196363542726781</v>
      </c>
      <c r="AR21">
        <f t="shared" si="72"/>
        <v>-0.7085268486831886</v>
      </c>
      <c r="AS21">
        <f t="shared" si="18"/>
        <v>0.41193116266279928</v>
      </c>
      <c r="AT21">
        <f t="shared" si="19"/>
        <v>-0.26740964593167732</v>
      </c>
      <c r="AU21">
        <f t="shared" si="20"/>
        <v>-0.48834437209823556</v>
      </c>
      <c r="AV21" s="44">
        <f>[3]IRF1_benchmark!O20</f>
        <v>0.21159504079773439</v>
      </c>
      <c r="AW21" s="44">
        <f>[3]IRF1_benchmark!P20</f>
        <v>-1.5389809229020228</v>
      </c>
      <c r="AX21" s="44">
        <f>[3]IRF1_benchmark!Q20</f>
        <v>0.91355867622500231</v>
      </c>
      <c r="AY21" s="44">
        <f>[3]IRF1_benchmark!R20</f>
        <v>-2.1647777852954944</v>
      </c>
      <c r="AZ21" s="44">
        <f>[3]IRF1_benchmark!S20</f>
        <v>-0.68249359542824772</v>
      </c>
      <c r="BA21" s="44">
        <f>[4]IRF_robust_R4!$S20</f>
        <v>-0.7085268486831886</v>
      </c>
      <c r="BB21" s="44">
        <f>[5]IRF_robust_R1!$S20</f>
        <v>0.41193116266279928</v>
      </c>
      <c r="BC21" s="44">
        <f>[7]IRF_robust_R2!$S20</f>
        <v>-0.26740964593167732</v>
      </c>
      <c r="BD21" s="44">
        <f>[6]IRF_robust_R3!$S20</f>
        <v>-0.48834437209823556</v>
      </c>
      <c r="BE21" s="45"/>
      <c r="BF21" s="44">
        <v>18</v>
      </c>
      <c r="BG21">
        <f t="shared" si="21"/>
        <v>-0.42134109292693411</v>
      </c>
      <c r="BH21">
        <f t="shared" si="22"/>
        <v>0.11681552628210956</v>
      </c>
      <c r="BI21">
        <f t="shared" si="23"/>
        <v>0.29470257798503308</v>
      </c>
      <c r="BJ21">
        <f t="shared" si="24"/>
        <v>9.8353729122670985E-2</v>
      </c>
      <c r="BK21">
        <f t="shared" si="73"/>
        <v>-0.14238106973620293</v>
      </c>
      <c r="BL21">
        <f t="shared" si="25"/>
        <v>-0.20230486527922362</v>
      </c>
      <c r="BM21">
        <f t="shared" si="26"/>
        <v>-8.7330690883313578E-2</v>
      </c>
      <c r="BN21">
        <f t="shared" si="27"/>
        <v>-6.630491459968639E-2</v>
      </c>
      <c r="BO21" s="44">
        <f>[3]IRF1_benchmark!U20</f>
        <v>-9.8229886597914814E-3</v>
      </c>
      <c r="BP21" s="44">
        <f>[3]IRF1_benchmark!V20</f>
        <v>-0.30452556664482455</v>
      </c>
      <c r="BQ21" s="44">
        <f>[3]IRF1_benchmark!W20</f>
        <v>8.8530740462879509E-2</v>
      </c>
      <c r="BR21" s="44">
        <f>[3]IRF1_benchmark!X20</f>
        <v>-0.42134109292693411</v>
      </c>
      <c r="BS21" s="44">
        <f>[3]IRF1_benchmark!Y20</f>
        <v>-0.15085407731346501</v>
      </c>
      <c r="BT21" s="44">
        <f>[4]IRF_robust_R4!$Y20</f>
        <v>-0.14238106973620293</v>
      </c>
      <c r="BU21" s="44">
        <f>[5]IRF_robust_R1!$Y20</f>
        <v>-0.20230486527922362</v>
      </c>
      <c r="BV21" s="44">
        <f>[7]IRF_robust_R2!$Y20</f>
        <v>-8.7330690883313578E-2</v>
      </c>
      <c r="BW21" s="44">
        <f>[6]IRF_robust_R3!$Y20</f>
        <v>-6.630491459968639E-2</v>
      </c>
      <c r="BX21" s="44"/>
      <c r="BY21" s="44">
        <v>18</v>
      </c>
      <c r="BZ21">
        <f t="shared" si="28"/>
        <v>-1.2095113399626352</v>
      </c>
      <c r="CA21">
        <f t="shared" si="29"/>
        <v>0.38116958253780375</v>
      </c>
      <c r="CB21">
        <f t="shared" si="30"/>
        <v>0.98246960983660414</v>
      </c>
      <c r="CC21">
        <f t="shared" si="31"/>
        <v>0.3876858867239753</v>
      </c>
      <c r="CD21">
        <f t="shared" si="74"/>
        <v>-0.30976739843609141</v>
      </c>
      <c r="CE21">
        <f t="shared" si="32"/>
        <v>-0.16233215841190995</v>
      </c>
      <c r="CF21">
        <f t="shared" si="33"/>
        <v>-7.4402493571736977E-2</v>
      </c>
      <c r="CG21">
        <f t="shared" si="34"/>
        <v>-5.2185295990977668E-2</v>
      </c>
      <c r="CH21" s="44">
        <f>[3]IRF1_benchmark!AA20</f>
        <v>0.15412785241177271</v>
      </c>
      <c r="CI21" s="44">
        <f>[3]IRF1_benchmark!AB20</f>
        <v>-0.8283417574248314</v>
      </c>
      <c r="CJ21" s="44">
        <f>[3]IRF1_benchmark!AC20</f>
        <v>0.54181373913574804</v>
      </c>
      <c r="CK21" s="44">
        <f>[3]IRF1_benchmark!AD20</f>
        <v>-1.2095113399626352</v>
      </c>
      <c r="CL21" s="44">
        <f>[3]IRF1_benchmark!AE20</f>
        <v>-0.33164482713839166</v>
      </c>
      <c r="CM21" s="44">
        <f>[4]IRF_robust_R4!$AE20</f>
        <v>-0.30976739843609141</v>
      </c>
      <c r="CN21" s="44">
        <f>[5]IRF_robust_R1!$AE20</f>
        <v>-0.16233215841190995</v>
      </c>
      <c r="CO21" s="44">
        <f>[7]IRF_robust_R2!$AE20</f>
        <v>-7.4402493571736977E-2</v>
      </c>
      <c r="CP21" s="44">
        <f>[6]IRF_robust_R3!$AE20</f>
        <v>-5.2185295990977668E-2</v>
      </c>
      <c r="CQ21" s="45"/>
      <c r="CR21" s="44">
        <v>18</v>
      </c>
      <c r="CS21">
        <f t="shared" si="35"/>
        <v>-0.22997671433896341</v>
      </c>
      <c r="CT21">
        <f t="shared" si="36"/>
        <v>8.5127347561827382E-2</v>
      </c>
      <c r="CU21">
        <f t="shared" si="37"/>
        <v>0.21351107072588943</v>
      </c>
      <c r="CV21">
        <f t="shared" si="38"/>
        <v>7.7241974855045387E-2</v>
      </c>
      <c r="CW21">
        <f t="shared" si="75"/>
        <v>-4.1702906805451315E-2</v>
      </c>
      <c r="CX21">
        <f t="shared" si="39"/>
        <v>-8.2691624762604318E-2</v>
      </c>
      <c r="CY21">
        <f t="shared" si="40"/>
        <v>1.7932821241361183E-2</v>
      </c>
      <c r="CZ21">
        <f t="shared" si="41"/>
        <v>4.8196984254433506E-3</v>
      </c>
      <c r="DA21" s="44">
        <f>[3]IRF1_benchmark!AG20</f>
        <v>6.86617039487534E-2</v>
      </c>
      <c r="DB21" s="44">
        <f>[3]IRF1_benchmark!AH20</f>
        <v>-0.14484936677713603</v>
      </c>
      <c r="DC21" s="44">
        <f>[3]IRF1_benchmark!AI20</f>
        <v>0.14590367880379879</v>
      </c>
      <c r="DD21" s="44">
        <f>[3]IRF1_benchmark!AJ20</f>
        <v>-0.22997671433896341</v>
      </c>
      <c r="DE21" s="44">
        <f>[3]IRF1_benchmark!AK20</f>
        <v>-3.5488382082039034E-2</v>
      </c>
      <c r="DF21" s="44">
        <f>[4]IRF_robust_R4!$AK20</f>
        <v>-4.1702906805451315E-2</v>
      </c>
      <c r="DG21" s="44">
        <f>[5]IRF_robust_R1!$AK20</f>
        <v>-8.2691624762604318E-2</v>
      </c>
      <c r="DH21" s="44">
        <f>[7]IRF_robust_R2!$AK20</f>
        <v>1.7932821241361183E-2</v>
      </c>
      <c r="DI21" s="44">
        <f>[6]IRF_robust_R3!$AK20</f>
        <v>4.8196984254433506E-3</v>
      </c>
      <c r="DJ21" s="44"/>
      <c r="DK21" s="44">
        <v>18</v>
      </c>
      <c r="DL21">
        <f t="shared" si="42"/>
        <v>-0.23822934528735901</v>
      </c>
      <c r="DM21">
        <f t="shared" si="43"/>
        <v>0.10728550087496619</v>
      </c>
      <c r="DN21">
        <f t="shared" si="44"/>
        <v>0.29122346778076003</v>
      </c>
      <c r="DO21">
        <f t="shared" si="45"/>
        <v>0.1133860713310525</v>
      </c>
      <c r="DP21">
        <f t="shared" si="76"/>
        <v>3.8860907925351698E-2</v>
      </c>
      <c r="DQ21">
        <f t="shared" si="46"/>
        <v>0.10427775660943193</v>
      </c>
      <c r="DR21">
        <f t="shared" si="47"/>
        <v>-6.9916894213723019E-2</v>
      </c>
      <c r="DS21">
        <f t="shared" si="48"/>
        <v>-1.1658865022765018E-2</v>
      </c>
      <c r="DT21" s="44">
        <f>[3]IRF1_benchmark!AM20</f>
        <v>0.16027962336836724</v>
      </c>
      <c r="DU21" s="44">
        <f>[3]IRF1_benchmark!AN20</f>
        <v>-0.13094384441239282</v>
      </c>
      <c r="DV21" s="44">
        <f>[3]IRF1_benchmark!AO20</f>
        <v>0.2736656946994197</v>
      </c>
      <c r="DW21" s="44">
        <f>[3]IRF1_benchmark!AP20</f>
        <v>-0.23822934528735901</v>
      </c>
      <c r="DX21" s="44">
        <f>[3]IRF1_benchmark!AQ20</f>
        <v>1.237625408899584E-2</v>
      </c>
      <c r="DY21" s="44">
        <f>[4]IRF_robust_R4!$AQ20</f>
        <v>3.8860907925351698E-2</v>
      </c>
      <c r="DZ21" s="44">
        <f>[5]IRF_robust_R1!$AQ20</f>
        <v>0.10427775660943193</v>
      </c>
      <c r="EA21" s="44">
        <f>[7]IRF_robust_R2!$AQ20</f>
        <v>-6.9916894213723019E-2</v>
      </c>
      <c r="EB21" s="44">
        <f>[6]IRF_robust_R3!$AQ20</f>
        <v>-1.1658865022765018E-2</v>
      </c>
      <c r="EC21" s="45"/>
      <c r="ED21" s="44">
        <v>18</v>
      </c>
      <c r="EE21">
        <f t="shared" si="49"/>
        <v>-0.29617359798622089</v>
      </c>
      <c r="EF21">
        <f t="shared" si="50"/>
        <v>9.8220851627221023E-2</v>
      </c>
      <c r="EG21">
        <f t="shared" si="51"/>
        <v>0.22850583950586342</v>
      </c>
      <c r="EH21">
        <f t="shared" si="52"/>
        <v>8.0334687371008878E-2</v>
      </c>
      <c r="EI21">
        <f t="shared" si="77"/>
        <v>-8.6708658547547807E-2</v>
      </c>
      <c r="EJ21">
        <f t="shared" si="53"/>
        <v>-0.11227777535096965</v>
      </c>
      <c r="EK21">
        <f t="shared" si="54"/>
        <v>-4.868463964167874E-3</v>
      </c>
      <c r="EL21">
        <f t="shared" si="55"/>
        <v>-4.362326171092689E-2</v>
      </c>
      <c r="EM21" s="44">
        <f>[3]IRF1_benchmark!AS20</f>
        <v>3.0553093146863552E-2</v>
      </c>
      <c r="EN21" s="44">
        <f>[3]IRF1_benchmark!AT20</f>
        <v>-0.19795274635899987</v>
      </c>
      <c r="EO21" s="44">
        <f>[3]IRF1_benchmark!AU20</f>
        <v>0.11088778051787243</v>
      </c>
      <c r="EP21" s="44">
        <f>[3]IRF1_benchmark!AV20</f>
        <v>-0.29617359798622089</v>
      </c>
      <c r="EQ21" s="44">
        <f>[3]IRF1_benchmark!AW20</f>
        <v>-7.9965926460054834E-2</v>
      </c>
      <c r="ER21" s="44">
        <f>[4]IRF_robust_R4!$AW20</f>
        <v>-8.6708658547547807E-2</v>
      </c>
      <c r="ES21" s="44">
        <f>[5]IRF_robust_R1!$AW20</f>
        <v>-0.11227777535096965</v>
      </c>
      <c r="ET21" s="44">
        <f>[7]IRF_robust_R2!$AW20</f>
        <v>-4.868463964167874E-3</v>
      </c>
      <c r="EU21" s="44">
        <f>[6]IRF_robust_R3!$AW20</f>
        <v>-4.362326171092689E-2</v>
      </c>
      <c r="EV21" s="44"/>
      <c r="EW21" s="44">
        <v>18</v>
      </c>
      <c r="EX21">
        <f t="shared" si="56"/>
        <v>-7.9223383251940824E-2</v>
      </c>
      <c r="EY21">
        <f t="shared" si="57"/>
        <v>5.1987899300332749E-2</v>
      </c>
      <c r="EZ21">
        <f t="shared" si="58"/>
        <v>0.13857598500284274</v>
      </c>
      <c r="FA21">
        <f t="shared" si="59"/>
        <v>6.2896414192917804E-2</v>
      </c>
      <c r="FB21">
        <f t="shared" si="78"/>
        <v>4.3497809493492065E-2</v>
      </c>
      <c r="FC21">
        <f t="shared" si="60"/>
        <v>5.4968537500937643E-2</v>
      </c>
      <c r="FD21">
        <f t="shared" si="61"/>
        <v>-1.678773219040763E-2</v>
      </c>
      <c r="FE21">
        <f t="shared" si="62"/>
        <v>3.7970810587283244E-2</v>
      </c>
      <c r="FF21" s="44">
        <f>[3]IRF1_benchmark!AY20</f>
        <v>0.11134050105123466</v>
      </c>
      <c r="FG21" s="44">
        <f>[3]IRF1_benchmark!AZ20</f>
        <v>-2.7235483951608071E-2</v>
      </c>
      <c r="FH21" s="44">
        <f>[3]IRF1_benchmark!BA20</f>
        <v>0.17423691524415247</v>
      </c>
      <c r="FI21" s="44">
        <f>[3]IRF1_benchmark!BB20</f>
        <v>-7.9223383251940824E-2</v>
      </c>
      <c r="FJ21" s="44">
        <f>[3]IRF1_benchmark!BC20</f>
        <v>3.9623238345629717E-2</v>
      </c>
      <c r="FK21" s="44">
        <f>[4]IRF_robust_R4!$BC20</f>
        <v>4.3497809493492065E-2</v>
      </c>
      <c r="FL21" s="44">
        <f>[5]IRF_robust_R1!$BC20</f>
        <v>5.4968537500937643E-2</v>
      </c>
      <c r="FM21" s="44">
        <f>[7]IRF_robust_R2!$BC20</f>
        <v>-1.678773219040763E-2</v>
      </c>
      <c r="FN21" s="44">
        <f>[6]IRF_robust_R3!$BC20</f>
        <v>3.7970810587283244E-2</v>
      </c>
      <c r="FO21" s="44"/>
      <c r="FP21" s="44">
        <v>18</v>
      </c>
      <c r="FQ21">
        <f t="shared" si="63"/>
        <v>-0.20576439335572308</v>
      </c>
      <c r="FR21">
        <f t="shared" si="64"/>
        <v>5.9225912513878348E-2</v>
      </c>
      <c r="FS21">
        <f t="shared" si="65"/>
        <v>0.15582924126750908</v>
      </c>
      <c r="FT21">
        <f t="shared" si="66"/>
        <v>5.5808635514055904E-2</v>
      </c>
      <c r="FU21">
        <f t="shared" si="79"/>
        <v>-5.8233523264709527E-2</v>
      </c>
      <c r="FV21">
        <f t="shared" si="67"/>
        <v>-7.2217910924651952E-3</v>
      </c>
      <c r="FW21">
        <f t="shared" si="68"/>
        <v>-6.7907711002989396E-2</v>
      </c>
      <c r="FX21">
        <f t="shared" si="69"/>
        <v>-4.364631804554138E-2</v>
      </c>
      <c r="FY21" s="44">
        <f>[3]IRF1_benchmark!BE20</f>
        <v>9.2907604256643531E-3</v>
      </c>
      <c r="FZ21" s="44">
        <f>[3]IRF1_benchmark!BF20</f>
        <v>-0.14653848084184473</v>
      </c>
      <c r="GA21" s="44">
        <f>[3]IRF1_benchmark!BG20</f>
        <v>6.509939593972025E-2</v>
      </c>
      <c r="GB21" s="44">
        <f>[3]IRF1_benchmark!BH20</f>
        <v>-0.20576439335572308</v>
      </c>
      <c r="GC21" s="44">
        <f>[3]IRF1_benchmark!BI20</f>
        <v>-6.853982580424739E-2</v>
      </c>
      <c r="GD21" s="44">
        <f>[4]IRF_robust_R4!$BI20</f>
        <v>-5.8233523264709527E-2</v>
      </c>
      <c r="GE21" s="44">
        <f>[5]IRF_robust_R1!$BI20</f>
        <v>-7.2217910924651952E-3</v>
      </c>
      <c r="GF21" s="44">
        <f>[7]IRF_robust_R2!$BI20</f>
        <v>-6.7907711002989396E-2</v>
      </c>
      <c r="GG21" s="44">
        <f>[6]IRF_robust_R3!$BI20</f>
        <v>-4.364631804554138E-2</v>
      </c>
    </row>
    <row r="22" spans="1:189" x14ac:dyDescent="0.25">
      <c r="A22" s="44">
        <v>19</v>
      </c>
      <c r="B22">
        <f t="shared" si="0"/>
        <v>-0.34877166537844151</v>
      </c>
      <c r="C22">
        <f t="shared" si="1"/>
        <v>8.8854221624617702E-2</v>
      </c>
      <c r="D22">
        <f t="shared" si="2"/>
        <v>0.24827278958516719</v>
      </c>
      <c r="E22">
        <f t="shared" si="3"/>
        <v>8.490992179715029E-2</v>
      </c>
      <c r="F22">
        <f t="shared" si="70"/>
        <v>-0.12848488697201996</v>
      </c>
      <c r="G22">
        <f t="shared" si="4"/>
        <v>-0.10154575916365927</v>
      </c>
      <c r="H22">
        <f t="shared" si="5"/>
        <v>-5.4012763193229903E-2</v>
      </c>
      <c r="I22">
        <f t="shared" si="6"/>
        <v>-4.7431026793555715E-2</v>
      </c>
      <c r="J22" s="44">
        <f>[3]IRF1_benchmark!C21</f>
        <v>-1.1644654168656602E-2</v>
      </c>
      <c r="K22" s="44">
        <f>[3]IRF1_benchmark!D21</f>
        <v>-0.25991744375382381</v>
      </c>
      <c r="L22" s="44">
        <f>[3]IRF1_benchmark!E21</f>
        <v>7.3265267628493655E-2</v>
      </c>
      <c r="M22" s="44">
        <f>[3]IRF1_benchmark!F21</f>
        <v>-0.34877166537844151</v>
      </c>
      <c r="N22" s="44">
        <f>[3]IRF1_benchmark!G21</f>
        <v>-0.13484443189947823</v>
      </c>
      <c r="O22" s="44">
        <f>[4]IRF_robust_R4!$G21</f>
        <v>-0.12848488697201996</v>
      </c>
      <c r="P22" s="44">
        <f>[5]IRF_robust_R1!$G21</f>
        <v>-0.10154575916365927</v>
      </c>
      <c r="Q22" s="44">
        <f>[7]IRF_robust_R2!$G21</f>
        <v>-5.4012763193229903E-2</v>
      </c>
      <c r="R22" s="44">
        <f>[6]IRF_robust_R3!$G21</f>
        <v>-4.7431026793555715E-2</v>
      </c>
      <c r="T22" s="44">
        <v>19</v>
      </c>
      <c r="U22">
        <f t="shared" si="7"/>
        <v>-0.62941936206907567</v>
      </c>
      <c r="V22">
        <f t="shared" si="8"/>
        <v>0.18667965559215399</v>
      </c>
      <c r="W22">
        <f t="shared" si="9"/>
        <v>0.44552712933301702</v>
      </c>
      <c r="X22">
        <f t="shared" si="10"/>
        <v>0.14633600310565203</v>
      </c>
      <c r="Y22">
        <f t="shared" si="71"/>
        <v>-0.19023460302165512</v>
      </c>
      <c r="Z22">
        <f t="shared" si="11"/>
        <v>-0.40192467779218821</v>
      </c>
      <c r="AA22">
        <f t="shared" si="12"/>
        <v>-0.20906741317742999</v>
      </c>
      <c r="AB22">
        <f t="shared" si="13"/>
        <v>-0.12073471430085056</v>
      </c>
      <c r="AC22" s="44">
        <f>[3]IRF1_benchmark!I21</f>
        <v>2.7874228560953547E-3</v>
      </c>
      <c r="AD22" s="44">
        <f>[3]IRF1_benchmark!J21</f>
        <v>-0.44273970647692168</v>
      </c>
      <c r="AE22" s="44">
        <f>[3]IRF1_benchmark!K21</f>
        <v>0.14912342596174735</v>
      </c>
      <c r="AF22" s="44">
        <f>[3]IRF1_benchmark!L21</f>
        <v>-0.62941936206907567</v>
      </c>
      <c r="AG22" s="44">
        <f>[3]IRF1_benchmark!M21</f>
        <v>-0.20767597900650403</v>
      </c>
      <c r="AH22" s="44">
        <f>[4]IRF_robust_R4!$M21</f>
        <v>-0.19023460302165512</v>
      </c>
      <c r="AI22" s="44">
        <f>[5]IRF_robust_R1!$M21</f>
        <v>-0.40192467779218821</v>
      </c>
      <c r="AJ22" s="44">
        <f>[7]IRF_robust_R2!$M21</f>
        <v>-0.20906741317742999</v>
      </c>
      <c r="AK22" s="44">
        <f>[6]IRF_robust_R3!$M21</f>
        <v>-0.12073471430085056</v>
      </c>
      <c r="AL22" s="44"/>
      <c r="AM22" s="44">
        <v>19</v>
      </c>
      <c r="AN22">
        <f t="shared" si="14"/>
        <v>-2.1885729211153508</v>
      </c>
      <c r="AO22">
        <f t="shared" si="15"/>
        <v>0.62429381430006692</v>
      </c>
      <c r="AP22">
        <f t="shared" si="16"/>
        <v>1.7196769131776639</v>
      </c>
      <c r="AQ22">
        <f t="shared" si="17"/>
        <v>0.70369650022647923</v>
      </c>
      <c r="AR22">
        <f t="shared" si="72"/>
        <v>-0.73530542403980914</v>
      </c>
      <c r="AS22">
        <f t="shared" si="18"/>
        <v>0.35506367845295195</v>
      </c>
      <c r="AT22">
        <f t="shared" si="19"/>
        <v>-0.29457756852705713</v>
      </c>
      <c r="AU22">
        <f t="shared" si="20"/>
        <v>-0.50257913800391985</v>
      </c>
      <c r="AV22" s="44">
        <f>[3]IRF1_benchmark!O21</f>
        <v>0.1553978063623801</v>
      </c>
      <c r="AW22" s="44">
        <f>[3]IRF1_benchmark!P21</f>
        <v>-1.5642791068152839</v>
      </c>
      <c r="AX22" s="44">
        <f>[3]IRF1_benchmark!Q21</f>
        <v>0.85909430658885921</v>
      </c>
      <c r="AY22" s="44">
        <f>[3]IRF1_benchmark!R21</f>
        <v>-2.1885729211153508</v>
      </c>
      <c r="AZ22" s="44">
        <f>[3]IRF1_benchmark!S21</f>
        <v>-0.71374326909138341</v>
      </c>
      <c r="BA22" s="44">
        <f>[4]IRF_robust_R4!$S21</f>
        <v>-0.73530542403980914</v>
      </c>
      <c r="BB22" s="44">
        <f>[5]IRF_robust_R1!$S21</f>
        <v>0.35506367845295195</v>
      </c>
      <c r="BC22" s="44">
        <f>[7]IRF_robust_R2!$S21</f>
        <v>-0.29457756852705713</v>
      </c>
      <c r="BD22" s="44">
        <f>[6]IRF_robust_R3!$S21</f>
        <v>-0.50257913800391985</v>
      </c>
      <c r="BE22" s="45"/>
      <c r="BF22" s="44">
        <v>19</v>
      </c>
      <c r="BG22">
        <f t="shared" si="21"/>
        <v>-0.43486694592223679</v>
      </c>
      <c r="BH22">
        <f t="shared" si="22"/>
        <v>0.11511326280163831</v>
      </c>
      <c r="BI22">
        <f t="shared" si="23"/>
        <v>0.2936100665775182</v>
      </c>
      <c r="BJ22">
        <f t="shared" si="24"/>
        <v>9.4805849889706528E-2</v>
      </c>
      <c r="BK22">
        <f t="shared" si="73"/>
        <v>-0.15768085054243244</v>
      </c>
      <c r="BL22">
        <f t="shared" si="25"/>
        <v>-0.22020619248099885</v>
      </c>
      <c r="BM22">
        <f t="shared" si="26"/>
        <v>-9.7499487683023717E-2</v>
      </c>
      <c r="BN22">
        <f t="shared" si="27"/>
        <v>-7.7902853083905627E-2</v>
      </c>
      <c r="BO22" s="44">
        <f>[3]IRF1_benchmark!U21</f>
        <v>-2.6143616543080259E-2</v>
      </c>
      <c r="BP22" s="44">
        <f>[3]IRF1_benchmark!V21</f>
        <v>-0.31975368312059849</v>
      </c>
      <c r="BQ22" s="44">
        <f>[3]IRF1_benchmark!W21</f>
        <v>6.8662233346626245E-2</v>
      </c>
      <c r="BR22" s="44">
        <f>[3]IRF1_benchmark!X21</f>
        <v>-0.43486694592223679</v>
      </c>
      <c r="BS22" s="44">
        <f>[3]IRF1_benchmark!Y21</f>
        <v>-0.16707396048848691</v>
      </c>
      <c r="BT22" s="44">
        <f>[4]IRF_robust_R4!$Y21</f>
        <v>-0.15768085054243244</v>
      </c>
      <c r="BU22" s="44">
        <f>[5]IRF_robust_R1!$Y21</f>
        <v>-0.22020619248099885</v>
      </c>
      <c r="BV22" s="44">
        <f>[7]IRF_robust_R2!$Y21</f>
        <v>-9.7499487683023717E-2</v>
      </c>
      <c r="BW22" s="44">
        <f>[6]IRF_robust_R3!$Y21</f>
        <v>-7.7902853083905627E-2</v>
      </c>
      <c r="BX22" s="44"/>
      <c r="BY22" s="44">
        <v>19</v>
      </c>
      <c r="BZ22">
        <f t="shared" si="28"/>
        <v>-1.2502554226866214</v>
      </c>
      <c r="CA22">
        <f t="shared" si="29"/>
        <v>0.37395341413383165</v>
      </c>
      <c r="CB22">
        <f t="shared" si="30"/>
        <v>0.95031809713030013</v>
      </c>
      <c r="CC22">
        <f t="shared" si="31"/>
        <v>0.36698713453826493</v>
      </c>
      <c r="CD22">
        <f t="shared" si="74"/>
        <v>-0.37819885318441687</v>
      </c>
      <c r="CE22">
        <f t="shared" si="32"/>
        <v>-0.23127156345944377</v>
      </c>
      <c r="CF22">
        <f t="shared" si="33"/>
        <v>-9.2698875780033413E-2</v>
      </c>
      <c r="CG22">
        <f t="shared" si="34"/>
        <v>-8.2566421281291477E-2</v>
      </c>
      <c r="CH22" s="44">
        <f>[3]IRF1_benchmark!AA21</f>
        <v>7.4016088577510422E-2</v>
      </c>
      <c r="CI22" s="44">
        <f>[3]IRF1_benchmark!AB21</f>
        <v>-0.87630200855278972</v>
      </c>
      <c r="CJ22" s="44">
        <f>[3]IRF1_benchmark!AC21</f>
        <v>0.44100322311577533</v>
      </c>
      <c r="CK22" s="44">
        <f>[3]IRF1_benchmark!AD21</f>
        <v>-1.2502554226866214</v>
      </c>
      <c r="CL22" s="44">
        <f>[3]IRF1_benchmark!AE21</f>
        <v>-0.4010564455368531</v>
      </c>
      <c r="CM22" s="44">
        <f>[4]IRF_robust_R4!$AE21</f>
        <v>-0.37819885318441687</v>
      </c>
      <c r="CN22" s="44">
        <f>[5]IRF_robust_R1!$AE21</f>
        <v>-0.23127156345944377</v>
      </c>
      <c r="CO22" s="44">
        <f>[7]IRF_robust_R2!$AE21</f>
        <v>-9.2698875780033413E-2</v>
      </c>
      <c r="CP22" s="44">
        <f>[6]IRF_robust_R3!$AE21</f>
        <v>-8.2566421281291477E-2</v>
      </c>
      <c r="CQ22" s="45"/>
      <c r="CR22" s="44">
        <v>19</v>
      </c>
      <c r="CS22">
        <f t="shared" si="35"/>
        <v>-0.23419723023907857</v>
      </c>
      <c r="CT22">
        <f t="shared" si="36"/>
        <v>8.3808288865256569E-2</v>
      </c>
      <c r="CU22">
        <f t="shared" si="37"/>
        <v>0.20762375748455153</v>
      </c>
      <c r="CV22">
        <f t="shared" si="38"/>
        <v>7.6754927755460417E-2</v>
      </c>
      <c r="CW22">
        <f t="shared" si="75"/>
        <v>-4.9665988030687433E-2</v>
      </c>
      <c r="CX22">
        <f t="shared" si="39"/>
        <v>-9.2047132731233591E-2</v>
      </c>
      <c r="CY22">
        <f t="shared" si="40"/>
        <v>1.1890038445556415E-2</v>
      </c>
      <c r="CZ22">
        <f t="shared" si="41"/>
        <v>-4.2485165073071927E-3</v>
      </c>
      <c r="DA22" s="44">
        <f>[3]IRF1_benchmark!AG21</f>
        <v>5.7234816110729544E-2</v>
      </c>
      <c r="DB22" s="44">
        <f>[3]IRF1_benchmark!AH21</f>
        <v>-0.150388941373822</v>
      </c>
      <c r="DC22" s="44">
        <f>[3]IRF1_benchmark!AI21</f>
        <v>0.13398974386618995</v>
      </c>
      <c r="DD22" s="44">
        <f>[3]IRF1_benchmark!AJ21</f>
        <v>-0.23419723023907857</v>
      </c>
      <c r="DE22" s="44">
        <f>[3]IRF1_benchmark!AK21</f>
        <v>-4.397009917065571E-2</v>
      </c>
      <c r="DF22" s="44">
        <f>[4]IRF_robust_R4!$AK21</f>
        <v>-4.9665988030687433E-2</v>
      </c>
      <c r="DG22" s="44">
        <f>[5]IRF_robust_R1!$AK21</f>
        <v>-9.2047132731233591E-2</v>
      </c>
      <c r="DH22" s="44">
        <f>[7]IRF_robust_R2!$AK21</f>
        <v>1.1890038445556415E-2</v>
      </c>
      <c r="DI22" s="44">
        <f>[6]IRF_robust_R3!$AK21</f>
        <v>-4.2485165073071927E-3</v>
      </c>
      <c r="DJ22" s="44"/>
      <c r="DK22" s="44">
        <v>19</v>
      </c>
      <c r="DL22">
        <f t="shared" si="42"/>
        <v>-0.24039678962868291</v>
      </c>
      <c r="DM22">
        <f t="shared" si="43"/>
        <v>0.10617064994164349</v>
      </c>
      <c r="DN22">
        <f t="shared" si="44"/>
        <v>0.29251516363770041</v>
      </c>
      <c r="DO22">
        <f t="shared" si="45"/>
        <v>0.11368485898673616</v>
      </c>
      <c r="DP22">
        <f t="shared" si="76"/>
        <v>3.8003406859273177E-2</v>
      </c>
      <c r="DQ22">
        <f t="shared" si="46"/>
        <v>9.644203368077868E-2</v>
      </c>
      <c r="DR22">
        <f t="shared" si="47"/>
        <v>-7.6999019503294019E-2</v>
      </c>
      <c r="DS22">
        <f t="shared" si="48"/>
        <v>-7.254342003936853E-3</v>
      </c>
      <c r="DT22" s="44">
        <f>[3]IRF1_benchmark!AM21</f>
        <v>0.158289023950661</v>
      </c>
      <c r="DU22" s="44">
        <f>[3]IRF1_benchmark!AN21</f>
        <v>-0.13422613968703942</v>
      </c>
      <c r="DV22" s="44">
        <f>[3]IRF1_benchmark!AO21</f>
        <v>0.27197388293739716</v>
      </c>
      <c r="DW22" s="44">
        <f>[3]IRF1_benchmark!AP21</f>
        <v>-0.24039678962868291</v>
      </c>
      <c r="DX22" s="44">
        <f>[3]IRF1_benchmark!AQ21</f>
        <v>9.3760168622872477E-3</v>
      </c>
      <c r="DY22" s="44">
        <f>[4]IRF_robust_R4!$AQ21</f>
        <v>3.8003406859273177E-2</v>
      </c>
      <c r="DZ22" s="44">
        <f>[5]IRF_robust_R1!$AQ21</f>
        <v>9.644203368077868E-2</v>
      </c>
      <c r="EA22" s="44">
        <f>[7]IRF_robust_R2!$AQ21</f>
        <v>-7.6999019503294019E-2</v>
      </c>
      <c r="EB22" s="44">
        <f>[6]IRF_robust_R3!$AQ21</f>
        <v>-7.254342003936853E-3</v>
      </c>
      <c r="EC22" s="45"/>
      <c r="ED22" s="44">
        <v>19</v>
      </c>
      <c r="EE22">
        <f t="shared" si="49"/>
        <v>-0.29124146781844418</v>
      </c>
      <c r="EF22">
        <f t="shared" si="50"/>
        <v>9.5107299749923518E-2</v>
      </c>
      <c r="EG22">
        <f t="shared" si="51"/>
        <v>0.22427024837622853</v>
      </c>
      <c r="EH22">
        <f t="shared" si="52"/>
        <v>8.1970829998475214E-2</v>
      </c>
      <c r="EI22">
        <f t="shared" si="77"/>
        <v>-8.6880906040266478E-2</v>
      </c>
      <c r="EJ22">
        <f t="shared" si="53"/>
        <v>-0.11640480932720165</v>
      </c>
      <c r="EK22">
        <f t="shared" si="54"/>
        <v>-5.343303655751413E-3</v>
      </c>
      <c r="EL22">
        <f t="shared" si="55"/>
        <v>-4.6041720755620047E-2</v>
      </c>
      <c r="EM22" s="44">
        <f>[3]IRF1_benchmark!AS21</f>
        <v>2.813608030770787E-2</v>
      </c>
      <c r="EN22" s="44">
        <f>[3]IRF1_benchmark!AT21</f>
        <v>-0.19613416806852066</v>
      </c>
      <c r="EO22" s="44">
        <f>[3]IRF1_benchmark!AU21</f>
        <v>0.1101069103061831</v>
      </c>
      <c r="EP22" s="44">
        <f>[3]IRF1_benchmark!AV21</f>
        <v>-0.29124146781844418</v>
      </c>
      <c r="EQ22" s="44">
        <f>[3]IRF1_benchmark!AW21</f>
        <v>-7.8671049944831095E-2</v>
      </c>
      <c r="ER22" s="44">
        <f>[4]IRF_robust_R4!$AW21</f>
        <v>-8.6880906040266478E-2</v>
      </c>
      <c r="ES22" s="44">
        <f>[5]IRF_robust_R1!$AW21</f>
        <v>-0.11640480932720165</v>
      </c>
      <c r="ET22" s="44">
        <f>[7]IRF_robust_R2!$AW21</f>
        <v>-5.343303655751413E-3</v>
      </c>
      <c r="EU22" s="44">
        <f>[6]IRF_robust_R3!$AW21</f>
        <v>-4.6041720755620047E-2</v>
      </c>
      <c r="EV22" s="44"/>
      <c r="EW22" s="44">
        <v>19</v>
      </c>
      <c r="EX22">
        <f t="shared" si="56"/>
        <v>-7.3384570936826002E-2</v>
      </c>
      <c r="EY22">
        <f t="shared" si="57"/>
        <v>4.6544241459435268E-2</v>
      </c>
      <c r="EZ22">
        <f t="shared" si="58"/>
        <v>0.13367156567077054</v>
      </c>
      <c r="FA22">
        <f t="shared" si="59"/>
        <v>6.0241545940541541E-2</v>
      </c>
      <c r="FB22">
        <f t="shared" si="78"/>
        <v>4.1462749121242426E-2</v>
      </c>
      <c r="FC22">
        <f t="shared" si="60"/>
        <v>4.8080112535842545E-2</v>
      </c>
      <c r="FD22">
        <f t="shared" si="61"/>
        <v>-1.3514534019488952E-2</v>
      </c>
      <c r="FE22">
        <f t="shared" si="62"/>
        <v>4.1810350622600807E-2</v>
      </c>
      <c r="FF22" s="44">
        <f>[3]IRF1_benchmark!AY21</f>
        <v>0.10683123619337982</v>
      </c>
      <c r="FG22" s="44">
        <f>[3]IRF1_benchmark!AZ21</f>
        <v>-2.6840329477390734E-2</v>
      </c>
      <c r="FH22" s="44">
        <f>[3]IRF1_benchmark!BA21</f>
        <v>0.16707278213392135</v>
      </c>
      <c r="FI22" s="44">
        <f>[3]IRF1_benchmark!BB21</f>
        <v>-7.3384570936826002E-2</v>
      </c>
      <c r="FJ22" s="44">
        <f>[3]IRF1_benchmark!BC21</f>
        <v>3.7400971303477984E-2</v>
      </c>
      <c r="FK22" s="44">
        <f>[4]IRF_robust_R4!$BC21</f>
        <v>4.1462749121242426E-2</v>
      </c>
      <c r="FL22" s="44">
        <f>[5]IRF_robust_R1!$BC21</f>
        <v>4.8080112535842545E-2</v>
      </c>
      <c r="FM22" s="44">
        <f>[7]IRF_robust_R2!$BC21</f>
        <v>-1.3514534019488952E-2</v>
      </c>
      <c r="FN22" s="44">
        <f>[6]IRF_robust_R3!$BC21</f>
        <v>4.1810350622600807E-2</v>
      </c>
      <c r="FO22" s="44"/>
      <c r="FP22" s="44">
        <v>19</v>
      </c>
      <c r="FQ22">
        <f t="shared" si="63"/>
        <v>-0.19579176678853089</v>
      </c>
      <c r="FR22">
        <f t="shared" si="64"/>
        <v>5.5672070206536195E-2</v>
      </c>
      <c r="FS22">
        <f t="shared" si="65"/>
        <v>0.1468816904614185</v>
      </c>
      <c r="FT22">
        <f t="shared" si="66"/>
        <v>5.5505036123443624E-2</v>
      </c>
      <c r="FU22">
        <f t="shared" si="79"/>
        <v>-5.5177742345235287E-2</v>
      </c>
      <c r="FV22">
        <f t="shared" si="67"/>
        <v>-1.4939260971488632E-2</v>
      </c>
      <c r="FW22">
        <f t="shared" si="68"/>
        <v>-6.3092972583455448E-2</v>
      </c>
      <c r="FX22">
        <f t="shared" si="69"/>
        <v>-4.3202116387848363E-2</v>
      </c>
      <c r="FY22" s="44">
        <f>[3]IRF1_benchmark!BE21</f>
        <v>6.7619938794237985E-3</v>
      </c>
      <c r="FZ22" s="44">
        <f>[3]IRF1_benchmark!BF21</f>
        <v>-0.14011969658199469</v>
      </c>
      <c r="GA22" s="44">
        <f>[3]IRF1_benchmark!BG21</f>
        <v>6.226703000286743E-2</v>
      </c>
      <c r="GB22" s="44">
        <f>[3]IRF1_benchmark!BH21</f>
        <v>-0.19579176678853089</v>
      </c>
      <c r="GC22" s="44">
        <f>[3]IRF1_benchmark!BI21</f>
        <v>-6.5840847729979862E-2</v>
      </c>
      <c r="GD22" s="44">
        <f>[4]IRF_robust_R4!$BI21</f>
        <v>-5.5177742345235287E-2</v>
      </c>
      <c r="GE22" s="44">
        <f>[5]IRF_robust_R1!$BI21</f>
        <v>-1.4939260971488632E-2</v>
      </c>
      <c r="GF22" s="44">
        <f>[7]IRF_robust_R2!$BI21</f>
        <v>-6.3092972583455448E-2</v>
      </c>
      <c r="GG22" s="44">
        <f>[6]IRF_robust_R3!$BI21</f>
        <v>-4.3202116387848363E-2</v>
      </c>
    </row>
    <row r="23" spans="1:189" x14ac:dyDescent="0.25">
      <c r="A23" s="44">
        <v>20</v>
      </c>
      <c r="B23">
        <f t="shared" si="0"/>
        <v>-0.35538967733799287</v>
      </c>
      <c r="C23">
        <f t="shared" si="1"/>
        <v>8.9276617266641933E-2</v>
      </c>
      <c r="D23">
        <f t="shared" si="2"/>
        <v>0.23815378687022504</v>
      </c>
      <c r="E23">
        <f t="shared" si="3"/>
        <v>8.0860598733185629E-2</v>
      </c>
      <c r="F23">
        <f t="shared" si="70"/>
        <v>-0.13583685906564966</v>
      </c>
      <c r="G23">
        <f t="shared" si="4"/>
        <v>-0.11302951376100823</v>
      </c>
      <c r="H23">
        <f t="shared" si="5"/>
        <v>-5.9065979882385919E-2</v>
      </c>
      <c r="I23">
        <f t="shared" si="6"/>
        <v>-7.2167914925861512E-2</v>
      </c>
      <c r="J23" s="44">
        <f>[3]IRF1_benchmark!C22</f>
        <v>-2.7959273201125893E-2</v>
      </c>
      <c r="K23" s="44">
        <f>[3]IRF1_benchmark!D22</f>
        <v>-0.26611306007135094</v>
      </c>
      <c r="L23" s="44">
        <f>[3]IRF1_benchmark!E22</f>
        <v>5.2901325532059694E-2</v>
      </c>
      <c r="M23" s="44">
        <f>[3]IRF1_benchmark!F22</f>
        <v>-0.35538967733799287</v>
      </c>
      <c r="N23" s="44">
        <f>[3]IRF1_benchmark!G22</f>
        <v>-0.1470546771578253</v>
      </c>
      <c r="O23" s="44">
        <f>[4]IRF_robust_R4!$G22</f>
        <v>-0.13583685906564966</v>
      </c>
      <c r="P23" s="44">
        <f>[5]IRF_robust_R1!$G22</f>
        <v>-0.11302951376100823</v>
      </c>
      <c r="Q23" s="44">
        <f>[7]IRF_robust_R2!$G22</f>
        <v>-5.9065979882385919E-2</v>
      </c>
      <c r="R23" s="44">
        <f>[6]IRF_robust_R3!$G22</f>
        <v>-7.2167914925861512E-2</v>
      </c>
      <c r="T23" s="44">
        <v>20</v>
      </c>
      <c r="U23">
        <f t="shared" si="7"/>
        <v>-0.64176195965557337</v>
      </c>
      <c r="V23">
        <f t="shared" si="8"/>
        <v>0.18640782788686044</v>
      </c>
      <c r="W23">
        <f t="shared" si="9"/>
        <v>0.44305580274136896</v>
      </c>
      <c r="X23">
        <f t="shared" si="10"/>
        <v>0.14753452123154998</v>
      </c>
      <c r="Y23">
        <f t="shared" si="71"/>
        <v>-0.20374818573882394</v>
      </c>
      <c r="Z23">
        <f t="shared" si="11"/>
        <v>-0.41456941571872347</v>
      </c>
      <c r="AA23">
        <f t="shared" si="12"/>
        <v>-0.21301648835739623</v>
      </c>
      <c r="AB23">
        <f t="shared" si="13"/>
        <v>-0.13653107574490633</v>
      </c>
      <c r="AC23" s="44">
        <f>[3]IRF1_benchmark!I22</f>
        <v>-1.2298329027343957E-2</v>
      </c>
      <c r="AD23" s="44">
        <f>[3]IRF1_benchmark!J22</f>
        <v>-0.45535413176871292</v>
      </c>
      <c r="AE23" s="44">
        <f>[3]IRF1_benchmark!K22</f>
        <v>0.13523619220420602</v>
      </c>
      <c r="AF23" s="44">
        <f>[3]IRF1_benchmark!L22</f>
        <v>-0.64176195965557337</v>
      </c>
      <c r="AG23" s="44">
        <f>[3]IRF1_benchmark!M22</f>
        <v>-0.21990661564458142</v>
      </c>
      <c r="AH23" s="44">
        <f>[4]IRF_robust_R4!$M22</f>
        <v>-0.20374818573882394</v>
      </c>
      <c r="AI23" s="44">
        <f>[5]IRF_robust_R1!$M22</f>
        <v>-0.41456941571872347</v>
      </c>
      <c r="AJ23" s="44">
        <f>[7]IRF_robust_R2!$M22</f>
        <v>-0.21301648835739623</v>
      </c>
      <c r="AK23" s="44">
        <f>[6]IRF_robust_R3!$M22</f>
        <v>-0.13653107574490633</v>
      </c>
      <c r="AL23" s="44"/>
      <c r="AM23" s="44">
        <v>20</v>
      </c>
      <c r="AN23">
        <f t="shared" si="14"/>
        <v>-2.1740146530073674</v>
      </c>
      <c r="AO23">
        <f t="shared" si="15"/>
        <v>0.61699208195065114</v>
      </c>
      <c r="AP23">
        <f t="shared" si="16"/>
        <v>1.6928923493273003</v>
      </c>
      <c r="AQ23">
        <f t="shared" si="17"/>
        <v>0.71778606200007955</v>
      </c>
      <c r="AR23">
        <f t="shared" si="72"/>
        <v>-0.74525366098627366</v>
      </c>
      <c r="AS23">
        <f t="shared" si="18"/>
        <v>0.29912354309451711</v>
      </c>
      <c r="AT23">
        <f t="shared" si="19"/>
        <v>-0.28907543416690135</v>
      </c>
      <c r="AU23">
        <f t="shared" si="20"/>
        <v>-0.52219001323920378</v>
      </c>
      <c r="AV23" s="44">
        <f>[3]IRF1_benchmark!O22</f>
        <v>0.13586977827058405</v>
      </c>
      <c r="AW23" s="44">
        <f>[3]IRF1_benchmark!P22</f>
        <v>-1.5570225710567163</v>
      </c>
      <c r="AX23" s="44">
        <f>[3]IRF1_benchmark!Q22</f>
        <v>0.85365584027066344</v>
      </c>
      <c r="AY23" s="44">
        <f>[3]IRF1_benchmark!R22</f>
        <v>-2.1740146530073674</v>
      </c>
      <c r="AZ23" s="44">
        <f>[3]IRF1_benchmark!S22</f>
        <v>-0.71820061087963405</v>
      </c>
      <c r="BA23" s="44">
        <f>[4]IRF_robust_R4!$S22</f>
        <v>-0.74525366098627366</v>
      </c>
      <c r="BB23" s="44">
        <f>[5]IRF_robust_R1!$S22</f>
        <v>0.29912354309451711</v>
      </c>
      <c r="BC23" s="44">
        <f>[7]IRF_robust_R2!$S22</f>
        <v>-0.28907543416690135</v>
      </c>
      <c r="BD23" s="44">
        <f>[6]IRF_robust_R3!$S22</f>
        <v>-0.52219001323920378</v>
      </c>
      <c r="BE23" s="45"/>
      <c r="BF23" s="44">
        <v>20</v>
      </c>
      <c r="BG23">
        <f t="shared" si="21"/>
        <v>-0.44570872247431725</v>
      </c>
      <c r="BH23">
        <f t="shared" si="22"/>
        <v>0.11551602222089574</v>
      </c>
      <c r="BI23">
        <f t="shared" si="23"/>
        <v>0.28789721810171853</v>
      </c>
      <c r="BJ23">
        <f t="shared" si="24"/>
        <v>9.6610416625972362E-2</v>
      </c>
      <c r="BK23">
        <f t="shared" si="73"/>
        <v>-0.1701784611030302</v>
      </c>
      <c r="BL23">
        <f t="shared" si="25"/>
        <v>-0.23466162769671828</v>
      </c>
      <c r="BM23">
        <f t="shared" si="26"/>
        <v>-0.10357934249264011</v>
      </c>
      <c r="BN23">
        <f t="shared" si="27"/>
        <v>-9.3038019446097062E-2</v>
      </c>
      <c r="BO23" s="44">
        <f>[3]IRF1_benchmark!U22</f>
        <v>-4.2295482151702958E-2</v>
      </c>
      <c r="BP23" s="44">
        <f>[3]IRF1_benchmark!V22</f>
        <v>-0.33019270025342151</v>
      </c>
      <c r="BQ23" s="44">
        <f>[3]IRF1_benchmark!W22</f>
        <v>5.4314934474269418E-2</v>
      </c>
      <c r="BR23" s="44">
        <f>[3]IRF1_benchmark!X22</f>
        <v>-0.44570872247431725</v>
      </c>
      <c r="BS23" s="44">
        <f>[3]IRF1_benchmark!Y22</f>
        <v>-0.18013197954519353</v>
      </c>
      <c r="BT23" s="44">
        <f>[4]IRF_robust_R4!$Y22</f>
        <v>-0.1701784611030302</v>
      </c>
      <c r="BU23" s="44">
        <f>[5]IRF_robust_R1!$Y22</f>
        <v>-0.23466162769671828</v>
      </c>
      <c r="BV23" s="44">
        <f>[7]IRF_robust_R2!$Y22</f>
        <v>-0.10357934249264011</v>
      </c>
      <c r="BW23" s="44">
        <f>[6]IRF_robust_R3!$Y22</f>
        <v>-9.3038019446097062E-2</v>
      </c>
      <c r="BX23" s="44"/>
      <c r="BY23" s="44">
        <v>20</v>
      </c>
      <c r="BZ23">
        <f t="shared" si="28"/>
        <v>-1.2414582550248989</v>
      </c>
      <c r="CA23">
        <f t="shared" si="29"/>
        <v>0.36278663108258413</v>
      </c>
      <c r="CB23">
        <f t="shared" si="30"/>
        <v>0.92659797274881583</v>
      </c>
      <c r="CC23">
        <f t="shared" si="31"/>
        <v>0.35039422598813907</v>
      </c>
      <c r="CD23">
        <f t="shared" si="74"/>
        <v>-0.39338549456564165</v>
      </c>
      <c r="CE23">
        <f t="shared" si="32"/>
        <v>-0.27688005281621997</v>
      </c>
      <c r="CF23">
        <f t="shared" si="33"/>
        <v>-5.387955325213932E-2</v>
      </c>
      <c r="CG23">
        <f t="shared" si="34"/>
        <v>-0.1130034720613553</v>
      </c>
      <c r="CH23" s="44">
        <f>[3]IRF1_benchmark!AA22</f>
        <v>4.792634880650111E-2</v>
      </c>
      <c r="CI23" s="44">
        <f>[3]IRF1_benchmark!AB22</f>
        <v>-0.87867162394231479</v>
      </c>
      <c r="CJ23" s="44">
        <f>[3]IRF1_benchmark!AC22</f>
        <v>0.39832057479464006</v>
      </c>
      <c r="CK23" s="44">
        <f>[3]IRF1_benchmark!AD22</f>
        <v>-1.2414582550248989</v>
      </c>
      <c r="CL23" s="44">
        <f>[3]IRF1_benchmark!AE22</f>
        <v>-0.41513124010709695</v>
      </c>
      <c r="CM23" s="44">
        <f>[4]IRF_robust_R4!$AE22</f>
        <v>-0.39338549456564165</v>
      </c>
      <c r="CN23" s="44">
        <f>[5]IRF_robust_R1!$AE22</f>
        <v>-0.27688005281621997</v>
      </c>
      <c r="CO23" s="44">
        <f>[7]IRF_robust_R2!$AE22</f>
        <v>-5.387955325213932E-2</v>
      </c>
      <c r="CP23" s="44">
        <f>[6]IRF_robust_R3!$AE22</f>
        <v>-0.1130034720613553</v>
      </c>
      <c r="CQ23" s="45"/>
      <c r="CR23" s="44">
        <v>20</v>
      </c>
      <c r="CS23">
        <f t="shared" si="35"/>
        <v>-0.23811871077681254</v>
      </c>
      <c r="CT23">
        <f t="shared" si="36"/>
        <v>8.3372596800674714E-2</v>
      </c>
      <c r="CU23">
        <f t="shared" si="37"/>
        <v>0.20300686692475739</v>
      </c>
      <c r="CV23">
        <f t="shared" si="38"/>
        <v>7.2922633374514267E-2</v>
      </c>
      <c r="CW23">
        <f t="shared" si="75"/>
        <v>-5.5273404937614061E-2</v>
      </c>
      <c r="CX23">
        <f t="shared" si="39"/>
        <v>-9.8941331062939328E-2</v>
      </c>
      <c r="CY23">
        <f t="shared" si="40"/>
        <v>4.6062526473259705E-3</v>
      </c>
      <c r="CZ23">
        <f t="shared" si="41"/>
        <v>-1.278194350491031E-2</v>
      </c>
      <c r="DA23" s="44">
        <f>[3]IRF1_benchmark!AG22</f>
        <v>4.8260752948619562E-2</v>
      </c>
      <c r="DB23" s="44">
        <f>[3]IRF1_benchmark!AH22</f>
        <v>-0.15474611397613783</v>
      </c>
      <c r="DC23" s="44">
        <f>[3]IRF1_benchmark!AI22</f>
        <v>0.12118338632313383</v>
      </c>
      <c r="DD23" s="44">
        <f>[3]IRF1_benchmark!AJ22</f>
        <v>-0.23811871077681254</v>
      </c>
      <c r="DE23" s="44">
        <f>[3]IRF1_benchmark!AK22</f>
        <v>-4.9537046191389787E-2</v>
      </c>
      <c r="DF23" s="44">
        <f>[4]IRF_robust_R4!$AK22</f>
        <v>-5.5273404937614061E-2</v>
      </c>
      <c r="DG23" s="44">
        <f>[5]IRF_robust_R1!$AK22</f>
        <v>-9.8941331062939328E-2</v>
      </c>
      <c r="DH23" s="44">
        <f>[7]IRF_robust_R2!$AK22</f>
        <v>4.6062526473259705E-3</v>
      </c>
      <c r="DI23" s="44">
        <f>[6]IRF_robust_R3!$AK22</f>
        <v>-1.278194350491031E-2</v>
      </c>
      <c r="DJ23" s="44"/>
      <c r="DK23" s="44">
        <v>20</v>
      </c>
      <c r="DL23">
        <f t="shared" si="42"/>
        <v>-0.24368868557443313</v>
      </c>
      <c r="DM23">
        <f t="shared" si="43"/>
        <v>0.10667527682950792</v>
      </c>
      <c r="DN23">
        <f t="shared" si="44"/>
        <v>0.2931945382682945</v>
      </c>
      <c r="DO23">
        <f t="shared" si="45"/>
        <v>0.11369328140200605</v>
      </c>
      <c r="DP23">
        <f t="shared" si="76"/>
        <v>3.6473109018028589E-2</v>
      </c>
      <c r="DQ23">
        <f t="shared" si="46"/>
        <v>8.8475064996058311E-2</v>
      </c>
      <c r="DR23">
        <f t="shared" si="47"/>
        <v>-8.0511737193479108E-2</v>
      </c>
      <c r="DS23">
        <f t="shared" si="48"/>
        <v>-6.0061099807812834E-3</v>
      </c>
      <c r="DT23" s="44">
        <f>[3]IRF1_benchmark!AM22</f>
        <v>0.15618112952336929</v>
      </c>
      <c r="DU23" s="44">
        <f>[3]IRF1_benchmark!AN22</f>
        <v>-0.13701340874492521</v>
      </c>
      <c r="DV23" s="44">
        <f>[3]IRF1_benchmark!AO22</f>
        <v>0.26987441092537534</v>
      </c>
      <c r="DW23" s="44">
        <f>[3]IRF1_benchmark!AP22</f>
        <v>-0.24368868557443313</v>
      </c>
      <c r="DX23" s="44">
        <f>[3]IRF1_benchmark!AQ22</f>
        <v>7.0299844876455736E-3</v>
      </c>
      <c r="DY23" s="44">
        <f>[4]IRF_robust_R4!$AQ22</f>
        <v>3.6473109018028589E-2</v>
      </c>
      <c r="DZ23" s="44">
        <f>[5]IRF_robust_R1!$AQ22</f>
        <v>8.8475064996058311E-2</v>
      </c>
      <c r="EA23" s="44">
        <f>[7]IRF_robust_R2!$AQ22</f>
        <v>-8.0511737193479108E-2</v>
      </c>
      <c r="EB23" s="44">
        <f>[6]IRF_robust_R3!$AQ22</f>
        <v>-6.0061099807812834E-3</v>
      </c>
      <c r="EC23" s="45"/>
      <c r="ED23" s="44">
        <v>20</v>
      </c>
      <c r="EE23">
        <f t="shared" si="49"/>
        <v>-0.29282403161267712</v>
      </c>
      <c r="EF23">
        <f t="shared" si="50"/>
        <v>9.5164349724565611E-2</v>
      </c>
      <c r="EG23">
        <f t="shared" si="51"/>
        <v>0.22126098220311238</v>
      </c>
      <c r="EH23">
        <f t="shared" si="52"/>
        <v>7.9226662982856744E-2</v>
      </c>
      <c r="EI23">
        <f t="shared" si="77"/>
        <v>-8.9579531597884871E-2</v>
      </c>
      <c r="EJ23">
        <f t="shared" si="53"/>
        <v>-0.11951077860066202</v>
      </c>
      <c r="EK23">
        <f t="shared" si="54"/>
        <v>-1.1576452537033786E-2</v>
      </c>
      <c r="EL23">
        <f t="shared" si="55"/>
        <v>-5.3231697520426391E-2</v>
      </c>
      <c r="EM23" s="44">
        <f>[3]IRF1_benchmark!AS22</f>
        <v>2.3601300315000878E-2</v>
      </c>
      <c r="EN23" s="44">
        <f>[3]IRF1_benchmark!AT22</f>
        <v>-0.1976596818881115</v>
      </c>
      <c r="EO23" s="44">
        <f>[3]IRF1_benchmark!AU22</f>
        <v>0.10282796329785761</v>
      </c>
      <c r="EP23" s="44">
        <f>[3]IRF1_benchmark!AV22</f>
        <v>-0.29282403161267712</v>
      </c>
      <c r="EQ23" s="44">
        <f>[3]IRF1_benchmark!AW22</f>
        <v>-8.283472538780226E-2</v>
      </c>
      <c r="ER23" s="44">
        <f>[4]IRF_robust_R4!$AW22</f>
        <v>-8.9579531597884871E-2</v>
      </c>
      <c r="ES23" s="44">
        <f>[5]IRF_robust_R1!$AW22</f>
        <v>-0.11951077860066202</v>
      </c>
      <c r="ET23" s="44">
        <f>[7]IRF_robust_R2!$AW22</f>
        <v>-1.1576452537033786E-2</v>
      </c>
      <c r="EU23" s="44">
        <f>[6]IRF_robust_R3!$AW22</f>
        <v>-5.3231697520426391E-2</v>
      </c>
      <c r="EV23" s="44"/>
      <c r="EW23" s="44">
        <v>20</v>
      </c>
      <c r="EX23">
        <f t="shared" si="56"/>
        <v>-7.6974595038813695E-2</v>
      </c>
      <c r="EY23">
        <f t="shared" si="57"/>
        <v>4.4239727381111926E-2</v>
      </c>
      <c r="EZ23">
        <f t="shared" si="58"/>
        <v>0.12761036142154089</v>
      </c>
      <c r="FA23">
        <f t="shared" si="59"/>
        <v>5.7271390681126869E-2</v>
      </c>
      <c r="FB23">
        <f t="shared" si="78"/>
        <v>3.2545480863866938E-2</v>
      </c>
      <c r="FC23">
        <f t="shared" si="60"/>
        <v>3.4291214056543826E-2</v>
      </c>
      <c r="FD23">
        <f t="shared" si="61"/>
        <v>-1.7001367634394197E-2</v>
      </c>
      <c r="FE23">
        <f t="shared" si="62"/>
        <v>3.8365564846787603E-2</v>
      </c>
      <c r="FF23" s="44">
        <f>[3]IRF1_benchmark!AY22</f>
        <v>9.4875493763839122E-2</v>
      </c>
      <c r="FG23" s="44">
        <f>[3]IRF1_benchmark!AZ22</f>
        <v>-3.2734867657701769E-2</v>
      </c>
      <c r="FH23" s="44">
        <f>[3]IRF1_benchmark!BA22</f>
        <v>0.15214688444496599</v>
      </c>
      <c r="FI23" s="44">
        <f>[3]IRF1_benchmark!BB22</f>
        <v>-7.6974595038813695E-2</v>
      </c>
      <c r="FJ23" s="44">
        <f>[3]IRF1_benchmark!BC22</f>
        <v>2.929865672910776E-2</v>
      </c>
      <c r="FK23" s="44">
        <f>[4]IRF_robust_R4!$BC22</f>
        <v>3.2545480863866938E-2</v>
      </c>
      <c r="FL23" s="44">
        <f>[5]IRF_robust_R1!$BC22</f>
        <v>3.4291214056543826E-2</v>
      </c>
      <c r="FM23" s="44">
        <f>[7]IRF_robust_R2!$BC22</f>
        <v>-1.7001367634394197E-2</v>
      </c>
      <c r="FN23" s="44">
        <f>[6]IRF_robust_R3!$BC22</f>
        <v>3.8365564846787603E-2</v>
      </c>
      <c r="FO23" s="44"/>
      <c r="FP23" s="44">
        <v>20</v>
      </c>
      <c r="FQ23">
        <f t="shared" si="63"/>
        <v>-0.18805635732820508</v>
      </c>
      <c r="FR23">
        <f t="shared" si="64"/>
        <v>5.2908719611897831E-2</v>
      </c>
      <c r="FS23">
        <f t="shared" si="65"/>
        <v>0.14159862951100585</v>
      </c>
      <c r="FT23">
        <f t="shared" si="66"/>
        <v>5.2473959997871411E-2</v>
      </c>
      <c r="FU23">
        <f t="shared" si="79"/>
        <v>-5.3132392452386948E-2</v>
      </c>
      <c r="FV23">
        <f t="shared" si="67"/>
        <v>-1.5272519041033057E-2</v>
      </c>
      <c r="FW23">
        <f t="shared" si="68"/>
        <v>-5.6895802237107863E-2</v>
      </c>
      <c r="FX23">
        <f t="shared" si="69"/>
        <v>-4.6320041866172529E-2</v>
      </c>
      <c r="FY23" s="44">
        <f>[3]IRF1_benchmark!BE22</f>
        <v>6.4509917946986052E-3</v>
      </c>
      <c r="FZ23" s="44">
        <f>[3]IRF1_benchmark!BF22</f>
        <v>-0.13514763771630725</v>
      </c>
      <c r="GA23" s="44">
        <f>[3]IRF1_benchmark!BG22</f>
        <v>5.8924951792570013E-2</v>
      </c>
      <c r="GB23" s="44">
        <f>[3]IRF1_benchmark!BH22</f>
        <v>-0.18805635732820508</v>
      </c>
      <c r="GC23" s="44">
        <f>[3]IRF1_benchmark!BI22</f>
        <v>-6.3530484188600883E-2</v>
      </c>
      <c r="GD23" s="44">
        <f>[4]IRF_robust_R4!$BI22</f>
        <v>-5.3132392452386948E-2</v>
      </c>
      <c r="GE23" s="44">
        <f>[5]IRF_robust_R1!$BI22</f>
        <v>-1.5272519041033057E-2</v>
      </c>
      <c r="GF23" s="44">
        <f>[7]IRF_robust_R2!$BI22</f>
        <v>-5.6895802237107863E-2</v>
      </c>
      <c r="GG23" s="44">
        <f>[6]IRF_robust_R3!$BI22</f>
        <v>-4.6320041866172529E-2</v>
      </c>
    </row>
    <row r="24" spans="1:189" x14ac:dyDescent="0.25">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44"/>
      <c r="BA24" s="44"/>
      <c r="BB24" s="44"/>
      <c r="BC24" s="44"/>
      <c r="BD24" s="44"/>
      <c r="BE24" s="45"/>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4"/>
      <c r="CD24" s="44"/>
      <c r="CE24" s="44"/>
      <c r="CF24" s="44"/>
      <c r="CG24" s="44"/>
      <c r="CH24" s="44"/>
      <c r="CI24" s="44"/>
      <c r="CJ24" s="44"/>
      <c r="CK24" s="44"/>
      <c r="CL24" s="44"/>
      <c r="CM24" s="44"/>
      <c r="CN24" s="44"/>
      <c r="CO24" s="44"/>
      <c r="CP24" s="44"/>
      <c r="CQ24" s="45"/>
      <c r="CR24" s="44"/>
      <c r="CS24" s="44"/>
      <c r="CT24" s="44"/>
      <c r="CU24" s="44"/>
      <c r="CV24" s="44"/>
      <c r="CW24" s="44"/>
      <c r="CX24" s="44"/>
      <c r="CY24" s="44"/>
      <c r="CZ24" s="44"/>
      <c r="DA24" s="44"/>
      <c r="DB24" s="44"/>
      <c r="DC24" s="44"/>
      <c r="DD24" s="44"/>
      <c r="DE24" s="44"/>
      <c r="DF24" s="44"/>
      <c r="DG24" s="44"/>
      <c r="DH24" s="44"/>
      <c r="DI24" s="44"/>
      <c r="DJ24" s="44"/>
      <c r="DK24" s="44"/>
      <c r="DL24" s="44"/>
      <c r="DM24" s="44"/>
      <c r="DN24" s="44"/>
      <c r="DO24" s="44"/>
      <c r="DP24" s="44"/>
      <c r="DQ24" s="44"/>
      <c r="DR24" s="44"/>
      <c r="DS24" s="44"/>
      <c r="DT24" s="44"/>
      <c r="DU24" s="44"/>
      <c r="DV24" s="44"/>
      <c r="DW24" s="44"/>
      <c r="DX24" s="44"/>
      <c r="DY24" s="44"/>
      <c r="DZ24" s="44"/>
      <c r="EA24" s="44"/>
      <c r="EB24" s="44"/>
      <c r="EC24" s="45"/>
      <c r="ED24" s="44"/>
      <c r="EE24" s="44"/>
      <c r="EF24" s="44"/>
      <c r="EG24" s="44"/>
      <c r="EH24" s="44"/>
      <c r="EI24" s="44"/>
      <c r="EJ24" s="44"/>
      <c r="EK24" s="44"/>
      <c r="EL24" s="44"/>
      <c r="EM24" s="44"/>
      <c r="EN24" s="44"/>
      <c r="EO24" s="44"/>
      <c r="EP24" s="44"/>
      <c r="EQ24" s="44"/>
      <c r="ER24" s="44"/>
      <c r="ES24" s="44"/>
      <c r="ET24" s="44"/>
      <c r="EU24" s="44"/>
      <c r="EV24" s="44"/>
      <c r="EW24" s="44"/>
      <c r="EX24" s="44"/>
      <c r="EY24" s="44"/>
      <c r="EZ24" s="44"/>
      <c r="FA24" s="44"/>
      <c r="FB24" s="44"/>
      <c r="FC24" s="44"/>
      <c r="FD24" s="44"/>
      <c r="FE24" s="44"/>
      <c r="FF24" s="44"/>
      <c r="FG24" s="44"/>
      <c r="FH24" s="44"/>
      <c r="FI24" s="44"/>
      <c r="FJ24" s="44"/>
      <c r="FK24" s="44"/>
      <c r="FL24" s="44"/>
      <c r="FM24" s="44"/>
      <c r="FN24" s="44"/>
      <c r="FO24" s="44"/>
      <c r="FP24" s="44"/>
      <c r="FQ24" s="44"/>
      <c r="FR24" s="44"/>
      <c r="FS24" s="44"/>
      <c r="FT24" s="44"/>
      <c r="FU24" s="44"/>
      <c r="FV24" s="44"/>
      <c r="FW24" s="44"/>
      <c r="FX24" s="44"/>
      <c r="FY24" s="44"/>
      <c r="FZ24" s="44"/>
      <c r="GA24" s="44"/>
      <c r="GB24" s="44"/>
      <c r="GC24" s="44"/>
    </row>
  </sheetData>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ES24"/>
  <sheetViews>
    <sheetView workbookViewId="0">
      <selection activeCell="H2" sqref="H2"/>
    </sheetView>
  </sheetViews>
  <sheetFormatPr defaultRowHeight="13.8" x14ac:dyDescent="0.25"/>
  <cols>
    <col min="45" max="45" width="9.109375" style="43"/>
    <col min="75" max="75" width="9.109375" style="43"/>
    <col min="105" max="105" width="9.109375" style="43"/>
  </cols>
  <sheetData>
    <row r="1" spans="1:149" s="49" customFormat="1" x14ac:dyDescent="0.25">
      <c r="A1" s="49" t="s">
        <v>0</v>
      </c>
      <c r="H1" s="50"/>
      <c r="I1" s="50"/>
      <c r="J1" s="50"/>
      <c r="K1" s="50"/>
      <c r="L1" s="50"/>
      <c r="M1" s="50"/>
      <c r="N1" s="50"/>
      <c r="O1" s="50"/>
      <c r="P1" s="49" t="s">
        <v>1410</v>
      </c>
      <c r="W1" s="50"/>
      <c r="X1" s="50"/>
      <c r="Y1" s="50"/>
      <c r="Z1" s="50"/>
      <c r="AA1" s="50"/>
      <c r="AB1" s="50"/>
      <c r="AC1" s="50"/>
      <c r="AD1" s="50"/>
      <c r="AE1" s="49" t="s">
        <v>1411</v>
      </c>
      <c r="AL1" s="50"/>
      <c r="AM1" s="50"/>
      <c r="AN1" s="50"/>
      <c r="AO1" s="50"/>
      <c r="AP1" s="50"/>
      <c r="AQ1" s="50"/>
      <c r="AR1" s="50"/>
      <c r="AS1" s="51"/>
      <c r="AT1" s="49" t="s">
        <v>1398</v>
      </c>
      <c r="BA1" s="50"/>
      <c r="BB1" s="50"/>
      <c r="BC1" s="50"/>
      <c r="BD1" s="50"/>
      <c r="BE1" s="50"/>
      <c r="BF1" s="50"/>
      <c r="BG1" s="50"/>
      <c r="BH1" s="50"/>
      <c r="BI1" s="49" t="s">
        <v>1399</v>
      </c>
      <c r="BP1" s="50"/>
      <c r="BQ1" s="50"/>
      <c r="BR1" s="50"/>
      <c r="BS1" s="50"/>
      <c r="BT1" s="50"/>
      <c r="BU1" s="50"/>
      <c r="BV1" s="50"/>
      <c r="BW1" s="51"/>
      <c r="BX1" s="49" t="s">
        <v>2</v>
      </c>
      <c r="CE1" s="50"/>
      <c r="CF1" s="50"/>
      <c r="CG1" s="50"/>
      <c r="CH1" s="50"/>
      <c r="CI1" s="50"/>
      <c r="CJ1" s="50"/>
      <c r="CK1" s="50"/>
      <c r="CL1" s="50"/>
      <c r="CM1" s="49" t="s">
        <v>3</v>
      </c>
      <c r="CT1" s="50"/>
      <c r="CU1" s="50"/>
      <c r="CV1" s="50"/>
      <c r="CW1" s="50"/>
      <c r="CX1" s="50"/>
      <c r="CY1" s="50"/>
      <c r="CZ1" s="50"/>
      <c r="DA1" s="51"/>
      <c r="DB1" s="49" t="s">
        <v>1396</v>
      </c>
      <c r="DI1" s="50"/>
      <c r="DJ1" s="50"/>
      <c r="DK1" s="50"/>
      <c r="DL1" s="50"/>
      <c r="DM1" s="50"/>
      <c r="DN1" s="50"/>
      <c r="DO1" s="50"/>
      <c r="DP1" s="50"/>
      <c r="DQ1" s="49" t="s">
        <v>1397</v>
      </c>
      <c r="DX1" s="50"/>
      <c r="DY1" s="50"/>
      <c r="DZ1" s="50"/>
      <c r="EA1" s="50"/>
      <c r="EB1" s="50"/>
      <c r="EC1" s="50"/>
      <c r="ED1" s="50"/>
      <c r="EE1" s="50"/>
      <c r="EF1" s="49" t="s">
        <v>1412</v>
      </c>
      <c r="EM1" s="50"/>
      <c r="EN1" s="50"/>
      <c r="EO1" s="50"/>
      <c r="EP1" s="50"/>
      <c r="EQ1" s="50"/>
    </row>
    <row r="2" spans="1:149" x14ac:dyDescent="0.25">
      <c r="A2" s="44"/>
      <c r="B2" s="44" t="s">
        <v>1394</v>
      </c>
      <c r="C2" s="44" t="s">
        <v>1393</v>
      </c>
      <c r="D2" s="44" t="s">
        <v>1392</v>
      </c>
      <c r="E2" s="44" t="s">
        <v>1391</v>
      </c>
      <c r="F2" s="44" t="s">
        <v>1472</v>
      </c>
      <c r="G2" s="44" t="s">
        <v>1473</v>
      </c>
      <c r="H2" s="44" t="str">
        <f>[3]IRF1_benchmark!C1</f>
        <v>IRF1(2,1)</v>
      </c>
      <c r="I2" s="44" t="str">
        <f>[3]IRF1_benchmark!D1</f>
        <v>IRF1(3,1)</v>
      </c>
      <c r="J2" s="44" t="str">
        <f>[3]IRF1_benchmark!E1</f>
        <v>IRF1(4,1)</v>
      </c>
      <c r="K2" s="44" t="str">
        <f>[3]IRF1_benchmark!F1</f>
        <v>IRF1(5,1)</v>
      </c>
      <c r="L2" s="44" t="str">
        <f>[3]IRF1_benchmark!G1</f>
        <v>IRF1(6,1)</v>
      </c>
      <c r="M2" s="44" t="str">
        <f>[9]IRF_robust_S1!$G1</f>
        <v>IRFS1(6,1)</v>
      </c>
      <c r="N2" s="44" t="str">
        <f>[10]IRF_robust_S2!$G1</f>
        <v>IRFS2(6,1)</v>
      </c>
      <c r="P2" s="44"/>
      <c r="Q2" s="44" t="s">
        <v>1394</v>
      </c>
      <c r="R2" s="44" t="s">
        <v>1393</v>
      </c>
      <c r="S2" s="44" t="s">
        <v>1392</v>
      </c>
      <c r="T2" s="44" t="s">
        <v>1391</v>
      </c>
      <c r="U2" s="44" t="s">
        <v>1472</v>
      </c>
      <c r="V2" s="44" t="s">
        <v>1473</v>
      </c>
      <c r="W2" s="44" t="str">
        <f>[3]IRF1_benchmark!I1</f>
        <v>IRF1(2,2)</v>
      </c>
      <c r="X2" s="44" t="str">
        <f>[3]IRF1_benchmark!J1</f>
        <v>IRF1(3,2)</v>
      </c>
      <c r="Y2" s="44" t="str">
        <f>[3]IRF1_benchmark!K1</f>
        <v>IRF1(4,2)</v>
      </c>
      <c r="Z2" s="44" t="str">
        <f>[3]IRF1_benchmark!L1</f>
        <v>IRF1(5,2)</v>
      </c>
      <c r="AA2" s="44" t="str">
        <f>[3]IRF1_benchmark!M1</f>
        <v>IRF1(6,2)</v>
      </c>
      <c r="AB2" s="44" t="str">
        <f>[9]IRF_robust_S1!$M1</f>
        <v>IRFS1(6,2)</v>
      </c>
      <c r="AC2" s="44" t="str">
        <f>[10]IRF_robust_S2!$M1</f>
        <v>IRFS2(6,2)</v>
      </c>
      <c r="AD2" s="44"/>
      <c r="AE2" s="44"/>
      <c r="AF2" s="44" t="s">
        <v>1394</v>
      </c>
      <c r="AG2" s="44" t="s">
        <v>1393</v>
      </c>
      <c r="AH2" s="44" t="s">
        <v>1392</v>
      </c>
      <c r="AI2" s="44" t="s">
        <v>1391</v>
      </c>
      <c r="AJ2" s="44" t="s">
        <v>1472</v>
      </c>
      <c r="AK2" s="44" t="s">
        <v>1473</v>
      </c>
      <c r="AL2" s="44" t="str">
        <f>[3]IRF1_benchmark!O1</f>
        <v>IRF1(2,3)</v>
      </c>
      <c r="AM2" s="44" t="str">
        <f>[3]IRF1_benchmark!P1</f>
        <v>IRF1(3,3)</v>
      </c>
      <c r="AN2" s="44" t="str">
        <f>[3]IRF1_benchmark!Q1</f>
        <v>IRF1(4,3)</v>
      </c>
      <c r="AO2" s="44" t="str">
        <f>[3]IRF1_benchmark!R1</f>
        <v>IRF1(5,3)</v>
      </c>
      <c r="AP2" s="44" t="str">
        <f>[3]IRF1_benchmark!S1</f>
        <v>IRF1(6,3)</v>
      </c>
      <c r="AQ2" s="44" t="str">
        <f>[9]IRF_robust_S1!$S1</f>
        <v>IRFS1(6,3)</v>
      </c>
      <c r="AR2" s="44" t="str">
        <f>[10]IRF_robust_S2!$S1</f>
        <v>IRFS2(6,3)</v>
      </c>
      <c r="AS2" s="45"/>
      <c r="AT2" s="44"/>
      <c r="AU2" s="44" t="s">
        <v>1394</v>
      </c>
      <c r="AV2" s="44" t="s">
        <v>1393</v>
      </c>
      <c r="AW2" s="44" t="s">
        <v>1392</v>
      </c>
      <c r="AX2" s="44" t="s">
        <v>1391</v>
      </c>
      <c r="AY2" s="44" t="s">
        <v>1472</v>
      </c>
      <c r="AZ2" s="44" t="s">
        <v>1473</v>
      </c>
      <c r="BA2" s="44" t="str">
        <f>[3]IRF1_benchmark!U1</f>
        <v>IRF1(2,4)</v>
      </c>
      <c r="BB2" s="44" t="str">
        <f>[3]IRF1_benchmark!V1</f>
        <v>IRF1(3,4)</v>
      </c>
      <c r="BC2" s="44" t="str">
        <f>[3]IRF1_benchmark!W1</f>
        <v>IRF1(4,4)</v>
      </c>
      <c r="BD2" s="44" t="str">
        <f>[3]IRF1_benchmark!X1</f>
        <v>IRF1(5,4)</v>
      </c>
      <c r="BE2" s="44" t="str">
        <f>[3]IRF1_benchmark!Y1</f>
        <v>IRF1(6,4)</v>
      </c>
      <c r="BF2" s="44" t="str">
        <f>[9]IRF_robust_S1!$Y1</f>
        <v>IRFS1(6,4)</v>
      </c>
      <c r="BG2" s="44" t="str">
        <f>[10]IRF_robust_S2!$Y1</f>
        <v>IRFS2(6,4)</v>
      </c>
      <c r="BH2" s="44"/>
      <c r="BI2" s="44"/>
      <c r="BJ2" s="44" t="s">
        <v>1394</v>
      </c>
      <c r="BK2" s="44" t="s">
        <v>1393</v>
      </c>
      <c r="BL2" s="44" t="s">
        <v>1392</v>
      </c>
      <c r="BM2" s="44" t="s">
        <v>1391</v>
      </c>
      <c r="BN2" s="44" t="s">
        <v>1472</v>
      </c>
      <c r="BO2" s="44" t="s">
        <v>1473</v>
      </c>
      <c r="BP2" s="44" t="str">
        <f>[3]IRF1_benchmark!AA1</f>
        <v>IRF1(2,5)</v>
      </c>
      <c r="BQ2" s="44" t="str">
        <f>[3]IRF1_benchmark!AB1</f>
        <v>IRF1(3,5)</v>
      </c>
      <c r="BR2" s="44" t="str">
        <f>[3]IRF1_benchmark!AC1</f>
        <v>IRF1(4,5)</v>
      </c>
      <c r="BS2" s="44" t="str">
        <f>[3]IRF1_benchmark!AD1</f>
        <v>IRF1(5,5)</v>
      </c>
      <c r="BT2" s="44" t="str">
        <f>[3]IRF1_benchmark!AE1</f>
        <v>IRF1(6,5)</v>
      </c>
      <c r="BU2" s="44" t="str">
        <f>[9]IRF_robust_S1!$AE1</f>
        <v>IRFS1(6,5)</v>
      </c>
      <c r="BV2" s="44" t="str">
        <f>[10]IRF_robust_S2!$AE1</f>
        <v>IRFS2(6,5)</v>
      </c>
      <c r="BW2" s="45"/>
      <c r="BX2" s="44"/>
      <c r="BY2" s="44" t="s">
        <v>1394</v>
      </c>
      <c r="BZ2" s="44" t="s">
        <v>1393</v>
      </c>
      <c r="CA2" s="44" t="s">
        <v>1392</v>
      </c>
      <c r="CB2" s="44" t="s">
        <v>1391</v>
      </c>
      <c r="CC2" s="44" t="s">
        <v>1472</v>
      </c>
      <c r="CD2" s="44" t="s">
        <v>1473</v>
      </c>
      <c r="CE2" s="44" t="str">
        <f>[3]IRF1_benchmark!AG1</f>
        <v>IRF1(2,6)</v>
      </c>
      <c r="CF2" s="44" t="str">
        <f>[3]IRF1_benchmark!AH1</f>
        <v>IRF1(3,6)</v>
      </c>
      <c r="CG2" s="44" t="str">
        <f>[3]IRF1_benchmark!AI1</f>
        <v>IRF1(4,6)</v>
      </c>
      <c r="CH2" s="44" t="str">
        <f>[3]IRF1_benchmark!AJ1</f>
        <v>IRF1(5,6)</v>
      </c>
      <c r="CI2" s="44" t="str">
        <f>[3]IRF1_benchmark!AK1</f>
        <v>IRF1(6,6)</v>
      </c>
      <c r="CJ2" s="44" t="str">
        <f>[9]IRF_robust_S1!$AK1</f>
        <v>IRFS1(6,6)</v>
      </c>
      <c r="CK2" s="44" t="str">
        <f>[10]IRF_robust_S2!$AK1</f>
        <v>IRFS2(6,6)</v>
      </c>
      <c r="CL2" s="44"/>
      <c r="CM2" s="44"/>
      <c r="CN2" s="44" t="s">
        <v>1394</v>
      </c>
      <c r="CO2" s="44" t="s">
        <v>1393</v>
      </c>
      <c r="CP2" s="44" t="s">
        <v>1392</v>
      </c>
      <c r="CQ2" s="44" t="s">
        <v>1391</v>
      </c>
      <c r="CR2" s="44" t="s">
        <v>1472</v>
      </c>
      <c r="CS2" s="44" t="s">
        <v>1473</v>
      </c>
      <c r="CT2" s="44" t="str">
        <f>[3]IRF1_benchmark!AM1</f>
        <v>IRF1(2,7)</v>
      </c>
      <c r="CU2" s="44" t="str">
        <f>[3]IRF1_benchmark!AN1</f>
        <v>IRF1(3,7)</v>
      </c>
      <c r="CV2" s="44" t="str">
        <f>[3]IRF1_benchmark!AO1</f>
        <v>IRF1(4,7)</v>
      </c>
      <c r="CW2" s="44" t="str">
        <f>[3]IRF1_benchmark!AP1</f>
        <v>IRF1(5,7)</v>
      </c>
      <c r="CX2" s="44" t="str">
        <f>[3]IRF1_benchmark!AQ1</f>
        <v>IRF1(6,7)</v>
      </c>
      <c r="CY2" s="44" t="str">
        <f>[9]IRF_robust_S1!$AQ1</f>
        <v>IRFS1(6,7)</v>
      </c>
      <c r="CZ2" s="44" t="str">
        <f>[10]IRF_robust_S2!$AQ1</f>
        <v>IRFS2(6,7)</v>
      </c>
      <c r="DA2" s="48"/>
      <c r="DB2" s="44"/>
      <c r="DC2" s="44" t="s">
        <v>1394</v>
      </c>
      <c r="DD2" s="44" t="s">
        <v>1393</v>
      </c>
      <c r="DE2" s="44" t="s">
        <v>1392</v>
      </c>
      <c r="DF2" s="44" t="s">
        <v>1391</v>
      </c>
      <c r="DG2" s="44" t="s">
        <v>1472</v>
      </c>
      <c r="DH2" s="44" t="s">
        <v>1473</v>
      </c>
      <c r="DI2" s="44" t="str">
        <f>[3]IRF1_benchmark!AS1</f>
        <v>IRF1(2,8)</v>
      </c>
      <c r="DJ2" s="44" t="str">
        <f>[3]IRF1_benchmark!AT1</f>
        <v>IRF1(3,8)</v>
      </c>
      <c r="DK2" s="44" t="str">
        <f>[3]IRF1_benchmark!AU1</f>
        <v>IRF1(4,8)</v>
      </c>
      <c r="DL2" s="44" t="str">
        <f>[3]IRF1_benchmark!AV1</f>
        <v>IRF1(5,8)</v>
      </c>
      <c r="DM2" s="44" t="str">
        <f>[3]IRF1_benchmark!AW1</f>
        <v>IRF1(6,8)</v>
      </c>
      <c r="DN2" s="44" t="str">
        <f>[9]IRF_robust_S1!$AW1</f>
        <v>IRFS1(6,8)</v>
      </c>
      <c r="DO2" s="44" t="str">
        <f>[10]IRF_robust_S2!$AW1</f>
        <v>IRFS2(6,8)</v>
      </c>
      <c r="DP2" s="44"/>
      <c r="DQ2" s="44"/>
      <c r="DR2" s="44" t="s">
        <v>1394</v>
      </c>
      <c r="DS2" s="44" t="s">
        <v>1393</v>
      </c>
      <c r="DT2" s="44" t="s">
        <v>1392</v>
      </c>
      <c r="DU2" s="44" t="s">
        <v>1391</v>
      </c>
      <c r="DV2" s="44" t="s">
        <v>1472</v>
      </c>
      <c r="DW2" s="44" t="s">
        <v>1473</v>
      </c>
      <c r="DX2" s="44" t="str">
        <f>[3]IRF1_benchmark!AY1</f>
        <v>IRF1(2,9)</v>
      </c>
      <c r="DY2" s="44" t="str">
        <f>[3]IRF1_benchmark!AZ1</f>
        <v>IRF1(3,9)</v>
      </c>
      <c r="DZ2" s="44" t="str">
        <f>[3]IRF1_benchmark!BA1</f>
        <v>IRF1(4,9)</v>
      </c>
      <c r="EA2" s="44" t="str">
        <f>[3]IRF1_benchmark!BB1</f>
        <v>IRF1(5,9)</v>
      </c>
      <c r="EB2" s="44" t="str">
        <f>[3]IRF1_benchmark!BC1</f>
        <v>IRF1(6,9)</v>
      </c>
      <c r="EC2" s="44" t="str">
        <f>[9]IRF_robust_S1!$BC1</f>
        <v>IRFS1(6,9)</v>
      </c>
      <c r="ED2" s="44" t="str">
        <f>[10]IRF_robust_S2!$BC1</f>
        <v>IRFS2(6,9)</v>
      </c>
      <c r="EE2" s="44"/>
      <c r="EF2" s="44"/>
      <c r="EG2" s="44" t="s">
        <v>1394</v>
      </c>
      <c r="EH2" s="44" t="s">
        <v>1393</v>
      </c>
      <c r="EI2" s="44" t="s">
        <v>1392</v>
      </c>
      <c r="EJ2" s="44" t="s">
        <v>1391</v>
      </c>
      <c r="EK2" s="44" t="s">
        <v>1472</v>
      </c>
      <c r="EL2" s="44" t="s">
        <v>1473</v>
      </c>
      <c r="EM2" s="44" t="str">
        <f>[3]IRF1_benchmark!BE1</f>
        <v>IRF1(2,10)</v>
      </c>
      <c r="EN2" s="44" t="str">
        <f>[3]IRF1_benchmark!BF1</f>
        <v>IRF1(3,10)</v>
      </c>
      <c r="EO2" s="44" t="str">
        <f>[3]IRF1_benchmark!BG1</f>
        <v>IRF1(4,10)</v>
      </c>
      <c r="EP2" s="44" t="str">
        <f>[3]IRF1_benchmark!BH1</f>
        <v>IRF1(5,10)</v>
      </c>
      <c r="EQ2" s="44" t="str">
        <f>[3]IRF1_benchmark!BI1</f>
        <v>IRF1(6,10)</v>
      </c>
      <c r="ER2" s="44" t="str">
        <f>[9]IRF_robust_S1!$BI1</f>
        <v>IRFS1(6,10)</v>
      </c>
      <c r="ES2" s="44" t="str">
        <f>[10]IRF_robust_S2!$BI1</f>
        <v>IRFS2(6,10)</v>
      </c>
    </row>
    <row r="3" spans="1:149" x14ac:dyDescent="0.25">
      <c r="A3" s="44">
        <v>0</v>
      </c>
      <c r="B3">
        <f t="shared" ref="B3:B23" si="0">K3</f>
        <v>-4.4960060869693166</v>
      </c>
      <c r="C3">
        <f t="shared" ref="C3:C23" si="1">I3-B3</f>
        <v>0.15417418188190357</v>
      </c>
      <c r="D3">
        <f t="shared" ref="D3:D23" si="2">H3-C3-B3</f>
        <v>0.42115345663456338</v>
      </c>
      <c r="E3">
        <f t="shared" ref="E3:E23" si="3">J3-D3-C3-B3</f>
        <v>0.11932509294883165</v>
      </c>
      <c r="F3">
        <f>M3</f>
        <v>-4.1449398595430473</v>
      </c>
      <c r="G3">
        <f t="shared" ref="G3:G23" si="4">N3</f>
        <v>-3.5385460756658316</v>
      </c>
      <c r="H3" s="44">
        <f>[3]IRF1_benchmark!C2</f>
        <v>-3.9206784484528496</v>
      </c>
      <c r="I3" s="44">
        <f>[3]IRF1_benchmark!D2</f>
        <v>-4.341831905087413</v>
      </c>
      <c r="J3" s="44">
        <f>[3]IRF1_benchmark!E2</f>
        <v>-3.8013533555040184</v>
      </c>
      <c r="K3" s="44">
        <f>[3]IRF1_benchmark!F2</f>
        <v>-4.4960060869693166</v>
      </c>
      <c r="L3" s="44">
        <f>[3]IRF1_benchmark!G2</f>
        <v>-4.1218317601435803</v>
      </c>
      <c r="M3" s="44">
        <f>[9]IRF_robust_S1!$G2</f>
        <v>-4.1449398595430473</v>
      </c>
      <c r="N3" s="44">
        <f>[10]IRF_robust_S2!$G2</f>
        <v>-3.5385460756658316</v>
      </c>
      <c r="P3" s="44">
        <v>0</v>
      </c>
      <c r="Q3">
        <f t="shared" ref="Q3:Q23" si="5">Z3</f>
        <v>-0.22535420895025843</v>
      </c>
      <c r="R3">
        <f t="shared" ref="R3:R23" si="6">X3-Q3</f>
        <v>7.6417077726787658E-2</v>
      </c>
      <c r="S3">
        <f t="shared" ref="S3:S23" si="7">W3-R3-Q3</f>
        <v>0.22302444663786861</v>
      </c>
      <c r="T3">
        <f t="shared" ref="T3:T23" si="8">Y3-S3-R3-Q3</f>
        <v>7.7453252857245969E-2</v>
      </c>
      <c r="U3">
        <f>AB3</f>
        <v>5.1804561236648795E-3</v>
      </c>
      <c r="V3">
        <f t="shared" ref="V3:V23" si="9">AC3</f>
        <v>3.6118977675808871E-2</v>
      </c>
      <c r="W3" s="44">
        <f>[3]IRF1_benchmark!I2</f>
        <v>7.4087315414397836E-2</v>
      </c>
      <c r="X3" s="44">
        <f>[3]IRF1_benchmark!J2</f>
        <v>-0.14893713122347077</v>
      </c>
      <c r="Y3" s="44">
        <f>[3]IRF1_benchmark!K2</f>
        <v>0.15154056827164381</v>
      </c>
      <c r="Z3" s="44">
        <f>[3]IRF1_benchmark!L2</f>
        <v>-0.22535420895025843</v>
      </c>
      <c r="AA3" s="44">
        <f>[3]IRF1_benchmark!M2</f>
        <v>-3.8963616437049348E-2</v>
      </c>
      <c r="AB3" s="44">
        <f>[9]IRF_robust_S1!$M2</f>
        <v>5.1804561236648795E-3</v>
      </c>
      <c r="AC3" s="44">
        <f>[10]IRF_robust_S2!$M2</f>
        <v>3.6118977675808871E-2</v>
      </c>
      <c r="AD3" s="44"/>
      <c r="AE3" s="44">
        <v>0</v>
      </c>
      <c r="AF3">
        <f t="shared" ref="AF3:AF23" si="10">AO3</f>
        <v>-1.1437606126851165</v>
      </c>
      <c r="AG3">
        <f t="shared" ref="AG3:AG23" si="11">AM3-AF3</f>
        <v>0.41042633508628246</v>
      </c>
      <c r="AH3">
        <f t="shared" ref="AH3:AH23" si="12">AL3-AG3-AF3</f>
        <v>1.2261527948300937</v>
      </c>
      <c r="AI3">
        <f t="shared" ref="AI3:AI23" si="13">AN3-AH3-AG3-AF3</f>
        <v>0.39180699461191815</v>
      </c>
      <c r="AJ3">
        <f>AQ3</f>
        <v>-0.65875416490540728</v>
      </c>
      <c r="AK3">
        <f t="shared" ref="AK3:AK23" si="14">AR3</f>
        <v>4.0804170666277353E-2</v>
      </c>
      <c r="AL3" s="44">
        <f>[3]IRF1_benchmark!O2</f>
        <v>0.49281851723125969</v>
      </c>
      <c r="AM3" s="44">
        <f>[3]IRF1_benchmark!P2</f>
        <v>-0.73333427759883407</v>
      </c>
      <c r="AN3" s="44">
        <f>[3]IRF1_benchmark!Q2</f>
        <v>0.88462551184317773</v>
      </c>
      <c r="AO3" s="44">
        <f>[3]IRF1_benchmark!R2</f>
        <v>-1.1437606126851165</v>
      </c>
      <c r="AP3" s="44">
        <f>[3]IRF1_benchmark!S2</f>
        <v>-0.12476775397887857</v>
      </c>
      <c r="AQ3" s="44">
        <f>[9]IRF_robust_S1!$S2</f>
        <v>-0.65875416490540728</v>
      </c>
      <c r="AR3" s="44">
        <f>[10]IRF_robust_S2!$S2</f>
        <v>4.0804170666277353E-2</v>
      </c>
      <c r="AS3" s="45"/>
      <c r="AT3" s="44">
        <v>0</v>
      </c>
      <c r="AU3">
        <f t="shared" ref="AU3:AU23" si="15">BD3</f>
        <v>-0.13155370343642633</v>
      </c>
      <c r="AV3">
        <f t="shared" ref="AV3:AV23" si="16">BB3-AU3</f>
        <v>3.653017743815648E-2</v>
      </c>
      <c r="AW3">
        <f t="shared" ref="AW3:AW23" si="17">BA3-AV3-AU3</f>
        <v>0.10656991048657248</v>
      </c>
      <c r="AX3">
        <f t="shared" ref="AX3:AX23" si="18">BC3-AW3-AV3-AU3</f>
        <v>3.4653192025327073E-2</v>
      </c>
      <c r="AY3">
        <f>BF3</f>
        <v>-1.5730955707016877E-2</v>
      </c>
      <c r="AZ3">
        <f t="shared" ref="AZ3:AZ23" si="19">BG3</f>
        <v>-9.879773602923218E-3</v>
      </c>
      <c r="BA3" s="44">
        <f>[3]IRF1_benchmark!U2</f>
        <v>1.1546384488302629E-2</v>
      </c>
      <c r="BB3" s="44">
        <f>[3]IRF1_benchmark!V2</f>
        <v>-9.5023525998269853E-2</v>
      </c>
      <c r="BC3" s="44">
        <f>[3]IRF1_benchmark!W2</f>
        <v>4.6199576513629707E-2</v>
      </c>
      <c r="BD3" s="44">
        <f>[3]IRF1_benchmark!X2</f>
        <v>-0.13155370343642633</v>
      </c>
      <c r="BE3" s="44">
        <f>[3]IRF1_benchmark!Y2</f>
        <v>-4.1582338555540423E-2</v>
      </c>
      <c r="BF3" s="44">
        <f>[9]IRF_robust_S1!$Y2</f>
        <v>-1.5730955707016877E-2</v>
      </c>
      <c r="BG3" s="44">
        <f>[10]IRF_robust_S2!$Y2</f>
        <v>-9.879773602923218E-3</v>
      </c>
      <c r="BH3" s="44"/>
      <c r="BI3" s="44">
        <v>0</v>
      </c>
      <c r="BJ3">
        <f t="shared" ref="BJ3:BJ23" si="20">BS3</f>
        <v>0.47284394163628723</v>
      </c>
      <c r="BK3">
        <f t="shared" ref="BK3:BK23" si="21">BQ3-BJ3</f>
        <v>0.20127889541255112</v>
      </c>
      <c r="BL3">
        <f t="shared" ref="BL3:BL23" si="22">BP3-BK3-BJ3</f>
        <v>0.64059829612886232</v>
      </c>
      <c r="BM3">
        <f t="shared" ref="BM3:BM23" si="23">BR3-BL3-BK3-BJ3</f>
        <v>0.20824613705068701</v>
      </c>
      <c r="BN3">
        <f>BU3</f>
        <v>0.95262191626819614</v>
      </c>
      <c r="BO3">
        <f t="shared" ref="BO3:BO23" si="24">BV3</f>
        <v>0.77013766309985343</v>
      </c>
      <c r="BP3" s="44">
        <f>[3]IRF1_benchmark!AA2</f>
        <v>1.3147211331777007</v>
      </c>
      <c r="BQ3" s="44">
        <f>[3]IRF1_benchmark!AB2</f>
        <v>0.67412283704883835</v>
      </c>
      <c r="BR3" s="44">
        <f>[3]IRF1_benchmark!AC2</f>
        <v>1.5229672702283876</v>
      </c>
      <c r="BS3" s="44">
        <f>[3]IRF1_benchmark!AD2</f>
        <v>0.47284394163628723</v>
      </c>
      <c r="BT3" s="44">
        <f>[3]IRF1_benchmark!AE2</f>
        <v>0.99156996736484182</v>
      </c>
      <c r="BU3" s="44">
        <f>[9]IRF_robust_S1!$AE2</f>
        <v>0.95262191626819614</v>
      </c>
      <c r="BV3" s="44">
        <f>[10]IRF_robust_S2!$AE2</f>
        <v>0.77013766309985343</v>
      </c>
      <c r="BW3" s="45"/>
      <c r="BX3" s="44">
        <v>0</v>
      </c>
      <c r="BY3">
        <f t="shared" ref="BY3:BY23" si="25">CH3</f>
        <v>-5.1560206607449512E-2</v>
      </c>
      <c r="BZ3">
        <f t="shared" ref="BZ3:BZ23" si="26">CF3-BY3</f>
        <v>2.6385048253066101E-2</v>
      </c>
      <c r="CA3">
        <f t="shared" ref="CA3:CA23" si="27">CE3-BZ3-BY3</f>
        <v>7.9800572768766995E-2</v>
      </c>
      <c r="CB3">
        <f t="shared" ref="CB3:CB23" si="28">CG3-CA3-BZ3-BY3</f>
        <v>2.7474623831677116E-2</v>
      </c>
      <c r="CC3">
        <f>CJ3</f>
        <v>-2.7201365679169094E-2</v>
      </c>
      <c r="CD3">
        <f t="shared" ref="CD3:CD23" si="29">CK3</f>
        <v>2.1208057260854122E-2</v>
      </c>
      <c r="CE3" s="44">
        <f>[3]IRF1_benchmark!AG2</f>
        <v>5.4625414414383587E-2</v>
      </c>
      <c r="CF3" s="44">
        <f>[3]IRF1_benchmark!AH2</f>
        <v>-2.5175158354383411E-2</v>
      </c>
      <c r="CG3" s="44">
        <f>[3]IRF1_benchmark!AI2</f>
        <v>8.21000382460607E-2</v>
      </c>
      <c r="CH3" s="44">
        <f>[3]IRF1_benchmark!AJ2</f>
        <v>-5.1560206607449512E-2</v>
      </c>
      <c r="CI3" s="44">
        <f>[3]IRF1_benchmark!AK2</f>
        <v>1.4916568810477607E-2</v>
      </c>
      <c r="CJ3" s="44">
        <f>[9]IRF_robust_S1!$AK2</f>
        <v>-2.7201365679169094E-2</v>
      </c>
      <c r="CK3" s="44">
        <f>[10]IRF_robust_S2!$AK2</f>
        <v>2.1208057260854122E-2</v>
      </c>
      <c r="CL3" s="44"/>
      <c r="CM3" s="44">
        <v>0</v>
      </c>
      <c r="CN3">
        <f t="shared" ref="CN3:CN23" si="30">CW3</f>
        <v>1.5517442007895231E-2</v>
      </c>
      <c r="CO3">
        <f t="shared" ref="CO3:CO23" si="31">CU3-CN3</f>
        <v>1.5644867605726427E-2</v>
      </c>
      <c r="CP3">
        <f t="shared" ref="CP3:CP23" si="32">CT3-CO3-CN3</f>
        <v>4.8891991994788025E-2</v>
      </c>
      <c r="CQ3">
        <f t="shared" ref="CQ3:CQ23" si="33">CV3-CP3-CO3-CN3</f>
        <v>1.6184854536074746E-2</v>
      </c>
      <c r="CR3">
        <f>CY3</f>
        <v>2.3336709415392107E-2</v>
      </c>
      <c r="CS3">
        <f t="shared" ref="CS3:CS23" si="34">CZ3</f>
        <v>8.1586353145033999E-2</v>
      </c>
      <c r="CT3" s="44">
        <f>[3]IRF1_benchmark!AM2</f>
        <v>8.0054301608409692E-2</v>
      </c>
      <c r="CU3" s="44">
        <f>[3]IRF1_benchmark!AN2</f>
        <v>3.116230961362166E-2</v>
      </c>
      <c r="CV3" s="44">
        <f>[3]IRF1_benchmark!AO2</f>
        <v>9.6239156144484431E-2</v>
      </c>
      <c r="CW3" s="44">
        <f>[3]IRF1_benchmark!AP2</f>
        <v>1.5517442007895231E-2</v>
      </c>
      <c r="CX3" s="44">
        <f>[3]IRF1_benchmark!AQ2</f>
        <v>5.5152643758418184E-2</v>
      </c>
      <c r="CY3" s="44">
        <f>[9]IRF_robust_S1!$AQ2</f>
        <v>2.3336709415392107E-2</v>
      </c>
      <c r="CZ3" s="44">
        <f>[10]IRF_robust_S2!$AQ2</f>
        <v>8.1586353145033999E-2</v>
      </c>
      <c r="DA3" s="45"/>
      <c r="DB3" s="44">
        <v>0</v>
      </c>
      <c r="DC3">
        <f t="shared" ref="DC3:DC23" si="35">DL3</f>
        <v>-8.24296456951705E-2</v>
      </c>
      <c r="DD3">
        <f t="shared" ref="DD3:DD23" si="36">DJ3-DC3</f>
        <v>2.1679236739356324E-2</v>
      </c>
      <c r="DE3">
        <f t="shared" ref="DE3:DE23" si="37">DI3-DD3-DC3</f>
        <v>6.7652985724064252E-2</v>
      </c>
      <c r="DF3">
        <f t="shared" ref="DF3:DF23" si="38">DK3-DE3-DD3-DC3</f>
        <v>2.2831096251989168E-2</v>
      </c>
      <c r="DG3">
        <f>DN3</f>
        <v>-5.1255612676643539E-2</v>
      </c>
      <c r="DH3">
        <f t="shared" ref="DH3:DH23" si="39">DO3</f>
        <v>-1.1933115458321578E-2</v>
      </c>
      <c r="DI3" s="44">
        <f>[3]IRF1_benchmark!AS2</f>
        <v>6.902576768250083E-3</v>
      </c>
      <c r="DJ3" s="44">
        <f>[3]IRF1_benchmark!AT2</f>
        <v>-6.0750408955814177E-2</v>
      </c>
      <c r="DK3" s="44">
        <f>[3]IRF1_benchmark!AU2</f>
        <v>2.9733673020239246E-2</v>
      </c>
      <c r="DL3" s="44">
        <f>[3]IRF1_benchmark!AV2</f>
        <v>-8.24296456951705E-2</v>
      </c>
      <c r="DM3" s="44">
        <f>[3]IRF1_benchmark!AW2</f>
        <v>-2.7231418842338394E-2</v>
      </c>
      <c r="DN3" s="44">
        <f>[9]IRF_robust_S1!$AW2</f>
        <v>-5.1255612676643539E-2</v>
      </c>
      <c r="DO3" s="44">
        <f>[10]IRF_robust_S2!$AW2</f>
        <v>-1.1933115458321578E-2</v>
      </c>
      <c r="DP3" s="44"/>
      <c r="DQ3" s="44">
        <v>0</v>
      </c>
      <c r="DR3">
        <f t="shared" ref="DR3:DR23" si="40">EA3</f>
        <v>-8.2601050028504545E-3</v>
      </c>
      <c r="DS3">
        <f t="shared" ref="DS3:DS23" si="41">DY3-DR3</f>
        <v>3.2704052906575937E-2</v>
      </c>
      <c r="DT3">
        <f t="shared" ref="DT3:DT23" si="42">DX3-DS3-DR3</f>
        <v>9.93641439554281E-2</v>
      </c>
      <c r="DU3">
        <f t="shared" ref="DU3:DU23" si="43">DZ3-DT3-DS3-DR3</f>
        <v>3.3244287767260745E-2</v>
      </c>
      <c r="DV3">
        <f>EC3</f>
        <v>7.862290935397534E-2</v>
      </c>
      <c r="DW3">
        <f t="shared" ref="DW3:DW23" si="44">ED3</f>
        <v>5.5359762070766538E-2</v>
      </c>
      <c r="DX3" s="44">
        <f>[3]IRF1_benchmark!AY2</f>
        <v>0.12380809185915358</v>
      </c>
      <c r="DY3" s="44">
        <f>[3]IRF1_benchmark!AZ2</f>
        <v>2.444394790372548E-2</v>
      </c>
      <c r="DZ3" s="44">
        <f>[3]IRF1_benchmark!BA2</f>
        <v>0.15705237962641433</v>
      </c>
      <c r="EA3" s="44">
        <f>[3]IRF1_benchmark!BB2</f>
        <v>-8.2601050028504545E-3</v>
      </c>
      <c r="EB3" s="44">
        <f>[3]IRF1_benchmark!BC2</f>
        <v>7.455640845282889E-2</v>
      </c>
      <c r="EC3" s="44">
        <f>[9]IRF_robust_S1!$BC2</f>
        <v>7.862290935397534E-2</v>
      </c>
      <c r="ED3" s="44">
        <f>[10]IRF_robust_S2!$BC2</f>
        <v>5.5359762070766538E-2</v>
      </c>
      <c r="EE3" s="44"/>
      <c r="EF3" s="44">
        <v>0</v>
      </c>
      <c r="EG3">
        <f t="shared" ref="EG3:EG23" si="45">EP3</f>
        <v>-0.47996477431908724</v>
      </c>
      <c r="EH3">
        <f t="shared" ref="EH3:EH23" si="46">EN3-EG3</f>
        <v>6.8920273908780305E-2</v>
      </c>
      <c r="EI3">
        <f t="shared" ref="EI3:EI23" si="47">EM3-EH3-EG3</f>
        <v>0.20531597714231592</v>
      </c>
      <c r="EJ3">
        <f t="shared" ref="EJ3:EJ23" si="48">EO3-EI3-EH3-EG3</f>
        <v>7.0945974510600973E-2</v>
      </c>
      <c r="EK3">
        <f>ER3</f>
        <v>-0.35049094729935559</v>
      </c>
      <c r="EL3">
        <f t="shared" ref="EL3:EL23" si="49">ES3</f>
        <v>-0.42842696558948828</v>
      </c>
      <c r="EM3" s="44">
        <f>[3]IRF1_benchmark!BE2</f>
        <v>-0.20572852326799101</v>
      </c>
      <c r="EN3" s="44">
        <f>[3]IRF1_benchmark!BF2</f>
        <v>-0.41104450041030693</v>
      </c>
      <c r="EO3" s="44">
        <f>[3]IRF1_benchmark!BG2</f>
        <v>-0.13478254875739004</v>
      </c>
      <c r="EP3" s="44">
        <f>[3]IRF1_benchmark!BH2</f>
        <v>-0.47996477431908724</v>
      </c>
      <c r="EQ3" s="44">
        <f>[3]IRF1_benchmark!BI2</f>
        <v>-0.30941247577450243</v>
      </c>
      <c r="ER3" s="44">
        <f>[9]IRF_robust_S1!$BI2</f>
        <v>-0.35049094729935559</v>
      </c>
      <c r="ES3" s="44">
        <f>[10]IRF_robust_S2!$BI2</f>
        <v>-0.42842696558948828</v>
      </c>
    </row>
    <row r="4" spans="1:149" x14ac:dyDescent="0.25">
      <c r="A4" s="44">
        <v>1</v>
      </c>
      <c r="B4">
        <f t="shared" si="0"/>
        <v>-0.19504032683831313</v>
      </c>
      <c r="C4">
        <f t="shared" si="1"/>
        <v>0.18718582251645335</v>
      </c>
      <c r="D4">
        <f t="shared" si="2"/>
        <v>0.56858273541336479</v>
      </c>
      <c r="E4">
        <f t="shared" si="3"/>
        <v>0.19451379390970872</v>
      </c>
      <c r="F4">
        <f t="shared" ref="F4:F23" si="50">M4</f>
        <v>0.54226314657624619</v>
      </c>
      <c r="G4">
        <f t="shared" si="4"/>
        <v>0.50844141311355961</v>
      </c>
      <c r="H4" s="44">
        <f>[3]IRF1_benchmark!C3</f>
        <v>0.56072823109150494</v>
      </c>
      <c r="I4" s="44">
        <f>[3]IRF1_benchmark!D3</f>
        <v>-7.8545043218597663E-3</v>
      </c>
      <c r="J4" s="44">
        <f>[3]IRF1_benchmark!E3</f>
        <v>0.75524202500121373</v>
      </c>
      <c r="K4" s="44">
        <f>[3]IRF1_benchmark!F3</f>
        <v>-0.19504032683831313</v>
      </c>
      <c r="L4" s="44">
        <f>[3]IRF1_benchmark!G3</f>
        <v>0.27314701220997056</v>
      </c>
      <c r="M4" s="44">
        <f>[9]IRF_robust_S1!$G3</f>
        <v>0.54226314657624619</v>
      </c>
      <c r="N4" s="44">
        <f>[10]IRF_robust_S2!$G3</f>
        <v>0.50844141311355961</v>
      </c>
      <c r="P4" s="44">
        <v>1</v>
      </c>
      <c r="Q4">
        <f t="shared" si="5"/>
        <v>-0.11371427149148819</v>
      </c>
      <c r="R4">
        <f t="shared" si="6"/>
        <v>8.8266934724150925E-2</v>
      </c>
      <c r="S4">
        <f t="shared" si="7"/>
        <v>0.26136506199930776</v>
      </c>
      <c r="T4">
        <f t="shared" si="8"/>
        <v>8.6908804822038027E-2</v>
      </c>
      <c r="U4">
        <f t="shared" ref="U4:U23" si="51">AB4</f>
        <v>0.12375972621607351</v>
      </c>
      <c r="V4">
        <f t="shared" si="9"/>
        <v>0.25100661305104482</v>
      </c>
      <c r="W4" s="44">
        <f>[3]IRF1_benchmark!I3</f>
        <v>0.23591772523197049</v>
      </c>
      <c r="X4" s="44">
        <f>[3]IRF1_benchmark!J3</f>
        <v>-2.5447336767337271E-2</v>
      </c>
      <c r="Y4" s="44">
        <f>[3]IRF1_benchmark!K3</f>
        <v>0.32282653005400852</v>
      </c>
      <c r="Z4" s="44">
        <f>[3]IRF1_benchmark!L3</f>
        <v>-0.11371427149148819</v>
      </c>
      <c r="AA4" s="44">
        <f>[3]IRF1_benchmark!M3</f>
        <v>0.10566752527069617</v>
      </c>
      <c r="AB4" s="44">
        <f>[9]IRF_robust_S1!$M3</f>
        <v>0.12375972621607351</v>
      </c>
      <c r="AC4" s="44">
        <f>[10]IRF_robust_S2!$M3</f>
        <v>0.25100661305104482</v>
      </c>
      <c r="AD4" s="44"/>
      <c r="AE4" s="44">
        <v>1</v>
      </c>
      <c r="AF4">
        <f t="shared" si="10"/>
        <v>-2.4311019002623335</v>
      </c>
      <c r="AG4">
        <f t="shared" si="11"/>
        <v>0.69047608036899999</v>
      </c>
      <c r="AH4">
        <f t="shared" si="12"/>
        <v>1.9876140980550863</v>
      </c>
      <c r="AI4">
        <f t="shared" si="13"/>
        <v>0.68619136951968907</v>
      </c>
      <c r="AJ4">
        <f t="shared" ref="AJ4:AJ23" si="52">AQ4</f>
        <v>-1.4494201654755758</v>
      </c>
      <c r="AK4">
        <f t="shared" si="14"/>
        <v>-1.0091486877726976</v>
      </c>
      <c r="AL4" s="44">
        <f>[3]IRF1_benchmark!O3</f>
        <v>0.24698827816175276</v>
      </c>
      <c r="AM4" s="44">
        <f>[3]IRF1_benchmark!P3</f>
        <v>-1.7406258198933335</v>
      </c>
      <c r="AN4" s="44">
        <f>[3]IRF1_benchmark!Q3</f>
        <v>0.93317964768144179</v>
      </c>
      <c r="AO4" s="44">
        <f>[3]IRF1_benchmark!R3</f>
        <v>-2.4311019002623335</v>
      </c>
      <c r="AP4" s="44">
        <f>[3]IRF1_benchmark!S3</f>
        <v>-0.75959159694556866</v>
      </c>
      <c r="AQ4" s="44">
        <f>[9]IRF_robust_S1!$S3</f>
        <v>-1.4494201654755758</v>
      </c>
      <c r="AR4" s="44">
        <f>[10]IRF_robust_S2!$S3</f>
        <v>-1.0091486877726976</v>
      </c>
      <c r="AS4" s="45"/>
      <c r="AT4" s="44">
        <v>1</v>
      </c>
      <c r="AU4">
        <f t="shared" si="15"/>
        <v>-0.14352368076698599</v>
      </c>
      <c r="AV4">
        <f t="shared" si="16"/>
        <v>5.9257910760426746E-2</v>
      </c>
      <c r="AW4">
        <f t="shared" si="17"/>
        <v>0.17838169133345932</v>
      </c>
      <c r="AX4">
        <f t="shared" si="18"/>
        <v>5.9310410836850097E-2</v>
      </c>
      <c r="AY4">
        <f t="shared" ref="AY4:AY23" si="53">BF4</f>
        <v>5.501004129456373E-4</v>
      </c>
      <c r="AZ4">
        <f t="shared" si="19"/>
        <v>-5.15591956300036E-3</v>
      </c>
      <c r="BA4" s="44">
        <f>[3]IRF1_benchmark!U3</f>
        <v>9.4115921326900095E-2</v>
      </c>
      <c r="BB4" s="44">
        <f>[3]IRF1_benchmark!V3</f>
        <v>-8.4265770006559243E-2</v>
      </c>
      <c r="BC4" s="44">
        <f>[3]IRF1_benchmark!W3</f>
        <v>0.15342633216375018</v>
      </c>
      <c r="BD4" s="44">
        <f>[3]IRF1_benchmark!X3</f>
        <v>-0.14352368076698599</v>
      </c>
      <c r="BE4" s="44">
        <f>[3]IRF1_benchmark!Y3</f>
        <v>3.6350713763719077E-3</v>
      </c>
      <c r="BF4" s="44">
        <f>[9]IRF_robust_S1!$Y3</f>
        <v>5.501004129456373E-4</v>
      </c>
      <c r="BG4" s="44">
        <f>[10]IRF_robust_S2!$Y3</f>
        <v>-5.15591956300036E-3</v>
      </c>
      <c r="BH4" s="44"/>
      <c r="BI4" s="44">
        <v>1</v>
      </c>
      <c r="BJ4">
        <f t="shared" si="20"/>
        <v>0.9082941376631799</v>
      </c>
      <c r="BK4">
        <f t="shared" si="21"/>
        <v>0.28282878684708601</v>
      </c>
      <c r="BL4">
        <f t="shared" si="22"/>
        <v>0.96871408633798128</v>
      </c>
      <c r="BM4">
        <f t="shared" si="23"/>
        <v>0.31968906666045127</v>
      </c>
      <c r="BN4">
        <f t="shared" ref="BN4:BN23" si="54">BU4</f>
        <v>1.5490557799390721</v>
      </c>
      <c r="BO4">
        <f t="shared" si="24"/>
        <v>1.4902372904737513</v>
      </c>
      <c r="BP4" s="44">
        <f>[3]IRF1_benchmark!AA3</f>
        <v>2.1598370108482472</v>
      </c>
      <c r="BQ4" s="44">
        <f>[3]IRF1_benchmark!AB3</f>
        <v>1.1911229245102659</v>
      </c>
      <c r="BR4" s="44">
        <f>[3]IRF1_benchmark!AC3</f>
        <v>2.4795260775086985</v>
      </c>
      <c r="BS4" s="44">
        <f>[3]IRF1_benchmark!AD3</f>
        <v>0.9082941376631799</v>
      </c>
      <c r="BT4" s="44">
        <f>[3]IRF1_benchmark!AE3</f>
        <v>1.669800370493538</v>
      </c>
      <c r="BU4" s="44">
        <f>[9]IRF_robust_S1!$AE3</f>
        <v>1.5490557799390721</v>
      </c>
      <c r="BV4" s="44">
        <f>[10]IRF_robust_S2!$AE3</f>
        <v>1.4902372904737513</v>
      </c>
      <c r="BW4" s="45"/>
      <c r="BX4" s="44">
        <v>1</v>
      </c>
      <c r="BY4">
        <f t="shared" si="25"/>
        <v>-0.10889953516324881</v>
      </c>
      <c r="BZ4">
        <f t="shared" si="26"/>
        <v>3.8540022517084188E-2</v>
      </c>
      <c r="CA4">
        <f t="shared" si="27"/>
        <v>0.11569189888749355</v>
      </c>
      <c r="CB4">
        <f t="shared" si="28"/>
        <v>3.8717233417066149E-2</v>
      </c>
      <c r="CC4">
        <f t="shared" ref="CC4:CC23" si="55">CJ4</f>
        <v>-4.6673480755703288E-2</v>
      </c>
      <c r="CD4">
        <f t="shared" si="29"/>
        <v>-5.3797357560598974E-2</v>
      </c>
      <c r="CE4" s="44">
        <f>[3]IRF1_benchmark!AG3</f>
        <v>4.5332386241328931E-2</v>
      </c>
      <c r="CF4" s="44">
        <f>[3]IRF1_benchmark!AH3</f>
        <v>-7.0359512646164621E-2</v>
      </c>
      <c r="CG4" s="44">
        <f>[3]IRF1_benchmark!AI3</f>
        <v>8.4049619658395081E-2</v>
      </c>
      <c r="CH4" s="44">
        <f>[3]IRF1_benchmark!AJ3</f>
        <v>-0.10889953516324881</v>
      </c>
      <c r="CI4" s="44">
        <f>[3]IRF1_benchmark!AK3</f>
        <v>-1.440810686892606E-2</v>
      </c>
      <c r="CJ4" s="44">
        <f>[9]IRF_robust_S1!$AK3</f>
        <v>-4.6673480755703288E-2</v>
      </c>
      <c r="CK4" s="44">
        <f>[10]IRF_robust_S2!$AK3</f>
        <v>-5.3797357560598974E-2</v>
      </c>
      <c r="CL4" s="44"/>
      <c r="CM4" s="44">
        <v>1</v>
      </c>
      <c r="CN4">
        <f t="shared" si="30"/>
        <v>2.3249893373211903E-2</v>
      </c>
      <c r="CO4">
        <f t="shared" si="31"/>
        <v>2.6713793916691413E-2</v>
      </c>
      <c r="CP4">
        <f t="shared" si="32"/>
        <v>8.605983704556415E-2</v>
      </c>
      <c r="CQ4">
        <f t="shared" si="33"/>
        <v>2.7213124106042066E-2</v>
      </c>
      <c r="CR4">
        <f t="shared" ref="CR4:CR23" si="56">CY4</f>
        <v>4.7704602008756786E-2</v>
      </c>
      <c r="CS4">
        <f t="shared" si="34"/>
        <v>9.0951731413393924E-2</v>
      </c>
      <c r="CT4" s="44">
        <f>[3]IRF1_benchmark!AM3</f>
        <v>0.13602352433546747</v>
      </c>
      <c r="CU4" s="44">
        <f>[3]IRF1_benchmark!AN3</f>
        <v>4.9963687289903316E-2</v>
      </c>
      <c r="CV4" s="44">
        <f>[3]IRF1_benchmark!AO3</f>
        <v>0.16323664844150954</v>
      </c>
      <c r="CW4" s="44">
        <f>[3]IRF1_benchmark!AP3</f>
        <v>2.3249893373211903E-2</v>
      </c>
      <c r="CX4" s="44">
        <f>[3]IRF1_benchmark!AQ3</f>
        <v>9.311204916916424E-2</v>
      </c>
      <c r="CY4" s="44">
        <f>[9]IRF_robust_S1!$AQ3</f>
        <v>4.7704602008756786E-2</v>
      </c>
      <c r="CZ4" s="44">
        <f>[10]IRF_robust_S2!$AQ3</f>
        <v>9.0951731413393924E-2</v>
      </c>
      <c r="DA4" s="45"/>
      <c r="DB4" s="44">
        <v>1</v>
      </c>
      <c r="DC4">
        <f t="shared" si="35"/>
        <v>-0.17542214786010976</v>
      </c>
      <c r="DD4">
        <f t="shared" si="36"/>
        <v>3.0954536781466285E-2</v>
      </c>
      <c r="DE4">
        <f t="shared" si="37"/>
        <v>9.2484444131188809E-2</v>
      </c>
      <c r="DF4">
        <f t="shared" si="38"/>
        <v>3.0899795294239779E-2</v>
      </c>
      <c r="DG4">
        <f t="shared" ref="DG4:DG23" si="57">DN4</f>
        <v>-0.12216450778359728</v>
      </c>
      <c r="DH4">
        <f t="shared" si="39"/>
        <v>-0.10094369454790349</v>
      </c>
      <c r="DI4" s="44">
        <f>[3]IRF1_benchmark!AS3</f>
        <v>-5.1983166947454668E-2</v>
      </c>
      <c r="DJ4" s="44">
        <f>[3]IRF1_benchmark!AT3</f>
        <v>-0.14446761107864348</v>
      </c>
      <c r="DK4" s="44">
        <f>[3]IRF1_benchmark!AU3</f>
        <v>-2.1083371653214895E-2</v>
      </c>
      <c r="DL4" s="44">
        <f>[3]IRF1_benchmark!AV3</f>
        <v>-0.17542214786010976</v>
      </c>
      <c r="DM4" s="44">
        <f>[3]IRF1_benchmark!AW3</f>
        <v>-9.8753983642390991E-2</v>
      </c>
      <c r="DN4" s="44">
        <f>[9]IRF_robust_S1!$AW3</f>
        <v>-0.12216450778359728</v>
      </c>
      <c r="DO4" s="44">
        <f>[10]IRF_robust_S2!$AW3</f>
        <v>-0.10094369454790349</v>
      </c>
      <c r="DP4" s="44"/>
      <c r="DQ4" s="44">
        <v>1</v>
      </c>
      <c r="DR4">
        <f t="shared" si="40"/>
        <v>-5.4148079519986181E-2</v>
      </c>
      <c r="DS4">
        <f t="shared" si="41"/>
        <v>5.1325297595502146E-2</v>
      </c>
      <c r="DT4">
        <f t="shared" si="42"/>
        <v>0.16128578992411952</v>
      </c>
      <c r="DU4">
        <f t="shared" si="43"/>
        <v>5.14155336895862E-2</v>
      </c>
      <c r="DV4">
        <f t="shared" ref="DV4:DV23" si="58">EC4</f>
        <v>5.0939132385092137E-2</v>
      </c>
      <c r="DW4">
        <f t="shared" si="44"/>
        <v>5.3009759380558061E-2</v>
      </c>
      <c r="DX4" s="44">
        <f>[3]IRF1_benchmark!AY3</f>
        <v>0.15846300799963547</v>
      </c>
      <c r="DY4" s="44">
        <f>[3]IRF1_benchmark!AZ3</f>
        <v>-2.8227819244840326E-3</v>
      </c>
      <c r="DZ4" s="44">
        <f>[3]IRF1_benchmark!BA3</f>
        <v>0.20987854168922168</v>
      </c>
      <c r="EA4" s="44">
        <f>[3]IRF1_benchmark!BB3</f>
        <v>-5.4148079519986181E-2</v>
      </c>
      <c r="EB4" s="44">
        <f>[3]IRF1_benchmark!BC3</f>
        <v>7.5362179798056483E-2</v>
      </c>
      <c r="EC4" s="44">
        <f>[9]IRF_robust_S1!$BC3</f>
        <v>5.0939132385092137E-2</v>
      </c>
      <c r="ED4" s="44">
        <f>[10]IRF_robust_S2!$BC3</f>
        <v>5.3009759380558061E-2</v>
      </c>
      <c r="EE4" s="44"/>
      <c r="EF4" s="44">
        <v>1</v>
      </c>
      <c r="EG4">
        <f t="shared" si="45"/>
        <v>-0.25790617189058695</v>
      </c>
      <c r="EH4">
        <f t="shared" si="46"/>
        <v>7.8042669188616021E-2</v>
      </c>
      <c r="EI4">
        <f t="shared" si="47"/>
        <v>0.23336491526368369</v>
      </c>
      <c r="EJ4">
        <f t="shared" si="48"/>
        <v>7.6399361116817888E-2</v>
      </c>
      <c r="EK4">
        <f t="shared" ref="EK4:EK23" si="59">ER4</f>
        <v>-0.12403665864596396</v>
      </c>
      <c r="EL4">
        <f t="shared" si="49"/>
        <v>-7.0165555513120592E-3</v>
      </c>
      <c r="EM4" s="44">
        <f>[3]IRF1_benchmark!BE3</f>
        <v>5.3501412561712758E-2</v>
      </c>
      <c r="EN4" s="44">
        <f>[3]IRF1_benchmark!BF3</f>
        <v>-0.17986350270197093</v>
      </c>
      <c r="EO4" s="44">
        <f>[3]IRF1_benchmark!BG3</f>
        <v>0.12990077367853065</v>
      </c>
      <c r="EP4" s="44">
        <f>[3]IRF1_benchmark!BH3</f>
        <v>-0.25790617189058695</v>
      </c>
      <c r="EQ4" s="44">
        <f>[3]IRF1_benchmark!BI3</f>
        <v>-6.1844968612416923E-2</v>
      </c>
      <c r="ER4" s="44">
        <f>[9]IRF_robust_S1!$BI3</f>
        <v>-0.12403665864596396</v>
      </c>
      <c r="ES4" s="44">
        <f>[10]IRF_robust_S2!$BI3</f>
        <v>-7.0165555513120592E-3</v>
      </c>
    </row>
    <row r="5" spans="1:149" x14ac:dyDescent="0.25">
      <c r="A5" s="44">
        <v>2</v>
      </c>
      <c r="B5">
        <f t="shared" si="0"/>
        <v>-0.34872410653650043</v>
      </c>
      <c r="C5">
        <f t="shared" si="1"/>
        <v>0.19708538343819196</v>
      </c>
      <c r="D5">
        <f t="shared" si="2"/>
        <v>0.57358747585941416</v>
      </c>
      <c r="E5">
        <f t="shared" si="3"/>
        <v>0.17748123284692394</v>
      </c>
      <c r="F5">
        <f t="shared" si="50"/>
        <v>0.33210018880073011</v>
      </c>
      <c r="G5">
        <f t="shared" si="4"/>
        <v>-0.12753503562158558</v>
      </c>
      <c r="H5" s="44">
        <f>[3]IRF1_benchmark!C4</f>
        <v>0.42194875276110572</v>
      </c>
      <c r="I5" s="44">
        <f>[3]IRF1_benchmark!D4</f>
        <v>-0.15163872309830848</v>
      </c>
      <c r="J5" s="44">
        <f>[3]IRF1_benchmark!E4</f>
        <v>0.59942998560802963</v>
      </c>
      <c r="K5" s="44">
        <f>[3]IRF1_benchmark!F4</f>
        <v>-0.34872410653650043</v>
      </c>
      <c r="L5" s="44">
        <f>[3]IRF1_benchmark!G4</f>
        <v>0.13707264841276778</v>
      </c>
      <c r="M5" s="44">
        <f>[9]IRF_robust_S1!$G4</f>
        <v>0.33210018880073011</v>
      </c>
      <c r="N5" s="44">
        <f>[10]IRF_robust_S2!$G4</f>
        <v>-0.12753503562158558</v>
      </c>
      <c r="P5" s="44">
        <v>2</v>
      </c>
      <c r="Q5">
        <f t="shared" si="5"/>
        <v>-0.36321465411423093</v>
      </c>
      <c r="R5">
        <f t="shared" si="6"/>
        <v>9.5302630150032486E-2</v>
      </c>
      <c r="S5">
        <f t="shared" si="7"/>
        <v>0.29435676293922047</v>
      </c>
      <c r="T5">
        <f t="shared" si="8"/>
        <v>9.7592881807613108E-2</v>
      </c>
      <c r="U5">
        <f t="shared" si="51"/>
        <v>-0.13358183579734539</v>
      </c>
      <c r="V5">
        <f t="shared" si="9"/>
        <v>-4.6517059565003571E-2</v>
      </c>
      <c r="W5" s="44">
        <f>[3]IRF1_benchmark!I4</f>
        <v>2.6444738975022045E-2</v>
      </c>
      <c r="X5" s="44">
        <f>[3]IRF1_benchmark!J4</f>
        <v>-0.26791202396419844</v>
      </c>
      <c r="Y5" s="44">
        <f>[3]IRF1_benchmark!K4</f>
        <v>0.12403762078263515</v>
      </c>
      <c r="Z5" s="44">
        <f>[3]IRF1_benchmark!L4</f>
        <v>-0.36321465411423093</v>
      </c>
      <c r="AA5" s="44">
        <f>[3]IRF1_benchmark!M4</f>
        <v>-0.1208541350095382</v>
      </c>
      <c r="AB5" s="44">
        <f>[9]IRF_robust_S1!$M4</f>
        <v>-0.13358183579734539</v>
      </c>
      <c r="AC5" s="44">
        <f>[10]IRF_robust_S2!$M4</f>
        <v>-4.6517059565003571E-2</v>
      </c>
      <c r="AD5" s="44"/>
      <c r="AE5" s="44">
        <v>2</v>
      </c>
      <c r="AF5">
        <f t="shared" si="10"/>
        <v>-2.2644707208369397</v>
      </c>
      <c r="AG5">
        <f t="shared" si="11"/>
        <v>0.80805126646725967</v>
      </c>
      <c r="AH5">
        <f t="shared" si="12"/>
        <v>2.3043660641026604</v>
      </c>
      <c r="AI5">
        <f t="shared" si="13"/>
        <v>0.76044627200192672</v>
      </c>
      <c r="AJ5">
        <f t="shared" si="52"/>
        <v>-0.3214921114700281</v>
      </c>
      <c r="AK5">
        <f t="shared" si="14"/>
        <v>-0.43338596156583437</v>
      </c>
      <c r="AL5" s="44">
        <f>[3]IRF1_benchmark!O4</f>
        <v>0.84794660973298053</v>
      </c>
      <c r="AM5" s="44">
        <f>[3]IRF1_benchmark!P4</f>
        <v>-1.45641945436968</v>
      </c>
      <c r="AN5" s="44">
        <f>[3]IRF1_benchmark!Q4</f>
        <v>1.6083928817349071</v>
      </c>
      <c r="AO5" s="44">
        <f>[3]IRF1_benchmark!R4</f>
        <v>-2.2644707208369397</v>
      </c>
      <c r="AP5" s="44">
        <f>[3]IRF1_benchmark!S4</f>
        <v>-0.30015968678511906</v>
      </c>
      <c r="AQ5" s="44">
        <f>[9]IRF_robust_S1!$S4</f>
        <v>-0.3214921114700281</v>
      </c>
      <c r="AR5" s="44">
        <f>[10]IRF_robust_S2!$S4</f>
        <v>-0.43338596156583437</v>
      </c>
      <c r="AS5" s="45"/>
      <c r="AT5" s="44">
        <v>2</v>
      </c>
      <c r="AU5">
        <f t="shared" si="15"/>
        <v>-0.34658838837150091</v>
      </c>
      <c r="AV5">
        <f t="shared" si="16"/>
        <v>8.0078976365526466E-2</v>
      </c>
      <c r="AW5">
        <f t="shared" si="17"/>
        <v>0.23152836190868364</v>
      </c>
      <c r="AX5">
        <f t="shared" si="18"/>
        <v>7.8416227762397261E-2</v>
      </c>
      <c r="AY5">
        <f t="shared" si="53"/>
        <v>-0.11523805850755311</v>
      </c>
      <c r="AZ5">
        <f t="shared" si="19"/>
        <v>-0.16101500930315968</v>
      </c>
      <c r="BA5" s="44">
        <f>[3]IRF1_benchmark!U4</f>
        <v>-3.4981050097290793E-2</v>
      </c>
      <c r="BB5" s="44">
        <f>[3]IRF1_benchmark!V4</f>
        <v>-0.26650941200597444</v>
      </c>
      <c r="BC5" s="44">
        <f>[3]IRF1_benchmark!W4</f>
        <v>4.3435177665106461E-2</v>
      </c>
      <c r="BD5" s="44">
        <f>[3]IRF1_benchmark!X4</f>
        <v>-0.34658838837150091</v>
      </c>
      <c r="BE5" s="44">
        <f>[3]IRF1_benchmark!Y4</f>
        <v>-0.15004437850585101</v>
      </c>
      <c r="BF5" s="44">
        <f>[9]IRF_robust_S1!$Y4</f>
        <v>-0.11523805850755311</v>
      </c>
      <c r="BG5" s="44">
        <f>[10]IRF_robust_S2!$Y4</f>
        <v>-0.16101500930315968</v>
      </c>
      <c r="BH5" s="44"/>
      <c r="BI5" s="44">
        <v>2</v>
      </c>
      <c r="BJ5">
        <f t="shared" si="20"/>
        <v>0.28744309722889594</v>
      </c>
      <c r="BK5">
        <f t="shared" si="21"/>
        <v>0.36710598187819432</v>
      </c>
      <c r="BL5">
        <f t="shared" si="22"/>
        <v>1.1574078964408121</v>
      </c>
      <c r="BM5">
        <f t="shared" si="23"/>
        <v>0.39719264320232028</v>
      </c>
      <c r="BN5">
        <f t="shared" si="54"/>
        <v>1.1792002782262097</v>
      </c>
      <c r="BO5">
        <f t="shared" si="24"/>
        <v>1.2827995572743343</v>
      </c>
      <c r="BP5" s="44">
        <f>[3]IRF1_benchmark!AA4</f>
        <v>1.8119569755479024</v>
      </c>
      <c r="BQ5" s="44">
        <f>[3]IRF1_benchmark!AB4</f>
        <v>0.65454907910709026</v>
      </c>
      <c r="BR5" s="44">
        <f>[3]IRF1_benchmark!AC4</f>
        <v>2.2091496187502226</v>
      </c>
      <c r="BS5" s="44">
        <f>[3]IRF1_benchmark!AD4</f>
        <v>0.28744309722889594</v>
      </c>
      <c r="BT5" s="44">
        <f>[3]IRF1_benchmark!AE4</f>
        <v>1.2275524446846842</v>
      </c>
      <c r="BU5" s="44">
        <f>[9]IRF_robust_S1!$AE4</f>
        <v>1.1792002782262097</v>
      </c>
      <c r="BV5" s="44">
        <f>[10]IRF_robust_S2!$AE4</f>
        <v>1.2827995572743343</v>
      </c>
      <c r="BW5" s="45"/>
      <c r="BX5" s="44">
        <v>2</v>
      </c>
      <c r="BY5">
        <f t="shared" si="25"/>
        <v>-0.26679874803466885</v>
      </c>
      <c r="BZ5">
        <f t="shared" si="26"/>
        <v>5.1390911076972606E-2</v>
      </c>
      <c r="CA5">
        <f t="shared" si="27"/>
        <v>0.14798293188936351</v>
      </c>
      <c r="CB5">
        <f t="shared" si="28"/>
        <v>4.7843466472649226E-2</v>
      </c>
      <c r="CC5">
        <f t="shared" si="55"/>
        <v>-0.17614882555921876</v>
      </c>
      <c r="CD5">
        <f t="shared" si="29"/>
        <v>-0.13517214591240434</v>
      </c>
      <c r="CE5" s="44">
        <f>[3]IRF1_benchmark!AG4</f>
        <v>-6.7424905068332736E-2</v>
      </c>
      <c r="CF5" s="44">
        <f>[3]IRF1_benchmark!AH4</f>
        <v>-0.21540783695769625</v>
      </c>
      <c r="CG5" s="44">
        <f>[3]IRF1_benchmark!AI4</f>
        <v>-1.9581438595683523E-2</v>
      </c>
      <c r="CH5" s="44">
        <f>[3]IRF1_benchmark!AJ4</f>
        <v>-0.26679874803466885</v>
      </c>
      <c r="CI5" s="44">
        <f>[3]IRF1_benchmark!AK4</f>
        <v>-0.14201106381465073</v>
      </c>
      <c r="CJ5" s="44">
        <f>[9]IRF_robust_S1!$AK4</f>
        <v>-0.17614882555921876</v>
      </c>
      <c r="CK5" s="44">
        <f>[10]IRF_robust_S2!$AK4</f>
        <v>-0.13517214591240434</v>
      </c>
      <c r="CL5" s="44"/>
      <c r="CM5" s="44">
        <v>2</v>
      </c>
      <c r="CN5">
        <f t="shared" si="30"/>
        <v>3.9751327983196971E-2</v>
      </c>
      <c r="CO5">
        <f t="shared" si="31"/>
        <v>3.8828301863339687E-2</v>
      </c>
      <c r="CP5">
        <f t="shared" si="32"/>
        <v>0.1183266372241831</v>
      </c>
      <c r="CQ5">
        <f t="shared" si="33"/>
        <v>3.8169301454237081E-2</v>
      </c>
      <c r="CR5">
        <f t="shared" si="56"/>
        <v>6.7269871996154515E-2</v>
      </c>
      <c r="CS5">
        <f t="shared" si="34"/>
        <v>0.11922946740242743</v>
      </c>
      <c r="CT5" s="44">
        <f>[3]IRF1_benchmark!AM4</f>
        <v>0.19690626707071976</v>
      </c>
      <c r="CU5" s="44">
        <f>[3]IRF1_benchmark!AN4</f>
        <v>7.8579629846536658E-2</v>
      </c>
      <c r="CV5" s="44">
        <f>[3]IRF1_benchmark!AO4</f>
        <v>0.23507556852495684</v>
      </c>
      <c r="CW5" s="44">
        <f>[3]IRF1_benchmark!AP4</f>
        <v>3.9751327983196971E-2</v>
      </c>
      <c r="CX5" s="44">
        <f>[3]IRF1_benchmark!AQ4</f>
        <v>0.13716109170608351</v>
      </c>
      <c r="CY5" s="44">
        <f>[9]IRF_robust_S1!$AQ4</f>
        <v>6.7269871996154515E-2</v>
      </c>
      <c r="CZ5" s="44">
        <f>[10]IRF_robust_S2!$AQ4</f>
        <v>0.11922946740242743</v>
      </c>
      <c r="DA5" s="45"/>
      <c r="DB5" s="44">
        <v>2</v>
      </c>
      <c r="DC5">
        <f t="shared" si="35"/>
        <v>-0.25958827159018077</v>
      </c>
      <c r="DD5">
        <f t="shared" si="36"/>
        <v>4.2871131838109811E-2</v>
      </c>
      <c r="DE5">
        <f t="shared" si="37"/>
        <v>0.11951576420313273</v>
      </c>
      <c r="DF5">
        <f t="shared" si="38"/>
        <v>3.8777583826682782E-2</v>
      </c>
      <c r="DG5">
        <f t="shared" si="57"/>
        <v>-0.17234666784004912</v>
      </c>
      <c r="DH5">
        <f t="shared" si="39"/>
        <v>-0.11730464946195851</v>
      </c>
      <c r="DI5" s="44">
        <f>[3]IRF1_benchmark!AS4</f>
        <v>-9.7201375548938235E-2</v>
      </c>
      <c r="DJ5" s="44">
        <f>[3]IRF1_benchmark!AT4</f>
        <v>-0.21671713975207096</v>
      </c>
      <c r="DK5" s="44">
        <f>[3]IRF1_benchmark!AU4</f>
        <v>-5.8423791722255453E-2</v>
      </c>
      <c r="DL5" s="44">
        <f>[3]IRF1_benchmark!AV4</f>
        <v>-0.25958827159018077</v>
      </c>
      <c r="DM5" s="44">
        <f>[3]IRF1_benchmark!AW4</f>
        <v>-0.15717501387643559</v>
      </c>
      <c r="DN5" s="44">
        <f>[9]IRF_robust_S1!$AW4</f>
        <v>-0.17234666784004912</v>
      </c>
      <c r="DO5" s="44">
        <f>[10]IRF_robust_S2!$AW4</f>
        <v>-0.11730464946195851</v>
      </c>
      <c r="DP5" s="44"/>
      <c r="DQ5" s="44">
        <v>2</v>
      </c>
      <c r="DR5">
        <f t="shared" si="40"/>
        <v>-0.10978426696671333</v>
      </c>
      <c r="DS5">
        <f t="shared" si="41"/>
        <v>6.1584739559597111E-2</v>
      </c>
      <c r="DT5">
        <f t="shared" si="42"/>
        <v>0.18462020311952476</v>
      </c>
      <c r="DU5">
        <f t="shared" si="43"/>
        <v>6.4633071641389289E-2</v>
      </c>
      <c r="DV5">
        <f t="shared" si="58"/>
        <v>-3.5100555057267335E-2</v>
      </c>
      <c r="DW5">
        <f t="shared" si="44"/>
        <v>7.3448565271411762E-2</v>
      </c>
      <c r="DX5" s="44">
        <f>[3]IRF1_benchmark!AY4</f>
        <v>0.13642067571240854</v>
      </c>
      <c r="DY5" s="44">
        <f>[3]IRF1_benchmark!AZ4</f>
        <v>-4.8199527407116215E-2</v>
      </c>
      <c r="DZ5" s="44">
        <f>[3]IRF1_benchmark!BA4</f>
        <v>0.20105374735379783</v>
      </c>
      <c r="EA5" s="44">
        <f>[3]IRF1_benchmark!BB4</f>
        <v>-0.10978426696671333</v>
      </c>
      <c r="EB5" s="44">
        <f>[3]IRF1_benchmark!BC4</f>
        <v>4.3222949032942964E-2</v>
      </c>
      <c r="EC5" s="44">
        <f>[9]IRF_robust_S1!$BC4</f>
        <v>-3.5100555057267335E-2</v>
      </c>
      <c r="ED5" s="44">
        <f>[10]IRF_robust_S2!$BC4</f>
        <v>7.3448565271411762E-2</v>
      </c>
      <c r="EE5" s="44"/>
      <c r="EF5" s="44">
        <v>2</v>
      </c>
      <c r="EG5">
        <f t="shared" si="45"/>
        <v>-0.34161226215445989</v>
      </c>
      <c r="EH5">
        <f t="shared" si="46"/>
        <v>9.0249877538702117E-2</v>
      </c>
      <c r="EI5">
        <f t="shared" si="47"/>
        <v>0.26444578867657975</v>
      </c>
      <c r="EJ5">
        <f t="shared" si="48"/>
        <v>8.467075783528355E-2</v>
      </c>
      <c r="EK5">
        <f t="shared" si="59"/>
        <v>-0.18303337013360696</v>
      </c>
      <c r="EL5">
        <f t="shared" si="49"/>
        <v>3.6742805627085998E-2</v>
      </c>
      <c r="EM5" s="44">
        <f>[3]IRF1_benchmark!BE4</f>
        <v>1.3083404060821965E-2</v>
      </c>
      <c r="EN5" s="44">
        <f>[3]IRF1_benchmark!BF4</f>
        <v>-0.25136238461575777</v>
      </c>
      <c r="EO5" s="44">
        <f>[3]IRF1_benchmark!BG4</f>
        <v>9.7754161896105529E-2</v>
      </c>
      <c r="EP5" s="44">
        <f>[3]IRF1_benchmark!BH4</f>
        <v>-0.34161226215445989</v>
      </c>
      <c r="EQ5" s="44">
        <f>[3]IRF1_benchmark!BI4</f>
        <v>-0.11533194839602331</v>
      </c>
      <c r="ER5" s="44">
        <f>[9]IRF_robust_S1!$BI4</f>
        <v>-0.18303337013360696</v>
      </c>
      <c r="ES5" s="44">
        <f>[10]IRF_robust_S2!$BI4</f>
        <v>3.6742805627085998E-2</v>
      </c>
    </row>
    <row r="6" spans="1:149" x14ac:dyDescent="0.25">
      <c r="A6" s="44">
        <v>3</v>
      </c>
      <c r="B6">
        <f t="shared" si="0"/>
        <v>-0.42807883091389781</v>
      </c>
      <c r="C6">
        <f t="shared" si="1"/>
        <v>0.20571027307877252</v>
      </c>
      <c r="D6">
        <f t="shared" si="2"/>
        <v>0.60384217631676551</v>
      </c>
      <c r="E6">
        <f t="shared" si="3"/>
        <v>0.21104064738218672</v>
      </c>
      <c r="F6">
        <f t="shared" si="50"/>
        <v>0.49374461640407563</v>
      </c>
      <c r="G6">
        <f t="shared" si="4"/>
        <v>-0.35453106543602997</v>
      </c>
      <c r="H6" s="44">
        <f>[3]IRF1_benchmark!C5</f>
        <v>0.38147361848164019</v>
      </c>
      <c r="I6" s="44">
        <f>[3]IRF1_benchmark!D5</f>
        <v>-0.2223685578351253</v>
      </c>
      <c r="J6" s="44">
        <f>[3]IRF1_benchmark!E5</f>
        <v>0.59251426586382694</v>
      </c>
      <c r="K6" s="44">
        <f>[3]IRF1_benchmark!F5</f>
        <v>-0.42807883091389781</v>
      </c>
      <c r="L6" s="44">
        <f>[3]IRF1_benchmark!G5</f>
        <v>7.5822899819864509E-2</v>
      </c>
      <c r="M6" s="44">
        <f>[9]IRF_robust_S1!$G5</f>
        <v>0.49374461640407563</v>
      </c>
      <c r="N6" s="44">
        <f>[10]IRF_robust_S2!$G5</f>
        <v>-0.35453106543602997</v>
      </c>
      <c r="P6" s="44">
        <v>3</v>
      </c>
      <c r="Q6">
        <f t="shared" si="5"/>
        <v>-0.49246993979280257</v>
      </c>
      <c r="R6">
        <f t="shared" si="6"/>
        <v>0.10586687245848969</v>
      </c>
      <c r="S6">
        <f t="shared" si="7"/>
        <v>0.31544676712818043</v>
      </c>
      <c r="T6">
        <f t="shared" si="8"/>
        <v>9.9761534328849544E-2</v>
      </c>
      <c r="U6">
        <f t="shared" si="51"/>
        <v>-0.18241719622458141</v>
      </c>
      <c r="V6">
        <f t="shared" si="9"/>
        <v>-8.1292058193729783E-2</v>
      </c>
      <c r="W6" s="44">
        <f>[3]IRF1_benchmark!I5</f>
        <v>-7.115630020613245E-2</v>
      </c>
      <c r="X6" s="44">
        <f>[3]IRF1_benchmark!J5</f>
        <v>-0.38660306733431288</v>
      </c>
      <c r="Y6" s="44">
        <f>[3]IRF1_benchmark!K5</f>
        <v>2.860523412271708E-2</v>
      </c>
      <c r="Z6" s="44">
        <f>[3]IRF1_benchmark!L5</f>
        <v>-0.49246993979280257</v>
      </c>
      <c r="AA6" s="44">
        <f>[3]IRF1_benchmark!M5</f>
        <v>-0.22798355149810512</v>
      </c>
      <c r="AB6" s="44">
        <f>[9]IRF_robust_S1!$M5</f>
        <v>-0.18241719622458141</v>
      </c>
      <c r="AC6" s="44">
        <f>[10]IRF_robust_S2!$M5</f>
        <v>-8.1292058193729783E-2</v>
      </c>
      <c r="AD6" s="44"/>
      <c r="AE6" s="44">
        <v>3</v>
      </c>
      <c r="AF6">
        <f t="shared" si="10"/>
        <v>-2.1730841636174647</v>
      </c>
      <c r="AG6">
        <f t="shared" si="11"/>
        <v>0.85586685785124272</v>
      </c>
      <c r="AH6">
        <f t="shared" si="12"/>
        <v>2.5002156322716464</v>
      </c>
      <c r="AI6">
        <f t="shared" si="13"/>
        <v>0.86390029773660704</v>
      </c>
      <c r="AJ6">
        <f t="shared" si="52"/>
        <v>0.88049936955957908</v>
      </c>
      <c r="AK6">
        <f t="shared" si="14"/>
        <v>0.16401823755750666</v>
      </c>
      <c r="AL6" s="44">
        <f>[3]IRF1_benchmark!O5</f>
        <v>1.1829983265054242</v>
      </c>
      <c r="AM6" s="44">
        <f>[3]IRF1_benchmark!P5</f>
        <v>-1.317217305766222</v>
      </c>
      <c r="AN6" s="44">
        <f>[3]IRF1_benchmark!Q5</f>
        <v>2.0468986242420315</v>
      </c>
      <c r="AO6" s="44">
        <f>[3]IRF1_benchmark!R5</f>
        <v>-2.1730841636174647</v>
      </c>
      <c r="AP6" s="44">
        <f>[3]IRF1_benchmark!S5</f>
        <v>-5.2219425766385455E-2</v>
      </c>
      <c r="AQ6" s="44">
        <f>[9]IRF_robust_S1!$S5</f>
        <v>0.88049936955957908</v>
      </c>
      <c r="AR6" s="44">
        <f>[10]IRF_robust_S2!$S5</f>
        <v>0.16401823755750666</v>
      </c>
      <c r="AS6" s="45"/>
      <c r="AT6" s="44">
        <v>3</v>
      </c>
      <c r="AU6">
        <f t="shared" si="15"/>
        <v>-0.50854791826779311</v>
      </c>
      <c r="AV6">
        <f t="shared" si="16"/>
        <v>9.4495581323087219E-2</v>
      </c>
      <c r="AW6">
        <f t="shared" si="17"/>
        <v>0.26797420148334428</v>
      </c>
      <c r="AX6">
        <f t="shared" si="18"/>
        <v>8.8150816830211365E-2</v>
      </c>
      <c r="AY6">
        <f t="shared" si="53"/>
        <v>-0.18872163498810396</v>
      </c>
      <c r="AZ6">
        <f t="shared" si="19"/>
        <v>-0.26587930659072156</v>
      </c>
      <c r="BA6" s="44">
        <f>[3]IRF1_benchmark!U5</f>
        <v>-0.14607813546136159</v>
      </c>
      <c r="BB6" s="44">
        <f>[3]IRF1_benchmark!V5</f>
        <v>-0.41405233694470589</v>
      </c>
      <c r="BC6" s="44">
        <f>[3]IRF1_benchmark!W5</f>
        <v>-5.7927318631150269E-2</v>
      </c>
      <c r="BD6" s="44">
        <f>[3]IRF1_benchmark!X5</f>
        <v>-0.50854791826779311</v>
      </c>
      <c r="BE6" s="44">
        <f>[3]IRF1_benchmark!Y5</f>
        <v>-0.27995482811272121</v>
      </c>
      <c r="BF6" s="44">
        <f>[9]IRF_robust_S1!$Y5</f>
        <v>-0.18872163498810396</v>
      </c>
      <c r="BG6" s="44">
        <f>[10]IRF_robust_S2!$Y5</f>
        <v>-0.26587930659072156</v>
      </c>
      <c r="BH6" s="44"/>
      <c r="BI6" s="44">
        <v>3</v>
      </c>
      <c r="BJ6">
        <f t="shared" si="20"/>
        <v>0.22303493863789353</v>
      </c>
      <c r="BK6">
        <f t="shared" si="21"/>
        <v>0.41254188023830046</v>
      </c>
      <c r="BL6">
        <f t="shared" si="22"/>
        <v>1.2702912963224195</v>
      </c>
      <c r="BM6">
        <f t="shared" si="23"/>
        <v>0.46199169597419015</v>
      </c>
      <c r="BN6">
        <f t="shared" si="54"/>
        <v>1.4261783317432084</v>
      </c>
      <c r="BO6">
        <f t="shared" si="24"/>
        <v>1.2739884327249866</v>
      </c>
      <c r="BP6" s="44">
        <f>[3]IRF1_benchmark!AA5</f>
        <v>1.9058681151986137</v>
      </c>
      <c r="BQ6" s="44">
        <f>[3]IRF1_benchmark!AB5</f>
        <v>0.63557681887619399</v>
      </c>
      <c r="BR6" s="44">
        <f>[3]IRF1_benchmark!AC5</f>
        <v>2.3678598111728038</v>
      </c>
      <c r="BS6" s="44">
        <f>[3]IRF1_benchmark!AD5</f>
        <v>0.22303493863789353</v>
      </c>
      <c r="BT6" s="44">
        <f>[3]IRF1_benchmark!AE5</f>
        <v>1.2665728703566972</v>
      </c>
      <c r="BU6" s="44">
        <f>[9]IRF_robust_S1!$AE5</f>
        <v>1.4261783317432084</v>
      </c>
      <c r="BV6" s="44">
        <f>[10]IRF_robust_S2!$AE5</f>
        <v>1.2739884327249866</v>
      </c>
      <c r="BW6" s="45"/>
      <c r="BX6" s="44">
        <v>3</v>
      </c>
      <c r="BY6">
        <f t="shared" si="25"/>
        <v>-0.35348186143773425</v>
      </c>
      <c r="BZ6">
        <f t="shared" si="26"/>
        <v>6.0932119279622221E-2</v>
      </c>
      <c r="CA6">
        <f t="shared" si="27"/>
        <v>0.16762061860274735</v>
      </c>
      <c r="CB6">
        <f t="shared" si="28"/>
        <v>5.5022874127344745E-2</v>
      </c>
      <c r="CC6">
        <f t="shared" si="55"/>
        <v>-0.22800861617917922</v>
      </c>
      <c r="CD6">
        <f t="shared" si="29"/>
        <v>-0.19422088619763309</v>
      </c>
      <c r="CE6" s="44">
        <f>[3]IRF1_benchmark!AG5</f>
        <v>-0.12492912355536469</v>
      </c>
      <c r="CF6" s="44">
        <f>[3]IRF1_benchmark!AH5</f>
        <v>-0.29254974215811202</v>
      </c>
      <c r="CG6" s="44">
        <f>[3]IRF1_benchmark!AI5</f>
        <v>-6.9906249428019943E-2</v>
      </c>
      <c r="CH6" s="44">
        <f>[3]IRF1_benchmark!AJ5</f>
        <v>-0.35348186143773425</v>
      </c>
      <c r="CI6" s="44">
        <f>[3]IRF1_benchmark!AK5</f>
        <v>-0.20826823198877267</v>
      </c>
      <c r="CJ6" s="44">
        <f>[9]IRF_robust_S1!$AK5</f>
        <v>-0.22800861617917922</v>
      </c>
      <c r="CK6" s="44">
        <f>[10]IRF_robust_S2!$AK5</f>
        <v>-0.19422088619763309</v>
      </c>
      <c r="CL6" s="44"/>
      <c r="CM6" s="44">
        <v>3</v>
      </c>
      <c r="CN6">
        <f t="shared" si="30"/>
        <v>3.5843442165923237E-2</v>
      </c>
      <c r="CO6">
        <f t="shared" si="31"/>
        <v>4.741756350145683E-2</v>
      </c>
      <c r="CP6">
        <f t="shared" si="32"/>
        <v>0.14988734025279249</v>
      </c>
      <c r="CQ6">
        <f t="shared" si="33"/>
        <v>5.15594783579644E-2</v>
      </c>
      <c r="CR6">
        <f t="shared" si="56"/>
        <v>7.9436843289815179E-2</v>
      </c>
      <c r="CS6">
        <f t="shared" si="34"/>
        <v>0.16273723108125049</v>
      </c>
      <c r="CT6" s="44">
        <f>[3]IRF1_benchmark!AM5</f>
        <v>0.23314834592017253</v>
      </c>
      <c r="CU6" s="44">
        <f>[3]IRF1_benchmark!AN5</f>
        <v>8.3261005667380067E-2</v>
      </c>
      <c r="CV6" s="44">
        <f>[3]IRF1_benchmark!AO5</f>
        <v>0.28470782427813696</v>
      </c>
      <c r="CW6" s="44">
        <f>[3]IRF1_benchmark!AP5</f>
        <v>3.5843442165923237E-2</v>
      </c>
      <c r="CX6" s="44">
        <f>[3]IRF1_benchmark!AQ5</f>
        <v>0.15798995706969843</v>
      </c>
      <c r="CY6" s="44">
        <f>[9]IRF_robust_S1!$AQ5</f>
        <v>7.9436843289815179E-2</v>
      </c>
      <c r="CZ6" s="44">
        <f>[10]IRF_robust_S2!$AQ5</f>
        <v>0.16273723108125049</v>
      </c>
      <c r="DA6" s="45"/>
      <c r="DB6" s="44">
        <v>3</v>
      </c>
      <c r="DC6">
        <f t="shared" si="35"/>
        <v>-0.35788395093638609</v>
      </c>
      <c r="DD6">
        <f t="shared" si="36"/>
        <v>5.3352739205106137E-2</v>
      </c>
      <c r="DE6">
        <f t="shared" si="37"/>
        <v>0.15073322692542593</v>
      </c>
      <c r="DF6">
        <f t="shared" si="38"/>
        <v>4.6399524712421369E-2</v>
      </c>
      <c r="DG6">
        <f t="shared" si="57"/>
        <v>-0.22246160641405191</v>
      </c>
      <c r="DH6">
        <f t="shared" si="39"/>
        <v>-0.23498477107782323</v>
      </c>
      <c r="DI6" s="44">
        <f>[3]IRF1_benchmark!AS5</f>
        <v>-0.15379798480585402</v>
      </c>
      <c r="DJ6" s="44">
        <f>[3]IRF1_benchmark!AT5</f>
        <v>-0.30453121173127995</v>
      </c>
      <c r="DK6" s="44">
        <f>[3]IRF1_benchmark!AU5</f>
        <v>-0.10739846009343262</v>
      </c>
      <c r="DL6" s="44">
        <f>[3]IRF1_benchmark!AV5</f>
        <v>-0.35788395093638609</v>
      </c>
      <c r="DM6" s="44">
        <f>[3]IRF1_benchmark!AW5</f>
        <v>-0.22864838610244179</v>
      </c>
      <c r="DN6" s="44">
        <f>[9]IRF_robust_S1!$AW5</f>
        <v>-0.22246160641405191</v>
      </c>
      <c r="DO6" s="44">
        <f>[10]IRF_robust_S2!$AW5</f>
        <v>-0.23498477107782323</v>
      </c>
      <c r="DP6" s="44"/>
      <c r="DQ6" s="44">
        <v>3</v>
      </c>
      <c r="DR6">
        <f t="shared" si="40"/>
        <v>-0.13326132639933755</v>
      </c>
      <c r="DS6">
        <f t="shared" si="41"/>
        <v>7.0817370870042765E-2</v>
      </c>
      <c r="DT6">
        <f t="shared" si="42"/>
        <v>0.20038006597837377</v>
      </c>
      <c r="DU6">
        <f t="shared" si="43"/>
        <v>7.009937541411583E-2</v>
      </c>
      <c r="DV6">
        <f t="shared" si="58"/>
        <v>-2.5669472539274187E-2</v>
      </c>
      <c r="DW6">
        <f t="shared" si="44"/>
        <v>9.4730923448246254E-2</v>
      </c>
      <c r="DX6" s="44">
        <f>[3]IRF1_benchmark!AY5</f>
        <v>0.13793611044907897</v>
      </c>
      <c r="DY6" s="44">
        <f>[3]IRF1_benchmark!AZ5</f>
        <v>-6.2443955529294784E-2</v>
      </c>
      <c r="DZ6" s="44">
        <f>[3]IRF1_benchmark!BA5</f>
        <v>0.20803548586319481</v>
      </c>
      <c r="EA6" s="44">
        <f>[3]IRF1_benchmark!BB5</f>
        <v>-0.13326132639933755</v>
      </c>
      <c r="EB6" s="44">
        <f>[3]IRF1_benchmark!BC5</f>
        <v>3.5883716946105121E-2</v>
      </c>
      <c r="EC6" s="44">
        <f>[9]IRF_robust_S1!$BC5</f>
        <v>-2.5669472539274187E-2</v>
      </c>
      <c r="ED6" s="44">
        <f>[10]IRF_robust_S2!$BC5</f>
        <v>9.4730923448246254E-2</v>
      </c>
      <c r="EE6" s="44"/>
      <c r="EF6" s="44">
        <v>3</v>
      </c>
      <c r="EG6">
        <f t="shared" si="45"/>
        <v>-0.25155700000275977</v>
      </c>
      <c r="EH6">
        <f t="shared" si="46"/>
        <v>9.7005089179048126E-2</v>
      </c>
      <c r="EI6">
        <f t="shared" si="47"/>
        <v>0.27522361898444325</v>
      </c>
      <c r="EJ6">
        <f t="shared" si="48"/>
        <v>9.1339907465192272E-2</v>
      </c>
      <c r="EK6">
        <f t="shared" si="59"/>
        <v>-0.12210167692132431</v>
      </c>
      <c r="EL6">
        <f t="shared" si="49"/>
        <v>0.22471618163190052</v>
      </c>
      <c r="EM6" s="44">
        <f>[3]IRF1_benchmark!BE5</f>
        <v>0.12067170816073158</v>
      </c>
      <c r="EN6" s="44">
        <f>[3]IRF1_benchmark!BF5</f>
        <v>-0.15455191082371164</v>
      </c>
      <c r="EO6" s="44">
        <f>[3]IRF1_benchmark!BG5</f>
        <v>0.21201161562592388</v>
      </c>
      <c r="EP6" s="44">
        <f>[3]IRF1_benchmark!BH5</f>
        <v>-0.25155700000275977</v>
      </c>
      <c r="EQ6" s="44">
        <f>[3]IRF1_benchmark!BI5</f>
        <v>-1.4682555366875566E-2</v>
      </c>
      <c r="ER6" s="44">
        <f>[9]IRF_robust_S1!$BI5</f>
        <v>-0.12210167692132431</v>
      </c>
      <c r="ES6" s="44">
        <f>[10]IRF_robust_S2!$BI5</f>
        <v>0.22471618163190052</v>
      </c>
    </row>
    <row r="7" spans="1:149" x14ac:dyDescent="0.25">
      <c r="A7" s="44">
        <v>4</v>
      </c>
      <c r="B7">
        <f t="shared" si="0"/>
        <v>-0.36645620648146104</v>
      </c>
      <c r="C7">
        <f t="shared" si="1"/>
        <v>0.20961164372148999</v>
      </c>
      <c r="D7">
        <f t="shared" si="2"/>
        <v>0.63128996389230074</v>
      </c>
      <c r="E7">
        <f t="shared" si="3"/>
        <v>0.21168080172331527</v>
      </c>
      <c r="F7">
        <f t="shared" si="50"/>
        <v>7.5078727687562505E-2</v>
      </c>
      <c r="G7">
        <f t="shared" si="4"/>
        <v>0.2942939727665882</v>
      </c>
      <c r="H7" s="44">
        <f>[3]IRF1_benchmark!C6</f>
        <v>0.47444540113232969</v>
      </c>
      <c r="I7" s="44">
        <f>[3]IRF1_benchmark!D6</f>
        <v>-0.15684456275997105</v>
      </c>
      <c r="J7" s="44">
        <f>[3]IRF1_benchmark!E6</f>
        <v>0.68612620285564496</v>
      </c>
      <c r="K7" s="44">
        <f>[3]IRF1_benchmark!F6</f>
        <v>-0.36645620648146104</v>
      </c>
      <c r="L7" s="44">
        <f>[3]IRF1_benchmark!G6</f>
        <v>0.14975842487958616</v>
      </c>
      <c r="M7" s="44">
        <f>[9]IRF_robust_S1!$G6</f>
        <v>7.5078727687562505E-2</v>
      </c>
      <c r="N7" s="44">
        <f>[10]IRF_robust_S2!$G6</f>
        <v>0.2942939727665882</v>
      </c>
      <c r="P7" s="44">
        <v>4</v>
      </c>
      <c r="Q7">
        <f t="shared" si="5"/>
        <v>-0.58605462981213541</v>
      </c>
      <c r="R7">
        <f t="shared" si="6"/>
        <v>0.11627224448184531</v>
      </c>
      <c r="S7">
        <f t="shared" si="7"/>
        <v>0.3388527931360219</v>
      </c>
      <c r="T7">
        <f t="shared" si="8"/>
        <v>0.10734565524813172</v>
      </c>
      <c r="U7">
        <f t="shared" si="51"/>
        <v>-0.26212187473592935</v>
      </c>
      <c r="V7">
        <f t="shared" si="9"/>
        <v>-0.13989344854471467</v>
      </c>
      <c r="W7" s="44">
        <f>[3]IRF1_benchmark!I6</f>
        <v>-0.1309295921942682</v>
      </c>
      <c r="X7" s="44">
        <f>[3]IRF1_benchmark!J6</f>
        <v>-0.4697823853302901</v>
      </c>
      <c r="Y7" s="44">
        <f>[3]IRF1_benchmark!K6</f>
        <v>-2.3583936946136495E-2</v>
      </c>
      <c r="Z7" s="44">
        <f>[3]IRF1_benchmark!L6</f>
        <v>-0.58605462981213541</v>
      </c>
      <c r="AA7" s="44">
        <f>[3]IRF1_benchmark!M6</f>
        <v>-0.2965363949938668</v>
      </c>
      <c r="AB7" s="44">
        <f>[9]IRF_robust_S1!$M6</f>
        <v>-0.26212187473592935</v>
      </c>
      <c r="AC7" s="44">
        <f>[10]IRF_robust_S2!$M6</f>
        <v>-0.13989344854471467</v>
      </c>
      <c r="AD7" s="44"/>
      <c r="AE7" s="44">
        <v>4</v>
      </c>
      <c r="AF7">
        <f t="shared" si="10"/>
        <v>-3.2072274616913301</v>
      </c>
      <c r="AG7">
        <f t="shared" si="11"/>
        <v>0.85517334395159672</v>
      </c>
      <c r="AH7">
        <f t="shared" si="12"/>
        <v>2.5398534449275054</v>
      </c>
      <c r="AI7">
        <f t="shared" si="13"/>
        <v>0.87381477017278231</v>
      </c>
      <c r="AJ7">
        <f t="shared" si="52"/>
        <v>0.57306240960127508</v>
      </c>
      <c r="AK7">
        <f t="shared" si="14"/>
        <v>-1.1436812638149643</v>
      </c>
      <c r="AL7" s="44">
        <f>[3]IRF1_benchmark!O6</f>
        <v>0.1877993271877722</v>
      </c>
      <c r="AM7" s="44">
        <f>[3]IRF1_benchmark!P6</f>
        <v>-2.3520541177397334</v>
      </c>
      <c r="AN7" s="44">
        <f>[3]IRF1_benchmark!Q6</f>
        <v>1.0616140973605543</v>
      </c>
      <c r="AO7" s="44">
        <f>[3]IRF1_benchmark!R6</f>
        <v>-3.2072274616913301</v>
      </c>
      <c r="AP7" s="44">
        <f>[3]IRF1_benchmark!S6</f>
        <v>-1.0788578719442701</v>
      </c>
      <c r="AQ7" s="44">
        <f>[9]IRF_robust_S1!$S6</f>
        <v>0.57306240960127508</v>
      </c>
      <c r="AR7" s="44">
        <f>[10]IRF_robust_S2!$S6</f>
        <v>-1.1436812638149643</v>
      </c>
      <c r="AS7" s="45"/>
      <c r="AT7" s="44">
        <v>4</v>
      </c>
      <c r="AU7">
        <f t="shared" si="15"/>
        <v>-0.65705488023325032</v>
      </c>
      <c r="AV7">
        <f t="shared" si="16"/>
        <v>0.10778036579374073</v>
      </c>
      <c r="AW7">
        <f t="shared" si="17"/>
        <v>0.29151929060618614</v>
      </c>
      <c r="AX7">
        <f t="shared" si="18"/>
        <v>9.4982509365423518E-2</v>
      </c>
      <c r="AY7">
        <f t="shared" si="53"/>
        <v>-0.27134961166029015</v>
      </c>
      <c r="AZ7">
        <f t="shared" si="19"/>
        <v>-0.33048876132192806</v>
      </c>
      <c r="BA7" s="44">
        <f>[3]IRF1_benchmark!U6</f>
        <v>-0.25775522383332344</v>
      </c>
      <c r="BB7" s="44">
        <f>[3]IRF1_benchmark!V6</f>
        <v>-0.54927451443950959</v>
      </c>
      <c r="BC7" s="44">
        <f>[3]IRF1_benchmark!W6</f>
        <v>-0.16277271446789998</v>
      </c>
      <c r="BD7" s="44">
        <f>[3]IRF1_benchmark!X6</f>
        <v>-0.65705488023325032</v>
      </c>
      <c r="BE7" s="44">
        <f>[3]IRF1_benchmark!Y6</f>
        <v>-0.39901659054259658</v>
      </c>
      <c r="BF7" s="44">
        <f>[9]IRF_robust_S1!$Y6</f>
        <v>-0.27134961166029015</v>
      </c>
      <c r="BG7" s="44">
        <f>[10]IRF_robust_S2!$Y6</f>
        <v>-0.33048876132192806</v>
      </c>
      <c r="BH7" s="44"/>
      <c r="BI7" s="44">
        <v>4</v>
      </c>
      <c r="BJ7">
        <f t="shared" si="20"/>
        <v>-0.92149801084636751</v>
      </c>
      <c r="BK7">
        <f t="shared" si="21"/>
        <v>0.44042980456318703</v>
      </c>
      <c r="BL7">
        <f t="shared" si="22"/>
        <v>1.3212082668176568</v>
      </c>
      <c r="BM7">
        <f t="shared" si="23"/>
        <v>0.47327826687347108</v>
      </c>
      <c r="BN7">
        <f t="shared" si="54"/>
        <v>0.69536458519426447</v>
      </c>
      <c r="BO7">
        <f t="shared" si="24"/>
        <v>0.31381980717155655</v>
      </c>
      <c r="BP7" s="44">
        <f>[3]IRF1_benchmark!AA6</f>
        <v>0.84014006053447621</v>
      </c>
      <c r="BQ7" s="44">
        <f>[3]IRF1_benchmark!AB6</f>
        <v>-0.48106820628318048</v>
      </c>
      <c r="BR7" s="44">
        <f>[3]IRF1_benchmark!AC6</f>
        <v>1.3134183274079474</v>
      </c>
      <c r="BS7" s="44">
        <f>[3]IRF1_benchmark!AD6</f>
        <v>-0.92149801084636751</v>
      </c>
      <c r="BT7" s="44">
        <f>[3]IRF1_benchmark!AE6</f>
        <v>0.16286478089208073</v>
      </c>
      <c r="BU7" s="44">
        <f>[9]IRF_robust_S1!$AE6</f>
        <v>0.69536458519426447</v>
      </c>
      <c r="BV7" s="44">
        <f>[10]IRF_robust_S2!$AE6</f>
        <v>0.31381980717155655</v>
      </c>
      <c r="BW7" s="45"/>
      <c r="BX7" s="44">
        <v>4</v>
      </c>
      <c r="BY7">
        <f t="shared" si="25"/>
        <v>-0.37723630064537783</v>
      </c>
      <c r="BZ7">
        <f t="shared" si="26"/>
        <v>6.9579008041551094E-2</v>
      </c>
      <c r="CA7">
        <f t="shared" si="27"/>
        <v>0.19515378069200726</v>
      </c>
      <c r="CB7">
        <f t="shared" si="28"/>
        <v>6.0658201203749762E-2</v>
      </c>
      <c r="CC7">
        <f t="shared" si="55"/>
        <v>-0.20593368829745309</v>
      </c>
      <c r="CD7">
        <f t="shared" si="29"/>
        <v>-0.21556345316114597</v>
      </c>
      <c r="CE7" s="44">
        <f>[3]IRF1_benchmark!AG6</f>
        <v>-0.11250351191181948</v>
      </c>
      <c r="CF7" s="44">
        <f>[3]IRF1_benchmark!AH6</f>
        <v>-0.30765729260382674</v>
      </c>
      <c r="CG7" s="44">
        <f>[3]IRF1_benchmark!AI6</f>
        <v>-5.1845310708069706E-2</v>
      </c>
      <c r="CH7" s="44">
        <f>[3]IRF1_benchmark!AJ6</f>
        <v>-0.37723630064537783</v>
      </c>
      <c r="CI7" s="44">
        <f>[3]IRF1_benchmark!AK6</f>
        <v>-0.20961737199411126</v>
      </c>
      <c r="CJ7" s="44">
        <f>[9]IRF_robust_S1!$AK6</f>
        <v>-0.20593368829745309</v>
      </c>
      <c r="CK7" s="44">
        <f>[10]IRF_robust_S2!$AK6</f>
        <v>-0.21556345316114597</v>
      </c>
      <c r="CL7" s="44"/>
      <c r="CM7" s="44">
        <v>4</v>
      </c>
      <c r="CN7">
        <f t="shared" si="30"/>
        <v>-7.1687627554230856E-4</v>
      </c>
      <c r="CO7">
        <f t="shared" si="31"/>
        <v>5.8274440408362438E-2</v>
      </c>
      <c r="CP7">
        <f t="shared" si="32"/>
        <v>0.17843977925887311</v>
      </c>
      <c r="CQ7">
        <f t="shared" si="33"/>
        <v>6.2245041190707805E-2</v>
      </c>
      <c r="CR7">
        <f t="shared" si="56"/>
        <v>8.875473246733992E-2</v>
      </c>
      <c r="CS7">
        <f t="shared" si="34"/>
        <v>0.13891828038958259</v>
      </c>
      <c r="CT7" s="44">
        <f>[3]IRF1_benchmark!AM6</f>
        <v>0.23599734339169323</v>
      </c>
      <c r="CU7" s="44">
        <f>[3]IRF1_benchmark!AN6</f>
        <v>5.7557564132820128E-2</v>
      </c>
      <c r="CV7" s="44">
        <f>[3]IRF1_benchmark!AO6</f>
        <v>0.29824238458240104</v>
      </c>
      <c r="CW7" s="44">
        <f>[3]IRF1_benchmark!AP6</f>
        <v>-7.1687627554230856E-4</v>
      </c>
      <c r="CX7" s="44">
        <f>[3]IRF1_benchmark!AQ6</f>
        <v>0.14485743592670117</v>
      </c>
      <c r="CY7" s="44">
        <f>[9]IRF_robust_S1!$AQ6</f>
        <v>8.875473246733992E-2</v>
      </c>
      <c r="CZ7" s="44">
        <f>[10]IRF_robust_S2!$AQ6</f>
        <v>0.13891828038958259</v>
      </c>
      <c r="DA7" s="45"/>
      <c r="DB7" s="44">
        <v>4</v>
      </c>
      <c r="DC7">
        <f t="shared" si="35"/>
        <v>-0.43787479306665927</v>
      </c>
      <c r="DD7">
        <f t="shared" si="36"/>
        <v>6.4576136506416193E-2</v>
      </c>
      <c r="DE7">
        <f t="shared" si="37"/>
        <v>0.18129023774019803</v>
      </c>
      <c r="DF7">
        <f t="shared" si="38"/>
        <v>5.5206841230864279E-2</v>
      </c>
      <c r="DG7">
        <f t="shared" si="57"/>
        <v>-0.26814936904702158</v>
      </c>
      <c r="DH7">
        <f t="shared" si="39"/>
        <v>-0.27489494682877536</v>
      </c>
      <c r="DI7" s="44">
        <f>[3]IRF1_benchmark!AS6</f>
        <v>-0.19200841882004505</v>
      </c>
      <c r="DJ7" s="44">
        <f>[3]IRF1_benchmark!AT6</f>
        <v>-0.37329865656024308</v>
      </c>
      <c r="DK7" s="44">
        <f>[3]IRF1_benchmark!AU6</f>
        <v>-0.13680157758918074</v>
      </c>
      <c r="DL7" s="44">
        <f>[3]IRF1_benchmark!AV6</f>
        <v>-0.43787479306665927</v>
      </c>
      <c r="DM7" s="44">
        <f>[3]IRF1_benchmark!AW6</f>
        <v>-0.28092232690733404</v>
      </c>
      <c r="DN7" s="44">
        <f>[9]IRF_robust_S1!$AW6</f>
        <v>-0.26814936904702158</v>
      </c>
      <c r="DO7" s="44">
        <f>[10]IRF_robust_S2!$AW6</f>
        <v>-0.27489494682877536</v>
      </c>
      <c r="DP7" s="44"/>
      <c r="DQ7" s="44">
        <v>4</v>
      </c>
      <c r="DR7">
        <f t="shared" si="40"/>
        <v>-0.13536402393134056</v>
      </c>
      <c r="DS7">
        <f t="shared" si="41"/>
        <v>7.1480416716963605E-2</v>
      </c>
      <c r="DT7">
        <f t="shared" si="42"/>
        <v>0.21858973571717505</v>
      </c>
      <c r="DU7">
        <f t="shared" si="43"/>
        <v>7.3748647045107349E-2</v>
      </c>
      <c r="DV7">
        <f t="shared" si="58"/>
        <v>1.8527588360103757E-2</v>
      </c>
      <c r="DW7">
        <f t="shared" si="44"/>
        <v>7.7317345562607651E-2</v>
      </c>
      <c r="DX7" s="44">
        <f>[3]IRF1_benchmark!AY6</f>
        <v>0.15470612850279811</v>
      </c>
      <c r="DY7" s="44">
        <f>[3]IRF1_benchmark!AZ6</f>
        <v>-6.3883607214376956E-2</v>
      </c>
      <c r="DZ7" s="44">
        <f>[3]IRF1_benchmark!BA6</f>
        <v>0.22845477554790544</v>
      </c>
      <c r="EA7" s="44">
        <f>[3]IRF1_benchmark!BB6</f>
        <v>-0.13536402393134056</v>
      </c>
      <c r="EB7" s="44">
        <f>[3]IRF1_benchmark!BC6</f>
        <v>4.5618299617974242E-2</v>
      </c>
      <c r="EC7" s="44">
        <f>[9]IRF_robust_S1!$BC6</f>
        <v>1.8527588360103757E-2</v>
      </c>
      <c r="ED7" s="44">
        <f>[10]IRF_robust_S2!$BC6</f>
        <v>7.7317345562607651E-2</v>
      </c>
      <c r="EE7" s="44"/>
      <c r="EF7" s="44">
        <v>4</v>
      </c>
      <c r="EG7">
        <f t="shared" si="45"/>
        <v>6.841306221060213E-2</v>
      </c>
      <c r="EH7">
        <f t="shared" si="46"/>
        <v>9.2772915889715521E-2</v>
      </c>
      <c r="EI7">
        <f t="shared" si="47"/>
        <v>0.27563975162688309</v>
      </c>
      <c r="EJ7">
        <f t="shared" si="48"/>
        <v>9.5625515976144701E-2</v>
      </c>
      <c r="EK7">
        <f t="shared" si="59"/>
        <v>0.14134456166690854</v>
      </c>
      <c r="EL7">
        <f t="shared" si="49"/>
        <v>0.54217733321791539</v>
      </c>
      <c r="EM7" s="44">
        <f>[3]IRF1_benchmark!BE6</f>
        <v>0.43682572972720074</v>
      </c>
      <c r="EN7" s="44">
        <f>[3]IRF1_benchmark!BF6</f>
        <v>0.16118597810031765</v>
      </c>
      <c r="EO7" s="44">
        <f>[3]IRF1_benchmark!BG6</f>
        <v>0.53245124570334545</v>
      </c>
      <c r="EP7" s="44">
        <f>[3]IRF1_benchmark!BH6</f>
        <v>6.841306221060213E-2</v>
      </c>
      <c r="EQ7" s="44">
        <f>[3]IRF1_benchmark!BI6</f>
        <v>0.30260932655080464</v>
      </c>
      <c r="ER7" s="44">
        <f>[9]IRF_robust_S1!$BI6</f>
        <v>0.14134456166690854</v>
      </c>
      <c r="ES7" s="44">
        <f>[10]IRF_robust_S2!$BI6</f>
        <v>0.54217733321791539</v>
      </c>
    </row>
    <row r="8" spans="1:149" x14ac:dyDescent="0.25">
      <c r="A8" s="44">
        <v>5</v>
      </c>
      <c r="B8">
        <f t="shared" si="0"/>
        <v>-1.2771973414422495</v>
      </c>
      <c r="C8">
        <f t="shared" si="1"/>
        <v>0.21216537346536102</v>
      </c>
      <c r="D8">
        <f t="shared" si="2"/>
        <v>0.62668322565002521</v>
      </c>
      <c r="E8">
        <f t="shared" si="3"/>
        <v>0.21864638134144854</v>
      </c>
      <c r="F8">
        <f t="shared" si="50"/>
        <v>-0.7420402249824456</v>
      </c>
      <c r="G8">
        <f t="shared" si="4"/>
        <v>-0.36067988908728205</v>
      </c>
      <c r="H8" s="44">
        <f>[3]IRF1_benchmark!C7</f>
        <v>-0.43834874232686327</v>
      </c>
      <c r="I8" s="44">
        <f>[3]IRF1_benchmark!D7</f>
        <v>-1.0650319679768885</v>
      </c>
      <c r="J8" s="44">
        <f>[3]IRF1_benchmark!E7</f>
        <v>-0.21970236098541462</v>
      </c>
      <c r="K8" s="44">
        <f>[3]IRF1_benchmark!F7</f>
        <v>-1.2771973414422495</v>
      </c>
      <c r="L8" s="44">
        <f>[3]IRF1_benchmark!G7</f>
        <v>-0.74545900569324275</v>
      </c>
      <c r="M8" s="44">
        <f>[9]IRF_robust_S1!$G7</f>
        <v>-0.7420402249824456</v>
      </c>
      <c r="N8" s="44">
        <f>[10]IRF_robust_S2!$G7</f>
        <v>-0.36067988908728205</v>
      </c>
      <c r="P8" s="44">
        <v>5</v>
      </c>
      <c r="Q8">
        <f t="shared" si="5"/>
        <v>-0.69364072961293188</v>
      </c>
      <c r="R8">
        <f t="shared" si="6"/>
        <v>0.13410524571595062</v>
      </c>
      <c r="S8">
        <f t="shared" si="7"/>
        <v>0.36127058993264144</v>
      </c>
      <c r="T8">
        <f t="shared" si="8"/>
        <v>0.11706964063228931</v>
      </c>
      <c r="U8">
        <f t="shared" si="51"/>
        <v>-0.3314109964258134</v>
      </c>
      <c r="V8">
        <f t="shared" si="9"/>
        <v>2.8123010473060678E-2</v>
      </c>
      <c r="W8" s="44">
        <f>[3]IRF1_benchmark!I7</f>
        <v>-0.19826489396433983</v>
      </c>
      <c r="X8" s="44">
        <f>[3]IRF1_benchmark!J7</f>
        <v>-0.55953548389698127</v>
      </c>
      <c r="Y8" s="44">
        <f>[3]IRF1_benchmark!K7</f>
        <v>-8.119525333205059E-2</v>
      </c>
      <c r="Z8" s="44">
        <f>[3]IRF1_benchmark!L7</f>
        <v>-0.69364072961293188</v>
      </c>
      <c r="AA8" s="44">
        <f>[3]IRF1_benchmark!M7</f>
        <v>-0.37336065161053839</v>
      </c>
      <c r="AB8" s="44">
        <f>[9]IRF_robust_S1!$M7</f>
        <v>-0.3314109964258134</v>
      </c>
      <c r="AC8" s="44">
        <f>[10]IRF_robust_S2!$M7</f>
        <v>2.8123010473060678E-2</v>
      </c>
      <c r="AD8" s="44"/>
      <c r="AE8" s="44">
        <v>5</v>
      </c>
      <c r="AF8">
        <f t="shared" si="10"/>
        <v>-2.9684554150843301</v>
      </c>
      <c r="AG8">
        <f t="shared" si="11"/>
        <v>0.82029616085601553</v>
      </c>
      <c r="AH8">
        <f t="shared" si="12"/>
        <v>2.5088950458038202</v>
      </c>
      <c r="AI8">
        <f t="shared" si="13"/>
        <v>0.8632446620225549</v>
      </c>
      <c r="AJ8">
        <f t="shared" si="52"/>
        <v>0.82916754537402548</v>
      </c>
      <c r="AK8">
        <f t="shared" si="14"/>
        <v>-1.1736861547964623</v>
      </c>
      <c r="AL8" s="44">
        <f>[3]IRF1_benchmark!O7</f>
        <v>0.36073579157550556</v>
      </c>
      <c r="AM8" s="44">
        <f>[3]IRF1_benchmark!P7</f>
        <v>-2.1481592542283146</v>
      </c>
      <c r="AN8" s="44">
        <f>[3]IRF1_benchmark!Q7</f>
        <v>1.2239804535980603</v>
      </c>
      <c r="AO8" s="44">
        <f>[3]IRF1_benchmark!R7</f>
        <v>-2.9684554150843301</v>
      </c>
      <c r="AP8" s="44">
        <f>[3]IRF1_benchmark!S7</f>
        <v>-0.87868421129188667</v>
      </c>
      <c r="AQ8" s="44">
        <f>[9]IRF_robust_S1!$S7</f>
        <v>0.82916754537402548</v>
      </c>
      <c r="AR8" s="44">
        <f>[10]IRF_robust_S2!$S7</f>
        <v>-1.1736861547964623</v>
      </c>
      <c r="AS8" s="45"/>
      <c r="AT8" s="44">
        <v>5</v>
      </c>
      <c r="AU8">
        <f t="shared" si="15"/>
        <v>-0.73333606317978584</v>
      </c>
      <c r="AV8">
        <f t="shared" si="16"/>
        <v>0.11284101713263894</v>
      </c>
      <c r="AW8">
        <f t="shared" si="17"/>
        <v>0.31076514531597954</v>
      </c>
      <c r="AX8">
        <f t="shared" si="18"/>
        <v>9.636911142077953E-2</v>
      </c>
      <c r="AY8">
        <f t="shared" si="53"/>
        <v>-0.28475552211642569</v>
      </c>
      <c r="AZ8">
        <f t="shared" si="19"/>
        <v>-0.34164977729811802</v>
      </c>
      <c r="BA8" s="44">
        <f>[3]IRF1_benchmark!U7</f>
        <v>-0.30972990073116735</v>
      </c>
      <c r="BB8" s="44">
        <f>[3]IRF1_benchmark!V7</f>
        <v>-0.62049504604714689</v>
      </c>
      <c r="BC8" s="44">
        <f>[3]IRF1_benchmark!W7</f>
        <v>-0.21336078931038782</v>
      </c>
      <c r="BD8" s="44">
        <f>[3]IRF1_benchmark!X7</f>
        <v>-0.73333606317978584</v>
      </c>
      <c r="BE8" s="44">
        <f>[3]IRF1_benchmark!Y7</f>
        <v>-0.45766977431466249</v>
      </c>
      <c r="BF8" s="44">
        <f>[9]IRF_robust_S1!$Y7</f>
        <v>-0.28475552211642569</v>
      </c>
      <c r="BG8" s="44">
        <f>[10]IRF_robust_S2!$Y7</f>
        <v>-0.34164977729811802</v>
      </c>
      <c r="BH8" s="44"/>
      <c r="BI8" s="44">
        <v>5</v>
      </c>
      <c r="BJ8">
        <f t="shared" si="20"/>
        <v>-1.5770018724715822</v>
      </c>
      <c r="BK8">
        <f t="shared" si="21"/>
        <v>0.45923772588346301</v>
      </c>
      <c r="BL8">
        <f t="shared" si="22"/>
        <v>1.3444568314829124</v>
      </c>
      <c r="BM8">
        <f t="shared" si="23"/>
        <v>0.48274464226507496</v>
      </c>
      <c r="BN8">
        <f t="shared" si="54"/>
        <v>0.22654349161545642</v>
      </c>
      <c r="BO8">
        <f t="shared" si="24"/>
        <v>-7.0611180574117596E-2</v>
      </c>
      <c r="BP8" s="44">
        <f>[3]IRF1_benchmark!AA7</f>
        <v>0.22669268489479333</v>
      </c>
      <c r="BQ8" s="44">
        <f>[3]IRF1_benchmark!AB7</f>
        <v>-1.1177641465881192</v>
      </c>
      <c r="BR8" s="44">
        <f>[3]IRF1_benchmark!AC7</f>
        <v>0.70943732715986818</v>
      </c>
      <c r="BS8" s="44">
        <f>[3]IRF1_benchmark!AD7</f>
        <v>-1.5770018724715822</v>
      </c>
      <c r="BT8" s="44">
        <f>[3]IRF1_benchmark!AE7</f>
        <v>-0.45258554078779628</v>
      </c>
      <c r="BU8" s="44">
        <f>[9]IRF_robust_S1!$AE7</f>
        <v>0.22654349161545642</v>
      </c>
      <c r="BV8" s="44">
        <f>[10]IRF_robust_S2!$AE7</f>
        <v>-7.0611180574117596E-2</v>
      </c>
      <c r="BW8" s="45"/>
      <c r="BX8" s="44">
        <v>5</v>
      </c>
      <c r="BY8">
        <f t="shared" si="25"/>
        <v>-0.46121663435810312</v>
      </c>
      <c r="BZ8">
        <f t="shared" si="26"/>
        <v>7.7994243490369597E-2</v>
      </c>
      <c r="CA8">
        <f t="shared" si="27"/>
        <v>0.21246767994606872</v>
      </c>
      <c r="CB8">
        <f t="shared" si="28"/>
        <v>6.6159498430109986E-2</v>
      </c>
      <c r="CC8">
        <f t="shared" si="55"/>
        <v>-0.28566124249569569</v>
      </c>
      <c r="CD8">
        <f t="shared" si="29"/>
        <v>-0.21605084047100015</v>
      </c>
      <c r="CE8" s="44">
        <f>[3]IRF1_benchmark!AG7</f>
        <v>-0.1707547109216648</v>
      </c>
      <c r="CF8" s="44">
        <f>[3]IRF1_benchmark!AH7</f>
        <v>-0.38322239086773352</v>
      </c>
      <c r="CG8" s="44">
        <f>[3]IRF1_benchmark!AI7</f>
        <v>-0.10459521249155479</v>
      </c>
      <c r="CH8" s="44">
        <f>[3]IRF1_benchmark!AJ7</f>
        <v>-0.46121663435810312</v>
      </c>
      <c r="CI8" s="44">
        <f>[3]IRF1_benchmark!AK7</f>
        <v>-0.27460775215217442</v>
      </c>
      <c r="CJ8" s="44">
        <f>[9]IRF_robust_S1!$AK7</f>
        <v>-0.28566124249569569</v>
      </c>
      <c r="CK8" s="44">
        <f>[10]IRF_robust_S2!$AK7</f>
        <v>-0.21605084047100015</v>
      </c>
      <c r="CL8" s="44"/>
      <c r="CM8" s="44">
        <v>5</v>
      </c>
      <c r="CN8">
        <f t="shared" si="30"/>
        <v>-4.2235598354300248E-2</v>
      </c>
      <c r="CO8">
        <f t="shared" si="31"/>
        <v>6.8104454177999124E-2</v>
      </c>
      <c r="CP8">
        <f t="shared" si="32"/>
        <v>0.20350274979196661</v>
      </c>
      <c r="CQ8">
        <f t="shared" si="33"/>
        <v>7.3607751022971846E-2</v>
      </c>
      <c r="CR8">
        <f t="shared" si="56"/>
        <v>6.61465994132623E-2</v>
      </c>
      <c r="CS8">
        <f t="shared" si="34"/>
        <v>0.12508514272432275</v>
      </c>
      <c r="CT8" s="44">
        <f>[3]IRF1_benchmark!AM7</f>
        <v>0.2293716056156655</v>
      </c>
      <c r="CU8" s="44">
        <f>[3]IRF1_benchmark!AN7</f>
        <v>2.5868855823698869E-2</v>
      </c>
      <c r="CV8" s="44">
        <f>[3]IRF1_benchmark!AO7</f>
        <v>0.30297935663863734</v>
      </c>
      <c r="CW8" s="44">
        <f>[3]IRF1_benchmark!AP7</f>
        <v>-4.2235598354300248E-2</v>
      </c>
      <c r="CX8" s="44">
        <f>[3]IRF1_benchmark!AQ7</f>
        <v>0.12517827199144285</v>
      </c>
      <c r="CY8" s="44">
        <f>[9]IRF_robust_S1!$AQ7</f>
        <v>6.61465994132623E-2</v>
      </c>
      <c r="CZ8" s="44">
        <f>[10]IRF_robust_S2!$AQ7</f>
        <v>0.12508514272432275</v>
      </c>
      <c r="DA8" s="45"/>
      <c r="DB8" s="44">
        <v>5</v>
      </c>
      <c r="DC8">
        <f t="shared" si="35"/>
        <v>-0.4690970860063679</v>
      </c>
      <c r="DD8">
        <f t="shared" si="36"/>
        <v>7.5028944193269498E-2</v>
      </c>
      <c r="DE8">
        <f t="shared" si="37"/>
        <v>0.20724179825586531</v>
      </c>
      <c r="DF8">
        <f t="shared" si="38"/>
        <v>6.093501252096567E-2</v>
      </c>
      <c r="DG8">
        <f t="shared" si="57"/>
        <v>-0.27580208207114354</v>
      </c>
      <c r="DH8">
        <f t="shared" si="39"/>
        <v>-0.28002981448447023</v>
      </c>
      <c r="DI8" s="44">
        <f>[3]IRF1_benchmark!AS7</f>
        <v>-0.18682634355723307</v>
      </c>
      <c r="DJ8" s="44">
        <f>[3]IRF1_benchmark!AT7</f>
        <v>-0.3940681418130984</v>
      </c>
      <c r="DK8" s="44">
        <f>[3]IRF1_benchmark!AU7</f>
        <v>-0.12589133103626743</v>
      </c>
      <c r="DL8" s="44">
        <f>[3]IRF1_benchmark!AV7</f>
        <v>-0.4690970860063679</v>
      </c>
      <c r="DM8" s="44">
        <f>[3]IRF1_benchmark!AW7</f>
        <v>-0.28874873387353261</v>
      </c>
      <c r="DN8" s="44">
        <f>[9]IRF_robust_S1!$AW7</f>
        <v>-0.27580208207114354</v>
      </c>
      <c r="DO8" s="44">
        <f>[10]IRF_robust_S2!$AW7</f>
        <v>-0.28002981448447023</v>
      </c>
      <c r="DP8" s="44"/>
      <c r="DQ8" s="44">
        <v>5</v>
      </c>
      <c r="DR8">
        <f t="shared" si="40"/>
        <v>-0.24524018207950418</v>
      </c>
      <c r="DS8">
        <f t="shared" si="41"/>
        <v>7.3617040502637204E-2</v>
      </c>
      <c r="DT8">
        <f t="shared" si="42"/>
        <v>0.2271726389721426</v>
      </c>
      <c r="DU8">
        <f t="shared" si="43"/>
        <v>7.6572758174978162E-2</v>
      </c>
      <c r="DV8">
        <f t="shared" si="58"/>
        <v>-0.12292307319687405</v>
      </c>
      <c r="DW8">
        <f t="shared" si="44"/>
        <v>9.4969325986259165E-2</v>
      </c>
      <c r="DX8" s="44">
        <f>[3]IRF1_benchmark!AY7</f>
        <v>5.5549497395275621E-2</v>
      </c>
      <c r="DY8" s="44">
        <f>[3]IRF1_benchmark!AZ7</f>
        <v>-0.17162314157686698</v>
      </c>
      <c r="DZ8" s="44">
        <f>[3]IRF1_benchmark!BA7</f>
        <v>0.13212225557025378</v>
      </c>
      <c r="EA8" s="44">
        <f>[3]IRF1_benchmark!BB7</f>
        <v>-0.24524018207950418</v>
      </c>
      <c r="EB8" s="44">
        <f>[3]IRF1_benchmark!BC7</f>
        <v>-5.9361868665341933E-2</v>
      </c>
      <c r="EC8" s="44">
        <f>[9]IRF_robust_S1!$BC7</f>
        <v>-0.12292307319687405</v>
      </c>
      <c r="ED8" s="44">
        <f>[10]IRF_robust_S2!$BC7</f>
        <v>9.4969325986259165E-2</v>
      </c>
      <c r="EE8" s="44"/>
      <c r="EF8" s="44">
        <v>5</v>
      </c>
      <c r="EG8">
        <f t="shared" si="45"/>
        <v>-0.20940544927035626</v>
      </c>
      <c r="EH8">
        <f t="shared" si="46"/>
        <v>9.4140840311926197E-2</v>
      </c>
      <c r="EI8">
        <f t="shared" si="47"/>
        <v>0.27141223099014761</v>
      </c>
      <c r="EJ8">
        <f t="shared" si="48"/>
        <v>8.9810016593962053E-2</v>
      </c>
      <c r="EK8">
        <f t="shared" si="59"/>
        <v>-0.14538238577542945</v>
      </c>
      <c r="EL8">
        <f t="shared" si="49"/>
        <v>0.20394773161016308</v>
      </c>
      <c r="EM8" s="44">
        <f>[3]IRF1_benchmark!BE7</f>
        <v>0.15614762203171756</v>
      </c>
      <c r="EN8" s="44">
        <f>[3]IRF1_benchmark!BF7</f>
        <v>-0.11526460895843006</v>
      </c>
      <c r="EO8" s="44">
        <f>[3]IRF1_benchmark!BG7</f>
        <v>0.2459576386256796</v>
      </c>
      <c r="EP8" s="44">
        <f>[3]IRF1_benchmark!BH7</f>
        <v>-0.20940544927035626</v>
      </c>
      <c r="EQ8" s="44">
        <f>[3]IRF1_benchmark!BI7</f>
        <v>2.323213973104488E-2</v>
      </c>
      <c r="ER8" s="44">
        <f>[9]IRF_robust_S1!$BI7</f>
        <v>-0.14538238577542945</v>
      </c>
      <c r="ES8" s="44">
        <f>[10]IRF_robust_S2!$BI7</f>
        <v>0.20394773161016308</v>
      </c>
    </row>
    <row r="9" spans="1:149" x14ac:dyDescent="0.25">
      <c r="A9" s="44">
        <v>6</v>
      </c>
      <c r="B9">
        <f t="shared" si="0"/>
        <v>-0.61029201200876337</v>
      </c>
      <c r="C9">
        <f t="shared" si="1"/>
        <v>0.18291434777905319</v>
      </c>
      <c r="D9">
        <f t="shared" si="2"/>
        <v>0.5199152054456353</v>
      </c>
      <c r="E9">
        <f t="shared" si="3"/>
        <v>0.17327292613095957</v>
      </c>
      <c r="F9">
        <f t="shared" si="50"/>
        <v>-0.18177715679028755</v>
      </c>
      <c r="G9">
        <f t="shared" si="4"/>
        <v>-3.3479282036844152E-2</v>
      </c>
      <c r="H9" s="44">
        <f>[3]IRF1_benchmark!C8</f>
        <v>9.2537541215925154E-2</v>
      </c>
      <c r="I9" s="44">
        <f>[3]IRF1_benchmark!D8</f>
        <v>-0.42737766422971019</v>
      </c>
      <c r="J9" s="44">
        <f>[3]IRF1_benchmark!E8</f>
        <v>0.26581046734688468</v>
      </c>
      <c r="K9" s="44">
        <f>[3]IRF1_benchmark!F8</f>
        <v>-0.61029201200876337</v>
      </c>
      <c r="L9" s="44">
        <f>[3]IRF1_benchmark!G8</f>
        <v>-0.16890989294701292</v>
      </c>
      <c r="M9" s="44">
        <f>[9]IRF_robust_S1!$G8</f>
        <v>-0.18177715679028755</v>
      </c>
      <c r="N9" s="44">
        <f>[10]IRF_robust_S2!$G8</f>
        <v>-3.3479282036844152E-2</v>
      </c>
      <c r="P9" s="44">
        <v>6</v>
      </c>
      <c r="Q9">
        <f t="shared" si="5"/>
        <v>-0.6354038205576471</v>
      </c>
      <c r="R9">
        <f t="shared" si="6"/>
        <v>0.13209502457209821</v>
      </c>
      <c r="S9">
        <f t="shared" si="7"/>
        <v>0.3689674672749762</v>
      </c>
      <c r="T9">
        <f t="shared" si="8"/>
        <v>0.11648704830015355</v>
      </c>
      <c r="U9">
        <f t="shared" si="51"/>
        <v>-0.29903838461504001</v>
      </c>
      <c r="V9">
        <f t="shared" si="9"/>
        <v>5.5615453310754237E-2</v>
      </c>
      <c r="W9" s="44">
        <f>[3]IRF1_benchmark!I8</f>
        <v>-0.13434132871057269</v>
      </c>
      <c r="X9" s="44">
        <f>[3]IRF1_benchmark!J8</f>
        <v>-0.5033087959855489</v>
      </c>
      <c r="Y9" s="44">
        <f>[3]IRF1_benchmark!K8</f>
        <v>-1.7854280410419119E-2</v>
      </c>
      <c r="Z9" s="44">
        <f>[3]IRF1_benchmark!L8</f>
        <v>-0.6354038205576471</v>
      </c>
      <c r="AA9" s="44">
        <f>[3]IRF1_benchmark!M8</f>
        <v>-0.31249275368382168</v>
      </c>
      <c r="AB9" s="44">
        <f>[9]IRF_robust_S1!$M8</f>
        <v>-0.29903838461504001</v>
      </c>
      <c r="AC9" s="44">
        <f>[10]IRF_robust_S2!$M8</f>
        <v>5.5615453310754237E-2</v>
      </c>
      <c r="AD9" s="44"/>
      <c r="AE9" s="44">
        <v>6</v>
      </c>
      <c r="AF9">
        <f t="shared" si="10"/>
        <v>-2.8254809486545787</v>
      </c>
      <c r="AG9">
        <f t="shared" si="11"/>
        <v>0.83003976008676306</v>
      </c>
      <c r="AH9">
        <f t="shared" si="12"/>
        <v>2.412189431127655</v>
      </c>
      <c r="AI9">
        <f t="shared" si="13"/>
        <v>0.82243195461603946</v>
      </c>
      <c r="AJ9">
        <f t="shared" si="52"/>
        <v>0.22771311707797848</v>
      </c>
      <c r="AK9">
        <f t="shared" si="14"/>
        <v>-1.1554450226269286</v>
      </c>
      <c r="AL9" s="44">
        <f>[3]IRF1_benchmark!O8</f>
        <v>0.41674824255983922</v>
      </c>
      <c r="AM9" s="44">
        <f>[3]IRF1_benchmark!P8</f>
        <v>-1.9954411885678156</v>
      </c>
      <c r="AN9" s="44">
        <f>[3]IRF1_benchmark!Q8</f>
        <v>1.2391801971758787</v>
      </c>
      <c r="AO9" s="44">
        <f>[3]IRF1_benchmark!R8</f>
        <v>-2.8254809486545787</v>
      </c>
      <c r="AP9" s="44">
        <f>[3]IRF1_benchmark!S8</f>
        <v>-0.79479488378312124</v>
      </c>
      <c r="AQ9" s="44">
        <f>[9]IRF_robust_S1!$S8</f>
        <v>0.22771311707797848</v>
      </c>
      <c r="AR9" s="44">
        <f>[10]IRF_robust_S2!$S8</f>
        <v>-1.1554450226269286</v>
      </c>
      <c r="AS9" s="45"/>
      <c r="AT9" s="44">
        <v>6</v>
      </c>
      <c r="AU9">
        <f t="shared" si="15"/>
        <v>-0.69386827771317439</v>
      </c>
      <c r="AV9">
        <f t="shared" si="16"/>
        <v>0.12227366145055607</v>
      </c>
      <c r="AW9">
        <f t="shared" si="17"/>
        <v>0.31990547472456055</v>
      </c>
      <c r="AX9">
        <f t="shared" si="18"/>
        <v>9.4125203507220867E-2</v>
      </c>
      <c r="AY9">
        <f t="shared" si="53"/>
        <v>-0.29036623877749257</v>
      </c>
      <c r="AZ9">
        <f t="shared" si="19"/>
        <v>-0.25595659391502362</v>
      </c>
      <c r="BA9" s="44">
        <f>[3]IRF1_benchmark!U8</f>
        <v>-0.25168914153805777</v>
      </c>
      <c r="BB9" s="44">
        <f>[3]IRF1_benchmark!V8</f>
        <v>-0.57159461626261832</v>
      </c>
      <c r="BC9" s="44">
        <f>[3]IRF1_benchmark!W8</f>
        <v>-0.1575639380308369</v>
      </c>
      <c r="BD9" s="44">
        <f>[3]IRF1_benchmark!X8</f>
        <v>-0.69386827771317439</v>
      </c>
      <c r="BE9" s="44">
        <f>[3]IRF1_benchmark!Y8</f>
        <v>-0.40475769710956538</v>
      </c>
      <c r="BF9" s="44">
        <f>[9]IRF_robust_S1!$Y8</f>
        <v>-0.29036623877749257</v>
      </c>
      <c r="BG9" s="44">
        <f>[10]IRF_robust_S2!$Y8</f>
        <v>-0.25595659391502362</v>
      </c>
      <c r="BH9" s="44"/>
      <c r="BI9" s="44">
        <v>6</v>
      </c>
      <c r="BJ9">
        <f t="shared" si="20"/>
        <v>-1.3153335990754722</v>
      </c>
      <c r="BK9">
        <f t="shared" si="21"/>
        <v>0.42146196318318929</v>
      </c>
      <c r="BL9">
        <f t="shared" si="22"/>
        <v>1.2928365034708553</v>
      </c>
      <c r="BM9">
        <f t="shared" si="23"/>
        <v>0.47301218458971395</v>
      </c>
      <c r="BN9">
        <f t="shared" si="54"/>
        <v>0.29712268915170015</v>
      </c>
      <c r="BO9">
        <f t="shared" si="24"/>
        <v>-9.3818040028188082E-3</v>
      </c>
      <c r="BP9" s="44">
        <f>[3]IRF1_benchmark!AA8</f>
        <v>0.39896486757857241</v>
      </c>
      <c r="BQ9" s="44">
        <f>[3]IRF1_benchmark!AB8</f>
        <v>-0.89387163589228291</v>
      </c>
      <c r="BR9" s="44">
        <f>[3]IRF1_benchmark!AC8</f>
        <v>0.87197705216828636</v>
      </c>
      <c r="BS9" s="44">
        <f>[3]IRF1_benchmark!AD8</f>
        <v>-1.3153335990754722</v>
      </c>
      <c r="BT9" s="44">
        <f>[3]IRF1_benchmark!AE8</f>
        <v>-0.25508947852822833</v>
      </c>
      <c r="BU9" s="44">
        <f>[9]IRF_robust_S1!$AE8</f>
        <v>0.29712268915170015</v>
      </c>
      <c r="BV9" s="44">
        <f>[10]IRF_robust_S2!$AE8</f>
        <v>-9.3818040028188082E-3</v>
      </c>
      <c r="BW9" s="45"/>
      <c r="BX9" s="44">
        <v>6</v>
      </c>
      <c r="BY9">
        <f t="shared" si="25"/>
        <v>-0.4637894739137568</v>
      </c>
      <c r="BZ9">
        <f t="shared" si="26"/>
        <v>8.1955636364316853E-2</v>
      </c>
      <c r="CA9">
        <f t="shared" si="27"/>
        <v>0.23003104334742497</v>
      </c>
      <c r="CB9">
        <f t="shared" si="28"/>
        <v>7.0400342159604168E-2</v>
      </c>
      <c r="CC9">
        <f t="shared" si="55"/>
        <v>-0.28122088223551089</v>
      </c>
      <c r="CD9">
        <f t="shared" si="29"/>
        <v>-0.16613102276110958</v>
      </c>
      <c r="CE9" s="44">
        <f>[3]IRF1_benchmark!AG8</f>
        <v>-0.15180279420201498</v>
      </c>
      <c r="CF9" s="44">
        <f>[3]IRF1_benchmark!AH8</f>
        <v>-0.38183383754943995</v>
      </c>
      <c r="CG9" s="44">
        <f>[3]IRF1_benchmark!AI8</f>
        <v>-8.1402452042410811E-2</v>
      </c>
      <c r="CH9" s="44">
        <f>[3]IRF1_benchmark!AJ8</f>
        <v>-0.4637894739137568</v>
      </c>
      <c r="CI9" s="44">
        <f>[3]IRF1_benchmark!AK8</f>
        <v>-0.26059350820597715</v>
      </c>
      <c r="CJ9" s="44">
        <f>[9]IRF_robust_S1!$AK8</f>
        <v>-0.28122088223551089</v>
      </c>
      <c r="CK9" s="44">
        <f>[10]IRF_robust_S2!$AK8</f>
        <v>-0.16613102276110958</v>
      </c>
      <c r="CL9" s="44"/>
      <c r="CM9" s="44">
        <v>6</v>
      </c>
      <c r="CN9">
        <f t="shared" si="30"/>
        <v>-7.9602524422221058E-2</v>
      </c>
      <c r="CO9">
        <f t="shared" si="31"/>
        <v>7.4372862506669177E-2</v>
      </c>
      <c r="CP9">
        <f t="shared" si="32"/>
        <v>0.22546986236646016</v>
      </c>
      <c r="CQ9">
        <f t="shared" si="33"/>
        <v>8.3181003884257337E-2</v>
      </c>
      <c r="CR9">
        <f t="shared" si="56"/>
        <v>4.8888196305155444E-2</v>
      </c>
      <c r="CS9">
        <f t="shared" si="34"/>
        <v>8.8215089766506646E-2</v>
      </c>
      <c r="CT9" s="44">
        <f>[3]IRF1_benchmark!AM8</f>
        <v>0.22024020045090831</v>
      </c>
      <c r="CU9" s="44">
        <f>[3]IRF1_benchmark!AN8</f>
        <v>-5.2296619155518843E-3</v>
      </c>
      <c r="CV9" s="44">
        <f>[3]IRF1_benchmark!AO8</f>
        <v>0.30342120433516562</v>
      </c>
      <c r="CW9" s="44">
        <f>[3]IRF1_benchmark!AP8</f>
        <v>-7.9602524422221058E-2</v>
      </c>
      <c r="CX9" s="44">
        <f>[3]IRF1_benchmark!AQ8</f>
        <v>0.10454215970463197</v>
      </c>
      <c r="CY9" s="44">
        <f>[9]IRF_robust_S1!$AQ8</f>
        <v>4.8888196305155444E-2</v>
      </c>
      <c r="CZ9" s="44">
        <f>[10]IRF_robust_S2!$AQ8</f>
        <v>8.8215089766506646E-2</v>
      </c>
      <c r="DA9" s="45"/>
      <c r="DB9" s="44">
        <v>6</v>
      </c>
      <c r="DC9">
        <f t="shared" si="35"/>
        <v>-0.47129806756579701</v>
      </c>
      <c r="DD9">
        <f t="shared" si="36"/>
        <v>8.513037570200388E-2</v>
      </c>
      <c r="DE9">
        <f t="shared" si="37"/>
        <v>0.22577482343972705</v>
      </c>
      <c r="DF9">
        <f t="shared" si="38"/>
        <v>6.868308752543334E-2</v>
      </c>
      <c r="DG9">
        <f t="shared" si="57"/>
        <v>-0.23734243148105466</v>
      </c>
      <c r="DH9">
        <f t="shared" si="39"/>
        <v>-0.29989511362671523</v>
      </c>
      <c r="DI9" s="44">
        <f>[3]IRF1_benchmark!AS8</f>
        <v>-0.16039286842406608</v>
      </c>
      <c r="DJ9" s="44">
        <f>[3]IRF1_benchmark!AT8</f>
        <v>-0.38616769186379313</v>
      </c>
      <c r="DK9" s="44">
        <f>[3]IRF1_benchmark!AU8</f>
        <v>-9.1709780898632756E-2</v>
      </c>
      <c r="DL9" s="44">
        <f>[3]IRF1_benchmark!AV8</f>
        <v>-0.47129806756579701</v>
      </c>
      <c r="DM9" s="44">
        <f>[3]IRF1_benchmark!AW8</f>
        <v>-0.27001931730114015</v>
      </c>
      <c r="DN9" s="44">
        <f>[9]IRF_robust_S1!$AW8</f>
        <v>-0.23734243148105466</v>
      </c>
      <c r="DO9" s="44">
        <f>[10]IRF_robust_S2!$AW8</f>
        <v>-0.29989511362671523</v>
      </c>
      <c r="DP9" s="44"/>
      <c r="DQ9" s="44">
        <v>6</v>
      </c>
      <c r="DR9">
        <f t="shared" si="40"/>
        <v>-0.26495786471131427</v>
      </c>
      <c r="DS9">
        <f t="shared" si="41"/>
        <v>7.4934105429147108E-2</v>
      </c>
      <c r="DT9">
        <f t="shared" si="42"/>
        <v>0.21970741391245263</v>
      </c>
      <c r="DU9">
        <f t="shared" si="43"/>
        <v>7.7339633074481773E-2</v>
      </c>
      <c r="DV9">
        <f t="shared" si="58"/>
        <v>-0.16350440343227754</v>
      </c>
      <c r="DW9">
        <f t="shared" si="44"/>
        <v>0.10157253189414187</v>
      </c>
      <c r="DX9" s="44">
        <f>[3]IRF1_benchmark!AY8</f>
        <v>2.9683654630285456E-2</v>
      </c>
      <c r="DY9" s="44">
        <f>[3]IRF1_benchmark!AZ8</f>
        <v>-0.19002375928216717</v>
      </c>
      <c r="DZ9" s="44">
        <f>[3]IRF1_benchmark!BA8</f>
        <v>0.10702328770476723</v>
      </c>
      <c r="EA9" s="44">
        <f>[3]IRF1_benchmark!BB8</f>
        <v>-0.26495786471131427</v>
      </c>
      <c r="EB9" s="44">
        <f>[3]IRF1_benchmark!BC8</f>
        <v>-8.0429149031895381E-2</v>
      </c>
      <c r="EC9" s="44">
        <f>[9]IRF_robust_S1!$BC8</f>
        <v>-0.16350440343227754</v>
      </c>
      <c r="ED9" s="44">
        <f>[10]IRF_robust_S2!$BC8</f>
        <v>0.10157253189414187</v>
      </c>
      <c r="EE9" s="44"/>
      <c r="EF9" s="44">
        <v>6</v>
      </c>
      <c r="EG9">
        <f t="shared" si="45"/>
        <v>-3.7700006518375864E-2</v>
      </c>
      <c r="EH9">
        <f t="shared" si="46"/>
        <v>7.8666053939519115E-2</v>
      </c>
      <c r="EI9">
        <f t="shared" si="47"/>
        <v>0.2464451965737679</v>
      </c>
      <c r="EJ9">
        <f t="shared" si="48"/>
        <v>8.5660603367779017E-2</v>
      </c>
      <c r="EK9">
        <f t="shared" si="59"/>
        <v>1.7833575940709445E-4</v>
      </c>
      <c r="EL9">
        <f t="shared" si="49"/>
        <v>0.22690655786678682</v>
      </c>
      <c r="EM9" s="44">
        <f>[3]IRF1_benchmark!BE8</f>
        <v>0.28741124399491114</v>
      </c>
      <c r="EN9" s="44">
        <f>[3]IRF1_benchmark!BF8</f>
        <v>4.0966047421143244E-2</v>
      </c>
      <c r="EO9" s="44">
        <f>[3]IRF1_benchmark!BG8</f>
        <v>0.37307184736269017</v>
      </c>
      <c r="EP9" s="44">
        <f>[3]IRF1_benchmark!BH8</f>
        <v>-3.7700006518375864E-2</v>
      </c>
      <c r="EQ9" s="44">
        <f>[3]IRF1_benchmark!BI8</f>
        <v>0.15995782831090422</v>
      </c>
      <c r="ER9" s="44">
        <f>[9]IRF_robust_S1!$BI8</f>
        <v>1.7833575940709445E-4</v>
      </c>
      <c r="ES9" s="44">
        <f>[10]IRF_robust_S2!$BI8</f>
        <v>0.22690655786678682</v>
      </c>
    </row>
    <row r="10" spans="1:149" x14ac:dyDescent="0.25">
      <c r="A10" s="44">
        <v>7</v>
      </c>
      <c r="B10">
        <f t="shared" si="0"/>
        <v>-0.77530682275358032</v>
      </c>
      <c r="C10">
        <f t="shared" si="1"/>
        <v>0.1818175316681212</v>
      </c>
      <c r="D10">
        <f t="shared" si="2"/>
        <v>0.50995655643887317</v>
      </c>
      <c r="E10">
        <f t="shared" si="3"/>
        <v>0.16562689003457842</v>
      </c>
      <c r="F10">
        <f t="shared" si="50"/>
        <v>-0.37869637151585367</v>
      </c>
      <c r="G10">
        <f t="shared" si="4"/>
        <v>3.3430983310788698E-2</v>
      </c>
      <c r="H10" s="44">
        <f>[3]IRF1_benchmark!C9</f>
        <v>-8.3532734646585977E-2</v>
      </c>
      <c r="I10" s="44">
        <f>[3]IRF1_benchmark!D9</f>
        <v>-0.59348929108545911</v>
      </c>
      <c r="J10" s="44">
        <f>[3]IRF1_benchmark!E9</f>
        <v>8.2094155387992473E-2</v>
      </c>
      <c r="K10" s="44">
        <f>[3]IRF1_benchmark!F9</f>
        <v>-0.77530682275358032</v>
      </c>
      <c r="L10" s="44">
        <f>[3]IRF1_benchmark!G9</f>
        <v>-0.34056113546108763</v>
      </c>
      <c r="M10" s="44">
        <f>[9]IRF_robust_S1!$G9</f>
        <v>-0.37869637151585367</v>
      </c>
      <c r="N10" s="44">
        <f>[10]IRF_robust_S2!$G9</f>
        <v>3.3430983310788698E-2</v>
      </c>
      <c r="P10" s="44">
        <v>7</v>
      </c>
      <c r="Q10">
        <f t="shared" si="5"/>
        <v>-0.75527097693183121</v>
      </c>
      <c r="R10">
        <f t="shared" si="6"/>
        <v>0.14773412239891104</v>
      </c>
      <c r="S10">
        <f t="shared" si="7"/>
        <v>0.39308619103989806</v>
      </c>
      <c r="T10">
        <f t="shared" si="8"/>
        <v>0.12606212560871843</v>
      </c>
      <c r="U10">
        <f t="shared" si="51"/>
        <v>-0.41708790098718013</v>
      </c>
      <c r="V10">
        <f t="shared" si="9"/>
        <v>0.10611162101881683</v>
      </c>
      <c r="W10" s="44">
        <f>[3]IRF1_benchmark!I9</f>
        <v>-0.21445066349302214</v>
      </c>
      <c r="X10" s="44">
        <f>[3]IRF1_benchmark!J9</f>
        <v>-0.60753685453292017</v>
      </c>
      <c r="Y10" s="44">
        <f>[3]IRF1_benchmark!K9</f>
        <v>-8.8388537884303675E-2</v>
      </c>
      <c r="Z10" s="44">
        <f>[3]IRF1_benchmark!L9</f>
        <v>-0.75527097693183121</v>
      </c>
      <c r="AA10" s="44">
        <f>[3]IRF1_benchmark!M9</f>
        <v>-0.40593418606821435</v>
      </c>
      <c r="AB10" s="44">
        <f>[9]IRF_robust_S1!$M9</f>
        <v>-0.41708790098718013</v>
      </c>
      <c r="AC10" s="44">
        <f>[10]IRF_robust_S2!$M9</f>
        <v>0.10611162101881683</v>
      </c>
      <c r="AD10" s="44"/>
      <c r="AE10" s="44">
        <v>7</v>
      </c>
      <c r="AF10">
        <f t="shared" si="10"/>
        <v>-2.674227303796143</v>
      </c>
      <c r="AG10">
        <f t="shared" si="11"/>
        <v>0.77613663151217493</v>
      </c>
      <c r="AH10">
        <f t="shared" si="12"/>
        <v>2.2949709211512355</v>
      </c>
      <c r="AI10">
        <f t="shared" si="13"/>
        <v>0.75506387327438751</v>
      </c>
      <c r="AJ10">
        <f t="shared" si="52"/>
        <v>-0.56059372274228136</v>
      </c>
      <c r="AK10">
        <f t="shared" si="14"/>
        <v>-1.0540571991696961</v>
      </c>
      <c r="AL10" s="44">
        <f>[3]IRF1_benchmark!O9</f>
        <v>0.39688024886726719</v>
      </c>
      <c r="AM10" s="44">
        <f>[3]IRF1_benchmark!P9</f>
        <v>-1.8980906722839681</v>
      </c>
      <c r="AN10" s="44">
        <f>[3]IRF1_benchmark!Q9</f>
        <v>1.1519441221416549</v>
      </c>
      <c r="AO10" s="44">
        <f>[3]IRF1_benchmark!R9</f>
        <v>-2.674227303796143</v>
      </c>
      <c r="AP10" s="44">
        <f>[3]IRF1_benchmark!S9</f>
        <v>-0.77320604406741889</v>
      </c>
      <c r="AQ10" s="44">
        <f>[9]IRF_robust_S1!$S9</f>
        <v>-0.56059372274228136</v>
      </c>
      <c r="AR10" s="44">
        <f>[10]IRF_robust_S2!$S9</f>
        <v>-1.0540571991696961</v>
      </c>
      <c r="AS10" s="45"/>
      <c r="AT10" s="44">
        <v>7</v>
      </c>
      <c r="AU10">
        <f t="shared" si="15"/>
        <v>-0.66509997338798188</v>
      </c>
      <c r="AV10">
        <f t="shared" si="16"/>
        <v>0.127509943180239</v>
      </c>
      <c r="AW10">
        <f t="shared" si="17"/>
        <v>0.32080436183870664</v>
      </c>
      <c r="AX10">
        <f t="shared" si="18"/>
        <v>9.4737490305918381E-2</v>
      </c>
      <c r="AY10">
        <f t="shared" si="53"/>
        <v>-0.33301500863176803</v>
      </c>
      <c r="AZ10">
        <f t="shared" si="19"/>
        <v>-0.1519025361782306</v>
      </c>
      <c r="BA10" s="44">
        <f>[3]IRF1_benchmark!U9</f>
        <v>-0.21678566836903623</v>
      </c>
      <c r="BB10" s="44">
        <f>[3]IRF1_benchmark!V9</f>
        <v>-0.53759003020774287</v>
      </c>
      <c r="BC10" s="44">
        <f>[3]IRF1_benchmark!W9</f>
        <v>-0.12204817806311778</v>
      </c>
      <c r="BD10" s="44">
        <f>[3]IRF1_benchmark!X9</f>
        <v>-0.66509997338798188</v>
      </c>
      <c r="BE10" s="44">
        <f>[3]IRF1_benchmark!Y9</f>
        <v>-0.36881958717805741</v>
      </c>
      <c r="BF10" s="44">
        <f>[9]IRF_robust_S1!$Y9</f>
        <v>-0.33301500863176803</v>
      </c>
      <c r="BG10" s="44">
        <f>[10]IRF_robust_S2!$Y9</f>
        <v>-0.1519025361782306</v>
      </c>
      <c r="BH10" s="44"/>
      <c r="BI10" s="44">
        <v>7</v>
      </c>
      <c r="BJ10">
        <f t="shared" si="20"/>
        <v>-1.3600510143034332</v>
      </c>
      <c r="BK10">
        <f t="shared" si="21"/>
        <v>0.4299903660999792</v>
      </c>
      <c r="BL10">
        <f t="shared" si="22"/>
        <v>1.2610618870501784</v>
      </c>
      <c r="BM10">
        <f t="shared" si="23"/>
        <v>0.44386797062687844</v>
      </c>
      <c r="BN10">
        <f t="shared" si="54"/>
        <v>0.32325026108832</v>
      </c>
      <c r="BO10">
        <f t="shared" si="24"/>
        <v>0.29071325249124186</v>
      </c>
      <c r="BP10" s="44">
        <f>[3]IRF1_benchmark!AA9</f>
        <v>0.33100123884672433</v>
      </c>
      <c r="BQ10" s="44">
        <f>[3]IRF1_benchmark!AB9</f>
        <v>-0.93006064820345402</v>
      </c>
      <c r="BR10" s="44">
        <f>[3]IRF1_benchmark!AC9</f>
        <v>0.77486920947360283</v>
      </c>
      <c r="BS10" s="44">
        <f>[3]IRF1_benchmark!AD9</f>
        <v>-1.3600510143034332</v>
      </c>
      <c r="BT10" s="44">
        <f>[3]IRF1_benchmark!AE9</f>
        <v>-0.291599189298614</v>
      </c>
      <c r="BU10" s="44">
        <f>[9]IRF_robust_S1!$AE9</f>
        <v>0.32325026108832</v>
      </c>
      <c r="BV10" s="44">
        <f>[10]IRF_robust_S2!$AE9</f>
        <v>0.29071325249124186</v>
      </c>
      <c r="BW10" s="45"/>
      <c r="BX10" s="44">
        <v>7</v>
      </c>
      <c r="BY10">
        <f t="shared" si="25"/>
        <v>-0.44250058356653876</v>
      </c>
      <c r="BZ10">
        <f t="shared" si="26"/>
        <v>9.0430109936492975E-2</v>
      </c>
      <c r="CA10">
        <f t="shared" si="27"/>
        <v>0.24072665699376422</v>
      </c>
      <c r="CB10">
        <f t="shared" si="28"/>
        <v>7.220934076716945E-2</v>
      </c>
      <c r="CC10">
        <f t="shared" si="55"/>
        <v>-0.27188849286963945</v>
      </c>
      <c r="CD10">
        <f t="shared" si="29"/>
        <v>-0.16365638237344476</v>
      </c>
      <c r="CE10" s="44">
        <f>[3]IRF1_benchmark!AG9</f>
        <v>-0.11134381663628157</v>
      </c>
      <c r="CF10" s="44">
        <f>[3]IRF1_benchmark!AH9</f>
        <v>-0.35207047363004579</v>
      </c>
      <c r="CG10" s="44">
        <f>[3]IRF1_benchmark!AI9</f>
        <v>-3.9134475869112138E-2</v>
      </c>
      <c r="CH10" s="44">
        <f>[3]IRF1_benchmark!AJ9</f>
        <v>-0.44250058356653876</v>
      </c>
      <c r="CI10" s="44">
        <f>[3]IRF1_benchmark!AK9</f>
        <v>-0.22545044906294179</v>
      </c>
      <c r="CJ10" s="44">
        <f>[9]IRF_robust_S1!$AK9</f>
        <v>-0.27188849286963945</v>
      </c>
      <c r="CK10" s="44">
        <f>[10]IRF_robust_S2!$AK9</f>
        <v>-0.16365638237344476</v>
      </c>
      <c r="CL10" s="44"/>
      <c r="CM10" s="44">
        <v>7</v>
      </c>
      <c r="CN10">
        <f t="shared" si="30"/>
        <v>-9.3867546776082361E-2</v>
      </c>
      <c r="CO10">
        <f t="shared" si="31"/>
        <v>7.9349641501617107E-2</v>
      </c>
      <c r="CP10">
        <f t="shared" si="32"/>
        <v>0.24324345576206521</v>
      </c>
      <c r="CQ10">
        <f t="shared" si="33"/>
        <v>8.8672691917776159E-2</v>
      </c>
      <c r="CR10">
        <f t="shared" si="56"/>
        <v>3.2295812142807752E-2</v>
      </c>
      <c r="CS10">
        <f t="shared" si="34"/>
        <v>8.9845817198725572E-2</v>
      </c>
      <c r="CT10" s="44">
        <f>[3]IRF1_benchmark!AM9</f>
        <v>0.22872555048759996</v>
      </c>
      <c r="CU10" s="44">
        <f>[3]IRF1_benchmark!AN9</f>
        <v>-1.4517905274465261E-2</v>
      </c>
      <c r="CV10" s="44">
        <f>[3]IRF1_benchmark!AO9</f>
        <v>0.31739824240537612</v>
      </c>
      <c r="CW10" s="44">
        <f>[3]IRF1_benchmark!AP9</f>
        <v>-9.3867546776082361E-2</v>
      </c>
      <c r="CX10" s="44">
        <f>[3]IRF1_benchmark!AQ9</f>
        <v>0.10318020911972997</v>
      </c>
      <c r="CY10" s="44">
        <f>[9]IRF_robust_S1!$AQ9</f>
        <v>3.2295812142807752E-2</v>
      </c>
      <c r="CZ10" s="44">
        <f>[10]IRF_robust_S2!$AQ9</f>
        <v>8.9845817198725572E-2</v>
      </c>
      <c r="DA10" s="45"/>
      <c r="DB10" s="44">
        <v>7</v>
      </c>
      <c r="DC10">
        <f t="shared" si="35"/>
        <v>-0.47128289917477234</v>
      </c>
      <c r="DD10">
        <f t="shared" si="36"/>
        <v>9.619480021423682E-2</v>
      </c>
      <c r="DE10">
        <f t="shared" si="37"/>
        <v>0.24022815629163446</v>
      </c>
      <c r="DF10">
        <f t="shared" si="38"/>
        <v>7.2194462612092059E-2</v>
      </c>
      <c r="DG10">
        <f t="shared" si="57"/>
        <v>-0.22276884789636814</v>
      </c>
      <c r="DH10">
        <f t="shared" si="39"/>
        <v>-0.29065333799103188</v>
      </c>
      <c r="DI10" s="44">
        <f>[3]IRF1_benchmark!AS9</f>
        <v>-0.13485994266890106</v>
      </c>
      <c r="DJ10" s="44">
        <f>[3]IRF1_benchmark!AT9</f>
        <v>-0.37508809896053552</v>
      </c>
      <c r="DK10" s="44">
        <f>[3]IRF1_benchmark!AU9</f>
        <v>-6.2665480056809011E-2</v>
      </c>
      <c r="DL10" s="44">
        <f>[3]IRF1_benchmark!AV9</f>
        <v>-0.47128289917477234</v>
      </c>
      <c r="DM10" s="44">
        <f>[3]IRF1_benchmark!AW9</f>
        <v>-0.24938955122580272</v>
      </c>
      <c r="DN10" s="44">
        <f>[9]IRF_robust_S1!$AW9</f>
        <v>-0.22276884789636814</v>
      </c>
      <c r="DO10" s="44">
        <f>[10]IRF_robust_S2!$AW9</f>
        <v>-0.29065333799103188</v>
      </c>
      <c r="DP10" s="44"/>
      <c r="DQ10" s="44">
        <v>7</v>
      </c>
      <c r="DR10">
        <f t="shared" si="40"/>
        <v>-0.27812687741119119</v>
      </c>
      <c r="DS10">
        <f t="shared" si="41"/>
        <v>7.1163116165495199E-2</v>
      </c>
      <c r="DT10">
        <f t="shared" si="42"/>
        <v>0.20743074662121719</v>
      </c>
      <c r="DU10">
        <f t="shared" si="43"/>
        <v>7.1549616835767715E-2</v>
      </c>
      <c r="DV10">
        <f t="shared" si="58"/>
        <v>-0.21531279333101955</v>
      </c>
      <c r="DW10">
        <f t="shared" si="44"/>
        <v>8.1813458560272834E-2</v>
      </c>
      <c r="DX10" s="44">
        <f>[3]IRF1_benchmark!AY9</f>
        <v>4.669853755212062E-4</v>
      </c>
      <c r="DY10" s="44">
        <f>[3]IRF1_benchmark!AZ9</f>
        <v>-0.20696376124569599</v>
      </c>
      <c r="DZ10" s="44">
        <f>[3]IRF1_benchmark!BA9</f>
        <v>7.2016602211288916E-2</v>
      </c>
      <c r="EA10" s="44">
        <f>[3]IRF1_benchmark!BB9</f>
        <v>-0.27812687741119119</v>
      </c>
      <c r="EB10" s="44">
        <f>[3]IRF1_benchmark!BC9</f>
        <v>-0.10427188530534347</v>
      </c>
      <c r="EC10" s="44">
        <f>[9]IRF_robust_S1!$BC9</f>
        <v>-0.21531279333101955</v>
      </c>
      <c r="ED10" s="44">
        <f>[10]IRF_robust_S2!$BC9</f>
        <v>8.1813458560272834E-2</v>
      </c>
      <c r="EE10" s="44"/>
      <c r="EF10" s="44">
        <v>7</v>
      </c>
      <c r="EG10">
        <f t="shared" si="45"/>
        <v>-4.3606826561170306E-2</v>
      </c>
      <c r="EH10">
        <f t="shared" si="46"/>
        <v>7.5183394448001775E-2</v>
      </c>
      <c r="EI10">
        <f t="shared" si="47"/>
        <v>0.23677736296531565</v>
      </c>
      <c r="EJ10">
        <f t="shared" si="48"/>
        <v>8.8082315981550502E-2</v>
      </c>
      <c r="EK10">
        <f t="shared" si="59"/>
        <v>9.5153775583332739E-2</v>
      </c>
      <c r="EL10">
        <f t="shared" si="49"/>
        <v>0.20880865693218983</v>
      </c>
      <c r="EM10" s="44">
        <f>[3]IRF1_benchmark!BE9</f>
        <v>0.26835393085214709</v>
      </c>
      <c r="EN10" s="44">
        <f>[3]IRF1_benchmark!BF9</f>
        <v>3.1576567886831469E-2</v>
      </c>
      <c r="EO10" s="44">
        <f>[3]IRF1_benchmark!BG9</f>
        <v>0.35643624683369762</v>
      </c>
      <c r="EP10" s="44">
        <f>[3]IRF1_benchmark!BH9</f>
        <v>-4.3606826561170306E-2</v>
      </c>
      <c r="EQ10" s="44">
        <f>[3]IRF1_benchmark!BI9</f>
        <v>0.14510276919651449</v>
      </c>
      <c r="ER10" s="44">
        <f>[9]IRF_robust_S1!$BI9</f>
        <v>9.5153775583332739E-2</v>
      </c>
      <c r="ES10" s="44">
        <f>[10]IRF_robust_S2!$BI9</f>
        <v>0.20880865693218983</v>
      </c>
    </row>
    <row r="11" spans="1:149" x14ac:dyDescent="0.25">
      <c r="A11" s="44">
        <v>8</v>
      </c>
      <c r="B11">
        <f t="shared" si="0"/>
        <v>-0.34053795328398145</v>
      </c>
      <c r="C11">
        <f t="shared" si="1"/>
        <v>0.17023677154156838</v>
      </c>
      <c r="D11">
        <f t="shared" si="2"/>
        <v>0.48681223702442755</v>
      </c>
      <c r="E11">
        <f t="shared" si="3"/>
        <v>0.16235083032818101</v>
      </c>
      <c r="F11">
        <f t="shared" si="50"/>
        <v>9.4043822184798204E-3</v>
      </c>
      <c r="G11">
        <f t="shared" si="4"/>
        <v>0.24585249850374694</v>
      </c>
      <c r="H11" s="44">
        <f>[3]IRF1_benchmark!C10</f>
        <v>0.31651105528201451</v>
      </c>
      <c r="I11" s="44">
        <f>[3]IRF1_benchmark!D10</f>
        <v>-0.17030118174241307</v>
      </c>
      <c r="J11" s="44">
        <f>[3]IRF1_benchmark!E10</f>
        <v>0.47886188561019549</v>
      </c>
      <c r="K11" s="44">
        <f>[3]IRF1_benchmark!F10</f>
        <v>-0.34053795328398145</v>
      </c>
      <c r="L11" s="44">
        <f>[3]IRF1_benchmark!G10</f>
        <v>7.4011114313110762E-2</v>
      </c>
      <c r="M11" s="44">
        <f>[9]IRF_robust_S1!$G10</f>
        <v>9.4043822184798204E-3</v>
      </c>
      <c r="N11" s="44">
        <f>[10]IRF_robust_S2!$G10</f>
        <v>0.24585249850374694</v>
      </c>
      <c r="P11" s="44">
        <v>8</v>
      </c>
      <c r="Q11">
        <f t="shared" si="5"/>
        <v>-0.7070019370693148</v>
      </c>
      <c r="R11">
        <f t="shared" si="6"/>
        <v>0.1605715294694009</v>
      </c>
      <c r="S11">
        <f t="shared" si="7"/>
        <v>0.4167561472399991</v>
      </c>
      <c r="T11">
        <f t="shared" si="8"/>
        <v>0.13128800120534123</v>
      </c>
      <c r="U11">
        <f t="shared" si="51"/>
        <v>-0.36395662320964589</v>
      </c>
      <c r="V11">
        <f t="shared" si="9"/>
        <v>9.1081370284461005E-2</v>
      </c>
      <c r="W11" s="44">
        <f>[3]IRF1_benchmark!I10</f>
        <v>-0.12967426035991478</v>
      </c>
      <c r="X11" s="44">
        <f>[3]IRF1_benchmark!J10</f>
        <v>-0.5464304075999139</v>
      </c>
      <c r="Y11" s="44">
        <f>[3]IRF1_benchmark!K10</f>
        <v>1.6137408454263568E-3</v>
      </c>
      <c r="Z11" s="44">
        <f>[3]IRF1_benchmark!L10</f>
        <v>-0.7070019370693148</v>
      </c>
      <c r="AA11" s="44">
        <f>[3]IRF1_benchmark!M10</f>
        <v>-0.33075064764806772</v>
      </c>
      <c r="AB11" s="44">
        <f>[9]IRF_robust_S1!$M10</f>
        <v>-0.36395662320964589</v>
      </c>
      <c r="AC11" s="44">
        <f>[10]IRF_robust_S2!$M10</f>
        <v>9.1081370284461005E-2</v>
      </c>
      <c r="AD11" s="44"/>
      <c r="AE11" s="44">
        <v>8</v>
      </c>
      <c r="AF11">
        <f t="shared" si="10"/>
        <v>-2.0791707725764272</v>
      </c>
      <c r="AG11">
        <f t="shared" si="11"/>
        <v>0.71894693944855215</v>
      </c>
      <c r="AH11">
        <f t="shared" si="12"/>
        <v>2.2405280537748196</v>
      </c>
      <c r="AI11">
        <f t="shared" si="13"/>
        <v>0.7694359477564181</v>
      </c>
      <c r="AJ11">
        <f t="shared" si="52"/>
        <v>-0.33346162351450492</v>
      </c>
      <c r="AK11">
        <f t="shared" si="14"/>
        <v>-1.5714688776837987E-2</v>
      </c>
      <c r="AL11" s="44">
        <f>[3]IRF1_benchmark!O10</f>
        <v>0.88030422064694447</v>
      </c>
      <c r="AM11" s="44">
        <f>[3]IRF1_benchmark!P10</f>
        <v>-1.3602238331278751</v>
      </c>
      <c r="AN11" s="44">
        <f>[3]IRF1_benchmark!Q10</f>
        <v>1.6497401684033626</v>
      </c>
      <c r="AO11" s="44">
        <f>[3]IRF1_benchmark!R10</f>
        <v>-2.0791707725764272</v>
      </c>
      <c r="AP11" s="44">
        <f>[3]IRF1_benchmark!S10</f>
        <v>-0.24861465889013176</v>
      </c>
      <c r="AQ11" s="44">
        <f>[9]IRF_robust_S1!$S10</f>
        <v>-0.33346162351450492</v>
      </c>
      <c r="AR11" s="44">
        <f>[10]IRF_robust_S2!$S10</f>
        <v>-1.5714688776837987E-2</v>
      </c>
      <c r="AS11" s="45"/>
      <c r="AT11" s="44">
        <v>8</v>
      </c>
      <c r="AU11">
        <f t="shared" si="15"/>
        <v>-0.59919018586130202</v>
      </c>
      <c r="AV11">
        <f t="shared" si="16"/>
        <v>0.12748663043035707</v>
      </c>
      <c r="AW11">
        <f t="shared" si="17"/>
        <v>0.32380432365504164</v>
      </c>
      <c r="AX11">
        <f t="shared" si="18"/>
        <v>9.8964642761699806E-2</v>
      </c>
      <c r="AY11">
        <f t="shared" si="53"/>
        <v>-0.3422905231154969</v>
      </c>
      <c r="AZ11">
        <f t="shared" si="19"/>
        <v>-0.10227630378003741</v>
      </c>
      <c r="BA11" s="44">
        <f>[3]IRF1_benchmark!U10</f>
        <v>-0.14789923177590331</v>
      </c>
      <c r="BB11" s="44">
        <f>[3]IRF1_benchmark!V10</f>
        <v>-0.47170355543094494</v>
      </c>
      <c r="BC11" s="44">
        <f>[3]IRF1_benchmark!W10</f>
        <v>-4.8934589014203521E-2</v>
      </c>
      <c r="BD11" s="44">
        <f>[3]IRF1_benchmark!X10</f>
        <v>-0.59919018586130202</v>
      </c>
      <c r="BE11" s="44">
        <f>[3]IRF1_benchmark!Y10</f>
        <v>-0.30103973170324821</v>
      </c>
      <c r="BF11" s="44">
        <f>[9]IRF_robust_S1!$Y10</f>
        <v>-0.3422905231154969</v>
      </c>
      <c r="BG11" s="44">
        <f>[10]IRF_robust_S2!$Y10</f>
        <v>-0.10227630378003741</v>
      </c>
      <c r="BH11" s="44"/>
      <c r="BI11" s="44">
        <v>8</v>
      </c>
      <c r="BJ11">
        <f t="shared" si="20"/>
        <v>-1.445487723508706</v>
      </c>
      <c r="BK11">
        <f t="shared" si="21"/>
        <v>0.43503181078266873</v>
      </c>
      <c r="BL11">
        <f t="shared" si="22"/>
        <v>1.2430501229082838</v>
      </c>
      <c r="BM11">
        <f t="shared" si="23"/>
        <v>0.42132322673829514</v>
      </c>
      <c r="BN11">
        <f t="shared" si="54"/>
        <v>0.15705536233198231</v>
      </c>
      <c r="BO11">
        <f t="shared" si="24"/>
        <v>0.6407182039664856</v>
      </c>
      <c r="BP11" s="44">
        <f>[3]IRF1_benchmark!AA10</f>
        <v>0.23259421018224635</v>
      </c>
      <c r="BQ11" s="44">
        <f>[3]IRF1_benchmark!AB10</f>
        <v>-1.0104559127260373</v>
      </c>
      <c r="BR11" s="44">
        <f>[3]IRF1_benchmark!AC10</f>
        <v>0.65391743692054161</v>
      </c>
      <c r="BS11" s="44">
        <f>[3]IRF1_benchmark!AD10</f>
        <v>-1.445487723508706</v>
      </c>
      <c r="BT11" s="44">
        <f>[3]IRF1_benchmark!AE10</f>
        <v>-0.38429934745294542</v>
      </c>
      <c r="BU11" s="44">
        <f>[9]IRF_robust_S1!$AE10</f>
        <v>0.15705536233198231</v>
      </c>
      <c r="BV11" s="44">
        <f>[10]IRF_robust_S2!$AE10</f>
        <v>0.6407182039664856</v>
      </c>
      <c r="BW11" s="45"/>
      <c r="BX11" s="44">
        <v>8</v>
      </c>
      <c r="BY11">
        <f t="shared" si="25"/>
        <v>-0.41809411037754241</v>
      </c>
      <c r="BZ11">
        <f t="shared" si="26"/>
        <v>9.9252602731678519E-2</v>
      </c>
      <c r="CA11">
        <f t="shared" si="27"/>
        <v>0.24588915054794774</v>
      </c>
      <c r="CB11">
        <f t="shared" si="28"/>
        <v>7.3771858558457359E-2</v>
      </c>
      <c r="CC11">
        <f t="shared" si="55"/>
        <v>-0.24218752152537498</v>
      </c>
      <c r="CD11">
        <f t="shared" si="29"/>
        <v>-0.13395448681405339</v>
      </c>
      <c r="CE11" s="44">
        <f>[3]IRF1_benchmark!AG10</f>
        <v>-7.2952357097916143E-2</v>
      </c>
      <c r="CF11" s="44">
        <f>[3]IRF1_benchmark!AH10</f>
        <v>-0.31884150764586389</v>
      </c>
      <c r="CG11" s="44">
        <f>[3]IRF1_benchmark!AI10</f>
        <v>8.1950146054119918E-4</v>
      </c>
      <c r="CH11" s="44">
        <f>[3]IRF1_benchmark!AJ10</f>
        <v>-0.41809411037754241</v>
      </c>
      <c r="CI11" s="44">
        <f>[3]IRF1_benchmark!AK10</f>
        <v>-0.19139819787968759</v>
      </c>
      <c r="CJ11" s="44">
        <f>[9]IRF_robust_S1!$AK10</f>
        <v>-0.24218752152537498</v>
      </c>
      <c r="CK11" s="44">
        <f>[10]IRF_robust_S2!$AK10</f>
        <v>-0.13395448681405339</v>
      </c>
      <c r="CL11" s="44"/>
      <c r="CM11" s="44">
        <v>8</v>
      </c>
      <c r="CN11">
        <f t="shared" si="30"/>
        <v>-0.11898298719730707</v>
      </c>
      <c r="CO11">
        <f t="shared" si="31"/>
        <v>8.315072381759038E-2</v>
      </c>
      <c r="CP11">
        <f t="shared" si="32"/>
        <v>0.25932152514317441</v>
      </c>
      <c r="CQ11">
        <f t="shared" si="33"/>
        <v>9.6977614265671544E-2</v>
      </c>
      <c r="CR11">
        <f t="shared" si="56"/>
        <v>1.4467783121383179E-2</v>
      </c>
      <c r="CS11">
        <f t="shared" si="34"/>
        <v>0.12150513309962063</v>
      </c>
      <c r="CT11" s="44">
        <f>[3]IRF1_benchmark!AM10</f>
        <v>0.22348926176345776</v>
      </c>
      <c r="CU11" s="44">
        <f>[3]IRF1_benchmark!AN10</f>
        <v>-3.5832263379716692E-2</v>
      </c>
      <c r="CV11" s="44">
        <f>[3]IRF1_benchmark!AO10</f>
        <v>0.32046687602912927</v>
      </c>
      <c r="CW11" s="44">
        <f>[3]IRF1_benchmark!AP10</f>
        <v>-0.11898298719730707</v>
      </c>
      <c r="CX11" s="44">
        <f>[3]IRF1_benchmark!AQ10</f>
        <v>8.9257416983502133E-2</v>
      </c>
      <c r="CY11" s="44">
        <f>[9]IRF_robust_S1!$AQ10</f>
        <v>1.4467783121383179E-2</v>
      </c>
      <c r="CZ11" s="44">
        <f>[10]IRF_robust_S2!$AQ10</f>
        <v>0.12150513309962063</v>
      </c>
      <c r="DA11" s="45"/>
      <c r="DB11" s="44">
        <v>8</v>
      </c>
      <c r="DC11">
        <f t="shared" si="35"/>
        <v>-0.43935277214560292</v>
      </c>
      <c r="DD11">
        <f t="shared" si="36"/>
        <v>0.1025860376919227</v>
      </c>
      <c r="DE11">
        <f t="shared" si="37"/>
        <v>0.2503183266958226</v>
      </c>
      <c r="DF11">
        <f t="shared" si="38"/>
        <v>7.3042618205422238E-2</v>
      </c>
      <c r="DG11">
        <f t="shared" si="57"/>
        <v>-0.18142727903368866</v>
      </c>
      <c r="DH11">
        <f t="shared" si="39"/>
        <v>-0.27631594536649057</v>
      </c>
      <c r="DI11" s="44">
        <f>[3]IRF1_benchmark!AS10</f>
        <v>-8.6448407757857615E-2</v>
      </c>
      <c r="DJ11" s="44">
        <f>[3]IRF1_benchmark!AT10</f>
        <v>-0.33676673445368022</v>
      </c>
      <c r="DK11" s="44">
        <f>[3]IRF1_benchmark!AU10</f>
        <v>-1.3405789552435361E-2</v>
      </c>
      <c r="DL11" s="44">
        <f>[3]IRF1_benchmark!AV10</f>
        <v>-0.43935277214560292</v>
      </c>
      <c r="DM11" s="44">
        <f>[3]IRF1_benchmark!AW10</f>
        <v>-0.20666822066571794</v>
      </c>
      <c r="DN11" s="44">
        <f>[9]IRF_robust_S1!$AW10</f>
        <v>-0.18142727903368866</v>
      </c>
      <c r="DO11" s="44">
        <f>[10]IRF_robust_S2!$AW10</f>
        <v>-0.27631594536649057</v>
      </c>
      <c r="DP11" s="44"/>
      <c r="DQ11" s="44">
        <v>8</v>
      </c>
      <c r="DR11">
        <f t="shared" si="40"/>
        <v>-0.26826084261166916</v>
      </c>
      <c r="DS11">
        <f t="shared" si="41"/>
        <v>6.6967190958239692E-2</v>
      </c>
      <c r="DT11">
        <f t="shared" si="42"/>
        <v>0.20443564620299282</v>
      </c>
      <c r="DU11">
        <f t="shared" si="43"/>
        <v>6.5980044658364156E-2</v>
      </c>
      <c r="DV11">
        <f t="shared" si="58"/>
        <v>-0.20029605230318878</v>
      </c>
      <c r="DW11">
        <f t="shared" si="44"/>
        <v>6.7957721169599306E-2</v>
      </c>
      <c r="DX11" s="44">
        <f>[3]IRF1_benchmark!AY10</f>
        <v>3.141994549563331E-3</v>
      </c>
      <c r="DY11" s="44">
        <f>[3]IRF1_benchmark!AZ10</f>
        <v>-0.20129365165342947</v>
      </c>
      <c r="DZ11" s="44">
        <f>[3]IRF1_benchmark!BA10</f>
        <v>6.9122039207927505E-2</v>
      </c>
      <c r="EA11" s="44">
        <f>[3]IRF1_benchmark!BB10</f>
        <v>-0.26826084261166916</v>
      </c>
      <c r="EB11" s="44">
        <f>[3]IRF1_benchmark!BC10</f>
        <v>-9.8588863993293141E-2</v>
      </c>
      <c r="EC11" s="44">
        <f>[9]IRF_robust_S1!$BC10</f>
        <v>-0.20029605230318878</v>
      </c>
      <c r="ED11" s="44">
        <f>[10]IRF_robust_S2!$BC10</f>
        <v>6.7957721169599306E-2</v>
      </c>
      <c r="EE11" s="44"/>
      <c r="EF11" s="44">
        <v>8</v>
      </c>
      <c r="EG11">
        <f t="shared" si="45"/>
        <v>-0.21132873508490113</v>
      </c>
      <c r="EH11">
        <f t="shared" si="46"/>
        <v>7.6771148641569309E-2</v>
      </c>
      <c r="EI11">
        <f t="shared" si="47"/>
        <v>0.22908851854325579</v>
      </c>
      <c r="EJ11">
        <f t="shared" si="48"/>
        <v>8.2610327456678512E-2</v>
      </c>
      <c r="EK11">
        <f t="shared" si="59"/>
        <v>-5.9037139149345504E-2</v>
      </c>
      <c r="EL11">
        <f t="shared" si="49"/>
        <v>3.8672152293451882E-2</v>
      </c>
      <c r="EM11" s="44">
        <f>[3]IRF1_benchmark!BE10</f>
        <v>9.4530932099923956E-2</v>
      </c>
      <c r="EN11" s="44">
        <f>[3]IRF1_benchmark!BF10</f>
        <v>-0.13455758644333182</v>
      </c>
      <c r="EO11" s="44">
        <f>[3]IRF1_benchmark!BG10</f>
        <v>0.17714125955660248</v>
      </c>
      <c r="EP11" s="44">
        <f>[3]IRF1_benchmark!BH10</f>
        <v>-0.21132873508490113</v>
      </c>
      <c r="EQ11" s="44">
        <f>[3]IRF1_benchmark!BI10</f>
        <v>-2.1160638241190632E-2</v>
      </c>
      <c r="ER11" s="44">
        <f>[9]IRF_robust_S1!$BI10</f>
        <v>-5.9037139149345504E-2</v>
      </c>
      <c r="ES11" s="44">
        <f>[10]IRF_robust_S2!$BI10</f>
        <v>3.8672152293451882E-2</v>
      </c>
    </row>
    <row r="12" spans="1:149" x14ac:dyDescent="0.25">
      <c r="A12" s="44">
        <v>9</v>
      </c>
      <c r="B12">
        <f t="shared" si="0"/>
        <v>-0.31509160994609653</v>
      </c>
      <c r="C12">
        <f t="shared" si="1"/>
        <v>0.15353092469617016</v>
      </c>
      <c r="D12">
        <f t="shared" si="2"/>
        <v>0.46533495317238605</v>
      </c>
      <c r="E12">
        <f t="shared" si="3"/>
        <v>0.15925136142770921</v>
      </c>
      <c r="F12">
        <f t="shared" si="50"/>
        <v>-0.19372640445827277</v>
      </c>
      <c r="G12">
        <f t="shared" si="4"/>
        <v>0.18582702383209981</v>
      </c>
      <c r="H12" s="44">
        <f>[3]IRF1_benchmark!C11</f>
        <v>0.30377426792245971</v>
      </c>
      <c r="I12" s="44">
        <f>[3]IRF1_benchmark!D11</f>
        <v>-0.16156068524992637</v>
      </c>
      <c r="J12" s="44">
        <f>[3]IRF1_benchmark!E11</f>
        <v>0.46302562935016889</v>
      </c>
      <c r="K12" s="44">
        <f>[3]IRF1_benchmark!F11</f>
        <v>-0.31509160994609653</v>
      </c>
      <c r="L12" s="44">
        <f>[3]IRF1_benchmark!G11</f>
        <v>6.6991492074683148E-2</v>
      </c>
      <c r="M12" s="44">
        <f>[9]IRF_robust_S1!$G11</f>
        <v>-0.19372640445827277</v>
      </c>
      <c r="N12" s="44">
        <f>[10]IRF_robust_S2!$G11</f>
        <v>0.18582702383209981</v>
      </c>
      <c r="P12" s="44">
        <v>9</v>
      </c>
      <c r="Q12">
        <f t="shared" si="5"/>
        <v>-0.65872939177096412</v>
      </c>
      <c r="R12">
        <f t="shared" si="6"/>
        <v>0.16738377726982157</v>
      </c>
      <c r="S12">
        <f t="shared" si="7"/>
        <v>0.43382348238906648</v>
      </c>
      <c r="T12">
        <f t="shared" si="8"/>
        <v>0.13465038322137113</v>
      </c>
      <c r="U12">
        <f t="shared" si="51"/>
        <v>-0.35693038758021234</v>
      </c>
      <c r="V12">
        <f t="shared" si="9"/>
        <v>3.0255722792439349E-2</v>
      </c>
      <c r="W12" s="44">
        <f>[3]IRF1_benchmark!I11</f>
        <v>-5.7522132112076088E-2</v>
      </c>
      <c r="X12" s="44">
        <f>[3]IRF1_benchmark!J11</f>
        <v>-0.49134561450114256</v>
      </c>
      <c r="Y12" s="44">
        <f>[3]IRF1_benchmark!K11</f>
        <v>7.712825110929511E-2</v>
      </c>
      <c r="Z12" s="44">
        <f>[3]IRF1_benchmark!L11</f>
        <v>-0.65872939177096412</v>
      </c>
      <c r="AA12" s="44">
        <f>[3]IRF1_benchmark!M11</f>
        <v>-0.26626149571871449</v>
      </c>
      <c r="AB12" s="44">
        <f>[9]IRF_robust_S1!$M11</f>
        <v>-0.35693038758021234</v>
      </c>
      <c r="AC12" s="44">
        <f>[10]IRF_robust_S2!$M11</f>
        <v>3.0255722792439349E-2</v>
      </c>
      <c r="AD12" s="44"/>
      <c r="AE12" s="44">
        <v>9</v>
      </c>
      <c r="AF12">
        <f t="shared" si="10"/>
        <v>-2.21628129174261</v>
      </c>
      <c r="AG12">
        <f t="shared" si="11"/>
        <v>0.74277461817815738</v>
      </c>
      <c r="AH12">
        <f t="shared" si="12"/>
        <v>2.1844426748552128</v>
      </c>
      <c r="AI12">
        <f t="shared" si="13"/>
        <v>0.72755480300908526</v>
      </c>
      <c r="AJ12">
        <f t="shared" si="52"/>
        <v>-0.2603799601549725</v>
      </c>
      <c r="AK12">
        <f t="shared" si="14"/>
        <v>-0.23946551569592994</v>
      </c>
      <c r="AL12" s="44">
        <f>[3]IRF1_benchmark!O11</f>
        <v>0.71093600129076018</v>
      </c>
      <c r="AM12" s="44">
        <f>[3]IRF1_benchmark!P11</f>
        <v>-1.4735066735644526</v>
      </c>
      <c r="AN12" s="44">
        <f>[3]IRF1_benchmark!Q11</f>
        <v>1.4384908042998454</v>
      </c>
      <c r="AO12" s="44">
        <f>[3]IRF1_benchmark!R11</f>
        <v>-2.21628129174261</v>
      </c>
      <c r="AP12" s="44">
        <f>[3]IRF1_benchmark!S11</f>
        <v>-0.41408806761447509</v>
      </c>
      <c r="AQ12" s="44">
        <f>[9]IRF_robust_S1!$S11</f>
        <v>-0.2603799601549725</v>
      </c>
      <c r="AR12" s="44">
        <f>[10]IRF_robust_S2!$S11</f>
        <v>-0.23946551569592994</v>
      </c>
      <c r="AS12" s="45"/>
      <c r="AT12" s="44">
        <v>9</v>
      </c>
      <c r="AU12">
        <f t="shared" si="15"/>
        <v>-0.56865794768800271</v>
      </c>
      <c r="AV12">
        <f t="shared" si="16"/>
        <v>0.13071639953997655</v>
      </c>
      <c r="AW12">
        <f t="shared" si="17"/>
        <v>0.31926392040827106</v>
      </c>
      <c r="AX12">
        <f t="shared" si="18"/>
        <v>0.10246471729038048</v>
      </c>
      <c r="AY12">
        <f t="shared" si="53"/>
        <v>-0.34478798037906694</v>
      </c>
      <c r="AZ12">
        <f t="shared" si="19"/>
        <v>-0.11497680673651306</v>
      </c>
      <c r="BA12" s="44">
        <f>[3]IRF1_benchmark!U11</f>
        <v>-0.11867762773975511</v>
      </c>
      <c r="BB12" s="44">
        <f>[3]IRF1_benchmark!V11</f>
        <v>-0.43794154814802616</v>
      </c>
      <c r="BC12" s="44">
        <f>[3]IRF1_benchmark!W11</f>
        <v>-1.6212910449374594E-2</v>
      </c>
      <c r="BD12" s="44">
        <f>[3]IRF1_benchmark!X11</f>
        <v>-0.56865794768800271</v>
      </c>
      <c r="BE12" s="44">
        <f>[3]IRF1_benchmark!Y11</f>
        <v>-0.26772597194228648</v>
      </c>
      <c r="BF12" s="44">
        <f>[9]IRF_robust_S1!$Y11</f>
        <v>-0.34478798037906694</v>
      </c>
      <c r="BG12" s="44">
        <f>[10]IRF_robust_S2!$Y11</f>
        <v>-0.11497680673651306</v>
      </c>
      <c r="BH12" s="44"/>
      <c r="BI12" s="44">
        <v>9</v>
      </c>
      <c r="BJ12">
        <f t="shared" si="20"/>
        <v>-1.6735871964611113</v>
      </c>
      <c r="BK12">
        <f t="shared" si="21"/>
        <v>0.45180476497034938</v>
      </c>
      <c r="BL12">
        <f t="shared" si="22"/>
        <v>1.2012636061634094</v>
      </c>
      <c r="BM12">
        <f t="shared" si="23"/>
        <v>0.41768879885030019</v>
      </c>
      <c r="BN12">
        <f t="shared" si="54"/>
        <v>-0.11659827755271331</v>
      </c>
      <c r="BO12">
        <f t="shared" si="24"/>
        <v>0.62157911638692742</v>
      </c>
      <c r="BP12" s="44">
        <f>[3]IRF1_benchmark!AA11</f>
        <v>-2.051882532735257E-2</v>
      </c>
      <c r="BQ12" s="44">
        <f>[3]IRF1_benchmark!AB11</f>
        <v>-1.2217824314907619</v>
      </c>
      <c r="BR12" s="44">
        <f>[3]IRF1_benchmark!AC11</f>
        <v>0.39716997352294764</v>
      </c>
      <c r="BS12" s="44">
        <f>[3]IRF1_benchmark!AD11</f>
        <v>-1.6735871964611113</v>
      </c>
      <c r="BT12" s="44">
        <f>[3]IRF1_benchmark!AE11</f>
        <v>-0.61815947528825577</v>
      </c>
      <c r="BU12" s="44">
        <f>[9]IRF_robust_S1!$AE11</f>
        <v>-0.11659827755271331</v>
      </c>
      <c r="BV12" s="44">
        <f>[10]IRF_robust_S2!$AE11</f>
        <v>0.62157911638692742</v>
      </c>
      <c r="BW12" s="45"/>
      <c r="BX12" s="44">
        <v>9</v>
      </c>
      <c r="BY12">
        <f t="shared" si="25"/>
        <v>-0.38397046884540209</v>
      </c>
      <c r="BZ12">
        <f t="shared" si="26"/>
        <v>0.10353506350130731</v>
      </c>
      <c r="CA12">
        <f t="shared" si="27"/>
        <v>0.24984980079793648</v>
      </c>
      <c r="CB12">
        <f t="shared" si="28"/>
        <v>7.647965544096974E-2</v>
      </c>
      <c r="CC12">
        <f t="shared" si="55"/>
        <v>-0.20732011705359202</v>
      </c>
      <c r="CD12">
        <f t="shared" si="29"/>
        <v>-0.1793461616425335</v>
      </c>
      <c r="CE12" s="44">
        <f>[3]IRF1_benchmark!AG11</f>
        <v>-3.0585604546158305E-2</v>
      </c>
      <c r="CF12" s="44">
        <f>[3]IRF1_benchmark!AH11</f>
        <v>-0.28043540534409478</v>
      </c>
      <c r="CG12" s="44">
        <f>[3]IRF1_benchmark!AI11</f>
        <v>4.5894050894811425E-2</v>
      </c>
      <c r="CH12" s="44">
        <f>[3]IRF1_benchmark!AJ11</f>
        <v>-0.38397046884540209</v>
      </c>
      <c r="CI12" s="44">
        <f>[3]IRF1_benchmark!AK11</f>
        <v>-0.15169838815814032</v>
      </c>
      <c r="CJ12" s="44">
        <f>[9]IRF_robust_S1!$AK11</f>
        <v>-0.20732011705359202</v>
      </c>
      <c r="CK12" s="44">
        <f>[10]IRF_robust_S2!$AK11</f>
        <v>-0.1793461616425335</v>
      </c>
      <c r="CL12" s="44"/>
      <c r="CM12" s="44">
        <v>9</v>
      </c>
      <c r="CN12">
        <f t="shared" si="30"/>
        <v>-0.15013016399566775</v>
      </c>
      <c r="CO12">
        <f t="shared" si="31"/>
        <v>8.6357264907090198E-2</v>
      </c>
      <c r="CP12">
        <f t="shared" si="32"/>
        <v>0.27210610926799716</v>
      </c>
      <c r="CQ12">
        <f t="shared" si="33"/>
        <v>0.10145482612717346</v>
      </c>
      <c r="CR12">
        <f t="shared" si="56"/>
        <v>-5.1738355147147386E-3</v>
      </c>
      <c r="CS12">
        <f t="shared" si="34"/>
        <v>0.12009676728856235</v>
      </c>
      <c r="CT12" s="44">
        <f>[3]IRF1_benchmark!AM11</f>
        <v>0.20833321017941964</v>
      </c>
      <c r="CU12" s="44">
        <f>[3]IRF1_benchmark!AN11</f>
        <v>-6.3772899088577556E-2</v>
      </c>
      <c r="CV12" s="44">
        <f>[3]IRF1_benchmark!AO11</f>
        <v>0.30978803630659307</v>
      </c>
      <c r="CW12" s="44">
        <f>[3]IRF1_benchmark!AP11</f>
        <v>-0.15013016399566775</v>
      </c>
      <c r="CX12" s="44">
        <f>[3]IRF1_benchmark!AQ11</f>
        <v>6.5796108366911507E-2</v>
      </c>
      <c r="CY12" s="44">
        <f>[9]IRF_robust_S1!$AQ11</f>
        <v>-5.1738355147147386E-3</v>
      </c>
      <c r="CZ12" s="44">
        <f>[10]IRF_robust_S2!$AQ11</f>
        <v>0.12009676728856235</v>
      </c>
      <c r="DA12" s="45"/>
      <c r="DB12" s="44">
        <v>9</v>
      </c>
      <c r="DC12">
        <f t="shared" si="35"/>
        <v>-0.40920580701256704</v>
      </c>
      <c r="DD12">
        <f t="shared" si="36"/>
        <v>0.10429579097319663</v>
      </c>
      <c r="DE12">
        <f t="shared" si="37"/>
        <v>0.25761039149138831</v>
      </c>
      <c r="DF12">
        <f t="shared" si="38"/>
        <v>7.6750197966748923E-2</v>
      </c>
      <c r="DG12">
        <f t="shared" si="57"/>
        <v>-0.14426287607948954</v>
      </c>
      <c r="DH12">
        <f t="shared" si="39"/>
        <v>-0.28568074203444982</v>
      </c>
      <c r="DI12" s="44">
        <f>[3]IRF1_benchmark!AS11</f>
        <v>-4.7299624547982103E-2</v>
      </c>
      <c r="DJ12" s="44">
        <f>[3]IRF1_benchmark!AT11</f>
        <v>-0.3049100160393704</v>
      </c>
      <c r="DK12" s="44">
        <f>[3]IRF1_benchmark!AU11</f>
        <v>2.9450573418766848E-2</v>
      </c>
      <c r="DL12" s="44">
        <f>[3]IRF1_benchmark!AV11</f>
        <v>-0.40920580701256704</v>
      </c>
      <c r="DM12" s="44">
        <f>[3]IRF1_benchmark!AW11</f>
        <v>-0.17044668740872421</v>
      </c>
      <c r="DN12" s="44">
        <f>[9]IRF_robust_S1!$AW11</f>
        <v>-0.14426287607948954</v>
      </c>
      <c r="DO12" s="44">
        <f>[10]IRF_robust_S2!$AW11</f>
        <v>-0.28568074203444982</v>
      </c>
      <c r="DP12" s="44"/>
      <c r="DQ12" s="44">
        <v>9</v>
      </c>
      <c r="DR12">
        <f t="shared" si="40"/>
        <v>-0.20595916353200672</v>
      </c>
      <c r="DS12">
        <f t="shared" si="41"/>
        <v>6.5742081530896973E-2</v>
      </c>
      <c r="DT12">
        <f t="shared" si="42"/>
        <v>0.19765628557573919</v>
      </c>
      <c r="DU12">
        <f t="shared" si="43"/>
        <v>6.5303521552354249E-2</v>
      </c>
      <c r="DV12">
        <f t="shared" si="58"/>
        <v>-0.15646098427784577</v>
      </c>
      <c r="DW12">
        <f t="shared" si="44"/>
        <v>5.5095677618258197E-2</v>
      </c>
      <c r="DX12" s="44">
        <f>[3]IRF1_benchmark!AY11</f>
        <v>5.7439203574629449E-2</v>
      </c>
      <c r="DY12" s="44">
        <f>[3]IRF1_benchmark!AZ11</f>
        <v>-0.14021708200110974</v>
      </c>
      <c r="DZ12" s="44">
        <f>[3]IRF1_benchmark!BA11</f>
        <v>0.1227427251269837</v>
      </c>
      <c r="EA12" s="44">
        <f>[3]IRF1_benchmark!BB11</f>
        <v>-0.20595916353200672</v>
      </c>
      <c r="EB12" s="44">
        <f>[3]IRF1_benchmark!BC11</f>
        <v>-3.9550165633544562E-2</v>
      </c>
      <c r="EC12" s="44">
        <f>[9]IRF_robust_S1!$BC11</f>
        <v>-0.15646098427784577</v>
      </c>
      <c r="ED12" s="44">
        <f>[10]IRF_robust_S2!$BC11</f>
        <v>5.5095677618258197E-2</v>
      </c>
      <c r="EE12" s="44"/>
      <c r="EF12" s="44">
        <v>9</v>
      </c>
      <c r="EG12">
        <f t="shared" si="45"/>
        <v>-4.7274770238890394E-2</v>
      </c>
      <c r="EH12">
        <f t="shared" si="46"/>
        <v>6.7881693535376347E-2</v>
      </c>
      <c r="EI12">
        <f t="shared" si="47"/>
        <v>0.22001159335452994</v>
      </c>
      <c r="EJ12">
        <f t="shared" si="48"/>
        <v>8.0519655090985437E-2</v>
      </c>
      <c r="EK12">
        <f t="shared" si="59"/>
        <v>0.15179484195131701</v>
      </c>
      <c r="EL12">
        <f t="shared" si="49"/>
        <v>0.14620545432754162</v>
      </c>
      <c r="EM12" s="44">
        <f>[3]IRF1_benchmark!BE11</f>
        <v>0.24061851665101588</v>
      </c>
      <c r="EN12" s="44">
        <f>[3]IRF1_benchmark!BF11</f>
        <v>2.0606923296485946E-2</v>
      </c>
      <c r="EO12" s="44">
        <f>[3]IRF1_benchmark!BG11</f>
        <v>0.32113817174200132</v>
      </c>
      <c r="EP12" s="44">
        <f>[3]IRF1_benchmark!BH11</f>
        <v>-4.7274770238890394E-2</v>
      </c>
      <c r="EQ12" s="44">
        <f>[3]IRF1_benchmark!BI11</f>
        <v>0.12665881078709629</v>
      </c>
      <c r="ER12" s="44">
        <f>[9]IRF_robust_S1!$BI11</f>
        <v>0.15179484195131701</v>
      </c>
      <c r="ES12" s="44">
        <f>[10]IRF_robust_S2!$BI11</f>
        <v>0.14620545432754162</v>
      </c>
    </row>
    <row r="13" spans="1:149" x14ac:dyDescent="0.25">
      <c r="A13" s="44">
        <v>10</v>
      </c>
      <c r="B13">
        <f t="shared" si="0"/>
        <v>-0.63101390329055618</v>
      </c>
      <c r="C13">
        <f t="shared" si="1"/>
        <v>0.15134095868951364</v>
      </c>
      <c r="D13">
        <f t="shared" si="2"/>
        <v>0.42658589658944385</v>
      </c>
      <c r="E13">
        <f t="shared" si="3"/>
        <v>0.14319553610887131</v>
      </c>
      <c r="F13">
        <f t="shared" si="50"/>
        <v>-0.34308499577860002</v>
      </c>
      <c r="G13">
        <f t="shared" si="4"/>
        <v>6.2149521980326944E-2</v>
      </c>
      <c r="H13" s="44">
        <f>[3]IRF1_benchmark!C12</f>
        <v>-5.3087048011598678E-2</v>
      </c>
      <c r="I13" s="44">
        <f>[3]IRF1_benchmark!D12</f>
        <v>-0.47967294460104254</v>
      </c>
      <c r="J13" s="44">
        <f>[3]IRF1_benchmark!E12</f>
        <v>9.0108488097272635E-2</v>
      </c>
      <c r="K13" s="44">
        <f>[3]IRF1_benchmark!F12</f>
        <v>-0.63101390329055618</v>
      </c>
      <c r="L13" s="44">
        <f>[3]IRF1_benchmark!G12</f>
        <v>-0.262181745830669</v>
      </c>
      <c r="M13" s="44">
        <f>[9]IRF_robust_S1!$G12</f>
        <v>-0.34308499577860002</v>
      </c>
      <c r="N13" s="44">
        <f>[10]IRF_robust_S2!$G12</f>
        <v>6.2149521980326944E-2</v>
      </c>
      <c r="P13" s="44">
        <v>10</v>
      </c>
      <c r="Q13">
        <f t="shared" si="5"/>
        <v>-0.69992754107451605</v>
      </c>
      <c r="R13">
        <f t="shared" si="6"/>
        <v>0.17869748967004895</v>
      </c>
      <c r="S13">
        <f t="shared" si="7"/>
        <v>0.44764789028822799</v>
      </c>
      <c r="T13">
        <f t="shared" si="8"/>
        <v>0.13587815035320272</v>
      </c>
      <c r="U13">
        <f t="shared" si="51"/>
        <v>-0.37063400236263361</v>
      </c>
      <c r="V13">
        <f t="shared" si="9"/>
        <v>-2.0231804863205145E-3</v>
      </c>
      <c r="W13" s="44">
        <f>[3]IRF1_benchmark!I12</f>
        <v>-7.3582161116239109E-2</v>
      </c>
      <c r="X13" s="44">
        <f>[3]IRF1_benchmark!J12</f>
        <v>-0.5212300514044671</v>
      </c>
      <c r="Y13" s="44">
        <f>[3]IRF1_benchmark!K12</f>
        <v>6.2295989236963591E-2</v>
      </c>
      <c r="Z13" s="44">
        <f>[3]IRF1_benchmark!L12</f>
        <v>-0.69992754107451605</v>
      </c>
      <c r="AA13" s="44">
        <f>[3]IRF1_benchmark!M12</f>
        <v>-0.29177056705695775</v>
      </c>
      <c r="AB13" s="44">
        <f>[9]IRF_robust_S1!$M12</f>
        <v>-0.37063400236263361</v>
      </c>
      <c r="AC13" s="44">
        <f>[10]IRF_robust_S2!$M12</f>
        <v>-2.0231804863205145E-3</v>
      </c>
      <c r="AD13" s="44"/>
      <c r="AE13" s="44">
        <v>10</v>
      </c>
      <c r="AF13">
        <f t="shared" si="10"/>
        <v>-2.5658375398752695</v>
      </c>
      <c r="AG13">
        <f t="shared" si="11"/>
        <v>0.74716410353260909</v>
      </c>
      <c r="AH13">
        <f t="shared" si="12"/>
        <v>2.1465979844743774</v>
      </c>
      <c r="AI13">
        <f t="shared" si="13"/>
        <v>0.77455324549296911</v>
      </c>
      <c r="AJ13">
        <f t="shared" si="52"/>
        <v>-0.43973660170207024</v>
      </c>
      <c r="AK13">
        <f t="shared" si="14"/>
        <v>-0.9375343200125078</v>
      </c>
      <c r="AL13" s="44">
        <f>[3]IRF1_benchmark!O12</f>
        <v>0.32792454813171701</v>
      </c>
      <c r="AM13" s="44">
        <f>[3]IRF1_benchmark!P12</f>
        <v>-1.8186734363426604</v>
      </c>
      <c r="AN13" s="44">
        <f>[3]IRF1_benchmark!Q12</f>
        <v>1.1024777936246861</v>
      </c>
      <c r="AO13" s="44">
        <f>[3]IRF1_benchmark!R12</f>
        <v>-2.5658375398752695</v>
      </c>
      <c r="AP13" s="44">
        <f>[3]IRF1_benchmark!S12</f>
        <v>-0.77233071956280053</v>
      </c>
      <c r="AQ13" s="44">
        <f>[9]IRF_robust_S1!$S12</f>
        <v>-0.43973660170207024</v>
      </c>
      <c r="AR13" s="44">
        <f>[10]IRF_robust_S2!$S12</f>
        <v>-0.9375343200125078</v>
      </c>
      <c r="AS13" s="45"/>
      <c r="AT13" s="44">
        <v>10</v>
      </c>
      <c r="AU13">
        <f t="shared" si="15"/>
        <v>-0.55306040526539246</v>
      </c>
      <c r="AV13">
        <f t="shared" si="16"/>
        <v>0.13348602380484725</v>
      </c>
      <c r="AW13">
        <f t="shared" si="17"/>
        <v>0.32062275562302572</v>
      </c>
      <c r="AX13">
        <f t="shared" si="18"/>
        <v>9.8464966404496312E-2</v>
      </c>
      <c r="AY13">
        <f t="shared" si="53"/>
        <v>-0.30364842647524726</v>
      </c>
      <c r="AZ13">
        <f t="shared" si="19"/>
        <v>-0.22837749870693602</v>
      </c>
      <c r="BA13" s="44">
        <f>[3]IRF1_benchmark!U12</f>
        <v>-9.8951625837519486E-2</v>
      </c>
      <c r="BB13" s="44">
        <f>[3]IRF1_benchmark!V12</f>
        <v>-0.41957438146054521</v>
      </c>
      <c r="BC13" s="44">
        <f>[3]IRF1_benchmark!W12</f>
        <v>-4.8665943302319582E-4</v>
      </c>
      <c r="BD13" s="44">
        <f>[3]IRF1_benchmark!X12</f>
        <v>-0.55306040526539246</v>
      </c>
      <c r="BE13" s="44">
        <f>[3]IRF1_benchmark!Y12</f>
        <v>-0.25039756476041275</v>
      </c>
      <c r="BF13" s="44">
        <f>[9]IRF_robust_S1!$Y12</f>
        <v>-0.30364842647524726</v>
      </c>
      <c r="BG13" s="44">
        <f>[10]IRF_robust_S2!$Y12</f>
        <v>-0.22837749870693602</v>
      </c>
      <c r="BH13" s="44"/>
      <c r="BI13" s="44">
        <v>10</v>
      </c>
      <c r="BJ13">
        <f t="shared" si="20"/>
        <v>-1.6390603673825859</v>
      </c>
      <c r="BK13">
        <f t="shared" si="21"/>
        <v>0.45037339783394348</v>
      </c>
      <c r="BL13">
        <f t="shared" si="22"/>
        <v>1.1925877823922548</v>
      </c>
      <c r="BM13">
        <f t="shared" si="23"/>
        <v>0.40559797168627609</v>
      </c>
      <c r="BN13">
        <f t="shared" si="54"/>
        <v>8.9651559185830898E-2</v>
      </c>
      <c r="BO13">
        <f t="shared" si="24"/>
        <v>0.31428310249039665</v>
      </c>
      <c r="BP13" s="44">
        <f>[3]IRF1_benchmark!AA12</f>
        <v>3.9008128436124785E-3</v>
      </c>
      <c r="BQ13" s="44">
        <f>[3]IRF1_benchmark!AB12</f>
        <v>-1.1886869695486424</v>
      </c>
      <c r="BR13" s="44">
        <f>[3]IRF1_benchmark!AC12</f>
        <v>0.40949878452988853</v>
      </c>
      <c r="BS13" s="44">
        <f>[3]IRF1_benchmark!AD12</f>
        <v>-1.6390603673825859</v>
      </c>
      <c r="BT13" s="44">
        <f>[3]IRF1_benchmark!AE12</f>
        <v>-0.58598616006153792</v>
      </c>
      <c r="BU13" s="44">
        <f>[9]IRF_robust_S1!$AE12</f>
        <v>8.9651559185830898E-2</v>
      </c>
      <c r="BV13" s="44">
        <f>[10]IRF_robust_S2!$AE12</f>
        <v>0.31428310249039665</v>
      </c>
      <c r="BW13" s="45"/>
      <c r="BX13" s="44">
        <v>10</v>
      </c>
      <c r="BY13">
        <f t="shared" si="25"/>
        <v>-0.35845510227853616</v>
      </c>
      <c r="BZ13">
        <f t="shared" si="26"/>
        <v>0.10228085821484667</v>
      </c>
      <c r="CA13">
        <f t="shared" si="27"/>
        <v>0.25591970787626739</v>
      </c>
      <c r="CB13">
        <f t="shared" si="28"/>
        <v>7.5620310458965556E-2</v>
      </c>
      <c r="CC13">
        <f t="shared" si="55"/>
        <v>-0.19005285238556868</v>
      </c>
      <c r="CD13">
        <f t="shared" si="29"/>
        <v>-0.18843119666774982</v>
      </c>
      <c r="CE13" s="44">
        <f>[3]IRF1_benchmark!AG12</f>
        <v>-2.5453618742212608E-4</v>
      </c>
      <c r="CF13" s="44">
        <f>[3]IRF1_benchmark!AH12</f>
        <v>-0.25617424406368949</v>
      </c>
      <c r="CG13" s="44">
        <f>[3]IRF1_benchmark!AI12</f>
        <v>7.5365774271543437E-2</v>
      </c>
      <c r="CH13" s="44">
        <f>[3]IRF1_benchmark!AJ12</f>
        <v>-0.35845510227853616</v>
      </c>
      <c r="CI13" s="44">
        <f>[3]IRF1_benchmark!AK12</f>
        <v>-0.1232227546343809</v>
      </c>
      <c r="CJ13" s="44">
        <f>[9]IRF_robust_S1!$AK12</f>
        <v>-0.19005285238556868</v>
      </c>
      <c r="CK13" s="44">
        <f>[10]IRF_robust_S2!$AK12</f>
        <v>-0.18843119666774982</v>
      </c>
      <c r="CL13" s="44"/>
      <c r="CM13" s="44">
        <v>10</v>
      </c>
      <c r="CN13">
        <f t="shared" si="30"/>
        <v>-0.17425863700649524</v>
      </c>
      <c r="CO13">
        <f t="shared" si="31"/>
        <v>8.6203066996922165E-2</v>
      </c>
      <c r="CP13">
        <f t="shared" si="32"/>
        <v>0.28303037483932408</v>
      </c>
      <c r="CQ13">
        <f t="shared" si="33"/>
        <v>0.10287655899082686</v>
      </c>
      <c r="CR13">
        <f t="shared" si="56"/>
        <v>-2.5395458297037099E-2</v>
      </c>
      <c r="CS13">
        <f t="shared" si="34"/>
        <v>0.11182645890063037</v>
      </c>
      <c r="CT13" s="44">
        <f>[3]IRF1_benchmark!AM12</f>
        <v>0.19497480482975102</v>
      </c>
      <c r="CU13" s="44">
        <f>[3]IRF1_benchmark!AN12</f>
        <v>-8.8055570009573078E-2</v>
      </c>
      <c r="CV13" s="44">
        <f>[3]IRF1_benchmark!AO12</f>
        <v>0.29785136382057786</v>
      </c>
      <c r="CW13" s="44">
        <f>[3]IRF1_benchmark!AP12</f>
        <v>-0.17425863700649524</v>
      </c>
      <c r="CX13" s="44">
        <f>[3]IRF1_benchmark!AQ12</f>
        <v>4.5592444663037746E-2</v>
      </c>
      <c r="CY13" s="44">
        <f>[9]IRF_robust_S1!$AQ12</f>
        <v>-2.5395458297037099E-2</v>
      </c>
      <c r="CZ13" s="44">
        <f>[10]IRF_robust_S2!$AQ12</f>
        <v>0.11182645890063037</v>
      </c>
      <c r="DA13" s="45"/>
      <c r="DB13" s="44">
        <v>10</v>
      </c>
      <c r="DC13">
        <f t="shared" si="35"/>
        <v>-0.39365552403438187</v>
      </c>
      <c r="DD13">
        <f t="shared" si="36"/>
        <v>0.10848341109559595</v>
      </c>
      <c r="DE13">
        <f t="shared" si="37"/>
        <v>0.26007943867950822</v>
      </c>
      <c r="DF13">
        <f t="shared" si="38"/>
        <v>7.7023450850746245E-2</v>
      </c>
      <c r="DG13">
        <f t="shared" si="57"/>
        <v>-0.14905382504500944</v>
      </c>
      <c r="DH13">
        <f t="shared" si="39"/>
        <v>-0.29013491473992803</v>
      </c>
      <c r="DI13" s="44">
        <f>[3]IRF1_benchmark!AS12</f>
        <v>-2.509267425927772E-2</v>
      </c>
      <c r="DJ13" s="44">
        <f>[3]IRF1_benchmark!AT12</f>
        <v>-0.28517211293878592</v>
      </c>
      <c r="DK13" s="44">
        <f>[3]IRF1_benchmark!AU12</f>
        <v>5.1930776591468567E-2</v>
      </c>
      <c r="DL13" s="44">
        <f>[3]IRF1_benchmark!AV12</f>
        <v>-0.39365552403438187</v>
      </c>
      <c r="DM13" s="44">
        <f>[3]IRF1_benchmark!AW12</f>
        <v>-0.14884318677600261</v>
      </c>
      <c r="DN13" s="44">
        <f>[9]IRF_robust_S1!$AW12</f>
        <v>-0.14905382504500944</v>
      </c>
      <c r="DO13" s="44">
        <f>[10]IRF_robust_S2!$AW12</f>
        <v>-0.29013491473992803</v>
      </c>
      <c r="DP13" s="44"/>
      <c r="DQ13" s="44">
        <v>10</v>
      </c>
      <c r="DR13">
        <f t="shared" si="40"/>
        <v>-0.20153288259101101</v>
      </c>
      <c r="DS13">
        <f t="shared" si="41"/>
        <v>6.531737926993042E-2</v>
      </c>
      <c r="DT13">
        <f t="shared" si="42"/>
        <v>0.18917569899962172</v>
      </c>
      <c r="DU13">
        <f t="shared" si="43"/>
        <v>6.0936267487886914E-2</v>
      </c>
      <c r="DV13">
        <f t="shared" si="58"/>
        <v>-0.17983580988768244</v>
      </c>
      <c r="DW13">
        <f t="shared" si="44"/>
        <v>3.0379034917758944E-2</v>
      </c>
      <c r="DX13" s="44">
        <f>[3]IRF1_benchmark!AY12</f>
        <v>5.2960195678541114E-2</v>
      </c>
      <c r="DY13" s="44">
        <f>[3]IRF1_benchmark!AZ12</f>
        <v>-0.13621550332108059</v>
      </c>
      <c r="DZ13" s="44">
        <f>[3]IRF1_benchmark!BA12</f>
        <v>0.11389646316642806</v>
      </c>
      <c r="EA13" s="44">
        <f>[3]IRF1_benchmark!BB12</f>
        <v>-0.20153288259101101</v>
      </c>
      <c r="EB13" s="44">
        <f>[3]IRF1_benchmark!BC12</f>
        <v>-3.9199941932616694E-2</v>
      </c>
      <c r="EC13" s="44">
        <f>[9]IRF_robust_S1!$BC12</f>
        <v>-0.17983580988768244</v>
      </c>
      <c r="ED13" s="44">
        <f>[10]IRF_robust_S2!$BC12</f>
        <v>3.0379034917758944E-2</v>
      </c>
      <c r="EE13" s="44"/>
      <c r="EF13" s="44">
        <v>10</v>
      </c>
      <c r="EG13">
        <f t="shared" si="45"/>
        <v>-0.14675084100789038</v>
      </c>
      <c r="EH13">
        <f t="shared" si="46"/>
        <v>6.9229617496202572E-2</v>
      </c>
      <c r="EI13">
        <f t="shared" si="47"/>
        <v>0.21561695057201971</v>
      </c>
      <c r="EJ13">
        <f t="shared" si="48"/>
        <v>7.6698027692349902E-2</v>
      </c>
      <c r="EK13">
        <f t="shared" si="59"/>
        <v>0.11692283485171288</v>
      </c>
      <c r="EL13">
        <f t="shared" si="49"/>
        <v>2.2932196263038197E-2</v>
      </c>
      <c r="EM13" s="44">
        <f>[3]IRF1_benchmark!BE12</f>
        <v>0.13809572706033191</v>
      </c>
      <c r="EN13" s="44">
        <f>[3]IRF1_benchmark!BF12</f>
        <v>-7.7521223511687803E-2</v>
      </c>
      <c r="EO13" s="44">
        <f>[3]IRF1_benchmark!BG12</f>
        <v>0.21479375475268181</v>
      </c>
      <c r="EP13" s="44">
        <f>[3]IRF1_benchmark!BH12</f>
        <v>-0.14675084100789038</v>
      </c>
      <c r="EQ13" s="44">
        <f>[3]IRF1_benchmark!BI12</f>
        <v>2.7411845647112909E-2</v>
      </c>
      <c r="ER13" s="44">
        <f>[9]IRF_robust_S1!$BI12</f>
        <v>0.11692283485171288</v>
      </c>
      <c r="ES13" s="44">
        <f>[10]IRF_robust_S2!$BI12</f>
        <v>2.2932196263038197E-2</v>
      </c>
    </row>
    <row r="14" spans="1:149" x14ac:dyDescent="0.25">
      <c r="A14" s="44">
        <v>11</v>
      </c>
      <c r="B14">
        <f t="shared" si="0"/>
        <v>-0.41735253332335026</v>
      </c>
      <c r="C14">
        <f t="shared" si="1"/>
        <v>0.13423970974740967</v>
      </c>
      <c r="D14">
        <f t="shared" si="2"/>
        <v>0.38612565301138935</v>
      </c>
      <c r="E14">
        <f t="shared" si="3"/>
        <v>0.14716635178639204</v>
      </c>
      <c r="F14">
        <f t="shared" si="50"/>
        <v>-0.17856955005493597</v>
      </c>
      <c r="G14">
        <f t="shared" si="4"/>
        <v>-6.0981444956836856E-2</v>
      </c>
      <c r="H14" s="44">
        <f>[3]IRF1_benchmark!C13</f>
        <v>0.10301282943544879</v>
      </c>
      <c r="I14" s="44">
        <f>[3]IRF1_benchmark!D13</f>
        <v>-0.28311282357594059</v>
      </c>
      <c r="J14" s="44">
        <f>[3]IRF1_benchmark!E13</f>
        <v>0.2501791812218408</v>
      </c>
      <c r="K14" s="44">
        <f>[3]IRF1_benchmark!F13</f>
        <v>-0.41735253332335026</v>
      </c>
      <c r="L14" s="44">
        <f>[3]IRF1_benchmark!G13</f>
        <v>-9.0558643880359641E-2</v>
      </c>
      <c r="M14" s="44">
        <f>[9]IRF_robust_S1!$G13</f>
        <v>-0.17856955005493597</v>
      </c>
      <c r="N14" s="44">
        <f>[10]IRF_robust_S2!$G13</f>
        <v>-6.0981444956836856E-2</v>
      </c>
      <c r="P14" s="44">
        <v>11</v>
      </c>
      <c r="Q14">
        <f t="shared" si="5"/>
        <v>-0.67516327962745981</v>
      </c>
      <c r="R14">
        <f t="shared" si="6"/>
        <v>0.18366768101789599</v>
      </c>
      <c r="S14">
        <f t="shared" si="7"/>
        <v>0.45372354709902946</v>
      </c>
      <c r="T14">
        <f t="shared" si="8"/>
        <v>0.14409703808594143</v>
      </c>
      <c r="U14">
        <f t="shared" si="51"/>
        <v>-0.34817506562370426</v>
      </c>
      <c r="V14">
        <f t="shared" si="9"/>
        <v>-4.9663998566085048E-2</v>
      </c>
      <c r="W14" s="44">
        <f>[3]IRF1_benchmark!I13</f>
        <v>-3.7772051510534366E-2</v>
      </c>
      <c r="X14" s="44">
        <f>[3]IRF1_benchmark!J13</f>
        <v>-0.49149559860956382</v>
      </c>
      <c r="Y14" s="44">
        <f>[3]IRF1_benchmark!K13</f>
        <v>0.10632498657540707</v>
      </c>
      <c r="Z14" s="44">
        <f>[3]IRF1_benchmark!L13</f>
        <v>-0.67516327962745981</v>
      </c>
      <c r="AA14" s="44">
        <f>[3]IRF1_benchmark!M13</f>
        <v>-0.25804423549576022</v>
      </c>
      <c r="AB14" s="44">
        <f>[9]IRF_robust_S1!$M13</f>
        <v>-0.34817506562370426</v>
      </c>
      <c r="AC14" s="44">
        <f>[10]IRF_robust_S2!$M13</f>
        <v>-4.9663998566085048E-2</v>
      </c>
      <c r="AD14" s="44"/>
      <c r="AE14" s="44">
        <v>11</v>
      </c>
      <c r="AF14">
        <f t="shared" si="10"/>
        <v>-2.6236965640414773</v>
      </c>
      <c r="AG14">
        <f t="shared" si="11"/>
        <v>0.70180056120447598</v>
      </c>
      <c r="AH14">
        <f t="shared" si="12"/>
        <v>2.0690642320511783</v>
      </c>
      <c r="AI14">
        <f t="shared" si="13"/>
        <v>0.7603465390781039</v>
      </c>
      <c r="AJ14">
        <f t="shared" si="52"/>
        <v>-0.42255094888588379</v>
      </c>
      <c r="AK14">
        <f t="shared" si="14"/>
        <v>-1.5801982467610123</v>
      </c>
      <c r="AL14" s="44">
        <f>[3]IRF1_benchmark!O13</f>
        <v>0.14716822921417669</v>
      </c>
      <c r="AM14" s="44">
        <f>[3]IRF1_benchmark!P13</f>
        <v>-1.9218960028370013</v>
      </c>
      <c r="AN14" s="44">
        <f>[3]IRF1_benchmark!Q13</f>
        <v>0.90751476829228084</v>
      </c>
      <c r="AO14" s="44">
        <f>[3]IRF1_benchmark!R13</f>
        <v>-2.6236965640414773</v>
      </c>
      <c r="AP14" s="44">
        <f>[3]IRF1_benchmark!S13</f>
        <v>-0.90669543632138527</v>
      </c>
      <c r="AQ14" s="44">
        <f>[9]IRF_robust_S1!$S13</f>
        <v>-0.42255094888588379</v>
      </c>
      <c r="AR14" s="44">
        <f>[10]IRF_robust_S2!$S13</f>
        <v>-1.5801982467610123</v>
      </c>
      <c r="AS14" s="45"/>
      <c r="AT14" s="44">
        <v>11</v>
      </c>
      <c r="AU14">
        <f t="shared" si="15"/>
        <v>-0.52443555490919758</v>
      </c>
      <c r="AV14">
        <f t="shared" si="16"/>
        <v>0.13000021874163314</v>
      </c>
      <c r="AW14">
        <f t="shared" si="17"/>
        <v>0.31847037657839816</v>
      </c>
      <c r="AX14">
        <f t="shared" si="18"/>
        <v>0.10446649029016203</v>
      </c>
      <c r="AY14">
        <f t="shared" si="53"/>
        <v>-0.27173536829590478</v>
      </c>
      <c r="AZ14">
        <f t="shared" si="19"/>
        <v>-0.30658732904275815</v>
      </c>
      <c r="BA14" s="44">
        <f>[3]IRF1_benchmark!U13</f>
        <v>-7.596495958916627E-2</v>
      </c>
      <c r="BB14" s="44">
        <f>[3]IRF1_benchmark!V13</f>
        <v>-0.39443533616756443</v>
      </c>
      <c r="BC14" s="44">
        <f>[3]IRF1_benchmark!W13</f>
        <v>2.8501530700995752E-2</v>
      </c>
      <c r="BD14" s="44">
        <f>[3]IRF1_benchmark!X13</f>
        <v>-0.52443555490919758</v>
      </c>
      <c r="BE14" s="44">
        <f>[3]IRF1_benchmark!Y13</f>
        <v>-0.22756111332942289</v>
      </c>
      <c r="BF14" s="44">
        <f>[9]IRF_robust_S1!$Y13</f>
        <v>-0.27173536829590478</v>
      </c>
      <c r="BG14" s="44">
        <f>[10]IRF_robust_S2!$Y13</f>
        <v>-0.30658732904275815</v>
      </c>
      <c r="BH14" s="44"/>
      <c r="BI14" s="44">
        <v>11</v>
      </c>
      <c r="BJ14">
        <f t="shared" si="20"/>
        <v>-1.6426420250616935</v>
      </c>
      <c r="BK14">
        <f t="shared" si="21"/>
        <v>0.44022893314100631</v>
      </c>
      <c r="BL14">
        <f t="shared" si="22"/>
        <v>1.1700871992462614</v>
      </c>
      <c r="BM14">
        <f t="shared" si="23"/>
        <v>0.38911833256473582</v>
      </c>
      <c r="BN14">
        <f t="shared" si="54"/>
        <v>-1.7403329437035615E-2</v>
      </c>
      <c r="BO14">
        <f t="shared" si="24"/>
        <v>4.3134316651020244E-2</v>
      </c>
      <c r="BP14" s="44">
        <f>[3]IRF1_benchmark!AA13</f>
        <v>-3.2325892674425837E-2</v>
      </c>
      <c r="BQ14" s="44">
        <f>[3]IRF1_benchmark!AB13</f>
        <v>-1.2024130919206872</v>
      </c>
      <c r="BR14" s="44">
        <f>[3]IRF1_benchmark!AC13</f>
        <v>0.3567924398903099</v>
      </c>
      <c r="BS14" s="44">
        <f>[3]IRF1_benchmark!AD13</f>
        <v>-1.6426420250616935</v>
      </c>
      <c r="BT14" s="44">
        <f>[3]IRF1_benchmark!AE13</f>
        <v>-0.61513585204851573</v>
      </c>
      <c r="BU14" s="44">
        <f>[9]IRF_robust_S1!$AE13</f>
        <v>-1.7403329437035615E-2</v>
      </c>
      <c r="BV14" s="44">
        <f>[10]IRF_robust_S2!$AE13</f>
        <v>4.3134316651020244E-2</v>
      </c>
      <c r="BW14" s="45"/>
      <c r="BX14" s="44">
        <v>11</v>
      </c>
      <c r="BY14">
        <f t="shared" si="25"/>
        <v>-0.32531895590507098</v>
      </c>
      <c r="BZ14">
        <f t="shared" si="26"/>
        <v>0.10270881120035888</v>
      </c>
      <c r="CA14">
        <f t="shared" si="27"/>
        <v>0.25505603157848228</v>
      </c>
      <c r="CB14">
        <f t="shared" si="28"/>
        <v>7.9404073022570187E-2</v>
      </c>
      <c r="CC14">
        <f t="shared" si="55"/>
        <v>-0.14527513886713483</v>
      </c>
      <c r="CD14">
        <f t="shared" si="29"/>
        <v>-0.20413597583864729</v>
      </c>
      <c r="CE14" s="44">
        <f>[3]IRF1_benchmark!AG13</f>
        <v>3.2445886873770161E-2</v>
      </c>
      <c r="CF14" s="44">
        <f>[3]IRF1_benchmark!AH13</f>
        <v>-0.2226101447047121</v>
      </c>
      <c r="CG14" s="44">
        <f>[3]IRF1_benchmark!AI13</f>
        <v>0.11184995989634036</v>
      </c>
      <c r="CH14" s="44">
        <f>[3]IRF1_benchmark!AJ13</f>
        <v>-0.32531895590507098</v>
      </c>
      <c r="CI14" s="44">
        <f>[3]IRF1_benchmark!AK13</f>
        <v>-9.0083216029552438E-2</v>
      </c>
      <c r="CJ14" s="44">
        <f>[9]IRF_robust_S1!$AK13</f>
        <v>-0.14527513886713483</v>
      </c>
      <c r="CK14" s="44">
        <f>[10]IRF_robust_S2!$AK13</f>
        <v>-0.20413597583864729</v>
      </c>
      <c r="CL14" s="44"/>
      <c r="CM14" s="44">
        <v>11</v>
      </c>
      <c r="CN14">
        <f t="shared" si="30"/>
        <v>-0.19914825319704868</v>
      </c>
      <c r="CO14">
        <f t="shared" si="31"/>
        <v>9.2600320885539184E-2</v>
      </c>
      <c r="CP14">
        <f t="shared" si="32"/>
        <v>0.28679994785459467</v>
      </c>
      <c r="CQ14">
        <f t="shared" si="33"/>
        <v>0.10547891761284062</v>
      </c>
      <c r="CR14">
        <f t="shared" si="56"/>
        <v>-3.7588544629140137E-2</v>
      </c>
      <c r="CS14">
        <f t="shared" si="34"/>
        <v>9.0846402618024555E-2</v>
      </c>
      <c r="CT14" s="44">
        <f>[3]IRF1_benchmark!AM13</f>
        <v>0.18025201554308518</v>
      </c>
      <c r="CU14" s="44">
        <f>[3]IRF1_benchmark!AN13</f>
        <v>-0.1065479323115095</v>
      </c>
      <c r="CV14" s="44">
        <f>[3]IRF1_benchmark!AO13</f>
        <v>0.28573093315592579</v>
      </c>
      <c r="CW14" s="44">
        <f>[3]IRF1_benchmark!AP13</f>
        <v>-0.19914825319704868</v>
      </c>
      <c r="CX14" s="44">
        <f>[3]IRF1_benchmark!AQ13</f>
        <v>3.0695010075408594E-2</v>
      </c>
      <c r="CY14" s="44">
        <f>[9]IRF_robust_S1!$AQ13</f>
        <v>-3.7588544629140137E-2</v>
      </c>
      <c r="CZ14" s="44">
        <f>[10]IRF_robust_S2!$AQ13</f>
        <v>9.0846402618024555E-2</v>
      </c>
      <c r="DA14" s="45"/>
      <c r="DB14" s="44">
        <v>11</v>
      </c>
      <c r="DC14">
        <f t="shared" si="35"/>
        <v>-0.3595222204962249</v>
      </c>
      <c r="DD14">
        <f t="shared" si="36"/>
        <v>0.10743752243254218</v>
      </c>
      <c r="DE14">
        <f t="shared" si="37"/>
        <v>0.26060169992210436</v>
      </c>
      <c r="DF14">
        <f t="shared" si="38"/>
        <v>7.958714764788094E-2</v>
      </c>
      <c r="DG14">
        <f t="shared" si="57"/>
        <v>-0.11726187451263552</v>
      </c>
      <c r="DH14">
        <f t="shared" si="39"/>
        <v>-0.28997109787337777</v>
      </c>
      <c r="DI14" s="44">
        <f>[3]IRF1_benchmark!AS13</f>
        <v>8.5170018584216616E-3</v>
      </c>
      <c r="DJ14" s="44">
        <f>[3]IRF1_benchmark!AT13</f>
        <v>-0.25208469806368272</v>
      </c>
      <c r="DK14" s="44">
        <f>[3]IRF1_benchmark!AU13</f>
        <v>8.8104149506302576E-2</v>
      </c>
      <c r="DL14" s="44">
        <f>[3]IRF1_benchmark!AV13</f>
        <v>-0.3595222204962249</v>
      </c>
      <c r="DM14" s="44">
        <f>[3]IRF1_benchmark!AW13</f>
        <v>-0.1147585267307836</v>
      </c>
      <c r="DN14" s="44">
        <f>[9]IRF_robust_S1!$AW13</f>
        <v>-0.11726187451263552</v>
      </c>
      <c r="DO14" s="44">
        <f>[10]IRF_robust_S2!$AW13</f>
        <v>-0.28997109787337777</v>
      </c>
      <c r="DP14" s="44"/>
      <c r="DQ14" s="44">
        <v>11</v>
      </c>
      <c r="DR14">
        <f t="shared" si="40"/>
        <v>-0.18657885403632585</v>
      </c>
      <c r="DS14">
        <f t="shared" si="41"/>
        <v>6.6357059129641571E-2</v>
      </c>
      <c r="DT14">
        <f t="shared" si="42"/>
        <v>0.18311213757329919</v>
      </c>
      <c r="DU14">
        <f t="shared" si="43"/>
        <v>6.006245504626731E-2</v>
      </c>
      <c r="DV14">
        <f t="shared" si="58"/>
        <v>-0.17236835552672264</v>
      </c>
      <c r="DW14">
        <f t="shared" si="44"/>
        <v>3.1662277397019468E-2</v>
      </c>
      <c r="DX14" s="44">
        <f>[3]IRF1_benchmark!AY13</f>
        <v>6.2890342666614932E-2</v>
      </c>
      <c r="DY14" s="44">
        <f>[3]IRF1_benchmark!AZ13</f>
        <v>-0.12022179490668428</v>
      </c>
      <c r="DZ14" s="44">
        <f>[3]IRF1_benchmark!BA13</f>
        <v>0.12295279771288223</v>
      </c>
      <c r="EA14" s="44">
        <f>[3]IRF1_benchmark!BB13</f>
        <v>-0.18657885403632585</v>
      </c>
      <c r="EB14" s="44">
        <f>[3]IRF1_benchmark!BC13</f>
        <v>-2.6335933646144082E-2</v>
      </c>
      <c r="EC14" s="44">
        <f>[9]IRF_robust_S1!$BC13</f>
        <v>-0.17236835552672264</v>
      </c>
      <c r="ED14" s="44">
        <f>[10]IRF_robust_S2!$BC13</f>
        <v>3.1662277397019468E-2</v>
      </c>
      <c r="EE14" s="44"/>
      <c r="EF14" s="44">
        <v>11</v>
      </c>
      <c r="EG14">
        <f t="shared" si="45"/>
        <v>-0.14662040955120187</v>
      </c>
      <c r="EH14">
        <f t="shared" si="46"/>
        <v>6.8210327039300606E-2</v>
      </c>
      <c r="EI14">
        <f t="shared" si="47"/>
        <v>0.21085368950084801</v>
      </c>
      <c r="EJ14">
        <f t="shared" si="48"/>
        <v>7.3534113548545887E-2</v>
      </c>
      <c r="EK14">
        <f t="shared" si="59"/>
        <v>9.061702876238778E-2</v>
      </c>
      <c r="EL14">
        <f t="shared" si="49"/>
        <v>-6.0695840110513113E-2</v>
      </c>
      <c r="EM14" s="44">
        <f>[3]IRF1_benchmark!BE13</f>
        <v>0.13244360698894675</v>
      </c>
      <c r="EN14" s="44">
        <f>[3]IRF1_benchmark!BF13</f>
        <v>-7.8410082511901263E-2</v>
      </c>
      <c r="EO14" s="44">
        <f>[3]IRF1_benchmark!BG13</f>
        <v>0.20597772053749264</v>
      </c>
      <c r="EP14" s="44">
        <f>[3]IRF1_benchmark!BH13</f>
        <v>-0.14662040955120187</v>
      </c>
      <c r="EQ14" s="44">
        <f>[3]IRF1_benchmark!BI13</f>
        <v>2.3806039437029258E-2</v>
      </c>
      <c r="ER14" s="44">
        <f>[9]IRF_robust_S1!$BI13</f>
        <v>9.061702876238778E-2</v>
      </c>
      <c r="ES14" s="44">
        <f>[10]IRF_robust_S2!$BI13</f>
        <v>-6.0695840110513113E-2</v>
      </c>
    </row>
    <row r="15" spans="1:149" x14ac:dyDescent="0.25">
      <c r="A15" s="44">
        <v>12</v>
      </c>
      <c r="B15">
        <f t="shared" si="0"/>
        <v>-0.59577964160011121</v>
      </c>
      <c r="C15">
        <f t="shared" si="1"/>
        <v>0.13381338390841763</v>
      </c>
      <c r="D15">
        <f t="shared" si="2"/>
        <v>0.36203443617119291</v>
      </c>
      <c r="E15">
        <f t="shared" si="3"/>
        <v>0.11224181890184676</v>
      </c>
      <c r="F15">
        <f t="shared" si="50"/>
        <v>-0.31681133602919265</v>
      </c>
      <c r="G15">
        <f t="shared" si="4"/>
        <v>-4.1873751929108749E-2</v>
      </c>
      <c r="H15" s="44">
        <f>[3]IRF1_benchmark!C14</f>
        <v>-9.9931821520500647E-2</v>
      </c>
      <c r="I15" s="44">
        <f>[3]IRF1_benchmark!D14</f>
        <v>-0.46196625769169358</v>
      </c>
      <c r="J15" s="44">
        <f>[3]IRF1_benchmark!E14</f>
        <v>1.2309997381346104E-2</v>
      </c>
      <c r="K15" s="44">
        <f>[3]IRF1_benchmark!F14</f>
        <v>-0.59577964160011121</v>
      </c>
      <c r="L15" s="44">
        <f>[3]IRF1_benchmark!G14</f>
        <v>-0.27636508505721485</v>
      </c>
      <c r="M15" s="44">
        <f>[9]IRF_robust_S1!$G14</f>
        <v>-0.31681133602919265</v>
      </c>
      <c r="N15" s="44">
        <f>[10]IRF_robust_S2!$G14</f>
        <v>-4.1873751929108749E-2</v>
      </c>
      <c r="P15" s="44">
        <v>12</v>
      </c>
      <c r="Q15">
        <f t="shared" si="5"/>
        <v>-0.67400173174914602</v>
      </c>
      <c r="R15">
        <f t="shared" si="6"/>
        <v>0.19152333373226021</v>
      </c>
      <c r="S15">
        <f t="shared" si="7"/>
        <v>0.45207831037010726</v>
      </c>
      <c r="T15">
        <f t="shared" si="8"/>
        <v>0.14507405070388102</v>
      </c>
      <c r="U15">
        <f t="shared" si="51"/>
        <v>-0.31603612323881092</v>
      </c>
      <c r="V15">
        <f t="shared" si="9"/>
        <v>-6.6916293576044811E-2</v>
      </c>
      <c r="W15" s="44">
        <f>[3]IRF1_benchmark!I14</f>
        <v>-3.0400087646778557E-2</v>
      </c>
      <c r="X15" s="44">
        <f>[3]IRF1_benchmark!J14</f>
        <v>-0.4824783980168858</v>
      </c>
      <c r="Y15" s="44">
        <f>[3]IRF1_benchmark!K14</f>
        <v>0.11467396305710256</v>
      </c>
      <c r="Z15" s="44">
        <f>[3]IRF1_benchmark!L14</f>
        <v>-0.67400173174914602</v>
      </c>
      <c r="AA15" s="44">
        <f>[3]IRF1_benchmark!M14</f>
        <v>-0.25481999508340619</v>
      </c>
      <c r="AB15" s="44">
        <f>[9]IRF_robust_S1!$M14</f>
        <v>-0.31603612323881092</v>
      </c>
      <c r="AC15" s="44">
        <f>[10]IRF_robust_S2!$M14</f>
        <v>-6.6916293576044811E-2</v>
      </c>
      <c r="AD15" s="44"/>
      <c r="AE15" s="44">
        <v>12</v>
      </c>
      <c r="AF15">
        <f t="shared" si="10"/>
        <v>-2.6223030166017893</v>
      </c>
      <c r="AG15">
        <f t="shared" si="11"/>
        <v>0.7116575102418623</v>
      </c>
      <c r="AH15">
        <f t="shared" si="12"/>
        <v>2.0066675462074284</v>
      </c>
      <c r="AI15">
        <f t="shared" si="13"/>
        <v>0.77783617437295782</v>
      </c>
      <c r="AJ15">
        <f t="shared" si="52"/>
        <v>-0.45589921267990541</v>
      </c>
      <c r="AK15">
        <f t="shared" si="14"/>
        <v>-1.9852837221128896</v>
      </c>
      <c r="AL15" s="44">
        <f>[3]IRF1_benchmark!O14</f>
        <v>9.6022039847501267E-2</v>
      </c>
      <c r="AM15" s="44">
        <f>[3]IRF1_benchmark!P14</f>
        <v>-1.910645506359927</v>
      </c>
      <c r="AN15" s="44">
        <f>[3]IRF1_benchmark!Q14</f>
        <v>0.87385821422045917</v>
      </c>
      <c r="AO15" s="44">
        <f>[3]IRF1_benchmark!R14</f>
        <v>-2.6223030166017893</v>
      </c>
      <c r="AP15" s="44">
        <f>[3]IRF1_benchmark!S14</f>
        <v>-0.93400139275356642</v>
      </c>
      <c r="AQ15" s="44">
        <f>[9]IRF_robust_S1!$S14</f>
        <v>-0.45589921267990541</v>
      </c>
      <c r="AR15" s="44">
        <f>[10]IRF_robust_S2!$S14</f>
        <v>-1.9852837221128896</v>
      </c>
      <c r="AS15" s="45"/>
      <c r="AT15" s="44">
        <v>12</v>
      </c>
      <c r="AU15">
        <f t="shared" si="15"/>
        <v>-0.50222417333947789</v>
      </c>
      <c r="AV15">
        <f t="shared" si="16"/>
        <v>0.13037513187295563</v>
      </c>
      <c r="AW15">
        <f t="shared" si="17"/>
        <v>0.31571071654609528</v>
      </c>
      <c r="AX15">
        <f t="shared" si="18"/>
        <v>0.10431586390223002</v>
      </c>
      <c r="AY15">
        <f t="shared" si="53"/>
        <v>-0.24079449229873351</v>
      </c>
      <c r="AZ15">
        <f t="shared" si="19"/>
        <v>-0.33887699309035085</v>
      </c>
      <c r="BA15" s="44">
        <f>[3]IRF1_benchmark!U14</f>
        <v>-5.6138324920426974E-2</v>
      </c>
      <c r="BB15" s="44">
        <f>[3]IRF1_benchmark!V14</f>
        <v>-0.37184904146652226</v>
      </c>
      <c r="BC15" s="44">
        <f>[3]IRF1_benchmark!W14</f>
        <v>4.8177538981803027E-2</v>
      </c>
      <c r="BD15" s="44">
        <f>[3]IRF1_benchmark!X14</f>
        <v>-0.50222417333947789</v>
      </c>
      <c r="BE15" s="44">
        <f>[3]IRF1_benchmark!Y14</f>
        <v>-0.20778709560670508</v>
      </c>
      <c r="BF15" s="44">
        <f>[9]IRF_robust_S1!$Y14</f>
        <v>-0.24079449229873351</v>
      </c>
      <c r="BG15" s="44">
        <f>[10]IRF_robust_S2!$Y14</f>
        <v>-0.33887699309035085</v>
      </c>
      <c r="BH15" s="44"/>
      <c r="BI15" s="44">
        <v>12</v>
      </c>
      <c r="BJ15">
        <f t="shared" si="20"/>
        <v>-1.5739811852322771</v>
      </c>
      <c r="BK15">
        <f t="shared" si="21"/>
        <v>0.43771240036791359</v>
      </c>
      <c r="BL15">
        <f t="shared" si="22"/>
        <v>1.1614506107531541</v>
      </c>
      <c r="BM15">
        <f t="shared" si="23"/>
        <v>0.40190806270319435</v>
      </c>
      <c r="BN15">
        <f t="shared" si="54"/>
        <v>-1.615537115748214E-2</v>
      </c>
      <c r="BO15">
        <f t="shared" si="24"/>
        <v>-0.2259082865113296</v>
      </c>
      <c r="BP15" s="44">
        <f>[3]IRF1_benchmark!AA14</f>
        <v>2.5181825888790726E-2</v>
      </c>
      <c r="BQ15" s="44">
        <f>[3]IRF1_benchmark!AB14</f>
        <v>-1.1362687848643636</v>
      </c>
      <c r="BR15" s="44">
        <f>[3]IRF1_benchmark!AC14</f>
        <v>0.42708988859198499</v>
      </c>
      <c r="BS15" s="44">
        <f>[3]IRF1_benchmark!AD14</f>
        <v>-1.5739811852322771</v>
      </c>
      <c r="BT15" s="44">
        <f>[3]IRF1_benchmark!AE14</f>
        <v>-0.55437449065228173</v>
      </c>
      <c r="BU15" s="44">
        <f>[9]IRF_robust_S1!$AE14</f>
        <v>-1.615537115748214E-2</v>
      </c>
      <c r="BV15" s="44">
        <f>[10]IRF_robust_S2!$AE14</f>
        <v>-0.2259082865113296</v>
      </c>
      <c r="BW15" s="45"/>
      <c r="BX15" s="44">
        <v>12</v>
      </c>
      <c r="BY15">
        <f t="shared" si="25"/>
        <v>-0.30040566159164089</v>
      </c>
      <c r="BZ15">
        <f t="shared" si="26"/>
        <v>0.1041508450479747</v>
      </c>
      <c r="CA15">
        <f t="shared" si="27"/>
        <v>0.2496192938823934</v>
      </c>
      <c r="CB15">
        <f t="shared" si="28"/>
        <v>7.98582344392956E-2</v>
      </c>
      <c r="CC15">
        <f t="shared" si="55"/>
        <v>-0.11906209060091601</v>
      </c>
      <c r="CD15">
        <f t="shared" si="29"/>
        <v>-0.21107766915358095</v>
      </c>
      <c r="CE15" s="44">
        <f>[3]IRF1_benchmark!AG14</f>
        <v>5.3364477338727213E-2</v>
      </c>
      <c r="CF15" s="44">
        <f>[3]IRF1_benchmark!AH14</f>
        <v>-0.19625481654366619</v>
      </c>
      <c r="CG15" s="44">
        <f>[3]IRF1_benchmark!AI14</f>
        <v>0.13322271177802281</v>
      </c>
      <c r="CH15" s="44">
        <f>[3]IRF1_benchmark!AJ14</f>
        <v>-0.30040566159164089</v>
      </c>
      <c r="CI15" s="44">
        <f>[3]IRF1_benchmark!AK14</f>
        <v>-6.6008137190700936E-2</v>
      </c>
      <c r="CJ15" s="44">
        <f>[9]IRF_robust_S1!$AK14</f>
        <v>-0.11906209060091601</v>
      </c>
      <c r="CK15" s="44">
        <f>[10]IRF_robust_S2!$AK14</f>
        <v>-0.21107766915358095</v>
      </c>
      <c r="CL15" s="44"/>
      <c r="CM15" s="44">
        <v>12</v>
      </c>
      <c r="CN15">
        <f t="shared" si="30"/>
        <v>-0.21342834184361076</v>
      </c>
      <c r="CO15">
        <f t="shared" si="31"/>
        <v>9.2158487743164402E-2</v>
      </c>
      <c r="CP15">
        <f t="shared" si="32"/>
        <v>0.29177206609132633</v>
      </c>
      <c r="CQ15">
        <f t="shared" si="33"/>
        <v>0.10615457080868432</v>
      </c>
      <c r="CR15">
        <f t="shared" si="56"/>
        <v>-5.6549596090602505E-2</v>
      </c>
      <c r="CS15">
        <f t="shared" si="34"/>
        <v>7.0570746327796974E-2</v>
      </c>
      <c r="CT15" s="44">
        <f>[3]IRF1_benchmark!AM14</f>
        <v>0.17050221199087995</v>
      </c>
      <c r="CU15" s="44">
        <f>[3]IRF1_benchmark!AN14</f>
        <v>-0.12126985410044636</v>
      </c>
      <c r="CV15" s="44">
        <f>[3]IRF1_benchmark!AO14</f>
        <v>0.27665678279956429</v>
      </c>
      <c r="CW15" s="44">
        <f>[3]IRF1_benchmark!AP14</f>
        <v>-0.21342834184361076</v>
      </c>
      <c r="CX15" s="44">
        <f>[3]IRF1_benchmark!AQ14</f>
        <v>2.0677893061373027E-2</v>
      </c>
      <c r="CY15" s="44">
        <f>[9]IRF_robust_S1!$AQ14</f>
        <v>-5.6549596090602505E-2</v>
      </c>
      <c r="CZ15" s="44">
        <f>[10]IRF_robust_S2!$AQ14</f>
        <v>7.0570746327796974E-2</v>
      </c>
      <c r="DA15" s="45"/>
      <c r="DB15" s="44">
        <v>12</v>
      </c>
      <c r="DC15">
        <f t="shared" si="35"/>
        <v>-0.3370836037209281</v>
      </c>
      <c r="DD15">
        <f t="shared" si="36"/>
        <v>0.10769710501941704</v>
      </c>
      <c r="DE15">
        <f t="shared" si="37"/>
        <v>0.25819025721160049</v>
      </c>
      <c r="DF15">
        <f t="shared" si="38"/>
        <v>7.8336944152852195E-2</v>
      </c>
      <c r="DG15">
        <f t="shared" si="57"/>
        <v>-0.10309407179209605</v>
      </c>
      <c r="DH15">
        <f t="shared" si="39"/>
        <v>-0.29433461767212399</v>
      </c>
      <c r="DI15" s="44">
        <f>[3]IRF1_benchmark!AS14</f>
        <v>2.8803758510089459E-2</v>
      </c>
      <c r="DJ15" s="44">
        <f>[3]IRF1_benchmark!AT14</f>
        <v>-0.22938649870151107</v>
      </c>
      <c r="DK15" s="44">
        <f>[3]IRF1_benchmark!AU14</f>
        <v>0.10714070266294162</v>
      </c>
      <c r="DL15" s="44">
        <f>[3]IRF1_benchmark!AV14</f>
        <v>-0.3370836037209281</v>
      </c>
      <c r="DM15" s="44">
        <f>[3]IRF1_benchmark!AW14</f>
        <v>-9.355726095247531E-2</v>
      </c>
      <c r="DN15" s="44">
        <f>[9]IRF_robust_S1!$AW14</f>
        <v>-0.10309407179209605</v>
      </c>
      <c r="DO15" s="44">
        <f>[10]IRF_robust_S2!$AW14</f>
        <v>-0.29433461767212399</v>
      </c>
      <c r="DP15" s="44"/>
      <c r="DQ15" s="44">
        <v>12</v>
      </c>
      <c r="DR15">
        <f t="shared" si="40"/>
        <v>-0.16861448286223468</v>
      </c>
      <c r="DS15">
        <f t="shared" si="41"/>
        <v>6.325769643420745E-2</v>
      </c>
      <c r="DT15">
        <f t="shared" si="42"/>
        <v>0.17651477456458473</v>
      </c>
      <c r="DU15">
        <f t="shared" si="43"/>
        <v>6.3343248936517382E-2</v>
      </c>
      <c r="DV15">
        <f t="shared" si="58"/>
        <v>-0.15886493190654746</v>
      </c>
      <c r="DW15">
        <f t="shared" si="44"/>
        <v>2.7524617551025417E-2</v>
      </c>
      <c r="DX15" s="44">
        <f>[3]IRF1_benchmark!AY14</f>
        <v>7.1157988136557493E-2</v>
      </c>
      <c r="DY15" s="44">
        <f>[3]IRF1_benchmark!AZ14</f>
        <v>-0.10535678642802723</v>
      </c>
      <c r="DZ15" s="44">
        <f>[3]IRF1_benchmark!BA14</f>
        <v>0.13450123707307488</v>
      </c>
      <c r="EA15" s="44">
        <f>[3]IRF1_benchmark!BB14</f>
        <v>-0.16861448286223468</v>
      </c>
      <c r="EB15" s="44">
        <f>[3]IRF1_benchmark!BC14</f>
        <v>-1.6119939204420362E-2</v>
      </c>
      <c r="EC15" s="44">
        <f>[9]IRF_robust_S1!$BC14</f>
        <v>-0.15886493190654746</v>
      </c>
      <c r="ED15" s="44">
        <f>[10]IRF_robust_S2!$BC14</f>
        <v>2.7524617551025417E-2</v>
      </c>
      <c r="EE15" s="44"/>
      <c r="EF15" s="44">
        <v>12</v>
      </c>
      <c r="EG15">
        <f t="shared" si="45"/>
        <v>-9.2467291798599721E-2</v>
      </c>
      <c r="EH15">
        <f t="shared" si="46"/>
        <v>6.4203705709074993E-2</v>
      </c>
      <c r="EI15">
        <f t="shared" si="47"/>
        <v>0.20282406235657299</v>
      </c>
      <c r="EJ15">
        <f t="shared" si="48"/>
        <v>7.4213536162444943E-2</v>
      </c>
      <c r="EK15">
        <f t="shared" si="59"/>
        <v>0.14374420222698858</v>
      </c>
      <c r="EL15">
        <f t="shared" si="49"/>
        <v>-8.1738012113795055E-2</v>
      </c>
      <c r="EM15" s="44">
        <f>[3]IRF1_benchmark!BE14</f>
        <v>0.17456047626704826</v>
      </c>
      <c r="EN15" s="44">
        <f>[3]IRF1_benchmark!BF14</f>
        <v>-2.8263586089524721E-2</v>
      </c>
      <c r="EO15" s="44">
        <f>[3]IRF1_benchmark!BG14</f>
        <v>0.24877401242949321</v>
      </c>
      <c r="EP15" s="44">
        <f>[3]IRF1_benchmark!BH14</f>
        <v>-9.2467291798599721E-2</v>
      </c>
      <c r="EQ15" s="44">
        <f>[3]IRF1_benchmark!BI14</f>
        <v>7.2210108026113037E-2</v>
      </c>
      <c r="ER15" s="44">
        <f>[9]IRF_robust_S1!$BI14</f>
        <v>0.14374420222698858</v>
      </c>
      <c r="ES15" s="44">
        <f>[10]IRF_robust_S2!$BI14</f>
        <v>-8.1738012113795055E-2</v>
      </c>
    </row>
    <row r="16" spans="1:149" x14ac:dyDescent="0.25">
      <c r="A16" s="44">
        <v>13</v>
      </c>
      <c r="B16">
        <f t="shared" si="0"/>
        <v>-0.42723461708233479</v>
      </c>
      <c r="C16">
        <f t="shared" si="1"/>
        <v>0.12547168198909159</v>
      </c>
      <c r="D16">
        <f t="shared" si="2"/>
        <v>0.34051295641753376</v>
      </c>
      <c r="E16">
        <f t="shared" si="3"/>
        <v>0.11369292721790547</v>
      </c>
      <c r="F16">
        <f t="shared" si="50"/>
        <v>-7.2287630511768453E-2</v>
      </c>
      <c r="G16">
        <f t="shared" si="4"/>
        <v>-9.2398707293623733E-2</v>
      </c>
      <c r="H16" s="44">
        <f>[3]IRF1_benchmark!C15</f>
        <v>3.8750021324290597E-2</v>
      </c>
      <c r="I16" s="44">
        <f>[3]IRF1_benchmark!D15</f>
        <v>-0.3017629350932432</v>
      </c>
      <c r="J16" s="44">
        <f>[3]IRF1_benchmark!E15</f>
        <v>0.15244294854219601</v>
      </c>
      <c r="K16" s="44">
        <f>[3]IRF1_benchmark!F15</f>
        <v>-0.42723461708233479</v>
      </c>
      <c r="L16" s="44">
        <f>[3]IRF1_benchmark!G15</f>
        <v>-0.12946075694702583</v>
      </c>
      <c r="M16" s="44">
        <f>[9]IRF_robust_S1!$G15</f>
        <v>-7.2287630511768453E-2</v>
      </c>
      <c r="N16" s="44">
        <f>[10]IRF_robust_S2!$G15</f>
        <v>-9.2398707293623733E-2</v>
      </c>
      <c r="P16" s="44">
        <v>13</v>
      </c>
      <c r="Q16">
        <f t="shared" si="5"/>
        <v>-0.65212786302748726</v>
      </c>
      <c r="R16">
        <f t="shared" si="6"/>
        <v>0.18485178383532241</v>
      </c>
      <c r="S16">
        <f t="shared" si="7"/>
        <v>0.45671191438768644</v>
      </c>
      <c r="T16">
        <f t="shared" si="8"/>
        <v>0.14800326138317621</v>
      </c>
      <c r="U16">
        <f t="shared" si="51"/>
        <v>-0.25033587951641556</v>
      </c>
      <c r="V16">
        <f t="shared" si="9"/>
        <v>-0.12233029658048286</v>
      </c>
      <c r="W16" s="44">
        <f>[3]IRF1_benchmark!I15</f>
        <v>-1.0564164804478443E-2</v>
      </c>
      <c r="X16" s="44">
        <f>[3]IRF1_benchmark!J15</f>
        <v>-0.46727607919216485</v>
      </c>
      <c r="Y16" s="44">
        <f>[3]IRF1_benchmark!K15</f>
        <v>0.13743909657869779</v>
      </c>
      <c r="Z16" s="44">
        <f>[3]IRF1_benchmark!L15</f>
        <v>-0.65212786302748726</v>
      </c>
      <c r="AA16" s="44">
        <f>[3]IRF1_benchmark!M15</f>
        <v>-0.23477009725064538</v>
      </c>
      <c r="AB16" s="44">
        <f>[9]IRF_robust_S1!$M15</f>
        <v>-0.25033587951641556</v>
      </c>
      <c r="AC16" s="44">
        <f>[10]IRF_robust_S2!$M15</f>
        <v>-0.12233029658048286</v>
      </c>
      <c r="AD16" s="44"/>
      <c r="AE16" s="44">
        <v>13</v>
      </c>
      <c r="AF16">
        <f t="shared" si="10"/>
        <v>-2.5933086240467045</v>
      </c>
      <c r="AG16">
        <f t="shared" si="11"/>
        <v>0.69495264551291203</v>
      </c>
      <c r="AH16">
        <f t="shared" si="12"/>
        <v>1.9425056479285865</v>
      </c>
      <c r="AI16">
        <f t="shared" si="13"/>
        <v>0.75626013817085647</v>
      </c>
      <c r="AJ16">
        <f t="shared" si="52"/>
        <v>-0.55682810148929196</v>
      </c>
      <c r="AK16">
        <f t="shared" si="14"/>
        <v>-2.1230912219375981</v>
      </c>
      <c r="AL16" s="44">
        <f>[3]IRF1_benchmark!O15</f>
        <v>4.4149669394793881E-2</v>
      </c>
      <c r="AM16" s="44">
        <f>[3]IRF1_benchmark!P15</f>
        <v>-1.8983559785337925</v>
      </c>
      <c r="AN16" s="44">
        <f>[3]IRF1_benchmark!Q15</f>
        <v>0.8004098075656505</v>
      </c>
      <c r="AO16" s="44">
        <f>[3]IRF1_benchmark!R15</f>
        <v>-2.5933086240467045</v>
      </c>
      <c r="AP16" s="44">
        <f>[3]IRF1_benchmark!S15</f>
        <v>-0.94676989209056783</v>
      </c>
      <c r="AQ16" s="44">
        <f>[9]IRF_robust_S1!$S15</f>
        <v>-0.55682810148929196</v>
      </c>
      <c r="AR16" s="44">
        <f>[10]IRF_robust_S2!$S15</f>
        <v>-2.1230912219375981</v>
      </c>
      <c r="AS16" s="45"/>
      <c r="AT16" s="44">
        <v>13</v>
      </c>
      <c r="AU16">
        <f t="shared" si="15"/>
        <v>-0.45890355884643447</v>
      </c>
      <c r="AV16">
        <f t="shared" si="16"/>
        <v>0.12911470749389703</v>
      </c>
      <c r="AW16">
        <f t="shared" si="17"/>
        <v>0.31493547546732642</v>
      </c>
      <c r="AX16">
        <f t="shared" si="18"/>
        <v>9.6299730653735871E-2</v>
      </c>
      <c r="AY16">
        <f t="shared" si="53"/>
        <v>-0.19452440160160112</v>
      </c>
      <c r="AZ16">
        <f t="shared" si="19"/>
        <v>-0.33896643183752778</v>
      </c>
      <c r="BA16" s="44">
        <f>[3]IRF1_benchmark!U15</f>
        <v>-1.4853375885211028E-2</v>
      </c>
      <c r="BB16" s="44">
        <f>[3]IRF1_benchmark!V15</f>
        <v>-0.32978885135253744</v>
      </c>
      <c r="BC16" s="44">
        <f>[3]IRF1_benchmark!W15</f>
        <v>8.1446354768524867E-2</v>
      </c>
      <c r="BD16" s="44">
        <f>[3]IRF1_benchmark!X15</f>
        <v>-0.45890355884643447</v>
      </c>
      <c r="BE16" s="44">
        <f>[3]IRF1_benchmark!Y15</f>
        <v>-0.16781572067622844</v>
      </c>
      <c r="BF16" s="44">
        <f>[9]IRF_robust_S1!$Y15</f>
        <v>-0.19452440160160112</v>
      </c>
      <c r="BG16" s="44">
        <f>[10]IRF_robust_S2!$Y15</f>
        <v>-0.33896643183752778</v>
      </c>
      <c r="BH16" s="44"/>
      <c r="BI16" s="44">
        <v>13</v>
      </c>
      <c r="BJ16">
        <f t="shared" si="20"/>
        <v>-1.3299044611498811</v>
      </c>
      <c r="BK16">
        <f t="shared" si="21"/>
        <v>0.43299324486506163</v>
      </c>
      <c r="BL16">
        <f t="shared" si="22"/>
        <v>1.1306004169839969</v>
      </c>
      <c r="BM16">
        <f t="shared" si="23"/>
        <v>0.40190991980401503</v>
      </c>
      <c r="BN16">
        <f t="shared" si="54"/>
        <v>0.19989938952606492</v>
      </c>
      <c r="BO16">
        <f t="shared" si="24"/>
        <v>-0.25161219200419999</v>
      </c>
      <c r="BP16" s="44">
        <f>[3]IRF1_benchmark!AA15</f>
        <v>0.23368920069917742</v>
      </c>
      <c r="BQ16" s="44">
        <f>[3]IRF1_benchmark!AB15</f>
        <v>-0.89691121628481951</v>
      </c>
      <c r="BR16" s="44">
        <f>[3]IRF1_benchmark!AC15</f>
        <v>0.63559912050319245</v>
      </c>
      <c r="BS16" s="44">
        <f>[3]IRF1_benchmark!AD15</f>
        <v>-1.3299044611498811</v>
      </c>
      <c r="BT16" s="44">
        <f>[3]IRF1_benchmark!AE15</f>
        <v>-0.32867073227151233</v>
      </c>
      <c r="BU16" s="44">
        <f>[9]IRF_robust_S1!$AE15</f>
        <v>0.19989938952606492</v>
      </c>
      <c r="BV16" s="44">
        <f>[10]IRF_robust_S2!$AE15</f>
        <v>-0.25161219200419999</v>
      </c>
      <c r="BW16" s="45"/>
      <c r="BX16" s="44">
        <v>13</v>
      </c>
      <c r="BY16">
        <f t="shared" si="25"/>
        <v>-0.27277324146448817</v>
      </c>
      <c r="BZ16">
        <f t="shared" si="26"/>
        <v>9.7667437217543979E-2</v>
      </c>
      <c r="CA16">
        <f t="shared" si="27"/>
        <v>0.24715543253597755</v>
      </c>
      <c r="CB16">
        <f t="shared" si="28"/>
        <v>8.3479538688342431E-2</v>
      </c>
      <c r="CC16">
        <f t="shared" si="55"/>
        <v>-9.4049618711159647E-2</v>
      </c>
      <c r="CD16">
        <f t="shared" si="29"/>
        <v>-0.18982026849026742</v>
      </c>
      <c r="CE16" s="44">
        <f>[3]IRF1_benchmark!AG15</f>
        <v>7.2049628289033357E-2</v>
      </c>
      <c r="CF16" s="44">
        <f>[3]IRF1_benchmark!AH15</f>
        <v>-0.17510580424694419</v>
      </c>
      <c r="CG16" s="44">
        <f>[3]IRF1_benchmark!AI15</f>
        <v>0.15552916697737579</v>
      </c>
      <c r="CH16" s="44">
        <f>[3]IRF1_benchmark!AJ15</f>
        <v>-0.27277324146448817</v>
      </c>
      <c r="CI16" s="44">
        <f>[3]IRF1_benchmark!AK15</f>
        <v>-4.5262675202670632E-2</v>
      </c>
      <c r="CJ16" s="44">
        <f>[9]IRF_robust_S1!$AK15</f>
        <v>-9.4049618711159647E-2</v>
      </c>
      <c r="CK16" s="44">
        <f>[10]IRF_robust_S2!$AK15</f>
        <v>-0.18982026849026742</v>
      </c>
      <c r="CL16" s="44"/>
      <c r="CM16" s="44">
        <v>13</v>
      </c>
      <c r="CN16">
        <f t="shared" si="30"/>
        <v>-0.22959225605433795</v>
      </c>
      <c r="CO16">
        <f t="shared" si="31"/>
        <v>9.8621560691251109E-2</v>
      </c>
      <c r="CP16">
        <f t="shared" si="32"/>
        <v>0.29161591004061327</v>
      </c>
      <c r="CQ16">
        <f t="shared" si="33"/>
        <v>0.10771527240851966</v>
      </c>
      <c r="CR16">
        <f t="shared" si="56"/>
        <v>-7.5184603727121671E-2</v>
      </c>
      <c r="CS16">
        <f t="shared" si="34"/>
        <v>5.5497017659845847E-2</v>
      </c>
      <c r="CT16" s="44">
        <f>[3]IRF1_benchmark!AM15</f>
        <v>0.16064521467752643</v>
      </c>
      <c r="CU16" s="44">
        <f>[3]IRF1_benchmark!AN15</f>
        <v>-0.13097069536308684</v>
      </c>
      <c r="CV16" s="44">
        <f>[3]IRF1_benchmark!AO15</f>
        <v>0.2683604870860461</v>
      </c>
      <c r="CW16" s="44">
        <f>[3]IRF1_benchmark!AP15</f>
        <v>-0.22959225605433795</v>
      </c>
      <c r="CX16" s="44">
        <f>[3]IRF1_benchmark!AQ15</f>
        <v>1.106038821223598E-2</v>
      </c>
      <c r="CY16" s="44">
        <f>[9]IRF_robust_S1!$AQ15</f>
        <v>-7.5184603727121671E-2</v>
      </c>
      <c r="CZ16" s="44">
        <f>[10]IRF_robust_S2!$AQ15</f>
        <v>5.5497017659845847E-2</v>
      </c>
      <c r="DA16" s="45"/>
      <c r="DB16" s="44">
        <v>13</v>
      </c>
      <c r="DC16">
        <f t="shared" si="35"/>
        <v>-0.31644636613446464</v>
      </c>
      <c r="DD16">
        <f t="shared" si="36"/>
        <v>0.105133365719174</v>
      </c>
      <c r="DE16">
        <f t="shared" si="37"/>
        <v>0.2517189733278844</v>
      </c>
      <c r="DF16">
        <f t="shared" si="38"/>
        <v>8.4393841444278972E-2</v>
      </c>
      <c r="DG16">
        <f t="shared" si="57"/>
        <v>-9.1793971521935705E-2</v>
      </c>
      <c r="DH16">
        <f t="shared" si="39"/>
        <v>-0.28297734614133563</v>
      </c>
      <c r="DI16" s="44">
        <f>[3]IRF1_benchmark!AS15</f>
        <v>4.0405972912593749E-2</v>
      </c>
      <c r="DJ16" s="44">
        <f>[3]IRF1_benchmark!AT15</f>
        <v>-0.21131300041529064</v>
      </c>
      <c r="DK16" s="44">
        <f>[3]IRF1_benchmark!AU15</f>
        <v>0.12479981435687273</v>
      </c>
      <c r="DL16" s="44">
        <f>[3]IRF1_benchmark!AV15</f>
        <v>-0.31644636613446464</v>
      </c>
      <c r="DM16" s="44">
        <f>[3]IRF1_benchmark!AW15</f>
        <v>-7.803765498283026E-2</v>
      </c>
      <c r="DN16" s="44">
        <f>[9]IRF_robust_S1!$AW15</f>
        <v>-9.1793971521935705E-2</v>
      </c>
      <c r="DO16" s="44">
        <f>[10]IRF_robust_S2!$AW15</f>
        <v>-0.28297734614133563</v>
      </c>
      <c r="DP16" s="44"/>
      <c r="DQ16" s="44">
        <v>13</v>
      </c>
      <c r="DR16">
        <f t="shared" si="40"/>
        <v>-0.149909027726673</v>
      </c>
      <c r="DS16">
        <f t="shared" si="41"/>
        <v>6.2623738003408549E-2</v>
      </c>
      <c r="DT16">
        <f t="shared" si="42"/>
        <v>0.16910061861165598</v>
      </c>
      <c r="DU16">
        <f t="shared" si="43"/>
        <v>6.0974229046730097E-2</v>
      </c>
      <c r="DV16">
        <f t="shared" si="58"/>
        <v>-0.12909681623148506</v>
      </c>
      <c r="DW16">
        <f t="shared" si="44"/>
        <v>2.5430608697420296E-2</v>
      </c>
      <c r="DX16" s="44">
        <f>[3]IRF1_benchmark!AY15</f>
        <v>8.1815328888391534E-2</v>
      </c>
      <c r="DY16" s="44">
        <f>[3]IRF1_benchmark!AZ15</f>
        <v>-8.728528972326445E-2</v>
      </c>
      <c r="DZ16" s="44">
        <f>[3]IRF1_benchmark!BA15</f>
        <v>0.14278955793512163</v>
      </c>
      <c r="EA16" s="44">
        <f>[3]IRF1_benchmark!BB15</f>
        <v>-0.149909027726673</v>
      </c>
      <c r="EB16" s="44">
        <f>[3]IRF1_benchmark!BC15</f>
        <v>-1.3985139252388049E-3</v>
      </c>
      <c r="EC16" s="44">
        <f>[9]IRF_robust_S1!$BC15</f>
        <v>-0.12909681623148506</v>
      </c>
      <c r="ED16" s="44">
        <f>[10]IRF_robust_S2!$BC15</f>
        <v>2.5430608697420296E-2</v>
      </c>
      <c r="EE16" s="44"/>
      <c r="EF16" s="44">
        <v>13</v>
      </c>
      <c r="EG16">
        <f t="shared" si="45"/>
        <v>-0.16966579802914755</v>
      </c>
      <c r="EH16">
        <f t="shared" si="46"/>
        <v>6.4385636163096088E-2</v>
      </c>
      <c r="EI16">
        <f t="shared" si="47"/>
        <v>0.19615529071248017</v>
      </c>
      <c r="EJ16">
        <f t="shared" si="48"/>
        <v>7.0450779227024085E-2</v>
      </c>
      <c r="EK16">
        <f t="shared" si="59"/>
        <v>6.9105944692201701E-2</v>
      </c>
      <c r="EL16">
        <f t="shared" si="49"/>
        <v>-0.10411787875398879</v>
      </c>
      <c r="EM16" s="44">
        <f>[3]IRF1_benchmark!BE15</f>
        <v>9.0875128846428718E-2</v>
      </c>
      <c r="EN16" s="44">
        <f>[3]IRF1_benchmark!BF15</f>
        <v>-0.10528016186605146</v>
      </c>
      <c r="EO16" s="44">
        <f>[3]IRF1_benchmark!BG15</f>
        <v>0.16132590807345279</v>
      </c>
      <c r="EP16" s="44">
        <f>[3]IRF1_benchmark!BH15</f>
        <v>-0.16966579802914755</v>
      </c>
      <c r="EQ16" s="44">
        <f>[3]IRF1_benchmark!BI15</f>
        <v>-9.5052207248681204E-3</v>
      </c>
      <c r="ER16" s="44">
        <f>[9]IRF_robust_S1!$BI15</f>
        <v>6.9105944692201701E-2</v>
      </c>
      <c r="ES16" s="44">
        <f>[10]IRF_robust_S2!$BI15</f>
        <v>-0.10411787875398879</v>
      </c>
    </row>
    <row r="17" spans="1:149" x14ac:dyDescent="0.25">
      <c r="A17" s="44">
        <v>14</v>
      </c>
      <c r="B17">
        <f t="shared" si="0"/>
        <v>-0.34772659170968806</v>
      </c>
      <c r="C17">
        <f t="shared" si="1"/>
        <v>0.11003998893916184</v>
      </c>
      <c r="D17">
        <f t="shared" si="2"/>
        <v>0.31718732982004605</v>
      </c>
      <c r="E17">
        <f t="shared" si="3"/>
        <v>0.11213792825979346</v>
      </c>
      <c r="F17">
        <f t="shared" si="50"/>
        <v>-0.11618568293137016</v>
      </c>
      <c r="G17">
        <f t="shared" si="4"/>
        <v>-0.11263696522406126</v>
      </c>
      <c r="H17" s="44">
        <f>[3]IRF1_benchmark!C16</f>
        <v>7.9500727049519854E-2</v>
      </c>
      <c r="I17" s="44">
        <f>[3]IRF1_benchmark!D16</f>
        <v>-0.23768660277052622</v>
      </c>
      <c r="J17" s="44">
        <f>[3]IRF1_benchmark!E16</f>
        <v>0.19163865530931329</v>
      </c>
      <c r="K17" s="44">
        <f>[3]IRF1_benchmark!F16</f>
        <v>-0.34772659170968806</v>
      </c>
      <c r="L17" s="44">
        <f>[3]IRF1_benchmark!G16</f>
        <v>-8.3519309341974379E-2</v>
      </c>
      <c r="M17" s="44">
        <f>[9]IRF_robust_S1!$G16</f>
        <v>-0.11618568293137016</v>
      </c>
      <c r="N17" s="44">
        <f>[10]IRF_robust_S2!$G16</f>
        <v>-0.11263696522406126</v>
      </c>
      <c r="P17" s="44">
        <v>14</v>
      </c>
      <c r="Q17">
        <f t="shared" si="5"/>
        <v>-0.63680887767633698</v>
      </c>
      <c r="R17">
        <f t="shared" si="6"/>
        <v>0.18445050307206745</v>
      </c>
      <c r="S17">
        <f t="shared" si="7"/>
        <v>0.45945194043003995</v>
      </c>
      <c r="T17">
        <f t="shared" si="8"/>
        <v>0.14931081062383816</v>
      </c>
      <c r="U17">
        <f t="shared" si="51"/>
        <v>-0.23356676620675193</v>
      </c>
      <c r="V17">
        <f t="shared" si="9"/>
        <v>-0.1384961966233591</v>
      </c>
      <c r="W17" s="44">
        <f>[3]IRF1_benchmark!I16</f>
        <v>7.0935658257704178E-3</v>
      </c>
      <c r="X17" s="44">
        <f>[3]IRF1_benchmark!J16</f>
        <v>-0.45235837460426953</v>
      </c>
      <c r="Y17" s="44">
        <f>[3]IRF1_benchmark!K16</f>
        <v>0.15640437644960858</v>
      </c>
      <c r="Z17" s="44">
        <f>[3]IRF1_benchmark!L16</f>
        <v>-0.63680887767633698</v>
      </c>
      <c r="AA17" s="44">
        <f>[3]IRF1_benchmark!M16</f>
        <v>-0.21377389380794298</v>
      </c>
      <c r="AB17" s="44">
        <f>[9]IRF_robust_S1!$M16</f>
        <v>-0.23356676620675193</v>
      </c>
      <c r="AC17" s="44">
        <f>[10]IRF_robust_S2!$M16</f>
        <v>-0.1384961966233591</v>
      </c>
      <c r="AD17" s="44"/>
      <c r="AE17" s="44">
        <v>14</v>
      </c>
      <c r="AF17">
        <f t="shared" si="10"/>
        <v>-2.4470985479993717</v>
      </c>
      <c r="AG17">
        <f t="shared" si="11"/>
        <v>0.68054185804553891</v>
      </c>
      <c r="AH17">
        <f t="shared" si="12"/>
        <v>1.8929466224174465</v>
      </c>
      <c r="AI17">
        <f t="shared" si="13"/>
        <v>0.72884723903828186</v>
      </c>
      <c r="AJ17">
        <f t="shared" si="52"/>
        <v>-0.50961841972227695</v>
      </c>
      <c r="AK17">
        <f t="shared" si="14"/>
        <v>-1.8678949044717845</v>
      </c>
      <c r="AL17" s="44">
        <f>[3]IRF1_benchmark!O16</f>
        <v>0.12638993246361374</v>
      </c>
      <c r="AM17" s="44">
        <f>[3]IRF1_benchmark!P16</f>
        <v>-1.7665566899538327</v>
      </c>
      <c r="AN17" s="44">
        <f>[3]IRF1_benchmark!Q16</f>
        <v>0.8552371715018956</v>
      </c>
      <c r="AO17" s="44">
        <f>[3]IRF1_benchmark!R16</f>
        <v>-2.4470985479993717</v>
      </c>
      <c r="AP17" s="44">
        <f>[3]IRF1_benchmark!S16</f>
        <v>-0.842507821695194</v>
      </c>
      <c r="AQ17" s="44">
        <f>[9]IRF_robust_S1!$S16</f>
        <v>-0.50961841972227695</v>
      </c>
      <c r="AR17" s="44">
        <f>[10]IRF_robust_S2!$S16</f>
        <v>-1.8678949044717845</v>
      </c>
      <c r="AS17" s="45"/>
      <c r="AT17" s="44">
        <v>14</v>
      </c>
      <c r="AU17">
        <f t="shared" si="15"/>
        <v>-0.43858820950697192</v>
      </c>
      <c r="AV17">
        <f t="shared" si="16"/>
        <v>0.12476182268419111</v>
      </c>
      <c r="AW17">
        <f t="shared" si="17"/>
        <v>0.31274675915664885</v>
      </c>
      <c r="AX17">
        <f t="shared" si="18"/>
        <v>9.288645080505803E-2</v>
      </c>
      <c r="AY17">
        <f t="shared" si="53"/>
        <v>-0.18090036699279888</v>
      </c>
      <c r="AZ17">
        <f t="shared" si="19"/>
        <v>-0.28672323732466531</v>
      </c>
      <c r="BA17" s="44">
        <f>[3]IRF1_benchmark!U16</f>
        <v>-1.0796276661319461E-3</v>
      </c>
      <c r="BB17" s="44">
        <f>[3]IRF1_benchmark!V16</f>
        <v>-0.3138263868227808</v>
      </c>
      <c r="BC17" s="44">
        <f>[3]IRF1_benchmark!W16</f>
        <v>9.1806823138926102E-2</v>
      </c>
      <c r="BD17" s="44">
        <f>[3]IRF1_benchmark!X16</f>
        <v>-0.43858820950697192</v>
      </c>
      <c r="BE17" s="44">
        <f>[3]IRF1_benchmark!Y16</f>
        <v>-0.15448416550477287</v>
      </c>
      <c r="BF17" s="44">
        <f>[9]IRF_robust_S1!$Y16</f>
        <v>-0.18090036699279888</v>
      </c>
      <c r="BG17" s="44">
        <f>[10]IRF_robust_S2!$Y16</f>
        <v>-0.28672323732466531</v>
      </c>
      <c r="BH17" s="44"/>
      <c r="BI17" s="44">
        <v>14</v>
      </c>
      <c r="BJ17">
        <f t="shared" si="20"/>
        <v>-1.3275445698125556</v>
      </c>
      <c r="BK17">
        <f t="shared" si="21"/>
        <v>0.43719207939585825</v>
      </c>
      <c r="BL17">
        <f t="shared" si="22"/>
        <v>1.1069452744827446</v>
      </c>
      <c r="BM17">
        <f t="shared" si="23"/>
        <v>0.39938238974633178</v>
      </c>
      <c r="BN17">
        <f t="shared" si="54"/>
        <v>0.14469459828393572</v>
      </c>
      <c r="BO17">
        <f t="shared" si="24"/>
        <v>-0.31982773050660795</v>
      </c>
      <c r="BP17" s="44">
        <f>[3]IRF1_benchmark!AA16</f>
        <v>0.21659278406604723</v>
      </c>
      <c r="BQ17" s="44">
        <f>[3]IRF1_benchmark!AB16</f>
        <v>-0.8903524904166974</v>
      </c>
      <c r="BR17" s="44">
        <f>[3]IRF1_benchmark!AC16</f>
        <v>0.61597517381237898</v>
      </c>
      <c r="BS17" s="44">
        <f>[3]IRF1_benchmark!AD16</f>
        <v>-1.3275445698125556</v>
      </c>
      <c r="BT17" s="44">
        <f>[3]IRF1_benchmark!AE16</f>
        <v>-0.34181918915628046</v>
      </c>
      <c r="BU17" s="44">
        <f>[9]IRF_robust_S1!$AE16</f>
        <v>0.14469459828393572</v>
      </c>
      <c r="BV17" s="44">
        <f>[10]IRF_robust_S2!$AE16</f>
        <v>-0.31982773050660795</v>
      </c>
      <c r="BW17" s="45"/>
      <c r="BX17" s="44">
        <v>14</v>
      </c>
      <c r="BY17">
        <f t="shared" si="25"/>
        <v>-0.2431252859099636</v>
      </c>
      <c r="BZ17">
        <f t="shared" si="26"/>
        <v>9.4590229060579151E-2</v>
      </c>
      <c r="CA17">
        <f t="shared" si="27"/>
        <v>0.24155025408694814</v>
      </c>
      <c r="CB17">
        <f t="shared" si="28"/>
        <v>8.2953691238865035E-2</v>
      </c>
      <c r="CC17">
        <f t="shared" si="55"/>
        <v>-6.931696428390946E-2</v>
      </c>
      <c r="CD17">
        <f t="shared" si="29"/>
        <v>-0.18762957213803241</v>
      </c>
      <c r="CE17" s="44">
        <f>[3]IRF1_benchmark!AG16</f>
        <v>9.3015197237563699E-2</v>
      </c>
      <c r="CF17" s="44">
        <f>[3]IRF1_benchmark!AH16</f>
        <v>-0.14853505684938445</v>
      </c>
      <c r="CG17" s="44">
        <f>[3]IRF1_benchmark!AI16</f>
        <v>0.17596888847642872</v>
      </c>
      <c r="CH17" s="44">
        <f>[3]IRF1_benchmark!AJ16</f>
        <v>-0.2431252859099636</v>
      </c>
      <c r="CI17" s="44">
        <f>[3]IRF1_benchmark!AK16</f>
        <v>-2.1605815677599442E-2</v>
      </c>
      <c r="CJ17" s="44">
        <f>[9]IRF_robust_S1!$AK16</f>
        <v>-6.931696428390946E-2</v>
      </c>
      <c r="CK17" s="44">
        <f>[10]IRF_robust_S2!$AK16</f>
        <v>-0.18762957213803241</v>
      </c>
      <c r="CL17" s="44"/>
      <c r="CM17" s="44">
        <v>14</v>
      </c>
      <c r="CN17">
        <f t="shared" si="30"/>
        <v>-0.2312105586888642</v>
      </c>
      <c r="CO17">
        <f t="shared" si="31"/>
        <v>0.10148762329651143</v>
      </c>
      <c r="CP17">
        <f t="shared" si="32"/>
        <v>0.29132285663450702</v>
      </c>
      <c r="CQ17">
        <f t="shared" si="33"/>
        <v>0.10834077224826696</v>
      </c>
      <c r="CR17">
        <f t="shared" si="56"/>
        <v>-7.7192491307894698E-2</v>
      </c>
      <c r="CS17">
        <f t="shared" si="34"/>
        <v>5.1124937142894476E-2</v>
      </c>
      <c r="CT17" s="44">
        <f>[3]IRF1_benchmark!AM16</f>
        <v>0.16159992124215425</v>
      </c>
      <c r="CU17" s="44">
        <f>[3]IRF1_benchmark!AN16</f>
        <v>-0.12972293539235277</v>
      </c>
      <c r="CV17" s="44">
        <f>[3]IRF1_benchmark!AO16</f>
        <v>0.26994069349042121</v>
      </c>
      <c r="CW17" s="44">
        <f>[3]IRF1_benchmark!AP16</f>
        <v>-0.2312105586888642</v>
      </c>
      <c r="CX17" s="44">
        <f>[3]IRF1_benchmark!AQ16</f>
        <v>1.3700881794356544E-2</v>
      </c>
      <c r="CY17" s="44">
        <f>[9]IRF_robust_S1!$AQ16</f>
        <v>-7.7192491307894698E-2</v>
      </c>
      <c r="CZ17" s="44">
        <f>[10]IRF_robust_S2!$AQ16</f>
        <v>5.1124937142894476E-2</v>
      </c>
      <c r="DA17" s="45"/>
      <c r="DB17" s="44">
        <v>14</v>
      </c>
      <c r="DC17">
        <f t="shared" si="35"/>
        <v>-0.29552024193519522</v>
      </c>
      <c r="DD17">
        <f t="shared" si="36"/>
        <v>0.10274517999133354</v>
      </c>
      <c r="DE17">
        <f t="shared" si="37"/>
        <v>0.24588207200735213</v>
      </c>
      <c r="DF17">
        <f t="shared" si="38"/>
        <v>8.6375177076710524E-2</v>
      </c>
      <c r="DG17">
        <f t="shared" si="57"/>
        <v>-6.8850524441316369E-2</v>
      </c>
      <c r="DH17">
        <f t="shared" si="39"/>
        <v>-0.27360008101141908</v>
      </c>
      <c r="DI17" s="44">
        <f>[3]IRF1_benchmark!AS16</f>
        <v>5.3107010063490452E-2</v>
      </c>
      <c r="DJ17" s="44">
        <f>[3]IRF1_benchmark!AT16</f>
        <v>-0.19277506194386168</v>
      </c>
      <c r="DK17" s="44">
        <f>[3]IRF1_benchmark!AU16</f>
        <v>0.13948218714020097</v>
      </c>
      <c r="DL17" s="44">
        <f>[3]IRF1_benchmark!AV16</f>
        <v>-0.29552024193519522</v>
      </c>
      <c r="DM17" s="44">
        <f>[3]IRF1_benchmark!AW16</f>
        <v>-6.3872382566832114E-2</v>
      </c>
      <c r="DN17" s="44">
        <f>[9]IRF_robust_S1!$AW16</f>
        <v>-6.8850524441316369E-2</v>
      </c>
      <c r="DO17" s="44">
        <f>[10]IRF_robust_S2!$AW16</f>
        <v>-0.27360008101141908</v>
      </c>
      <c r="DP17" s="44"/>
      <c r="DQ17" s="44">
        <v>14</v>
      </c>
      <c r="DR17">
        <f t="shared" si="40"/>
        <v>-0.11385550493275787</v>
      </c>
      <c r="DS17">
        <f t="shared" si="41"/>
        <v>6.2827329367291879E-2</v>
      </c>
      <c r="DT17">
        <f t="shared" si="42"/>
        <v>0.16279550738119206</v>
      </c>
      <c r="DU17">
        <f t="shared" si="43"/>
        <v>6.113287523356109E-2</v>
      </c>
      <c r="DV17">
        <f t="shared" si="58"/>
        <v>-7.8110339082936117E-2</v>
      </c>
      <c r="DW17">
        <f t="shared" si="44"/>
        <v>2.5885574283974411E-2</v>
      </c>
      <c r="DX17" s="44">
        <f>[3]IRF1_benchmark!AY16</f>
        <v>0.11176733181572607</v>
      </c>
      <c r="DY17" s="44">
        <f>[3]IRF1_benchmark!AZ16</f>
        <v>-5.1028175565465989E-2</v>
      </c>
      <c r="DZ17" s="44">
        <f>[3]IRF1_benchmark!BA16</f>
        <v>0.17290020704928716</v>
      </c>
      <c r="EA17" s="44">
        <f>[3]IRF1_benchmark!BB16</f>
        <v>-0.11385550493275787</v>
      </c>
      <c r="EB17" s="44">
        <f>[3]IRF1_benchmark!BC16</f>
        <v>3.0239142359227193E-2</v>
      </c>
      <c r="EC17" s="44">
        <f>[9]IRF_robust_S1!$BC16</f>
        <v>-7.8110339082936117E-2</v>
      </c>
      <c r="ED17" s="44">
        <f>[10]IRF_robust_S2!$BC16</f>
        <v>2.5885574283974411E-2</v>
      </c>
      <c r="EE17" s="44"/>
      <c r="EF17" s="44">
        <v>14</v>
      </c>
      <c r="EG17">
        <f t="shared" si="45"/>
        <v>-0.1459201689589821</v>
      </c>
      <c r="EH17">
        <f t="shared" si="46"/>
        <v>6.334065141050714E-2</v>
      </c>
      <c r="EI17">
        <f t="shared" si="47"/>
        <v>0.18361819298018675</v>
      </c>
      <c r="EJ17">
        <f t="shared" si="48"/>
        <v>6.9798454429897697E-2</v>
      </c>
      <c r="EK17">
        <f t="shared" si="59"/>
        <v>8.7233728098190161E-2</v>
      </c>
      <c r="EL17">
        <f t="shared" si="49"/>
        <v>-0.10902221113115522</v>
      </c>
      <c r="EM17" s="44">
        <f>[3]IRF1_benchmark!BE16</f>
        <v>0.10103867543171179</v>
      </c>
      <c r="EN17" s="44">
        <f>[3]IRF1_benchmark!BF16</f>
        <v>-8.2579517548474965E-2</v>
      </c>
      <c r="EO17" s="44">
        <f>[3]IRF1_benchmark!BG16</f>
        <v>0.17083712986160948</v>
      </c>
      <c r="EP17" s="44">
        <f>[3]IRF1_benchmark!BH16</f>
        <v>-0.1459201689589821</v>
      </c>
      <c r="EQ17" s="44">
        <f>[3]IRF1_benchmark!BI16</f>
        <v>8.652055645381948E-3</v>
      </c>
      <c r="ER17" s="44">
        <f>[9]IRF_robust_S1!$BI16</f>
        <v>8.7233728098190161E-2</v>
      </c>
      <c r="ES17" s="44">
        <f>[10]IRF_robust_S2!$BI16</f>
        <v>-0.10902221113115522</v>
      </c>
    </row>
    <row r="18" spans="1:149" x14ac:dyDescent="0.25">
      <c r="A18" s="44">
        <v>15</v>
      </c>
      <c r="B18">
        <f t="shared" si="0"/>
        <v>-0.37240202033237052</v>
      </c>
      <c r="C18">
        <f t="shared" si="1"/>
        <v>0.10686867435822667</v>
      </c>
      <c r="D18">
        <f t="shared" si="2"/>
        <v>0.30066044689198518</v>
      </c>
      <c r="E18">
        <f t="shared" si="3"/>
        <v>9.9562255497202934E-2</v>
      </c>
      <c r="F18">
        <f t="shared" si="50"/>
        <v>-9.693866475536278E-2</v>
      </c>
      <c r="G18">
        <f t="shared" si="4"/>
        <v>-9.1711931467304331E-2</v>
      </c>
      <c r="H18" s="44">
        <f>[3]IRF1_benchmark!C17</f>
        <v>3.5127100917841325E-2</v>
      </c>
      <c r="I18" s="44">
        <f>[3]IRF1_benchmark!D17</f>
        <v>-0.26553334597414385</v>
      </c>
      <c r="J18" s="44">
        <f>[3]IRF1_benchmark!E17</f>
        <v>0.13468935641504426</v>
      </c>
      <c r="K18" s="44">
        <f>[3]IRF1_benchmark!F17</f>
        <v>-0.37240202033237052</v>
      </c>
      <c r="L18" s="44">
        <f>[3]IRF1_benchmark!G17</f>
        <v>-0.1137884960385218</v>
      </c>
      <c r="M18" s="44">
        <f>[9]IRF_robust_S1!$G17</f>
        <v>-9.693866475536278E-2</v>
      </c>
      <c r="N18" s="44">
        <f>[10]IRF_robust_S2!$G17</f>
        <v>-9.1711931467304331E-2</v>
      </c>
      <c r="P18" s="44">
        <v>15</v>
      </c>
      <c r="Q18">
        <f t="shared" si="5"/>
        <v>-0.61578409594197725</v>
      </c>
      <c r="R18">
        <f t="shared" si="6"/>
        <v>0.18561664819685747</v>
      </c>
      <c r="S18">
        <f t="shared" si="7"/>
        <v>0.45485370804451064</v>
      </c>
      <c r="T18">
        <f t="shared" si="8"/>
        <v>0.15158960320241027</v>
      </c>
      <c r="U18">
        <f t="shared" si="51"/>
        <v>-0.21448210112222976</v>
      </c>
      <c r="V18">
        <f t="shared" si="9"/>
        <v>-0.15509702548139637</v>
      </c>
      <c r="W18" s="44">
        <f>[3]IRF1_benchmark!I17</f>
        <v>2.4686260299390882E-2</v>
      </c>
      <c r="X18" s="44">
        <f>[3]IRF1_benchmark!J17</f>
        <v>-0.43016744774511978</v>
      </c>
      <c r="Y18" s="44">
        <f>[3]IRF1_benchmark!K17</f>
        <v>0.17627586350180113</v>
      </c>
      <c r="Z18" s="44">
        <f>[3]IRF1_benchmark!L17</f>
        <v>-0.61578409594197725</v>
      </c>
      <c r="AA18" s="44">
        <f>[3]IRF1_benchmark!M17</f>
        <v>-0.19256246147256395</v>
      </c>
      <c r="AB18" s="44">
        <f>[9]IRF_robust_S1!$M17</f>
        <v>-0.21448210112222976</v>
      </c>
      <c r="AC18" s="44">
        <f>[10]IRF_robust_S2!$M17</f>
        <v>-0.15509702548139637</v>
      </c>
      <c r="AD18" s="44"/>
      <c r="AE18" s="44">
        <v>15</v>
      </c>
      <c r="AF18">
        <f t="shared" si="10"/>
        <v>-2.2461250285098249</v>
      </c>
      <c r="AG18">
        <f t="shared" si="11"/>
        <v>0.66163957656996719</v>
      </c>
      <c r="AH18">
        <f t="shared" si="12"/>
        <v>1.8311870722452692</v>
      </c>
      <c r="AI18">
        <f t="shared" si="13"/>
        <v>0.73441235617656941</v>
      </c>
      <c r="AJ18">
        <f t="shared" si="52"/>
        <v>-0.42620616487369573</v>
      </c>
      <c r="AK18">
        <f t="shared" si="14"/>
        <v>-1.5501585254177384</v>
      </c>
      <c r="AL18" s="44">
        <f>[3]IRF1_benchmark!O17</f>
        <v>0.24670162030541157</v>
      </c>
      <c r="AM18" s="44">
        <f>[3]IRF1_benchmark!P17</f>
        <v>-1.5844854519398577</v>
      </c>
      <c r="AN18" s="44">
        <f>[3]IRF1_benchmark!Q17</f>
        <v>0.98111397648198095</v>
      </c>
      <c r="AO18" s="44">
        <f>[3]IRF1_benchmark!R17</f>
        <v>-2.2461250285098249</v>
      </c>
      <c r="AP18" s="44">
        <f>[3]IRF1_benchmark!S17</f>
        <v>-0.68979537848060768</v>
      </c>
      <c r="AQ18" s="44">
        <f>[9]IRF_robust_S1!$S17</f>
        <v>-0.42620616487369573</v>
      </c>
      <c r="AR18" s="44">
        <f>[10]IRF_robust_S2!$S17</f>
        <v>-1.5501585254177384</v>
      </c>
      <c r="AS18" s="45"/>
      <c r="AT18" s="44">
        <v>15</v>
      </c>
      <c r="AU18">
        <f t="shared" si="15"/>
        <v>-0.41942280594991171</v>
      </c>
      <c r="AV18">
        <f t="shared" si="16"/>
        <v>0.1259738990978202</v>
      </c>
      <c r="AW18">
        <f t="shared" si="17"/>
        <v>0.30483763120188123</v>
      </c>
      <c r="AX18">
        <f t="shared" si="18"/>
        <v>0.10152599943877627</v>
      </c>
      <c r="AY18">
        <f t="shared" si="53"/>
        <v>-0.16235045569983553</v>
      </c>
      <c r="AZ18">
        <f t="shared" si="19"/>
        <v>-0.25021647903509869</v>
      </c>
      <c r="BA18" s="44">
        <f>[3]IRF1_benchmark!U17</f>
        <v>1.1388724349789717E-2</v>
      </c>
      <c r="BB18" s="44">
        <f>[3]IRF1_benchmark!V17</f>
        <v>-0.29344890685209152</v>
      </c>
      <c r="BC18" s="44">
        <f>[3]IRF1_benchmark!W17</f>
        <v>0.11291472378856597</v>
      </c>
      <c r="BD18" s="44">
        <f>[3]IRF1_benchmark!X17</f>
        <v>-0.41942280594991171</v>
      </c>
      <c r="BE18" s="44">
        <f>[3]IRF1_benchmark!Y17</f>
        <v>-0.13761577802539893</v>
      </c>
      <c r="BF18" s="44">
        <f>[9]IRF_robust_S1!$Y17</f>
        <v>-0.16235045569983553</v>
      </c>
      <c r="BG18" s="44">
        <f>[10]IRF_robust_S2!$Y17</f>
        <v>-0.25021647903509869</v>
      </c>
      <c r="BH18" s="44"/>
      <c r="BI18" s="44">
        <v>15</v>
      </c>
      <c r="BJ18">
        <f t="shared" si="20"/>
        <v>-1.2591745261974951</v>
      </c>
      <c r="BK18">
        <f t="shared" si="21"/>
        <v>0.41417580679930865</v>
      </c>
      <c r="BL18">
        <f t="shared" si="22"/>
        <v>1.0879118762627558</v>
      </c>
      <c r="BM18">
        <f t="shared" si="23"/>
        <v>0.41313140921849911</v>
      </c>
      <c r="BN18">
        <f t="shared" si="54"/>
        <v>0.18205196343474236</v>
      </c>
      <c r="BO18">
        <f t="shared" si="24"/>
        <v>-0.32112666276826907</v>
      </c>
      <c r="BP18" s="44">
        <f>[3]IRF1_benchmark!AA17</f>
        <v>0.24291315686456938</v>
      </c>
      <c r="BQ18" s="44">
        <f>[3]IRF1_benchmark!AB17</f>
        <v>-0.84499871939818649</v>
      </c>
      <c r="BR18" s="44">
        <f>[3]IRF1_benchmark!AC17</f>
        <v>0.65604456608306838</v>
      </c>
      <c r="BS18" s="44">
        <f>[3]IRF1_benchmark!AD17</f>
        <v>-1.2591745261974951</v>
      </c>
      <c r="BT18" s="44">
        <f>[3]IRF1_benchmark!AE17</f>
        <v>-0.29771680202794426</v>
      </c>
      <c r="BU18" s="44">
        <f>[9]IRF_robust_S1!$AE17</f>
        <v>0.18205196343474236</v>
      </c>
      <c r="BV18" s="44">
        <f>[10]IRF_robust_S2!$AE17</f>
        <v>-0.32112666276826907</v>
      </c>
      <c r="BW18" s="45"/>
      <c r="BX18" s="44">
        <v>15</v>
      </c>
      <c r="BY18">
        <f t="shared" si="25"/>
        <v>-0.23208941196521918</v>
      </c>
      <c r="BZ18">
        <f t="shared" si="26"/>
        <v>9.1874010370079334E-2</v>
      </c>
      <c r="CA18">
        <f t="shared" si="27"/>
        <v>0.23484333553296946</v>
      </c>
      <c r="CB18">
        <f t="shared" si="28"/>
        <v>8.1936800426556128E-2</v>
      </c>
      <c r="CC18">
        <f t="shared" si="55"/>
        <v>-6.1022030902162301E-2</v>
      </c>
      <c r="CD18">
        <f t="shared" si="29"/>
        <v>-0.16956208850181309</v>
      </c>
      <c r="CE18" s="44">
        <f>[3]IRF1_benchmark!AG17</f>
        <v>9.4627933937829617E-2</v>
      </c>
      <c r="CF18" s="44">
        <f>[3]IRF1_benchmark!AH17</f>
        <v>-0.14021540159513984</v>
      </c>
      <c r="CG18" s="44">
        <f>[3]IRF1_benchmark!AI17</f>
        <v>0.17656473436438574</v>
      </c>
      <c r="CH18" s="44">
        <f>[3]IRF1_benchmark!AJ17</f>
        <v>-0.23208941196521918</v>
      </c>
      <c r="CI18" s="44">
        <f>[3]IRF1_benchmark!AK17</f>
        <v>-1.7610271413515149E-2</v>
      </c>
      <c r="CJ18" s="44">
        <f>[9]IRF_robust_S1!$AK17</f>
        <v>-6.1022030902162301E-2</v>
      </c>
      <c r="CK18" s="44">
        <f>[10]IRF_robust_S2!$AK17</f>
        <v>-0.16956208850181309</v>
      </c>
      <c r="CL18" s="44"/>
      <c r="CM18" s="44">
        <v>15</v>
      </c>
      <c r="CN18">
        <f t="shared" si="30"/>
        <v>-0.23173047743905734</v>
      </c>
      <c r="CO18">
        <f t="shared" si="31"/>
        <v>0.10299484412419987</v>
      </c>
      <c r="CP18">
        <f t="shared" si="32"/>
        <v>0.29250704618677026</v>
      </c>
      <c r="CQ18">
        <f t="shared" si="33"/>
        <v>0.1098957501691932</v>
      </c>
      <c r="CR18">
        <f t="shared" si="56"/>
        <v>-7.9079491462407031E-2</v>
      </c>
      <c r="CS18">
        <f t="shared" si="34"/>
        <v>4.5244935097023077E-2</v>
      </c>
      <c r="CT18" s="44">
        <f>[3]IRF1_benchmark!AM17</f>
        <v>0.1637714128719128</v>
      </c>
      <c r="CU18" s="44">
        <f>[3]IRF1_benchmark!AN17</f>
        <v>-0.12873563331485746</v>
      </c>
      <c r="CV18" s="44">
        <f>[3]IRF1_benchmark!AO17</f>
        <v>0.273667163041106</v>
      </c>
      <c r="CW18" s="44">
        <f>[3]IRF1_benchmark!AP17</f>
        <v>-0.23173047743905734</v>
      </c>
      <c r="CX18" s="44">
        <f>[3]IRF1_benchmark!AQ17</f>
        <v>1.3990961411900553E-2</v>
      </c>
      <c r="CY18" s="44">
        <f>[9]IRF_robust_S1!$AQ17</f>
        <v>-7.9079491462407031E-2</v>
      </c>
      <c r="CZ18" s="44">
        <f>[10]IRF_robust_S2!$AQ17</f>
        <v>4.5244935097023077E-2</v>
      </c>
      <c r="DA18" s="45"/>
      <c r="DB18" s="44">
        <v>15</v>
      </c>
      <c r="DC18">
        <f t="shared" si="35"/>
        <v>-0.29259431323533308</v>
      </c>
      <c r="DD18">
        <f t="shared" si="36"/>
        <v>9.9297529413916757E-2</v>
      </c>
      <c r="DE18">
        <f t="shared" si="37"/>
        <v>0.24260355189105126</v>
      </c>
      <c r="DF18">
        <f t="shared" si="38"/>
        <v>8.3656700586564881E-2</v>
      </c>
      <c r="DG18">
        <f t="shared" si="57"/>
        <v>-7.3403791113316547E-2</v>
      </c>
      <c r="DH18">
        <f t="shared" si="39"/>
        <v>-0.25820272569743219</v>
      </c>
      <c r="DI18" s="44">
        <f>[3]IRF1_benchmark!AS17</f>
        <v>4.9306768069634944E-2</v>
      </c>
      <c r="DJ18" s="44">
        <f>[3]IRF1_benchmark!AT17</f>
        <v>-0.19329678382141632</v>
      </c>
      <c r="DK18" s="44">
        <f>[3]IRF1_benchmark!AU17</f>
        <v>0.13296346865619982</v>
      </c>
      <c r="DL18" s="44">
        <f>[3]IRF1_benchmark!AV17</f>
        <v>-0.29259431323533308</v>
      </c>
      <c r="DM18" s="44">
        <f>[3]IRF1_benchmark!AW17</f>
        <v>-6.7856866195982746E-2</v>
      </c>
      <c r="DN18" s="44">
        <f>[9]IRF_robust_S1!$AW17</f>
        <v>-7.3403791113316547E-2</v>
      </c>
      <c r="DO18" s="44">
        <f>[10]IRF_robust_S2!$AW17</f>
        <v>-0.25820272569743219</v>
      </c>
      <c r="DP18" s="44"/>
      <c r="DQ18" s="44">
        <v>15</v>
      </c>
      <c r="DR18">
        <f t="shared" si="40"/>
        <v>-0.10195049064032886</v>
      </c>
      <c r="DS18">
        <f t="shared" si="41"/>
        <v>6.0792850737607568E-2</v>
      </c>
      <c r="DT18">
        <f t="shared" si="42"/>
        <v>0.15745419008216002</v>
      </c>
      <c r="DU18">
        <f t="shared" si="43"/>
        <v>6.2673609508514597E-2</v>
      </c>
      <c r="DV18">
        <f t="shared" si="58"/>
        <v>-7.4808435199037127E-2</v>
      </c>
      <c r="DW18">
        <f t="shared" si="44"/>
        <v>2.0108400997585204E-2</v>
      </c>
      <c r="DX18" s="44">
        <f>[3]IRF1_benchmark!AY17</f>
        <v>0.11629655017943873</v>
      </c>
      <c r="DY18" s="44">
        <f>[3]IRF1_benchmark!AZ17</f>
        <v>-4.1157639902721296E-2</v>
      </c>
      <c r="DZ18" s="44">
        <f>[3]IRF1_benchmark!BA17</f>
        <v>0.17897015968795332</v>
      </c>
      <c r="EA18" s="44">
        <f>[3]IRF1_benchmark!BB17</f>
        <v>-0.10195049064032886</v>
      </c>
      <c r="EB18" s="44">
        <f>[3]IRF1_benchmark!BC17</f>
        <v>3.5899118522011546E-2</v>
      </c>
      <c r="EC18" s="44">
        <f>[9]IRF_robust_S1!$BC17</f>
        <v>-7.4808435199037127E-2</v>
      </c>
      <c r="ED18" s="44">
        <f>[10]IRF_robust_S2!$BC17</f>
        <v>2.0108400997585204E-2</v>
      </c>
      <c r="EE18" s="44"/>
      <c r="EF18" s="44">
        <v>15</v>
      </c>
      <c r="EG18">
        <f t="shared" si="45"/>
        <v>-0.17414460770519058</v>
      </c>
      <c r="EH18">
        <f t="shared" si="46"/>
        <v>6.3295624264503692E-2</v>
      </c>
      <c r="EI18">
        <f t="shared" si="47"/>
        <v>0.17607994529569188</v>
      </c>
      <c r="EJ18">
        <f t="shared" si="48"/>
        <v>6.6933411107287705E-2</v>
      </c>
      <c r="EK18">
        <f t="shared" si="59"/>
        <v>6.1024201931395725E-2</v>
      </c>
      <c r="EL18">
        <f t="shared" si="49"/>
        <v>-8.7334640597478988E-2</v>
      </c>
      <c r="EM18" s="44">
        <f>[3]IRF1_benchmark!BE17</f>
        <v>6.5230961855004987E-2</v>
      </c>
      <c r="EN18" s="44">
        <f>[3]IRF1_benchmark!BF17</f>
        <v>-0.11084898344068689</v>
      </c>
      <c r="EO18" s="44">
        <f>[3]IRF1_benchmark!BG17</f>
        <v>0.13216437296229269</v>
      </c>
      <c r="EP18" s="44">
        <f>[3]IRF1_benchmark!BH17</f>
        <v>-0.17414460770519058</v>
      </c>
      <c r="EQ18" s="44">
        <f>[3]IRF1_benchmark!BI17</f>
        <v>-2.3613179434391774E-2</v>
      </c>
      <c r="ER18" s="44">
        <f>[9]IRF_robust_S1!$BI17</f>
        <v>6.1024201931395725E-2</v>
      </c>
      <c r="ES18" s="44">
        <f>[10]IRF_robust_S2!$BI17</f>
        <v>-8.7334640597478988E-2</v>
      </c>
    </row>
    <row r="19" spans="1:149" s="71" customFormat="1" x14ac:dyDescent="0.25">
      <c r="A19" s="70">
        <v>16</v>
      </c>
      <c r="B19" s="71">
        <f t="shared" si="0"/>
        <v>-0.28719143650843448</v>
      </c>
      <c r="C19" s="71">
        <f t="shared" si="1"/>
        <v>9.7445724870027478E-2</v>
      </c>
      <c r="D19" s="71">
        <f t="shared" si="2"/>
        <v>0.28318347623072498</v>
      </c>
      <c r="E19" s="71">
        <f t="shared" si="3"/>
        <v>0.10172332818383437</v>
      </c>
      <c r="F19">
        <f t="shared" si="50"/>
        <v>-8.4433876449735268E-2</v>
      </c>
      <c r="G19">
        <f t="shared" si="4"/>
        <v>-0.23656817400247884</v>
      </c>
      <c r="H19" s="70">
        <f>[3]IRF1_benchmark!C18</f>
        <v>9.3437764592317993E-2</v>
      </c>
      <c r="I19" s="70">
        <f>[3]IRF1_benchmark!D18</f>
        <v>-0.18974571163840701</v>
      </c>
      <c r="J19" s="70">
        <f>[3]IRF1_benchmark!E18</f>
        <v>0.19516109277615235</v>
      </c>
      <c r="K19" s="70">
        <f>[3]IRF1_benchmark!F18</f>
        <v>-0.28719143650843448</v>
      </c>
      <c r="L19" s="70">
        <f>[3]IRF1_benchmark!G18</f>
        <v>-4.7648850363654356E-2</v>
      </c>
      <c r="M19" s="70">
        <f>[9]IRF_robust_S1!$G18</f>
        <v>-8.4433876449735268E-2</v>
      </c>
      <c r="N19" s="70">
        <f>[10]IRF_robust_S2!$G18</f>
        <v>-0.23656817400247884</v>
      </c>
      <c r="P19" s="70">
        <v>16</v>
      </c>
      <c r="Q19" s="71">
        <f t="shared" si="5"/>
        <v>-0.60550614765755051</v>
      </c>
      <c r="R19" s="71">
        <f t="shared" si="6"/>
        <v>0.18081912997113092</v>
      </c>
      <c r="S19" s="71">
        <f t="shared" si="7"/>
        <v>0.45495482248160612</v>
      </c>
      <c r="T19" s="71">
        <f t="shared" si="8"/>
        <v>0.15013167344815248</v>
      </c>
      <c r="U19">
        <f t="shared" si="51"/>
        <v>-0.21303017979902947</v>
      </c>
      <c r="V19">
        <f t="shared" si="9"/>
        <v>-0.1502456995613253</v>
      </c>
      <c r="W19" s="70">
        <f>[3]IRF1_benchmark!I18</f>
        <v>3.0267804795186558E-2</v>
      </c>
      <c r="X19" s="70">
        <f>[3]IRF1_benchmark!J18</f>
        <v>-0.42468701768641959</v>
      </c>
      <c r="Y19" s="70">
        <f>[3]IRF1_benchmark!K18</f>
        <v>0.18039947824333905</v>
      </c>
      <c r="Z19" s="70">
        <f>[3]IRF1_benchmark!L18</f>
        <v>-0.60550614765755051</v>
      </c>
      <c r="AA19" s="70">
        <f>[3]IRF1_benchmark!M18</f>
        <v>-0.18527186666459122</v>
      </c>
      <c r="AB19" s="70">
        <f>[9]IRF_robust_S1!$M18</f>
        <v>-0.21303017979902947</v>
      </c>
      <c r="AC19" s="70">
        <f>[10]IRF_robust_S2!$M18</f>
        <v>-0.1502456995613253</v>
      </c>
      <c r="AD19" s="70"/>
      <c r="AE19" s="70">
        <v>16</v>
      </c>
      <c r="AF19" s="71">
        <f t="shared" si="10"/>
        <v>-2.2574082455686457</v>
      </c>
      <c r="AG19" s="71">
        <f t="shared" si="11"/>
        <v>0.64276436535923742</v>
      </c>
      <c r="AH19" s="71">
        <f t="shared" si="12"/>
        <v>1.8026605301541627</v>
      </c>
      <c r="AI19" s="71">
        <f t="shared" si="13"/>
        <v>0.70051901455845611</v>
      </c>
      <c r="AJ19">
        <f t="shared" si="52"/>
        <v>-0.43993254341190285</v>
      </c>
      <c r="AK19">
        <f t="shared" si="14"/>
        <v>-1.476219809923272</v>
      </c>
      <c r="AL19" s="70">
        <f>[3]IRF1_benchmark!O18</f>
        <v>0.18801664994475448</v>
      </c>
      <c r="AM19" s="70">
        <f>[3]IRF1_benchmark!P18</f>
        <v>-1.6146438802094083</v>
      </c>
      <c r="AN19" s="70">
        <f>[3]IRF1_benchmark!Q18</f>
        <v>0.88853566450321064</v>
      </c>
      <c r="AO19" s="70">
        <f>[3]IRF1_benchmark!R18</f>
        <v>-2.2574082455686457</v>
      </c>
      <c r="AP19" s="70">
        <f>[3]IRF1_benchmark!S18</f>
        <v>-0.74157190291535646</v>
      </c>
      <c r="AQ19" s="70">
        <f>[9]IRF_robust_S1!$S18</f>
        <v>-0.43993254341190285</v>
      </c>
      <c r="AR19" s="70">
        <f>[10]IRF_robust_S2!$S18</f>
        <v>-1.476219809923272</v>
      </c>
      <c r="AS19" s="72"/>
      <c r="AT19" s="70">
        <v>16</v>
      </c>
      <c r="AU19" s="71">
        <f t="shared" si="15"/>
        <v>-0.4102949592691616</v>
      </c>
      <c r="AV19" s="71">
        <f t="shared" si="16"/>
        <v>0.12251324802989921</v>
      </c>
      <c r="AW19" s="71">
        <f t="shared" si="17"/>
        <v>0.302677141666847</v>
      </c>
      <c r="AX19" s="71">
        <f t="shared" si="18"/>
        <v>0.101264095612216</v>
      </c>
      <c r="AY19">
        <f t="shared" si="53"/>
        <v>-0.15738688392743458</v>
      </c>
      <c r="AZ19">
        <f t="shared" si="19"/>
        <v>-0.21069955650336339</v>
      </c>
      <c r="BA19" s="70">
        <f>[3]IRF1_benchmark!U18</f>
        <v>1.4895430427584625E-2</v>
      </c>
      <c r="BB19" s="70">
        <f>[3]IRF1_benchmark!V18</f>
        <v>-0.28778171123926238</v>
      </c>
      <c r="BC19" s="70">
        <f>[3]IRF1_benchmark!W18</f>
        <v>0.11615952603980062</v>
      </c>
      <c r="BD19" s="70">
        <f>[3]IRF1_benchmark!X18</f>
        <v>-0.4102949592691616</v>
      </c>
      <c r="BE19" s="70">
        <f>[3]IRF1_benchmark!Y18</f>
        <v>-0.13190781761104547</v>
      </c>
      <c r="BF19" s="70">
        <f>[9]IRF_robust_S1!$Y18</f>
        <v>-0.15738688392743458</v>
      </c>
      <c r="BG19" s="70">
        <f>[10]IRF_robust_S2!$Y18</f>
        <v>-0.21069955650336339</v>
      </c>
      <c r="BH19" s="70"/>
      <c r="BI19" s="70">
        <v>16</v>
      </c>
      <c r="BJ19" s="71">
        <f t="shared" si="20"/>
        <v>-1.2445398807493022</v>
      </c>
      <c r="BK19" s="71">
        <f t="shared" si="21"/>
        <v>0.40293418261631686</v>
      </c>
      <c r="BL19" s="71">
        <f t="shared" si="22"/>
        <v>1.0593500536511622</v>
      </c>
      <c r="BM19" s="71">
        <f t="shared" si="23"/>
        <v>0.41160835260376205</v>
      </c>
      <c r="BN19">
        <f t="shared" si="54"/>
        <v>0.21302801400495561</v>
      </c>
      <c r="BO19">
        <f t="shared" si="24"/>
        <v>-0.25000501215477028</v>
      </c>
      <c r="BP19" s="70">
        <f>[3]IRF1_benchmark!AA18</f>
        <v>0.21774435551817686</v>
      </c>
      <c r="BQ19" s="70">
        <f>[3]IRF1_benchmark!AB18</f>
        <v>-0.84160569813298536</v>
      </c>
      <c r="BR19" s="70">
        <f>[3]IRF1_benchmark!AC18</f>
        <v>0.62935270812193889</v>
      </c>
      <c r="BS19" s="70">
        <f>[3]IRF1_benchmark!AD18</f>
        <v>-1.2445398807493022</v>
      </c>
      <c r="BT19" s="70">
        <f>[3]IRF1_benchmark!AE18</f>
        <v>-0.30137061672224591</v>
      </c>
      <c r="BU19" s="70">
        <f>[9]IRF_robust_S1!$AE18</f>
        <v>0.21302801400495561</v>
      </c>
      <c r="BV19" s="70">
        <f>[10]IRF_robust_S2!$AE18</f>
        <v>-0.25000501215477028</v>
      </c>
      <c r="BW19" s="72"/>
      <c r="BX19" s="70">
        <v>16</v>
      </c>
      <c r="BY19" s="71">
        <f t="shared" si="25"/>
        <v>-0.22695446313172085</v>
      </c>
      <c r="BZ19" s="71">
        <f t="shared" si="26"/>
        <v>9.1027733128942329E-2</v>
      </c>
      <c r="CA19" s="71">
        <f t="shared" si="27"/>
        <v>0.22440273637667402</v>
      </c>
      <c r="CB19" s="71">
        <f t="shared" si="28"/>
        <v>8.3711273416342796E-2</v>
      </c>
      <c r="CC19">
        <f t="shared" si="55"/>
        <v>-5.8172771840323351E-2</v>
      </c>
      <c r="CD19">
        <f t="shared" si="29"/>
        <v>-0.15307824293790778</v>
      </c>
      <c r="CE19" s="70">
        <f>[3]IRF1_benchmark!AG18</f>
        <v>8.8476006373895494E-2</v>
      </c>
      <c r="CF19" s="70">
        <f>[3]IRF1_benchmark!AH18</f>
        <v>-0.13592673000277852</v>
      </c>
      <c r="CG19" s="70">
        <f>[3]IRF1_benchmark!AI18</f>
        <v>0.17218727979023829</v>
      </c>
      <c r="CH19" s="70">
        <f>[3]IRF1_benchmark!AJ18</f>
        <v>-0.22695446313172085</v>
      </c>
      <c r="CI19" s="70">
        <f>[3]IRF1_benchmark!AK18</f>
        <v>-2.0152420661634939E-2</v>
      </c>
      <c r="CJ19" s="70">
        <f>[9]IRF_robust_S1!$AK18</f>
        <v>-5.8172771840323351E-2</v>
      </c>
      <c r="CK19" s="70">
        <f>[10]IRF_robust_S2!$AK18</f>
        <v>-0.15307824293790778</v>
      </c>
      <c r="CL19" s="70"/>
      <c r="CM19" s="70">
        <v>16</v>
      </c>
      <c r="CN19" s="71">
        <f t="shared" si="30"/>
        <v>-0.23575133204079576</v>
      </c>
      <c r="CO19" s="71">
        <f t="shared" si="31"/>
        <v>0.10343629309473876</v>
      </c>
      <c r="CP19" s="71">
        <f t="shared" si="32"/>
        <v>0.29256309038070505</v>
      </c>
      <c r="CQ19" s="71">
        <f t="shared" si="33"/>
        <v>0.11073220970140696</v>
      </c>
      <c r="CR19">
        <f t="shared" si="56"/>
        <v>-8.1044340868798359E-2</v>
      </c>
      <c r="CS19">
        <f t="shared" si="34"/>
        <v>3.8841519533101915E-2</v>
      </c>
      <c r="CT19" s="70">
        <f>[3]IRF1_benchmark!AM18</f>
        <v>0.16024805143464804</v>
      </c>
      <c r="CU19" s="70">
        <f>[3]IRF1_benchmark!AN18</f>
        <v>-0.13231503894605701</v>
      </c>
      <c r="CV19" s="70">
        <f>[3]IRF1_benchmark!AO18</f>
        <v>0.270980261136055</v>
      </c>
      <c r="CW19" s="70">
        <f>[3]IRF1_benchmark!AP18</f>
        <v>-0.23575133204079576</v>
      </c>
      <c r="CX19" s="70">
        <f>[3]IRF1_benchmark!AQ18</f>
        <v>1.0227678070454374E-2</v>
      </c>
      <c r="CY19" s="70">
        <f>[9]IRF_robust_S1!$AQ18</f>
        <v>-8.1044340868798359E-2</v>
      </c>
      <c r="CZ19" s="70">
        <f>[10]IRF_robust_S2!$AQ18</f>
        <v>3.8841519533101915E-2</v>
      </c>
      <c r="DA19" s="72"/>
      <c r="DB19" s="70">
        <v>16</v>
      </c>
      <c r="DC19" s="71">
        <f t="shared" si="35"/>
        <v>-0.29006023903063105</v>
      </c>
      <c r="DD19" s="71">
        <f t="shared" si="36"/>
        <v>9.9678473370575782E-2</v>
      </c>
      <c r="DE19" s="71">
        <f t="shared" si="37"/>
        <v>0.23690373796060407</v>
      </c>
      <c r="DF19" s="71">
        <f t="shared" si="38"/>
        <v>8.3184381474124353E-2</v>
      </c>
      <c r="DG19">
        <f t="shared" si="57"/>
        <v>-7.3049399785643856E-2</v>
      </c>
      <c r="DH19">
        <f t="shared" si="39"/>
        <v>-0.23664890208558806</v>
      </c>
      <c r="DI19" s="70">
        <f>[3]IRF1_benchmark!AS18</f>
        <v>4.6521972300548796E-2</v>
      </c>
      <c r="DJ19" s="70">
        <f>[3]IRF1_benchmark!AT18</f>
        <v>-0.19038176566005527</v>
      </c>
      <c r="DK19" s="70">
        <f>[3]IRF1_benchmark!AU18</f>
        <v>0.12970635377467316</v>
      </c>
      <c r="DL19" s="70">
        <f>[3]IRF1_benchmark!AV18</f>
        <v>-0.29006023903063105</v>
      </c>
      <c r="DM19" s="70">
        <f>[3]IRF1_benchmark!AW18</f>
        <v>-6.7482577127203389E-2</v>
      </c>
      <c r="DN19" s="70">
        <f>[9]IRF_robust_S1!$AW18</f>
        <v>-7.3049399785643856E-2</v>
      </c>
      <c r="DO19" s="70">
        <f>[10]IRF_robust_S2!$AW18</f>
        <v>-0.23664890208558806</v>
      </c>
      <c r="DP19" s="70"/>
      <c r="DQ19" s="70">
        <v>16</v>
      </c>
      <c r="DR19" s="71">
        <f t="shared" si="40"/>
        <v>-8.5759411687451423E-2</v>
      </c>
      <c r="DS19" s="71">
        <f t="shared" si="41"/>
        <v>5.8530214542966849E-2</v>
      </c>
      <c r="DT19" s="71">
        <f t="shared" si="42"/>
        <v>0.15277023391253386</v>
      </c>
      <c r="DU19" s="71">
        <f t="shared" si="43"/>
        <v>6.1879340287492285E-2</v>
      </c>
      <c r="DV19">
        <f t="shared" si="58"/>
        <v>-6.3350175088799934E-2</v>
      </c>
      <c r="DW19">
        <f t="shared" si="44"/>
        <v>2.1060017676716357E-2</v>
      </c>
      <c r="DX19" s="70">
        <f>[3]IRF1_benchmark!AY18</f>
        <v>0.12554103676804929</v>
      </c>
      <c r="DY19" s="70">
        <f>[3]IRF1_benchmark!AZ18</f>
        <v>-2.7229197144484574E-2</v>
      </c>
      <c r="DZ19" s="70">
        <f>[3]IRF1_benchmark!BA18</f>
        <v>0.18742037705554157</v>
      </c>
      <c r="EA19" s="70">
        <f>[3]IRF1_benchmark!BB18</f>
        <v>-8.5759411687451423E-2</v>
      </c>
      <c r="EB19" s="70">
        <f>[3]IRF1_benchmark!BC18</f>
        <v>4.6722647769967381E-2</v>
      </c>
      <c r="EC19" s="70">
        <f>[9]IRF_robust_S1!$BC18</f>
        <v>-6.3350175088799934E-2</v>
      </c>
      <c r="ED19" s="70">
        <f>[10]IRF_robust_S2!$BC18</f>
        <v>2.1060017676716357E-2</v>
      </c>
      <c r="EE19" s="70"/>
      <c r="EF19" s="70">
        <v>16</v>
      </c>
      <c r="EG19" s="71">
        <f t="shared" si="45"/>
        <v>-0.19961782967700856</v>
      </c>
      <c r="EH19" s="71">
        <f t="shared" si="46"/>
        <v>6.1168370248274345E-2</v>
      </c>
      <c r="EI19" s="71">
        <f t="shared" si="47"/>
        <v>0.17000552937050317</v>
      </c>
      <c r="EJ19" s="71">
        <f t="shared" si="48"/>
        <v>6.3592907570833107E-2</v>
      </c>
      <c r="EK19">
        <f t="shared" si="59"/>
        <v>6.0023616424995749E-2</v>
      </c>
      <c r="EL19">
        <f t="shared" si="49"/>
        <v>-4.4864554811188978E-2</v>
      </c>
      <c r="EM19" s="70">
        <f>[3]IRF1_benchmark!BE18</f>
        <v>3.1556069941768961E-2</v>
      </c>
      <c r="EN19" s="70">
        <f>[3]IRF1_benchmark!BF18</f>
        <v>-0.13844945942873421</v>
      </c>
      <c r="EO19" s="70">
        <f>[3]IRF1_benchmark!BG18</f>
        <v>9.5148977512602054E-2</v>
      </c>
      <c r="EP19" s="70">
        <f>[3]IRF1_benchmark!BH18</f>
        <v>-0.19961782967700856</v>
      </c>
      <c r="EQ19" s="70">
        <f>[3]IRF1_benchmark!BI18</f>
        <v>-5.3085448180432725E-2</v>
      </c>
      <c r="ER19" s="70">
        <f>[9]IRF_robust_S1!$BI18</f>
        <v>6.0023616424995749E-2</v>
      </c>
      <c r="ES19" s="70">
        <f>[10]IRF_robust_S2!$BI18</f>
        <v>-4.4864554811188978E-2</v>
      </c>
    </row>
    <row r="20" spans="1:149" x14ac:dyDescent="0.25">
      <c r="A20" s="44">
        <v>17</v>
      </c>
      <c r="B20">
        <f t="shared" si="0"/>
        <v>-0.39131922767355565</v>
      </c>
      <c r="C20">
        <f t="shared" si="1"/>
        <v>0.10306884460547544</v>
      </c>
      <c r="D20">
        <f t="shared" si="2"/>
        <v>0.26775544578691168</v>
      </c>
      <c r="E20">
        <f t="shared" si="3"/>
        <v>8.8003513413683843E-2</v>
      </c>
      <c r="F20">
        <f t="shared" si="50"/>
        <v>-0.17966624513950458</v>
      </c>
      <c r="G20">
        <f t="shared" si="4"/>
        <v>-0.2075084145696956</v>
      </c>
      <c r="H20" s="44">
        <f>[3]IRF1_benchmark!C19</f>
        <v>-2.0494937281168506E-2</v>
      </c>
      <c r="I20" s="44">
        <f>[3]IRF1_benchmark!D19</f>
        <v>-0.28825038306808021</v>
      </c>
      <c r="J20" s="44">
        <f>[3]IRF1_benchmark!E19</f>
        <v>6.7508576132515319E-2</v>
      </c>
      <c r="K20" s="44">
        <f>[3]IRF1_benchmark!F19</f>
        <v>-0.39131922767355565</v>
      </c>
      <c r="L20" s="44">
        <f>[3]IRF1_benchmark!G19</f>
        <v>-0.15067957864225545</v>
      </c>
      <c r="M20" s="44">
        <f>[9]IRF_robust_S1!$G19</f>
        <v>-0.17966624513950458</v>
      </c>
      <c r="N20" s="44">
        <f>[10]IRF_robust_S2!$G19</f>
        <v>-0.2075084145696956</v>
      </c>
      <c r="P20" s="44">
        <v>17</v>
      </c>
      <c r="Q20">
        <f t="shared" si="5"/>
        <v>-0.62448882570958886</v>
      </c>
      <c r="R20">
        <f t="shared" si="6"/>
        <v>0.18209813697005212</v>
      </c>
      <c r="S20">
        <f t="shared" si="7"/>
        <v>0.45059921535813885</v>
      </c>
      <c r="T20">
        <f t="shared" si="8"/>
        <v>0.15031256017960221</v>
      </c>
      <c r="U20">
        <f t="shared" si="51"/>
        <v>-0.24006200569950237</v>
      </c>
      <c r="V20">
        <f t="shared" si="9"/>
        <v>-0.12395634477858308</v>
      </c>
      <c r="W20" s="44">
        <f>[3]IRF1_benchmark!I19</f>
        <v>8.2085266186020956E-3</v>
      </c>
      <c r="X20" s="44">
        <f>[3]IRF1_benchmark!J19</f>
        <v>-0.44239068873953674</v>
      </c>
      <c r="Y20" s="44">
        <f>[3]IRF1_benchmark!K19</f>
        <v>0.15852108679820434</v>
      </c>
      <c r="Z20" s="44">
        <f>[3]IRF1_benchmark!L19</f>
        <v>-0.62448882570958886</v>
      </c>
      <c r="AA20" s="44">
        <f>[3]IRF1_benchmark!M19</f>
        <v>-0.20612314141877294</v>
      </c>
      <c r="AB20" s="44">
        <f>[9]IRF_robust_S1!$M19</f>
        <v>-0.24006200569950237</v>
      </c>
      <c r="AC20" s="44">
        <f>[10]IRF_robust_S2!$M19</f>
        <v>-0.12395634477858308</v>
      </c>
      <c r="AD20" s="44"/>
      <c r="AE20" s="44">
        <v>17</v>
      </c>
      <c r="AF20">
        <f t="shared" si="10"/>
        <v>-2.2257529695264959</v>
      </c>
      <c r="AG20">
        <f t="shared" si="11"/>
        <v>0.61995343617180221</v>
      </c>
      <c r="AH20">
        <f t="shared" si="12"/>
        <v>1.7904883866576002</v>
      </c>
      <c r="AI20">
        <f t="shared" si="13"/>
        <v>0.69882795301958645</v>
      </c>
      <c r="AJ20">
        <f t="shared" si="52"/>
        <v>-0.39991039111326887</v>
      </c>
      <c r="AK20">
        <f t="shared" si="14"/>
        <v>-1.431241576218373</v>
      </c>
      <c r="AL20" s="44">
        <f>[3]IRF1_benchmark!O19</f>
        <v>0.18468885330290657</v>
      </c>
      <c r="AM20" s="44">
        <f>[3]IRF1_benchmark!P19</f>
        <v>-1.6057995333546937</v>
      </c>
      <c r="AN20" s="44">
        <f>[3]IRF1_benchmark!Q19</f>
        <v>0.88351680632249308</v>
      </c>
      <c r="AO20" s="44">
        <f>[3]IRF1_benchmark!R19</f>
        <v>-2.2257529695264959</v>
      </c>
      <c r="AP20" s="44">
        <f>[3]IRF1_benchmark!S19</f>
        <v>-0.73877702257577083</v>
      </c>
      <c r="AQ20" s="44">
        <f>[9]IRF_robust_S1!$S19</f>
        <v>-0.39991039111326887</v>
      </c>
      <c r="AR20" s="44">
        <f>[10]IRF_robust_S2!$S19</f>
        <v>-1.431241576218373</v>
      </c>
      <c r="AS20" s="45"/>
      <c r="AT20" s="44">
        <v>17</v>
      </c>
      <c r="AU20">
        <f t="shared" si="15"/>
        <v>-0.41871620518697616</v>
      </c>
      <c r="AV20">
        <f t="shared" si="16"/>
        <v>0.1174421197190556</v>
      </c>
      <c r="AW20">
        <f t="shared" si="17"/>
        <v>0.29884779481245105</v>
      </c>
      <c r="AX20">
        <f t="shared" si="18"/>
        <v>0.10193147838662031</v>
      </c>
      <c r="AY20">
        <f t="shared" si="53"/>
        <v>-0.15879443598115994</v>
      </c>
      <c r="AZ20">
        <f t="shared" si="19"/>
        <v>-0.18361683072423171</v>
      </c>
      <c r="BA20" s="44">
        <f>[3]IRF1_benchmark!U19</f>
        <v>-2.4262906554694758E-3</v>
      </c>
      <c r="BB20" s="44">
        <f>[3]IRF1_benchmark!V19</f>
        <v>-0.30127408546792056</v>
      </c>
      <c r="BC20" s="44">
        <f>[3]IRF1_benchmark!W19</f>
        <v>9.9505187731150802E-2</v>
      </c>
      <c r="BD20" s="44">
        <f>[3]IRF1_benchmark!X19</f>
        <v>-0.41871620518697616</v>
      </c>
      <c r="BE20" s="44">
        <f>[3]IRF1_benchmark!Y19</f>
        <v>-0.14532404420755354</v>
      </c>
      <c r="BF20" s="44">
        <f>[9]IRF_robust_S1!$Y19</f>
        <v>-0.15879443598115994</v>
      </c>
      <c r="BG20" s="44">
        <f>[10]IRF_robust_S2!$Y19</f>
        <v>-0.18361683072423171</v>
      </c>
      <c r="BH20" s="44"/>
      <c r="BI20" s="44">
        <v>17</v>
      </c>
      <c r="BJ20">
        <f t="shared" si="20"/>
        <v>-1.2493872967137405</v>
      </c>
      <c r="BK20">
        <f t="shared" si="21"/>
        <v>0.38956269370613128</v>
      </c>
      <c r="BL20">
        <f t="shared" si="22"/>
        <v>1.0251028836628024</v>
      </c>
      <c r="BM20">
        <f t="shared" si="23"/>
        <v>0.39811828727089338</v>
      </c>
      <c r="BN20">
        <f t="shared" si="54"/>
        <v>0.19931412141079635</v>
      </c>
      <c r="BO20">
        <f t="shared" si="24"/>
        <v>-0.25536965513869003</v>
      </c>
      <c r="BP20" s="44">
        <f>[3]IRF1_benchmark!AA19</f>
        <v>0.16527828065519323</v>
      </c>
      <c r="BQ20" s="44">
        <f>[3]IRF1_benchmark!AB19</f>
        <v>-0.85982460300760921</v>
      </c>
      <c r="BR20" s="44">
        <f>[3]IRF1_benchmark!AC19</f>
        <v>0.56339656792608661</v>
      </c>
      <c r="BS20" s="44">
        <f>[3]IRF1_benchmark!AD19</f>
        <v>-1.2493872967137405</v>
      </c>
      <c r="BT20" s="44">
        <f>[3]IRF1_benchmark!AE19</f>
        <v>-0.34163784611449244</v>
      </c>
      <c r="BU20" s="44">
        <f>[9]IRF_robust_S1!$AE19</f>
        <v>0.19931412141079635</v>
      </c>
      <c r="BV20" s="44">
        <f>[10]IRF_robust_S2!$AE19</f>
        <v>-0.25536965513869003</v>
      </c>
      <c r="BW20" s="45"/>
      <c r="BX20" s="44">
        <v>17</v>
      </c>
      <c r="BY20">
        <f t="shared" si="25"/>
        <v>-0.22391260812733002</v>
      </c>
      <c r="BZ20">
        <f t="shared" si="26"/>
        <v>8.8640927463019048E-2</v>
      </c>
      <c r="CA20">
        <f t="shared" si="27"/>
        <v>0.21790378037424396</v>
      </c>
      <c r="CB20">
        <f t="shared" si="28"/>
        <v>7.8748326441361538E-2</v>
      </c>
      <c r="CC20">
        <f t="shared" si="55"/>
        <v>-5.1906608257672036E-2</v>
      </c>
      <c r="CD20">
        <f t="shared" si="29"/>
        <v>-0.1314944603770388</v>
      </c>
      <c r="CE20" s="44">
        <f>[3]IRF1_benchmark!AG19</f>
        <v>8.2632099709932988E-2</v>
      </c>
      <c r="CF20" s="44">
        <f>[3]IRF1_benchmark!AH19</f>
        <v>-0.13527168066431097</v>
      </c>
      <c r="CG20" s="44">
        <f>[3]IRF1_benchmark!AI19</f>
        <v>0.16138042615129453</v>
      </c>
      <c r="CH20" s="44">
        <f>[3]IRF1_benchmark!AJ19</f>
        <v>-0.22391260812733002</v>
      </c>
      <c r="CI20" s="44">
        <f>[3]IRF1_benchmark!AK19</f>
        <v>-2.4301408200795002E-2</v>
      </c>
      <c r="CJ20" s="44">
        <f>[9]IRF_robust_S1!$AK19</f>
        <v>-5.1906608257672036E-2</v>
      </c>
      <c r="CK20" s="44">
        <f>[10]IRF_robust_S2!$AK19</f>
        <v>-0.1314944603770388</v>
      </c>
      <c r="CL20" s="44"/>
      <c r="CM20" s="44">
        <v>17</v>
      </c>
      <c r="CN20">
        <f t="shared" si="30"/>
        <v>-0.23486657191674679</v>
      </c>
      <c r="CO20">
        <f t="shared" si="31"/>
        <v>0.10456720396297781</v>
      </c>
      <c r="CP20">
        <f t="shared" si="32"/>
        <v>0.29159167650888784</v>
      </c>
      <c r="CQ20">
        <f t="shared" si="33"/>
        <v>0.11289251464448549</v>
      </c>
      <c r="CR20">
        <f t="shared" si="56"/>
        <v>-7.5617103588553558E-2</v>
      </c>
      <c r="CS20">
        <f t="shared" si="34"/>
        <v>3.3982466219083969E-2</v>
      </c>
      <c r="CT20" s="44">
        <f>[3]IRF1_benchmark!AM19</f>
        <v>0.16129230855511889</v>
      </c>
      <c r="CU20" s="44">
        <f>[3]IRF1_benchmark!AN19</f>
        <v>-0.13029936795376898</v>
      </c>
      <c r="CV20" s="44">
        <f>[3]IRF1_benchmark!AO19</f>
        <v>0.27418482319960436</v>
      </c>
      <c r="CW20" s="44">
        <f>[3]IRF1_benchmark!AP19</f>
        <v>-0.23486657191674679</v>
      </c>
      <c r="CX20" s="44">
        <f>[3]IRF1_benchmark!AQ19</f>
        <v>1.2560117596978001E-2</v>
      </c>
      <c r="CY20" s="44">
        <f>[9]IRF_robust_S1!$AQ19</f>
        <v>-7.5617103588553558E-2</v>
      </c>
      <c r="CZ20" s="44">
        <f>[10]IRF_robust_S2!$AQ19</f>
        <v>3.3982466219083969E-2</v>
      </c>
      <c r="DA20" s="45"/>
      <c r="DB20" s="44">
        <v>17</v>
      </c>
      <c r="DC20">
        <f t="shared" si="35"/>
        <v>-0.29146672184758504</v>
      </c>
      <c r="DD20">
        <f t="shared" si="36"/>
        <v>9.9283440391485317E-2</v>
      </c>
      <c r="DE20">
        <f t="shared" si="37"/>
        <v>0.23407687532084831</v>
      </c>
      <c r="DF20">
        <f t="shared" si="38"/>
        <v>8.0223718516178433E-2</v>
      </c>
      <c r="DG20">
        <f t="shared" si="57"/>
        <v>-6.9078736961158307E-2</v>
      </c>
      <c r="DH20">
        <f t="shared" si="39"/>
        <v>-0.21711592264741336</v>
      </c>
      <c r="DI20" s="44">
        <f>[3]IRF1_benchmark!AS19</f>
        <v>4.1893593864748585E-2</v>
      </c>
      <c r="DJ20" s="44">
        <f>[3]IRF1_benchmark!AT19</f>
        <v>-0.19218328145609972</v>
      </c>
      <c r="DK20" s="44">
        <f>[3]IRF1_benchmark!AU19</f>
        <v>0.12211731238092702</v>
      </c>
      <c r="DL20" s="44">
        <f>[3]IRF1_benchmark!AV19</f>
        <v>-0.29146672184758504</v>
      </c>
      <c r="DM20" s="44">
        <f>[3]IRF1_benchmark!AW19</f>
        <v>-7.1985133349247346E-2</v>
      </c>
      <c r="DN20" s="44">
        <f>[9]IRF_robust_S1!$AW19</f>
        <v>-6.9078736961158307E-2</v>
      </c>
      <c r="DO20" s="44">
        <f>[10]IRF_robust_S2!$AW19</f>
        <v>-0.21711592264741336</v>
      </c>
      <c r="DP20" s="44"/>
      <c r="DQ20" s="44">
        <v>17</v>
      </c>
      <c r="DR20">
        <f t="shared" si="40"/>
        <v>-7.7353078867214639E-2</v>
      </c>
      <c r="DS20">
        <f t="shared" si="41"/>
        <v>5.5561523012846482E-2</v>
      </c>
      <c r="DT20">
        <f t="shared" si="42"/>
        <v>0.14604627532923914</v>
      </c>
      <c r="DU20">
        <f t="shared" si="43"/>
        <v>6.2985970287265547E-2</v>
      </c>
      <c r="DV20">
        <f t="shared" si="58"/>
        <v>-4.2359815119720229E-2</v>
      </c>
      <c r="DW20">
        <f t="shared" si="44"/>
        <v>1.5618904166864364E-2</v>
      </c>
      <c r="DX20" s="44">
        <f>[3]IRF1_benchmark!AY19</f>
        <v>0.124254719474871</v>
      </c>
      <c r="DY20" s="44">
        <f>[3]IRF1_benchmark!AZ19</f>
        <v>-2.1791555854368157E-2</v>
      </c>
      <c r="DZ20" s="44">
        <f>[3]IRF1_benchmark!BA19</f>
        <v>0.18724068976213654</v>
      </c>
      <c r="EA20" s="44">
        <f>[3]IRF1_benchmark!BB19</f>
        <v>-7.7353078867214639E-2</v>
      </c>
      <c r="EB20" s="44">
        <f>[3]IRF1_benchmark!BC19</f>
        <v>4.8300783113535667E-2</v>
      </c>
      <c r="EC20" s="44">
        <f>[9]IRF_robust_S1!$BC19</f>
        <v>-4.2359815119720229E-2</v>
      </c>
      <c r="ED20" s="44">
        <f>[10]IRF_robust_S2!$BC19</f>
        <v>1.5618904166864364E-2</v>
      </c>
      <c r="EE20" s="44"/>
      <c r="EF20" s="44">
        <v>17</v>
      </c>
      <c r="EG20">
        <f t="shared" si="45"/>
        <v>-0.18170200282955076</v>
      </c>
      <c r="EH20">
        <f t="shared" si="46"/>
        <v>5.7292354318584815E-2</v>
      </c>
      <c r="EI20">
        <f t="shared" si="47"/>
        <v>0.16255279454660715</v>
      </c>
      <c r="EJ20">
        <f t="shared" si="48"/>
        <v>6.0323296224656847E-2</v>
      </c>
      <c r="EK20">
        <f t="shared" si="59"/>
        <v>6.5470390326826666E-2</v>
      </c>
      <c r="EL20">
        <f t="shared" si="49"/>
        <v>-5.728165409417306E-2</v>
      </c>
      <c r="EM20" s="44">
        <f>[3]IRF1_benchmark!BE19</f>
        <v>3.8143146035641215E-2</v>
      </c>
      <c r="EN20" s="44">
        <f>[3]IRF1_benchmark!BF19</f>
        <v>-0.12440964851096595</v>
      </c>
      <c r="EO20" s="44">
        <f>[3]IRF1_benchmark!BG19</f>
        <v>9.8466442260298048E-2</v>
      </c>
      <c r="EP20" s="44">
        <f>[3]IRF1_benchmark!BH19</f>
        <v>-0.18170200282955076</v>
      </c>
      <c r="EQ20" s="44">
        <f>[3]IRF1_benchmark!BI19</f>
        <v>-4.3709063411673361E-2</v>
      </c>
      <c r="ER20" s="44">
        <f>[9]IRF_robust_S1!$BI19</f>
        <v>6.5470390326826666E-2</v>
      </c>
      <c r="ES20" s="44">
        <f>[10]IRF_robust_S2!$BI19</f>
        <v>-5.728165409417306E-2</v>
      </c>
    </row>
    <row r="21" spans="1:149" x14ac:dyDescent="0.25">
      <c r="A21" s="44">
        <v>18</v>
      </c>
      <c r="B21">
        <f t="shared" si="0"/>
        <v>-0.33767338570828465</v>
      </c>
      <c r="C21">
        <f t="shared" si="1"/>
        <v>9.3456680899000111E-2</v>
      </c>
      <c r="D21">
        <f t="shared" si="2"/>
        <v>0.25514732074904933</v>
      </c>
      <c r="E21">
        <f t="shared" si="3"/>
        <v>8.3990307013880883E-2</v>
      </c>
      <c r="F21">
        <f t="shared" si="50"/>
        <v>-0.14355190265733381</v>
      </c>
      <c r="G21">
        <f t="shared" si="4"/>
        <v>-0.19858259684619575</v>
      </c>
      <c r="H21" s="44">
        <f>[3]IRF1_benchmark!C20</f>
        <v>1.0930615939764833E-2</v>
      </c>
      <c r="I21" s="44">
        <f>[3]IRF1_benchmark!D20</f>
        <v>-0.24421670480928453</v>
      </c>
      <c r="J21" s="44">
        <f>[3]IRF1_benchmark!E20</f>
        <v>9.4920922953645695E-2</v>
      </c>
      <c r="K21" s="44">
        <f>[3]IRF1_benchmark!F20</f>
        <v>-0.33767338570828465</v>
      </c>
      <c r="L21" s="44">
        <f>[3]IRF1_benchmark!G20</f>
        <v>-0.11697793247752858</v>
      </c>
      <c r="M21" s="44">
        <f>[9]IRF_robust_S1!$G20</f>
        <v>-0.14355190265733381</v>
      </c>
      <c r="N21" s="44">
        <f>[10]IRF_robust_S2!$G20</f>
        <v>-0.19858259684619575</v>
      </c>
      <c r="P21" s="44">
        <v>18</v>
      </c>
      <c r="Q21">
        <f t="shared" si="5"/>
        <v>-0.61869696617510961</v>
      </c>
      <c r="R21">
        <f t="shared" si="6"/>
        <v>0.18270291478055189</v>
      </c>
      <c r="S21">
        <f t="shared" si="7"/>
        <v>0.44903236656032663</v>
      </c>
      <c r="T21">
        <f t="shared" si="8"/>
        <v>0.14772792370422438</v>
      </c>
      <c r="U21">
        <f t="shared" si="51"/>
        <v>-0.2166079975054985</v>
      </c>
      <c r="V21">
        <f t="shared" si="9"/>
        <v>-0.10503131084018077</v>
      </c>
      <c r="W21" s="44">
        <f>[3]IRF1_benchmark!I20</f>
        <v>1.3038315165768895E-2</v>
      </c>
      <c r="X21" s="44">
        <f>[3]IRF1_benchmark!J20</f>
        <v>-0.43599405139455771</v>
      </c>
      <c r="Y21" s="44">
        <f>[3]IRF1_benchmark!K20</f>
        <v>0.16076623886999331</v>
      </c>
      <c r="Z21" s="44">
        <f>[3]IRF1_benchmark!L20</f>
        <v>-0.61869696617510961</v>
      </c>
      <c r="AA21" s="44">
        <f>[3]IRF1_benchmark!M20</f>
        <v>-0.1987734252069461</v>
      </c>
      <c r="AB21" s="44">
        <f>[9]IRF_robust_S1!$M20</f>
        <v>-0.2166079975054985</v>
      </c>
      <c r="AC21" s="44">
        <f>[10]IRF_robust_S2!$M20</f>
        <v>-0.10503131084018077</v>
      </c>
      <c r="AD21" s="44"/>
      <c r="AE21" s="44">
        <v>18</v>
      </c>
      <c r="AF21">
        <f t="shared" si="10"/>
        <v>-2.1647777852954944</v>
      </c>
      <c r="AG21">
        <f t="shared" si="11"/>
        <v>0.62579686239347154</v>
      </c>
      <c r="AH21">
        <f t="shared" si="12"/>
        <v>1.7505759636997573</v>
      </c>
      <c r="AI21">
        <f t="shared" si="13"/>
        <v>0.70196363542726781</v>
      </c>
      <c r="AJ21">
        <f t="shared" si="52"/>
        <v>-0.26660981706954318</v>
      </c>
      <c r="AK21">
        <f t="shared" si="14"/>
        <v>-1.5451474035009616</v>
      </c>
      <c r="AL21" s="44">
        <f>[3]IRF1_benchmark!O20</f>
        <v>0.21159504079773439</v>
      </c>
      <c r="AM21" s="44">
        <f>[3]IRF1_benchmark!P20</f>
        <v>-1.5389809229020228</v>
      </c>
      <c r="AN21" s="44">
        <f>[3]IRF1_benchmark!Q20</f>
        <v>0.91355867622500231</v>
      </c>
      <c r="AO21" s="44">
        <f>[3]IRF1_benchmark!R20</f>
        <v>-2.1647777852954944</v>
      </c>
      <c r="AP21" s="44">
        <f>[3]IRF1_benchmark!S20</f>
        <v>-0.68249359542824772</v>
      </c>
      <c r="AQ21" s="44">
        <f>[9]IRF_robust_S1!$S20</f>
        <v>-0.26660981706954318</v>
      </c>
      <c r="AR21" s="44">
        <f>[10]IRF_robust_S2!$S20</f>
        <v>-1.5451474035009616</v>
      </c>
      <c r="AS21" s="45"/>
      <c r="AT21" s="44">
        <v>18</v>
      </c>
      <c r="AU21">
        <f t="shared" si="15"/>
        <v>-0.42134109292693411</v>
      </c>
      <c r="AV21">
        <f t="shared" si="16"/>
        <v>0.11681552628210956</v>
      </c>
      <c r="AW21">
        <f t="shared" si="17"/>
        <v>0.29470257798503308</v>
      </c>
      <c r="AX21">
        <f t="shared" si="18"/>
        <v>9.8353729122670985E-2</v>
      </c>
      <c r="AY21">
        <f t="shared" si="53"/>
        <v>-0.15342114899540468</v>
      </c>
      <c r="AZ21">
        <f t="shared" si="19"/>
        <v>-0.16813180747492418</v>
      </c>
      <c r="BA21" s="44">
        <f>[3]IRF1_benchmark!U20</f>
        <v>-9.8229886597914814E-3</v>
      </c>
      <c r="BB21" s="44">
        <f>[3]IRF1_benchmark!V20</f>
        <v>-0.30452556664482455</v>
      </c>
      <c r="BC21" s="44">
        <f>[3]IRF1_benchmark!W20</f>
        <v>8.8530740462879509E-2</v>
      </c>
      <c r="BD21" s="44">
        <f>[3]IRF1_benchmark!X20</f>
        <v>-0.42134109292693411</v>
      </c>
      <c r="BE21" s="44">
        <f>[3]IRF1_benchmark!Y20</f>
        <v>-0.15085407731346501</v>
      </c>
      <c r="BF21" s="44">
        <f>[9]IRF_robust_S1!$Y20</f>
        <v>-0.15342114899540468</v>
      </c>
      <c r="BG21" s="44">
        <f>[10]IRF_robust_S2!$Y20</f>
        <v>-0.16813180747492418</v>
      </c>
      <c r="BH21" s="44"/>
      <c r="BI21" s="44">
        <v>18</v>
      </c>
      <c r="BJ21">
        <f t="shared" si="20"/>
        <v>-1.2095113399626352</v>
      </c>
      <c r="BK21">
        <f t="shared" si="21"/>
        <v>0.38116958253780375</v>
      </c>
      <c r="BL21">
        <f t="shared" si="22"/>
        <v>0.98246960983660414</v>
      </c>
      <c r="BM21">
        <f t="shared" si="23"/>
        <v>0.3876858867239753</v>
      </c>
      <c r="BN21">
        <f t="shared" si="54"/>
        <v>0.20409153084549214</v>
      </c>
      <c r="BO21">
        <f t="shared" si="24"/>
        <v>-0.16881758654483556</v>
      </c>
      <c r="BP21" s="44">
        <f>[3]IRF1_benchmark!AA20</f>
        <v>0.15412785241177271</v>
      </c>
      <c r="BQ21" s="44">
        <f>[3]IRF1_benchmark!AB20</f>
        <v>-0.8283417574248314</v>
      </c>
      <c r="BR21" s="44">
        <f>[3]IRF1_benchmark!AC20</f>
        <v>0.54181373913574804</v>
      </c>
      <c r="BS21" s="44">
        <f>[3]IRF1_benchmark!AD20</f>
        <v>-1.2095113399626352</v>
      </c>
      <c r="BT21" s="44">
        <f>[3]IRF1_benchmark!AE20</f>
        <v>-0.33164482713839166</v>
      </c>
      <c r="BU21" s="44">
        <f>[9]IRF_robust_S1!$AE20</f>
        <v>0.20409153084549214</v>
      </c>
      <c r="BV21" s="44">
        <f>[10]IRF_robust_S2!$AE20</f>
        <v>-0.16881758654483556</v>
      </c>
      <c r="BW21" s="45"/>
      <c r="BX21" s="44">
        <v>18</v>
      </c>
      <c r="BY21">
        <f t="shared" si="25"/>
        <v>-0.22997671433896341</v>
      </c>
      <c r="BZ21">
        <f t="shared" si="26"/>
        <v>8.5127347561827382E-2</v>
      </c>
      <c r="CA21">
        <f t="shared" si="27"/>
        <v>0.21351107072588943</v>
      </c>
      <c r="CB21">
        <f t="shared" si="28"/>
        <v>7.7241974855045387E-2</v>
      </c>
      <c r="CC21">
        <f t="shared" si="55"/>
        <v>-4.9496211660291632E-2</v>
      </c>
      <c r="CD21">
        <f t="shared" si="29"/>
        <v>-0.11315486687252574</v>
      </c>
      <c r="CE21" s="44">
        <f>[3]IRF1_benchmark!AG20</f>
        <v>6.86617039487534E-2</v>
      </c>
      <c r="CF21" s="44">
        <f>[3]IRF1_benchmark!AH20</f>
        <v>-0.14484936677713603</v>
      </c>
      <c r="CG21" s="44">
        <f>[3]IRF1_benchmark!AI20</f>
        <v>0.14590367880379879</v>
      </c>
      <c r="CH21" s="44">
        <f>[3]IRF1_benchmark!AJ20</f>
        <v>-0.22997671433896341</v>
      </c>
      <c r="CI21" s="44">
        <f>[3]IRF1_benchmark!AK20</f>
        <v>-3.5488382082039034E-2</v>
      </c>
      <c r="CJ21" s="44">
        <f>[9]IRF_robust_S1!$AK20</f>
        <v>-4.9496211660291632E-2</v>
      </c>
      <c r="CK21" s="44">
        <f>[10]IRF_robust_S2!$AK20</f>
        <v>-0.11315486687252574</v>
      </c>
      <c r="CL21" s="44"/>
      <c r="CM21" s="44">
        <v>18</v>
      </c>
      <c r="CN21">
        <f t="shared" si="30"/>
        <v>-0.23822934528735901</v>
      </c>
      <c r="CO21">
        <f t="shared" si="31"/>
        <v>0.10728550087496619</v>
      </c>
      <c r="CP21">
        <f t="shared" si="32"/>
        <v>0.29122346778076003</v>
      </c>
      <c r="CQ21">
        <f t="shared" si="33"/>
        <v>0.1133860713310525</v>
      </c>
      <c r="CR21">
        <f t="shared" si="56"/>
        <v>-6.6870557175765524E-2</v>
      </c>
      <c r="CS21">
        <f t="shared" si="34"/>
        <v>2.5649278954805833E-2</v>
      </c>
      <c r="CT21" s="44">
        <f>[3]IRF1_benchmark!AM20</f>
        <v>0.16027962336836724</v>
      </c>
      <c r="CU21" s="44">
        <f>[3]IRF1_benchmark!AN20</f>
        <v>-0.13094384441239282</v>
      </c>
      <c r="CV21" s="44">
        <f>[3]IRF1_benchmark!AO20</f>
        <v>0.2736656946994197</v>
      </c>
      <c r="CW21" s="44">
        <f>[3]IRF1_benchmark!AP20</f>
        <v>-0.23822934528735901</v>
      </c>
      <c r="CX21" s="44">
        <f>[3]IRF1_benchmark!AQ20</f>
        <v>1.237625408899584E-2</v>
      </c>
      <c r="CY21" s="44">
        <f>[9]IRF_robust_S1!$AQ20</f>
        <v>-6.6870557175765524E-2</v>
      </c>
      <c r="CZ21" s="44">
        <f>[10]IRF_robust_S2!$AQ20</f>
        <v>2.5649278954805833E-2</v>
      </c>
      <c r="DA21" s="45"/>
      <c r="DB21" s="44">
        <v>18</v>
      </c>
      <c r="DC21">
        <f t="shared" si="35"/>
        <v>-0.29617359798622089</v>
      </c>
      <c r="DD21">
        <f t="shared" si="36"/>
        <v>9.8220851627221023E-2</v>
      </c>
      <c r="DE21">
        <f t="shared" si="37"/>
        <v>0.22850583950586342</v>
      </c>
      <c r="DF21">
        <f t="shared" si="38"/>
        <v>8.0334687371008878E-2</v>
      </c>
      <c r="DG21">
        <f t="shared" si="57"/>
        <v>-7.6462907621218434E-2</v>
      </c>
      <c r="DH21">
        <f t="shared" si="39"/>
        <v>-0.19545985649980102</v>
      </c>
      <c r="DI21" s="44">
        <f>[3]IRF1_benchmark!AS20</f>
        <v>3.0553093146863552E-2</v>
      </c>
      <c r="DJ21" s="44">
        <f>[3]IRF1_benchmark!AT20</f>
        <v>-0.19795274635899987</v>
      </c>
      <c r="DK21" s="44">
        <f>[3]IRF1_benchmark!AU20</f>
        <v>0.11088778051787243</v>
      </c>
      <c r="DL21" s="44">
        <f>[3]IRF1_benchmark!AV20</f>
        <v>-0.29617359798622089</v>
      </c>
      <c r="DM21" s="44">
        <f>[3]IRF1_benchmark!AW20</f>
        <v>-7.9965926460054834E-2</v>
      </c>
      <c r="DN21" s="44">
        <f>[9]IRF_robust_S1!$AW20</f>
        <v>-7.6462907621218434E-2</v>
      </c>
      <c r="DO21" s="44">
        <f>[10]IRF_robust_S2!$AW20</f>
        <v>-0.19545985649980102</v>
      </c>
      <c r="DP21" s="44"/>
      <c r="DQ21" s="44">
        <v>18</v>
      </c>
      <c r="DR21">
        <f t="shared" si="40"/>
        <v>-7.9223383251940824E-2</v>
      </c>
      <c r="DS21">
        <f t="shared" si="41"/>
        <v>5.1987899300332749E-2</v>
      </c>
      <c r="DT21">
        <f t="shared" si="42"/>
        <v>0.13857598500284274</v>
      </c>
      <c r="DU21">
        <f t="shared" si="43"/>
        <v>6.2896414192917804E-2</v>
      </c>
      <c r="DV21">
        <f t="shared" si="58"/>
        <v>-3.2846805443617302E-2</v>
      </c>
      <c r="DW21">
        <f t="shared" si="44"/>
        <v>1.234070178073768E-2</v>
      </c>
      <c r="DX21" s="44">
        <f>[3]IRF1_benchmark!AY20</f>
        <v>0.11134050105123466</v>
      </c>
      <c r="DY21" s="44">
        <f>[3]IRF1_benchmark!AZ20</f>
        <v>-2.7235483951608071E-2</v>
      </c>
      <c r="DZ21" s="44">
        <f>[3]IRF1_benchmark!BA20</f>
        <v>0.17423691524415247</v>
      </c>
      <c r="EA21" s="44">
        <f>[3]IRF1_benchmark!BB20</f>
        <v>-7.9223383251940824E-2</v>
      </c>
      <c r="EB21" s="44">
        <f>[3]IRF1_benchmark!BC20</f>
        <v>3.9623238345629717E-2</v>
      </c>
      <c r="EC21" s="44">
        <f>[9]IRF_robust_S1!$BC20</f>
        <v>-3.2846805443617302E-2</v>
      </c>
      <c r="ED21" s="44">
        <f>[10]IRF_robust_S2!$BC20</f>
        <v>1.234070178073768E-2</v>
      </c>
      <c r="EE21" s="44"/>
      <c r="EF21" s="44">
        <v>18</v>
      </c>
      <c r="EG21">
        <f t="shared" si="45"/>
        <v>-0.20576439335572308</v>
      </c>
      <c r="EH21">
        <f t="shared" si="46"/>
        <v>5.9225912513878348E-2</v>
      </c>
      <c r="EI21">
        <f t="shared" si="47"/>
        <v>0.15582924126750908</v>
      </c>
      <c r="EJ21">
        <f t="shared" si="48"/>
        <v>5.5808635514055904E-2</v>
      </c>
      <c r="EK21">
        <f t="shared" si="59"/>
        <v>2.2409658219839312E-2</v>
      </c>
      <c r="EL21">
        <f t="shared" si="49"/>
        <v>-1.3337902230138324E-2</v>
      </c>
      <c r="EM21" s="44">
        <f>[3]IRF1_benchmark!BE20</f>
        <v>9.2907604256643531E-3</v>
      </c>
      <c r="EN21" s="44">
        <f>[3]IRF1_benchmark!BF20</f>
        <v>-0.14653848084184473</v>
      </c>
      <c r="EO21" s="44">
        <f>[3]IRF1_benchmark!BG20</f>
        <v>6.509939593972025E-2</v>
      </c>
      <c r="EP21" s="44">
        <f>[3]IRF1_benchmark!BH20</f>
        <v>-0.20576439335572308</v>
      </c>
      <c r="EQ21" s="44">
        <f>[3]IRF1_benchmark!BI20</f>
        <v>-6.853982580424739E-2</v>
      </c>
      <c r="ER21" s="44">
        <f>[9]IRF_robust_S1!$BI20</f>
        <v>2.2409658219839312E-2</v>
      </c>
      <c r="ES21" s="44">
        <f>[10]IRF_robust_S2!$BI20</f>
        <v>-1.3337902230138324E-2</v>
      </c>
    </row>
    <row r="22" spans="1:149" x14ac:dyDescent="0.25">
      <c r="A22" s="44">
        <v>19</v>
      </c>
      <c r="B22">
        <f t="shared" si="0"/>
        <v>-0.34877166537844151</v>
      </c>
      <c r="C22">
        <f t="shared" si="1"/>
        <v>8.8854221624617702E-2</v>
      </c>
      <c r="D22">
        <f t="shared" si="2"/>
        <v>0.24827278958516719</v>
      </c>
      <c r="E22">
        <f t="shared" si="3"/>
        <v>8.490992179715029E-2</v>
      </c>
      <c r="F22">
        <f t="shared" si="50"/>
        <v>-0.1444417808544885</v>
      </c>
      <c r="G22">
        <f t="shared" si="4"/>
        <v>-0.2079324757121348</v>
      </c>
      <c r="H22" s="44">
        <f>[3]IRF1_benchmark!C21</f>
        <v>-1.1644654168656602E-2</v>
      </c>
      <c r="I22" s="44">
        <f>[3]IRF1_benchmark!D21</f>
        <v>-0.25991744375382381</v>
      </c>
      <c r="J22" s="44">
        <f>[3]IRF1_benchmark!E21</f>
        <v>7.3265267628493655E-2</v>
      </c>
      <c r="K22" s="44">
        <f>[3]IRF1_benchmark!F21</f>
        <v>-0.34877166537844151</v>
      </c>
      <c r="L22" s="44">
        <f>[3]IRF1_benchmark!G21</f>
        <v>-0.13484443189947823</v>
      </c>
      <c r="M22" s="44">
        <f>[9]IRF_robust_S1!$G21</f>
        <v>-0.1444417808544885</v>
      </c>
      <c r="N22" s="44">
        <f>[10]IRF_robust_S2!$G21</f>
        <v>-0.2079324757121348</v>
      </c>
      <c r="P22" s="44">
        <v>19</v>
      </c>
      <c r="Q22">
        <f t="shared" si="5"/>
        <v>-0.62941936206907567</v>
      </c>
      <c r="R22">
        <f t="shared" si="6"/>
        <v>0.18667965559215399</v>
      </c>
      <c r="S22">
        <f t="shared" si="7"/>
        <v>0.44552712933301702</v>
      </c>
      <c r="T22">
        <f t="shared" si="8"/>
        <v>0.14633600310565203</v>
      </c>
      <c r="U22">
        <f t="shared" si="51"/>
        <v>-0.20965474859359606</v>
      </c>
      <c r="V22">
        <f t="shared" si="9"/>
        <v>-8.3823322960324353E-2</v>
      </c>
      <c r="W22" s="44">
        <f>[3]IRF1_benchmark!I21</f>
        <v>2.7874228560953547E-3</v>
      </c>
      <c r="X22" s="44">
        <f>[3]IRF1_benchmark!J21</f>
        <v>-0.44273970647692168</v>
      </c>
      <c r="Y22" s="44">
        <f>[3]IRF1_benchmark!K21</f>
        <v>0.14912342596174735</v>
      </c>
      <c r="Z22" s="44">
        <f>[3]IRF1_benchmark!L21</f>
        <v>-0.62941936206907567</v>
      </c>
      <c r="AA22" s="44">
        <f>[3]IRF1_benchmark!M21</f>
        <v>-0.20767597900650403</v>
      </c>
      <c r="AB22" s="44">
        <f>[9]IRF_robust_S1!$M21</f>
        <v>-0.20965474859359606</v>
      </c>
      <c r="AC22" s="44">
        <f>[10]IRF_robust_S2!$M21</f>
        <v>-8.3823322960324353E-2</v>
      </c>
      <c r="AD22" s="44"/>
      <c r="AE22" s="44">
        <v>19</v>
      </c>
      <c r="AF22">
        <f t="shared" si="10"/>
        <v>-2.1885729211153508</v>
      </c>
      <c r="AG22">
        <f t="shared" si="11"/>
        <v>0.62429381430006692</v>
      </c>
      <c r="AH22">
        <f t="shared" si="12"/>
        <v>1.7196769131776639</v>
      </c>
      <c r="AI22">
        <f t="shared" si="13"/>
        <v>0.70369650022647923</v>
      </c>
      <c r="AJ22">
        <f t="shared" si="52"/>
        <v>-0.16342237010791255</v>
      </c>
      <c r="AK22">
        <f t="shared" si="14"/>
        <v>-1.8006176873915114</v>
      </c>
      <c r="AL22" s="44">
        <f>[3]IRF1_benchmark!O21</f>
        <v>0.1553978063623801</v>
      </c>
      <c r="AM22" s="44">
        <f>[3]IRF1_benchmark!P21</f>
        <v>-1.5642791068152839</v>
      </c>
      <c r="AN22" s="44">
        <f>[3]IRF1_benchmark!Q21</f>
        <v>0.85909430658885921</v>
      </c>
      <c r="AO22" s="44">
        <f>[3]IRF1_benchmark!R21</f>
        <v>-2.1885729211153508</v>
      </c>
      <c r="AP22" s="44">
        <f>[3]IRF1_benchmark!S21</f>
        <v>-0.71374326909138341</v>
      </c>
      <c r="AQ22" s="44">
        <f>[9]IRF_robust_S1!$S21</f>
        <v>-0.16342237010791255</v>
      </c>
      <c r="AR22" s="44">
        <f>[10]IRF_robust_S2!$S21</f>
        <v>-1.8006176873915114</v>
      </c>
      <c r="AS22" s="45"/>
      <c r="AT22" s="44">
        <v>19</v>
      </c>
      <c r="AU22">
        <f t="shared" si="15"/>
        <v>-0.43486694592223679</v>
      </c>
      <c r="AV22">
        <f t="shared" si="16"/>
        <v>0.11511326280163831</v>
      </c>
      <c r="AW22">
        <f t="shared" si="17"/>
        <v>0.2936100665775182</v>
      </c>
      <c r="AX22">
        <f t="shared" si="18"/>
        <v>9.4805849889706528E-2</v>
      </c>
      <c r="AY22">
        <f t="shared" si="53"/>
        <v>-0.15946170942327756</v>
      </c>
      <c r="AZ22">
        <f t="shared" si="19"/>
        <v>-0.17006909665680506</v>
      </c>
      <c r="BA22" s="44">
        <f>[3]IRF1_benchmark!U21</f>
        <v>-2.6143616543080259E-2</v>
      </c>
      <c r="BB22" s="44">
        <f>[3]IRF1_benchmark!V21</f>
        <v>-0.31975368312059849</v>
      </c>
      <c r="BC22" s="44">
        <f>[3]IRF1_benchmark!W21</f>
        <v>6.8662233346626245E-2</v>
      </c>
      <c r="BD22" s="44">
        <f>[3]IRF1_benchmark!X21</f>
        <v>-0.43486694592223679</v>
      </c>
      <c r="BE22" s="44">
        <f>[3]IRF1_benchmark!Y21</f>
        <v>-0.16707396048848691</v>
      </c>
      <c r="BF22" s="44">
        <f>[9]IRF_robust_S1!$Y21</f>
        <v>-0.15946170942327756</v>
      </c>
      <c r="BG22" s="44">
        <f>[10]IRF_robust_S2!$Y21</f>
        <v>-0.17006909665680506</v>
      </c>
      <c r="BH22" s="44"/>
      <c r="BI22" s="44">
        <v>19</v>
      </c>
      <c r="BJ22">
        <f t="shared" si="20"/>
        <v>-1.2502554226866214</v>
      </c>
      <c r="BK22">
        <f t="shared" si="21"/>
        <v>0.37395341413383165</v>
      </c>
      <c r="BL22">
        <f t="shared" si="22"/>
        <v>0.95031809713030013</v>
      </c>
      <c r="BM22">
        <f t="shared" si="23"/>
        <v>0.36698713453826493</v>
      </c>
      <c r="BN22">
        <f t="shared" si="54"/>
        <v>0.15210296613140181</v>
      </c>
      <c r="BO22">
        <f t="shared" si="24"/>
        <v>-0.14082914208481856</v>
      </c>
      <c r="BP22" s="44">
        <f>[3]IRF1_benchmark!AA21</f>
        <v>7.4016088577510422E-2</v>
      </c>
      <c r="BQ22" s="44">
        <f>[3]IRF1_benchmark!AB21</f>
        <v>-0.87630200855278972</v>
      </c>
      <c r="BR22" s="44">
        <f>[3]IRF1_benchmark!AC21</f>
        <v>0.44100322311577533</v>
      </c>
      <c r="BS22" s="44">
        <f>[3]IRF1_benchmark!AD21</f>
        <v>-1.2502554226866214</v>
      </c>
      <c r="BT22" s="44">
        <f>[3]IRF1_benchmark!AE21</f>
        <v>-0.4010564455368531</v>
      </c>
      <c r="BU22" s="44">
        <f>[9]IRF_robust_S1!$AE21</f>
        <v>0.15210296613140181</v>
      </c>
      <c r="BV22" s="44">
        <f>[10]IRF_robust_S2!$AE21</f>
        <v>-0.14082914208481856</v>
      </c>
      <c r="BW22" s="45"/>
      <c r="BX22" s="44">
        <v>19</v>
      </c>
      <c r="BY22">
        <f t="shared" si="25"/>
        <v>-0.23419723023907857</v>
      </c>
      <c r="BZ22">
        <f t="shared" si="26"/>
        <v>8.3808288865256569E-2</v>
      </c>
      <c r="CA22">
        <f t="shared" si="27"/>
        <v>0.20762375748455153</v>
      </c>
      <c r="CB22">
        <f t="shared" si="28"/>
        <v>7.6754927755460417E-2</v>
      </c>
      <c r="CC22">
        <f t="shared" si="55"/>
        <v>-5.265298432027464E-2</v>
      </c>
      <c r="CD22">
        <f t="shared" si="29"/>
        <v>-9.9662902815015192E-2</v>
      </c>
      <c r="CE22" s="44">
        <f>[3]IRF1_benchmark!AG21</f>
        <v>5.7234816110729544E-2</v>
      </c>
      <c r="CF22" s="44">
        <f>[3]IRF1_benchmark!AH21</f>
        <v>-0.150388941373822</v>
      </c>
      <c r="CG22" s="44">
        <f>[3]IRF1_benchmark!AI21</f>
        <v>0.13398974386618995</v>
      </c>
      <c r="CH22" s="44">
        <f>[3]IRF1_benchmark!AJ21</f>
        <v>-0.23419723023907857</v>
      </c>
      <c r="CI22" s="44">
        <f>[3]IRF1_benchmark!AK21</f>
        <v>-4.397009917065571E-2</v>
      </c>
      <c r="CJ22" s="44">
        <f>[9]IRF_robust_S1!$AK21</f>
        <v>-5.265298432027464E-2</v>
      </c>
      <c r="CK22" s="44">
        <f>[10]IRF_robust_S2!$AK21</f>
        <v>-9.9662902815015192E-2</v>
      </c>
      <c r="CL22" s="44"/>
      <c r="CM22" s="44">
        <v>19</v>
      </c>
      <c r="CN22">
        <f t="shared" si="30"/>
        <v>-0.24039678962868291</v>
      </c>
      <c r="CO22">
        <f t="shared" si="31"/>
        <v>0.10617064994164349</v>
      </c>
      <c r="CP22">
        <f t="shared" si="32"/>
        <v>0.29251516363770041</v>
      </c>
      <c r="CQ22">
        <f t="shared" si="33"/>
        <v>0.11368485898673616</v>
      </c>
      <c r="CR22">
        <f t="shared" si="56"/>
        <v>-6.0134009769176135E-2</v>
      </c>
      <c r="CS22">
        <f t="shared" si="34"/>
        <v>1.6283058729277752E-2</v>
      </c>
      <c r="CT22" s="44">
        <f>[3]IRF1_benchmark!AM21</f>
        <v>0.158289023950661</v>
      </c>
      <c r="CU22" s="44">
        <f>[3]IRF1_benchmark!AN21</f>
        <v>-0.13422613968703942</v>
      </c>
      <c r="CV22" s="44">
        <f>[3]IRF1_benchmark!AO21</f>
        <v>0.27197388293739716</v>
      </c>
      <c r="CW22" s="44">
        <f>[3]IRF1_benchmark!AP21</f>
        <v>-0.24039678962868291</v>
      </c>
      <c r="CX22" s="44">
        <f>[3]IRF1_benchmark!AQ21</f>
        <v>9.3760168622872477E-3</v>
      </c>
      <c r="CY22" s="44">
        <f>[9]IRF_robust_S1!$AQ21</f>
        <v>-6.0134009769176135E-2</v>
      </c>
      <c r="CZ22" s="44">
        <f>[10]IRF_robust_S2!$AQ21</f>
        <v>1.6283058729277752E-2</v>
      </c>
      <c r="DA22" s="45"/>
      <c r="DB22" s="44">
        <v>19</v>
      </c>
      <c r="DC22">
        <f t="shared" si="35"/>
        <v>-0.29124146781844418</v>
      </c>
      <c r="DD22">
        <f t="shared" si="36"/>
        <v>9.5107299749923518E-2</v>
      </c>
      <c r="DE22">
        <f t="shared" si="37"/>
        <v>0.22427024837622853</v>
      </c>
      <c r="DF22">
        <f t="shared" si="38"/>
        <v>8.1970829998475214E-2</v>
      </c>
      <c r="DG22">
        <f t="shared" si="57"/>
        <v>-7.6588567073993072E-2</v>
      </c>
      <c r="DH22">
        <f t="shared" si="39"/>
        <v>-0.17982962728390567</v>
      </c>
      <c r="DI22" s="44">
        <f>[3]IRF1_benchmark!AS21</f>
        <v>2.813608030770787E-2</v>
      </c>
      <c r="DJ22" s="44">
        <f>[3]IRF1_benchmark!AT21</f>
        <v>-0.19613416806852066</v>
      </c>
      <c r="DK22" s="44">
        <f>[3]IRF1_benchmark!AU21</f>
        <v>0.1101069103061831</v>
      </c>
      <c r="DL22" s="44">
        <f>[3]IRF1_benchmark!AV21</f>
        <v>-0.29124146781844418</v>
      </c>
      <c r="DM22" s="44">
        <f>[3]IRF1_benchmark!AW21</f>
        <v>-7.8671049944831095E-2</v>
      </c>
      <c r="DN22" s="44">
        <f>[9]IRF_robust_S1!$AW21</f>
        <v>-7.6588567073993072E-2</v>
      </c>
      <c r="DO22" s="44">
        <f>[10]IRF_robust_S2!$AW21</f>
        <v>-0.17982962728390567</v>
      </c>
      <c r="DP22" s="44"/>
      <c r="DQ22" s="44">
        <v>19</v>
      </c>
      <c r="DR22">
        <f t="shared" si="40"/>
        <v>-7.3384570936826002E-2</v>
      </c>
      <c r="DS22">
        <f t="shared" si="41"/>
        <v>4.6544241459435268E-2</v>
      </c>
      <c r="DT22">
        <f t="shared" si="42"/>
        <v>0.13367156567077054</v>
      </c>
      <c r="DU22">
        <f t="shared" si="43"/>
        <v>6.0241545940541541E-2</v>
      </c>
      <c r="DV22">
        <f t="shared" si="58"/>
        <v>-1.9793292909867789E-2</v>
      </c>
      <c r="DW22">
        <f t="shared" si="44"/>
        <v>3.8270773027356902E-3</v>
      </c>
      <c r="DX22" s="44">
        <f>[3]IRF1_benchmark!AY21</f>
        <v>0.10683123619337982</v>
      </c>
      <c r="DY22" s="44">
        <f>[3]IRF1_benchmark!AZ21</f>
        <v>-2.6840329477390734E-2</v>
      </c>
      <c r="DZ22" s="44">
        <f>[3]IRF1_benchmark!BA21</f>
        <v>0.16707278213392135</v>
      </c>
      <c r="EA22" s="44">
        <f>[3]IRF1_benchmark!BB21</f>
        <v>-7.3384570936826002E-2</v>
      </c>
      <c r="EB22" s="44">
        <f>[3]IRF1_benchmark!BC21</f>
        <v>3.7400971303477984E-2</v>
      </c>
      <c r="EC22" s="44">
        <f>[9]IRF_robust_S1!$BC21</f>
        <v>-1.9793292909867789E-2</v>
      </c>
      <c r="ED22" s="44">
        <f>[10]IRF_robust_S2!$BC21</f>
        <v>3.8270773027356902E-3</v>
      </c>
      <c r="EE22" s="44"/>
      <c r="EF22" s="44">
        <v>19</v>
      </c>
      <c r="EG22">
        <f t="shared" si="45"/>
        <v>-0.19579176678853089</v>
      </c>
      <c r="EH22">
        <f t="shared" si="46"/>
        <v>5.5672070206536195E-2</v>
      </c>
      <c r="EI22">
        <f t="shared" si="47"/>
        <v>0.1468816904614185</v>
      </c>
      <c r="EJ22">
        <f t="shared" si="48"/>
        <v>5.5505036123443624E-2</v>
      </c>
      <c r="EK22">
        <f t="shared" si="59"/>
        <v>3.7383844301316901E-2</v>
      </c>
      <c r="EL22">
        <f t="shared" si="49"/>
        <v>3.5118681030633621E-3</v>
      </c>
      <c r="EM22" s="44">
        <f>[3]IRF1_benchmark!BE21</f>
        <v>6.7619938794237985E-3</v>
      </c>
      <c r="EN22" s="44">
        <f>[3]IRF1_benchmark!BF21</f>
        <v>-0.14011969658199469</v>
      </c>
      <c r="EO22" s="44">
        <f>[3]IRF1_benchmark!BG21</f>
        <v>6.226703000286743E-2</v>
      </c>
      <c r="EP22" s="44">
        <f>[3]IRF1_benchmark!BH21</f>
        <v>-0.19579176678853089</v>
      </c>
      <c r="EQ22" s="44">
        <f>[3]IRF1_benchmark!BI21</f>
        <v>-6.5840847729979862E-2</v>
      </c>
      <c r="ER22" s="44">
        <f>[9]IRF_robust_S1!$BI21</f>
        <v>3.7383844301316901E-2</v>
      </c>
      <c r="ES22" s="44">
        <f>[10]IRF_robust_S2!$BI21</f>
        <v>3.5118681030633621E-3</v>
      </c>
    </row>
    <row r="23" spans="1:149" x14ac:dyDescent="0.25">
      <c r="A23" s="44">
        <v>20</v>
      </c>
      <c r="B23">
        <f t="shared" si="0"/>
        <v>-0.35538967733799287</v>
      </c>
      <c r="C23">
        <f t="shared" si="1"/>
        <v>8.9276617266641933E-2</v>
      </c>
      <c r="D23">
        <f t="shared" si="2"/>
        <v>0.23815378687022504</v>
      </c>
      <c r="E23">
        <f t="shared" si="3"/>
        <v>8.0860598733185629E-2</v>
      </c>
      <c r="F23">
        <f t="shared" si="50"/>
        <v>-0.11012552725521427</v>
      </c>
      <c r="G23">
        <f t="shared" si="4"/>
        <v>-0.18251333488196458</v>
      </c>
      <c r="H23" s="44">
        <f>[3]IRF1_benchmark!C22</f>
        <v>-2.7959273201125893E-2</v>
      </c>
      <c r="I23" s="44">
        <f>[3]IRF1_benchmark!D22</f>
        <v>-0.26611306007135094</v>
      </c>
      <c r="J23" s="44">
        <f>[3]IRF1_benchmark!E22</f>
        <v>5.2901325532059694E-2</v>
      </c>
      <c r="K23" s="44">
        <f>[3]IRF1_benchmark!F22</f>
        <v>-0.35538967733799287</v>
      </c>
      <c r="L23" s="44">
        <f>[3]IRF1_benchmark!G22</f>
        <v>-0.1470546771578253</v>
      </c>
      <c r="M23" s="44">
        <f>[9]IRF_robust_S1!$G22</f>
        <v>-0.11012552725521427</v>
      </c>
      <c r="N23" s="44">
        <f>[10]IRF_robust_S2!$G22</f>
        <v>-0.18251333488196458</v>
      </c>
      <c r="P23" s="44">
        <v>20</v>
      </c>
      <c r="Q23">
        <f t="shared" si="5"/>
        <v>-0.64176195965557337</v>
      </c>
      <c r="R23">
        <f t="shared" si="6"/>
        <v>0.18640782788686044</v>
      </c>
      <c r="S23">
        <f t="shared" si="7"/>
        <v>0.44305580274136896</v>
      </c>
      <c r="T23">
        <f t="shared" si="8"/>
        <v>0.14753452123154998</v>
      </c>
      <c r="U23">
        <f t="shared" si="51"/>
        <v>-0.23233805845132946</v>
      </c>
      <c r="V23">
        <f t="shared" si="9"/>
        <v>-9.0573585024950345E-2</v>
      </c>
      <c r="W23" s="44">
        <f>[3]IRF1_benchmark!I22</f>
        <v>-1.2298329027343957E-2</v>
      </c>
      <c r="X23" s="44">
        <f>[3]IRF1_benchmark!J22</f>
        <v>-0.45535413176871292</v>
      </c>
      <c r="Y23" s="44">
        <f>[3]IRF1_benchmark!K22</f>
        <v>0.13523619220420602</v>
      </c>
      <c r="Z23" s="44">
        <f>[3]IRF1_benchmark!L22</f>
        <v>-0.64176195965557337</v>
      </c>
      <c r="AA23" s="44">
        <f>[3]IRF1_benchmark!M22</f>
        <v>-0.21990661564458142</v>
      </c>
      <c r="AB23" s="44">
        <f>[9]IRF_robust_S1!$M22</f>
        <v>-0.23233805845132946</v>
      </c>
      <c r="AC23" s="44">
        <f>[10]IRF_robust_S2!$M22</f>
        <v>-9.0573585024950345E-2</v>
      </c>
      <c r="AD23" s="44"/>
      <c r="AE23" s="44">
        <v>20</v>
      </c>
      <c r="AF23">
        <f t="shared" si="10"/>
        <v>-2.1740146530073674</v>
      </c>
      <c r="AG23">
        <f t="shared" si="11"/>
        <v>0.61699208195065114</v>
      </c>
      <c r="AH23">
        <f t="shared" si="12"/>
        <v>1.6928923493273003</v>
      </c>
      <c r="AI23">
        <f t="shared" si="13"/>
        <v>0.71778606200007955</v>
      </c>
      <c r="AJ23">
        <f t="shared" si="52"/>
        <v>-7.6665661920023054E-2</v>
      </c>
      <c r="AK23">
        <f t="shared" si="14"/>
        <v>-2.0586813866365961</v>
      </c>
      <c r="AL23" s="44">
        <f>[3]IRF1_benchmark!O22</f>
        <v>0.13586977827058405</v>
      </c>
      <c r="AM23" s="44">
        <f>[3]IRF1_benchmark!P22</f>
        <v>-1.5570225710567163</v>
      </c>
      <c r="AN23" s="44">
        <f>[3]IRF1_benchmark!Q22</f>
        <v>0.85365584027066344</v>
      </c>
      <c r="AO23" s="44">
        <f>[3]IRF1_benchmark!R22</f>
        <v>-2.1740146530073674</v>
      </c>
      <c r="AP23" s="44">
        <f>[3]IRF1_benchmark!S22</f>
        <v>-0.71820061087963405</v>
      </c>
      <c r="AQ23" s="44">
        <f>[9]IRF_robust_S1!$S22</f>
        <v>-7.6665661920023054E-2</v>
      </c>
      <c r="AR23" s="44">
        <f>[10]IRF_robust_S2!$S22</f>
        <v>-2.0586813866365961</v>
      </c>
      <c r="AS23" s="45"/>
      <c r="AT23" s="44">
        <v>20</v>
      </c>
      <c r="AU23">
        <f t="shared" si="15"/>
        <v>-0.44570872247431725</v>
      </c>
      <c r="AV23">
        <f t="shared" si="16"/>
        <v>0.11551602222089574</v>
      </c>
      <c r="AW23">
        <f t="shared" si="17"/>
        <v>0.28789721810171853</v>
      </c>
      <c r="AX23">
        <f t="shared" si="18"/>
        <v>9.6610416625972362E-2</v>
      </c>
      <c r="AY23">
        <f t="shared" si="53"/>
        <v>-0.15998117745985113</v>
      </c>
      <c r="AZ23">
        <f t="shared" si="19"/>
        <v>-0.19006146869178783</v>
      </c>
      <c r="BA23" s="44">
        <f>[3]IRF1_benchmark!U22</f>
        <v>-4.2295482151702958E-2</v>
      </c>
      <c r="BB23" s="44">
        <f>[3]IRF1_benchmark!V22</f>
        <v>-0.33019270025342151</v>
      </c>
      <c r="BC23" s="44">
        <f>[3]IRF1_benchmark!W22</f>
        <v>5.4314934474269418E-2</v>
      </c>
      <c r="BD23" s="44">
        <f>[3]IRF1_benchmark!X22</f>
        <v>-0.44570872247431725</v>
      </c>
      <c r="BE23" s="44">
        <f>[3]IRF1_benchmark!Y22</f>
        <v>-0.18013197954519353</v>
      </c>
      <c r="BF23" s="44">
        <f>[9]IRF_robust_S1!$Y22</f>
        <v>-0.15998117745985113</v>
      </c>
      <c r="BG23" s="44">
        <f>[10]IRF_robust_S2!$Y22</f>
        <v>-0.19006146869178783</v>
      </c>
      <c r="BH23" s="44"/>
      <c r="BI23" s="44">
        <v>20</v>
      </c>
      <c r="BJ23">
        <f t="shared" si="20"/>
        <v>-1.2414582550248989</v>
      </c>
      <c r="BK23">
        <f t="shared" si="21"/>
        <v>0.36278663108258413</v>
      </c>
      <c r="BL23">
        <f t="shared" si="22"/>
        <v>0.92659797274881583</v>
      </c>
      <c r="BM23">
        <f t="shared" si="23"/>
        <v>0.35039422598813907</v>
      </c>
      <c r="BN23">
        <f t="shared" si="54"/>
        <v>0.11995748815196634</v>
      </c>
      <c r="BO23">
        <f t="shared" si="24"/>
        <v>-0.21191376081900751</v>
      </c>
      <c r="BP23" s="44">
        <f>[3]IRF1_benchmark!AA22</f>
        <v>4.792634880650111E-2</v>
      </c>
      <c r="BQ23" s="44">
        <f>[3]IRF1_benchmark!AB22</f>
        <v>-0.87867162394231479</v>
      </c>
      <c r="BR23" s="44">
        <f>[3]IRF1_benchmark!AC22</f>
        <v>0.39832057479464006</v>
      </c>
      <c r="BS23" s="44">
        <f>[3]IRF1_benchmark!AD22</f>
        <v>-1.2414582550248989</v>
      </c>
      <c r="BT23" s="44">
        <f>[3]IRF1_benchmark!AE22</f>
        <v>-0.41513124010709695</v>
      </c>
      <c r="BU23" s="44">
        <f>[9]IRF_robust_S1!$AE22</f>
        <v>0.11995748815196634</v>
      </c>
      <c r="BV23" s="44">
        <f>[10]IRF_robust_S2!$AE22</f>
        <v>-0.21191376081900751</v>
      </c>
      <c r="BW23" s="45"/>
      <c r="BX23" s="44">
        <v>20</v>
      </c>
      <c r="BY23">
        <f t="shared" si="25"/>
        <v>-0.23811871077681254</v>
      </c>
      <c r="BZ23">
        <f t="shared" si="26"/>
        <v>8.3372596800674714E-2</v>
      </c>
      <c r="CA23">
        <f t="shared" si="27"/>
        <v>0.20300686692475739</v>
      </c>
      <c r="CB23">
        <f t="shared" si="28"/>
        <v>7.2922633374514267E-2</v>
      </c>
      <c r="CC23">
        <f t="shared" si="55"/>
        <v>-5.5133989961816697E-2</v>
      </c>
      <c r="CD23">
        <f t="shared" si="29"/>
        <v>-9.2396858568899801E-2</v>
      </c>
      <c r="CE23" s="44">
        <f>[3]IRF1_benchmark!AG22</f>
        <v>4.8260752948619562E-2</v>
      </c>
      <c r="CF23" s="44">
        <f>[3]IRF1_benchmark!AH22</f>
        <v>-0.15474611397613783</v>
      </c>
      <c r="CG23" s="44">
        <f>[3]IRF1_benchmark!AI22</f>
        <v>0.12118338632313383</v>
      </c>
      <c r="CH23" s="44">
        <f>[3]IRF1_benchmark!AJ22</f>
        <v>-0.23811871077681254</v>
      </c>
      <c r="CI23" s="44">
        <f>[3]IRF1_benchmark!AK22</f>
        <v>-4.9537046191389787E-2</v>
      </c>
      <c r="CJ23" s="44">
        <f>[9]IRF_robust_S1!$AK22</f>
        <v>-5.5133989961816697E-2</v>
      </c>
      <c r="CK23" s="44">
        <f>[10]IRF_robust_S2!$AK22</f>
        <v>-9.2396858568899801E-2</v>
      </c>
      <c r="CL23" s="44"/>
      <c r="CM23" s="44">
        <v>20</v>
      </c>
      <c r="CN23">
        <f t="shared" si="30"/>
        <v>-0.24368868557443313</v>
      </c>
      <c r="CO23">
        <f t="shared" si="31"/>
        <v>0.10667527682950792</v>
      </c>
      <c r="CP23">
        <f t="shared" si="32"/>
        <v>0.2931945382682945</v>
      </c>
      <c r="CQ23">
        <f t="shared" si="33"/>
        <v>0.11369328140200605</v>
      </c>
      <c r="CR23">
        <f t="shared" si="56"/>
        <v>-5.1174556597563092E-2</v>
      </c>
      <c r="CS23">
        <f t="shared" si="34"/>
        <v>4.0021277450819443E-3</v>
      </c>
      <c r="CT23" s="44">
        <f>[3]IRF1_benchmark!AM22</f>
        <v>0.15618112952336929</v>
      </c>
      <c r="CU23" s="44">
        <f>[3]IRF1_benchmark!AN22</f>
        <v>-0.13701340874492521</v>
      </c>
      <c r="CV23" s="44">
        <f>[3]IRF1_benchmark!AO22</f>
        <v>0.26987441092537534</v>
      </c>
      <c r="CW23" s="44">
        <f>[3]IRF1_benchmark!AP22</f>
        <v>-0.24368868557443313</v>
      </c>
      <c r="CX23" s="44">
        <f>[3]IRF1_benchmark!AQ22</f>
        <v>7.0299844876455736E-3</v>
      </c>
      <c r="CY23" s="44">
        <f>[9]IRF_robust_S1!$AQ22</f>
        <v>-5.1174556597563092E-2</v>
      </c>
      <c r="CZ23" s="44">
        <f>[10]IRF_robust_S2!$AQ22</f>
        <v>4.0021277450819443E-3</v>
      </c>
      <c r="DA23" s="45"/>
      <c r="DB23" s="44">
        <v>20</v>
      </c>
      <c r="DC23">
        <f t="shared" si="35"/>
        <v>-0.29282403161267712</v>
      </c>
      <c r="DD23">
        <f t="shared" si="36"/>
        <v>9.5164349724565611E-2</v>
      </c>
      <c r="DE23">
        <f t="shared" si="37"/>
        <v>0.22126098220311238</v>
      </c>
      <c r="DF23">
        <f t="shared" si="38"/>
        <v>7.9226662982856744E-2</v>
      </c>
      <c r="DG23">
        <f t="shared" si="57"/>
        <v>-8.2355260179656747E-2</v>
      </c>
      <c r="DH23">
        <f t="shared" si="39"/>
        <v>-0.16765565456543596</v>
      </c>
      <c r="DI23" s="44">
        <f>[3]IRF1_benchmark!AS22</f>
        <v>2.3601300315000878E-2</v>
      </c>
      <c r="DJ23" s="44">
        <f>[3]IRF1_benchmark!AT22</f>
        <v>-0.1976596818881115</v>
      </c>
      <c r="DK23" s="44">
        <f>[3]IRF1_benchmark!AU22</f>
        <v>0.10282796329785761</v>
      </c>
      <c r="DL23" s="44">
        <f>[3]IRF1_benchmark!AV22</f>
        <v>-0.29282403161267712</v>
      </c>
      <c r="DM23" s="44">
        <f>[3]IRF1_benchmark!AW22</f>
        <v>-8.283472538780226E-2</v>
      </c>
      <c r="DN23" s="44">
        <f>[9]IRF_robust_S1!$AW22</f>
        <v>-8.2355260179656747E-2</v>
      </c>
      <c r="DO23" s="44">
        <f>[10]IRF_robust_S2!$AW22</f>
        <v>-0.16765565456543596</v>
      </c>
      <c r="DP23" s="44"/>
      <c r="DQ23" s="44">
        <v>20</v>
      </c>
      <c r="DR23">
        <f t="shared" si="40"/>
        <v>-7.6974595038813695E-2</v>
      </c>
      <c r="DS23">
        <f t="shared" si="41"/>
        <v>4.4239727381111926E-2</v>
      </c>
      <c r="DT23">
        <f t="shared" si="42"/>
        <v>0.12761036142154089</v>
      </c>
      <c r="DU23">
        <f t="shared" si="43"/>
        <v>5.7271390681126869E-2</v>
      </c>
      <c r="DV23">
        <f t="shared" si="58"/>
        <v>-1.1195709558991117E-2</v>
      </c>
      <c r="DW23">
        <f t="shared" si="44"/>
        <v>-5.2919689898198816E-3</v>
      </c>
      <c r="DX23" s="44">
        <f>[3]IRF1_benchmark!AY22</f>
        <v>9.4875493763839122E-2</v>
      </c>
      <c r="DY23" s="44">
        <f>[3]IRF1_benchmark!AZ22</f>
        <v>-3.2734867657701769E-2</v>
      </c>
      <c r="DZ23" s="44">
        <f>[3]IRF1_benchmark!BA22</f>
        <v>0.15214688444496599</v>
      </c>
      <c r="EA23" s="44">
        <f>[3]IRF1_benchmark!BB22</f>
        <v>-7.6974595038813695E-2</v>
      </c>
      <c r="EB23" s="44">
        <f>[3]IRF1_benchmark!BC22</f>
        <v>2.929865672910776E-2</v>
      </c>
      <c r="EC23" s="44">
        <f>[9]IRF_robust_S1!$BC22</f>
        <v>-1.1195709558991117E-2</v>
      </c>
      <c r="ED23" s="44">
        <f>[10]IRF_robust_S2!$BC22</f>
        <v>-5.2919689898198816E-3</v>
      </c>
      <c r="EE23" s="44"/>
      <c r="EF23" s="44">
        <v>20</v>
      </c>
      <c r="EG23">
        <f t="shared" si="45"/>
        <v>-0.18805635732820508</v>
      </c>
      <c r="EH23">
        <f t="shared" si="46"/>
        <v>5.2908719611897831E-2</v>
      </c>
      <c r="EI23">
        <f t="shared" si="47"/>
        <v>0.14159862951100585</v>
      </c>
      <c r="EJ23">
        <f t="shared" si="48"/>
        <v>5.2473959997871411E-2</v>
      </c>
      <c r="EK23">
        <f t="shared" si="59"/>
        <v>2.1466062712684766E-2</v>
      </c>
      <c r="EL23">
        <f t="shared" si="49"/>
        <v>6.9123362148094669E-3</v>
      </c>
      <c r="EM23" s="44">
        <f>[3]IRF1_benchmark!BE22</f>
        <v>6.4509917946986052E-3</v>
      </c>
      <c r="EN23" s="44">
        <f>[3]IRF1_benchmark!BF22</f>
        <v>-0.13514763771630725</v>
      </c>
      <c r="EO23" s="44">
        <f>[3]IRF1_benchmark!BG22</f>
        <v>5.8924951792570013E-2</v>
      </c>
      <c r="EP23" s="44">
        <f>[3]IRF1_benchmark!BH22</f>
        <v>-0.18805635732820508</v>
      </c>
      <c r="EQ23" s="44">
        <f>[3]IRF1_benchmark!BI22</f>
        <v>-6.3530484188600883E-2</v>
      </c>
      <c r="ER23" s="44">
        <f>[9]IRF_robust_S1!$BI22</f>
        <v>2.1466062712684766E-2</v>
      </c>
      <c r="ES23" s="44">
        <f>[10]IRF_robust_S2!$BI22</f>
        <v>6.9123362148094669E-3</v>
      </c>
    </row>
    <row r="24" spans="1:149" x14ac:dyDescent="0.25">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5"/>
      <c r="AT24" s="44"/>
      <c r="AU24" s="44"/>
      <c r="AV24" s="44"/>
      <c r="AW24" s="44"/>
      <c r="AX24" s="44"/>
      <c r="AY24" s="44"/>
      <c r="AZ24" s="44"/>
      <c r="BA24" s="44"/>
      <c r="BB24" s="44"/>
      <c r="BC24" s="44"/>
      <c r="BD24" s="44"/>
      <c r="BE24" s="44"/>
      <c r="BF24" s="44"/>
      <c r="BG24" s="44"/>
      <c r="BH24" s="44"/>
      <c r="BI24" s="44"/>
      <c r="BJ24" s="44"/>
      <c r="BK24" s="44"/>
      <c r="BL24" s="44"/>
      <c r="BM24" s="44"/>
      <c r="BN24" s="44"/>
      <c r="BO24" s="44"/>
      <c r="BP24" s="44"/>
      <c r="BQ24" s="44"/>
      <c r="BR24" s="44"/>
      <c r="BS24" s="44"/>
      <c r="BT24" s="44"/>
      <c r="BU24" s="44"/>
      <c r="BV24" s="44"/>
      <c r="BW24" s="45"/>
      <c r="BX24" s="44"/>
      <c r="BY24" s="44"/>
      <c r="BZ24" s="44"/>
      <c r="CA24" s="44"/>
      <c r="CB24" s="44"/>
      <c r="CC24" s="44"/>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5"/>
      <c r="DB24" s="44"/>
      <c r="DC24" s="44"/>
      <c r="DD24" s="44"/>
      <c r="DE24" s="44"/>
      <c r="DF24" s="44"/>
      <c r="DG24" s="44"/>
      <c r="DH24" s="44"/>
      <c r="DI24" s="44"/>
      <c r="DJ24" s="44"/>
      <c r="DK24" s="44"/>
      <c r="DL24" s="44"/>
      <c r="DM24" s="44"/>
      <c r="DN24" s="44"/>
      <c r="DO24" s="44"/>
      <c r="DP24" s="44"/>
      <c r="DQ24" s="44"/>
      <c r="DR24" s="44"/>
      <c r="DS24" s="44"/>
      <c r="DT24" s="44"/>
      <c r="DU24" s="44"/>
      <c r="DV24" s="44"/>
      <c r="DW24" s="44"/>
      <c r="DX24" s="44"/>
      <c r="DY24" s="44"/>
      <c r="DZ24" s="44"/>
      <c r="EA24" s="44"/>
      <c r="EB24" s="44"/>
      <c r="EC24" s="44"/>
      <c r="ED24" s="44"/>
      <c r="EE24" s="44"/>
      <c r="EF24" s="44"/>
      <c r="EG24" s="44"/>
      <c r="EH24" s="44"/>
      <c r="EI24" s="44"/>
      <c r="EJ24" s="44"/>
      <c r="EK24" s="44"/>
      <c r="EL24" s="44"/>
      <c r="EM24" s="44"/>
      <c r="EN24" s="44"/>
      <c r="EO24" s="44"/>
      <c r="EP24" s="44"/>
      <c r="EQ24" s="44"/>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E24"/>
  <sheetViews>
    <sheetView topLeftCell="CO1" workbookViewId="0">
      <selection activeCell="DE27" sqref="DE27"/>
    </sheetView>
  </sheetViews>
  <sheetFormatPr defaultColWidth="11.6640625" defaultRowHeight="13.8" x14ac:dyDescent="0.25"/>
  <cols>
    <col min="33" max="33" width="11.6640625" style="43"/>
    <col min="55" max="55" width="11.6640625" style="43"/>
    <col min="77" max="77" width="11.6640625" style="43"/>
  </cols>
  <sheetData>
    <row r="1" spans="1:109" s="49" customFormat="1" x14ac:dyDescent="0.25">
      <c r="A1" s="49" t="s">
        <v>0</v>
      </c>
      <c r="G1" s="44"/>
      <c r="H1" s="50"/>
      <c r="I1" s="50"/>
      <c r="J1" s="50"/>
      <c r="K1" s="50"/>
      <c r="L1" s="49" t="s">
        <v>1410</v>
      </c>
      <c r="Q1" s="50"/>
      <c r="R1" s="50"/>
      <c r="S1" s="50"/>
      <c r="T1" s="50"/>
      <c r="U1" s="50"/>
      <c r="V1" s="50"/>
      <c r="W1" s="49" t="s">
        <v>1411</v>
      </c>
      <c r="AB1" s="50"/>
      <c r="AC1" s="50"/>
      <c r="AD1" s="50"/>
      <c r="AE1" s="50"/>
      <c r="AF1" s="50"/>
      <c r="AG1" s="51"/>
      <c r="AH1" s="49" t="s">
        <v>1398</v>
      </c>
      <c r="AM1" s="50"/>
      <c r="AN1" s="50"/>
      <c r="AO1" s="50"/>
      <c r="AP1" s="50"/>
      <c r="AQ1" s="50"/>
      <c r="AR1" s="50"/>
      <c r="AS1" s="49" t="s">
        <v>1399</v>
      </c>
      <c r="AX1" s="50"/>
      <c r="AY1" s="50"/>
      <c r="AZ1" s="50"/>
      <c r="BA1" s="50"/>
      <c r="BB1" s="50"/>
      <c r="BC1" s="51"/>
      <c r="BD1" s="49" t="s">
        <v>2</v>
      </c>
      <c r="BI1" s="50"/>
      <c r="BJ1" s="50"/>
      <c r="BK1" s="50"/>
      <c r="BL1" s="50"/>
      <c r="BM1" s="50"/>
      <c r="BN1" s="50"/>
      <c r="BO1" s="49" t="s">
        <v>3</v>
      </c>
      <c r="BT1" s="50"/>
      <c r="BU1" s="50"/>
      <c r="BV1" s="50"/>
      <c r="BW1" s="50"/>
      <c r="BX1" s="50"/>
      <c r="BY1" s="51"/>
      <c r="BZ1" s="49" t="s">
        <v>1396</v>
      </c>
      <c r="CE1" s="50"/>
      <c r="CF1" s="50"/>
      <c r="CG1" s="50"/>
      <c r="CH1" s="50"/>
      <c r="CI1" s="50"/>
      <c r="CJ1" s="50"/>
      <c r="CK1" s="49" t="s">
        <v>1397</v>
      </c>
      <c r="CP1" s="50"/>
      <c r="CQ1" s="50"/>
      <c r="CR1" s="50"/>
      <c r="CS1" s="50"/>
      <c r="CT1" s="50"/>
      <c r="CU1" s="50"/>
      <c r="CV1" s="49" t="s">
        <v>1412</v>
      </c>
      <c r="DA1" s="50"/>
      <c r="DB1" s="50"/>
      <c r="DC1" s="50"/>
      <c r="DD1" s="50"/>
      <c r="DE1" s="50"/>
    </row>
    <row r="2" spans="1:109" x14ac:dyDescent="0.25">
      <c r="A2" s="44"/>
      <c r="B2" s="44" t="s">
        <v>1474</v>
      </c>
      <c r="C2" s="44" t="s">
        <v>1475</v>
      </c>
      <c r="D2" s="44" t="s">
        <v>1476</v>
      </c>
      <c r="E2" s="44" t="str">
        <f>[9]IRF_robust_S1!G1</f>
        <v>IRFS1(6,1)</v>
      </c>
      <c r="F2" s="44" t="str">
        <f>[9]IRF_robust_S1!C1</f>
        <v>IRFS1(2,1)</v>
      </c>
      <c r="G2" s="44" t="str">
        <f>[9]IRF_robust_S1!D1</f>
        <v>IRFS1(3,1)</v>
      </c>
      <c r="H2" s="44" t="str">
        <f>[10]IRF_robust_S2!G1</f>
        <v>IRFS2(6,1)</v>
      </c>
      <c r="I2" s="44" t="str">
        <f>[10]IRF_robust_S2!C1</f>
        <v>IRFS2(2,1)</v>
      </c>
      <c r="J2" s="44" t="str">
        <f>[10]IRF_robust_S2!D1</f>
        <v>IRFS2(3,1)</v>
      </c>
      <c r="K2" s="44"/>
      <c r="L2" s="44"/>
      <c r="M2" s="44" t="s">
        <v>1474</v>
      </c>
      <c r="N2" s="44" t="s">
        <v>1475</v>
      </c>
      <c r="O2" s="44" t="s">
        <v>1476</v>
      </c>
      <c r="P2" s="44" t="str">
        <f>[9]IRF_robust_S1!M1</f>
        <v>IRFS1(6,2)</v>
      </c>
      <c r="Q2" s="44" t="str">
        <f>[9]IRF_robust_S1!I1</f>
        <v>IRFS1(2,2)</v>
      </c>
      <c r="R2" s="44" t="str">
        <f>[9]IRF_robust_S1!J1</f>
        <v>IRFS1(3,2)</v>
      </c>
      <c r="S2" s="44" t="str">
        <f>[10]IRF_robust_S2!M1</f>
        <v>IRFS2(6,2)</v>
      </c>
      <c r="T2" s="44" t="str">
        <f>[10]IRF_robust_S2!I1</f>
        <v>IRFS2(2,2)</v>
      </c>
      <c r="U2" s="44" t="str">
        <f>[10]IRF_robust_S2!J1</f>
        <v>IRFS2(3,2)</v>
      </c>
      <c r="W2" s="44"/>
      <c r="X2" s="44" t="s">
        <v>1474</v>
      </c>
      <c r="Y2" s="44" t="s">
        <v>1475</v>
      </c>
      <c r="Z2" s="44" t="s">
        <v>1476</v>
      </c>
      <c r="AA2" s="44" t="str">
        <f>[9]IRF_robust_S1!S1</f>
        <v>IRFS1(6,3)</v>
      </c>
      <c r="AB2" s="44" t="str">
        <f>[9]IRF_robust_S1!O1</f>
        <v>IRFS1(2,3)</v>
      </c>
      <c r="AC2" s="44" t="str">
        <f>[9]IRF_robust_S1!P1</f>
        <v>IRFS1(3,3)</v>
      </c>
      <c r="AD2" s="44" t="str">
        <f>[10]IRF_robust_S2!S1</f>
        <v>IRFS2(6,3)</v>
      </c>
      <c r="AE2" s="44" t="str">
        <f>[10]IRF_robust_S2!O1</f>
        <v>IRFS2(2,3)</v>
      </c>
      <c r="AF2" s="44" t="str">
        <f>[10]IRF_robust_S2!P1</f>
        <v>IRFS2(3,3)</v>
      </c>
      <c r="AG2" s="45"/>
      <c r="AH2" s="44"/>
      <c r="AI2" s="44" t="s">
        <v>1474</v>
      </c>
      <c r="AJ2" s="44" t="s">
        <v>1475</v>
      </c>
      <c r="AK2" s="44" t="s">
        <v>1476</v>
      </c>
      <c r="AL2" s="44" t="str">
        <f>[9]IRF_robust_S1!Y1</f>
        <v>IRFS1(6,4)</v>
      </c>
      <c r="AM2" s="44" t="str">
        <f>[9]IRF_robust_S1!U1</f>
        <v>IRFS1(2,4)</v>
      </c>
      <c r="AN2" s="44" t="str">
        <f>[9]IRF_robust_S1!V1</f>
        <v>IRFS1(3,4)</v>
      </c>
      <c r="AO2" s="44" t="str">
        <f>[10]IRF_robust_S2!Y1</f>
        <v>IRFS2(6,4)</v>
      </c>
      <c r="AP2" s="44" t="str">
        <f>[10]IRF_robust_S2!U1</f>
        <v>IRFS2(2,4)</v>
      </c>
      <c r="AQ2" s="44" t="str">
        <f>[10]IRF_robust_S2!V1</f>
        <v>IRFS2(3,4)</v>
      </c>
      <c r="AR2" s="44"/>
      <c r="AS2" s="44"/>
      <c r="AT2" s="44" t="s">
        <v>1474</v>
      </c>
      <c r="AU2" s="44" t="s">
        <v>1475</v>
      </c>
      <c r="AV2" s="44" t="s">
        <v>1476</v>
      </c>
      <c r="AW2" s="44" t="str">
        <f>[9]IRF_robust_S1!AE1</f>
        <v>IRFS1(6,5)</v>
      </c>
      <c r="AX2" s="44" t="str">
        <f>[9]IRF_robust_S1!AA1</f>
        <v>IRFS1(2,5)</v>
      </c>
      <c r="AY2" s="44" t="str">
        <f>[9]IRF_robust_S1!AB1</f>
        <v>IRFS1(3,5)</v>
      </c>
      <c r="AZ2" s="44" t="str">
        <f>[10]IRF_robust_S2!AE1</f>
        <v>IRFS2(6,5)</v>
      </c>
      <c r="BA2" s="44" t="str">
        <f>[10]IRF_robust_S2!AA1</f>
        <v>IRFS2(2,5)</v>
      </c>
      <c r="BB2" s="44" t="str">
        <f>[10]IRF_robust_S2!AB1</f>
        <v>IRFS2(3,5)</v>
      </c>
      <c r="BC2" s="45"/>
      <c r="BD2" s="44"/>
      <c r="BE2" s="44" t="s">
        <v>1474</v>
      </c>
      <c r="BF2" s="44" t="s">
        <v>1475</v>
      </c>
      <c r="BG2" s="44" t="s">
        <v>1476</v>
      </c>
      <c r="BH2" s="44" t="str">
        <f>[9]IRF_robust_S1!AK1</f>
        <v>IRFS1(6,6)</v>
      </c>
      <c r="BI2" s="44" t="str">
        <f>[9]IRF_robust_S1!AG1</f>
        <v>IRFS1(2,6)</v>
      </c>
      <c r="BJ2" s="44" t="str">
        <f>[9]IRF_robust_S1!AH1</f>
        <v>IRFS1(3,6)</v>
      </c>
      <c r="BK2" s="44" t="str">
        <f>[10]IRF_robust_S2!AK1</f>
        <v>IRFS2(6,6)</v>
      </c>
      <c r="BL2" s="44" t="str">
        <f>[10]IRF_robust_S2!AG1</f>
        <v>IRFS2(2,6)</v>
      </c>
      <c r="BM2" s="44" t="str">
        <f>[10]IRF_robust_S2!AH1</f>
        <v>IRFS2(3,6)</v>
      </c>
      <c r="BN2" s="44"/>
      <c r="BO2" s="44"/>
      <c r="BP2" s="44" t="s">
        <v>1474</v>
      </c>
      <c r="BQ2" s="44" t="s">
        <v>1475</v>
      </c>
      <c r="BR2" s="44" t="s">
        <v>1476</v>
      </c>
      <c r="BS2" s="44" t="str">
        <f>[9]IRF_robust_S1!AQ1</f>
        <v>IRFS1(6,7)</v>
      </c>
      <c r="BT2" s="44" t="str">
        <f>[9]IRF_robust_S1!AM1</f>
        <v>IRFS1(2,7)</v>
      </c>
      <c r="BU2" s="44" t="str">
        <f>[9]IRF_robust_S1!AN1</f>
        <v>IRFS1(3,7)</v>
      </c>
      <c r="BV2" s="44" t="str">
        <f>[10]IRF_robust_S2!AQ1</f>
        <v>IRFS2(6,7)</v>
      </c>
      <c r="BW2" s="44" t="str">
        <f>[10]IRF_robust_S2!AM1</f>
        <v>IRFS2(2,7)</v>
      </c>
      <c r="BX2" s="44" t="str">
        <f>[10]IRF_robust_S2!AN1</f>
        <v>IRFS2(3,7)</v>
      </c>
      <c r="BY2" s="48"/>
      <c r="BZ2" s="44"/>
      <c r="CA2" s="44" t="s">
        <v>1474</v>
      </c>
      <c r="CB2" s="44" t="s">
        <v>1475</v>
      </c>
      <c r="CC2" s="44" t="s">
        <v>1476</v>
      </c>
      <c r="CD2" s="44" t="str">
        <f>[9]IRF_robust_S1!AW1</f>
        <v>IRFS1(6,8)</v>
      </c>
      <c r="CE2" s="44" t="str">
        <f>[9]IRF_robust_S1!AS1</f>
        <v>IRFS1(2,8)</v>
      </c>
      <c r="CF2" s="44" t="str">
        <f>[9]IRF_robust_S1!AT1</f>
        <v>IRFS1(3,8)</v>
      </c>
      <c r="CG2" s="44" t="str">
        <f>[10]IRF_robust_S2!AW1</f>
        <v>IRFS2(6,8)</v>
      </c>
      <c r="CH2" s="44" t="str">
        <f>[10]IRF_robust_S2!AS1</f>
        <v>IRFS2(2,8)</v>
      </c>
      <c r="CI2" s="44" t="str">
        <f>[10]IRF_robust_S2!AT1</f>
        <v>IRFS2(3,8)</v>
      </c>
      <c r="CJ2" s="44"/>
      <c r="CK2" s="44"/>
      <c r="CL2" s="44" t="s">
        <v>1474</v>
      </c>
      <c r="CM2" s="44" t="s">
        <v>1475</v>
      </c>
      <c r="CN2" s="44" t="s">
        <v>1476</v>
      </c>
      <c r="CO2" s="44" t="str">
        <f>[9]IRF_robust_S1!BC1</f>
        <v>IRFS1(6,9)</v>
      </c>
      <c r="CP2" s="44" t="str">
        <f>[9]IRF_robust_S1!AY1</f>
        <v>IRFS1(2,9)</v>
      </c>
      <c r="CQ2" s="44" t="str">
        <f>[9]IRF_robust_S1!AZ1</f>
        <v>IRFS1(3,9)</v>
      </c>
      <c r="CR2" s="44" t="str">
        <f>[10]IRF_robust_S2!BC1</f>
        <v>IRFS2(6,9)</v>
      </c>
      <c r="CS2" s="44" t="str">
        <f>[10]IRF_robust_S2!AY1</f>
        <v>IRFS2(2,9)</v>
      </c>
      <c r="CT2" s="44" t="str">
        <f>[10]IRF_robust_S2!AZ1</f>
        <v>IRFS2(3,9)</v>
      </c>
      <c r="CU2" s="44"/>
      <c r="CV2" s="44"/>
      <c r="CW2" s="44" t="s">
        <v>1474</v>
      </c>
      <c r="CX2" s="44" t="s">
        <v>1475</v>
      </c>
      <c r="CY2" s="44" t="s">
        <v>1476</v>
      </c>
      <c r="CZ2" s="44" t="str">
        <f>[9]IRF_robust_S1!BI1</f>
        <v>IRFS1(6,10)</v>
      </c>
      <c r="DA2" s="44" t="str">
        <f>[9]IRF_robust_S1!BE1</f>
        <v>IRFS1(2,10)</v>
      </c>
      <c r="DB2" s="44" t="str">
        <f>[9]IRF_robust_S1!BF1</f>
        <v>IRFS1(3,10)</v>
      </c>
      <c r="DC2" s="44" t="str">
        <f>[10]IRF_robust_S2!BI1</f>
        <v>IRFS2(6,10)</v>
      </c>
      <c r="DD2" s="44" t="str">
        <f>[10]IRF_robust_S2!BE1</f>
        <v>IRFS2(2,10)</v>
      </c>
      <c r="DE2" s="44" t="str">
        <f>[10]IRF_robust_S2!BF1</f>
        <v>IRFS2(3,10)</v>
      </c>
    </row>
    <row r="3" spans="1:109" x14ac:dyDescent="0.25">
      <c r="A3" s="44">
        <v>0</v>
      </c>
      <c r="B3">
        <f t="shared" ref="B3:B23" si="0">I3</f>
        <v>-3.306150480931092</v>
      </c>
      <c r="C3">
        <f t="shared" ref="C3:C23" si="1">J3-I3</f>
        <v>-0.49445257570464785</v>
      </c>
      <c r="D3">
        <f t="shared" ref="D3:D23" si="2">H3</f>
        <v>-3.5385460756658316</v>
      </c>
      <c r="E3" s="44">
        <f>[9]IRF_robust_S1!G2</f>
        <v>-4.1449398595430473</v>
      </c>
      <c r="F3" s="44">
        <f>[9]IRF_robust_S1!C2</f>
        <v>-3.9069163344792641</v>
      </c>
      <c r="G3" s="44">
        <f>[9]IRF_robust_S1!D2</f>
        <v>-4.4016512003795976</v>
      </c>
      <c r="H3" s="44">
        <f>[10]IRF_robust_S2!G2</f>
        <v>-3.5385460756658316</v>
      </c>
      <c r="I3" s="44">
        <f>[10]IRF_robust_S2!C2</f>
        <v>-3.306150480931092</v>
      </c>
      <c r="J3" s="44">
        <f>[10]IRF_robust_S2!D2</f>
        <v>-3.8006030566357398</v>
      </c>
      <c r="K3" s="44"/>
      <c r="L3" s="44">
        <v>0</v>
      </c>
      <c r="M3">
        <f t="shared" ref="M3:M23" si="3">T3</f>
        <v>0.12249553416744957</v>
      </c>
      <c r="N3">
        <f t="shared" ref="N3:N23" si="4">U3-T3</f>
        <v>-0.17230141004987809</v>
      </c>
      <c r="O3">
        <f t="shared" ref="O3:O23" si="5">S3</f>
        <v>3.6118977675808871E-2</v>
      </c>
      <c r="P3" s="44">
        <f>[9]IRF_robust_S1!M2</f>
        <v>5.1804561236648795E-3</v>
      </c>
      <c r="Q3" s="44">
        <f>[9]IRF_robust_S1!I2</f>
        <v>0.15055053160212328</v>
      </c>
      <c r="R3" s="44">
        <f>[9]IRF_robust_S1!J2</f>
        <v>-0.13511198052886048</v>
      </c>
      <c r="S3" s="44">
        <f>[10]IRF_robust_S2!M2</f>
        <v>3.6118977675808871E-2</v>
      </c>
      <c r="T3" s="44">
        <f>[10]IRF_robust_S2!I2</f>
        <v>0.12249553416744957</v>
      </c>
      <c r="U3" s="44">
        <f>[10]IRF_robust_S2!J2</f>
        <v>-4.9805875882428532E-2</v>
      </c>
      <c r="W3" s="44">
        <v>0</v>
      </c>
      <c r="X3">
        <f t="shared" ref="X3:X23" si="6">AE3</f>
        <v>0.90084439924194637</v>
      </c>
      <c r="Y3">
        <f t="shared" ref="Y3:Y23" si="7">AF3-AE3</f>
        <v>-1.6890203073609047</v>
      </c>
      <c r="Z3">
        <f t="shared" ref="Z3:Z23" si="8">AD3</f>
        <v>4.0804170666277353E-2</v>
      </c>
      <c r="AA3" s="44">
        <f>[9]IRF_robust_S1!S2</f>
        <v>-0.65875416490540728</v>
      </c>
      <c r="AB3" s="44">
        <f>[9]IRF_robust_S1!O2</f>
        <v>-6.0870209096816889E-2</v>
      </c>
      <c r="AC3" s="44">
        <f>[9]IRF_robust_S1!P2</f>
        <v>-1.2335622885595328</v>
      </c>
      <c r="AD3" s="44">
        <f>[10]IRF_robust_S2!S2</f>
        <v>4.0804170666277353E-2</v>
      </c>
      <c r="AE3" s="44">
        <f>[10]IRF_robust_S2!O2</f>
        <v>0.90084439924194637</v>
      </c>
      <c r="AF3" s="44">
        <f>[10]IRF_robust_S2!P2</f>
        <v>-0.78817590811895832</v>
      </c>
      <c r="AG3" s="45"/>
      <c r="AH3" s="44">
        <v>0</v>
      </c>
      <c r="AI3">
        <f t="shared" ref="AI3:AI23" si="9">AP3</f>
        <v>3.9401608792724023E-2</v>
      </c>
      <c r="AJ3">
        <f t="shared" ref="AJ3:AJ23" si="10">AQ3-AP3</f>
        <v>-9.9331482343505306E-2</v>
      </c>
      <c r="AK3">
        <f t="shared" ref="AK3:AK23" si="11">AO3</f>
        <v>-9.879773602923218E-3</v>
      </c>
      <c r="AL3" s="44">
        <f>[9]IRF_robust_S1!Y2</f>
        <v>-1.5730955707016877E-2</v>
      </c>
      <c r="AM3" s="44">
        <f>[9]IRF_robust_S1!U2</f>
        <v>3.6696704861412334E-2</v>
      </c>
      <c r="AN3" s="44">
        <f>[9]IRF_robust_S1!V2</f>
        <v>-6.9490997810701657E-2</v>
      </c>
      <c r="AO3" s="44">
        <f>[10]IRF_robust_S2!Y2</f>
        <v>-9.879773602923218E-3</v>
      </c>
      <c r="AP3" s="44">
        <f>[10]IRF_robust_S2!U2</f>
        <v>3.9401608792724023E-2</v>
      </c>
      <c r="AQ3" s="44">
        <f>[10]IRF_robust_S2!V2</f>
        <v>-5.992987355078129E-2</v>
      </c>
      <c r="AR3" s="44"/>
      <c r="AS3" s="44">
        <v>0</v>
      </c>
      <c r="AT3">
        <f t="shared" ref="AT3:AT23" si="12">BA3</f>
        <v>1.0500026380303862</v>
      </c>
      <c r="AU3">
        <f t="shared" ref="AU3:AU23" si="13">BB3-BA3</f>
        <v>-0.55327994979908501</v>
      </c>
      <c r="AV3">
        <f t="shared" ref="AV3:AV23" si="14">AZ3</f>
        <v>0.77013766309985343</v>
      </c>
      <c r="AW3" s="44">
        <f>[9]IRF_robust_S1!AE2</f>
        <v>0.95262191626819614</v>
      </c>
      <c r="AX3" s="44">
        <f>[9]IRF_robust_S1!AA2</f>
        <v>1.3149285235035091</v>
      </c>
      <c r="AY3" s="44">
        <f>[9]IRF_robust_S1!AB2</f>
        <v>0.60200426454516998</v>
      </c>
      <c r="AZ3" s="44">
        <f>[10]IRF_robust_S2!AE2</f>
        <v>0.77013766309985343</v>
      </c>
      <c r="BA3" s="44">
        <f>[10]IRF_robust_S2!AA2</f>
        <v>1.0500026380303862</v>
      </c>
      <c r="BB3" s="44">
        <f>[10]IRF_robust_S2!AB2</f>
        <v>0.49672268823130111</v>
      </c>
      <c r="BC3" s="45"/>
      <c r="BD3" s="44">
        <v>0</v>
      </c>
      <c r="BE3">
        <f t="shared" ref="BE3:BE23" si="15">BL3</f>
        <v>5.1304874285153478E-2</v>
      </c>
      <c r="BF3">
        <f t="shared" ref="BF3:BF23" si="16">BM3-BL3</f>
        <v>-5.9942421838686345E-2</v>
      </c>
      <c r="BG3">
        <f t="shared" ref="BG3:BG23" si="17">BK3</f>
        <v>2.1208057260854122E-2</v>
      </c>
      <c r="BH3" s="44">
        <f>[9]IRF_robust_S1!AK2</f>
        <v>-2.7201365679169094E-2</v>
      </c>
      <c r="BI3" s="44">
        <f>[9]IRF_robust_S1!AG2</f>
        <v>1.9359998613748264E-2</v>
      </c>
      <c r="BJ3" s="44">
        <f>[9]IRF_robust_S1!AH2</f>
        <v>-7.5876387826210645E-2</v>
      </c>
      <c r="BK3" s="44">
        <f>[10]IRF_robust_S2!AK2</f>
        <v>2.1208057260854122E-2</v>
      </c>
      <c r="BL3" s="44">
        <f>[10]IRF_robust_S2!AG2</f>
        <v>5.1304874285153478E-2</v>
      </c>
      <c r="BM3" s="44">
        <f>[10]IRF_robust_S2!AH2</f>
        <v>-8.637547553532866E-3</v>
      </c>
      <c r="BN3" s="44"/>
      <c r="BO3" s="44">
        <v>0</v>
      </c>
      <c r="BP3">
        <f t="shared" ref="BP3:BP23" si="18">BW3</f>
        <v>0.11203156097813893</v>
      </c>
      <c r="BQ3">
        <f t="shared" ref="BQ3:BQ23" si="19">BX3-BW3</f>
        <v>-5.9450425611282283E-2</v>
      </c>
      <c r="BR3">
        <f t="shared" ref="BR3:BR23" si="20">BV3</f>
        <v>8.1586353145033999E-2</v>
      </c>
      <c r="BS3" s="44">
        <f>[9]IRF_robust_S1!AQ2</f>
        <v>2.3336709415392107E-2</v>
      </c>
      <c r="BT3" s="44">
        <f>[9]IRF_robust_S1!AM2</f>
        <v>4.4208221632488089E-2</v>
      </c>
      <c r="BU3" s="44">
        <f>[9]IRF_robust_S1!AN2</f>
        <v>2.5075579246245793E-3</v>
      </c>
      <c r="BV3" s="44">
        <f>[10]IRF_robust_S2!AQ2</f>
        <v>8.1586353145033999E-2</v>
      </c>
      <c r="BW3" s="44">
        <f>[10]IRF_robust_S2!AM2</f>
        <v>0.11203156097813893</v>
      </c>
      <c r="BX3" s="44">
        <f>[10]IRF_robust_S2!AN2</f>
        <v>5.258113536685665E-2</v>
      </c>
      <c r="BY3" s="45"/>
      <c r="BZ3" s="44">
        <v>0</v>
      </c>
      <c r="CA3">
        <f t="shared" ref="CA3:CA23" si="21">CH3</f>
        <v>1.5834064587266584E-2</v>
      </c>
      <c r="CB3">
        <f t="shared" ref="CB3:CB23" si="22">CI3-CH3</f>
        <v>-5.5393805416144588E-2</v>
      </c>
      <c r="CC3">
        <f t="shared" ref="CC3:CC23" si="23">CG3</f>
        <v>-1.1933115458321578E-2</v>
      </c>
      <c r="CD3" s="44">
        <f>[9]IRF_robust_S1!AW2</f>
        <v>-5.1255612676643539E-2</v>
      </c>
      <c r="CE3" s="44">
        <f>[9]IRF_robust_S1!AS2</f>
        <v>-1.0776359840318472E-2</v>
      </c>
      <c r="CF3" s="44">
        <f>[9]IRF_robust_S1!AT2</f>
        <v>-9.1396169888327855E-2</v>
      </c>
      <c r="CG3" s="44">
        <f>[10]IRF_robust_S2!AW2</f>
        <v>-1.1933115458321578E-2</v>
      </c>
      <c r="CH3" s="44">
        <f>[10]IRF_robust_S2!AS2</f>
        <v>1.5834064587266584E-2</v>
      </c>
      <c r="CI3" s="44">
        <f>[10]IRF_robust_S2!AT2</f>
        <v>-3.9559740828878004E-2</v>
      </c>
      <c r="CJ3" s="44"/>
      <c r="CK3" s="44">
        <v>0</v>
      </c>
      <c r="CL3">
        <f t="shared" ref="CL3:CL23" si="24">CS3</f>
        <v>7.6152114795257186E-2</v>
      </c>
      <c r="CM3">
        <f t="shared" ref="CM3:CM23" si="25">CT3-CS3</f>
        <v>-4.1423390479681452E-2</v>
      </c>
      <c r="CN3">
        <f t="shared" ref="CN3:CN23" si="26">CR3</f>
        <v>5.5359762070766538E-2</v>
      </c>
      <c r="CO3" s="44">
        <f>[9]IRF_robust_S1!BC2</f>
        <v>7.862290935397534E-2</v>
      </c>
      <c r="CP3" s="44">
        <f>[9]IRF_robust_S1!AY2</f>
        <v>0.13595335419824459</v>
      </c>
      <c r="CQ3" s="44">
        <f>[9]IRF_robust_S1!AZ2</f>
        <v>2.1492517447472555E-2</v>
      </c>
      <c r="CR3" s="44">
        <f>[10]IRF_robust_S2!BC2</f>
        <v>5.5359762070766538E-2</v>
      </c>
      <c r="CS3" s="44">
        <f>[10]IRF_robust_S2!AY2</f>
        <v>7.6152114795257186E-2</v>
      </c>
      <c r="CT3" s="44">
        <f>[10]IRF_robust_S2!AZ2</f>
        <v>3.4728724315575735E-2</v>
      </c>
      <c r="CU3" s="44"/>
      <c r="CV3" s="44">
        <v>0</v>
      </c>
      <c r="CW3">
        <f t="shared" ref="CW3:CW23" si="27">DD3</f>
        <v>-0.32494456423107493</v>
      </c>
      <c r="CX3">
        <f t="shared" ref="CX3:CX23" si="28">DE3-DD3</f>
        <v>-0.21571221252977818</v>
      </c>
      <c r="CY3">
        <f t="shared" ref="CY3:CY23" si="29">DC3</f>
        <v>-0.42842696558948828</v>
      </c>
      <c r="CZ3" s="44">
        <f>[9]IRF_robust_S1!BI2</f>
        <v>-0.35049094729935559</v>
      </c>
      <c r="DA3" s="44">
        <f>[9]IRF_robust_S1!BE2</f>
        <v>-0.24004903260952284</v>
      </c>
      <c r="DB3" s="44">
        <f>[9]IRF_robust_S1!BF2</f>
        <v>-0.46631980893802805</v>
      </c>
      <c r="DC3" s="44">
        <f>[10]IRF_robust_S2!BI2</f>
        <v>-0.42842696558948828</v>
      </c>
      <c r="DD3" s="44">
        <f>[10]IRF_robust_S2!BE2</f>
        <v>-0.32494456423107493</v>
      </c>
      <c r="DE3" s="44">
        <f>[10]IRF_robust_S2!BF2</f>
        <v>-0.54065677676085311</v>
      </c>
    </row>
    <row r="4" spans="1:109" x14ac:dyDescent="0.25">
      <c r="A4" s="44">
        <v>1</v>
      </c>
      <c r="B4">
        <f t="shared" si="0"/>
        <v>0.86401740930260018</v>
      </c>
      <c r="C4">
        <f t="shared" si="1"/>
        <v>-0.70348975076667974</v>
      </c>
      <c r="D4">
        <f t="shared" si="2"/>
        <v>0.50844141311355961</v>
      </c>
      <c r="E4" s="44">
        <f>[9]IRF_robust_S1!G3</f>
        <v>0.54226314657624619</v>
      </c>
      <c r="F4" s="44">
        <f>[9]IRF_robust_S1!C3</f>
        <v>0.88248466915059176</v>
      </c>
      <c r="G4" s="44">
        <f>[9]IRF_robust_S1!D3</f>
        <v>0.22554795222457008</v>
      </c>
      <c r="H4" s="44">
        <f>[10]IRF_robust_S2!G3</f>
        <v>0.50844141311355961</v>
      </c>
      <c r="I4" s="44">
        <f>[10]IRF_robust_S2!C3</f>
        <v>0.86401740930260018</v>
      </c>
      <c r="J4" s="44">
        <f>[10]IRF_robust_S2!D3</f>
        <v>0.16052765853592049</v>
      </c>
      <c r="K4" s="44"/>
      <c r="L4" s="44">
        <v>1</v>
      </c>
      <c r="M4">
        <f t="shared" si="3"/>
        <v>0.35661156111042436</v>
      </c>
      <c r="N4">
        <f t="shared" si="4"/>
        <v>-0.20640330677952906</v>
      </c>
      <c r="O4">
        <f t="shared" si="5"/>
        <v>0.25100661305104482</v>
      </c>
      <c r="P4" s="44">
        <f>[9]IRF_robust_S1!M3</f>
        <v>0.12375972621607351</v>
      </c>
      <c r="Q4" s="44">
        <f>[9]IRF_robust_S1!I3</f>
        <v>0.28022523103363456</v>
      </c>
      <c r="R4" s="44">
        <f>[9]IRF_robust_S1!J3</f>
        <v>-2.9873895600169086E-2</v>
      </c>
      <c r="S4" s="44">
        <f>[10]IRF_robust_S2!M3</f>
        <v>0.25100661305104482</v>
      </c>
      <c r="T4" s="44">
        <f>[10]IRF_robust_S2!I3</f>
        <v>0.35661156111042436</v>
      </c>
      <c r="U4" s="44">
        <f>[10]IRF_robust_S2!J3</f>
        <v>0.1502082543308953</v>
      </c>
      <c r="W4" s="44">
        <v>1</v>
      </c>
      <c r="X4">
        <f t="shared" si="6"/>
        <v>0.3377157296290213</v>
      </c>
      <c r="Y4">
        <f t="shared" si="7"/>
        <v>-2.6957455152241607</v>
      </c>
      <c r="Z4">
        <f t="shared" si="8"/>
        <v>-1.0091486877726976</v>
      </c>
      <c r="AA4" s="44">
        <f>[9]IRF_robust_S1!S3</f>
        <v>-1.4494201654755758</v>
      </c>
      <c r="AB4" s="44">
        <f>[9]IRF_robust_S1!O3</f>
        <v>-0.54370733750204214</v>
      </c>
      <c r="AC4" s="44">
        <f>[9]IRF_robust_S1!P3</f>
        <v>-2.3497634405687409</v>
      </c>
      <c r="AD4" s="44">
        <f>[10]IRF_robust_S2!S3</f>
        <v>-1.0091486877726976</v>
      </c>
      <c r="AE4" s="44">
        <f>[10]IRF_robust_S2!O3</f>
        <v>0.3377157296290213</v>
      </c>
      <c r="AF4" s="44">
        <f>[10]IRF_robust_S2!P3</f>
        <v>-2.3580297855951393</v>
      </c>
      <c r="AG4" s="45"/>
      <c r="AH4" s="44">
        <v>1</v>
      </c>
      <c r="AI4">
        <f t="shared" si="9"/>
        <v>8.5202031254430863E-2</v>
      </c>
      <c r="AJ4">
        <f t="shared" si="10"/>
        <v>-0.17993706238605273</v>
      </c>
      <c r="AK4">
        <f t="shared" si="11"/>
        <v>-5.15591956300036E-3</v>
      </c>
      <c r="AL4" s="44">
        <f>[9]IRF_robust_S1!Y3</f>
        <v>5.501004129456373E-4</v>
      </c>
      <c r="AM4" s="44">
        <f>[9]IRF_robust_S1!U3</f>
        <v>7.8641433885903209E-2</v>
      </c>
      <c r="AN4" s="44">
        <f>[9]IRF_robust_S1!V3</f>
        <v>-7.6989548743272851E-2</v>
      </c>
      <c r="AO4" s="44">
        <f>[10]IRF_robust_S2!Y3</f>
        <v>-5.15591956300036E-3</v>
      </c>
      <c r="AP4" s="44">
        <f>[10]IRF_robust_S2!U3</f>
        <v>8.5202031254430863E-2</v>
      </c>
      <c r="AQ4" s="44">
        <f>[10]IRF_robust_S2!V3</f>
        <v>-9.473503113162185E-2</v>
      </c>
      <c r="AR4" s="44"/>
      <c r="AS4" s="44">
        <v>1</v>
      </c>
      <c r="AT4">
        <f t="shared" si="12"/>
        <v>1.90450471334375</v>
      </c>
      <c r="AU4">
        <f t="shared" si="13"/>
        <v>-0.807767378342235</v>
      </c>
      <c r="AV4">
        <f t="shared" si="14"/>
        <v>1.4902372904737513</v>
      </c>
      <c r="AW4" s="44">
        <f>[9]IRF_robust_S1!AE3</f>
        <v>1.5490557799390721</v>
      </c>
      <c r="AX4" s="44">
        <f>[9]IRF_robust_S1!AA3</f>
        <v>2.0998901605258689</v>
      </c>
      <c r="AY4" s="44">
        <f>[9]IRF_robust_S1!AB3</f>
        <v>1.0268595452089033</v>
      </c>
      <c r="AZ4" s="44">
        <f>[10]IRF_robust_S2!AE3</f>
        <v>1.4902372904737513</v>
      </c>
      <c r="BA4" s="44">
        <f>[10]IRF_robust_S2!AA3</f>
        <v>1.90450471334375</v>
      </c>
      <c r="BB4" s="44">
        <f>[10]IRF_robust_S2!AB3</f>
        <v>1.096737335001515</v>
      </c>
      <c r="BC4" s="45"/>
      <c r="BD4" s="44">
        <v>1</v>
      </c>
      <c r="BE4">
        <f t="shared" si="15"/>
        <v>-6.8692352986059954E-3</v>
      </c>
      <c r="BF4">
        <f t="shared" si="16"/>
        <v>-9.4899050653003719E-2</v>
      </c>
      <c r="BG4">
        <f t="shared" si="17"/>
        <v>-5.3797357560598974E-2</v>
      </c>
      <c r="BH4" s="44">
        <f>[9]IRF_robust_S1!AK3</f>
        <v>-4.6673480755703288E-2</v>
      </c>
      <c r="BI4" s="44">
        <f>[9]IRF_robust_S1!AG3</f>
        <v>1.76801827666563E-2</v>
      </c>
      <c r="BJ4" s="44">
        <f>[9]IRF_robust_S1!AH3</f>
        <v>-0.1135930599048289</v>
      </c>
      <c r="BK4" s="44">
        <f>[10]IRF_robust_S2!AK3</f>
        <v>-5.3797357560598974E-2</v>
      </c>
      <c r="BL4" s="44">
        <f>[10]IRF_robust_S2!AG3</f>
        <v>-6.8692352986059954E-3</v>
      </c>
      <c r="BM4" s="44">
        <f>[10]IRF_robust_S2!AH3</f>
        <v>-0.10176828595160972</v>
      </c>
      <c r="BN4" s="44"/>
      <c r="BO4" s="44">
        <v>1</v>
      </c>
      <c r="BP4">
        <f t="shared" si="18"/>
        <v>0.13686491441821499</v>
      </c>
      <c r="BQ4">
        <f t="shared" si="19"/>
        <v>-9.0093389356963871E-2</v>
      </c>
      <c r="BR4">
        <f t="shared" si="20"/>
        <v>9.0951731413393924E-2</v>
      </c>
      <c r="BS4" s="44">
        <f>[9]IRF_robust_S1!AQ3</f>
        <v>4.7704602008756786E-2</v>
      </c>
      <c r="BT4" s="44">
        <f>[9]IRF_robust_S1!AM3</f>
        <v>8.574974294936609E-2</v>
      </c>
      <c r="BU4" s="44">
        <f>[9]IRF_robust_S1!AN3</f>
        <v>1.1050633127240651E-2</v>
      </c>
      <c r="BV4" s="44">
        <f>[10]IRF_robust_S2!AQ3</f>
        <v>9.0951731413393924E-2</v>
      </c>
      <c r="BW4" s="44">
        <f>[10]IRF_robust_S2!AM3</f>
        <v>0.13686491441821499</v>
      </c>
      <c r="BX4" s="44">
        <f>[10]IRF_robust_S2!AN3</f>
        <v>4.6771525061251124E-2</v>
      </c>
      <c r="BY4" s="45"/>
      <c r="BZ4" s="44">
        <v>1</v>
      </c>
      <c r="CA4">
        <f t="shared" si="21"/>
        <v>-6.023538293393426E-2</v>
      </c>
      <c r="CB4">
        <f t="shared" si="22"/>
        <v>-8.235804187121154E-2</v>
      </c>
      <c r="CC4">
        <f t="shared" si="23"/>
        <v>-0.10094369454790349</v>
      </c>
      <c r="CD4" s="44">
        <f>[9]IRF_robust_S1!AW3</f>
        <v>-0.12216450778359728</v>
      </c>
      <c r="CE4" s="44">
        <f>[9]IRF_robust_S1!AS3</f>
        <v>-7.1794293568199094E-2</v>
      </c>
      <c r="CF4" s="44">
        <f>[9]IRF_robust_S1!AT3</f>
        <v>-0.17492554291846374</v>
      </c>
      <c r="CG4" s="44">
        <f>[10]IRF_robust_S2!AW3</f>
        <v>-0.10094369454790349</v>
      </c>
      <c r="CH4" s="44">
        <f>[10]IRF_robust_S2!AS3</f>
        <v>-6.023538293393426E-2</v>
      </c>
      <c r="CI4" s="44">
        <f>[10]IRF_robust_S2!AT3</f>
        <v>-0.14259342480514581</v>
      </c>
      <c r="CJ4" s="44"/>
      <c r="CK4" s="44">
        <v>1</v>
      </c>
      <c r="CL4">
        <f t="shared" si="24"/>
        <v>9.1857463295548364E-2</v>
      </c>
      <c r="CM4">
        <f t="shared" si="25"/>
        <v>-7.5123694581933104E-2</v>
      </c>
      <c r="CN4">
        <f t="shared" si="26"/>
        <v>5.3009759380558061E-2</v>
      </c>
      <c r="CO4" s="44">
        <f>[9]IRF_robust_S1!BC3</f>
        <v>5.0939132385092137E-2</v>
      </c>
      <c r="CP4" s="44">
        <f>[9]IRF_robust_S1!AY3</f>
        <v>0.14256569229549873</v>
      </c>
      <c r="CQ4" s="44">
        <f>[9]IRF_robust_S1!AZ3</f>
        <v>-3.72450477163822E-2</v>
      </c>
      <c r="CR4" s="44">
        <f>[10]IRF_robust_S2!BC3</f>
        <v>5.3009759380558061E-2</v>
      </c>
      <c r="CS4" s="44">
        <f>[10]IRF_robust_S2!AY3</f>
        <v>9.1857463295548364E-2</v>
      </c>
      <c r="CT4" s="44">
        <f>[10]IRF_robust_S2!AZ3</f>
        <v>1.6733768713615253E-2</v>
      </c>
      <c r="CU4" s="44"/>
      <c r="CV4" s="44">
        <v>1</v>
      </c>
      <c r="CW4">
        <f t="shared" si="27"/>
        <v>0.11589883255826799</v>
      </c>
      <c r="CX4">
        <f t="shared" si="28"/>
        <v>-0.24754198685174494</v>
      </c>
      <c r="CY4">
        <f t="shared" si="29"/>
        <v>-7.0165555513120592E-3</v>
      </c>
      <c r="CZ4" s="44">
        <f>[9]IRF_robust_S1!BI3</f>
        <v>-0.12403665864596396</v>
      </c>
      <c r="DA4" s="44">
        <f>[9]IRF_robust_S1!BE3</f>
        <v>-6.3238319399385456E-3</v>
      </c>
      <c r="DB4" s="44">
        <f>[9]IRF_robust_S1!BF3</f>
        <v>-0.24711940982636718</v>
      </c>
      <c r="DC4" s="44">
        <f>[10]IRF_robust_S2!BI3</f>
        <v>-7.0165555513120592E-3</v>
      </c>
      <c r="DD4" s="44">
        <f>[10]IRF_robust_S2!BE3</f>
        <v>0.11589883255826799</v>
      </c>
      <c r="DE4" s="44">
        <f>[10]IRF_robust_S2!BF3</f>
        <v>-0.13164315429347695</v>
      </c>
    </row>
    <row r="5" spans="1:109" x14ac:dyDescent="0.25">
      <c r="A5" s="44">
        <v>2</v>
      </c>
      <c r="B5">
        <f t="shared" si="0"/>
        <v>0.24818005187051018</v>
      </c>
      <c r="C5">
        <f t="shared" si="1"/>
        <v>-0.75935556279529537</v>
      </c>
      <c r="D5">
        <f t="shared" si="2"/>
        <v>-0.12753503562158558</v>
      </c>
      <c r="E5" s="44">
        <f>[9]IRF_robust_S1!G4</f>
        <v>0.33210018880073011</v>
      </c>
      <c r="F5" s="44">
        <f>[9]IRF_robust_S1!C4</f>
        <v>0.67437675550347664</v>
      </c>
      <c r="G5" s="44">
        <f>[9]IRF_robust_S1!D4</f>
        <v>-5.3133820319639646E-3</v>
      </c>
      <c r="H5" s="44">
        <f>[10]IRF_robust_S2!G4</f>
        <v>-0.12753503562158558</v>
      </c>
      <c r="I5" s="44">
        <f>[10]IRF_robust_S2!C4</f>
        <v>0.24818005187051018</v>
      </c>
      <c r="J5" s="44">
        <f>[10]IRF_robust_S2!D4</f>
        <v>-0.51117551092478519</v>
      </c>
      <c r="K5" s="44"/>
      <c r="L5" s="44">
        <v>2</v>
      </c>
      <c r="M5">
        <f t="shared" si="3"/>
        <v>6.445461316549142E-2</v>
      </c>
      <c r="N5">
        <f t="shared" si="4"/>
        <v>-0.2210179715266348</v>
      </c>
      <c r="O5">
        <f t="shared" si="5"/>
        <v>-4.6517059565003571E-2</v>
      </c>
      <c r="P5" s="44">
        <f>[9]IRF_robust_S1!M4</f>
        <v>-0.13358183579734539</v>
      </c>
      <c r="Q5" s="44">
        <f>[9]IRF_robust_S1!I4</f>
        <v>4.1352312638407544E-2</v>
      </c>
      <c r="R5" s="44">
        <f>[9]IRF_robust_S1!J4</f>
        <v>-0.29861750644760665</v>
      </c>
      <c r="S5" s="44">
        <f>[10]IRF_robust_S2!M4</f>
        <v>-4.6517059565003571E-2</v>
      </c>
      <c r="T5" s="44">
        <f>[10]IRF_robust_S2!I4</f>
        <v>6.445461316549142E-2</v>
      </c>
      <c r="U5" s="44">
        <f>[10]IRF_robust_S2!J4</f>
        <v>-0.15656335836114338</v>
      </c>
      <c r="W5" s="44">
        <v>2</v>
      </c>
      <c r="X5">
        <f t="shared" si="6"/>
        <v>1.1428392518617714</v>
      </c>
      <c r="Y5">
        <f t="shared" si="7"/>
        <v>-3.1280266756843993</v>
      </c>
      <c r="Z5">
        <f t="shared" si="8"/>
        <v>-0.43338596156583437</v>
      </c>
      <c r="AA5" s="44">
        <f>[9]IRF_robust_S1!S4</f>
        <v>-0.3214921114700281</v>
      </c>
      <c r="AB5" s="44">
        <f>[9]IRF_robust_S1!O4</f>
        <v>0.70677055812750089</v>
      </c>
      <c r="AC5" s="44">
        <f>[9]IRF_robust_S1!P4</f>
        <v>-1.3502182049265052</v>
      </c>
      <c r="AD5" s="44">
        <f>[10]IRF_robust_S2!S4</f>
        <v>-0.43338596156583437</v>
      </c>
      <c r="AE5" s="44">
        <f>[10]IRF_robust_S2!O4</f>
        <v>1.1428392518617714</v>
      </c>
      <c r="AF5" s="44">
        <f>[10]IRF_robust_S2!P4</f>
        <v>-1.9851874238226281</v>
      </c>
      <c r="AG5" s="45"/>
      <c r="AH5" s="44">
        <v>2</v>
      </c>
      <c r="AI5">
        <f t="shared" si="9"/>
        <v>-3.5739404210546333E-2</v>
      </c>
      <c r="AJ5">
        <f t="shared" si="10"/>
        <v>-0.24982355780184967</v>
      </c>
      <c r="AK5">
        <f t="shared" si="11"/>
        <v>-0.16101500930315968</v>
      </c>
      <c r="AL5" s="44">
        <f>[9]IRF_robust_S1!Y4</f>
        <v>-0.11523805850755311</v>
      </c>
      <c r="AM5" s="44">
        <f>[9]IRF_robust_S1!U4</f>
        <v>-1.5792256176889192E-2</v>
      </c>
      <c r="AN5" s="44">
        <f>[9]IRF_robust_S1!V4</f>
        <v>-0.21979116648993907</v>
      </c>
      <c r="AO5" s="44">
        <f>[10]IRF_robust_S2!Y4</f>
        <v>-0.16101500930315968</v>
      </c>
      <c r="AP5" s="44">
        <f>[10]IRF_robust_S2!U4</f>
        <v>-3.5739404210546333E-2</v>
      </c>
      <c r="AQ5" s="44">
        <f>[10]IRF_robust_S2!V4</f>
        <v>-0.285562962012396</v>
      </c>
      <c r="AR5" s="44"/>
      <c r="AS5" s="44">
        <v>2</v>
      </c>
      <c r="AT5">
        <f t="shared" si="12"/>
        <v>1.7823418960169584</v>
      </c>
      <c r="AU5">
        <f t="shared" si="13"/>
        <v>-0.98186851250783391</v>
      </c>
      <c r="AV5">
        <f t="shared" si="14"/>
        <v>1.2827995572743343</v>
      </c>
      <c r="AW5" s="44">
        <f>[9]IRF_robust_S1!AE4</f>
        <v>1.1792002782262097</v>
      </c>
      <c r="AX5" s="44">
        <f>[9]IRF_robust_S1!AA4</f>
        <v>1.8160958784184513</v>
      </c>
      <c r="AY5" s="44">
        <f>[9]IRF_robust_S1!AB4</f>
        <v>0.54978532454358031</v>
      </c>
      <c r="AZ5" s="44">
        <f>[10]IRF_robust_S2!AE4</f>
        <v>1.2827995572743343</v>
      </c>
      <c r="BA5" s="44">
        <f>[10]IRF_robust_S2!AA4</f>
        <v>1.7823418960169584</v>
      </c>
      <c r="BB5" s="44">
        <f>[10]IRF_robust_S2!AB4</f>
        <v>0.80047338350912445</v>
      </c>
      <c r="BC5" s="45"/>
      <c r="BD5" s="44">
        <v>2</v>
      </c>
      <c r="BE5">
        <f t="shared" si="15"/>
        <v>-7.0397963509329822E-2</v>
      </c>
      <c r="BF5">
        <f t="shared" si="16"/>
        <v>-0.13144027250088736</v>
      </c>
      <c r="BG5">
        <f t="shared" si="17"/>
        <v>-0.13517214591240434</v>
      </c>
      <c r="BH5" s="44">
        <f>[9]IRF_robust_S1!AK4</f>
        <v>-0.17614882555921876</v>
      </c>
      <c r="BI5" s="44">
        <f>[9]IRF_robust_S1!AG4</f>
        <v>-9.6806795465809489E-2</v>
      </c>
      <c r="BJ5" s="44">
        <f>[9]IRF_robust_S1!AH4</f>
        <v>-0.25901332486604817</v>
      </c>
      <c r="BK5" s="44">
        <f>[10]IRF_robust_S2!AK4</f>
        <v>-0.13517214591240434</v>
      </c>
      <c r="BL5" s="44">
        <f>[10]IRF_robust_S2!AG4</f>
        <v>-7.0397963509329822E-2</v>
      </c>
      <c r="BM5" s="44">
        <f>[10]IRF_robust_S2!AH4</f>
        <v>-0.20183823601021716</v>
      </c>
      <c r="BN5" s="44"/>
      <c r="BO5" s="44">
        <v>2</v>
      </c>
      <c r="BP5">
        <f t="shared" si="18"/>
        <v>0.17896503423200993</v>
      </c>
      <c r="BQ5">
        <f t="shared" si="19"/>
        <v>-0.11623495692270826</v>
      </c>
      <c r="BR5">
        <f t="shared" si="20"/>
        <v>0.11922946740242743</v>
      </c>
      <c r="BS5" s="44">
        <f>[9]IRF_robust_S1!AQ4</f>
        <v>6.7269871996154515E-2</v>
      </c>
      <c r="BT5" s="44">
        <f>[9]IRF_robust_S1!AM4</f>
        <v>0.11959041116033377</v>
      </c>
      <c r="BU5" s="44">
        <f>[9]IRF_robust_S1!AN4</f>
        <v>1.5567759308012175E-2</v>
      </c>
      <c r="BV5" s="44">
        <f>[10]IRF_robust_S2!AQ4</f>
        <v>0.11922946740242743</v>
      </c>
      <c r="BW5" s="44">
        <f>[10]IRF_robust_S2!AM4</f>
        <v>0.17896503423200993</v>
      </c>
      <c r="BX5" s="44">
        <f>[10]IRF_robust_S2!AN4</f>
        <v>6.2730077309301677E-2</v>
      </c>
      <c r="BY5" s="45"/>
      <c r="BZ5" s="44">
        <v>2</v>
      </c>
      <c r="CA5">
        <f t="shared" si="21"/>
        <v>-6.3370790362071536E-2</v>
      </c>
      <c r="CB5">
        <f t="shared" si="22"/>
        <v>-0.1114760835872365</v>
      </c>
      <c r="CC5">
        <f t="shared" si="23"/>
        <v>-0.11730464946195851</v>
      </c>
      <c r="CD5" s="44">
        <f>[9]IRF_robust_S1!AW4</f>
        <v>-0.17234666784004912</v>
      </c>
      <c r="CE5" s="44">
        <f>[9]IRF_robust_S1!AS4</f>
        <v>-0.11072615828041384</v>
      </c>
      <c r="CF5" s="44">
        <f>[9]IRF_robust_S1!AT4</f>
        <v>-0.23833421698349871</v>
      </c>
      <c r="CG5" s="44">
        <f>[10]IRF_robust_S2!AW4</f>
        <v>-0.11730464946195851</v>
      </c>
      <c r="CH5" s="44">
        <f>[10]IRF_robust_S2!AS4</f>
        <v>-6.3370790362071536E-2</v>
      </c>
      <c r="CI5" s="44">
        <f>[10]IRF_robust_S2!AT4</f>
        <v>-0.17484687394930803</v>
      </c>
      <c r="CJ5" s="44"/>
      <c r="CK5" s="44">
        <v>2</v>
      </c>
      <c r="CL5">
        <f t="shared" si="24"/>
        <v>0.12575701029538663</v>
      </c>
      <c r="CM5">
        <f t="shared" si="25"/>
        <v>-0.102526010233824</v>
      </c>
      <c r="CN5">
        <f t="shared" si="26"/>
        <v>7.3448565271411762E-2</v>
      </c>
      <c r="CO5" s="44">
        <f>[9]IRF_robust_S1!BC4</f>
        <v>-3.5100555057267335E-2</v>
      </c>
      <c r="CP5" s="44">
        <f>[9]IRF_robust_S1!AY4</f>
        <v>7.1950574311565013E-2</v>
      </c>
      <c r="CQ5" s="44">
        <f>[9]IRF_robust_S1!AZ4</f>
        <v>-0.1400825409694412</v>
      </c>
      <c r="CR5" s="44">
        <f>[10]IRF_robust_S2!BC4</f>
        <v>7.3448565271411762E-2</v>
      </c>
      <c r="CS5" s="44">
        <f>[10]IRF_robust_S2!AY4</f>
        <v>0.12575701029538663</v>
      </c>
      <c r="CT5" s="44">
        <f>[10]IRF_robust_S2!AZ4</f>
        <v>2.3231000061562628E-2</v>
      </c>
      <c r="CU5" s="44"/>
      <c r="CV5" s="44">
        <v>2</v>
      </c>
      <c r="CW5">
        <f t="shared" si="27"/>
        <v>0.16871964987200339</v>
      </c>
      <c r="CX5">
        <f t="shared" si="28"/>
        <v>-0.26841844596711062</v>
      </c>
      <c r="CY5">
        <f t="shared" si="29"/>
        <v>3.6742805627085998E-2</v>
      </c>
      <c r="CZ5" s="44">
        <f>[9]IRF_robust_S1!BI4</f>
        <v>-0.18303337013360696</v>
      </c>
      <c r="DA5" s="44">
        <f>[9]IRF_robust_S1!BE4</f>
        <v>-4.243171967634423E-2</v>
      </c>
      <c r="DB5" s="44">
        <f>[9]IRF_robust_S1!BF4</f>
        <v>-0.32706791136553431</v>
      </c>
      <c r="DC5" s="44">
        <f>[10]IRF_robust_S2!BI4</f>
        <v>3.6742805627085998E-2</v>
      </c>
      <c r="DD5" s="44">
        <f>[10]IRF_robust_S2!BE4</f>
        <v>0.16871964987200339</v>
      </c>
      <c r="DE5" s="44">
        <f>[10]IRF_robust_S2!BF4</f>
        <v>-9.9698796095107262E-2</v>
      </c>
    </row>
    <row r="6" spans="1:109" x14ac:dyDescent="0.25">
      <c r="A6" s="44">
        <v>3</v>
      </c>
      <c r="B6">
        <f t="shared" si="0"/>
        <v>2.7384752723967162E-2</v>
      </c>
      <c r="C6">
        <f t="shared" si="1"/>
        <v>-0.76970378708731835</v>
      </c>
      <c r="D6">
        <f t="shared" si="2"/>
        <v>-0.35453106543602997</v>
      </c>
      <c r="E6" s="44">
        <f>[9]IRF_robust_S1!G5</f>
        <v>0.49374461640407563</v>
      </c>
      <c r="F6" s="44">
        <f>[9]IRF_robust_S1!C5</f>
        <v>0.86437159394893082</v>
      </c>
      <c r="G6" s="44">
        <f>[9]IRF_robust_S1!D5</f>
        <v>0.13949861806699257</v>
      </c>
      <c r="H6" s="44">
        <f>[10]IRF_robust_S2!G5</f>
        <v>-0.35453106543602997</v>
      </c>
      <c r="I6" s="44">
        <f>[10]IRF_robust_S2!C5</f>
        <v>2.7384752723967162E-2</v>
      </c>
      <c r="J6" s="44">
        <f>[10]IRF_robust_S2!D5</f>
        <v>-0.74231903436335123</v>
      </c>
      <c r="K6" s="44"/>
      <c r="L6" s="44">
        <v>3</v>
      </c>
      <c r="M6">
        <f t="shared" si="3"/>
        <v>3.6975700490912644E-2</v>
      </c>
      <c r="N6">
        <f t="shared" si="4"/>
        <v>-0.23585393917444691</v>
      </c>
      <c r="O6">
        <f t="shared" si="5"/>
        <v>-8.1292058193729783E-2</v>
      </c>
      <c r="P6" s="44">
        <f>[9]IRF_robust_S1!M5</f>
        <v>-0.18241719622458141</v>
      </c>
      <c r="Q6" s="44">
        <f>[9]IRF_robust_S1!I5</f>
        <v>2.4803539003080428E-3</v>
      </c>
      <c r="R6" s="44">
        <f>[9]IRF_robust_S1!J5</f>
        <v>-0.36921516218390937</v>
      </c>
      <c r="S6" s="44">
        <f>[10]IRF_robust_S2!M5</f>
        <v>-8.1292058193729783E-2</v>
      </c>
      <c r="T6" s="44">
        <f>[10]IRF_robust_S2!I5</f>
        <v>3.6975700490912644E-2</v>
      </c>
      <c r="U6" s="44">
        <f>[10]IRF_robust_S2!J5</f>
        <v>-0.19887823868353427</v>
      </c>
      <c r="W6" s="44">
        <v>3</v>
      </c>
      <c r="X6">
        <f t="shared" si="6"/>
        <v>1.8035159004506909</v>
      </c>
      <c r="Y6">
        <f t="shared" si="7"/>
        <v>-3.3133930589241132</v>
      </c>
      <c r="Z6">
        <f t="shared" si="8"/>
        <v>0.16401823755750666</v>
      </c>
      <c r="AA6" s="44">
        <f>[9]IRF_robust_S1!S5</f>
        <v>0.88049936955957908</v>
      </c>
      <c r="AB6" s="44">
        <f>[9]IRF_robust_S1!O5</f>
        <v>1.9768856728831383</v>
      </c>
      <c r="AC6" s="44">
        <f>[9]IRF_robust_S1!P5</f>
        <v>-0.2124750411373913</v>
      </c>
      <c r="AD6" s="44">
        <f>[10]IRF_robust_S2!S5</f>
        <v>0.16401823755750666</v>
      </c>
      <c r="AE6" s="44">
        <f>[10]IRF_robust_S2!O5</f>
        <v>1.8035159004506909</v>
      </c>
      <c r="AF6" s="44">
        <f>[10]IRF_robust_S2!P5</f>
        <v>-1.5098771584734223</v>
      </c>
      <c r="AG6" s="45"/>
      <c r="AH6" s="44">
        <v>3</v>
      </c>
      <c r="AI6">
        <f t="shared" si="9"/>
        <v>-0.11221957615175962</v>
      </c>
      <c r="AJ6">
        <f t="shared" si="10"/>
        <v>-0.31167078686965533</v>
      </c>
      <c r="AK6">
        <f t="shared" si="11"/>
        <v>-0.26587930659072156</v>
      </c>
      <c r="AL6" s="44">
        <f>[9]IRF_robust_S1!Y5</f>
        <v>-0.18872163498810396</v>
      </c>
      <c r="AM6" s="44">
        <f>[9]IRF_robust_S1!U5</f>
        <v>-6.9718852878316168E-2</v>
      </c>
      <c r="AN6" s="44">
        <f>[9]IRF_robust_S1!V5</f>
        <v>-0.31024233007598456</v>
      </c>
      <c r="AO6" s="44">
        <f>[10]IRF_robust_S2!Y5</f>
        <v>-0.26587930659072156</v>
      </c>
      <c r="AP6" s="44">
        <f>[10]IRF_robust_S2!U5</f>
        <v>-0.11221957615175962</v>
      </c>
      <c r="AQ6" s="44">
        <f>[10]IRF_robust_S2!V5</f>
        <v>-0.42389036302141492</v>
      </c>
      <c r="AR6" s="44"/>
      <c r="AS6" s="44">
        <v>3</v>
      </c>
      <c r="AT6">
        <f t="shared" si="12"/>
        <v>1.8262281468554318</v>
      </c>
      <c r="AU6">
        <f t="shared" si="13"/>
        <v>-1.0497373972056228</v>
      </c>
      <c r="AV6">
        <f t="shared" si="14"/>
        <v>1.2739884327249866</v>
      </c>
      <c r="AW6" s="44">
        <f>[9]IRF_robust_S1!AE5</f>
        <v>1.4261783317432084</v>
      </c>
      <c r="AX6" s="44">
        <f>[9]IRF_robust_S1!AA5</f>
        <v>2.1585373353865376</v>
      </c>
      <c r="AY6" s="44">
        <f>[9]IRF_robust_S1!AB5</f>
        <v>0.7199788799966359</v>
      </c>
      <c r="AZ6" s="44">
        <f>[10]IRF_robust_S2!AE5</f>
        <v>1.2739884327249866</v>
      </c>
      <c r="BA6" s="44">
        <f>[10]IRF_robust_S2!AA5</f>
        <v>1.8262281468554318</v>
      </c>
      <c r="BB6" s="44">
        <f>[10]IRF_robust_S2!AB5</f>
        <v>0.77649074964980902</v>
      </c>
      <c r="BC6" s="45"/>
      <c r="BD6" s="44">
        <v>3</v>
      </c>
      <c r="BE6">
        <f t="shared" si="15"/>
        <v>-0.11365864015719711</v>
      </c>
      <c r="BF6">
        <f t="shared" si="16"/>
        <v>-0.16520300617521433</v>
      </c>
      <c r="BG6">
        <f t="shared" si="17"/>
        <v>-0.19422088619763309</v>
      </c>
      <c r="BH6" s="44">
        <f>[9]IRF_robust_S1!AK5</f>
        <v>-0.22800861617917922</v>
      </c>
      <c r="BI6" s="44">
        <f>[9]IRF_robust_S1!AG5</f>
        <v>-0.14030711401608992</v>
      </c>
      <c r="BJ6" s="44">
        <f>[9]IRF_robust_S1!AH5</f>
        <v>-0.32091620698688766</v>
      </c>
      <c r="BK6" s="44">
        <f>[10]IRF_robust_S2!AK5</f>
        <v>-0.19422088619763309</v>
      </c>
      <c r="BL6" s="44">
        <f>[10]IRF_robust_S2!AG5</f>
        <v>-0.11365864015719711</v>
      </c>
      <c r="BM6" s="44">
        <f>[10]IRF_robust_S2!AH5</f>
        <v>-0.27886164633241145</v>
      </c>
      <c r="BN6" s="44"/>
      <c r="BO6" s="44">
        <v>3</v>
      </c>
      <c r="BP6">
        <f t="shared" si="18"/>
        <v>0.22984776500566823</v>
      </c>
      <c r="BQ6">
        <f t="shared" si="19"/>
        <v>-0.13043770987541528</v>
      </c>
      <c r="BR6">
        <f t="shared" si="20"/>
        <v>0.16273723108125049</v>
      </c>
      <c r="BS6" s="44">
        <f>[9]IRF_robust_S1!AQ5</f>
        <v>7.9436843289815179E-2</v>
      </c>
      <c r="BT6" s="44">
        <f>[9]IRF_robust_S1!AM5</f>
        <v>0.14937001406926256</v>
      </c>
      <c r="BU6" s="44">
        <f>[9]IRF_robust_S1!AN5</f>
        <v>1.0556350629895173E-2</v>
      </c>
      <c r="BV6" s="44">
        <f>[10]IRF_robust_S2!AQ5</f>
        <v>0.16273723108125049</v>
      </c>
      <c r="BW6" s="44">
        <f>[10]IRF_robust_S2!AM5</f>
        <v>0.22984776500566823</v>
      </c>
      <c r="BX6" s="44">
        <f>[10]IRF_robust_S2!AN5</f>
        <v>9.9410055130252944E-2</v>
      </c>
      <c r="BY6" s="45"/>
      <c r="BZ6" s="44">
        <v>3</v>
      </c>
      <c r="CA6">
        <f t="shared" si="21"/>
        <v>-0.16625415523124704</v>
      </c>
      <c r="CB6">
        <f t="shared" si="22"/>
        <v>-0.14157186740679184</v>
      </c>
      <c r="CC6">
        <f t="shared" si="23"/>
        <v>-0.23498477107782323</v>
      </c>
      <c r="CD6" s="44">
        <f>[9]IRF_robust_S1!AW5</f>
        <v>-0.22246160641405191</v>
      </c>
      <c r="CE6" s="44">
        <f>[9]IRF_robust_S1!AS5</f>
        <v>-0.14738415580239445</v>
      </c>
      <c r="CF6" s="44">
        <f>[9]IRF_robust_S1!AT5</f>
        <v>-0.30372574465501068</v>
      </c>
      <c r="CG6" s="44">
        <f>[10]IRF_robust_S2!AW5</f>
        <v>-0.23498477107782323</v>
      </c>
      <c r="CH6" s="44">
        <f>[10]IRF_robust_S2!AS5</f>
        <v>-0.16625415523124704</v>
      </c>
      <c r="CI6" s="44">
        <f>[10]IRF_robust_S2!AT5</f>
        <v>-0.30782602263803888</v>
      </c>
      <c r="CJ6" s="44"/>
      <c r="CK6" s="44">
        <v>3</v>
      </c>
      <c r="CL6">
        <f t="shared" si="24"/>
        <v>0.15709574059771178</v>
      </c>
      <c r="CM6">
        <f t="shared" si="25"/>
        <v>-0.12304235001930447</v>
      </c>
      <c r="CN6">
        <f t="shared" si="26"/>
        <v>9.4730923448246254E-2</v>
      </c>
      <c r="CO6" s="44">
        <f>[9]IRF_robust_S1!BC5</f>
        <v>-2.5669472539274187E-2</v>
      </c>
      <c r="CP6" s="44">
        <f>[9]IRF_robust_S1!AY5</f>
        <v>0.10080592272517952</v>
      </c>
      <c r="CQ6" s="44">
        <f>[9]IRF_robust_S1!AZ5</f>
        <v>-0.15212200209336071</v>
      </c>
      <c r="CR6" s="44">
        <f>[10]IRF_robust_S2!BC5</f>
        <v>9.4730923448246254E-2</v>
      </c>
      <c r="CS6" s="44">
        <f>[10]IRF_robust_S2!AY5</f>
        <v>0.15709574059771178</v>
      </c>
      <c r="CT6" s="44">
        <f>[10]IRF_robust_S2!AZ5</f>
        <v>3.4053390578407318E-2</v>
      </c>
      <c r="CU6" s="44"/>
      <c r="CV6" s="44">
        <v>3</v>
      </c>
      <c r="CW6">
        <f t="shared" si="27"/>
        <v>0.37365294480312672</v>
      </c>
      <c r="CX6">
        <f t="shared" si="28"/>
        <v>-0.29549642521989722</v>
      </c>
      <c r="CY6">
        <f t="shared" si="29"/>
        <v>0.22471618163190052</v>
      </c>
      <c r="CZ6" s="44">
        <f>[9]IRF_robust_S1!BI5</f>
        <v>-0.12210167692132431</v>
      </c>
      <c r="DA6" s="44">
        <f>[9]IRF_robust_S1!BE5</f>
        <v>2.3923049335780659E-2</v>
      </c>
      <c r="DB6" s="44">
        <f>[9]IRF_robust_S1!BF5</f>
        <v>-0.27708439894200065</v>
      </c>
      <c r="DC6" s="44">
        <f>[10]IRF_robust_S2!BI5</f>
        <v>0.22471618163190052</v>
      </c>
      <c r="DD6" s="44">
        <f>[10]IRF_robust_S2!BE5</f>
        <v>0.37365294480312672</v>
      </c>
      <c r="DE6" s="44">
        <f>[10]IRF_robust_S2!BF5</f>
        <v>7.8156519583229514E-2</v>
      </c>
    </row>
    <row r="7" spans="1:109" x14ac:dyDescent="0.25">
      <c r="A7" s="44">
        <v>4</v>
      </c>
      <c r="B7">
        <f t="shared" si="0"/>
        <v>0.6887528302609558</v>
      </c>
      <c r="C7">
        <f t="shared" si="1"/>
        <v>-0.77575244509532693</v>
      </c>
      <c r="D7">
        <f t="shared" si="2"/>
        <v>0.2942939727665882</v>
      </c>
      <c r="E7" s="44">
        <f>[9]IRF_robust_S1!G6</f>
        <v>7.5078727687562505E-2</v>
      </c>
      <c r="F7" s="44">
        <f>[9]IRF_robust_S1!C6</f>
        <v>0.44978653913453787</v>
      </c>
      <c r="G7" s="44">
        <f>[9]IRF_robust_S1!D6</f>
        <v>-0.29423430521269928</v>
      </c>
      <c r="H7" s="44">
        <f>[10]IRF_robust_S2!G6</f>
        <v>0.2942939727665882</v>
      </c>
      <c r="I7" s="44">
        <f>[10]IRF_robust_S2!C6</f>
        <v>0.6887528302609558</v>
      </c>
      <c r="J7" s="44">
        <f>[10]IRF_robust_S2!D6</f>
        <v>-8.6999614834371131E-2</v>
      </c>
      <c r="K7" s="44"/>
      <c r="L7" s="44">
        <v>4</v>
      </c>
      <c r="M7">
        <f t="shared" si="3"/>
        <v>-2.0228588807422253E-2</v>
      </c>
      <c r="N7">
        <f t="shared" si="4"/>
        <v>-0.24395954988196697</v>
      </c>
      <c r="O7">
        <f t="shared" si="5"/>
        <v>-0.13989344854471467</v>
      </c>
      <c r="P7" s="44">
        <f>[9]IRF_robust_S1!M6</f>
        <v>-0.26212187473592935</v>
      </c>
      <c r="Q7" s="44">
        <f>[9]IRF_robust_S1!I6</f>
        <v>-6.0951519020286046E-2</v>
      </c>
      <c r="R7" s="44">
        <f>[9]IRF_robust_S1!J6</f>
        <v>-0.46518154807262069</v>
      </c>
      <c r="S7" s="44">
        <f>[10]IRF_robust_S2!M6</f>
        <v>-0.13989344854471467</v>
      </c>
      <c r="T7" s="44">
        <f>[10]IRF_robust_S2!I6</f>
        <v>-2.0228588807422253E-2</v>
      </c>
      <c r="U7" s="44">
        <f>[10]IRF_robust_S2!J6</f>
        <v>-0.26418813868938923</v>
      </c>
      <c r="W7" s="44">
        <v>4</v>
      </c>
      <c r="X7">
        <f t="shared" si="6"/>
        <v>0.53118612712707058</v>
      </c>
      <c r="Y7">
        <f t="shared" si="7"/>
        <v>-3.3658107928740226</v>
      </c>
      <c r="Z7">
        <f t="shared" si="8"/>
        <v>-1.1436812638149643</v>
      </c>
      <c r="AA7" s="44">
        <f>[9]IRF_robust_S1!S6</f>
        <v>0.57306240960127508</v>
      </c>
      <c r="AB7" s="44">
        <f>[9]IRF_robust_S1!O6</f>
        <v>1.719662709069248</v>
      </c>
      <c r="AC7" s="44">
        <f>[9]IRF_robust_S1!P6</f>
        <v>-0.5774681371290713</v>
      </c>
      <c r="AD7" s="44">
        <f>[10]IRF_robust_S2!S6</f>
        <v>-1.1436812638149643</v>
      </c>
      <c r="AE7" s="44">
        <f>[10]IRF_robust_S2!O6</f>
        <v>0.53118612712707058</v>
      </c>
      <c r="AF7" s="44">
        <f>[10]IRF_robust_S2!P6</f>
        <v>-2.834624665746952</v>
      </c>
      <c r="AG7" s="45"/>
      <c r="AH7" s="44">
        <v>4</v>
      </c>
      <c r="AI7">
        <f t="shared" si="9"/>
        <v>-0.15274169892785383</v>
      </c>
      <c r="AJ7">
        <f t="shared" si="10"/>
        <v>-0.36258123691049304</v>
      </c>
      <c r="AK7">
        <f t="shared" si="11"/>
        <v>-0.33048876132192806</v>
      </c>
      <c r="AL7" s="44">
        <f>[9]IRF_robust_S1!Y6</f>
        <v>-0.27134961166029015</v>
      </c>
      <c r="AM7" s="44">
        <f>[9]IRF_robust_S1!U6</f>
        <v>-0.14129393978089527</v>
      </c>
      <c r="AN7" s="44">
        <f>[9]IRF_robust_S1!V6</f>
        <v>-0.40859010043270899</v>
      </c>
      <c r="AO7" s="44">
        <f>[10]IRF_robust_S2!Y6</f>
        <v>-0.33048876132192806</v>
      </c>
      <c r="AP7" s="44">
        <f>[10]IRF_robust_S2!U6</f>
        <v>-0.15274169892785383</v>
      </c>
      <c r="AQ7" s="44">
        <f>[10]IRF_robust_S2!V6</f>
        <v>-0.51532293583834687</v>
      </c>
      <c r="AR7" s="44"/>
      <c r="AS7" s="44">
        <v>4</v>
      </c>
      <c r="AT7">
        <f t="shared" si="12"/>
        <v>0.86566750525101777</v>
      </c>
      <c r="AU7">
        <f t="shared" si="13"/>
        <v>-1.0667739060544559</v>
      </c>
      <c r="AV7">
        <f t="shared" si="14"/>
        <v>0.31381980717155655</v>
      </c>
      <c r="AW7" s="44">
        <f>[9]IRF_robust_S1!AE6</f>
        <v>0.69536458519426447</v>
      </c>
      <c r="AX7" s="44">
        <f>[9]IRF_robust_S1!AA6</f>
        <v>1.4961165700719177</v>
      </c>
      <c r="AY7" s="44">
        <f>[9]IRF_robust_S1!AB6</f>
        <v>-7.2239121954771057E-2</v>
      </c>
      <c r="AZ7" s="44">
        <f>[10]IRF_robust_S2!AE6</f>
        <v>0.31381980717155655</v>
      </c>
      <c r="BA7" s="44">
        <f>[10]IRF_robust_S2!AA6</f>
        <v>0.86566750525101777</v>
      </c>
      <c r="BB7" s="44">
        <f>[10]IRF_robust_S2!AB6</f>
        <v>-0.201106400803438</v>
      </c>
      <c r="BC7" s="45"/>
      <c r="BD7" s="44">
        <v>4</v>
      </c>
      <c r="BE7">
        <f t="shared" si="15"/>
        <v>-0.12043364932866638</v>
      </c>
      <c r="BF7">
        <f t="shared" si="16"/>
        <v>-0.1988266539944771</v>
      </c>
      <c r="BG7">
        <f t="shared" si="17"/>
        <v>-0.21556345316114597</v>
      </c>
      <c r="BH7" s="44">
        <f>[9]IRF_robust_S1!AK6</f>
        <v>-0.20593368829745309</v>
      </c>
      <c r="BI7" s="44">
        <f>[9]IRF_robust_S1!AG6</f>
        <v>-0.10479550618225751</v>
      </c>
      <c r="BJ7" s="44">
        <f>[9]IRF_robust_S1!AH6</f>
        <v>-0.31343263524619142</v>
      </c>
      <c r="BK7" s="44">
        <f>[10]IRF_robust_S2!AK6</f>
        <v>-0.21556345316114597</v>
      </c>
      <c r="BL7" s="44">
        <f>[10]IRF_robust_S2!AG6</f>
        <v>-0.12043364932866638</v>
      </c>
      <c r="BM7" s="44">
        <f>[10]IRF_robust_S2!AH6</f>
        <v>-0.31926030332314348</v>
      </c>
      <c r="BN7" s="44"/>
      <c r="BO7" s="44">
        <v>4</v>
      </c>
      <c r="BP7">
        <f t="shared" si="18"/>
        <v>0.21084529086837719</v>
      </c>
      <c r="BQ7">
        <f t="shared" si="19"/>
        <v>-0.14007879688066407</v>
      </c>
      <c r="BR7">
        <f t="shared" si="20"/>
        <v>0.13891828038958259</v>
      </c>
      <c r="BS7" s="44">
        <f>[9]IRF_robust_S1!AQ6</f>
        <v>8.875473246733992E-2</v>
      </c>
      <c r="BT7" s="44">
        <f>[9]IRF_robust_S1!AM6</f>
        <v>0.17600155011436924</v>
      </c>
      <c r="BU7" s="44">
        <f>[9]IRF_robust_S1!AN6</f>
        <v>-2.6718820913683894E-4</v>
      </c>
      <c r="BV7" s="44">
        <f>[10]IRF_robust_S2!AQ6</f>
        <v>0.13891828038958259</v>
      </c>
      <c r="BW7" s="44">
        <f>[10]IRF_robust_S2!AM6</f>
        <v>0.21084529086837719</v>
      </c>
      <c r="BX7" s="44">
        <f>[10]IRF_robust_S2!AN6</f>
        <v>7.0766493987713119E-2</v>
      </c>
      <c r="BY7" s="45"/>
      <c r="BZ7" s="44">
        <v>4</v>
      </c>
      <c r="CA7">
        <f t="shared" si="21"/>
        <v>-0.19154707529473258</v>
      </c>
      <c r="CB7">
        <f t="shared" si="22"/>
        <v>-0.17395002026698569</v>
      </c>
      <c r="CC7">
        <f t="shared" si="23"/>
        <v>-0.27489494682877536</v>
      </c>
      <c r="CD7" s="44">
        <f>[9]IRF_robust_S1!AW6</f>
        <v>-0.26814936904702158</v>
      </c>
      <c r="CE7" s="44">
        <f>[9]IRF_robust_S1!AS6</f>
        <v>-0.17878811275946857</v>
      </c>
      <c r="CF7" s="44">
        <f>[9]IRF_robust_S1!AT6</f>
        <v>-0.36468666494790186</v>
      </c>
      <c r="CG7" s="44">
        <f>[10]IRF_robust_S2!AW6</f>
        <v>-0.27489494682877536</v>
      </c>
      <c r="CH7" s="44">
        <f>[10]IRF_robust_S2!AS6</f>
        <v>-0.19154707529473258</v>
      </c>
      <c r="CI7" s="44">
        <f>[10]IRF_robust_S2!AT6</f>
        <v>-0.36549709556171828</v>
      </c>
      <c r="CJ7" s="44"/>
      <c r="CK7" s="44">
        <v>4</v>
      </c>
      <c r="CL7">
        <f t="shared" si="24"/>
        <v>0.14701369165069697</v>
      </c>
      <c r="CM7">
        <f t="shared" si="25"/>
        <v>-0.1380375235155262</v>
      </c>
      <c r="CN7">
        <f t="shared" si="26"/>
        <v>7.7317345562607651E-2</v>
      </c>
      <c r="CO7" s="44">
        <f>[9]IRF_robust_S1!BC6</f>
        <v>1.8527588360103757E-2</v>
      </c>
      <c r="CP7" s="44">
        <f>[9]IRF_robust_S1!AY6</f>
        <v>0.15253796770070938</v>
      </c>
      <c r="CQ7" s="44">
        <f>[9]IRF_robust_S1!AZ6</f>
        <v>-0.12170089809384101</v>
      </c>
      <c r="CR7" s="44">
        <f>[10]IRF_robust_S2!BC6</f>
        <v>7.7317345562607651E-2</v>
      </c>
      <c r="CS7" s="44">
        <f>[10]IRF_robust_S2!AY6</f>
        <v>0.14701369165069697</v>
      </c>
      <c r="CT7" s="44">
        <f>[10]IRF_robust_S2!AZ6</f>
        <v>8.9761681351707701E-3</v>
      </c>
      <c r="CU7" s="44"/>
      <c r="CV7" s="44">
        <v>4</v>
      </c>
      <c r="CW7">
        <f t="shared" si="27"/>
        <v>0.69894865439425236</v>
      </c>
      <c r="CX7">
        <f t="shared" si="28"/>
        <v>-0.30549313064363476</v>
      </c>
      <c r="CY7">
        <f t="shared" si="29"/>
        <v>0.54217733321791539</v>
      </c>
      <c r="CZ7" s="44">
        <f>[9]IRF_robust_S1!BI6</f>
        <v>0.14134456166690854</v>
      </c>
      <c r="DA7" s="44">
        <f>[9]IRF_robust_S1!BE6</f>
        <v>0.29135958687369257</v>
      </c>
      <c r="DB7" s="44">
        <f>[9]IRF_robust_S1!BF6</f>
        <v>-1.6547137624254027E-2</v>
      </c>
      <c r="DC7" s="44">
        <f>[10]IRF_robust_S2!BI6</f>
        <v>0.54217733321791539</v>
      </c>
      <c r="DD7" s="44">
        <f>[10]IRF_robust_S2!BE6</f>
        <v>0.69894865439425236</v>
      </c>
      <c r="DE7" s="44">
        <f>[10]IRF_robust_S2!BF6</f>
        <v>0.3934555237506176</v>
      </c>
    </row>
    <row r="8" spans="1:109" x14ac:dyDescent="0.25">
      <c r="A8" s="44">
        <v>5</v>
      </c>
      <c r="B8">
        <f t="shared" si="0"/>
        <v>4.7174298521720892E-2</v>
      </c>
      <c r="C8">
        <f t="shared" si="1"/>
        <v>-0.81206291665760699</v>
      </c>
      <c r="D8">
        <f t="shared" si="2"/>
        <v>-0.36067988908728205</v>
      </c>
      <c r="E8" s="44">
        <f>[9]IRF_robust_S1!G7</f>
        <v>-0.7420402249824456</v>
      </c>
      <c r="F8" s="44">
        <f>[9]IRF_robust_S1!C7</f>
        <v>-0.3584049544825384</v>
      </c>
      <c r="G8" s="44">
        <f>[9]IRF_robust_S1!D7</f>
        <v>-1.1303321046264809</v>
      </c>
      <c r="H8" s="44">
        <f>[10]IRF_robust_S2!G7</f>
        <v>-0.36067988908728205</v>
      </c>
      <c r="I8" s="44">
        <f>[10]IRF_robust_S2!C7</f>
        <v>4.7174298521720892E-2</v>
      </c>
      <c r="J8" s="44">
        <f>[10]IRF_robust_S2!D7</f>
        <v>-0.76488861813588604</v>
      </c>
      <c r="K8" s="44"/>
      <c r="L8" s="44">
        <v>5</v>
      </c>
      <c r="M8">
        <f t="shared" si="3"/>
        <v>0.15992045514460967</v>
      </c>
      <c r="N8">
        <f t="shared" si="4"/>
        <v>-0.26348162197634395</v>
      </c>
      <c r="O8">
        <f t="shared" si="5"/>
        <v>2.8123010473060678E-2</v>
      </c>
      <c r="P8" s="44">
        <f>[9]IRF_robust_S1!M7</f>
        <v>-0.3314109964258134</v>
      </c>
      <c r="Q8" s="44">
        <f>[9]IRF_robust_S1!I7</f>
        <v>-0.12000174414367484</v>
      </c>
      <c r="R8" s="44">
        <f>[9]IRF_robust_S1!J7</f>
        <v>-0.54633666704791117</v>
      </c>
      <c r="S8" s="44">
        <f>[10]IRF_robust_S2!M7</f>
        <v>2.8123010473060678E-2</v>
      </c>
      <c r="T8" s="44">
        <f>[10]IRF_robust_S2!I7</f>
        <v>0.15992045514460967</v>
      </c>
      <c r="U8" s="44">
        <f>[10]IRF_robust_S2!J7</f>
        <v>-0.10356116683173427</v>
      </c>
      <c r="W8" s="44">
        <v>5</v>
      </c>
      <c r="X8">
        <f t="shared" si="6"/>
        <v>0.48241466640583175</v>
      </c>
      <c r="Y8">
        <f t="shared" si="7"/>
        <v>-3.3232956149384165</v>
      </c>
      <c r="Z8">
        <f t="shared" si="8"/>
        <v>-1.1736861547964623</v>
      </c>
      <c r="AA8" s="44">
        <f>[9]IRF_robust_S1!S7</f>
        <v>0.82916754537402548</v>
      </c>
      <c r="AB8" s="44">
        <f>[9]IRF_robust_S1!O7</f>
        <v>2.0201947226358317</v>
      </c>
      <c r="AC8" s="44">
        <f>[9]IRF_robust_S1!P7</f>
        <v>-0.392288641553248</v>
      </c>
      <c r="AD8" s="44">
        <f>[10]IRF_robust_S2!S7</f>
        <v>-1.1736861547964623</v>
      </c>
      <c r="AE8" s="44">
        <f>[10]IRF_robust_S2!O7</f>
        <v>0.48241466640583175</v>
      </c>
      <c r="AF8" s="44">
        <f>[10]IRF_robust_S2!P7</f>
        <v>-2.8408809485325848</v>
      </c>
      <c r="AG8" s="45"/>
      <c r="AH8" s="44">
        <v>5</v>
      </c>
      <c r="AI8">
        <f t="shared" si="9"/>
        <v>-0.14337025640919882</v>
      </c>
      <c r="AJ8">
        <f t="shared" si="10"/>
        <v>-0.40426378688415915</v>
      </c>
      <c r="AK8">
        <f t="shared" si="11"/>
        <v>-0.34164977729811802</v>
      </c>
      <c r="AL8" s="44">
        <f>[9]IRF_robust_S1!Y7</f>
        <v>-0.28475552211642569</v>
      </c>
      <c r="AM8" s="44">
        <f>[9]IRF_robust_S1!U7</f>
        <v>-0.14768197605984687</v>
      </c>
      <c r="AN8" s="44">
        <f>[9]IRF_robust_S1!V7</f>
        <v>-0.4320871522117502</v>
      </c>
      <c r="AO8" s="44">
        <f>[10]IRF_robust_S2!Y7</f>
        <v>-0.34164977729811802</v>
      </c>
      <c r="AP8" s="44">
        <f>[10]IRF_robust_S2!U7</f>
        <v>-0.14337025640919882</v>
      </c>
      <c r="AQ8" s="44">
        <f>[10]IRF_robust_S2!V7</f>
        <v>-0.54763404329335796</v>
      </c>
      <c r="AR8" s="44"/>
      <c r="AS8" s="44">
        <v>5</v>
      </c>
      <c r="AT8">
        <f t="shared" si="12"/>
        <v>0.48685739174785991</v>
      </c>
      <c r="AU8">
        <f t="shared" si="13"/>
        <v>-1.1090911448812402</v>
      </c>
      <c r="AV8">
        <f t="shared" si="14"/>
        <v>-7.0611180574117596E-2</v>
      </c>
      <c r="AW8" s="44">
        <f>[9]IRF_robust_S1!AE7</f>
        <v>0.22654349161545642</v>
      </c>
      <c r="AX8" s="44">
        <f>[9]IRF_robust_S1!AA7</f>
        <v>1.0414492699193072</v>
      </c>
      <c r="AY8" s="44">
        <f>[9]IRF_robust_S1!AB7</f>
        <v>-0.53082612628812353</v>
      </c>
      <c r="AZ8" s="44">
        <f>[10]IRF_robust_S2!AE7</f>
        <v>-7.0611180574117596E-2</v>
      </c>
      <c r="BA8" s="44">
        <f>[10]IRF_robust_S2!AA7</f>
        <v>0.48685739174785991</v>
      </c>
      <c r="BB8" s="44">
        <f>[10]IRF_robust_S2!AB7</f>
        <v>-0.62223375313338014</v>
      </c>
      <c r="BC8" s="45"/>
      <c r="BD8" s="44">
        <v>5</v>
      </c>
      <c r="BE8">
        <f t="shared" si="15"/>
        <v>-0.10947442227531869</v>
      </c>
      <c r="BF8">
        <f t="shared" si="16"/>
        <v>-0.22114352218212069</v>
      </c>
      <c r="BG8">
        <f t="shared" si="17"/>
        <v>-0.21605084047100015</v>
      </c>
      <c r="BH8" s="44">
        <f>[9]IRF_robust_S1!AK7</f>
        <v>-0.28566124249569569</v>
      </c>
      <c r="BI8" s="44">
        <f>[9]IRF_robust_S1!AG7</f>
        <v>-0.17321593317834186</v>
      </c>
      <c r="BJ8" s="44">
        <f>[9]IRF_robust_S1!AH7</f>
        <v>-0.4037403971708719</v>
      </c>
      <c r="BK8" s="44">
        <f>[10]IRF_robust_S2!AK7</f>
        <v>-0.21605084047100015</v>
      </c>
      <c r="BL8" s="44">
        <f>[10]IRF_robust_S2!AG7</f>
        <v>-0.10947442227531869</v>
      </c>
      <c r="BM8" s="44">
        <f>[10]IRF_robust_S2!AH7</f>
        <v>-0.33061794445743936</v>
      </c>
      <c r="BN8" s="44"/>
      <c r="BO8" s="44">
        <v>5</v>
      </c>
      <c r="BP8">
        <f t="shared" si="18"/>
        <v>0.20223742290863503</v>
      </c>
      <c r="BQ8">
        <f t="shared" si="19"/>
        <v>-0.14986187610178067</v>
      </c>
      <c r="BR8">
        <f t="shared" si="20"/>
        <v>0.12508514272432275</v>
      </c>
      <c r="BS8" s="44">
        <f>[9]IRF_robust_S1!AQ7</f>
        <v>6.61465994132623E-2</v>
      </c>
      <c r="BT8" s="44">
        <f>[9]IRF_robust_S1!AM7</f>
        <v>0.17210408740931951</v>
      </c>
      <c r="BU8" s="44">
        <f>[9]IRF_robust_S1!AN7</f>
        <v>-4.0180028438502532E-2</v>
      </c>
      <c r="BV8" s="44">
        <f>[10]IRF_robust_S2!AQ7</f>
        <v>0.12508514272432275</v>
      </c>
      <c r="BW8" s="44">
        <f>[10]IRF_robust_S2!AM7</f>
        <v>0.20223742290863503</v>
      </c>
      <c r="BX8" s="44">
        <f>[10]IRF_robust_S2!AN7</f>
        <v>5.2375546806854356E-2</v>
      </c>
      <c r="BY8" s="45"/>
      <c r="BZ8" s="44">
        <v>5</v>
      </c>
      <c r="CA8">
        <f t="shared" si="21"/>
        <v>-0.18385684395212268</v>
      </c>
      <c r="CB8">
        <f t="shared" si="22"/>
        <v>-0.20043206647845094</v>
      </c>
      <c r="CC8">
        <f t="shared" si="23"/>
        <v>-0.28002981448447023</v>
      </c>
      <c r="CD8" s="44">
        <f>[9]IRF_robust_S1!AW7</f>
        <v>-0.27580208207114354</v>
      </c>
      <c r="CE8" s="44">
        <f>[9]IRF_robust_S1!AS7</f>
        <v>-0.17033451832900326</v>
      </c>
      <c r="CF8" s="44">
        <f>[9]IRF_robust_S1!AT7</f>
        <v>-0.38685085336757685</v>
      </c>
      <c r="CG8" s="44">
        <f>[10]IRF_robust_S2!AW7</f>
        <v>-0.28002981448447023</v>
      </c>
      <c r="CH8" s="44">
        <f>[10]IRF_robust_S2!AS7</f>
        <v>-0.18385684395212268</v>
      </c>
      <c r="CI8" s="44">
        <f>[10]IRF_robust_S2!AT7</f>
        <v>-0.38428891043057362</v>
      </c>
      <c r="CJ8" s="44"/>
      <c r="CK8" s="44">
        <v>5</v>
      </c>
      <c r="CL8">
        <f t="shared" si="24"/>
        <v>0.17123193410362661</v>
      </c>
      <c r="CM8">
        <f t="shared" si="25"/>
        <v>-0.15077404474404671</v>
      </c>
      <c r="CN8">
        <f t="shared" si="26"/>
        <v>9.4969325986259165E-2</v>
      </c>
      <c r="CO8" s="44">
        <f>[9]IRF_robust_S1!BC7</f>
        <v>-0.12292307319687405</v>
      </c>
      <c r="CP8" s="44">
        <f>[9]IRF_robust_S1!AY7</f>
        <v>1.2987654960613843E-2</v>
      </c>
      <c r="CQ8" s="44">
        <f>[9]IRF_robust_S1!AZ7</f>
        <v>-0.26649813142789375</v>
      </c>
      <c r="CR8" s="44">
        <f>[10]IRF_robust_S2!BC7</f>
        <v>9.4969325986259165E-2</v>
      </c>
      <c r="CS8" s="44">
        <f>[10]IRF_robust_S2!AY7</f>
        <v>0.17123193410362661</v>
      </c>
      <c r="CT8" s="44">
        <f>[10]IRF_robust_S2!AZ7</f>
        <v>2.0457889359579907E-2</v>
      </c>
      <c r="CU8" s="44"/>
      <c r="CV8" s="44">
        <v>5</v>
      </c>
      <c r="CW8">
        <f t="shared" si="27"/>
        <v>0.37241604656889726</v>
      </c>
      <c r="CX8">
        <f t="shared" si="28"/>
        <v>-0.32751778908975693</v>
      </c>
      <c r="CY8">
        <f t="shared" si="29"/>
        <v>0.20394773161016308</v>
      </c>
      <c r="CZ8" s="44">
        <f>[9]IRF_robust_S1!BI7</f>
        <v>-0.14538238577542945</v>
      </c>
      <c r="DA8" s="44">
        <f>[9]IRF_robust_S1!BE7</f>
        <v>8.1806857201419739E-3</v>
      </c>
      <c r="DB8" s="44">
        <f>[9]IRF_robust_S1!BF7</f>
        <v>-0.3072685297012861</v>
      </c>
      <c r="DC8" s="44">
        <f>[10]IRF_robust_S2!BI7</f>
        <v>0.20394773161016308</v>
      </c>
      <c r="DD8" s="44">
        <f>[10]IRF_robust_S2!BE7</f>
        <v>0.37241604656889726</v>
      </c>
      <c r="DE8" s="44">
        <f>[10]IRF_robust_S2!BF7</f>
        <v>4.4898257479140363E-2</v>
      </c>
    </row>
    <row r="9" spans="1:109" x14ac:dyDescent="0.25">
      <c r="A9" s="44">
        <v>6</v>
      </c>
      <c r="B9">
        <f t="shared" si="0"/>
        <v>0.33885232242487612</v>
      </c>
      <c r="C9">
        <f t="shared" si="1"/>
        <v>-0.74321163928876732</v>
      </c>
      <c r="D9">
        <f t="shared" si="2"/>
        <v>-3.3479282036844152E-2</v>
      </c>
      <c r="E9" s="44">
        <f>[9]IRF_robust_S1!G8</f>
        <v>-0.18177715679028755</v>
      </c>
      <c r="F9" s="44">
        <f>[9]IRF_robust_S1!C8</f>
        <v>0.16053987594563615</v>
      </c>
      <c r="G9" s="44">
        <f>[9]IRF_robust_S1!D8</f>
        <v>-0.54348635096921272</v>
      </c>
      <c r="H9" s="44">
        <f>[10]IRF_robust_S2!G8</f>
        <v>-3.3479282036844152E-2</v>
      </c>
      <c r="I9" s="44">
        <f>[10]IRF_robust_S2!C8</f>
        <v>0.33885232242487612</v>
      </c>
      <c r="J9" s="44">
        <f>[10]IRF_robust_S2!D8</f>
        <v>-0.40435931686389126</v>
      </c>
      <c r="K9" s="44"/>
      <c r="L9" s="44">
        <v>6</v>
      </c>
      <c r="M9">
        <f t="shared" si="3"/>
        <v>0.1827658164257592</v>
      </c>
      <c r="N9">
        <f t="shared" si="4"/>
        <v>-0.25643529883358485</v>
      </c>
      <c r="O9">
        <f t="shared" si="5"/>
        <v>5.5615453310754237E-2</v>
      </c>
      <c r="P9" s="44">
        <f>[9]IRF_robust_S1!M8</f>
        <v>-0.29903838461504001</v>
      </c>
      <c r="Q9" s="44">
        <f>[9]IRF_robust_S1!I8</f>
        <v>-8.4437291458824684E-2</v>
      </c>
      <c r="R9" s="44">
        <f>[9]IRF_robust_S1!J8</f>
        <v>-0.5086461562740775</v>
      </c>
      <c r="S9" s="44">
        <f>[10]IRF_robust_S2!M8</f>
        <v>5.5615453310754237E-2</v>
      </c>
      <c r="T9" s="44">
        <f>[10]IRF_robust_S2!I8</f>
        <v>0.1827658164257592</v>
      </c>
      <c r="U9" s="44">
        <f>[10]IRF_robust_S2!J8</f>
        <v>-7.3669482407825629E-2</v>
      </c>
      <c r="W9" s="44">
        <v>6</v>
      </c>
      <c r="X9">
        <f t="shared" si="6"/>
        <v>0.44022358034430997</v>
      </c>
      <c r="Y9">
        <f t="shared" si="7"/>
        <v>-3.2367514210965855</v>
      </c>
      <c r="Z9">
        <f t="shared" si="8"/>
        <v>-1.1554450226269286</v>
      </c>
      <c r="AA9" s="44">
        <f>[9]IRF_robust_S1!S8</f>
        <v>0.22771311707797848</v>
      </c>
      <c r="AB9" s="44">
        <f>[9]IRF_robust_S1!O8</f>
        <v>1.4267060002417757</v>
      </c>
      <c r="AC9" s="44">
        <f>[9]IRF_robust_S1!P8</f>
        <v>-0.9838865356702885</v>
      </c>
      <c r="AD9" s="44">
        <f>[10]IRF_robust_S2!S8</f>
        <v>-1.1554450226269286</v>
      </c>
      <c r="AE9" s="44">
        <f>[10]IRF_robust_S2!O8</f>
        <v>0.44022358034430997</v>
      </c>
      <c r="AF9" s="44">
        <f>[10]IRF_robust_S2!P8</f>
        <v>-2.7965278407522756</v>
      </c>
      <c r="AG9" s="45"/>
      <c r="AH9" s="44">
        <v>6</v>
      </c>
      <c r="AI9">
        <f t="shared" si="9"/>
        <v>-4.3970787984894073E-2</v>
      </c>
      <c r="AJ9">
        <f t="shared" si="10"/>
        <v>-0.42747385544096056</v>
      </c>
      <c r="AK9">
        <f t="shared" si="11"/>
        <v>-0.25595659391502362</v>
      </c>
      <c r="AL9" s="44">
        <f>[9]IRF_robust_S1!Y8</f>
        <v>-0.29036623877749257</v>
      </c>
      <c r="AM9" s="44">
        <f>[9]IRF_robust_S1!U8</f>
        <v>-0.14629514448096775</v>
      </c>
      <c r="AN9" s="44">
        <f>[9]IRF_robust_S1!V8</f>
        <v>-0.44369485014663085</v>
      </c>
      <c r="AO9" s="44">
        <f>[10]IRF_robust_S2!Y8</f>
        <v>-0.25595659391502362</v>
      </c>
      <c r="AP9" s="44">
        <f>[10]IRF_robust_S2!U8</f>
        <v>-4.3970787984894073E-2</v>
      </c>
      <c r="AQ9" s="44">
        <f>[10]IRF_robust_S2!V8</f>
        <v>-0.47144464342585463</v>
      </c>
      <c r="AR9" s="44"/>
      <c r="AS9" s="44">
        <v>6</v>
      </c>
      <c r="AT9">
        <f t="shared" si="12"/>
        <v>0.56792249346270207</v>
      </c>
      <c r="AU9">
        <f t="shared" si="13"/>
        <v>-1.1594110547300127</v>
      </c>
      <c r="AV9">
        <f t="shared" si="14"/>
        <v>-9.3818040028188082E-3</v>
      </c>
      <c r="AW9" s="44">
        <f>[9]IRF_robust_S1!AE8</f>
        <v>0.29712268915170015</v>
      </c>
      <c r="AX9" s="44">
        <f>[9]IRF_robust_S1!AA8</f>
        <v>1.0623830354921362</v>
      </c>
      <c r="AY9" s="44">
        <f>[9]IRF_robust_S1!AB8</f>
        <v>-0.43765730680946929</v>
      </c>
      <c r="AZ9" s="44">
        <f>[10]IRF_robust_S2!AE8</f>
        <v>-9.3818040028188082E-3</v>
      </c>
      <c r="BA9" s="44">
        <f>[10]IRF_robust_S2!AA8</f>
        <v>0.56792249346270207</v>
      </c>
      <c r="BB9" s="44">
        <f>[10]IRF_robust_S2!AB8</f>
        <v>-0.59148856126731064</v>
      </c>
      <c r="BC9" s="45"/>
      <c r="BD9" s="44">
        <v>6</v>
      </c>
      <c r="BE9">
        <f t="shared" si="15"/>
        <v>-4.6869384250636546E-2</v>
      </c>
      <c r="BF9">
        <f t="shared" si="16"/>
        <v>-0.24568701835221254</v>
      </c>
      <c r="BG9">
        <f t="shared" si="17"/>
        <v>-0.16613102276110958</v>
      </c>
      <c r="BH9" s="44">
        <f>[9]IRF_robust_S1!AK8</f>
        <v>-0.28122088223551089</v>
      </c>
      <c r="BI9" s="44">
        <f>[9]IRF_robust_S1!AG8</f>
        <v>-0.15962971683481716</v>
      </c>
      <c r="BJ9" s="44">
        <f>[9]IRF_robust_S1!AH8</f>
        <v>-0.41002417209408876</v>
      </c>
      <c r="BK9" s="44">
        <f>[10]IRF_robust_S2!AK8</f>
        <v>-0.16613102276110958</v>
      </c>
      <c r="BL9" s="44">
        <f>[10]IRF_robust_S2!AG8</f>
        <v>-4.6869384250636546E-2</v>
      </c>
      <c r="BM9" s="44">
        <f>[10]IRF_robust_S2!AH8</f>
        <v>-0.2925564026028491</v>
      </c>
      <c r="BN9" s="44"/>
      <c r="BO9" s="44">
        <v>6</v>
      </c>
      <c r="BP9">
        <f t="shared" si="18"/>
        <v>0.16836548220407324</v>
      </c>
      <c r="BQ9">
        <f t="shared" si="19"/>
        <v>-0.15382179865335391</v>
      </c>
      <c r="BR9">
        <f t="shared" si="20"/>
        <v>8.8215089766506646E-2</v>
      </c>
      <c r="BS9" s="44">
        <f>[9]IRF_robust_S1!AQ8</f>
        <v>4.8888196305155444E-2</v>
      </c>
      <c r="BT9" s="44">
        <f>[9]IRF_robust_S1!AM8</f>
        <v>0.17159771850346617</v>
      </c>
      <c r="BU9" s="44">
        <f>[9]IRF_robust_S1!AN8</f>
        <v>-7.3890814738108643E-2</v>
      </c>
      <c r="BV9" s="44">
        <f>[10]IRF_robust_S2!AQ8</f>
        <v>8.8215089766506646E-2</v>
      </c>
      <c r="BW9" s="44">
        <f>[10]IRF_robust_S2!AM8</f>
        <v>0.16836548220407324</v>
      </c>
      <c r="BX9" s="44">
        <f>[10]IRF_robust_S2!AN8</f>
        <v>1.4543683550719331E-2</v>
      </c>
      <c r="BY9" s="45"/>
      <c r="BZ9" s="44">
        <v>6</v>
      </c>
      <c r="CA9">
        <f t="shared" si="21"/>
        <v>-0.19186448436902964</v>
      </c>
      <c r="CB9">
        <f t="shared" si="22"/>
        <v>-0.22845980417793077</v>
      </c>
      <c r="CC9">
        <f t="shared" si="23"/>
        <v>-0.29989511362671523</v>
      </c>
      <c r="CD9" s="44">
        <f>[9]IRF_robust_S1!AW8</f>
        <v>-0.23734243148105466</v>
      </c>
      <c r="CE9" s="44">
        <f>[9]IRF_robust_S1!AS8</f>
        <v>-0.12232118421446019</v>
      </c>
      <c r="CF9" s="44">
        <f>[9]IRF_robust_S1!AT8</f>
        <v>-0.35870794170193043</v>
      </c>
      <c r="CG9" s="44">
        <f>[10]IRF_robust_S2!AW8</f>
        <v>-0.29989511362671523</v>
      </c>
      <c r="CH9" s="44">
        <f>[10]IRF_robust_S2!AS8</f>
        <v>-0.19186448436902964</v>
      </c>
      <c r="CI9" s="44">
        <f>[10]IRF_robust_S2!AT8</f>
        <v>-0.42032428854696041</v>
      </c>
      <c r="CJ9" s="44"/>
      <c r="CK9" s="44">
        <v>6</v>
      </c>
      <c r="CL9">
        <f t="shared" si="24"/>
        <v>0.18456139892841117</v>
      </c>
      <c r="CM9">
        <f t="shared" si="25"/>
        <v>-0.16269541935210136</v>
      </c>
      <c r="CN9">
        <f t="shared" si="26"/>
        <v>0.10157253189414187</v>
      </c>
      <c r="CO9" s="44">
        <f>[9]IRF_robust_S1!BC8</f>
        <v>-0.16350440343227754</v>
      </c>
      <c r="CP9" s="44">
        <f>[9]IRF_robust_S1!AY8</f>
        <v>-2.8165458373670911E-2</v>
      </c>
      <c r="CQ9" s="44">
        <f>[9]IRF_robust_S1!AZ8</f>
        <v>-0.30434395041919499</v>
      </c>
      <c r="CR9" s="44">
        <f>[10]IRF_robust_S2!BC8</f>
        <v>0.10157253189414187</v>
      </c>
      <c r="CS9" s="44">
        <f>[10]IRF_robust_S2!AY8</f>
        <v>0.18456139892841117</v>
      </c>
      <c r="CT9" s="44">
        <f>[10]IRF_robust_S2!AZ8</f>
        <v>2.186597957630981E-2</v>
      </c>
      <c r="CU9" s="44"/>
      <c r="CV9" s="44">
        <v>6</v>
      </c>
      <c r="CW9">
        <f t="shared" si="27"/>
        <v>0.39450220598894881</v>
      </c>
      <c r="CX9">
        <f t="shared" si="28"/>
        <v>-0.3275529456994723</v>
      </c>
      <c r="CY9">
        <f t="shared" si="29"/>
        <v>0.22690655786678682</v>
      </c>
      <c r="CZ9" s="44">
        <f>[9]IRF_robust_S1!BI8</f>
        <v>1.7833575940709445E-4</v>
      </c>
      <c r="DA9" s="44">
        <f>[9]IRF_robust_S1!BE8</f>
        <v>0.14304448755444774</v>
      </c>
      <c r="DB9" s="44">
        <f>[9]IRF_robust_S1!BF8</f>
        <v>-0.14448358239371106</v>
      </c>
      <c r="DC9" s="44">
        <f>[10]IRF_robust_S2!BI8</f>
        <v>0.22690655786678682</v>
      </c>
      <c r="DD9" s="44">
        <f>[10]IRF_robust_S2!BE8</f>
        <v>0.39450220598894881</v>
      </c>
      <c r="DE9" s="44">
        <f>[10]IRF_robust_S2!BF8</f>
        <v>6.6949260289476509E-2</v>
      </c>
    </row>
    <row r="10" spans="1:109" x14ac:dyDescent="0.25">
      <c r="A10" s="44">
        <v>7</v>
      </c>
      <c r="B10">
        <f t="shared" si="0"/>
        <v>0.40247615877581355</v>
      </c>
      <c r="C10">
        <f t="shared" si="1"/>
        <v>-0.73778397080298708</v>
      </c>
      <c r="D10">
        <f t="shared" si="2"/>
        <v>3.3430983310788698E-2</v>
      </c>
      <c r="E10" s="44">
        <f>[9]IRF_robust_S1!G9</f>
        <v>-0.37869637151585367</v>
      </c>
      <c r="F10" s="44">
        <f>[9]IRF_robust_S1!C9</f>
        <v>-3.105955122961529E-2</v>
      </c>
      <c r="G10" s="44">
        <f>[9]IRF_robust_S1!D9</f>
        <v>-0.72996145949401925</v>
      </c>
      <c r="H10" s="44">
        <f>[10]IRF_robust_S2!G9</f>
        <v>3.3430983310788698E-2</v>
      </c>
      <c r="I10" s="44">
        <f>[10]IRF_robust_S2!C9</f>
        <v>0.40247615877581355</v>
      </c>
      <c r="J10" s="44">
        <f>[10]IRF_robust_S2!D9</f>
        <v>-0.33530781202717352</v>
      </c>
      <c r="K10" s="44"/>
      <c r="L10" s="44">
        <v>7</v>
      </c>
      <c r="M10">
        <f t="shared" si="3"/>
        <v>0.23849136156023912</v>
      </c>
      <c r="N10">
        <f t="shared" si="4"/>
        <v>-0.26903721016811638</v>
      </c>
      <c r="O10">
        <f t="shared" si="5"/>
        <v>0.10611162101881683</v>
      </c>
      <c r="P10" s="44">
        <f>[9]IRF_robust_S1!M9</f>
        <v>-0.41708790098718013</v>
      </c>
      <c r="Q10" s="44">
        <f>[9]IRF_robust_S1!I9</f>
        <v>-0.19269337666186667</v>
      </c>
      <c r="R10" s="44">
        <f>[9]IRF_robust_S1!J9</f>
        <v>-0.64932617278118221</v>
      </c>
      <c r="S10" s="44">
        <f>[10]IRF_robust_S2!M9</f>
        <v>0.10611162101881683</v>
      </c>
      <c r="T10" s="44">
        <f>[10]IRF_robust_S2!I9</f>
        <v>0.23849136156023912</v>
      </c>
      <c r="U10" s="44">
        <f>[10]IRF_robust_S2!J9</f>
        <v>-3.0545848607877249E-2</v>
      </c>
      <c r="W10" s="44">
        <v>7</v>
      </c>
      <c r="X10">
        <f t="shared" si="6"/>
        <v>0.49624479591336962</v>
      </c>
      <c r="Y10">
        <f t="shared" si="7"/>
        <v>-3.1530347167858883</v>
      </c>
      <c r="Z10">
        <f t="shared" si="8"/>
        <v>-1.0540571991696961</v>
      </c>
      <c r="AA10" s="44">
        <f>[9]IRF_robust_S1!S9</f>
        <v>-0.56059372274228136</v>
      </c>
      <c r="AB10" s="44">
        <f>[9]IRF_robust_S1!O9</f>
        <v>0.64616280304479523</v>
      </c>
      <c r="AC10" s="44">
        <f>[9]IRF_robust_S1!P9</f>
        <v>-1.7687265667214236</v>
      </c>
      <c r="AD10" s="44">
        <f>[10]IRF_robust_S2!S9</f>
        <v>-1.0540571991696961</v>
      </c>
      <c r="AE10" s="44">
        <f>[10]IRF_robust_S2!O9</f>
        <v>0.49624479591336962</v>
      </c>
      <c r="AF10" s="44">
        <f>[10]IRF_robust_S2!P9</f>
        <v>-2.6567899208725185</v>
      </c>
      <c r="AG10" s="45"/>
      <c r="AH10" s="44">
        <v>7</v>
      </c>
      <c r="AI10">
        <f t="shared" si="9"/>
        <v>6.2067946045405858E-2</v>
      </c>
      <c r="AJ10">
        <f t="shared" si="10"/>
        <v>-0.43807003507960873</v>
      </c>
      <c r="AK10">
        <f t="shared" si="11"/>
        <v>-0.1519025361782306</v>
      </c>
      <c r="AL10" s="44">
        <f>[9]IRF_robust_S1!Y9</f>
        <v>-0.33301500863176803</v>
      </c>
      <c r="AM10" s="44">
        <f>[9]IRF_robust_S1!U9</f>
        <v>-0.18093858770306859</v>
      </c>
      <c r="AN10" s="44">
        <f>[9]IRF_robust_S1!V9</f>
        <v>-0.49714328037906985</v>
      </c>
      <c r="AO10" s="44">
        <f>[10]IRF_robust_S2!Y9</f>
        <v>-0.1519025361782306</v>
      </c>
      <c r="AP10" s="44">
        <f>[10]IRF_robust_S2!U9</f>
        <v>6.2067946045405858E-2</v>
      </c>
      <c r="AQ10" s="44">
        <f>[10]IRF_robust_S2!V9</f>
        <v>-0.37600208903420285</v>
      </c>
      <c r="AR10" s="44"/>
      <c r="AS10" s="44">
        <v>7</v>
      </c>
      <c r="AT10">
        <f t="shared" si="12"/>
        <v>0.93305322267810187</v>
      </c>
      <c r="AU10">
        <f t="shared" si="13"/>
        <v>-1.24531436066738</v>
      </c>
      <c r="AV10">
        <f t="shared" si="14"/>
        <v>0.29071325249124186</v>
      </c>
      <c r="AW10" s="44">
        <f>[9]IRF_robust_S1!AE9</f>
        <v>0.32325026108832</v>
      </c>
      <c r="AX10" s="44">
        <f>[9]IRF_robust_S1!AA9</f>
        <v>1.0449022825944931</v>
      </c>
      <c r="AY10" s="44">
        <f>[9]IRF_robust_S1!AB9</f>
        <v>-0.38841815779655953</v>
      </c>
      <c r="AZ10" s="44">
        <f>[10]IRF_robust_S2!AE9</f>
        <v>0.29071325249124186</v>
      </c>
      <c r="BA10" s="44">
        <f>[10]IRF_robust_S2!AA9</f>
        <v>0.93305322267810187</v>
      </c>
      <c r="BB10" s="44">
        <f>[10]IRF_robust_S2!AB9</f>
        <v>-0.31226113798927818</v>
      </c>
      <c r="BC10" s="45"/>
      <c r="BD10" s="44">
        <v>7</v>
      </c>
      <c r="BE10">
        <f t="shared" si="15"/>
        <v>-3.6934100992742691E-2</v>
      </c>
      <c r="BF10">
        <f t="shared" si="16"/>
        <v>-0.26494831023204685</v>
      </c>
      <c r="BG10">
        <f t="shared" si="17"/>
        <v>-0.16365638237344476</v>
      </c>
      <c r="BH10" s="44">
        <f>[9]IRF_robust_S1!AK9</f>
        <v>-0.27188849286963945</v>
      </c>
      <c r="BI10" s="44">
        <f>[9]IRF_robust_S1!AG9</f>
        <v>-0.14178140157813721</v>
      </c>
      <c r="BJ10" s="44">
        <f>[9]IRF_robust_S1!AH9</f>
        <v>-0.40971888459420197</v>
      </c>
      <c r="BK10" s="44">
        <f>[10]IRF_robust_S2!AK9</f>
        <v>-0.16365638237344476</v>
      </c>
      <c r="BL10" s="44">
        <f>[10]IRF_robust_S2!AG9</f>
        <v>-3.6934100992742691E-2</v>
      </c>
      <c r="BM10" s="44">
        <f>[10]IRF_robust_S2!AH9</f>
        <v>-0.30188241122478954</v>
      </c>
      <c r="BN10" s="44"/>
      <c r="BO10" s="44">
        <v>7</v>
      </c>
      <c r="BP10">
        <f t="shared" si="18"/>
        <v>0.1723151663445722</v>
      </c>
      <c r="BQ10">
        <f t="shared" si="19"/>
        <v>-0.15799062622907176</v>
      </c>
      <c r="BR10">
        <f t="shared" si="20"/>
        <v>8.9845817198725572E-2</v>
      </c>
      <c r="BS10" s="44">
        <f>[9]IRF_robust_S1!AQ9</f>
        <v>3.2295812142807752E-2</v>
      </c>
      <c r="BT10" s="44">
        <f>[9]IRF_robust_S1!AM9</f>
        <v>0.16867937006919545</v>
      </c>
      <c r="BU10" s="44">
        <f>[9]IRF_robust_S1!AN9</f>
        <v>-0.10535213063452893</v>
      </c>
      <c r="BV10" s="44">
        <f>[10]IRF_robust_S2!AQ9</f>
        <v>8.9845817198725572E-2</v>
      </c>
      <c r="BW10" s="44">
        <f>[10]IRF_robust_S2!AM9</f>
        <v>0.1723151663445722</v>
      </c>
      <c r="BX10" s="44">
        <f>[10]IRF_robust_S2!AN9</f>
        <v>1.4324540115500443E-2</v>
      </c>
      <c r="BY10" s="45"/>
      <c r="BZ10" s="44">
        <v>7</v>
      </c>
      <c r="CA10">
        <f t="shared" si="21"/>
        <v>-0.17156292287312538</v>
      </c>
      <c r="CB10">
        <f t="shared" si="22"/>
        <v>-0.25132047943360192</v>
      </c>
      <c r="CC10">
        <f t="shared" si="23"/>
        <v>-0.29065333799103188</v>
      </c>
      <c r="CD10" s="44">
        <f>[9]IRF_robust_S1!AW9</f>
        <v>-0.22276884789636814</v>
      </c>
      <c r="CE10" s="44">
        <f>[9]IRF_robust_S1!AS9</f>
        <v>-9.8122530427637494E-2</v>
      </c>
      <c r="CF10" s="44">
        <f>[9]IRF_robust_S1!AT9</f>
        <v>-0.35632494381119156</v>
      </c>
      <c r="CG10" s="44">
        <f>[10]IRF_robust_S2!AW9</f>
        <v>-0.29065333799103188</v>
      </c>
      <c r="CH10" s="44">
        <f>[10]IRF_robust_S2!AS9</f>
        <v>-0.17156292287312538</v>
      </c>
      <c r="CI10" s="44">
        <f>[10]IRF_robust_S2!AT9</f>
        <v>-0.42288340230672727</v>
      </c>
      <c r="CJ10" s="44"/>
      <c r="CK10" s="44">
        <v>7</v>
      </c>
      <c r="CL10">
        <f t="shared" si="24"/>
        <v>0.16952151220152584</v>
      </c>
      <c r="CM10">
        <f t="shared" si="25"/>
        <v>-0.17182645030624683</v>
      </c>
      <c r="CN10">
        <f t="shared" si="26"/>
        <v>8.1813458560272834E-2</v>
      </c>
      <c r="CO10" s="44">
        <f>[9]IRF_robust_S1!BC9</f>
        <v>-0.21531279333101955</v>
      </c>
      <c r="CP10" s="44">
        <f>[9]IRF_robust_S1!AY9</f>
        <v>-8.2910631101284146E-2</v>
      </c>
      <c r="CQ10" s="44">
        <f>[9]IRF_robust_S1!AZ9</f>
        <v>-0.35279659251658585</v>
      </c>
      <c r="CR10" s="44">
        <f>[10]IRF_robust_S2!BC9</f>
        <v>8.1813458560272834E-2</v>
      </c>
      <c r="CS10" s="44">
        <f>[10]IRF_robust_S2!AY9</f>
        <v>0.16952151220152584</v>
      </c>
      <c r="CT10" s="44">
        <f>[10]IRF_robust_S2!AZ9</f>
        <v>-2.3049381047209939E-3</v>
      </c>
      <c r="CU10" s="44"/>
      <c r="CV10" s="44">
        <v>7</v>
      </c>
      <c r="CW10">
        <f t="shared" si="27"/>
        <v>0.3803654014478019</v>
      </c>
      <c r="CX10">
        <f t="shared" si="28"/>
        <v>-0.34172762439306459</v>
      </c>
      <c r="CY10">
        <f t="shared" si="29"/>
        <v>0.20880865693218983</v>
      </c>
      <c r="CZ10" s="44">
        <f>[9]IRF_robust_S1!BI9</f>
        <v>9.5153775583332739E-2</v>
      </c>
      <c r="DA10" s="44">
        <f>[9]IRF_robust_S1!BE9</f>
        <v>0.24136911386266341</v>
      </c>
      <c r="DB10" s="44">
        <f>[9]IRF_robust_S1!BF9</f>
        <v>-5.174851738976298E-2</v>
      </c>
      <c r="DC10" s="44">
        <f>[10]IRF_robust_S2!BI9</f>
        <v>0.20880865693218983</v>
      </c>
      <c r="DD10" s="44">
        <f>[10]IRF_robust_S2!BE9</f>
        <v>0.3803654014478019</v>
      </c>
      <c r="DE10" s="44">
        <f>[10]IRF_robust_S2!BF9</f>
        <v>3.8637777054737296E-2</v>
      </c>
    </row>
    <row r="11" spans="1:109" x14ac:dyDescent="0.25">
      <c r="A11" s="44">
        <v>8</v>
      </c>
      <c r="B11">
        <f t="shared" si="0"/>
        <v>0.60698285565654986</v>
      </c>
      <c r="C11">
        <f t="shared" si="1"/>
        <v>-0.73497349057888939</v>
      </c>
      <c r="D11">
        <f t="shared" si="2"/>
        <v>0.24585249850374694</v>
      </c>
      <c r="E11" s="44">
        <f>[9]IRF_robust_S1!G10</f>
        <v>9.4043822184798204E-3</v>
      </c>
      <c r="F11" s="44">
        <f>[9]IRF_robust_S1!C10</f>
        <v>0.35413096159478014</v>
      </c>
      <c r="G11" s="44">
        <f>[9]IRF_robust_S1!D10</f>
        <v>-0.32247823669518827</v>
      </c>
      <c r="H11" s="44">
        <f>[10]IRF_robust_S2!G10</f>
        <v>0.24585249850374694</v>
      </c>
      <c r="I11" s="44">
        <f>[10]IRF_robust_S2!C10</f>
        <v>0.60698285565654986</v>
      </c>
      <c r="J11" s="44">
        <f>[10]IRF_robust_S2!D10</f>
        <v>-0.12799063492233947</v>
      </c>
      <c r="K11" s="44"/>
      <c r="L11" s="44">
        <v>8</v>
      </c>
      <c r="M11">
        <f t="shared" si="3"/>
        <v>0.22683452801890142</v>
      </c>
      <c r="N11">
        <f t="shared" si="4"/>
        <v>-0.27335703366324104</v>
      </c>
      <c r="O11">
        <f t="shared" si="5"/>
        <v>9.1081370284461005E-2</v>
      </c>
      <c r="P11" s="44">
        <f>[9]IRF_robust_S1!M10</f>
        <v>-0.36395662320964589</v>
      </c>
      <c r="Q11" s="44">
        <f>[9]IRF_robust_S1!I10</f>
        <v>-0.12558043982215247</v>
      </c>
      <c r="R11" s="44">
        <f>[9]IRF_robust_S1!J10</f>
        <v>-0.61508276629720771</v>
      </c>
      <c r="S11" s="44">
        <f>[10]IRF_robust_S2!M10</f>
        <v>9.1081370284461005E-2</v>
      </c>
      <c r="T11" s="44">
        <f>[10]IRF_robust_S2!I10</f>
        <v>0.22683452801890142</v>
      </c>
      <c r="U11" s="44">
        <f>[10]IRF_robust_S2!J10</f>
        <v>-4.6522505644339629E-2</v>
      </c>
      <c r="W11" s="44">
        <v>8</v>
      </c>
      <c r="X11">
        <f t="shared" si="6"/>
        <v>1.5085774427326017</v>
      </c>
      <c r="Y11">
        <f t="shared" si="7"/>
        <v>-3.0919030121224411</v>
      </c>
      <c r="Z11">
        <f t="shared" si="8"/>
        <v>-1.5714688776837987E-2</v>
      </c>
      <c r="AA11" s="44">
        <f>[9]IRF_robust_S1!S10</f>
        <v>-0.33346162351450492</v>
      </c>
      <c r="AB11" s="44">
        <f>[9]IRF_robust_S1!O10</f>
        <v>0.89203832668285443</v>
      </c>
      <c r="AC11" s="44">
        <f>[9]IRF_robust_S1!P10</f>
        <v>-1.5347116925341653</v>
      </c>
      <c r="AD11" s="44">
        <f>[10]IRF_robust_S2!S10</f>
        <v>-1.5714688776837987E-2</v>
      </c>
      <c r="AE11" s="44">
        <f>[10]IRF_robust_S2!O10</f>
        <v>1.5085774427326017</v>
      </c>
      <c r="AF11" s="44">
        <f>[10]IRF_robust_S2!P10</f>
        <v>-1.5833255693898394</v>
      </c>
      <c r="AG11" s="45"/>
      <c r="AH11" s="44">
        <v>8</v>
      </c>
      <c r="AI11">
        <f t="shared" si="9"/>
        <v>0.11611423788605343</v>
      </c>
      <c r="AJ11">
        <f t="shared" si="10"/>
        <v>-0.44495971010370994</v>
      </c>
      <c r="AK11">
        <f t="shared" si="11"/>
        <v>-0.10227630378003741</v>
      </c>
      <c r="AL11" s="44">
        <f>[9]IRF_robust_S1!Y10</f>
        <v>-0.3422905231154969</v>
      </c>
      <c r="AM11" s="44">
        <f>[9]IRF_robust_S1!U10</f>
        <v>-0.18428515492777259</v>
      </c>
      <c r="AN11" s="44">
        <f>[9]IRF_robust_S1!V10</f>
        <v>-0.51622686253420491</v>
      </c>
      <c r="AO11" s="44">
        <f>[10]IRF_robust_S2!Y10</f>
        <v>-0.10227630378003741</v>
      </c>
      <c r="AP11" s="44">
        <f>[10]IRF_robust_S2!U10</f>
        <v>0.11611423788605343</v>
      </c>
      <c r="AQ11" s="44">
        <f>[10]IRF_robust_S2!V10</f>
        <v>-0.32884547221765648</v>
      </c>
      <c r="AR11" s="44"/>
      <c r="AS11" s="44">
        <v>8</v>
      </c>
      <c r="AT11">
        <f t="shared" si="12"/>
        <v>1.3234647873097212</v>
      </c>
      <c r="AU11">
        <f t="shared" si="13"/>
        <v>-1.3313271198782763</v>
      </c>
      <c r="AV11">
        <f t="shared" si="14"/>
        <v>0.6407182039664856</v>
      </c>
      <c r="AW11" s="44">
        <f>[9]IRF_robust_S1!AE10</f>
        <v>0.15705536233198231</v>
      </c>
      <c r="AX11" s="44">
        <f>[9]IRF_robust_S1!AA10</f>
        <v>0.84195089416298219</v>
      </c>
      <c r="AY11" s="44">
        <f>[9]IRF_robust_S1!AB10</f>
        <v>-0.52995002873725894</v>
      </c>
      <c r="AZ11" s="44">
        <f>[10]IRF_robust_S2!AE10</f>
        <v>0.6407182039664856</v>
      </c>
      <c r="BA11" s="44">
        <f>[10]IRF_robust_S2!AA10</f>
        <v>1.3234647873097212</v>
      </c>
      <c r="BB11" s="44">
        <f>[10]IRF_robust_S2!AB10</f>
        <v>-7.8623325685551193E-3</v>
      </c>
      <c r="BC11" s="45"/>
      <c r="BD11" s="44">
        <v>8</v>
      </c>
      <c r="BE11">
        <f t="shared" si="15"/>
        <v>3.233086924202648E-4</v>
      </c>
      <c r="BF11">
        <f t="shared" si="16"/>
        <v>-0.28309340322441817</v>
      </c>
      <c r="BG11">
        <f t="shared" si="17"/>
        <v>-0.13395448681405339</v>
      </c>
      <c r="BH11" s="44">
        <f>[9]IRF_robust_S1!AK10</f>
        <v>-0.24218752152537498</v>
      </c>
      <c r="BI11" s="44">
        <f>[9]IRF_robust_S1!AG10</f>
        <v>-0.10683163068411432</v>
      </c>
      <c r="BJ11" s="44">
        <f>[9]IRF_robust_S1!AH10</f>
        <v>-0.39306769074335141</v>
      </c>
      <c r="BK11" s="44">
        <f>[10]IRF_robust_S2!AK10</f>
        <v>-0.13395448681405339</v>
      </c>
      <c r="BL11" s="44">
        <f>[10]IRF_robust_S2!AG10</f>
        <v>3.233086924202648E-4</v>
      </c>
      <c r="BM11" s="44">
        <f>[10]IRF_robust_S2!AH10</f>
        <v>-0.28277009453199792</v>
      </c>
      <c r="BN11" s="44"/>
      <c r="BO11" s="44">
        <v>8</v>
      </c>
      <c r="BP11">
        <f t="shared" si="18"/>
        <v>0.20475842615768997</v>
      </c>
      <c r="BQ11">
        <f t="shared" si="19"/>
        <v>-0.16334681141500901</v>
      </c>
      <c r="BR11">
        <f t="shared" si="20"/>
        <v>0.12150513309962063</v>
      </c>
      <c r="BS11" s="44">
        <f>[9]IRF_robust_S1!AQ10</f>
        <v>1.4467783121383179E-2</v>
      </c>
      <c r="BT11" s="44">
        <f>[9]IRF_robust_S1!AM10</f>
        <v>0.16717849167318222</v>
      </c>
      <c r="BU11" s="44">
        <f>[9]IRF_robust_S1!AN10</f>
        <v>-0.13706849882444236</v>
      </c>
      <c r="BV11" s="44">
        <f>[10]IRF_robust_S2!AQ10</f>
        <v>0.12150513309962063</v>
      </c>
      <c r="BW11" s="44">
        <f>[10]IRF_robust_S2!AM10</f>
        <v>0.20475842615768997</v>
      </c>
      <c r="BX11" s="44">
        <f>[10]IRF_robust_S2!AN10</f>
        <v>4.1411614742680944E-2</v>
      </c>
      <c r="BY11" s="45"/>
      <c r="BZ11" s="44">
        <v>8</v>
      </c>
      <c r="CA11">
        <f t="shared" si="21"/>
        <v>-0.14970248973197728</v>
      </c>
      <c r="CB11">
        <f t="shared" si="22"/>
        <v>-0.27152127963778216</v>
      </c>
      <c r="CC11">
        <f t="shared" si="23"/>
        <v>-0.27631594536649057</v>
      </c>
      <c r="CD11" s="44">
        <f>[9]IRF_robust_S1!AW10</f>
        <v>-0.18142727903368866</v>
      </c>
      <c r="CE11" s="44">
        <f>[9]IRF_robust_S1!AS10</f>
        <v>-4.8640846905767102E-2</v>
      </c>
      <c r="CF11" s="44">
        <f>[9]IRF_robust_S1!AT10</f>
        <v>-0.32596881228881497</v>
      </c>
      <c r="CG11" s="44">
        <f>[10]IRF_robust_S2!AW10</f>
        <v>-0.27631594536649057</v>
      </c>
      <c r="CH11" s="44">
        <f>[10]IRF_robust_S2!AS10</f>
        <v>-0.14970248973197728</v>
      </c>
      <c r="CI11" s="44">
        <f>[10]IRF_robust_S2!AT10</f>
        <v>-0.42122376936975947</v>
      </c>
      <c r="CJ11" s="44"/>
      <c r="CK11" s="44">
        <v>8</v>
      </c>
      <c r="CL11">
        <f t="shared" si="24"/>
        <v>0.16201073219768633</v>
      </c>
      <c r="CM11">
        <f t="shared" si="25"/>
        <v>-0.17988980849512901</v>
      </c>
      <c r="CN11">
        <f t="shared" si="26"/>
        <v>6.7957721169599306E-2</v>
      </c>
      <c r="CO11" s="44">
        <f>[9]IRF_robust_S1!BC10</f>
        <v>-0.20029605230318878</v>
      </c>
      <c r="CP11" s="44">
        <f>[9]IRF_robust_S1!AY10</f>
        <v>-7.3345438162918067E-2</v>
      </c>
      <c r="CQ11" s="44">
        <f>[9]IRF_robust_S1!AZ10</f>
        <v>-0.33742150632769929</v>
      </c>
      <c r="CR11" s="44">
        <f>[10]IRF_robust_S2!BC10</f>
        <v>6.7957721169599306E-2</v>
      </c>
      <c r="CS11" s="44">
        <f>[10]IRF_robust_S2!AY10</f>
        <v>0.16201073219768633</v>
      </c>
      <c r="CT11" s="44">
        <f>[10]IRF_robust_S2!AZ10</f>
        <v>-1.7879076297442679E-2</v>
      </c>
      <c r="CU11" s="44"/>
      <c r="CV11" s="44">
        <v>8</v>
      </c>
      <c r="CW11">
        <f t="shared" si="27"/>
        <v>0.21293939647856663</v>
      </c>
      <c r="CX11">
        <f t="shared" si="28"/>
        <v>-0.34562007918404297</v>
      </c>
      <c r="CY11">
        <f t="shared" si="29"/>
        <v>3.8672152293451882E-2</v>
      </c>
      <c r="CZ11" s="44">
        <f>[9]IRF_robust_S1!BI10</f>
        <v>-5.9037139149345504E-2</v>
      </c>
      <c r="DA11" s="44">
        <f>[9]IRF_robust_S1!BE10</f>
        <v>7.265234124572173E-2</v>
      </c>
      <c r="DB11" s="44">
        <f>[9]IRF_robust_S1!BF10</f>
        <v>-0.20218177254142675</v>
      </c>
      <c r="DC11" s="44">
        <f>[10]IRF_robust_S2!BI10</f>
        <v>3.8672152293451882E-2</v>
      </c>
      <c r="DD11" s="44">
        <f>[10]IRF_robust_S2!BE10</f>
        <v>0.21293939647856663</v>
      </c>
      <c r="DE11" s="44">
        <f>[10]IRF_robust_S2!BF10</f>
        <v>-0.13268068270547634</v>
      </c>
    </row>
    <row r="12" spans="1:109" x14ac:dyDescent="0.25">
      <c r="A12" s="44">
        <v>9</v>
      </c>
      <c r="B12">
        <f t="shared" si="0"/>
        <v>0.54697396491184946</v>
      </c>
      <c r="C12">
        <f t="shared" si="1"/>
        <v>-0.70602087337469066</v>
      </c>
      <c r="D12">
        <f t="shared" si="2"/>
        <v>0.18582702383209981</v>
      </c>
      <c r="E12" s="44">
        <f>[9]IRF_robust_S1!G11</f>
        <v>-0.19372640445827277</v>
      </c>
      <c r="F12" s="44">
        <f>[9]IRF_robust_S1!C11</f>
        <v>0.12416780631047408</v>
      </c>
      <c r="G12" s="44">
        <f>[9]IRF_robust_S1!D11</f>
        <v>-0.52639212136892422</v>
      </c>
      <c r="H12" s="44">
        <f>[10]IRF_robust_S2!G11</f>
        <v>0.18582702383209981</v>
      </c>
      <c r="I12" s="44">
        <f>[10]IRF_robust_S2!C11</f>
        <v>0.54697396491184946</v>
      </c>
      <c r="J12" s="44">
        <f>[10]IRF_robust_S2!D11</f>
        <v>-0.15904690846284122</v>
      </c>
      <c r="K12" s="44"/>
      <c r="L12" s="44">
        <v>9</v>
      </c>
      <c r="M12">
        <f t="shared" si="3"/>
        <v>0.1671192298860707</v>
      </c>
      <c r="N12">
        <f t="shared" si="4"/>
        <v>-0.27364942299747758</v>
      </c>
      <c r="O12">
        <f t="shared" si="5"/>
        <v>3.0255722792439349E-2</v>
      </c>
      <c r="P12" s="44">
        <f>[9]IRF_robust_S1!M11</f>
        <v>-0.35693038758021234</v>
      </c>
      <c r="Q12" s="44">
        <f>[9]IRF_robust_S1!I11</f>
        <v>-0.10016380424338815</v>
      </c>
      <c r="R12" s="44">
        <f>[9]IRF_robust_S1!J11</f>
        <v>-0.6265717539019291</v>
      </c>
      <c r="S12" s="44">
        <f>[10]IRF_robust_S2!M11</f>
        <v>3.0255722792439349E-2</v>
      </c>
      <c r="T12" s="44">
        <f>[10]IRF_robust_S2!I11</f>
        <v>0.1671192298860707</v>
      </c>
      <c r="U12" s="44">
        <f>[10]IRF_robust_S2!J11</f>
        <v>-0.10653019311140689</v>
      </c>
      <c r="W12" s="44">
        <v>9</v>
      </c>
      <c r="X12">
        <f t="shared" si="6"/>
        <v>1.3206135212689054</v>
      </c>
      <c r="Y12">
        <f t="shared" si="7"/>
        <v>-3.0992536500568129</v>
      </c>
      <c r="Z12">
        <f t="shared" si="8"/>
        <v>-0.23946551569592994</v>
      </c>
      <c r="AA12" s="44">
        <f>[9]IRF_robust_S1!S11</f>
        <v>-0.2603799601549725</v>
      </c>
      <c r="AB12" s="44">
        <f>[9]IRF_robust_S1!O11</f>
        <v>0.98921536351169959</v>
      </c>
      <c r="AC12" s="44">
        <f>[9]IRF_robust_S1!P11</f>
        <v>-1.4962348151176466</v>
      </c>
      <c r="AD12" s="44">
        <f>[10]IRF_robust_S2!S11</f>
        <v>-0.23946551569592994</v>
      </c>
      <c r="AE12" s="44">
        <f>[10]IRF_robust_S2!O11</f>
        <v>1.3206135212689054</v>
      </c>
      <c r="AF12" s="44">
        <f>[10]IRF_robust_S2!P11</f>
        <v>-1.7786401287879077</v>
      </c>
      <c r="AG12" s="45"/>
      <c r="AH12" s="44">
        <v>9</v>
      </c>
      <c r="AI12">
        <f t="shared" si="9"/>
        <v>0.10473772917884631</v>
      </c>
      <c r="AJ12">
        <f t="shared" si="10"/>
        <v>-0.44479175764215584</v>
      </c>
      <c r="AK12">
        <f t="shared" si="11"/>
        <v>-0.11497680673651306</v>
      </c>
      <c r="AL12" s="44">
        <f>[9]IRF_robust_S1!Y11</f>
        <v>-0.34478798037906694</v>
      </c>
      <c r="AM12" s="44">
        <f>[9]IRF_robust_S1!U11</f>
        <v>-0.17644976176070495</v>
      </c>
      <c r="AN12" s="44">
        <f>[9]IRF_robust_S1!V11</f>
        <v>-0.52983095106401834</v>
      </c>
      <c r="AO12" s="44">
        <f>[10]IRF_robust_S2!Y11</f>
        <v>-0.11497680673651306</v>
      </c>
      <c r="AP12" s="44">
        <f>[10]IRF_robust_S2!U11</f>
        <v>0.10473772917884631</v>
      </c>
      <c r="AQ12" s="44">
        <f>[10]IRF_robust_S2!V11</f>
        <v>-0.34005402846330951</v>
      </c>
      <c r="AR12" s="44"/>
      <c r="AS12" s="44">
        <v>9</v>
      </c>
      <c r="AT12">
        <f t="shared" si="12"/>
        <v>1.3577717432888097</v>
      </c>
      <c r="AU12">
        <f t="shared" si="13"/>
        <v>-1.3972896258225218</v>
      </c>
      <c r="AV12">
        <f t="shared" si="14"/>
        <v>0.62157911638692742</v>
      </c>
      <c r="AW12" s="44">
        <f>[9]IRF_robust_S1!AE11</f>
        <v>-0.11659827755271331</v>
      </c>
      <c r="AX12" s="44">
        <f>[9]IRF_robust_S1!AA11</f>
        <v>0.57098809150612861</v>
      </c>
      <c r="AY12" s="44">
        <f>[9]IRF_robust_S1!AB11</f>
        <v>-0.79326783858007754</v>
      </c>
      <c r="AZ12" s="44">
        <f>[10]IRF_robust_S2!AE11</f>
        <v>0.62157911638692742</v>
      </c>
      <c r="BA12" s="44">
        <f>[10]IRF_robust_S2!AA11</f>
        <v>1.3577717432888097</v>
      </c>
      <c r="BB12" s="44">
        <f>[10]IRF_robust_S2!AB11</f>
        <v>-3.9517882533712079E-2</v>
      </c>
      <c r="BC12" s="45"/>
      <c r="BD12" s="44">
        <v>9</v>
      </c>
      <c r="BE12">
        <f t="shared" si="15"/>
        <v>-3.9050993099166084E-2</v>
      </c>
      <c r="BF12">
        <f t="shared" si="16"/>
        <v>-0.29735121989976615</v>
      </c>
      <c r="BG12">
        <f t="shared" si="17"/>
        <v>-0.1793461616425335</v>
      </c>
      <c r="BH12" s="44">
        <f>[9]IRF_robust_S1!AK11</f>
        <v>-0.20732011705359202</v>
      </c>
      <c r="BI12" s="44">
        <f>[9]IRF_robust_S1!AG11</f>
        <v>-6.1158666485308252E-2</v>
      </c>
      <c r="BJ12" s="44">
        <f>[9]IRF_robust_S1!AH11</f>
        <v>-0.36389910681023407</v>
      </c>
      <c r="BK12" s="44">
        <f>[10]IRF_robust_S2!AK11</f>
        <v>-0.1793461616425335</v>
      </c>
      <c r="BL12" s="44">
        <f>[10]IRF_robust_S2!AG11</f>
        <v>-3.9050993099166084E-2</v>
      </c>
      <c r="BM12" s="44">
        <f>[10]IRF_robust_S2!AH11</f>
        <v>-0.33640221299893225</v>
      </c>
      <c r="BN12" s="44"/>
      <c r="BO12" s="44">
        <v>9</v>
      </c>
      <c r="BP12">
        <f t="shared" si="18"/>
        <v>0.20537362586718064</v>
      </c>
      <c r="BQ12">
        <f t="shared" si="19"/>
        <v>-0.16482493571731882</v>
      </c>
      <c r="BR12">
        <f t="shared" si="20"/>
        <v>0.12009676728856235</v>
      </c>
      <c r="BS12" s="44">
        <f>[9]IRF_robust_S1!AQ11</f>
        <v>-5.1738355147147386E-3</v>
      </c>
      <c r="BT12" s="44">
        <f>[9]IRF_robust_S1!AM11</f>
        <v>0.1585337986660765</v>
      </c>
      <c r="BU12" s="44">
        <f>[9]IRF_robust_S1!AN11</f>
        <v>-0.16842718026058634</v>
      </c>
      <c r="BV12" s="44">
        <f>[10]IRF_robust_S2!AQ11</f>
        <v>0.12009676728856235</v>
      </c>
      <c r="BW12" s="44">
        <f>[10]IRF_robust_S2!AM11</f>
        <v>0.20537362586718064</v>
      </c>
      <c r="BX12" s="44">
        <f>[10]IRF_robust_S2!AN11</f>
        <v>4.0548690149861816E-2</v>
      </c>
      <c r="BY12" s="45"/>
      <c r="BZ12" s="44">
        <v>9</v>
      </c>
      <c r="CA12">
        <f t="shared" si="21"/>
        <v>-0.15253039744839642</v>
      </c>
      <c r="CB12">
        <f t="shared" si="22"/>
        <v>-0.28836025700208379</v>
      </c>
      <c r="CC12">
        <f t="shared" si="23"/>
        <v>-0.28568074203444982</v>
      </c>
      <c r="CD12" s="44">
        <f>[9]IRF_robust_S1!AW11</f>
        <v>-0.14426287607948954</v>
      </c>
      <c r="CE12" s="44">
        <f>[9]IRF_robust_S1!AS11</f>
        <v>-4.2501938144318529E-3</v>
      </c>
      <c r="CF12" s="44">
        <f>[9]IRF_robust_S1!AT11</f>
        <v>-0.29464803776697135</v>
      </c>
      <c r="CG12" s="44">
        <f>[10]IRF_robust_S2!AW11</f>
        <v>-0.28568074203444982</v>
      </c>
      <c r="CH12" s="44">
        <f>[10]IRF_robust_S2!AS11</f>
        <v>-0.15253039744839642</v>
      </c>
      <c r="CI12" s="44">
        <f>[10]IRF_robust_S2!AT11</f>
        <v>-0.4408906544504802</v>
      </c>
      <c r="CJ12" s="44"/>
      <c r="CK12" s="44">
        <v>9</v>
      </c>
      <c r="CL12">
        <f t="shared" si="24"/>
        <v>0.15203143648973022</v>
      </c>
      <c r="CM12">
        <f t="shared" si="25"/>
        <v>-0.18634228430645122</v>
      </c>
      <c r="CN12">
        <f t="shared" si="26"/>
        <v>5.5095677618258197E-2</v>
      </c>
      <c r="CO12" s="44">
        <f>[9]IRF_robust_S1!BC11</f>
        <v>-0.15646098427784577</v>
      </c>
      <c r="CP12" s="44">
        <f>[9]IRF_robust_S1!AY11</f>
        <v>-3.6236559646076173E-2</v>
      </c>
      <c r="CQ12" s="44">
        <f>[9]IRF_robust_S1!AZ11</f>
        <v>-0.28696242648044534</v>
      </c>
      <c r="CR12" s="44">
        <f>[10]IRF_robust_S2!BC11</f>
        <v>5.5095677618258197E-2</v>
      </c>
      <c r="CS12" s="44">
        <f>[10]IRF_robust_S2!AY11</f>
        <v>0.15203143648973022</v>
      </c>
      <c r="CT12" s="44">
        <f>[10]IRF_robust_S2!AZ11</f>
        <v>-3.4310847816721016E-2</v>
      </c>
      <c r="CU12" s="44"/>
      <c r="CV12" s="44">
        <v>9</v>
      </c>
      <c r="CW12">
        <f t="shared" si="27"/>
        <v>0.3183214871170359</v>
      </c>
      <c r="CX12">
        <f t="shared" si="28"/>
        <v>-0.34549734889970346</v>
      </c>
      <c r="CY12">
        <f t="shared" si="29"/>
        <v>0.14620545432754162</v>
      </c>
      <c r="CZ12" s="44">
        <f>[9]IRF_robust_S1!BI11</f>
        <v>0.15179484195131701</v>
      </c>
      <c r="DA12" s="44">
        <f>[9]IRF_robust_S1!BE11</f>
        <v>0.28740147385819104</v>
      </c>
      <c r="DB12" s="44">
        <f>[9]IRF_robust_S1!BF11</f>
        <v>1.5910892576223377E-2</v>
      </c>
      <c r="DC12" s="44">
        <f>[10]IRF_robust_S2!BI11</f>
        <v>0.14620545432754162</v>
      </c>
      <c r="DD12" s="44">
        <f>[10]IRF_robust_S2!BE11</f>
        <v>0.3183214871170359</v>
      </c>
      <c r="DE12" s="44">
        <f>[10]IRF_robust_S2!BF11</f>
        <v>-2.7175861782667565E-2</v>
      </c>
    </row>
    <row r="13" spans="1:109" x14ac:dyDescent="0.25">
      <c r="A13" s="44">
        <v>10</v>
      </c>
      <c r="B13">
        <f t="shared" si="0"/>
        <v>0.40577150708180765</v>
      </c>
      <c r="C13">
        <f t="shared" si="1"/>
        <v>-0.68100788901087128</v>
      </c>
      <c r="D13">
        <f t="shared" si="2"/>
        <v>6.2149521980326944E-2</v>
      </c>
      <c r="E13" s="44">
        <f>[9]IRF_robust_S1!G12</f>
        <v>-0.34308499577860002</v>
      </c>
      <c r="F13" s="44">
        <f>[9]IRF_robust_S1!C12</f>
        <v>-5.8282448720276873E-2</v>
      </c>
      <c r="G13" s="44">
        <f>[9]IRF_robust_S1!D12</f>
        <v>-0.65308951511215563</v>
      </c>
      <c r="H13" s="44">
        <f>[10]IRF_robust_S2!G12</f>
        <v>6.2149521980326944E-2</v>
      </c>
      <c r="I13" s="44">
        <f>[10]IRF_robust_S2!C12</f>
        <v>0.40577150708180765</v>
      </c>
      <c r="J13" s="44">
        <f>[10]IRF_robust_S2!D12</f>
        <v>-0.27523638192906363</v>
      </c>
      <c r="K13" s="44"/>
      <c r="L13" s="44">
        <v>10</v>
      </c>
      <c r="M13">
        <f t="shared" si="3"/>
        <v>0.13507312448737738</v>
      </c>
      <c r="N13">
        <f t="shared" si="4"/>
        <v>-0.27354744789507124</v>
      </c>
      <c r="O13">
        <f t="shared" si="5"/>
        <v>-2.0231804863205145E-3</v>
      </c>
      <c r="P13" s="44">
        <f>[9]IRF_robust_S1!M12</f>
        <v>-0.37063400236263361</v>
      </c>
      <c r="Q13" s="44">
        <f>[9]IRF_robust_S1!I12</f>
        <v>-9.8744203740099082E-2</v>
      </c>
      <c r="R13" s="44">
        <f>[9]IRF_robust_S1!J12</f>
        <v>-0.65401554769470249</v>
      </c>
      <c r="S13" s="44">
        <f>[10]IRF_robust_S2!M12</f>
        <v>-2.0231804863205145E-3</v>
      </c>
      <c r="T13" s="44">
        <f>[10]IRF_robust_S2!I12</f>
        <v>0.13507312448737738</v>
      </c>
      <c r="U13" s="44">
        <f>[10]IRF_robust_S2!J12</f>
        <v>-0.13847432340769386</v>
      </c>
      <c r="W13" s="44">
        <v>10</v>
      </c>
      <c r="X13">
        <f t="shared" si="6"/>
        <v>0.63274216398392424</v>
      </c>
      <c r="Y13">
        <f t="shared" si="7"/>
        <v>-3.0870708671721676</v>
      </c>
      <c r="Z13">
        <f t="shared" si="8"/>
        <v>-0.9375343200125078</v>
      </c>
      <c r="AA13" s="44">
        <f>[9]IRF_robust_S1!S12</f>
        <v>-0.43973660170207024</v>
      </c>
      <c r="AB13" s="44">
        <f>[9]IRF_robust_S1!O12</f>
        <v>0.77152388708920783</v>
      </c>
      <c r="AC13" s="44">
        <f>[9]IRF_robust_S1!P12</f>
        <v>-1.6732690009926077</v>
      </c>
      <c r="AD13" s="44">
        <f>[10]IRF_robust_S2!S12</f>
        <v>-0.9375343200125078</v>
      </c>
      <c r="AE13" s="44">
        <f>[10]IRF_robust_S2!O12</f>
        <v>0.63274216398392424</v>
      </c>
      <c r="AF13" s="44">
        <f>[10]IRF_robust_S2!P12</f>
        <v>-2.4543287031882435</v>
      </c>
      <c r="AG13" s="45"/>
      <c r="AH13" s="44">
        <v>10</v>
      </c>
      <c r="AI13">
        <f t="shared" si="9"/>
        <v>-1.0339743183464482E-2</v>
      </c>
      <c r="AJ13">
        <f t="shared" si="10"/>
        <v>-0.4419317999778451</v>
      </c>
      <c r="AK13">
        <f t="shared" si="11"/>
        <v>-0.22837749870693602</v>
      </c>
      <c r="AL13" s="44">
        <f>[9]IRF_robust_S1!Y12</f>
        <v>-0.30364842647524726</v>
      </c>
      <c r="AM13" s="44">
        <f>[9]IRF_robust_S1!U12</f>
        <v>-0.12830216200514999</v>
      </c>
      <c r="AN13" s="44">
        <f>[9]IRF_robust_S1!V12</f>
        <v>-0.50042573360045361</v>
      </c>
      <c r="AO13" s="44">
        <f>[10]IRF_robust_S2!Y12</f>
        <v>-0.22837749870693602</v>
      </c>
      <c r="AP13" s="44">
        <f>[10]IRF_robust_S2!U12</f>
        <v>-1.0339743183464482E-2</v>
      </c>
      <c r="AQ13" s="44">
        <f>[10]IRF_robust_S2!V12</f>
        <v>-0.45227154316130957</v>
      </c>
      <c r="AR13" s="44"/>
      <c r="AS13" s="44">
        <v>10</v>
      </c>
      <c r="AT13">
        <f t="shared" si="12"/>
        <v>1.0660530783040942</v>
      </c>
      <c r="AU13">
        <f t="shared" si="13"/>
        <v>-1.4339764521212885</v>
      </c>
      <c r="AV13">
        <f t="shared" si="14"/>
        <v>0.31428310249039665</v>
      </c>
      <c r="AW13" s="44">
        <f>[9]IRF_robust_S1!AE12</f>
        <v>8.9651559185830898E-2</v>
      </c>
      <c r="AX13" s="44">
        <f>[9]IRF_robust_S1!AA12</f>
        <v>0.77448944248681206</v>
      </c>
      <c r="AY13" s="44">
        <f>[9]IRF_robust_S1!AB12</f>
        <v>-0.57745356011257065</v>
      </c>
      <c r="AZ13" s="44">
        <f>[10]IRF_robust_S2!AE12</f>
        <v>0.31428310249039665</v>
      </c>
      <c r="BA13" s="44">
        <f>[10]IRF_robust_S2!AA12</f>
        <v>1.0660530783040942</v>
      </c>
      <c r="BB13" s="44">
        <f>[10]IRF_robust_S2!AB12</f>
        <v>-0.36792337381719437</v>
      </c>
      <c r="BC13" s="45"/>
      <c r="BD13" s="44">
        <v>10</v>
      </c>
      <c r="BE13">
        <f t="shared" si="15"/>
        <v>-4.4946584944210291E-2</v>
      </c>
      <c r="BF13">
        <f t="shared" si="16"/>
        <v>-0.3056964687726933</v>
      </c>
      <c r="BG13">
        <f t="shared" si="17"/>
        <v>-0.18843119666774982</v>
      </c>
      <c r="BH13" s="44">
        <f>[9]IRF_robust_S1!AK12</f>
        <v>-0.19005285238556868</v>
      </c>
      <c r="BI13" s="44">
        <f>[9]IRF_robust_S1!AG12</f>
        <v>-4.0870142177395749E-2</v>
      </c>
      <c r="BJ13" s="44">
        <f>[9]IRF_robust_S1!AH12</f>
        <v>-0.35472128088676902</v>
      </c>
      <c r="BK13" s="44">
        <f>[10]IRF_robust_S2!AK12</f>
        <v>-0.18843119666774982</v>
      </c>
      <c r="BL13" s="44">
        <f>[10]IRF_robust_S2!AG12</f>
        <v>-4.4946584944210291E-2</v>
      </c>
      <c r="BM13" s="44">
        <f>[10]IRF_robust_S2!AH12</f>
        <v>-0.35064305371690357</v>
      </c>
      <c r="BN13" s="44"/>
      <c r="BO13" s="44">
        <v>10</v>
      </c>
      <c r="BP13">
        <f t="shared" si="18"/>
        <v>0.20209374903487057</v>
      </c>
      <c r="BQ13">
        <f t="shared" si="19"/>
        <v>-0.16840876541805291</v>
      </c>
      <c r="BR13">
        <f t="shared" si="20"/>
        <v>0.11182645890063037</v>
      </c>
      <c r="BS13" s="44">
        <f>[9]IRF_robust_S1!AQ12</f>
        <v>-2.5395458297037099E-2</v>
      </c>
      <c r="BT13" s="44">
        <f>[9]IRF_robust_S1!AM12</f>
        <v>0.1461764508509675</v>
      </c>
      <c r="BU13" s="44">
        <f>[9]IRF_robust_S1!AN12</f>
        <v>-0.19637362806701172</v>
      </c>
      <c r="BV13" s="44">
        <f>[10]IRF_robust_S2!AQ12</f>
        <v>0.11182645890063037</v>
      </c>
      <c r="BW13" s="44">
        <f>[10]IRF_robust_S2!AM12</f>
        <v>0.20209374903487057</v>
      </c>
      <c r="BX13" s="44">
        <f>[10]IRF_robust_S2!AN12</f>
        <v>3.3684983616817661E-2</v>
      </c>
      <c r="BY13" s="45"/>
      <c r="BZ13" s="44">
        <v>10</v>
      </c>
      <c r="CA13">
        <f t="shared" si="21"/>
        <v>-0.14850897846218572</v>
      </c>
      <c r="CB13">
        <f t="shared" si="22"/>
        <v>-0.30519166489278315</v>
      </c>
      <c r="CC13">
        <f t="shared" si="23"/>
        <v>-0.29013491473992803</v>
      </c>
      <c r="CD13" s="44">
        <f>[9]IRF_robust_S1!AW12</f>
        <v>-0.14905382504500944</v>
      </c>
      <c r="CE13" s="44">
        <f>[9]IRF_robust_S1!AS12</f>
        <v>-5.5547818081256532E-3</v>
      </c>
      <c r="CF13" s="44">
        <f>[9]IRF_robust_S1!AT12</f>
        <v>-0.30867139935163512</v>
      </c>
      <c r="CG13" s="44">
        <f>[10]IRF_robust_S2!AW12</f>
        <v>-0.29013491473992803</v>
      </c>
      <c r="CH13" s="44">
        <f>[10]IRF_robust_S2!AS12</f>
        <v>-0.14850897846218572</v>
      </c>
      <c r="CI13" s="44">
        <f>[10]IRF_robust_S2!AT12</f>
        <v>-0.45370064335496885</v>
      </c>
      <c r="CJ13" s="44"/>
      <c r="CK13" s="44">
        <v>10</v>
      </c>
      <c r="CL13">
        <f t="shared" si="24"/>
        <v>0.12828455290272722</v>
      </c>
      <c r="CM13">
        <f t="shared" si="25"/>
        <v>-0.18980192333943591</v>
      </c>
      <c r="CN13">
        <f t="shared" si="26"/>
        <v>3.0379034917758944E-2</v>
      </c>
      <c r="CO13" s="44">
        <f>[9]IRF_robust_S1!BC12</f>
        <v>-0.17983580988768244</v>
      </c>
      <c r="CP13" s="44">
        <f>[9]IRF_robust_S1!AY12</f>
        <v>-6.3789081674827844E-2</v>
      </c>
      <c r="CQ13" s="44">
        <f>[9]IRF_robust_S1!AZ12</f>
        <v>-0.31221205731256224</v>
      </c>
      <c r="CR13" s="44">
        <f>[10]IRF_robust_S2!BC12</f>
        <v>3.0379034917758944E-2</v>
      </c>
      <c r="CS13" s="44">
        <f>[10]IRF_robust_S2!AY12</f>
        <v>0.12828455290272722</v>
      </c>
      <c r="CT13" s="44">
        <f>[10]IRF_robust_S2!AZ12</f>
        <v>-6.1517370436708678E-2</v>
      </c>
      <c r="CU13" s="44"/>
      <c r="CV13" s="44">
        <v>10</v>
      </c>
      <c r="CW13">
        <f t="shared" si="27"/>
        <v>0.20120831610971648</v>
      </c>
      <c r="CX13">
        <f t="shared" si="28"/>
        <v>-0.34862568975922426</v>
      </c>
      <c r="CY13">
        <f t="shared" si="29"/>
        <v>2.2932196263038197E-2</v>
      </c>
      <c r="CZ13" s="44">
        <f>[9]IRF_robust_S1!BI12</f>
        <v>0.11692283485171288</v>
      </c>
      <c r="DA13" s="44">
        <f>[9]IRF_robust_S1!BE12</f>
        <v>0.25295945079101773</v>
      </c>
      <c r="DB13" s="44">
        <f>[9]IRF_robust_S1!BF12</f>
        <v>-1.7842915743759458E-2</v>
      </c>
      <c r="DC13" s="44">
        <f>[10]IRF_robust_S2!BI12</f>
        <v>2.2932196263038197E-2</v>
      </c>
      <c r="DD13" s="44">
        <f>[10]IRF_robust_S2!BE12</f>
        <v>0.20120831610971648</v>
      </c>
      <c r="DE13" s="44">
        <f>[10]IRF_robust_S2!BF12</f>
        <v>-0.14741737364950774</v>
      </c>
    </row>
    <row r="14" spans="1:109" x14ac:dyDescent="0.25">
      <c r="A14" s="44">
        <v>11</v>
      </c>
      <c r="B14">
        <f t="shared" si="0"/>
        <v>0.26236335332398608</v>
      </c>
      <c r="C14">
        <f t="shared" si="1"/>
        <v>-0.64930960977294383</v>
      </c>
      <c r="D14">
        <f t="shared" si="2"/>
        <v>-6.0981444956836856E-2</v>
      </c>
      <c r="E14" s="44">
        <f>[9]IRF_robust_S1!G13</f>
        <v>-0.17856955005493597</v>
      </c>
      <c r="F14" s="44">
        <f>[9]IRF_robust_S1!C13</f>
        <v>9.2055830546582007E-2</v>
      </c>
      <c r="G14" s="44">
        <f>[9]IRF_robust_S1!D13</f>
        <v>-0.45376998845757771</v>
      </c>
      <c r="H14" s="44">
        <f>[10]IRF_robust_S2!G13</f>
        <v>-6.0981444956836856E-2</v>
      </c>
      <c r="I14" s="44">
        <f>[10]IRF_robust_S2!C13</f>
        <v>0.26236335332398608</v>
      </c>
      <c r="J14" s="44">
        <f>[10]IRF_robust_S2!D13</f>
        <v>-0.38694625644895769</v>
      </c>
      <c r="K14" s="44"/>
      <c r="L14" s="44">
        <v>11</v>
      </c>
      <c r="M14">
        <f t="shared" si="3"/>
        <v>8.0762645136960159E-2</v>
      </c>
      <c r="N14">
        <f t="shared" si="4"/>
        <v>-0.26522661921455537</v>
      </c>
      <c r="O14">
        <f t="shared" si="5"/>
        <v>-4.9663998566085048E-2</v>
      </c>
      <c r="P14" s="44">
        <f>[9]IRF_robust_S1!M13</f>
        <v>-0.34817506562370426</v>
      </c>
      <c r="Q14" s="44">
        <f>[9]IRF_robust_S1!I13</f>
        <v>-6.6681765537920407E-2</v>
      </c>
      <c r="R14" s="44">
        <f>[9]IRF_robust_S1!J13</f>
        <v>-0.65392422158243857</v>
      </c>
      <c r="S14" s="44">
        <f>[10]IRF_robust_S2!M13</f>
        <v>-4.9663998566085048E-2</v>
      </c>
      <c r="T14" s="44">
        <f>[10]IRF_robust_S2!I13</f>
        <v>8.0762645136960159E-2</v>
      </c>
      <c r="U14" s="44">
        <f>[10]IRF_robust_S2!J13</f>
        <v>-0.18446397407759518</v>
      </c>
      <c r="W14" s="44">
        <v>11</v>
      </c>
      <c r="X14">
        <f t="shared" si="6"/>
        <v>-5.6702795670218353E-2</v>
      </c>
      <c r="Y14">
        <f t="shared" si="7"/>
        <v>-3.0395697558379857</v>
      </c>
      <c r="Z14">
        <f t="shared" si="8"/>
        <v>-1.5801982467610123</v>
      </c>
      <c r="AA14" s="44">
        <f>[9]IRF_robust_S1!S13</f>
        <v>-0.42255094888588379</v>
      </c>
      <c r="AB14" s="44">
        <f>[9]IRF_robust_S1!O13</f>
        <v>0.79275752591807425</v>
      </c>
      <c r="AC14" s="44">
        <f>[9]IRF_robust_S1!P13</f>
        <v>-1.63972006551437</v>
      </c>
      <c r="AD14" s="44">
        <f>[10]IRF_robust_S2!S13</f>
        <v>-1.5801982467610123</v>
      </c>
      <c r="AE14" s="44">
        <f>[10]IRF_robust_S2!O13</f>
        <v>-5.6702795670218353E-2</v>
      </c>
      <c r="AF14" s="44">
        <f>[10]IRF_robust_S2!P13</f>
        <v>-3.0962725515082039</v>
      </c>
      <c r="AG14" s="45"/>
      <c r="AH14" s="44">
        <v>11</v>
      </c>
      <c r="AI14">
        <f t="shared" si="9"/>
        <v>-8.9730426084574794E-2</v>
      </c>
      <c r="AJ14">
        <f t="shared" si="10"/>
        <v>-0.4402383316308307</v>
      </c>
      <c r="AK14">
        <f t="shared" si="11"/>
        <v>-0.30658732904275815</v>
      </c>
      <c r="AL14" s="44">
        <f>[9]IRF_robust_S1!Y13</f>
        <v>-0.27173536829590478</v>
      </c>
      <c r="AM14" s="44">
        <f>[9]IRF_robust_S1!U13</f>
        <v>-8.9715289504958287E-2</v>
      </c>
      <c r="AN14" s="44">
        <f>[9]IRF_robust_S1!V13</f>
        <v>-0.47435213013096988</v>
      </c>
      <c r="AO14" s="44">
        <f>[10]IRF_robust_S2!Y13</f>
        <v>-0.30658732904275815</v>
      </c>
      <c r="AP14" s="44">
        <f>[10]IRF_robust_S2!U13</f>
        <v>-8.9730426084574794E-2</v>
      </c>
      <c r="AQ14" s="44">
        <f>[10]IRF_robust_S2!V13</f>
        <v>-0.52996875771540553</v>
      </c>
      <c r="AR14" s="44"/>
      <c r="AS14" s="44">
        <v>11</v>
      </c>
      <c r="AT14">
        <f t="shared" si="12"/>
        <v>0.77770302675702518</v>
      </c>
      <c r="AU14">
        <f t="shared" si="13"/>
        <v>-1.4225110948631068</v>
      </c>
      <c r="AV14">
        <f t="shared" si="14"/>
        <v>4.3134316651020244E-2</v>
      </c>
      <c r="AW14" s="44">
        <f>[9]IRF_robust_S1!AE13</f>
        <v>-1.7403329437035615E-2</v>
      </c>
      <c r="AX14" s="44">
        <f>[9]IRF_robust_S1!AA13</f>
        <v>0.66992820222376526</v>
      </c>
      <c r="AY14" s="44">
        <f>[9]IRF_robust_S1!AB13</f>
        <v>-0.68850058256942637</v>
      </c>
      <c r="AZ14" s="44">
        <f>[10]IRF_robust_S2!AE13</f>
        <v>4.3134316651020244E-2</v>
      </c>
      <c r="BA14" s="44">
        <f>[10]IRF_robust_S2!AA13</f>
        <v>0.77770302675702518</v>
      </c>
      <c r="BB14" s="44">
        <f>[10]IRF_robust_S2!AB13</f>
        <v>-0.64480806810608149</v>
      </c>
      <c r="BC14" s="45"/>
      <c r="BD14" s="44">
        <v>11</v>
      </c>
      <c r="BE14">
        <f t="shared" si="15"/>
        <v>-5.5518421783154616E-2</v>
      </c>
      <c r="BF14">
        <f t="shared" si="16"/>
        <v>-0.31364542729067868</v>
      </c>
      <c r="BG14">
        <f t="shared" si="17"/>
        <v>-0.20413597583864729</v>
      </c>
      <c r="BH14" s="44">
        <f>[9]IRF_robust_S1!AK13</f>
        <v>-0.14527513886713483</v>
      </c>
      <c r="BI14" s="44">
        <f>[9]IRF_robust_S1!AG13</f>
        <v>1.2184091091632819E-2</v>
      </c>
      <c r="BJ14" s="44">
        <f>[9]IRF_robust_S1!AH13</f>
        <v>-0.31412204778414765</v>
      </c>
      <c r="BK14" s="44">
        <f>[10]IRF_robust_S2!AK13</f>
        <v>-0.20413597583864729</v>
      </c>
      <c r="BL14" s="44">
        <f>[10]IRF_robust_S2!AG13</f>
        <v>-5.5518421783154616E-2</v>
      </c>
      <c r="BM14" s="44">
        <f>[10]IRF_robust_S2!AH13</f>
        <v>-0.36916384907383332</v>
      </c>
      <c r="BN14" s="44"/>
      <c r="BO14" s="44">
        <v>11</v>
      </c>
      <c r="BP14">
        <f t="shared" si="18"/>
        <v>0.1807674284884194</v>
      </c>
      <c r="BQ14">
        <f t="shared" si="19"/>
        <v>-0.16866208907613797</v>
      </c>
      <c r="BR14">
        <f t="shared" si="20"/>
        <v>9.0846402618024555E-2</v>
      </c>
      <c r="BS14" s="44">
        <f>[9]IRF_robust_S1!AQ13</f>
        <v>-3.7588544629140137E-2</v>
      </c>
      <c r="BT14" s="44">
        <f>[9]IRF_robust_S1!AM13</f>
        <v>0.14039885213357498</v>
      </c>
      <c r="BU14" s="44">
        <f>[9]IRF_robust_S1!AN13</f>
        <v>-0.21486518352123854</v>
      </c>
      <c r="BV14" s="44">
        <f>[10]IRF_robust_S2!AQ13</f>
        <v>9.0846402618024555E-2</v>
      </c>
      <c r="BW14" s="44">
        <f>[10]IRF_robust_S2!AM13</f>
        <v>0.1807674284884194</v>
      </c>
      <c r="BX14" s="44">
        <f>[10]IRF_robust_S2!AN13</f>
        <v>1.2105339412281419E-2</v>
      </c>
      <c r="BY14" s="45"/>
      <c r="BZ14" s="44">
        <v>11</v>
      </c>
      <c r="CA14">
        <f t="shared" si="21"/>
        <v>-0.14197996119061351</v>
      </c>
      <c r="CB14">
        <f t="shared" si="22"/>
        <v>-0.32042184788656214</v>
      </c>
      <c r="CC14">
        <f t="shared" si="23"/>
        <v>-0.28997109787337777</v>
      </c>
      <c r="CD14" s="44">
        <f>[9]IRF_robust_S1!AW13</f>
        <v>-0.11726187451263552</v>
      </c>
      <c r="CE14" s="44">
        <f>[9]IRF_robust_S1!AS13</f>
        <v>3.2843721664056247E-2</v>
      </c>
      <c r="CF14" s="44">
        <f>[9]IRF_robust_S1!AT13</f>
        <v>-0.27756144450082226</v>
      </c>
      <c r="CG14" s="44">
        <f>[10]IRF_robust_S2!AW13</f>
        <v>-0.28997109787337777</v>
      </c>
      <c r="CH14" s="44">
        <f>[10]IRF_robust_S2!AS13</f>
        <v>-0.14197996119061351</v>
      </c>
      <c r="CI14" s="44">
        <f>[10]IRF_robust_S2!AT13</f>
        <v>-0.46240180907717565</v>
      </c>
      <c r="CJ14" s="44"/>
      <c r="CK14" s="44">
        <v>11</v>
      </c>
      <c r="CL14">
        <f t="shared" si="24"/>
        <v>0.13008199584443006</v>
      </c>
      <c r="CM14">
        <f t="shared" si="25"/>
        <v>-0.19341612179824477</v>
      </c>
      <c r="CN14">
        <f t="shared" si="26"/>
        <v>3.1662277397019468E-2</v>
      </c>
      <c r="CO14" s="44">
        <f>[9]IRF_robust_S1!BC13</f>
        <v>-0.17236835552672264</v>
      </c>
      <c r="CP14" s="44">
        <f>[9]IRF_robust_S1!AY13</f>
        <v>-5.8271218877002331E-2</v>
      </c>
      <c r="CQ14" s="44">
        <f>[9]IRF_robust_S1!AZ13</f>
        <v>-0.3053388961139834</v>
      </c>
      <c r="CR14" s="44">
        <f>[10]IRF_robust_S2!BC13</f>
        <v>3.1662277397019468E-2</v>
      </c>
      <c r="CS14" s="44">
        <f>[10]IRF_robust_S2!AY13</f>
        <v>0.13008199584443006</v>
      </c>
      <c r="CT14" s="44">
        <f>[10]IRF_robust_S2!AZ13</f>
        <v>-6.3334125953814713E-2</v>
      </c>
      <c r="CU14" s="44"/>
      <c r="CV14" s="44">
        <v>11</v>
      </c>
      <c r="CW14">
        <f t="shared" si="27"/>
        <v>0.11152817553742428</v>
      </c>
      <c r="CX14">
        <f t="shared" si="28"/>
        <v>-0.34854444657725625</v>
      </c>
      <c r="CY14">
        <f t="shared" si="29"/>
        <v>-6.0695840110513113E-2</v>
      </c>
      <c r="CZ14" s="44">
        <f>[9]IRF_robust_S1!BI13</f>
        <v>9.061702876238778E-2</v>
      </c>
      <c r="DA14" s="44">
        <f>[9]IRF_robust_S1!BE13</f>
        <v>0.22699212309388955</v>
      </c>
      <c r="DB14" s="44">
        <f>[9]IRF_robust_S1!BF13</f>
        <v>-4.0022188060651262E-2</v>
      </c>
      <c r="DC14" s="44">
        <f>[10]IRF_robust_S2!BI13</f>
        <v>-6.0695840110513113E-2</v>
      </c>
      <c r="DD14" s="44">
        <f>[10]IRF_robust_S2!BE13</f>
        <v>0.11152817553742428</v>
      </c>
      <c r="DE14" s="44">
        <f>[10]IRF_robust_S2!BF13</f>
        <v>-0.23701627103983197</v>
      </c>
    </row>
    <row r="15" spans="1:109" x14ac:dyDescent="0.25">
      <c r="A15" s="44">
        <v>12</v>
      </c>
      <c r="B15">
        <f t="shared" si="0"/>
        <v>0.26471328078453715</v>
      </c>
      <c r="C15">
        <f t="shared" si="1"/>
        <v>-0.6222346810189211</v>
      </c>
      <c r="D15">
        <f t="shared" si="2"/>
        <v>-4.1873751929108749E-2</v>
      </c>
      <c r="E15" s="44">
        <f>[9]IRF_robust_S1!G14</f>
        <v>-0.31681133602919265</v>
      </c>
      <c r="F15" s="44">
        <f>[9]IRF_robust_S1!C14</f>
        <v>-5.8046113558609787E-2</v>
      </c>
      <c r="G15" s="44">
        <f>[9]IRF_robust_S1!D14</f>
        <v>-0.58493443371486831</v>
      </c>
      <c r="H15" s="44">
        <f>[10]IRF_robust_S2!G14</f>
        <v>-4.1873751929108749E-2</v>
      </c>
      <c r="I15" s="44">
        <f>[10]IRF_robust_S2!C14</f>
        <v>0.26471328078453715</v>
      </c>
      <c r="J15" s="44">
        <f>[10]IRF_robust_S2!D14</f>
        <v>-0.35752140023438395</v>
      </c>
      <c r="K15" s="44"/>
      <c r="L15" s="44">
        <v>12</v>
      </c>
      <c r="M15">
        <f t="shared" si="3"/>
        <v>5.8786191177499919E-2</v>
      </c>
      <c r="N15">
        <f t="shared" si="4"/>
        <v>-0.25762539229569614</v>
      </c>
      <c r="O15">
        <f t="shared" si="5"/>
        <v>-6.6916293576044811E-2</v>
      </c>
      <c r="P15" s="44">
        <f>[9]IRF_robust_S1!M14</f>
        <v>-0.31603612323881092</v>
      </c>
      <c r="Q15" s="44">
        <f>[9]IRF_robust_S1!I14</f>
        <v>-2.9495177284545739E-2</v>
      </c>
      <c r="R15" s="44">
        <f>[9]IRF_robust_S1!J14</f>
        <v>-0.63400110294658907</v>
      </c>
      <c r="S15" s="44">
        <f>[10]IRF_robust_S2!M14</f>
        <v>-6.6916293576044811E-2</v>
      </c>
      <c r="T15" s="44">
        <f>[10]IRF_robust_S2!I14</f>
        <v>5.8786191177499919E-2</v>
      </c>
      <c r="U15" s="44">
        <f>[10]IRF_robust_S2!J14</f>
        <v>-0.1988392011181962</v>
      </c>
      <c r="W15" s="44">
        <v>12</v>
      </c>
      <c r="X15">
        <f t="shared" si="6"/>
        <v>-0.52008684353001522</v>
      </c>
      <c r="Y15">
        <f t="shared" si="7"/>
        <v>-3.0167873844790027</v>
      </c>
      <c r="Z15">
        <f t="shared" si="8"/>
        <v>-1.9852837221128896</v>
      </c>
      <c r="AA15" s="44">
        <f>[9]IRF_robust_S1!S14</f>
        <v>-0.45589921267990541</v>
      </c>
      <c r="AB15" s="44">
        <f>[9]IRF_robust_S1!O14</f>
        <v>0.72361324434626795</v>
      </c>
      <c r="AC15" s="44">
        <f>[9]IRF_robust_S1!P14</f>
        <v>-1.6592149246196295</v>
      </c>
      <c r="AD15" s="44">
        <f>[10]IRF_robust_S2!S14</f>
        <v>-1.9852837221128896</v>
      </c>
      <c r="AE15" s="44">
        <f>[10]IRF_robust_S2!O14</f>
        <v>-0.52008684353001522</v>
      </c>
      <c r="AF15" s="44">
        <f>[10]IRF_robust_S2!P14</f>
        <v>-3.536874228009018</v>
      </c>
      <c r="AG15" s="45"/>
      <c r="AH15" s="44">
        <v>12</v>
      </c>
      <c r="AI15">
        <f t="shared" si="9"/>
        <v>-0.12713307646793878</v>
      </c>
      <c r="AJ15">
        <f t="shared" si="10"/>
        <v>-0.4412342055518873</v>
      </c>
      <c r="AK15">
        <f t="shared" si="11"/>
        <v>-0.33887699309035085</v>
      </c>
      <c r="AL15" s="44">
        <f>[9]IRF_robust_S1!Y14</f>
        <v>-0.24079449229873351</v>
      </c>
      <c r="AM15" s="44">
        <f>[9]IRF_robust_S1!U14</f>
        <v>-5.305306509916307E-2</v>
      </c>
      <c r="AN15" s="44">
        <f>[9]IRF_robust_S1!V14</f>
        <v>-0.44938876027578362</v>
      </c>
      <c r="AO15" s="44">
        <f>[10]IRF_robust_S2!Y14</f>
        <v>-0.33887699309035085</v>
      </c>
      <c r="AP15" s="44">
        <f>[10]IRF_robust_S2!U14</f>
        <v>-0.12713307646793878</v>
      </c>
      <c r="AQ15" s="44">
        <f>[10]IRF_robust_S2!V14</f>
        <v>-0.56836728201982611</v>
      </c>
      <c r="AR15" s="44"/>
      <c r="AS15" s="44">
        <v>12</v>
      </c>
      <c r="AT15">
        <f t="shared" si="12"/>
        <v>0.50527417017706744</v>
      </c>
      <c r="AU15">
        <f t="shared" si="13"/>
        <v>-1.4360775086916351</v>
      </c>
      <c r="AV15">
        <f t="shared" si="14"/>
        <v>-0.2259082865113296</v>
      </c>
      <c r="AW15" s="44">
        <f>[9]IRF_robust_S1!AE14</f>
        <v>-1.615537115748214E-2</v>
      </c>
      <c r="AX15" s="44">
        <f>[9]IRF_robust_S1!AA14</f>
        <v>0.67757374273634352</v>
      </c>
      <c r="AY15" s="44">
        <f>[9]IRF_robust_S1!AB14</f>
        <v>-0.70172001048307353</v>
      </c>
      <c r="AZ15" s="44">
        <f>[10]IRF_robust_S2!AE14</f>
        <v>-0.2259082865113296</v>
      </c>
      <c r="BA15" s="44">
        <f>[10]IRF_robust_S2!AA14</f>
        <v>0.50527417017706744</v>
      </c>
      <c r="BB15" s="44">
        <f>[10]IRF_robust_S2!AB14</f>
        <v>-0.93080333851456765</v>
      </c>
      <c r="BC15" s="45"/>
      <c r="BD15" s="44">
        <v>12</v>
      </c>
      <c r="BE15">
        <f t="shared" si="15"/>
        <v>-6.0127425942330552E-2</v>
      </c>
      <c r="BF15">
        <f t="shared" si="16"/>
        <v>-0.32063855322608181</v>
      </c>
      <c r="BG15">
        <f t="shared" si="17"/>
        <v>-0.21107766915358095</v>
      </c>
      <c r="BH15" s="44">
        <f>[9]IRF_robust_S1!AK14</f>
        <v>-0.11906209060091601</v>
      </c>
      <c r="BI15" s="44">
        <f>[9]IRF_robust_S1!AG14</f>
        <v>4.0575800040670303E-2</v>
      </c>
      <c r="BJ15" s="44">
        <f>[9]IRF_robust_S1!AH14</f>
        <v>-0.28791410848320909</v>
      </c>
      <c r="BK15" s="44">
        <f>[10]IRF_robust_S2!AK14</f>
        <v>-0.21107766915358095</v>
      </c>
      <c r="BL15" s="44">
        <f>[10]IRF_robust_S2!AG14</f>
        <v>-6.0127425942330552E-2</v>
      </c>
      <c r="BM15" s="44">
        <f>[10]IRF_robust_S2!AH14</f>
        <v>-0.38076597916841237</v>
      </c>
      <c r="BN15" s="44"/>
      <c r="BO15" s="44">
        <v>12</v>
      </c>
      <c r="BP15">
        <f t="shared" si="18"/>
        <v>0.16283138141921388</v>
      </c>
      <c r="BQ15">
        <f t="shared" si="19"/>
        <v>-0.17095186596398895</v>
      </c>
      <c r="BR15">
        <f t="shared" si="20"/>
        <v>7.0570746327796974E-2</v>
      </c>
      <c r="BS15" s="44">
        <f>[9]IRF_robust_S1!AQ14</f>
        <v>-5.6549596090602505E-2</v>
      </c>
      <c r="BT15" s="44">
        <f>[9]IRF_robust_S1!AM14</f>
        <v>0.12553368065617251</v>
      </c>
      <c r="BU15" s="44">
        <f>[9]IRF_robust_S1!AN14</f>
        <v>-0.24034408021698903</v>
      </c>
      <c r="BV15" s="44">
        <f>[10]IRF_robust_S2!AQ14</f>
        <v>7.0570746327796974E-2</v>
      </c>
      <c r="BW15" s="44">
        <f>[10]IRF_robust_S2!AM14</f>
        <v>0.16283138141921388</v>
      </c>
      <c r="BX15" s="44">
        <f>[10]IRF_robust_S2!AN14</f>
        <v>-8.1204845447750765E-3</v>
      </c>
      <c r="BY15" s="45"/>
      <c r="BZ15" s="44">
        <v>12</v>
      </c>
      <c r="CA15">
        <f t="shared" si="21"/>
        <v>-0.13966302005946327</v>
      </c>
      <c r="CB15">
        <f t="shared" si="22"/>
        <v>-0.33415035638077595</v>
      </c>
      <c r="CC15">
        <f t="shared" si="23"/>
        <v>-0.29433461767212399</v>
      </c>
      <c r="CD15" s="44">
        <f>[9]IRF_robust_S1!AW14</f>
        <v>-0.10309407179209605</v>
      </c>
      <c r="CE15" s="44">
        <f>[9]IRF_robust_S1!AS14</f>
        <v>4.8858272202537231E-2</v>
      </c>
      <c r="CF15" s="44">
        <f>[9]IRF_robust_S1!AT14</f>
        <v>-0.26461638045404129</v>
      </c>
      <c r="CG15" s="44">
        <f>[10]IRF_robust_S2!AW14</f>
        <v>-0.29433461767212399</v>
      </c>
      <c r="CH15" s="44">
        <f>[10]IRF_robust_S2!AS14</f>
        <v>-0.13966302005946327</v>
      </c>
      <c r="CI15" s="44">
        <f>[10]IRF_robust_S2!AT14</f>
        <v>-0.47381337644023919</v>
      </c>
      <c r="CJ15" s="44"/>
      <c r="CK15" s="44">
        <v>12</v>
      </c>
      <c r="CL15">
        <f t="shared" si="24"/>
        <v>0.12671063611346159</v>
      </c>
      <c r="CM15">
        <f t="shared" si="25"/>
        <v>-0.19436767948408581</v>
      </c>
      <c r="CN15">
        <f t="shared" si="26"/>
        <v>2.7524617551025417E-2</v>
      </c>
      <c r="CO15" s="44">
        <f>[9]IRF_robust_S1!BC14</f>
        <v>-0.15886493190654746</v>
      </c>
      <c r="CP15" s="44">
        <f>[9]IRF_robust_S1!AY14</f>
        <v>-4.7056239867130562E-2</v>
      </c>
      <c r="CQ15" s="44">
        <f>[9]IRF_robust_S1!AZ14</f>
        <v>-0.29038271205875427</v>
      </c>
      <c r="CR15" s="44">
        <f>[10]IRF_robust_S2!BC14</f>
        <v>2.7524617551025417E-2</v>
      </c>
      <c r="CS15" s="44">
        <f>[10]IRF_robust_S2!AY14</f>
        <v>0.12671063611346159</v>
      </c>
      <c r="CT15" s="44">
        <f>[10]IRF_robust_S2!AZ14</f>
        <v>-6.7657043370624226E-2</v>
      </c>
      <c r="CU15" s="44"/>
      <c r="CV15" s="44">
        <v>12</v>
      </c>
      <c r="CW15">
        <f t="shared" si="27"/>
        <v>8.7516232401002161E-2</v>
      </c>
      <c r="CX15">
        <f t="shared" si="28"/>
        <v>-0.34249707445929234</v>
      </c>
      <c r="CY15">
        <f t="shared" si="29"/>
        <v>-8.1738012113795055E-2</v>
      </c>
      <c r="CZ15" s="44">
        <f>[9]IRF_robust_S1!BI14</f>
        <v>0.14374420222698858</v>
      </c>
      <c r="DA15" s="44">
        <f>[9]IRF_robust_S1!BE14</f>
        <v>0.28379608999863365</v>
      </c>
      <c r="DB15" s="44">
        <f>[9]IRF_robust_S1!BF14</f>
        <v>1.2940630265682818E-2</v>
      </c>
      <c r="DC15" s="44">
        <f>[10]IRF_robust_S2!BI14</f>
        <v>-8.1738012113795055E-2</v>
      </c>
      <c r="DD15" s="44">
        <f>[10]IRF_robust_S2!BE14</f>
        <v>8.7516232401002161E-2</v>
      </c>
      <c r="DE15" s="44">
        <f>[10]IRF_robust_S2!BF14</f>
        <v>-0.25498084205829019</v>
      </c>
    </row>
    <row r="16" spans="1:109" x14ac:dyDescent="0.25">
      <c r="A16" s="44">
        <v>13</v>
      </c>
      <c r="B16">
        <f t="shared" si="0"/>
        <v>0.20677624083426904</v>
      </c>
      <c r="C16">
        <f t="shared" si="1"/>
        <v>-0.59814332847850871</v>
      </c>
      <c r="D16">
        <f t="shared" si="2"/>
        <v>-9.2398707293623733E-2</v>
      </c>
      <c r="E16" s="44">
        <f>[9]IRF_robust_S1!G15</f>
        <v>-7.2287630511768453E-2</v>
      </c>
      <c r="F16" s="44">
        <f>[9]IRF_robust_S1!C15</f>
        <v>0.1742901865009992</v>
      </c>
      <c r="G16" s="44">
        <f>[9]IRF_robust_S1!D15</f>
        <v>-0.32043562502964484</v>
      </c>
      <c r="H16" s="44">
        <f>[10]IRF_robust_S2!G15</f>
        <v>-9.2398707293623733E-2</v>
      </c>
      <c r="I16" s="44">
        <f>[10]IRF_robust_S2!C15</f>
        <v>0.20677624083426904</v>
      </c>
      <c r="J16" s="44">
        <f>[10]IRF_robust_S2!D15</f>
        <v>-0.39136708764423961</v>
      </c>
      <c r="K16" s="44"/>
      <c r="L16" s="44">
        <v>13</v>
      </c>
      <c r="M16">
        <f t="shared" si="3"/>
        <v>-1.4816624837502464E-3</v>
      </c>
      <c r="N16">
        <f t="shared" si="4"/>
        <v>-0.24636245598569456</v>
      </c>
      <c r="O16">
        <f t="shared" si="5"/>
        <v>-0.12233029658048286</v>
      </c>
      <c r="P16" s="44">
        <f>[9]IRF_robust_S1!M15</f>
        <v>-0.25033587951641556</v>
      </c>
      <c r="Q16" s="44">
        <f>[9]IRF_robust_S1!I15</f>
        <v>4.8582255296485577E-2</v>
      </c>
      <c r="R16" s="44">
        <f>[9]IRF_robust_S1!J15</f>
        <v>-0.57433552992668535</v>
      </c>
      <c r="S16" s="44">
        <f>[10]IRF_robust_S2!M15</f>
        <v>-0.12233029658048286</v>
      </c>
      <c r="T16" s="44">
        <f>[10]IRF_robust_S2!I15</f>
        <v>-1.4816624837502464E-3</v>
      </c>
      <c r="U16" s="44">
        <f>[10]IRF_robust_S2!J15</f>
        <v>-0.24784411846944482</v>
      </c>
      <c r="W16" s="44">
        <v>13</v>
      </c>
      <c r="X16">
        <f t="shared" si="6"/>
        <v>-0.64307403710657407</v>
      </c>
      <c r="Y16">
        <f t="shared" si="7"/>
        <v>-3.0188177410259445</v>
      </c>
      <c r="Z16">
        <f t="shared" si="8"/>
        <v>-2.1230912219375981</v>
      </c>
      <c r="AA16" s="44">
        <f>[9]IRF_robust_S1!S15</f>
        <v>-0.55682810148929196</v>
      </c>
      <c r="AB16" s="44">
        <f>[9]IRF_robust_S1!O15</f>
        <v>0.57466029993871903</v>
      </c>
      <c r="AC16" s="44">
        <f>[9]IRF_robust_S1!P15</f>
        <v>-1.7299831234981415</v>
      </c>
      <c r="AD16" s="44">
        <f>[10]IRF_robust_S2!S15</f>
        <v>-2.1230912219375981</v>
      </c>
      <c r="AE16" s="44">
        <f>[10]IRF_robust_S2!O15</f>
        <v>-0.64307403710657407</v>
      </c>
      <c r="AF16" s="44">
        <f>[10]IRF_robust_S2!P15</f>
        <v>-3.6618917781325186</v>
      </c>
      <c r="AG16" s="45"/>
      <c r="AH16" s="44">
        <v>13</v>
      </c>
      <c r="AI16">
        <f t="shared" si="9"/>
        <v>-0.12357384485900239</v>
      </c>
      <c r="AJ16">
        <f t="shared" si="10"/>
        <v>-0.45058395806650264</v>
      </c>
      <c r="AK16">
        <f t="shared" si="11"/>
        <v>-0.33896643183752778</v>
      </c>
      <c r="AL16" s="44">
        <f>[9]IRF_robust_S1!Y15</f>
        <v>-0.19452440160160112</v>
      </c>
      <c r="AM16" s="44">
        <f>[9]IRF_robust_S1!U15</f>
        <v>-5.8093579453315867E-3</v>
      </c>
      <c r="AN16" s="44">
        <f>[9]IRF_robust_S1!V15</f>
        <v>-0.41046643476689665</v>
      </c>
      <c r="AO16" s="44">
        <f>[10]IRF_robust_S2!Y15</f>
        <v>-0.33896643183752778</v>
      </c>
      <c r="AP16" s="44">
        <f>[10]IRF_robust_S2!U15</f>
        <v>-0.12357384485900239</v>
      </c>
      <c r="AQ16" s="44">
        <f>[10]IRF_robust_S2!V15</f>
        <v>-0.574157802925505</v>
      </c>
      <c r="AR16" s="44"/>
      <c r="AS16" s="44">
        <v>13</v>
      </c>
      <c r="AT16">
        <f t="shared" si="12"/>
        <v>0.47866631954203281</v>
      </c>
      <c r="AU16">
        <f t="shared" si="13"/>
        <v>-1.4290044141125453</v>
      </c>
      <c r="AV16">
        <f t="shared" si="14"/>
        <v>-0.25161219200419999</v>
      </c>
      <c r="AW16" s="44">
        <f>[9]IRF_robust_S1!AE15</f>
        <v>0.19989938952606492</v>
      </c>
      <c r="AX16" s="44">
        <f>[9]IRF_robust_S1!AA15</f>
        <v>0.89348041693445301</v>
      </c>
      <c r="AY16" s="44">
        <f>[9]IRF_robust_S1!AB15</f>
        <v>-0.48107004823799698</v>
      </c>
      <c r="AZ16" s="44">
        <f>[10]IRF_robust_S2!AE15</f>
        <v>-0.25161219200419999</v>
      </c>
      <c r="BA16" s="44">
        <f>[10]IRF_robust_S2!AA15</f>
        <v>0.47866631954203281</v>
      </c>
      <c r="BB16" s="44">
        <f>[10]IRF_robust_S2!AB15</f>
        <v>-0.95033809457051244</v>
      </c>
      <c r="BC16" s="45"/>
      <c r="BD16" s="44">
        <v>13</v>
      </c>
      <c r="BE16">
        <f t="shared" si="15"/>
        <v>-3.6681774324935072E-2</v>
      </c>
      <c r="BF16">
        <f t="shared" si="16"/>
        <v>-0.32763758638400137</v>
      </c>
      <c r="BG16">
        <f t="shared" si="17"/>
        <v>-0.18982026849026742</v>
      </c>
      <c r="BH16" s="44">
        <f>[9]IRF_robust_S1!AK15</f>
        <v>-9.4049618711159647E-2</v>
      </c>
      <c r="BI16" s="44">
        <f>[9]IRF_robust_S1!AG15</f>
        <v>6.5351476351613522E-2</v>
      </c>
      <c r="BJ16" s="44">
        <f>[9]IRF_robust_S1!AH15</f>
        <v>-0.26496394927081229</v>
      </c>
      <c r="BK16" s="44">
        <f>[10]IRF_robust_S2!AK15</f>
        <v>-0.18982026849026742</v>
      </c>
      <c r="BL16" s="44">
        <f>[10]IRF_robust_S2!AG15</f>
        <v>-3.6681774324935072E-2</v>
      </c>
      <c r="BM16" s="44">
        <f>[10]IRF_robust_S2!AH15</f>
        <v>-0.36431936070893645</v>
      </c>
      <c r="BN16" s="44"/>
      <c r="BO16" s="44">
        <v>13</v>
      </c>
      <c r="BP16">
        <f t="shared" si="18"/>
        <v>0.14703922516764154</v>
      </c>
      <c r="BQ16">
        <f t="shared" si="19"/>
        <v>-0.17199166643661812</v>
      </c>
      <c r="BR16">
        <f t="shared" si="20"/>
        <v>5.5497017659845847E-2</v>
      </c>
      <c r="BS16" s="44">
        <f>[9]IRF_robust_S1!AQ15</f>
        <v>-7.5184603727121671E-2</v>
      </c>
      <c r="BT16" s="44">
        <f>[9]IRF_robust_S1!AM15</f>
        <v>0.11020364579857067</v>
      </c>
      <c r="BU16" s="44">
        <f>[9]IRF_robust_S1!AN15</f>
        <v>-0.26261676714277304</v>
      </c>
      <c r="BV16" s="44">
        <f>[10]IRF_robust_S2!AQ15</f>
        <v>5.5497017659845847E-2</v>
      </c>
      <c r="BW16" s="44">
        <f>[10]IRF_robust_S2!AM15</f>
        <v>0.14703922516764154</v>
      </c>
      <c r="BX16" s="44">
        <f>[10]IRF_robust_S2!AN15</f>
        <v>-2.4952441268976593E-2</v>
      </c>
      <c r="BY16" s="45"/>
      <c r="BZ16" s="44">
        <v>13</v>
      </c>
      <c r="CA16">
        <f t="shared" si="21"/>
        <v>-0.12490026359267387</v>
      </c>
      <c r="CB16">
        <f t="shared" si="22"/>
        <v>-0.34373966731256556</v>
      </c>
      <c r="CC16">
        <f t="shared" si="23"/>
        <v>-0.28297734614133563</v>
      </c>
      <c r="CD16" s="44">
        <f>[9]IRF_robust_S1!AW15</f>
        <v>-9.1793971521935705E-2</v>
      </c>
      <c r="CE16" s="44">
        <f>[9]IRF_robust_S1!AS15</f>
        <v>5.9363139028510294E-2</v>
      </c>
      <c r="CF16" s="44">
        <f>[9]IRF_robust_S1!AT15</f>
        <v>-0.25548537149565287</v>
      </c>
      <c r="CG16" s="44">
        <f>[10]IRF_robust_S2!AW15</f>
        <v>-0.28297734614133563</v>
      </c>
      <c r="CH16" s="44">
        <f>[10]IRF_robust_S2!AS15</f>
        <v>-0.12490026359267387</v>
      </c>
      <c r="CI16" s="44">
        <f>[10]IRF_robust_S2!AT15</f>
        <v>-0.46863993090523942</v>
      </c>
      <c r="CJ16" s="44"/>
      <c r="CK16" s="44">
        <v>13</v>
      </c>
      <c r="CL16">
        <f t="shared" si="24"/>
        <v>0.12420032360616884</v>
      </c>
      <c r="CM16">
        <f t="shared" si="25"/>
        <v>-0.19726957155300881</v>
      </c>
      <c r="CN16">
        <f t="shared" si="26"/>
        <v>2.5430608697420296E-2</v>
      </c>
      <c r="CO16" s="44">
        <f>[9]IRF_robust_S1!BC15</f>
        <v>-0.12909681623148506</v>
      </c>
      <c r="CP16" s="44">
        <f>[9]IRF_robust_S1!AY15</f>
        <v>-1.9986922387205071E-2</v>
      </c>
      <c r="CQ16" s="44">
        <f>[9]IRF_robust_S1!AZ15</f>
        <v>-0.25556350980997306</v>
      </c>
      <c r="CR16" s="44">
        <f>[10]IRF_robust_S2!BC15</f>
        <v>2.5430608697420296E-2</v>
      </c>
      <c r="CS16" s="44">
        <f>[10]IRF_robust_S2!AY15</f>
        <v>0.12420032360616884</v>
      </c>
      <c r="CT16" s="44">
        <f>[10]IRF_robust_S2!AZ15</f>
        <v>-7.3069247946839971E-2</v>
      </c>
      <c r="CU16" s="44"/>
      <c r="CV16" s="44">
        <v>13</v>
      </c>
      <c r="CW16">
        <f t="shared" si="27"/>
        <v>6.4293418464668461E-2</v>
      </c>
      <c r="CX16">
        <f t="shared" si="28"/>
        <v>-0.34211658521873056</v>
      </c>
      <c r="CY16">
        <f t="shared" si="29"/>
        <v>-0.10411787875398879</v>
      </c>
      <c r="CZ16" s="44">
        <f>[9]IRF_robust_S1!BI15</f>
        <v>6.9105944692201701E-2</v>
      </c>
      <c r="DA16" s="44">
        <f>[9]IRF_robust_S1!BE15</f>
        <v>0.2082056266779973</v>
      </c>
      <c r="DB16" s="44">
        <f>[9]IRF_robust_S1!BF15</f>
        <v>-6.1786796780135378E-2</v>
      </c>
      <c r="DC16" s="44">
        <f>[10]IRF_robust_S2!BI15</f>
        <v>-0.10411787875398879</v>
      </c>
      <c r="DD16" s="44">
        <f>[10]IRF_robust_S2!BE15</f>
        <v>6.4293418464668461E-2</v>
      </c>
      <c r="DE16" s="44">
        <f>[10]IRF_robust_S2!BF15</f>
        <v>-0.2778231667540621</v>
      </c>
    </row>
    <row r="17" spans="1:109" x14ac:dyDescent="0.25">
      <c r="A17" s="44">
        <v>14</v>
      </c>
      <c r="B17">
        <f t="shared" si="0"/>
        <v>0.16830131808872556</v>
      </c>
      <c r="C17">
        <f t="shared" si="1"/>
        <v>-0.5675183541675235</v>
      </c>
      <c r="D17">
        <f t="shared" si="2"/>
        <v>-0.11263696522406126</v>
      </c>
      <c r="E17" s="44">
        <f>[9]IRF_robust_S1!G16</f>
        <v>-0.11618568293137016</v>
      </c>
      <c r="F17" s="44">
        <f>[9]IRF_robust_S1!C16</f>
        <v>0.12138022892813122</v>
      </c>
      <c r="G17" s="44">
        <f>[9]IRF_robust_S1!D16</f>
        <v>-0.34981517062190626</v>
      </c>
      <c r="H17" s="44">
        <f>[10]IRF_robust_S2!G16</f>
        <v>-0.11263696522406126</v>
      </c>
      <c r="I17" s="44">
        <f>[10]IRF_robust_S2!C16</f>
        <v>0.16830131808872556</v>
      </c>
      <c r="J17" s="44">
        <f>[10]IRF_robust_S2!D16</f>
        <v>-0.39921703607879799</v>
      </c>
      <c r="K17" s="44"/>
      <c r="L17" s="44">
        <v>14</v>
      </c>
      <c r="M17">
        <f t="shared" si="3"/>
        <v>-1.947243506409442E-2</v>
      </c>
      <c r="N17">
        <f t="shared" si="4"/>
        <v>-0.24392469472539524</v>
      </c>
      <c r="O17">
        <f t="shared" si="5"/>
        <v>-0.1384961966233591</v>
      </c>
      <c r="P17" s="44">
        <f>[9]IRF_robust_S1!M16</f>
        <v>-0.23356676620675193</v>
      </c>
      <c r="Q17" s="44">
        <f>[9]IRF_robust_S1!I16</f>
        <v>5.6690324278575489E-2</v>
      </c>
      <c r="R17" s="44">
        <f>[9]IRF_robust_S1!J16</f>
        <v>-0.56819522078580609</v>
      </c>
      <c r="S17" s="44">
        <f>[10]IRF_robust_S2!M16</f>
        <v>-0.1384961966233591</v>
      </c>
      <c r="T17" s="44">
        <f>[10]IRF_robust_S2!I16</f>
        <v>-1.947243506409442E-2</v>
      </c>
      <c r="U17" s="44">
        <f>[10]IRF_robust_S2!J16</f>
        <v>-0.26339712978948965</v>
      </c>
      <c r="W17" s="44">
        <v>14</v>
      </c>
      <c r="X17">
        <f t="shared" si="6"/>
        <v>-0.41470546377606221</v>
      </c>
      <c r="Y17">
        <f t="shared" si="7"/>
        <v>-3.0064940795648636</v>
      </c>
      <c r="Z17">
        <f t="shared" si="8"/>
        <v>-1.8678949044717845</v>
      </c>
      <c r="AA17" s="44">
        <f>[9]IRF_robust_S1!S16</f>
        <v>-0.50961841972227695</v>
      </c>
      <c r="AB17" s="44">
        <f>[9]IRF_robust_S1!O16</f>
        <v>0.5799487403733864</v>
      </c>
      <c r="AC17" s="44">
        <f>[9]IRF_robust_S1!P16</f>
        <v>-1.6504778161526543</v>
      </c>
      <c r="AD17" s="44">
        <f>[10]IRF_robust_S2!S16</f>
        <v>-1.8678949044717845</v>
      </c>
      <c r="AE17" s="44">
        <f>[10]IRF_robust_S2!O16</f>
        <v>-0.41470546377606221</v>
      </c>
      <c r="AF17" s="44">
        <f>[10]IRF_robust_S2!P16</f>
        <v>-3.4211995433409257</v>
      </c>
      <c r="AG17" s="45"/>
      <c r="AH17" s="44">
        <v>14</v>
      </c>
      <c r="AI17">
        <f t="shared" si="9"/>
        <v>-7.355431540351054E-2</v>
      </c>
      <c r="AJ17">
        <f t="shared" si="10"/>
        <v>-0.45313597948755113</v>
      </c>
      <c r="AK17">
        <f t="shared" si="11"/>
        <v>-0.28672323732466531</v>
      </c>
      <c r="AL17" s="44">
        <f>[9]IRF_robust_S1!Y16</f>
        <v>-0.18090036699279888</v>
      </c>
      <c r="AM17" s="44">
        <f>[9]IRF_robust_S1!U16</f>
        <v>1.0430814694452076E-2</v>
      </c>
      <c r="AN17" s="44">
        <f>[9]IRF_robust_S1!V16</f>
        <v>-0.39967930983135741</v>
      </c>
      <c r="AO17" s="44">
        <f>[10]IRF_robust_S2!Y16</f>
        <v>-0.28672323732466531</v>
      </c>
      <c r="AP17" s="44">
        <f>[10]IRF_robust_S2!U16</f>
        <v>-7.355431540351054E-2</v>
      </c>
      <c r="AQ17" s="44">
        <f>[10]IRF_robust_S2!V16</f>
        <v>-0.52669029489106167</v>
      </c>
      <c r="AR17" s="44"/>
      <c r="AS17" s="44">
        <v>14</v>
      </c>
      <c r="AT17">
        <f t="shared" si="12"/>
        <v>0.41232438546592864</v>
      </c>
      <c r="AU17">
        <f t="shared" si="13"/>
        <v>-1.4301670251495358</v>
      </c>
      <c r="AV17">
        <f t="shared" si="14"/>
        <v>-0.31982773050660795</v>
      </c>
      <c r="AW17" s="44">
        <f>[9]IRF_robust_S1!AE16</f>
        <v>0.14469459828393572</v>
      </c>
      <c r="AX17" s="44">
        <f>[9]IRF_robust_S1!AA16</f>
        <v>0.83562683058883125</v>
      </c>
      <c r="AY17" s="44">
        <f>[9]IRF_robust_S1!AB16</f>
        <v>-0.53421857455787713</v>
      </c>
      <c r="AZ17" s="44">
        <f>[10]IRF_robust_S2!AE16</f>
        <v>-0.31982773050660795</v>
      </c>
      <c r="BA17" s="44">
        <f>[10]IRF_robust_S2!AA16</f>
        <v>0.41232438546592864</v>
      </c>
      <c r="BB17" s="44">
        <f>[10]IRF_robust_S2!AB16</f>
        <v>-1.0178426396836071</v>
      </c>
      <c r="BC17" s="45"/>
      <c r="BD17" s="44">
        <v>14</v>
      </c>
      <c r="BE17">
        <f t="shared" si="15"/>
        <v>-3.4496498264071973E-2</v>
      </c>
      <c r="BF17">
        <f t="shared" si="16"/>
        <v>-0.32923913333564242</v>
      </c>
      <c r="BG17">
        <f t="shared" si="17"/>
        <v>-0.18762957213803241</v>
      </c>
      <c r="BH17" s="44">
        <f>[9]IRF_robust_S1!AK16</f>
        <v>-6.931696428390946E-2</v>
      </c>
      <c r="BI17" s="44">
        <f>[9]IRF_robust_S1!AG16</f>
        <v>8.9425504102017328E-2</v>
      </c>
      <c r="BJ17" s="44">
        <f>[9]IRF_robust_S1!AH16</f>
        <v>-0.24047774591294988</v>
      </c>
      <c r="BK17" s="44">
        <f>[10]IRF_robust_S2!AK16</f>
        <v>-0.18762957213803241</v>
      </c>
      <c r="BL17" s="44">
        <f>[10]IRF_robust_S2!AG16</f>
        <v>-3.4496498264071973E-2</v>
      </c>
      <c r="BM17" s="44">
        <f>[10]IRF_robust_S2!AH16</f>
        <v>-0.36373563159971439</v>
      </c>
      <c r="BN17" s="44"/>
      <c r="BO17" s="44">
        <v>14</v>
      </c>
      <c r="BP17">
        <f t="shared" si="18"/>
        <v>0.14270704264937314</v>
      </c>
      <c r="BQ17">
        <f t="shared" si="19"/>
        <v>-0.17343399277227906</v>
      </c>
      <c r="BR17">
        <f t="shared" si="20"/>
        <v>5.1124937142894476E-2</v>
      </c>
      <c r="BS17" s="44">
        <f>[9]IRF_robust_S1!AQ16</f>
        <v>-7.7192491307894698E-2</v>
      </c>
      <c r="BT17" s="44">
        <f>[9]IRF_robust_S1!AM16</f>
        <v>0.10978982362355789</v>
      </c>
      <c r="BU17" s="44">
        <f>[9]IRF_robust_S1!AN16</f>
        <v>-0.26939566466856452</v>
      </c>
      <c r="BV17" s="44">
        <f>[10]IRF_robust_S2!AQ16</f>
        <v>5.1124937142894476E-2</v>
      </c>
      <c r="BW17" s="44">
        <f>[10]IRF_robust_S2!AM16</f>
        <v>0.14270704264937314</v>
      </c>
      <c r="BX17" s="44">
        <f>[10]IRF_robust_S2!AN16</f>
        <v>-3.0726950122905907E-2</v>
      </c>
      <c r="BY17" s="45"/>
      <c r="BZ17" s="44">
        <v>14</v>
      </c>
      <c r="CA17">
        <f t="shared" si="21"/>
        <v>-0.11359781591699929</v>
      </c>
      <c r="CB17">
        <f t="shared" si="22"/>
        <v>-0.34802124390615508</v>
      </c>
      <c r="CC17">
        <f t="shared" si="23"/>
        <v>-0.27360008101141908</v>
      </c>
      <c r="CD17" s="44">
        <f>[9]IRF_robust_S1!AW16</f>
        <v>-6.8850524441316369E-2</v>
      </c>
      <c r="CE17" s="44">
        <f>[9]IRF_robust_S1!AS16</f>
        <v>8.5182372158185457E-2</v>
      </c>
      <c r="CF17" s="44">
        <f>[9]IRF_robust_S1!AT16</f>
        <v>-0.22977956103213829</v>
      </c>
      <c r="CG17" s="44">
        <f>[10]IRF_robust_S2!AW16</f>
        <v>-0.27360008101141908</v>
      </c>
      <c r="CH17" s="44">
        <f>[10]IRF_robust_S2!AS16</f>
        <v>-0.11359781591699929</v>
      </c>
      <c r="CI17" s="44">
        <f>[10]IRF_robust_S2!AT16</f>
        <v>-0.46161905982315438</v>
      </c>
      <c r="CJ17" s="44"/>
      <c r="CK17" s="44">
        <v>14</v>
      </c>
      <c r="CL17">
        <f t="shared" si="24"/>
        <v>0.12634508027608271</v>
      </c>
      <c r="CM17">
        <f t="shared" si="25"/>
        <v>-0.19828700028031609</v>
      </c>
      <c r="CN17">
        <f t="shared" si="26"/>
        <v>2.5885574283974411E-2</v>
      </c>
      <c r="CO17" s="44">
        <f>[9]IRF_robust_S1!BC16</f>
        <v>-7.8110339082936117E-2</v>
      </c>
      <c r="CP17" s="44">
        <f>[9]IRF_robust_S1!AY16</f>
        <v>2.837256202193978E-2</v>
      </c>
      <c r="CQ17" s="44">
        <f>[9]IRF_robust_S1!AZ16</f>
        <v>-0.20268172172903767</v>
      </c>
      <c r="CR17" s="44">
        <f>[10]IRF_robust_S2!BC16</f>
        <v>2.5885574283974411E-2</v>
      </c>
      <c r="CS17" s="44">
        <f>[10]IRF_robust_S2!AY16</f>
        <v>0.12634508027608271</v>
      </c>
      <c r="CT17" s="44">
        <f>[10]IRF_robust_S2!AZ16</f>
        <v>-7.1941920004233398E-2</v>
      </c>
      <c r="CU17" s="44"/>
      <c r="CV17" s="44">
        <v>14</v>
      </c>
      <c r="CW17">
        <f t="shared" si="27"/>
        <v>5.3321696012326433E-2</v>
      </c>
      <c r="CX17">
        <f t="shared" si="28"/>
        <v>-0.32912087363193654</v>
      </c>
      <c r="CY17">
        <f t="shared" si="29"/>
        <v>-0.10902221113115522</v>
      </c>
      <c r="CZ17" s="44">
        <f>[9]IRF_robust_S1!BI16</f>
        <v>8.7233728098190161E-2</v>
      </c>
      <c r="DA17" s="44">
        <f>[9]IRF_robust_S1!BE16</f>
        <v>0.22250427920957072</v>
      </c>
      <c r="DB17" s="44">
        <f>[9]IRF_robust_S1!BF16</f>
        <v>-4.3796320379332933E-2</v>
      </c>
      <c r="DC17" s="44">
        <f>[10]IRF_robust_S2!BI16</f>
        <v>-0.10902221113115522</v>
      </c>
      <c r="DD17" s="44">
        <f>[10]IRF_robust_S2!BE16</f>
        <v>5.3321696012326433E-2</v>
      </c>
      <c r="DE17" s="44">
        <f>[10]IRF_robust_S2!BF16</f>
        <v>-0.27579917761961009</v>
      </c>
    </row>
    <row r="18" spans="1:109" x14ac:dyDescent="0.25">
      <c r="A18" s="44">
        <v>15</v>
      </c>
      <c r="B18">
        <f t="shared" si="0"/>
        <v>0.18090375069130998</v>
      </c>
      <c r="C18">
        <f t="shared" si="1"/>
        <v>-0.54167643230124285</v>
      </c>
      <c r="D18">
        <f t="shared" si="2"/>
        <v>-9.1711931467304331E-2</v>
      </c>
      <c r="E18" s="44">
        <f>[9]IRF_robust_S1!G17</f>
        <v>-9.693866475536278E-2</v>
      </c>
      <c r="F18" s="44">
        <f>[9]IRF_robust_S1!C17</f>
        <v>0.12368038571035773</v>
      </c>
      <c r="G18" s="44">
        <f>[9]IRF_robust_S1!D17</f>
        <v>-0.3272601750966217</v>
      </c>
      <c r="H18" s="44">
        <f>[10]IRF_robust_S2!G17</f>
        <v>-9.1711931467304331E-2</v>
      </c>
      <c r="I18" s="44">
        <f>[10]IRF_robust_S2!C17</f>
        <v>0.18090375069130998</v>
      </c>
      <c r="J18" s="44">
        <f>[10]IRF_robust_S2!D17</f>
        <v>-0.36077268160993281</v>
      </c>
      <c r="K18" s="44"/>
      <c r="L18" s="44">
        <v>15</v>
      </c>
      <c r="M18">
        <f t="shared" si="3"/>
        <v>-4.1467737517249165E-2</v>
      </c>
      <c r="N18">
        <f t="shared" si="4"/>
        <v>-0.23568281162072122</v>
      </c>
      <c r="O18">
        <f t="shared" si="5"/>
        <v>-0.15509702548139637</v>
      </c>
      <c r="P18" s="44">
        <f>[9]IRF_robust_S1!M17</f>
        <v>-0.21448210112222976</v>
      </c>
      <c r="Q18" s="44">
        <f>[9]IRF_robust_S1!I17</f>
        <v>8.2176082870228179E-2</v>
      </c>
      <c r="R18" s="44">
        <f>[9]IRF_robust_S1!J17</f>
        <v>-0.54804709994987877</v>
      </c>
      <c r="S18" s="44">
        <f>[10]IRF_robust_S2!M17</f>
        <v>-0.15509702548139637</v>
      </c>
      <c r="T18" s="44">
        <f>[10]IRF_robust_S2!I17</f>
        <v>-4.1467737517249165E-2</v>
      </c>
      <c r="U18" s="44">
        <f>[10]IRF_robust_S2!J17</f>
        <v>-0.27715054913797038</v>
      </c>
      <c r="W18" s="44">
        <v>15</v>
      </c>
      <c r="X18">
        <f t="shared" si="6"/>
        <v>-0.12386769797822317</v>
      </c>
      <c r="Y18">
        <f t="shared" si="7"/>
        <v>-2.9038730881469137</v>
      </c>
      <c r="Z18">
        <f t="shared" si="8"/>
        <v>-1.5501585254177384</v>
      </c>
      <c r="AA18" s="44">
        <f>[9]IRF_robust_S1!S17</f>
        <v>-0.42620616487369573</v>
      </c>
      <c r="AB18" s="44">
        <f>[9]IRF_robust_S1!O17</f>
        <v>0.62902402320699635</v>
      </c>
      <c r="AC18" s="44">
        <f>[9]IRF_robust_S1!P17</f>
        <v>-1.5485180903331768</v>
      </c>
      <c r="AD18" s="44">
        <f>[10]IRF_robust_S2!S17</f>
        <v>-1.5501585254177384</v>
      </c>
      <c r="AE18" s="44">
        <f>[10]IRF_robust_S2!O17</f>
        <v>-0.12386769797822317</v>
      </c>
      <c r="AF18" s="44">
        <f>[10]IRF_robust_S2!P17</f>
        <v>-3.0277407861251371</v>
      </c>
      <c r="AG18" s="45"/>
      <c r="AH18" s="44">
        <v>15</v>
      </c>
      <c r="AI18">
        <f t="shared" si="9"/>
        <v>-4.2021286453502088E-2</v>
      </c>
      <c r="AJ18">
        <f t="shared" si="10"/>
        <v>-0.44464419032885916</v>
      </c>
      <c r="AK18">
        <f t="shared" si="11"/>
        <v>-0.25021647903509869</v>
      </c>
      <c r="AL18" s="44">
        <f>[9]IRF_robust_S1!Y17</f>
        <v>-0.16235045569983553</v>
      </c>
      <c r="AM18" s="44">
        <f>[9]IRF_robust_S1!U17</f>
        <v>2.8952122700463337E-2</v>
      </c>
      <c r="AN18" s="44">
        <f>[9]IRF_robust_S1!V17</f>
        <v>-0.38477380649977949</v>
      </c>
      <c r="AO18" s="44">
        <f>[10]IRF_robust_S2!Y17</f>
        <v>-0.25021647903509869</v>
      </c>
      <c r="AP18" s="44">
        <f>[10]IRF_robust_S2!U17</f>
        <v>-4.2021286453502088E-2</v>
      </c>
      <c r="AQ18" s="44">
        <f>[10]IRF_robust_S2!V17</f>
        <v>-0.48666547678236127</v>
      </c>
      <c r="AR18" s="44"/>
      <c r="AS18" s="44">
        <v>15</v>
      </c>
      <c r="AT18">
        <f t="shared" si="12"/>
        <v>0.40729309289917082</v>
      </c>
      <c r="AU18">
        <f t="shared" si="13"/>
        <v>-1.4551335380012724</v>
      </c>
      <c r="AV18">
        <f t="shared" si="14"/>
        <v>-0.32112666276826907</v>
      </c>
      <c r="AW18" s="44">
        <f>[9]IRF_robust_S1!AE17</f>
        <v>0.18205196343474236</v>
      </c>
      <c r="AX18" s="44">
        <f>[9]IRF_robust_S1!AA17</f>
        <v>0.87029585463428283</v>
      </c>
      <c r="AY18" s="44">
        <f>[9]IRF_robust_S1!AB17</f>
        <v>-0.48398605753826851</v>
      </c>
      <c r="AZ18" s="44">
        <f>[10]IRF_robust_S2!AE17</f>
        <v>-0.32112666276826907</v>
      </c>
      <c r="BA18" s="44">
        <f>[10]IRF_robust_S2!AA17</f>
        <v>0.40729309289917082</v>
      </c>
      <c r="BB18" s="44">
        <f>[10]IRF_robust_S2!AB17</f>
        <v>-1.0478404451021017</v>
      </c>
      <c r="BC18" s="45"/>
      <c r="BD18" s="44">
        <v>15</v>
      </c>
      <c r="BE18">
        <f t="shared" si="15"/>
        <v>-1.4659288059323856E-2</v>
      </c>
      <c r="BF18">
        <f t="shared" si="16"/>
        <v>-0.33685359251286695</v>
      </c>
      <c r="BG18">
        <f t="shared" si="17"/>
        <v>-0.16956208850181309</v>
      </c>
      <c r="BH18" s="44">
        <f>[9]IRF_robust_S1!AK17</f>
        <v>-6.1022030902162301E-2</v>
      </c>
      <c r="BI18" s="44">
        <f>[9]IRF_robust_S1!AG17</f>
        <v>9.9343656485159804E-2</v>
      </c>
      <c r="BJ18" s="44">
        <f>[9]IRF_robust_S1!AH17</f>
        <v>-0.23044116542132312</v>
      </c>
      <c r="BK18" s="44">
        <f>[10]IRF_robust_S2!AK17</f>
        <v>-0.16956208850181309</v>
      </c>
      <c r="BL18" s="44">
        <f>[10]IRF_robust_S2!AG17</f>
        <v>-1.4659288059323856E-2</v>
      </c>
      <c r="BM18" s="44">
        <f>[10]IRF_robust_S2!AH17</f>
        <v>-0.35151288057219082</v>
      </c>
      <c r="BN18" s="44"/>
      <c r="BO18" s="44">
        <v>15</v>
      </c>
      <c r="BP18">
        <f t="shared" si="18"/>
        <v>0.13673039103509632</v>
      </c>
      <c r="BQ18">
        <f t="shared" si="19"/>
        <v>-0.17440882556930332</v>
      </c>
      <c r="BR18">
        <f t="shared" si="20"/>
        <v>4.5244935097023077E-2</v>
      </c>
      <c r="BS18" s="44">
        <f>[9]IRF_robust_S1!AQ17</f>
        <v>-7.9079491462407031E-2</v>
      </c>
      <c r="BT18" s="44">
        <f>[9]IRF_robust_S1!AM17</f>
        <v>0.10906434432454618</v>
      </c>
      <c r="BU18" s="44">
        <f>[9]IRF_robust_S1!AN17</f>
        <v>-0.27251855653977858</v>
      </c>
      <c r="BV18" s="44">
        <f>[10]IRF_robust_S2!AQ17</f>
        <v>4.5244935097023077E-2</v>
      </c>
      <c r="BW18" s="44">
        <f>[10]IRF_robust_S2!AM17</f>
        <v>0.13673039103509632</v>
      </c>
      <c r="BX18" s="44">
        <f>[10]IRF_robust_S2!AN17</f>
        <v>-3.7678434534207002E-2</v>
      </c>
      <c r="BY18" s="45"/>
      <c r="BZ18" s="44">
        <v>15</v>
      </c>
      <c r="CA18">
        <f t="shared" si="21"/>
        <v>-9.7172748831622496E-2</v>
      </c>
      <c r="CB18">
        <f t="shared" si="22"/>
        <v>-0.35311348272006449</v>
      </c>
      <c r="CC18">
        <f t="shared" si="23"/>
        <v>-0.25820272569743219</v>
      </c>
      <c r="CD18" s="44">
        <f>[9]IRF_robust_S1!AW17</f>
        <v>-7.3403791113316547E-2</v>
      </c>
      <c r="CE18" s="44">
        <f>[9]IRF_robust_S1!AS17</f>
        <v>8.1294504649005353E-2</v>
      </c>
      <c r="CF18" s="44">
        <f>[9]IRF_robust_S1!AT17</f>
        <v>-0.23605101702331091</v>
      </c>
      <c r="CG18" s="44">
        <f>[10]IRF_robust_S2!AW17</f>
        <v>-0.25820272569743219</v>
      </c>
      <c r="CH18" s="44">
        <f>[10]IRF_robust_S2!AS17</f>
        <v>-9.7172748831622496E-2</v>
      </c>
      <c r="CI18" s="44">
        <f>[10]IRF_robust_S2!AT17</f>
        <v>-0.45028623155168696</v>
      </c>
      <c r="CJ18" s="44"/>
      <c r="CK18" s="44">
        <v>15</v>
      </c>
      <c r="CL18">
        <f t="shared" si="24"/>
        <v>0.12155189043152584</v>
      </c>
      <c r="CM18">
        <f t="shared" si="25"/>
        <v>-0.19751928576489439</v>
      </c>
      <c r="CN18">
        <f t="shared" si="26"/>
        <v>2.0108400997585204E-2</v>
      </c>
      <c r="CO18" s="44">
        <f>[9]IRF_robust_S1!BC17</f>
        <v>-7.4808435199037127E-2</v>
      </c>
      <c r="CP18" s="44">
        <f>[9]IRF_robust_S1!AY17</f>
        <v>2.7434480954916816E-2</v>
      </c>
      <c r="CQ18" s="44">
        <f>[9]IRF_robust_S1!AZ17</f>
        <v>-0.19735519592356568</v>
      </c>
      <c r="CR18" s="44">
        <f>[10]IRF_robust_S2!BC17</f>
        <v>2.0108400997585204E-2</v>
      </c>
      <c r="CS18" s="44">
        <f>[10]IRF_robust_S2!AY17</f>
        <v>0.12155189043152584</v>
      </c>
      <c r="CT18" s="44">
        <f>[10]IRF_robust_S2!AZ17</f>
        <v>-7.5967395333368548E-2</v>
      </c>
      <c r="CU18" s="44"/>
      <c r="CV18" s="44">
        <v>15</v>
      </c>
      <c r="CW18">
        <f t="shared" si="27"/>
        <v>7.3741602489825947E-2</v>
      </c>
      <c r="CX18">
        <f t="shared" si="28"/>
        <v>-0.3280079668103828</v>
      </c>
      <c r="CY18">
        <f t="shared" si="29"/>
        <v>-8.7334640597478988E-2</v>
      </c>
      <c r="CZ18" s="44">
        <f>[9]IRF_robust_S1!BI17</f>
        <v>6.1024201931395725E-2</v>
      </c>
      <c r="DA18" s="44">
        <f>[9]IRF_robust_S1!BE17</f>
        <v>0.19633619576934672</v>
      </c>
      <c r="DB18" s="44">
        <f>[9]IRF_robust_S1!BF17</f>
        <v>-6.8556434393820365E-2</v>
      </c>
      <c r="DC18" s="44">
        <f>[10]IRF_robust_S2!BI17</f>
        <v>-8.7334640597478988E-2</v>
      </c>
      <c r="DD18" s="44">
        <f>[10]IRF_robust_S2!BE17</f>
        <v>7.3741602489825947E-2</v>
      </c>
      <c r="DE18" s="44">
        <f>[10]IRF_robust_S2!BF17</f>
        <v>-0.25426636432055683</v>
      </c>
    </row>
    <row r="19" spans="1:109" s="71" customFormat="1" x14ac:dyDescent="0.25">
      <c r="A19" s="70">
        <v>16</v>
      </c>
      <c r="B19" s="71">
        <f t="shared" si="0"/>
        <v>2.1092649916449182E-2</v>
      </c>
      <c r="C19" s="71">
        <f t="shared" si="1"/>
        <v>-0.51643412959765556</v>
      </c>
      <c r="D19" s="71">
        <f t="shared" si="2"/>
        <v>-0.23656817400247884</v>
      </c>
      <c r="E19" s="70">
        <f>[9]IRF_robust_S1!G18</f>
        <v>-8.4433876449735268E-2</v>
      </c>
      <c r="F19" s="44">
        <f>[9]IRF_robust_S1!C18</f>
        <v>0.12751614116284879</v>
      </c>
      <c r="G19" s="44">
        <f>[9]IRF_robust_S1!D18</f>
        <v>-0.3012394307435981</v>
      </c>
      <c r="H19" s="44">
        <f>[10]IRF_robust_S2!G18</f>
        <v>-0.23656817400247884</v>
      </c>
      <c r="I19" s="44">
        <f>[10]IRF_robust_S2!C18</f>
        <v>2.1092649916449182E-2</v>
      </c>
      <c r="J19" s="44">
        <f>[10]IRF_robust_S2!D18</f>
        <v>-0.4953414796812064</v>
      </c>
      <c r="K19" s="70"/>
      <c r="L19" s="70">
        <v>16</v>
      </c>
      <c r="M19" s="71">
        <f t="shared" si="3"/>
        <v>-3.761899275629451E-2</v>
      </c>
      <c r="N19" s="71">
        <f t="shared" si="4"/>
        <v>-0.23533661692469779</v>
      </c>
      <c r="O19" s="71">
        <f t="shared" si="5"/>
        <v>-0.1502456995613253</v>
      </c>
      <c r="P19" s="44">
        <f>[9]IRF_robust_S1!M18</f>
        <v>-0.21303017979902947</v>
      </c>
      <c r="Q19" s="44">
        <f>[9]IRF_robust_S1!I18</f>
        <v>9.1313205170459461E-2</v>
      </c>
      <c r="R19" s="44">
        <f>[9]IRF_robust_S1!J18</f>
        <v>-0.54231602562178705</v>
      </c>
      <c r="S19" s="44">
        <f>[10]IRF_robust_S2!M18</f>
        <v>-0.1502456995613253</v>
      </c>
      <c r="T19" s="44">
        <f>[10]IRF_robust_S2!I18</f>
        <v>-3.761899275629451E-2</v>
      </c>
      <c r="U19" s="44">
        <f>[10]IRF_robust_S2!J18</f>
        <v>-0.27295560968099231</v>
      </c>
      <c r="W19" s="70">
        <v>16</v>
      </c>
      <c r="X19" s="71">
        <f t="shared" si="6"/>
        <v>-6.4931883007774679E-2</v>
      </c>
      <c r="Y19" s="71">
        <f t="shared" si="7"/>
        <v>-2.8670359439302127</v>
      </c>
      <c r="Z19" s="71">
        <f t="shared" si="8"/>
        <v>-1.476219809923272</v>
      </c>
      <c r="AA19" s="44">
        <f>[9]IRF_robust_S1!S18</f>
        <v>-0.43993254341190285</v>
      </c>
      <c r="AB19" s="44">
        <f>[9]IRF_robust_S1!O18</f>
        <v>0.60155269760635222</v>
      </c>
      <c r="AC19" s="44">
        <f>[9]IRF_robust_S1!P18</f>
        <v>-1.5363944777825278</v>
      </c>
      <c r="AD19" s="44">
        <f>[10]IRF_robust_S2!S18</f>
        <v>-1.476219809923272</v>
      </c>
      <c r="AE19" s="44">
        <f>[10]IRF_robust_S2!O18</f>
        <v>-6.4931883007774679E-2</v>
      </c>
      <c r="AF19" s="44">
        <f>[10]IRF_robust_S2!P18</f>
        <v>-2.9319678269379872</v>
      </c>
      <c r="AG19" s="72"/>
      <c r="AH19" s="70">
        <v>16</v>
      </c>
      <c r="AI19" s="71">
        <f t="shared" si="9"/>
        <v>-6.3479665138852833E-3</v>
      </c>
      <c r="AJ19" s="71">
        <f t="shared" si="10"/>
        <v>-0.43570842267147364</v>
      </c>
      <c r="AK19" s="71">
        <f t="shared" si="11"/>
        <v>-0.21069955650336339</v>
      </c>
      <c r="AL19" s="44">
        <f>[9]IRF_robust_S1!Y18</f>
        <v>-0.15738688392743458</v>
      </c>
      <c r="AM19" s="44">
        <f>[9]IRF_robust_S1!U18</f>
        <v>4.0020293246315994E-2</v>
      </c>
      <c r="AN19" s="44">
        <f>[9]IRF_robust_S1!V18</f>
        <v>-0.38093593965334843</v>
      </c>
      <c r="AO19" s="44">
        <f>[10]IRF_robust_S2!Y18</f>
        <v>-0.21069955650336339</v>
      </c>
      <c r="AP19" s="44">
        <f>[10]IRF_robust_S2!U18</f>
        <v>-6.3479665138852833E-3</v>
      </c>
      <c r="AQ19" s="44">
        <f>[10]IRF_robust_S2!V18</f>
        <v>-0.44205638918535894</v>
      </c>
      <c r="AR19" s="70"/>
      <c r="AS19" s="70">
        <v>16</v>
      </c>
      <c r="AT19" s="71">
        <f t="shared" si="12"/>
        <v>0.47839306812754184</v>
      </c>
      <c r="AU19" s="71">
        <f t="shared" si="13"/>
        <v>-1.448853486861557</v>
      </c>
      <c r="AV19" s="71">
        <f t="shared" si="14"/>
        <v>-0.25000501215477028</v>
      </c>
      <c r="AW19" s="44">
        <f>[9]IRF_robust_S1!AE18</f>
        <v>0.21302801400495561</v>
      </c>
      <c r="AX19" s="44">
        <f>[9]IRF_robust_S1!AA18</f>
        <v>0.91118974551737297</v>
      </c>
      <c r="AY19" s="44">
        <f>[9]IRF_robust_S1!AB18</f>
        <v>-0.43164046801968936</v>
      </c>
      <c r="AZ19" s="44">
        <f>[10]IRF_robust_S2!AE18</f>
        <v>-0.25000501215477028</v>
      </c>
      <c r="BA19" s="44">
        <f>[10]IRF_robust_S2!AA18</f>
        <v>0.47839306812754184</v>
      </c>
      <c r="BB19" s="44">
        <f>[10]IRF_robust_S2!AB18</f>
        <v>-0.97046041873401523</v>
      </c>
      <c r="BC19" s="72"/>
      <c r="BD19" s="70">
        <v>16</v>
      </c>
      <c r="BE19" s="71">
        <f t="shared" si="15"/>
        <v>-2.7684422282425367E-4</v>
      </c>
      <c r="BF19" s="71">
        <f t="shared" si="16"/>
        <v>-0.33378706738422298</v>
      </c>
      <c r="BG19" s="71">
        <f t="shared" si="17"/>
        <v>-0.15307824293790778</v>
      </c>
      <c r="BH19" s="44">
        <f>[9]IRF_robust_S1!AK18</f>
        <v>-5.8172771840323351E-2</v>
      </c>
      <c r="BI19" s="44">
        <f>[9]IRF_robust_S1!AG18</f>
        <v>0.10262620543041587</v>
      </c>
      <c r="BJ19" s="44">
        <f>[9]IRF_robust_S1!AH18</f>
        <v>-0.22463474495325378</v>
      </c>
      <c r="BK19" s="44">
        <f>[10]IRF_robust_S2!AK18</f>
        <v>-0.15307824293790778</v>
      </c>
      <c r="BL19" s="44">
        <f>[10]IRF_robust_S2!AG18</f>
        <v>-2.7684422282425367E-4</v>
      </c>
      <c r="BM19" s="44">
        <f>[10]IRF_robust_S2!AH18</f>
        <v>-0.33406391160704724</v>
      </c>
      <c r="BN19" s="70"/>
      <c r="BO19" s="70">
        <v>16</v>
      </c>
      <c r="BP19" s="71">
        <f t="shared" si="18"/>
        <v>0.12775835647372361</v>
      </c>
      <c r="BQ19" s="71">
        <f t="shared" si="19"/>
        <v>-0.17340752518865704</v>
      </c>
      <c r="BR19" s="71">
        <f t="shared" si="20"/>
        <v>3.8841519533101915E-2</v>
      </c>
      <c r="BS19" s="44">
        <f>[9]IRF_robust_S1!AQ18</f>
        <v>-8.1044340868798359E-2</v>
      </c>
      <c r="BT19" s="44">
        <f>[9]IRF_robust_S1!AM18</f>
        <v>0.10758045274080155</v>
      </c>
      <c r="BU19" s="44">
        <f>[9]IRF_robust_S1!AN18</f>
        <v>-0.27351060579950476</v>
      </c>
      <c r="BV19" s="44">
        <f>[10]IRF_robust_S2!AQ18</f>
        <v>3.8841519533101915E-2</v>
      </c>
      <c r="BW19" s="44">
        <f>[10]IRF_robust_S2!AM18</f>
        <v>0.12775835647372361</v>
      </c>
      <c r="BX19" s="44">
        <f>[10]IRF_robust_S2!AN18</f>
        <v>-4.5649168714933422E-2</v>
      </c>
      <c r="BY19" s="72"/>
      <c r="BZ19" s="70">
        <v>16</v>
      </c>
      <c r="CA19" s="71">
        <f t="shared" si="21"/>
        <v>-7.4443753442575991E-2</v>
      </c>
      <c r="CB19" s="71">
        <f t="shared" si="22"/>
        <v>-0.35952420179313027</v>
      </c>
      <c r="CC19" s="71">
        <f t="shared" si="23"/>
        <v>-0.23664890208558806</v>
      </c>
      <c r="CD19" s="44">
        <f>[9]IRF_robust_S1!AW18</f>
        <v>-7.3049399785643856E-2</v>
      </c>
      <c r="CE19" s="44">
        <f>[9]IRF_robust_S1!AS18</f>
        <v>8.2439718007139853E-2</v>
      </c>
      <c r="CF19" s="44">
        <f>[9]IRF_robust_S1!AT18</f>
        <v>-0.23512246192324268</v>
      </c>
      <c r="CG19" s="44">
        <f>[10]IRF_robust_S2!AW18</f>
        <v>-0.23664890208558806</v>
      </c>
      <c r="CH19" s="44">
        <f>[10]IRF_robust_S2!AS18</f>
        <v>-7.4443753442575991E-2</v>
      </c>
      <c r="CI19" s="44">
        <f>[10]IRF_robust_S2!AT18</f>
        <v>-0.43396795523570625</v>
      </c>
      <c r="CJ19" s="70"/>
      <c r="CK19" s="70">
        <v>16</v>
      </c>
      <c r="CL19" s="71">
        <f t="shared" si="24"/>
        <v>0.12112629577916331</v>
      </c>
      <c r="CM19" s="71">
        <f t="shared" si="25"/>
        <v>-0.19682549230761875</v>
      </c>
      <c r="CN19" s="71">
        <f t="shared" si="26"/>
        <v>2.1060017676716357E-2</v>
      </c>
      <c r="CO19" s="44">
        <f>[9]IRF_robust_S1!BC18</f>
        <v>-6.3350175088799934E-2</v>
      </c>
      <c r="CP19" s="44">
        <f>[9]IRF_robust_S1!AY18</f>
        <v>3.7646749731177341E-2</v>
      </c>
      <c r="CQ19" s="44">
        <f>[9]IRF_robust_S1!AZ18</f>
        <v>-0.18278052076177026</v>
      </c>
      <c r="CR19" s="44">
        <f>[10]IRF_robust_S2!BC18</f>
        <v>2.1060017676716357E-2</v>
      </c>
      <c r="CS19" s="44">
        <f>[10]IRF_robust_S2!AY18</f>
        <v>0.12112629577916331</v>
      </c>
      <c r="CT19" s="44">
        <f>[10]IRF_robust_S2!AZ18</f>
        <v>-7.5699196528455442E-2</v>
      </c>
      <c r="CU19" s="70"/>
      <c r="CV19" s="70">
        <v>16</v>
      </c>
      <c r="CW19" s="71">
        <f t="shared" si="27"/>
        <v>0.11341843539158014</v>
      </c>
      <c r="CX19" s="71">
        <f t="shared" si="28"/>
        <v>-0.32046360243523009</v>
      </c>
      <c r="CY19" s="71">
        <f t="shared" si="29"/>
        <v>-4.4864554811188978E-2</v>
      </c>
      <c r="CZ19" s="44">
        <f>[9]IRF_robust_S1!BI18</f>
        <v>6.0023616424995749E-2</v>
      </c>
      <c r="DA19" s="44">
        <f>[9]IRF_robust_S1!BE18</f>
        <v>0.19225557216897698</v>
      </c>
      <c r="DB19" s="44">
        <f>[9]IRF_robust_S1!BF18</f>
        <v>-6.7786112118685946E-2</v>
      </c>
      <c r="DC19" s="44">
        <f>[10]IRF_robust_S2!BI18</f>
        <v>-4.4864554811188978E-2</v>
      </c>
      <c r="DD19" s="44">
        <f>[10]IRF_robust_S2!BE18</f>
        <v>0.11341843539158014</v>
      </c>
      <c r="DE19" s="44">
        <f>[10]IRF_robust_S2!BF18</f>
        <v>-0.20704516704364992</v>
      </c>
    </row>
    <row r="20" spans="1:109" x14ac:dyDescent="0.25">
      <c r="A20" s="44">
        <v>17</v>
      </c>
      <c r="B20">
        <f t="shared" si="0"/>
        <v>4.0380430199171868E-2</v>
      </c>
      <c r="C20">
        <f t="shared" si="1"/>
        <v>-0.49636907621747339</v>
      </c>
      <c r="D20">
        <f t="shared" si="2"/>
        <v>-0.2075084145696956</v>
      </c>
      <c r="E20" s="44">
        <f>[9]IRF_robust_S1!G19</f>
        <v>-0.17966624513950458</v>
      </c>
      <c r="F20" s="44">
        <f>[9]IRF_robust_S1!C19</f>
        <v>1.8316074539421447E-2</v>
      </c>
      <c r="G20" s="44">
        <f>[9]IRF_robust_S1!D19</f>
        <v>-0.39842298549128802</v>
      </c>
      <c r="H20" s="44">
        <f>[10]IRF_robust_S2!G19</f>
        <v>-0.2075084145696956</v>
      </c>
      <c r="I20" s="44">
        <f>[10]IRF_robust_S2!C19</f>
        <v>4.0380430199171868E-2</v>
      </c>
      <c r="J20" s="44">
        <f>[10]IRF_robust_S2!D19</f>
        <v>-0.45598864601830152</v>
      </c>
      <c r="K20" s="44"/>
      <c r="L20" s="44">
        <v>17</v>
      </c>
      <c r="M20">
        <f t="shared" si="3"/>
        <v>-1.3584863711377399E-2</v>
      </c>
      <c r="N20">
        <f t="shared" si="4"/>
        <v>-0.23466094670082577</v>
      </c>
      <c r="O20">
        <f t="shared" si="5"/>
        <v>-0.12395634477858308</v>
      </c>
      <c r="P20" s="44">
        <f>[9]IRF_robust_S1!M19</f>
        <v>-0.24006200569950237</v>
      </c>
      <c r="Q20" s="44">
        <f>[9]IRF_robust_S1!I19</f>
        <v>6.615312058874688E-2</v>
      </c>
      <c r="R20" s="44">
        <f>[9]IRF_robust_S1!J19</f>
        <v>-0.5734231786739703</v>
      </c>
      <c r="S20" s="44">
        <f>[10]IRF_robust_S2!M19</f>
        <v>-0.12395634477858308</v>
      </c>
      <c r="T20" s="44">
        <f>[10]IRF_robust_S2!I19</f>
        <v>-1.3584863711377399E-2</v>
      </c>
      <c r="U20" s="44">
        <f>[10]IRF_robust_S2!J19</f>
        <v>-0.24824581041220317</v>
      </c>
      <c r="W20" s="44">
        <v>17</v>
      </c>
      <c r="X20">
        <f t="shared" si="6"/>
        <v>-3.9598972436741708E-2</v>
      </c>
      <c r="Y20">
        <f t="shared" si="7"/>
        <v>-2.843061194909331</v>
      </c>
      <c r="Z20">
        <f t="shared" si="8"/>
        <v>-1.431241576218373</v>
      </c>
      <c r="AA20" s="44">
        <f>[9]IRF_robust_S1!S19</f>
        <v>-0.39991039111326887</v>
      </c>
      <c r="AB20" s="44">
        <f>[9]IRF_robust_S1!O19</f>
        <v>0.63858813249304947</v>
      </c>
      <c r="AC20" s="44">
        <f>[9]IRF_robust_S1!P19</f>
        <v>-1.4785030219169062</v>
      </c>
      <c r="AD20" s="44">
        <f>[10]IRF_robust_S2!S19</f>
        <v>-1.431241576218373</v>
      </c>
      <c r="AE20" s="44">
        <f>[10]IRF_robust_S2!O19</f>
        <v>-3.9598972436741708E-2</v>
      </c>
      <c r="AF20" s="44">
        <f>[10]IRF_robust_S2!P19</f>
        <v>-2.8826601673460726</v>
      </c>
      <c r="AG20" s="45"/>
      <c r="AH20" s="44">
        <v>17</v>
      </c>
      <c r="AI20">
        <f t="shared" si="9"/>
        <v>1.5578046962426062E-2</v>
      </c>
      <c r="AJ20">
        <f t="shared" si="10"/>
        <v>-0.42790329313990944</v>
      </c>
      <c r="AK20">
        <f t="shared" si="11"/>
        <v>-0.18361683072423171</v>
      </c>
      <c r="AL20" s="44">
        <f>[9]IRF_robust_S1!Y19</f>
        <v>-0.15879443598115994</v>
      </c>
      <c r="AM20" s="44">
        <f>[9]IRF_robust_S1!U19</f>
        <v>3.9014048816434166E-2</v>
      </c>
      <c r="AN20" s="44">
        <f>[9]IRF_robust_S1!V19</f>
        <v>-0.38621916729094335</v>
      </c>
      <c r="AO20" s="44">
        <f>[10]IRF_robust_S2!Y19</f>
        <v>-0.18361683072423171</v>
      </c>
      <c r="AP20" s="44">
        <f>[10]IRF_robust_S2!U19</f>
        <v>1.5578046962426062E-2</v>
      </c>
      <c r="AQ20" s="44">
        <f>[10]IRF_robust_S2!V19</f>
        <v>-0.4123252461774834</v>
      </c>
      <c r="AR20" s="44"/>
      <c r="AS20" s="44">
        <v>17</v>
      </c>
      <c r="AT20">
        <f t="shared" si="12"/>
        <v>0.48789072485734247</v>
      </c>
      <c r="AU20">
        <f t="shared" si="13"/>
        <v>-1.4771992163113061</v>
      </c>
      <c r="AV20">
        <f t="shared" si="14"/>
        <v>-0.25536965513869003</v>
      </c>
      <c r="AW20" s="44">
        <f>[9]IRF_robust_S1!AE19</f>
        <v>0.19931412141079635</v>
      </c>
      <c r="AX20" s="44">
        <f>[9]IRF_robust_S1!AA19</f>
        <v>0.871650696334341</v>
      </c>
      <c r="AY20" s="44">
        <f>[9]IRF_robust_S1!AB19</f>
        <v>-0.44413919494626503</v>
      </c>
      <c r="AZ20" s="44">
        <f>[10]IRF_robust_S2!AE19</f>
        <v>-0.25536965513869003</v>
      </c>
      <c r="BA20" s="44">
        <f>[10]IRF_robust_S2!AA19</f>
        <v>0.48789072485734247</v>
      </c>
      <c r="BB20" s="44">
        <f>[10]IRF_robust_S2!AB19</f>
        <v>-0.98930849145396371</v>
      </c>
      <c r="BC20" s="45"/>
      <c r="BD20" s="44">
        <v>17</v>
      </c>
      <c r="BE20">
        <f t="shared" si="15"/>
        <v>2.0979298694949411E-2</v>
      </c>
      <c r="BF20">
        <f t="shared" si="16"/>
        <v>-0.33262232675135678</v>
      </c>
      <c r="BG20">
        <f t="shared" si="17"/>
        <v>-0.1314944603770388</v>
      </c>
      <c r="BH20" s="44">
        <f>[9]IRF_robust_S1!AK19</f>
        <v>-5.1906608257672036E-2</v>
      </c>
      <c r="BI20" s="44">
        <f>[9]IRF_robust_S1!AG19</f>
        <v>0.10952302370154596</v>
      </c>
      <c r="BJ20" s="44">
        <f>[9]IRF_robust_S1!AH19</f>
        <v>-0.21941887937726254</v>
      </c>
      <c r="BK20" s="44">
        <f>[10]IRF_robust_S2!AK19</f>
        <v>-0.1314944603770388</v>
      </c>
      <c r="BL20" s="44">
        <f>[10]IRF_robust_S2!AG19</f>
        <v>2.0979298694949411E-2</v>
      </c>
      <c r="BM20" s="44">
        <f>[10]IRF_robust_S2!AH19</f>
        <v>-0.31164302805640737</v>
      </c>
      <c r="BN20" s="44"/>
      <c r="BO20" s="44">
        <v>17</v>
      </c>
      <c r="BP20">
        <f t="shared" si="18"/>
        <v>0.12124882246521831</v>
      </c>
      <c r="BQ20">
        <f t="shared" si="19"/>
        <v>-0.1715111496417977</v>
      </c>
      <c r="BR20">
        <f t="shared" si="20"/>
        <v>3.3982466219083969E-2</v>
      </c>
      <c r="BS20" s="44">
        <f>[9]IRF_robust_S1!AQ19</f>
        <v>-7.5617103588553558E-2</v>
      </c>
      <c r="BT20" s="44">
        <f>[9]IRF_robust_S1!AM19</f>
        <v>0.11172267915429351</v>
      </c>
      <c r="BU20" s="44">
        <f>[9]IRF_robust_S1!AN19</f>
        <v>-0.2705348622937328</v>
      </c>
      <c r="BV20" s="44">
        <f>[10]IRF_robust_S2!AQ19</f>
        <v>3.3982466219083969E-2</v>
      </c>
      <c r="BW20" s="44">
        <f>[10]IRF_robust_S2!AM19</f>
        <v>0.12124882246521831</v>
      </c>
      <c r="BX20" s="44">
        <f>[10]IRF_robust_S2!AN19</f>
        <v>-5.0262327176579372E-2</v>
      </c>
      <c r="BY20" s="45"/>
      <c r="BZ20" s="44">
        <v>17</v>
      </c>
      <c r="CA20">
        <f t="shared" si="21"/>
        <v>-5.7405970726045433E-2</v>
      </c>
      <c r="CB20">
        <f t="shared" si="22"/>
        <v>-0.35983560036297102</v>
      </c>
      <c r="CC20">
        <f t="shared" si="23"/>
        <v>-0.21711592264741336</v>
      </c>
      <c r="CD20" s="44">
        <f>[9]IRF_robust_S1!AW19</f>
        <v>-6.9078736961158307E-2</v>
      </c>
      <c r="CE20" s="44">
        <f>[9]IRF_robust_S1!AS19</f>
        <v>8.5882724414686945E-2</v>
      </c>
      <c r="CF20" s="44">
        <f>[9]IRF_robust_S1!AT19</f>
        <v>-0.23194041742453475</v>
      </c>
      <c r="CG20" s="44">
        <f>[10]IRF_robust_S2!AW19</f>
        <v>-0.21711592264741336</v>
      </c>
      <c r="CH20" s="44">
        <f>[10]IRF_robust_S2!AS19</f>
        <v>-5.7405970726045433E-2</v>
      </c>
      <c r="CI20" s="44">
        <f>[10]IRF_robust_S2!AT19</f>
        <v>-0.41724157108901644</v>
      </c>
      <c r="CJ20" s="44"/>
      <c r="CK20" s="44">
        <v>17</v>
      </c>
      <c r="CL20">
        <f t="shared" si="24"/>
        <v>0.11467138859268641</v>
      </c>
      <c r="CM20">
        <f t="shared" si="25"/>
        <v>-0.19404951767085743</v>
      </c>
      <c r="CN20">
        <f t="shared" si="26"/>
        <v>1.5618904166864364E-2</v>
      </c>
      <c r="CO20" s="44">
        <f>[9]IRF_robust_S1!BC19</f>
        <v>-4.2359815119720229E-2</v>
      </c>
      <c r="CP20" s="44">
        <f>[9]IRF_robust_S1!AY19</f>
        <v>5.6457093968114519E-2</v>
      </c>
      <c r="CQ20" s="44">
        <f>[9]IRF_robust_S1!AZ19</f>
        <v>-0.15765681353387562</v>
      </c>
      <c r="CR20" s="44">
        <f>[10]IRF_robust_S2!BC19</f>
        <v>1.5618904166864364E-2</v>
      </c>
      <c r="CS20" s="44">
        <f>[10]IRF_robust_S2!AY19</f>
        <v>0.11467138859268641</v>
      </c>
      <c r="CT20" s="44">
        <f>[10]IRF_robust_S2!AZ19</f>
        <v>-7.9378129078171031E-2</v>
      </c>
      <c r="CU20" s="44"/>
      <c r="CV20" s="44">
        <v>17</v>
      </c>
      <c r="CW20">
        <f t="shared" si="27"/>
        <v>9.3659984180524763E-2</v>
      </c>
      <c r="CX20">
        <f t="shared" si="28"/>
        <v>-0.30883006427934157</v>
      </c>
      <c r="CY20">
        <f t="shared" si="29"/>
        <v>-5.728165409417306E-2</v>
      </c>
      <c r="CZ20" s="44">
        <f>[9]IRF_robust_S1!BI19</f>
        <v>6.5470390326826666E-2</v>
      </c>
      <c r="DA20" s="44">
        <f>[9]IRF_robust_S1!BE19</f>
        <v>0.19663544246645651</v>
      </c>
      <c r="DB20" s="44">
        <f>[9]IRF_robust_S1!BF19</f>
        <v>-5.9229909313931253E-2</v>
      </c>
      <c r="DC20" s="44">
        <f>[10]IRF_robust_S2!BI19</f>
        <v>-5.728165409417306E-2</v>
      </c>
      <c r="DD20" s="44">
        <f>[10]IRF_robust_S2!BE19</f>
        <v>9.3659984180524763E-2</v>
      </c>
      <c r="DE20" s="44">
        <f>[10]IRF_robust_S2!BF19</f>
        <v>-0.21517008009881677</v>
      </c>
    </row>
    <row r="21" spans="1:109" x14ac:dyDescent="0.25">
      <c r="A21" s="44">
        <v>18</v>
      </c>
      <c r="B21">
        <f t="shared" si="0"/>
        <v>4.4571424502446805E-2</v>
      </c>
      <c r="C21">
        <f t="shared" si="1"/>
        <v>-0.49127705124537502</v>
      </c>
      <c r="D21">
        <f t="shared" si="2"/>
        <v>-0.19858259684619575</v>
      </c>
      <c r="E21" s="44">
        <f>[9]IRF_robust_S1!G20</f>
        <v>-0.14355190265733381</v>
      </c>
      <c r="F21" s="44">
        <f>[9]IRF_robust_S1!C20</f>
        <v>4.4876124664784502E-2</v>
      </c>
      <c r="G21" s="44">
        <f>[9]IRF_robust_S1!D20</f>
        <v>-0.34111338893967452</v>
      </c>
      <c r="H21" s="44">
        <f>[10]IRF_robust_S2!G20</f>
        <v>-0.19858259684619575</v>
      </c>
      <c r="I21" s="44">
        <f>[10]IRF_robust_S2!C20</f>
        <v>4.4571424502446805E-2</v>
      </c>
      <c r="J21" s="44">
        <f>[10]IRF_robust_S2!D20</f>
        <v>-0.44670562674292824</v>
      </c>
      <c r="K21" s="44"/>
      <c r="L21" s="44">
        <v>18</v>
      </c>
      <c r="M21">
        <f t="shared" si="3"/>
        <v>4.0678914570822268E-3</v>
      </c>
      <c r="N21">
        <f t="shared" si="4"/>
        <v>-0.22868751469760701</v>
      </c>
      <c r="O21">
        <f t="shared" si="5"/>
        <v>-0.10503131084018077</v>
      </c>
      <c r="P21" s="44">
        <f>[9]IRF_robust_S1!M20</f>
        <v>-0.2166079975054985</v>
      </c>
      <c r="Q21" s="44">
        <f>[9]IRF_robust_S1!I20</f>
        <v>8.7402369522876416E-2</v>
      </c>
      <c r="R21" s="44">
        <f>[9]IRF_robust_S1!J20</f>
        <v>-0.55571638160942149</v>
      </c>
      <c r="S21" s="44">
        <f>[10]IRF_robust_S2!M20</f>
        <v>-0.10503131084018077</v>
      </c>
      <c r="T21" s="44">
        <f>[10]IRF_robust_S2!I20</f>
        <v>4.0678914570822268E-3</v>
      </c>
      <c r="U21" s="44">
        <f>[10]IRF_robust_S2!J20</f>
        <v>-0.22461962324052479</v>
      </c>
      <c r="W21" s="44">
        <v>18</v>
      </c>
      <c r="X21">
        <f t="shared" si="6"/>
        <v>-0.17397055982645712</v>
      </c>
      <c r="Y21">
        <f t="shared" si="7"/>
        <v>-2.8050668450887102</v>
      </c>
      <c r="Z21">
        <f t="shared" si="8"/>
        <v>-1.5451474035009616</v>
      </c>
      <c r="AA21" s="44">
        <f>[9]IRF_robust_S1!S20</f>
        <v>-0.26660981706954318</v>
      </c>
      <c r="AB21" s="44">
        <f>[9]IRF_robust_S1!O20</f>
        <v>0.74073606793509694</v>
      </c>
      <c r="AC21" s="44">
        <f>[9]IRF_robust_S1!P20</f>
        <v>-1.336055379469604</v>
      </c>
      <c r="AD21" s="44">
        <f>[10]IRF_robust_S2!S20</f>
        <v>-1.5451474035009616</v>
      </c>
      <c r="AE21" s="44">
        <f>[10]IRF_robust_S2!O20</f>
        <v>-0.17397055982645712</v>
      </c>
      <c r="AF21" s="44">
        <f>[10]IRF_robust_S2!P20</f>
        <v>-2.9790374049151671</v>
      </c>
      <c r="AG21" s="45"/>
      <c r="AH21" s="44">
        <v>18</v>
      </c>
      <c r="AI21">
        <f t="shared" si="9"/>
        <v>2.6433859938186213E-2</v>
      </c>
      <c r="AJ21">
        <f t="shared" si="10"/>
        <v>-0.41797363507285551</v>
      </c>
      <c r="AK21">
        <f t="shared" si="11"/>
        <v>-0.16813180747492418</v>
      </c>
      <c r="AL21" s="44">
        <f>[9]IRF_robust_S1!Y20</f>
        <v>-0.15342114899540468</v>
      </c>
      <c r="AM21" s="44">
        <f>[9]IRF_robust_S1!U20</f>
        <v>4.4286526800296384E-2</v>
      </c>
      <c r="AN21" s="44">
        <f>[9]IRF_robust_S1!V20</f>
        <v>-0.38034858927522214</v>
      </c>
      <c r="AO21" s="44">
        <f>[10]IRF_robust_S2!Y20</f>
        <v>-0.16813180747492418</v>
      </c>
      <c r="AP21" s="44">
        <f>[10]IRF_robust_S2!U20</f>
        <v>2.6433859938186213E-2</v>
      </c>
      <c r="AQ21" s="44">
        <f>[10]IRF_robust_S2!V20</f>
        <v>-0.39153977513466931</v>
      </c>
      <c r="AR21" s="44"/>
      <c r="AS21" s="44">
        <v>18</v>
      </c>
      <c r="AT21">
        <f t="shared" si="12"/>
        <v>0.56802949935256397</v>
      </c>
      <c r="AU21">
        <f t="shared" si="13"/>
        <v>-1.4696565436612343</v>
      </c>
      <c r="AV21">
        <f t="shared" si="14"/>
        <v>-0.16881758654483556</v>
      </c>
      <c r="AW21" s="44">
        <f>[9]IRF_robust_S1!AE20</f>
        <v>0.20409153084549214</v>
      </c>
      <c r="AX21" s="44">
        <f>[9]IRF_robust_S1!AA20</f>
        <v>0.87617486470967521</v>
      </c>
      <c r="AY21" s="44">
        <f>[9]IRF_robust_S1!AB20</f>
        <v>-0.40533976309087627</v>
      </c>
      <c r="AZ21" s="44">
        <f>[10]IRF_robust_S2!AE20</f>
        <v>-0.16881758654483556</v>
      </c>
      <c r="BA21" s="44">
        <f>[10]IRF_robust_S2!AA20</f>
        <v>0.56802949935256397</v>
      </c>
      <c r="BB21" s="44">
        <f>[10]IRF_robust_S2!AB20</f>
        <v>-0.90162704430867024</v>
      </c>
      <c r="BC21" s="45"/>
      <c r="BD21" s="44">
        <v>18</v>
      </c>
      <c r="BE21">
        <f t="shared" si="15"/>
        <v>3.523462507926943E-2</v>
      </c>
      <c r="BF21">
        <f t="shared" si="16"/>
        <v>-0.32933230436927929</v>
      </c>
      <c r="BG21">
        <f t="shared" si="17"/>
        <v>-0.11315486687252574</v>
      </c>
      <c r="BH21" s="44">
        <f>[9]IRF_robust_S1!AK20</f>
        <v>-4.9496211660291632E-2</v>
      </c>
      <c r="BI21" s="44">
        <f>[9]IRF_robust_S1!AG20</f>
        <v>0.11196567452307087</v>
      </c>
      <c r="BJ21" s="44">
        <f>[9]IRF_robust_S1!AH20</f>
        <v>-0.21604023331721245</v>
      </c>
      <c r="BK21" s="44">
        <f>[10]IRF_robust_S2!AK20</f>
        <v>-0.11315486687252574</v>
      </c>
      <c r="BL21" s="44">
        <f>[10]IRF_robust_S2!AG20</f>
        <v>3.523462507926943E-2</v>
      </c>
      <c r="BM21" s="44">
        <f>[10]IRF_robust_S2!AH20</f>
        <v>-0.29409767929000985</v>
      </c>
      <c r="BN21" s="44"/>
      <c r="BO21" s="44">
        <v>18</v>
      </c>
      <c r="BP21">
        <f t="shared" si="18"/>
        <v>0.11170982525310182</v>
      </c>
      <c r="BQ21">
        <f t="shared" si="19"/>
        <v>-0.17022030868705718</v>
      </c>
      <c r="BR21">
        <f t="shared" si="20"/>
        <v>2.5649278954805833E-2</v>
      </c>
      <c r="BS21" s="44">
        <f>[9]IRF_robust_S1!AQ20</f>
        <v>-6.6870557175765524E-2</v>
      </c>
      <c r="BT21" s="44">
        <f>[9]IRF_robust_S1!AM20</f>
        <v>0.11837018312910684</v>
      </c>
      <c r="BU21" s="44">
        <f>[9]IRF_robust_S1!AN20</f>
        <v>-0.26531206281200354</v>
      </c>
      <c r="BV21" s="44">
        <f>[10]IRF_robust_S2!AQ20</f>
        <v>2.5649278954805833E-2</v>
      </c>
      <c r="BW21" s="44">
        <f>[10]IRF_robust_S2!AM20</f>
        <v>0.11170982525310182</v>
      </c>
      <c r="BX21" s="44">
        <f>[10]IRF_robust_S2!AN20</f>
        <v>-5.8510483433955346E-2</v>
      </c>
      <c r="BY21" s="45"/>
      <c r="BZ21" s="44">
        <v>18</v>
      </c>
      <c r="CA21">
        <f t="shared" si="21"/>
        <v>-3.9148991980164985E-2</v>
      </c>
      <c r="CB21">
        <f t="shared" si="22"/>
        <v>-0.35954264961223054</v>
      </c>
      <c r="CC21">
        <f t="shared" si="23"/>
        <v>-0.19545985649980102</v>
      </c>
      <c r="CD21" s="44">
        <f>[9]IRF_robust_S1!AW20</f>
        <v>-7.6462907621218434E-2</v>
      </c>
      <c r="CE21" s="44">
        <f>[9]IRF_robust_S1!AS20</f>
        <v>7.9457742130820075E-2</v>
      </c>
      <c r="CF21" s="44">
        <f>[9]IRF_robust_S1!AT20</f>
        <v>-0.23654408193971418</v>
      </c>
      <c r="CG21" s="44">
        <f>[10]IRF_robust_S2!AW20</f>
        <v>-0.19545985649980102</v>
      </c>
      <c r="CH21" s="44">
        <f>[10]IRF_robust_S2!AS20</f>
        <v>-3.9148991980164985E-2</v>
      </c>
      <c r="CI21" s="44">
        <f>[10]IRF_robust_S2!AT20</f>
        <v>-0.39869164159239551</v>
      </c>
      <c r="CJ21" s="44"/>
      <c r="CK21" s="44">
        <v>18</v>
      </c>
      <c r="CL21">
        <f t="shared" si="24"/>
        <v>0.10961982141029054</v>
      </c>
      <c r="CM21">
        <f t="shared" si="25"/>
        <v>-0.19130970580020468</v>
      </c>
      <c r="CN21">
        <f t="shared" si="26"/>
        <v>1.234070178073768E-2</v>
      </c>
      <c r="CO21" s="44">
        <f>[9]IRF_robust_S1!BC20</f>
        <v>-3.2846805443617302E-2</v>
      </c>
      <c r="CP21" s="44">
        <f>[9]IRF_robust_S1!AY20</f>
        <v>6.4080414726651352E-2</v>
      </c>
      <c r="CQ21" s="44">
        <f>[9]IRF_robust_S1!AZ20</f>
        <v>-0.1439045155051687</v>
      </c>
      <c r="CR21" s="44">
        <f>[10]IRF_robust_S2!BC20</f>
        <v>1.234070178073768E-2</v>
      </c>
      <c r="CS21" s="44">
        <f>[10]IRF_robust_S2!AY20</f>
        <v>0.10961982141029054</v>
      </c>
      <c r="CT21" s="44">
        <f>[10]IRF_robust_S2!AZ20</f>
        <v>-8.1689884389914147E-2</v>
      </c>
      <c r="CU21" s="44"/>
      <c r="CV21" s="44">
        <v>18</v>
      </c>
      <c r="CW21">
        <f t="shared" si="27"/>
        <v>0.13697829200132824</v>
      </c>
      <c r="CX21">
        <f t="shared" si="28"/>
        <v>-0.30237379735316638</v>
      </c>
      <c r="CY21">
        <f t="shared" si="29"/>
        <v>-1.3337902230138324E-2</v>
      </c>
      <c r="CZ21" s="44">
        <f>[9]IRF_robust_S1!BI20</f>
        <v>2.2409658219839312E-2</v>
      </c>
      <c r="DA21" s="44">
        <f>[9]IRF_robust_S1!BE20</f>
        <v>0.15404456138083092</v>
      </c>
      <c r="DB21" s="44">
        <f>[9]IRF_robust_S1!BF20</f>
        <v>-9.7582431276621334E-2</v>
      </c>
      <c r="DC21" s="44">
        <f>[10]IRF_robust_S2!BI20</f>
        <v>-1.3337902230138324E-2</v>
      </c>
      <c r="DD21" s="44">
        <f>[10]IRF_robust_S2!BE20</f>
        <v>0.13697829200132824</v>
      </c>
      <c r="DE21" s="44">
        <f>[10]IRF_robust_S2!BF20</f>
        <v>-0.16539550535183814</v>
      </c>
    </row>
    <row r="22" spans="1:109" x14ac:dyDescent="0.25">
      <c r="A22" s="44">
        <v>19</v>
      </c>
      <c r="B22">
        <f t="shared" si="0"/>
        <v>2.7593547228241491E-2</v>
      </c>
      <c r="C22">
        <f t="shared" si="1"/>
        <v>-0.47838948859650915</v>
      </c>
      <c r="D22">
        <f t="shared" si="2"/>
        <v>-0.2079324757121348</v>
      </c>
      <c r="E22" s="44">
        <f>[9]IRF_robust_S1!G21</f>
        <v>-0.1444417808544885</v>
      </c>
      <c r="F22" s="44">
        <f>[9]IRF_robust_S1!C21</f>
        <v>3.3490974301167854E-2</v>
      </c>
      <c r="G22" s="44">
        <f>[9]IRF_robust_S1!D21</f>
        <v>-0.33717742684476826</v>
      </c>
      <c r="H22" s="44">
        <f>[10]IRF_robust_S2!G21</f>
        <v>-0.2079324757121348</v>
      </c>
      <c r="I22" s="44">
        <f>[10]IRF_robust_S2!C21</f>
        <v>2.7593547228241491E-2</v>
      </c>
      <c r="J22" s="44">
        <f>[10]IRF_robust_S2!D21</f>
        <v>-0.45079594136826767</v>
      </c>
      <c r="K22" s="44"/>
      <c r="L22" s="44">
        <v>19</v>
      </c>
      <c r="M22">
        <f t="shared" si="3"/>
        <v>1.8790565142479239E-2</v>
      </c>
      <c r="N22">
        <f t="shared" si="4"/>
        <v>-0.22236209957728026</v>
      </c>
      <c r="O22">
        <f t="shared" si="5"/>
        <v>-8.3823322960324353E-2</v>
      </c>
      <c r="P22" s="44">
        <f>[9]IRF_robust_S1!M21</f>
        <v>-0.20965474859359606</v>
      </c>
      <c r="Q22" s="44">
        <f>[9]IRF_robust_S1!I21</f>
        <v>9.0002995236885319E-2</v>
      </c>
      <c r="R22" s="44">
        <f>[9]IRF_robust_S1!J21</f>
        <v>-0.55469559218384079</v>
      </c>
      <c r="S22" s="44">
        <f>[10]IRF_robust_S2!M21</f>
        <v>-8.3823322960324353E-2</v>
      </c>
      <c r="T22" s="44">
        <f>[10]IRF_robust_S2!I21</f>
        <v>1.8790565142479239E-2</v>
      </c>
      <c r="U22" s="44">
        <f>[10]IRF_robust_S2!J21</f>
        <v>-0.20357153443480103</v>
      </c>
      <c r="W22" s="44">
        <v>19</v>
      </c>
      <c r="X22">
        <f t="shared" si="6"/>
        <v>-0.46526177929706741</v>
      </c>
      <c r="Y22">
        <f t="shared" si="7"/>
        <v>-2.748542505833075</v>
      </c>
      <c r="Z22">
        <f t="shared" si="8"/>
        <v>-1.8006176873915114</v>
      </c>
      <c r="AA22" s="44">
        <f>[9]IRF_robust_S1!S21</f>
        <v>-0.16342237010791255</v>
      </c>
      <c r="AB22" s="44">
        <f>[9]IRF_robust_S1!O21</f>
        <v>0.83510593952538692</v>
      </c>
      <c r="AC22" s="44">
        <f>[9]IRF_robust_S1!P21</f>
        <v>-1.2232187870299289</v>
      </c>
      <c r="AD22" s="44">
        <f>[10]IRF_robust_S2!S21</f>
        <v>-1.8006176873915114</v>
      </c>
      <c r="AE22" s="44">
        <f>[10]IRF_robust_S2!O21</f>
        <v>-0.46526177929706741</v>
      </c>
      <c r="AF22" s="44">
        <f>[10]IRF_robust_S2!P21</f>
        <v>-3.2138042851301423</v>
      </c>
      <c r="AG22" s="45"/>
      <c r="AH22" s="44">
        <v>19</v>
      </c>
      <c r="AI22">
        <f t="shared" si="9"/>
        <v>2.3490761936703811E-2</v>
      </c>
      <c r="AJ22">
        <f t="shared" si="10"/>
        <v>-0.40912105585523267</v>
      </c>
      <c r="AK22">
        <f t="shared" si="11"/>
        <v>-0.17006909665680506</v>
      </c>
      <c r="AL22" s="44">
        <f>[9]IRF_robust_S1!Y21</f>
        <v>-0.15946170942327756</v>
      </c>
      <c r="AM22" s="44">
        <f>[9]IRF_robust_S1!U21</f>
        <v>3.7113288493671834E-2</v>
      </c>
      <c r="AN22" s="44">
        <f>[9]IRF_robust_S1!V21</f>
        <v>-0.38630552868330337</v>
      </c>
      <c r="AO22" s="44">
        <f>[10]IRF_robust_S2!Y21</f>
        <v>-0.17006909665680506</v>
      </c>
      <c r="AP22" s="44">
        <f>[10]IRF_robust_S2!U21</f>
        <v>2.3490761936703811E-2</v>
      </c>
      <c r="AQ22" s="44">
        <f>[10]IRF_robust_S2!V21</f>
        <v>-0.38563029391852888</v>
      </c>
      <c r="AR22" s="44"/>
      <c r="AS22" s="44">
        <v>19</v>
      </c>
      <c r="AT22">
        <f t="shared" si="12"/>
        <v>0.59924013193589898</v>
      </c>
      <c r="AU22">
        <f t="shared" si="13"/>
        <v>-1.4639148647602442</v>
      </c>
      <c r="AV22">
        <f t="shared" si="14"/>
        <v>-0.14082914208481856</v>
      </c>
      <c r="AW22" s="44">
        <f>[9]IRF_robust_S1!AE21</f>
        <v>0.15210296613140181</v>
      </c>
      <c r="AX22" s="44">
        <f>[9]IRF_robust_S1!AA21</f>
        <v>0.80945913938706116</v>
      </c>
      <c r="AY22" s="44">
        <f>[9]IRF_robust_S1!AB21</f>
        <v>-0.44463067110799087</v>
      </c>
      <c r="AZ22" s="44">
        <f>[10]IRF_robust_S2!AE21</f>
        <v>-0.14082914208481856</v>
      </c>
      <c r="BA22" s="44">
        <f>[10]IRF_robust_S2!AA21</f>
        <v>0.59924013193589898</v>
      </c>
      <c r="BB22" s="44">
        <f>[10]IRF_robust_S2!AB21</f>
        <v>-0.86467473282434526</v>
      </c>
      <c r="BC22" s="45"/>
      <c r="BD22" s="44">
        <v>19</v>
      </c>
      <c r="BE22">
        <f t="shared" si="15"/>
        <v>4.6923558208466568E-2</v>
      </c>
      <c r="BF22">
        <f t="shared" si="16"/>
        <v>-0.32635196145282347</v>
      </c>
      <c r="BG22">
        <f t="shared" si="17"/>
        <v>-9.9662902815015192E-2</v>
      </c>
      <c r="BH22" s="44">
        <f>[9]IRF_robust_S1!AK21</f>
        <v>-5.265298432027464E-2</v>
      </c>
      <c r="BI22" s="44">
        <f>[9]IRF_robust_S1!AG21</f>
        <v>0.1067449290016971</v>
      </c>
      <c r="BJ22" s="44">
        <f>[9]IRF_robust_S1!AH21</f>
        <v>-0.21610110496460866</v>
      </c>
      <c r="BK22" s="44">
        <f>[10]IRF_robust_S2!AK21</f>
        <v>-9.9662902815015192E-2</v>
      </c>
      <c r="BL22" s="44">
        <f>[10]IRF_robust_S2!AG21</f>
        <v>4.6923558208466568E-2</v>
      </c>
      <c r="BM22" s="44">
        <f>[10]IRF_robust_S2!AH21</f>
        <v>-0.27942840324435692</v>
      </c>
      <c r="BN22" s="44"/>
      <c r="BO22" s="44">
        <v>19</v>
      </c>
      <c r="BP22">
        <f t="shared" si="18"/>
        <v>9.9956540078429301E-2</v>
      </c>
      <c r="BQ22">
        <f t="shared" si="19"/>
        <v>-0.16695452365350366</v>
      </c>
      <c r="BR22">
        <f t="shared" si="20"/>
        <v>1.6283058729277752E-2</v>
      </c>
      <c r="BS22" s="44">
        <f>[9]IRF_robust_S1!AQ21</f>
        <v>-6.0134009769176135E-2</v>
      </c>
      <c r="BT22" s="44">
        <f>[9]IRF_robust_S1!AM21</f>
        <v>0.12666020475120893</v>
      </c>
      <c r="BU22" s="44">
        <f>[9]IRF_robust_S1!AN21</f>
        <v>-0.25691491560678359</v>
      </c>
      <c r="BV22" s="44">
        <f>[10]IRF_robust_S2!AQ21</f>
        <v>1.6283058729277752E-2</v>
      </c>
      <c r="BW22" s="44">
        <f>[10]IRF_robust_S2!AM21</f>
        <v>9.9956540078429301E-2</v>
      </c>
      <c r="BX22" s="44">
        <f>[10]IRF_robust_S2!AN21</f>
        <v>-6.699798357507436E-2</v>
      </c>
      <c r="BY22" s="45"/>
      <c r="BZ22" s="44">
        <v>19</v>
      </c>
      <c r="CA22">
        <f t="shared" si="21"/>
        <v>-2.3038531994979242E-2</v>
      </c>
      <c r="CB22">
        <f t="shared" si="22"/>
        <v>-0.35892591081919772</v>
      </c>
      <c r="CC22">
        <f t="shared" si="23"/>
        <v>-0.17982962728390567</v>
      </c>
      <c r="CD22" s="44">
        <f>[9]IRF_robust_S1!AW21</f>
        <v>-7.6588567073993072E-2</v>
      </c>
      <c r="CE22" s="44">
        <f>[9]IRF_robust_S1!AS21</f>
        <v>7.5649981897828983E-2</v>
      </c>
      <c r="CF22" s="44">
        <f>[9]IRF_robust_S1!AT21</f>
        <v>-0.23602928060864461</v>
      </c>
      <c r="CG22" s="44">
        <f>[10]IRF_robust_S2!AW21</f>
        <v>-0.17982962728390567</v>
      </c>
      <c r="CH22" s="44">
        <f>[10]IRF_robust_S2!AS21</f>
        <v>-2.3038531994979242E-2</v>
      </c>
      <c r="CI22" s="44">
        <f>[10]IRF_robust_S2!AT21</f>
        <v>-0.38196444281417696</v>
      </c>
      <c r="CJ22" s="44"/>
      <c r="CK22" s="44">
        <v>19</v>
      </c>
      <c r="CL22">
        <f t="shared" si="24"/>
        <v>9.9791415513408518E-2</v>
      </c>
      <c r="CM22">
        <f t="shared" si="25"/>
        <v>-0.19047515015420774</v>
      </c>
      <c r="CN22">
        <f t="shared" si="26"/>
        <v>3.8270773027356902E-3</v>
      </c>
      <c r="CO22" s="44">
        <f>[9]IRF_robust_S1!BC21</f>
        <v>-1.9793292909867789E-2</v>
      </c>
      <c r="CP22" s="44">
        <f>[9]IRF_robust_S1!AY21</f>
        <v>7.6330849786019367E-2</v>
      </c>
      <c r="CQ22" s="44">
        <f>[9]IRF_robust_S1!AZ21</f>
        <v>-0.12380455232568044</v>
      </c>
      <c r="CR22" s="44">
        <f>[10]IRF_robust_S2!BC21</f>
        <v>3.8270773027356902E-3</v>
      </c>
      <c r="CS22" s="44">
        <f>[10]IRF_robust_S2!AY21</f>
        <v>9.9791415513408518E-2</v>
      </c>
      <c r="CT22" s="44">
        <f>[10]IRF_robust_S2!AZ21</f>
        <v>-9.0683734640799235E-2</v>
      </c>
      <c r="CU22" s="44"/>
      <c r="CV22" s="44">
        <v>19</v>
      </c>
      <c r="CW22">
        <f t="shared" si="27"/>
        <v>0.14980036786302955</v>
      </c>
      <c r="CX22">
        <f t="shared" si="28"/>
        <v>-0.29708613820035057</v>
      </c>
      <c r="CY22">
        <f t="shared" si="29"/>
        <v>3.5118681030633621E-3</v>
      </c>
      <c r="CZ22" s="44">
        <f>[9]IRF_robust_S1!BI21</f>
        <v>3.7383844301316901E-2</v>
      </c>
      <c r="DA22" s="44">
        <f>[9]IRF_robust_S1!BE21</f>
        <v>0.15921472646361914</v>
      </c>
      <c r="DB22" s="44">
        <f>[9]IRF_robust_S1!BF21</f>
        <v>-8.2939777796415939E-2</v>
      </c>
      <c r="DC22" s="44">
        <f>[10]IRF_robust_S2!BI21</f>
        <v>3.5118681030633621E-3</v>
      </c>
      <c r="DD22" s="44">
        <f>[10]IRF_robust_S2!BE21</f>
        <v>0.14980036786302955</v>
      </c>
      <c r="DE22" s="44">
        <f>[10]IRF_robust_S2!BF21</f>
        <v>-0.14728577033732104</v>
      </c>
    </row>
    <row r="23" spans="1:109" x14ac:dyDescent="0.25">
      <c r="A23" s="44">
        <v>20</v>
      </c>
      <c r="B23">
        <f t="shared" si="0"/>
        <v>4.5890877251676822E-2</v>
      </c>
      <c r="C23">
        <f t="shared" si="1"/>
        <v>-0.4562991786381001</v>
      </c>
      <c r="D23">
        <f t="shared" si="2"/>
        <v>-0.18251333488196458</v>
      </c>
      <c r="E23" s="44">
        <f>[9]IRF_robust_S1!G22</f>
        <v>-0.11012552725521427</v>
      </c>
      <c r="F23" s="44">
        <f>[9]IRF_robust_S1!C22</f>
        <v>6.0562636546433513E-2</v>
      </c>
      <c r="G23" s="44">
        <f>[9]IRF_robust_S1!D22</f>
        <v>-0.30044030106354547</v>
      </c>
      <c r="H23" s="44">
        <f>[10]IRF_robust_S2!G22</f>
        <v>-0.18251333488196458</v>
      </c>
      <c r="I23" s="44">
        <f>[10]IRF_robust_S2!C22</f>
        <v>4.5890877251676822E-2</v>
      </c>
      <c r="J23" s="44">
        <f>[10]IRF_robust_S2!D22</f>
        <v>-0.41040830138642326</v>
      </c>
      <c r="K23" s="44"/>
      <c r="L23" s="44">
        <v>20</v>
      </c>
      <c r="M23">
        <f t="shared" si="3"/>
        <v>1.1440233373781425E-2</v>
      </c>
      <c r="N23">
        <f t="shared" si="4"/>
        <v>-0.2198739237799566</v>
      </c>
      <c r="O23">
        <f t="shared" si="5"/>
        <v>-9.0573585024950345E-2</v>
      </c>
      <c r="P23" s="44">
        <f>[9]IRF_robust_S1!M22</f>
        <v>-0.23233805845132946</v>
      </c>
      <c r="Q23" s="44">
        <f>[9]IRF_robust_S1!I22</f>
        <v>7.1209337954577567E-2</v>
      </c>
      <c r="R23" s="44">
        <f>[9]IRF_robust_S1!J22</f>
        <v>-0.57701206201388755</v>
      </c>
      <c r="S23" s="44">
        <f>[10]IRF_robust_S2!M22</f>
        <v>-9.0573585024950345E-2</v>
      </c>
      <c r="T23" s="44">
        <f>[10]IRF_robust_S2!I22</f>
        <v>1.1440233373781425E-2</v>
      </c>
      <c r="U23" s="44">
        <f>[10]IRF_robust_S2!J22</f>
        <v>-0.20843369040617518</v>
      </c>
      <c r="W23" s="44">
        <v>20</v>
      </c>
      <c r="X23">
        <f t="shared" si="6"/>
        <v>-0.77196450564188712</v>
      </c>
      <c r="Y23">
        <f t="shared" si="7"/>
        <v>-2.7124018859376924</v>
      </c>
      <c r="Z23">
        <f t="shared" si="8"/>
        <v>-2.0586813866365961</v>
      </c>
      <c r="AA23" s="44">
        <f>[9]IRF_robust_S1!S22</f>
        <v>-7.6665661920023054E-2</v>
      </c>
      <c r="AB23" s="44">
        <f>[9]IRF_robust_S1!O22</f>
        <v>0.910113146042416</v>
      </c>
      <c r="AC23" s="44">
        <f>[9]IRF_robust_S1!P22</f>
        <v>-1.1142892326263552</v>
      </c>
      <c r="AD23" s="44">
        <f>[10]IRF_robust_S2!S22</f>
        <v>-2.0586813866365961</v>
      </c>
      <c r="AE23" s="44">
        <f>[10]IRF_robust_S2!O22</f>
        <v>-0.77196450564188712</v>
      </c>
      <c r="AF23" s="44">
        <f>[10]IRF_robust_S2!P22</f>
        <v>-3.4843663915795795</v>
      </c>
      <c r="AG23" s="45"/>
      <c r="AH23" s="44">
        <v>20</v>
      </c>
      <c r="AI23">
        <f t="shared" si="9"/>
        <v>4.6806457556995001E-3</v>
      </c>
      <c r="AJ23">
        <f t="shared" si="10"/>
        <v>-0.40486852286940589</v>
      </c>
      <c r="AK23">
        <f t="shared" si="11"/>
        <v>-0.19006146869178783</v>
      </c>
      <c r="AL23" s="44">
        <f>[9]IRF_robust_S1!Y22</f>
        <v>-0.15998117745985113</v>
      </c>
      <c r="AM23" s="44">
        <f>[9]IRF_robust_S1!U22</f>
        <v>3.6177764333854182E-2</v>
      </c>
      <c r="AN23" s="44">
        <f>[9]IRF_robust_S1!V22</f>
        <v>-0.3865598058778929</v>
      </c>
      <c r="AO23" s="44">
        <f>[10]IRF_robust_S2!Y22</f>
        <v>-0.19006146869178783</v>
      </c>
      <c r="AP23" s="44">
        <f>[10]IRF_robust_S2!U22</f>
        <v>4.6806457556995001E-3</v>
      </c>
      <c r="AQ23" s="44">
        <f>[10]IRF_robust_S2!V22</f>
        <v>-0.4001878771137064</v>
      </c>
      <c r="AR23" s="44"/>
      <c r="AS23" s="44">
        <v>20</v>
      </c>
      <c r="AT23">
        <f t="shared" si="12"/>
        <v>0.522127010139528</v>
      </c>
      <c r="AU23">
        <f t="shared" si="13"/>
        <v>-1.4426328636459864</v>
      </c>
      <c r="AV23">
        <f t="shared" si="14"/>
        <v>-0.21191376081900751</v>
      </c>
      <c r="AW23" s="44">
        <f>[9]IRF_robust_S1!AE22</f>
        <v>0.11995748815196634</v>
      </c>
      <c r="AX23" s="44">
        <f>[9]IRF_robust_S1!AA22</f>
        <v>0.76542991448385889</v>
      </c>
      <c r="AY23" s="44">
        <f>[9]IRF_robust_S1!AB22</f>
        <v>-0.46829726172171598</v>
      </c>
      <c r="AZ23" s="44">
        <f>[10]IRF_robust_S2!AE22</f>
        <v>-0.21191376081900751</v>
      </c>
      <c r="BA23" s="44">
        <f>[10]IRF_robust_S2!AA22</f>
        <v>0.522127010139528</v>
      </c>
      <c r="BB23" s="44">
        <f>[10]IRF_robust_S2!AB22</f>
        <v>-0.92050585350645842</v>
      </c>
      <c r="BC23" s="45"/>
      <c r="BD23" s="44">
        <v>20</v>
      </c>
      <c r="BE23">
        <f t="shared" si="15"/>
        <v>5.4164660449824015E-2</v>
      </c>
      <c r="BF23">
        <f t="shared" si="16"/>
        <v>-0.32495419751563281</v>
      </c>
      <c r="BG23">
        <f t="shared" si="17"/>
        <v>-9.2396858568899801E-2</v>
      </c>
      <c r="BH23" s="44">
        <f>[9]IRF_robust_S1!AK22</f>
        <v>-5.5133989961816697E-2</v>
      </c>
      <c r="BI23" s="44">
        <f>[9]IRF_robust_S1!AG22</f>
        <v>0.1023243399844759</v>
      </c>
      <c r="BJ23" s="44">
        <f>[9]IRF_robust_S1!AH22</f>
        <v>-0.21472248362771851</v>
      </c>
      <c r="BK23" s="44">
        <f>[10]IRF_robust_S2!AK22</f>
        <v>-9.2396858568899801E-2</v>
      </c>
      <c r="BL23" s="44">
        <f>[10]IRF_robust_S2!AG22</f>
        <v>5.4164660449824015E-2</v>
      </c>
      <c r="BM23" s="44">
        <f>[10]IRF_robust_S2!AH22</f>
        <v>-0.27078953706580883</v>
      </c>
      <c r="BN23" s="44"/>
      <c r="BO23" s="44">
        <v>20</v>
      </c>
      <c r="BP23">
        <f t="shared" si="18"/>
        <v>8.8273516110030731E-2</v>
      </c>
      <c r="BQ23">
        <f t="shared" si="19"/>
        <v>-0.1658703145752623</v>
      </c>
      <c r="BR23">
        <f t="shared" si="20"/>
        <v>4.0021277450819443E-3</v>
      </c>
      <c r="BS23" s="44">
        <f>[9]IRF_robust_S1!AQ22</f>
        <v>-5.1174556597563092E-2</v>
      </c>
      <c r="BT23" s="44">
        <f>[9]IRF_robust_S1!AM22</f>
        <v>0.13775233895395872</v>
      </c>
      <c r="BU23" s="44">
        <f>[9]IRF_robust_S1!AN22</f>
        <v>-0.25064577113421821</v>
      </c>
      <c r="BV23" s="44">
        <f>[10]IRF_robust_S2!AQ22</f>
        <v>4.0021277450819443E-3</v>
      </c>
      <c r="BW23" s="44">
        <f>[10]IRF_robust_S2!AM22</f>
        <v>8.8273516110030731E-2</v>
      </c>
      <c r="BX23" s="44">
        <f>[10]IRF_robust_S2!AN22</f>
        <v>-7.7596798465231584E-2</v>
      </c>
      <c r="BY23" s="45"/>
      <c r="BZ23" s="44">
        <v>20</v>
      </c>
      <c r="CA23">
        <f t="shared" si="21"/>
        <v>-1.1138854723241555E-2</v>
      </c>
      <c r="CB23">
        <f t="shared" si="22"/>
        <v>-0.35732850874655098</v>
      </c>
      <c r="CC23">
        <f t="shared" si="23"/>
        <v>-0.16765565456543596</v>
      </c>
      <c r="CD23" s="44">
        <f>[9]IRF_robust_S1!AW22</f>
        <v>-8.2355260179656747E-2</v>
      </c>
      <c r="CE23" s="44">
        <f>[9]IRF_robust_S1!AS22</f>
        <v>6.750861167793154E-2</v>
      </c>
      <c r="CF23" s="44">
        <f>[9]IRF_robust_S1!AT22</f>
        <v>-0.24092939769171762</v>
      </c>
      <c r="CG23" s="44">
        <f>[10]IRF_robust_S2!AW22</f>
        <v>-0.16765565456543596</v>
      </c>
      <c r="CH23" s="44">
        <f>[10]IRF_robust_S2!AS22</f>
        <v>-1.1138854723241555E-2</v>
      </c>
      <c r="CI23" s="44">
        <f>[10]IRF_robust_S2!AT22</f>
        <v>-0.36846736346979253</v>
      </c>
      <c r="CJ23" s="44"/>
      <c r="CK23" s="44">
        <v>20</v>
      </c>
      <c r="CL23">
        <f t="shared" si="24"/>
        <v>8.7204948843078681E-2</v>
      </c>
      <c r="CM23">
        <f t="shared" si="25"/>
        <v>-0.18858122420813589</v>
      </c>
      <c r="CN23">
        <f t="shared" si="26"/>
        <v>-5.2919689898198816E-3</v>
      </c>
      <c r="CO23" s="44">
        <f>[9]IRF_robust_S1!BC22</f>
        <v>-1.1195709558991117E-2</v>
      </c>
      <c r="CP23" s="44">
        <f>[9]IRF_robust_S1!AY22</f>
        <v>8.0336112797711745E-2</v>
      </c>
      <c r="CQ23" s="44">
        <f>[9]IRF_robust_S1!AZ22</f>
        <v>-0.11394033796569737</v>
      </c>
      <c r="CR23" s="44">
        <f>[10]IRF_robust_S2!BC22</f>
        <v>-5.2919689898198816E-3</v>
      </c>
      <c r="CS23" s="44">
        <f>[10]IRF_robust_S2!AY22</f>
        <v>8.7204948843078681E-2</v>
      </c>
      <c r="CT23" s="44">
        <f>[10]IRF_robust_S2!AZ22</f>
        <v>-0.10137627536505721</v>
      </c>
      <c r="CU23" s="44"/>
      <c r="CV23" s="44">
        <v>20</v>
      </c>
      <c r="CW23">
        <f t="shared" si="27"/>
        <v>0.15143475005845397</v>
      </c>
      <c r="CX23">
        <f t="shared" si="28"/>
        <v>-0.28625841467371294</v>
      </c>
      <c r="CY23">
        <f t="shared" si="29"/>
        <v>6.9123362148094669E-3</v>
      </c>
      <c r="CZ23" s="44">
        <f>[9]IRF_robust_S1!BI22</f>
        <v>2.1466062712684766E-2</v>
      </c>
      <c r="DA23" s="44">
        <f>[9]IRF_robust_S1!BE22</f>
        <v>0.14368965161862809</v>
      </c>
      <c r="DB23" s="44">
        <f>[9]IRF_robust_S1!BF22</f>
        <v>-9.5539330420310001E-2</v>
      </c>
      <c r="DC23" s="44">
        <f>[10]IRF_robust_S2!BI22</f>
        <v>6.9123362148094669E-3</v>
      </c>
      <c r="DD23" s="44">
        <f>[10]IRF_robust_S2!BE22</f>
        <v>0.15143475005845397</v>
      </c>
      <c r="DE23" s="44">
        <f>[10]IRF_robust_S2!BF22</f>
        <v>-0.13482366461525896</v>
      </c>
    </row>
    <row r="24" spans="1:109" x14ac:dyDescent="0.25">
      <c r="L24" s="44"/>
      <c r="M24" s="44"/>
      <c r="N24" s="44"/>
      <c r="O24" s="44"/>
      <c r="P24" s="44"/>
      <c r="Q24" s="44"/>
      <c r="R24" s="44"/>
      <c r="S24" s="44"/>
      <c r="T24" s="44"/>
      <c r="U24" s="44"/>
      <c r="V24" s="44"/>
      <c r="W24" s="44"/>
      <c r="X24" s="44"/>
      <c r="Y24" s="44"/>
      <c r="Z24" s="44"/>
      <c r="AA24" s="44"/>
      <c r="AB24" s="44"/>
      <c r="AC24" s="44"/>
      <c r="AD24" s="44"/>
      <c r="AE24" s="44"/>
      <c r="AF24" s="44"/>
      <c r="AG24" s="45"/>
      <c r="AH24" s="44"/>
      <c r="AI24" s="44"/>
      <c r="AJ24" s="44"/>
      <c r="AK24" s="44"/>
      <c r="AL24" s="44"/>
      <c r="AM24" s="44"/>
      <c r="AN24" s="44"/>
      <c r="AO24" s="44"/>
      <c r="AP24" s="44"/>
      <c r="AQ24" s="44"/>
      <c r="AR24" s="44"/>
      <c r="AS24" s="44"/>
      <c r="AT24" s="44"/>
      <c r="AU24" s="44"/>
      <c r="AV24" s="44"/>
      <c r="AW24" s="44"/>
      <c r="AX24" s="44"/>
      <c r="AY24" s="44"/>
      <c r="AZ24" s="44"/>
      <c r="BA24" s="44"/>
      <c r="BB24" s="44"/>
      <c r="BC24" s="45"/>
      <c r="BD24" s="44"/>
      <c r="BE24" s="44"/>
      <c r="BF24" s="44"/>
      <c r="BG24" s="44"/>
      <c r="BH24" s="44"/>
      <c r="BI24" s="44"/>
      <c r="BJ24" s="44"/>
      <c r="BK24" s="44"/>
      <c r="BL24" s="44"/>
      <c r="BM24" s="44"/>
      <c r="BN24" s="44"/>
      <c r="BO24" s="44"/>
      <c r="BP24" s="44"/>
      <c r="BQ24" s="44"/>
      <c r="BR24" s="44"/>
      <c r="BS24" s="44"/>
      <c r="BT24" s="44"/>
      <c r="BU24" s="44"/>
      <c r="BV24" s="44"/>
      <c r="BW24" s="44"/>
      <c r="BX24" s="44"/>
      <c r="BY24" s="45"/>
      <c r="BZ24" s="44"/>
      <c r="CA24" s="44"/>
      <c r="CB24" s="44"/>
      <c r="CC24" s="44"/>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4"/>
      <c r="DB24" s="44"/>
      <c r="DC24" s="44"/>
      <c r="DD24" s="44"/>
      <c r="DE24" s="44"/>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EO24"/>
  <sheetViews>
    <sheetView topLeftCell="DW1" workbookViewId="0">
      <selection activeCell="EN29" sqref="EN29"/>
    </sheetView>
  </sheetViews>
  <sheetFormatPr defaultRowHeight="13.8" x14ac:dyDescent="0.25"/>
  <cols>
    <col min="33" max="33" width="9.109375" style="43"/>
    <col min="55" max="55" width="9.109375" style="43"/>
    <col min="81" max="81" width="9.109375" style="43"/>
    <col min="122" max="132" width="11.6640625" customWidth="1"/>
  </cols>
  <sheetData>
    <row r="1" spans="1:145" s="49" customFormat="1" x14ac:dyDescent="0.25">
      <c r="A1" s="49" t="s">
        <v>0</v>
      </c>
      <c r="C1" s="178">
        <f>sens_OLD!CG6</f>
        <v>2.8247682882047442</v>
      </c>
      <c r="I1" s="50"/>
      <c r="J1" s="50"/>
      <c r="K1" s="50"/>
      <c r="L1" s="49" t="s">
        <v>1410</v>
      </c>
      <c r="Q1" s="50"/>
      <c r="R1" s="50"/>
      <c r="S1" s="50"/>
      <c r="T1" s="50"/>
      <c r="U1" s="50"/>
      <c r="V1" s="50"/>
      <c r="W1" s="49" t="s">
        <v>1411</v>
      </c>
      <c r="AB1" s="50"/>
      <c r="AC1" s="50"/>
      <c r="AD1" s="50"/>
      <c r="AE1" s="50"/>
      <c r="AF1" s="50"/>
      <c r="AG1" s="51"/>
      <c r="AH1" s="49" t="s">
        <v>1398</v>
      </c>
      <c r="AM1" s="50"/>
      <c r="AN1" s="50"/>
      <c r="AO1" s="50"/>
      <c r="AP1" s="50"/>
      <c r="AQ1" s="50"/>
      <c r="AR1" s="50"/>
      <c r="AS1" s="49" t="s">
        <v>1399</v>
      </c>
      <c r="AW1" s="121">
        <f>[11]IRF1_split_5v_S1!AE6</f>
        <v>3.1281116088648417</v>
      </c>
      <c r="AX1" s="121"/>
      <c r="AY1" s="121"/>
      <c r="AZ1" s="121">
        <f>[12]IRF1_split_5v_S2!AE5</f>
        <v>6.7988304135572877</v>
      </c>
      <c r="BA1" s="50"/>
      <c r="BB1" s="50"/>
      <c r="BC1" s="51"/>
      <c r="BD1" s="49" t="s">
        <v>2</v>
      </c>
      <c r="BH1" s="122">
        <f>MAX(BN3:BN23)</f>
        <v>2.4861824454569459</v>
      </c>
      <c r="BI1" s="122"/>
      <c r="BJ1" s="122"/>
      <c r="BK1" s="122">
        <f>MAX(BO3:BO23)</f>
        <v>6.2460097227935574</v>
      </c>
      <c r="BL1" s="122"/>
      <c r="BM1" s="122"/>
      <c r="BN1" s="50"/>
      <c r="BO1" s="50"/>
      <c r="BP1" s="50"/>
      <c r="BQ1" s="49" t="s">
        <v>3</v>
      </c>
      <c r="BU1" s="122">
        <f>MAX(CA3:CA23)</f>
        <v>3.0458772329061854</v>
      </c>
      <c r="BV1" s="122"/>
      <c r="BW1" s="122"/>
      <c r="BX1" s="122">
        <f>MAX(CB3:CB23)</f>
        <v>6.9496750718823437</v>
      </c>
      <c r="BY1" s="50"/>
      <c r="BZ1" s="50"/>
      <c r="CA1" s="50"/>
      <c r="CB1" s="50"/>
      <c r="CC1" s="51"/>
      <c r="CD1" s="49" t="s">
        <v>1396</v>
      </c>
      <c r="CH1" s="122">
        <f>MAX(CN3:CN23)</f>
        <v>2.933194279332958</v>
      </c>
      <c r="CI1" s="122"/>
      <c r="CJ1" s="122"/>
      <c r="CK1" s="122">
        <f>MAX(CO3:CO23)</f>
        <v>6.6179532287450682</v>
      </c>
      <c r="CL1" s="50"/>
      <c r="CM1" s="50"/>
      <c r="CN1" s="50"/>
      <c r="CO1" s="50"/>
      <c r="CP1" s="50"/>
      <c r="CQ1" s="49" t="s">
        <v>1397</v>
      </c>
      <c r="CU1" s="122">
        <f>MAX(DA3:DA23)</f>
        <v>3.2527244745508455</v>
      </c>
      <c r="CV1" s="122"/>
      <c r="CW1" s="122"/>
      <c r="CX1" s="122">
        <f>MAX(DB3:DB23)</f>
        <v>5.765792611684172</v>
      </c>
      <c r="CY1" s="50"/>
      <c r="CZ1" s="50"/>
      <c r="DA1" s="50"/>
      <c r="DB1" s="50"/>
      <c r="DC1" s="50"/>
      <c r="DD1" s="49" t="s">
        <v>1477</v>
      </c>
      <c r="DH1" s="122">
        <f>MAX(DN3:DN23)</f>
        <v>3.3718608157268211</v>
      </c>
      <c r="DI1" s="122"/>
      <c r="DJ1" s="122"/>
      <c r="DK1" s="122">
        <f>MAX(DO3:DO23)</f>
        <v>7.0730297891397793</v>
      </c>
      <c r="DL1" s="50"/>
      <c r="DM1" s="50"/>
      <c r="DQ1" s="49" t="s">
        <v>1598</v>
      </c>
      <c r="DU1" s="122">
        <f>MAX(EA3:EA23)</f>
        <v>3.0548312544731413</v>
      </c>
      <c r="DV1" s="122"/>
      <c r="DW1" s="122"/>
      <c r="DX1" s="122">
        <f>MAX(EB3:EB23)</f>
        <v>1.5831487135199578</v>
      </c>
      <c r="DY1" s="50"/>
      <c r="DZ1" s="50"/>
      <c r="ED1" s="49" t="s">
        <v>1484</v>
      </c>
      <c r="EH1" s="122">
        <f>MAX(EN3:EN23)</f>
        <v>3.2210791103877918</v>
      </c>
      <c r="EI1" s="122"/>
      <c r="EJ1" s="122"/>
      <c r="EK1" s="122">
        <f>MAX(EO3:EO23)</f>
        <v>6.1562624132660115</v>
      </c>
      <c r="EL1" s="50"/>
      <c r="EM1" s="50"/>
    </row>
    <row r="2" spans="1:145" x14ac:dyDescent="0.25">
      <c r="A2" s="44"/>
      <c r="B2" s="44" t="s">
        <v>1474</v>
      </c>
      <c r="C2" s="44" t="s">
        <v>1475</v>
      </c>
      <c r="D2" s="44" t="s">
        <v>1476</v>
      </c>
      <c r="E2" s="44" t="str">
        <f>[11]IRF1_split_5v_S1!G1</f>
        <v>IRF1(6,1)</v>
      </c>
      <c r="F2" s="44" t="str">
        <f>[11]IRF1_split_5v_S1!C1</f>
        <v>IRF1(2,1)</v>
      </c>
      <c r="G2" s="44" t="str">
        <f>[11]IRF1_split_5v_S1!D1</f>
        <v>IRF1(3,1)</v>
      </c>
      <c r="H2" s="44" t="str">
        <f>[12]IRF1_split_5v_S2!G1</f>
        <v>IRF1(6,1)</v>
      </c>
      <c r="I2" s="44" t="str">
        <f>[12]IRF1_split_5v_S2!C1</f>
        <v>IRF1(2,1)</v>
      </c>
      <c r="J2" s="44" t="str">
        <f>[12]IRF1_split_5v_S2!D1</f>
        <v>IRF1(3,1)</v>
      </c>
      <c r="K2" s="44"/>
      <c r="L2" s="44"/>
      <c r="M2" s="44" t="s">
        <v>1474</v>
      </c>
      <c r="N2" s="44" t="s">
        <v>1475</v>
      </c>
      <c r="O2" s="44" t="s">
        <v>1476</v>
      </c>
      <c r="P2" s="44" t="str">
        <f>[11]IRF1_split_5v_S1!M1</f>
        <v>IRF1(6,2)</v>
      </c>
      <c r="Q2" s="44" t="str">
        <f>[11]IRF1_split_5v_S1!I1</f>
        <v>IRF1(2,2)</v>
      </c>
      <c r="R2" s="44" t="str">
        <f>[11]IRF1_split_5v_S1!J1</f>
        <v>IRF1(3,2)</v>
      </c>
      <c r="S2" s="44" t="str">
        <f>[12]IRF1_split_5v_S2!M1</f>
        <v>IRF1(6,2)</v>
      </c>
      <c r="T2" s="44" t="str">
        <f>[12]IRF1_split_5v_S2!I1</f>
        <v>IRF1(2,2)</v>
      </c>
      <c r="U2" s="44" t="str">
        <f>[12]IRF1_split_5v_S2!J1</f>
        <v>IRF1(3,2)</v>
      </c>
      <c r="W2" s="44"/>
      <c r="X2" s="44" t="s">
        <v>1474</v>
      </c>
      <c r="Y2" s="44" t="s">
        <v>1475</v>
      </c>
      <c r="Z2" s="44" t="s">
        <v>1476</v>
      </c>
      <c r="AA2" s="44" t="str">
        <f>[11]IRF1_split_5v_S1!S1</f>
        <v>IRF1(6,3)</v>
      </c>
      <c r="AB2" s="44" t="str">
        <f>[11]IRF1_split_5v_S1!O1</f>
        <v>IRF1(2,3)</v>
      </c>
      <c r="AC2" s="44" t="str">
        <f>[11]IRF1_split_5v_S1!P1</f>
        <v>IRF1(3,3)</v>
      </c>
      <c r="AD2" s="44" t="str">
        <f>[12]IRF1_split_5v_S2!S1</f>
        <v>IRF1(6,3)</v>
      </c>
      <c r="AE2" s="44" t="str">
        <f>[12]IRF1_split_5v_S2!O1</f>
        <v>IRF1(2,3)</v>
      </c>
      <c r="AF2" s="44" t="str">
        <f>[12]IRF1_split_5v_S2!P1</f>
        <v>IRF1(3,3)</v>
      </c>
      <c r="AG2" s="45"/>
      <c r="AH2" s="44"/>
      <c r="AI2" s="44" t="s">
        <v>1474</v>
      </c>
      <c r="AJ2" s="44" t="s">
        <v>1475</v>
      </c>
      <c r="AK2" s="44" t="s">
        <v>1476</v>
      </c>
      <c r="AL2" s="44" t="str">
        <f>[11]IRF1_split_5v_S1!Y1</f>
        <v>IRF1(6,4)</v>
      </c>
      <c r="AM2" s="44" t="str">
        <f>[11]IRF1_split_5v_S1!U1</f>
        <v>IRF1(2,4)</v>
      </c>
      <c r="AN2" s="44" t="str">
        <f>[11]IRF1_split_5v_S1!V1</f>
        <v>IRF1(3,4)</v>
      </c>
      <c r="AO2" s="44" t="str">
        <f>[12]IRF1_split_5v_S2!Y1</f>
        <v>IRF1(6,4)</v>
      </c>
      <c r="AP2" s="44" t="str">
        <f>[12]IRF1_split_5v_S2!U1</f>
        <v>IRF1(2,4)</v>
      </c>
      <c r="AQ2" s="44" t="str">
        <f>[12]IRF1_split_5v_S2!V1</f>
        <v>IRF1(3,4)</v>
      </c>
      <c r="AR2" s="44"/>
      <c r="AS2" s="44"/>
      <c r="AT2" s="44" t="s">
        <v>1474</v>
      </c>
      <c r="AU2" s="44" t="s">
        <v>1475</v>
      </c>
      <c r="AV2" s="44" t="s">
        <v>1476</v>
      </c>
      <c r="AW2" s="44" t="str">
        <f>[11]IRF1_split_5v_S1!AE1</f>
        <v>IRF1(6,5)</v>
      </c>
      <c r="AX2" s="44" t="str">
        <f>[11]IRF1_split_5v_S1!AA1</f>
        <v>IRF1(2,5)</v>
      </c>
      <c r="AY2" s="44" t="str">
        <f>[11]IRF1_split_5v_S1!AB1</f>
        <v>IRF1(3,5)</v>
      </c>
      <c r="AZ2" s="44" t="str">
        <f>[12]IRF1_split_5v_S2!AE1</f>
        <v>IRF1(6,5)</v>
      </c>
      <c r="BA2" s="44" t="str">
        <f>[12]IRF1_split_5v_S2!AA1</f>
        <v>IRF1(2,5)</v>
      </c>
      <c r="BB2" s="44" t="str">
        <f>[12]IRF1_split_5v_S2!AB1</f>
        <v>IRF1(3,5)</v>
      </c>
      <c r="BC2" s="45"/>
      <c r="BD2" s="44"/>
      <c r="BE2" s="44" t="s">
        <v>1474</v>
      </c>
      <c r="BF2" s="44" t="s">
        <v>1475</v>
      </c>
      <c r="BG2" s="44" t="s">
        <v>1476</v>
      </c>
      <c r="BH2" s="44" t="str">
        <f>[13]IRF1_split_S1!B1</f>
        <v>IRFE1(1,1)</v>
      </c>
      <c r="BI2" s="44" t="str">
        <f>[13]IRF1_split_S1!C1</f>
        <v>IRFE1(2,1)</v>
      </c>
      <c r="BJ2" s="44" t="str">
        <f>[13]IRF1_split_S1!D1</f>
        <v>IRFE1(3,1)</v>
      </c>
      <c r="BK2" s="44" t="str">
        <f>[14]IRF1_split_S2!B1</f>
        <v>IRFE1(1,1)</v>
      </c>
      <c r="BL2" s="44" t="str">
        <f>[14]IRF1_split_S2!C1</f>
        <v>IRFE1(2,1)</v>
      </c>
      <c r="BM2" s="44" t="str">
        <f>[14]IRF1_split_S2!D1</f>
        <v>IRFE1(3,1)</v>
      </c>
      <c r="BN2" s="44" t="str">
        <f>[15]norm_split_S1!$B1</f>
        <v>NORMSH(1)</v>
      </c>
      <c r="BO2" s="44" t="str">
        <f>[16]norm_split_S2!$B1</f>
        <v>NORMSH(1)</v>
      </c>
      <c r="BQ2" s="44"/>
      <c r="BR2" s="44" t="s">
        <v>1474</v>
      </c>
      <c r="BS2" s="44" t="s">
        <v>1475</v>
      </c>
      <c r="BT2" s="44" t="s">
        <v>1476</v>
      </c>
      <c r="BU2" s="44" t="str">
        <f>[13]IRF1_split_S1!G1</f>
        <v>IRFE1(1,2)</v>
      </c>
      <c r="BV2" s="44" t="str">
        <f>[13]IRF1_split_S1!H1</f>
        <v>IRFE1(2,2)</v>
      </c>
      <c r="BW2" s="44" t="str">
        <f>[13]IRF1_split_S1!I1</f>
        <v>IRFE1(3,2)</v>
      </c>
      <c r="BX2" s="44" t="str">
        <f>[14]IRF1_split_S2!G1</f>
        <v>IRFE1(1,2)</v>
      </c>
      <c r="BY2" s="44" t="str">
        <f>[14]IRF1_split_S2!H1</f>
        <v>IRFE1(2,2)</v>
      </c>
      <c r="BZ2" s="44" t="str">
        <f>[14]IRF1_split_S2!I1</f>
        <v>IRFE1(3,2)</v>
      </c>
      <c r="CA2" s="44" t="str">
        <f>[15]norm_split_S1!$C1</f>
        <v>NORMSH(2)</v>
      </c>
      <c r="CB2" s="44" t="str">
        <f>[16]norm_split_S2!$C1</f>
        <v>NORMSH(2)</v>
      </c>
      <c r="CC2" s="48"/>
      <c r="CD2" s="44"/>
      <c r="CE2" s="44" t="s">
        <v>1474</v>
      </c>
      <c r="CF2" s="44" t="s">
        <v>1475</v>
      </c>
      <c r="CG2" s="44" t="s">
        <v>1476</v>
      </c>
      <c r="CH2" s="44" t="str">
        <f>[13]IRF1_split_S1!L1</f>
        <v>IRFE1(1,3)</v>
      </c>
      <c r="CI2" s="44" t="str">
        <f>[13]IRF1_split_S1!M1</f>
        <v>IRFE1(2,3)</v>
      </c>
      <c r="CJ2" s="44" t="str">
        <f>[13]IRF1_split_S1!N1</f>
        <v>IRFE1(3,3)</v>
      </c>
      <c r="CK2" s="44" t="str">
        <f>[14]IRF1_split_S2!L1</f>
        <v>IRFE1(1,3)</v>
      </c>
      <c r="CL2" s="44" t="str">
        <f>[14]IRF1_split_S2!M1</f>
        <v>IRFE1(2,3)</v>
      </c>
      <c r="CM2" s="44" t="str">
        <f>[14]IRF1_split_S2!N1</f>
        <v>IRFE1(3,3)</v>
      </c>
      <c r="CN2" s="44" t="str">
        <f>[15]norm_split_S1!$D1</f>
        <v>NORMSH(3)</v>
      </c>
      <c r="CO2" s="44" t="str">
        <f>[16]norm_split_S2!$D1</f>
        <v>NORMSH(3)</v>
      </c>
      <c r="CP2" s="44"/>
      <c r="CQ2" s="44"/>
      <c r="CR2" s="44" t="s">
        <v>1474</v>
      </c>
      <c r="CS2" s="44" t="s">
        <v>1475</v>
      </c>
      <c r="CT2" s="44" t="s">
        <v>1476</v>
      </c>
      <c r="CU2" s="44" t="str">
        <f>[13]IRF1_split_S1!Q1</f>
        <v>IRFE1(1,4)</v>
      </c>
      <c r="CV2" s="44" t="str">
        <f>[13]IRF1_split_S1!R1</f>
        <v>IRFE1(2,4)</v>
      </c>
      <c r="CW2" s="44" t="str">
        <f>[13]IRF1_split_S1!S1</f>
        <v>IRFE1(3,4)</v>
      </c>
      <c r="CX2" s="44" t="str">
        <f>[14]IRF1_split_S2!Q1</f>
        <v>IRFE1(1,4)</v>
      </c>
      <c r="CY2" s="44" t="str">
        <f>[14]IRF1_split_S2!R1</f>
        <v>IRFE1(2,4)</v>
      </c>
      <c r="CZ2" s="44" t="str">
        <f>[14]IRF1_split_S2!S1</f>
        <v>IRFE1(3,4)</v>
      </c>
      <c r="DA2" s="44" t="str">
        <f>[15]norm_split_S1!$E1</f>
        <v>NORMSH(4)</v>
      </c>
      <c r="DB2" s="44" t="str">
        <f>[16]norm_split_S2!$E1</f>
        <v>NORMSH(4)</v>
      </c>
      <c r="DC2" s="44"/>
      <c r="DD2" s="44"/>
      <c r="DE2" s="44" t="s">
        <v>1474</v>
      </c>
      <c r="DF2" s="44" t="s">
        <v>1475</v>
      </c>
      <c r="DG2" s="44" t="s">
        <v>1476</v>
      </c>
      <c r="DH2" s="44" t="str">
        <f>[13]IRF1_split_S1!V1</f>
        <v>IRFE1(1,5)</v>
      </c>
      <c r="DI2" s="44" t="str">
        <f>[13]IRF1_split_S1!W1</f>
        <v>IRFE1(2,5)</v>
      </c>
      <c r="DJ2" s="44" t="str">
        <f>[13]IRF1_split_S1!X1</f>
        <v>IRFE1(3,5)</v>
      </c>
      <c r="DK2" s="44" t="str">
        <f>[14]IRF1_split_S2!V1</f>
        <v>IRFE1(1,5)</v>
      </c>
      <c r="DL2" s="44" t="str">
        <f>[14]IRF1_split_S2!W1</f>
        <v>IRFE1(2,5)</v>
      </c>
      <c r="DM2" s="44" t="str">
        <f>[14]IRF1_split_S2!X1</f>
        <v>IRFE1(3,5)</v>
      </c>
      <c r="DN2" s="44" t="str">
        <f>[15]norm_split_S1!$F1</f>
        <v>NORMSH(5)</v>
      </c>
      <c r="DO2" s="44" t="str">
        <f>[16]norm_split_S2!$F1</f>
        <v>NORMSH(5)</v>
      </c>
      <c r="DQ2" s="44"/>
      <c r="DR2" s="44" t="s">
        <v>1474</v>
      </c>
      <c r="DS2" s="44" t="s">
        <v>1475</v>
      </c>
      <c r="DT2" s="44" t="s">
        <v>1476</v>
      </c>
      <c r="DU2" s="44" t="str">
        <f>[13]IRF1_split_S1!AK1</f>
        <v>IRFE1(1,8)</v>
      </c>
      <c r="DV2" s="44" t="str">
        <f>[13]IRF1_split_S1!AL1</f>
        <v>IRFE1(2,8)</v>
      </c>
      <c r="DW2" s="44" t="str">
        <f>[13]IRF1_split_S1!AM1</f>
        <v>IRFE1(3,8)</v>
      </c>
      <c r="DX2" s="44" t="str">
        <f>[14]IRF1_split_S2!AK1</f>
        <v>IRFE1(1,8)</v>
      </c>
      <c r="DY2" s="44" t="str">
        <f>[14]IRF1_split_S2!AL1</f>
        <v>IRFE1(2,8)</v>
      </c>
      <c r="DZ2" s="44" t="str">
        <f>[14]IRF1_split_S2!AM1</f>
        <v>IRFE1(3,8)</v>
      </c>
      <c r="EA2" s="44" t="str">
        <f>[15]norm_split_S1!$I1</f>
        <v>NORMSH(8)</v>
      </c>
      <c r="EB2" s="44" t="str">
        <f>[16]norm_split_S2!$I1</f>
        <v>NORMSH(8)</v>
      </c>
      <c r="ED2" s="44"/>
      <c r="EE2" s="44" t="s">
        <v>1474</v>
      </c>
      <c r="EF2" s="44" t="s">
        <v>1475</v>
      </c>
      <c r="EG2" s="44" t="s">
        <v>1476</v>
      </c>
      <c r="EH2" s="44" t="str">
        <f>[13]IRF1_split_S1!AF1</f>
        <v>IRFE1(1,7)</v>
      </c>
      <c r="EI2" s="44" t="str">
        <f>[13]IRF1_split_S1!AG1</f>
        <v>IRFE1(2,7)</v>
      </c>
      <c r="EJ2" s="44" t="str">
        <f>[13]IRF1_split_S1!AH1</f>
        <v>IRFE1(3,7)</v>
      </c>
      <c r="EK2" s="44" t="str">
        <f>[14]IRF1_split_S2!AF1</f>
        <v>IRFE1(1,7)</v>
      </c>
      <c r="EL2" s="44" t="str">
        <f>[14]IRF1_split_S2!AG1</f>
        <v>IRFE1(2,7)</v>
      </c>
      <c r="EM2" s="44" t="str">
        <f>[14]IRF1_split_S2!AH1</f>
        <v>IRFE1(3,7)</v>
      </c>
      <c r="EN2" s="44" t="str">
        <f>[15]norm_split_S1!$H1</f>
        <v>NORMSH(7)</v>
      </c>
      <c r="EO2" s="44" t="str">
        <f>[16]norm_split_S2!$H1</f>
        <v>NORMSH(7)</v>
      </c>
    </row>
    <row r="3" spans="1:145" x14ac:dyDescent="0.25">
      <c r="A3" s="44">
        <v>0</v>
      </c>
      <c r="B3">
        <f t="shared" ref="B3:B23" si="0">I3</f>
        <v>-1.0972947296478772</v>
      </c>
      <c r="C3">
        <f t="shared" ref="C3:C23" si="1">J3-I3</f>
        <v>-0.24697278325485783</v>
      </c>
      <c r="D3">
        <f t="shared" ref="D3:D23" si="2">H3</f>
        <v>-1.2136098303738647</v>
      </c>
      <c r="E3" s="44">
        <f>[11]IRF1_split_5v_S1!G2/$AW$1*$C$1</f>
        <v>-3.6984454909834508</v>
      </c>
      <c r="F3" s="44">
        <f>[11]IRF1_split_5v_S1!C2/$AW$1*$C$1</f>
        <v>-3.3950512662701704</v>
      </c>
      <c r="G3" s="44">
        <f>[11]IRF1_split_5v_S1!D2/$AW$1*$C$1</f>
        <v>-4.0371168467464589</v>
      </c>
      <c r="H3" s="44">
        <f>[12]IRF1_split_5v_S2!G2/$AZ$1*$C$1</f>
        <v>-1.2136098303738647</v>
      </c>
      <c r="I3" s="44">
        <f>[12]IRF1_split_5v_S2!C2/$AZ$1*$C$1</f>
        <v>-1.0972947296478772</v>
      </c>
      <c r="J3" s="44">
        <f>[12]IRF1_split_5v_S2!D2/$AZ$1*$C$1</f>
        <v>-1.3442675129027351</v>
      </c>
      <c r="K3" s="44"/>
      <c r="L3" s="44">
        <v>0</v>
      </c>
      <c r="M3">
        <f t="shared" ref="M3:M23" si="3">T3</f>
        <v>3.5796982191867714E-2</v>
      </c>
      <c r="N3">
        <f t="shared" ref="N3:N23" si="4">U3-T3</f>
        <v>-6.4167523972437149E-2</v>
      </c>
      <c r="O3">
        <f t="shared" ref="O3:O23" si="5">S3</f>
        <v>3.6522870892367375E-3</v>
      </c>
      <c r="P3" s="44">
        <f>[11]IRF1_split_5v_S1!M2/$AW$1*$C$1</f>
        <v>7.4574390437670418E-2</v>
      </c>
      <c r="Q3" s="44">
        <f>[11]IRF1_split_5v_S1!I2/$AW$1*$C$1</f>
        <v>0.20090967389981082</v>
      </c>
      <c r="R3" s="44">
        <f>[11]IRF1_split_5v_S1!J2/$AW$1*$C$1</f>
        <v>-5.5646304445255111E-2</v>
      </c>
      <c r="S3" s="44">
        <f>[12]IRF1_split_5v_S2!M2/$AZ$1*$C$1</f>
        <v>3.6522870892367375E-3</v>
      </c>
      <c r="T3" s="44">
        <f>[12]IRF1_split_5v_S2!I2/$AZ$1*$C$1</f>
        <v>3.5796982191867714E-2</v>
      </c>
      <c r="U3" s="44">
        <f>[12]IRF1_split_5v_S2!J2/$AZ$1*$C$1</f>
        <v>-2.8370541780569438E-2</v>
      </c>
      <c r="W3" s="44">
        <v>0</v>
      </c>
      <c r="X3">
        <f t="shared" ref="X3:X23" si="6">AE3</f>
        <v>2.1172407622773819</v>
      </c>
      <c r="Y3">
        <f t="shared" ref="Y3:Y23" si="7">AF3-AE3</f>
        <v>-0.7101709338644786</v>
      </c>
      <c r="Z3">
        <f t="shared" ref="Z3:Z23" si="8">AD3</f>
        <v>1.759264673430001</v>
      </c>
      <c r="AA3" s="44">
        <f>[11]IRF1_split_5v_S1!S2/$AW$1*$C$1</f>
        <v>-1.5291307256849982</v>
      </c>
      <c r="AB3" s="44">
        <f>[11]IRF1_split_5v_S1!O2/$AW$1*$C$1</f>
        <v>-0.4627353867336183</v>
      </c>
      <c r="AC3" s="44">
        <f>[11]IRF1_split_5v_S1!P2/$AW$1*$C$1</f>
        <v>-2.6493722638616077</v>
      </c>
      <c r="AD3" s="44">
        <f>[12]IRF1_split_5v_S2!S2/$AZ$1*$C$1</f>
        <v>1.759264673430001</v>
      </c>
      <c r="AE3" s="44">
        <f>[12]IRF1_split_5v_S2!O2/$AZ$1*$C$1</f>
        <v>2.1172407622773819</v>
      </c>
      <c r="AF3" s="44">
        <f>[12]IRF1_split_5v_S2!P2/$AZ$1*$C$1</f>
        <v>1.4070698284129033</v>
      </c>
      <c r="AG3" s="45"/>
      <c r="AH3" s="44">
        <v>0</v>
      </c>
      <c r="AI3">
        <f t="shared" ref="AI3:AI23" si="9">AP3</f>
        <v>8.9971739235376089E-2</v>
      </c>
      <c r="AJ3">
        <f t="shared" ref="AJ3:AJ23" si="10">AQ3-AP3</f>
        <v>-6.3129350061522579E-2</v>
      </c>
      <c r="AK3">
        <f t="shared" ref="AK3:AK23" si="11">AO3</f>
        <v>5.8046098032745116E-2</v>
      </c>
      <c r="AL3" s="44">
        <f>[11]IRF1_split_5v_S1!Y2/$AW$1*$C$1</f>
        <v>-6.6248583254440399E-2</v>
      </c>
      <c r="AM3" s="44">
        <f>[11]IRF1_split_5v_S1!U2/$AW$1*$C$1</f>
        <v>-1.4959504590322466E-2</v>
      </c>
      <c r="AN3" s="44">
        <f>[11]IRF1_split_5v_S1!V2/$AW$1*$C$1</f>
        <v>-0.11800445836154801</v>
      </c>
      <c r="AO3" s="44">
        <f>[12]IRF1_split_5v_S2!Y2/$AZ$1*$C$1</f>
        <v>5.8046098032745116E-2</v>
      </c>
      <c r="AP3" s="44">
        <f>[12]IRF1_split_5v_S2!U2/$AZ$1*$C$1</f>
        <v>8.9971739235376089E-2</v>
      </c>
      <c r="AQ3" s="44">
        <f>[12]IRF1_split_5v_S2!V2/$AZ$1*$C$1</f>
        <v>2.6842389173853513E-2</v>
      </c>
      <c r="AR3" s="44"/>
      <c r="AS3" s="44">
        <v>0</v>
      </c>
      <c r="AT3">
        <f t="shared" ref="AT3:AT23" si="12">BA3</f>
        <v>1.2040325862870491</v>
      </c>
      <c r="AU3">
        <f t="shared" ref="AU3:AU23" si="13">BB3-BA3</f>
        <v>-0.67863471220569571</v>
      </c>
      <c r="AV3">
        <f t="shared" ref="AV3:AV23" si="14">AZ3</f>
        <v>0.86912355019039222</v>
      </c>
      <c r="AW3" s="44">
        <f>[11]IRF1_split_5v_S1!AE2/$AW$1*$C$1</f>
        <v>1.1579209621704842</v>
      </c>
      <c r="AX3" s="44">
        <f>[11]IRF1_split_5v_S1!AA2/$AW$1*$C$1</f>
        <v>1.6940809967527215</v>
      </c>
      <c r="AY3" s="44">
        <f>[11]IRF1_split_5v_S1!AB2/$AW$1*$C$1</f>
        <v>0.64499491995862235</v>
      </c>
      <c r="AZ3" s="44">
        <f>[12]IRF1_split_5v_S2!AE2/$AZ$1*$C$1</f>
        <v>0.86912355019039222</v>
      </c>
      <c r="BA3" s="44">
        <f>[12]IRF1_split_5v_S2!AA2/$AZ$1*$C$1</f>
        <v>1.2040325862870491</v>
      </c>
      <c r="BB3" s="44">
        <f>[12]IRF1_split_5v_S2!AB2/$AZ$1*$C$1</f>
        <v>0.52539787408135341</v>
      </c>
      <c r="BC3" s="45"/>
      <c r="BD3" s="44">
        <v>0</v>
      </c>
      <c r="BE3">
        <f t="shared" ref="BE3:BE23" si="15">BL3</f>
        <v>6.0161420785472534E-2</v>
      </c>
      <c r="BF3">
        <f t="shared" ref="BF3:BF23" si="16">BM3-BL3</f>
        <v>-4.1657604966988643E-2</v>
      </c>
      <c r="BG3">
        <f t="shared" ref="BG3:BG23" si="17">BK3</f>
        <v>3.8499793148472114E-2</v>
      </c>
      <c r="BH3" s="44">
        <f>[13]IRF1_split_S1!B2/$BH$1*$C$1</f>
        <v>-9.7797656471343183E-2</v>
      </c>
      <c r="BI3" s="44">
        <f>[13]IRF1_split_S1!C2/$BH$1*$C$1</f>
        <v>-4.1723702925841641E-2</v>
      </c>
      <c r="BJ3" s="44">
        <f>[13]IRF1_split_S1!D2/$BH$1*$C$1</f>
        <v>-0.15596417589742617</v>
      </c>
      <c r="BK3" s="44">
        <f>[14]IRF1_split_S2!B2/$BK$1*$C$1</f>
        <v>3.8499793148472114E-2</v>
      </c>
      <c r="BL3" s="44">
        <f>[14]IRF1_split_S2!C2/$BK$1*$C$1</f>
        <v>6.0161420785472534E-2</v>
      </c>
      <c r="BM3" s="44">
        <f>[14]IRF1_split_S2!D2/$BK$1*$C$1</f>
        <v>1.8503815818483892E-2</v>
      </c>
      <c r="BN3" s="44">
        <f>[15]norm_split_S1!$B2</f>
        <v>1.1279771595718826</v>
      </c>
      <c r="BO3" s="44">
        <f>[16]norm_split_S2!$B2</f>
        <v>2.8762046070874021</v>
      </c>
      <c r="BP3" s="44"/>
      <c r="BQ3" s="44">
        <v>0</v>
      </c>
      <c r="BR3">
        <f t="shared" ref="BR3:BR23" si="18">BY3</f>
        <v>7.8606425356013476E-2</v>
      </c>
      <c r="BS3">
        <f t="shared" ref="BS3:BS23" si="19">BZ3-BY3</f>
        <v>-3.4380482021824831E-2</v>
      </c>
      <c r="BT3">
        <f t="shared" ref="BT3:BT23" si="20">BX3</f>
        <v>6.0675491867952909E-2</v>
      </c>
      <c r="BU3" s="44">
        <f>[13]IRF1_split_S1!G2/$BU$1*$C$1</f>
        <v>2.7905340536275733E-2</v>
      </c>
      <c r="BV3" s="44">
        <f>[13]IRF1_split_S1!H2/$BU$1*$C$1</f>
        <v>5.2067412009466553E-2</v>
      </c>
      <c r="BW3" s="44">
        <f>[13]IRF1_split_S1!I2/$BU$1*$C$1</f>
        <v>4.4656087675805523E-3</v>
      </c>
      <c r="BX3" s="44">
        <f>[14]IRF1_split_S2!G2/$BX$1*$C$1</f>
        <v>6.0675491867952909E-2</v>
      </c>
      <c r="BY3" s="44">
        <f>[14]IRF1_split_S2!H2/$BX$1*$C$1</f>
        <v>7.8606425356013476E-2</v>
      </c>
      <c r="BZ3" s="44">
        <f>[14]IRF1_split_S2!I2/$BX$1*$C$1</f>
        <v>4.4225943334188646E-2</v>
      </c>
      <c r="CA3" s="44">
        <f>[15]norm_split_S1!$C2</f>
        <v>1.0115939972950949</v>
      </c>
      <c r="CB3" s="44">
        <f>[16]norm_split_S2!$C2</f>
        <v>2.6447245999750191</v>
      </c>
      <c r="CC3" s="45"/>
      <c r="CD3" s="44">
        <v>0</v>
      </c>
      <c r="CE3">
        <f t="shared" ref="CE3:CE23" si="21">CL3</f>
        <v>4.1380457337756998E-2</v>
      </c>
      <c r="CF3">
        <f t="shared" ref="CF3:CF23" si="22">CM3-CL3</f>
        <v>-3.0299696726090515E-2</v>
      </c>
      <c r="CG3">
        <f t="shared" ref="CG3:CG23" si="23">CK3</f>
        <v>2.5997275854736442E-2</v>
      </c>
      <c r="CH3" s="44">
        <f>[13]IRF1_split_S1!L2/$CH$1*$C$1</f>
        <v>-6.0360910944963798E-2</v>
      </c>
      <c r="CI3" s="44">
        <f>[13]IRF1_split_S1!M2/$CH$1*$C$1</f>
        <v>-1.4941874169336065E-2</v>
      </c>
      <c r="CJ3" s="44">
        <f>[13]IRF1_split_S1!N2/$CH$1*$C$1</f>
        <v>-0.10602561728272328</v>
      </c>
      <c r="CK3" s="44">
        <f>[14]IRF1_split_S2!L2/$CK$1*$C$1</f>
        <v>2.5997275854736442E-2</v>
      </c>
      <c r="CL3" s="44">
        <f>[14]IRF1_split_S2!M2/$CK$1*$C$1</f>
        <v>4.1380457337756998E-2</v>
      </c>
      <c r="CM3" s="44">
        <f>[14]IRF1_split_S2!N2/$CK$1*$C$1</f>
        <v>1.1080760611666483E-2</v>
      </c>
      <c r="CN3" s="44">
        <f>[15]norm_split_S1!$D2</f>
        <v>1.0601372495471435</v>
      </c>
      <c r="CO3" s="44">
        <f>[16]norm_split_S2!$D2</f>
        <v>2.3147694552757181</v>
      </c>
      <c r="CP3" s="44"/>
      <c r="CQ3" s="44">
        <v>0</v>
      </c>
      <c r="CR3">
        <f t="shared" ref="CR3:CR23" si="24">CY3</f>
        <v>4.7079240347426499E-2</v>
      </c>
      <c r="CS3">
        <f t="shared" ref="CS3:CS23" si="25">CZ3-CY3</f>
        <v>-2.3910476276307321E-2</v>
      </c>
      <c r="CT3">
        <f t="shared" ref="CT3:CT23" si="26">CX3</f>
        <v>3.4896565646190918E-2</v>
      </c>
      <c r="CU3" s="44">
        <f>[13]IRF1_split_S1!Q2/$CU$1*$C$1</f>
        <v>1.2910252181358545E-2</v>
      </c>
      <c r="CV3" s="44">
        <f>[13]IRF1_split_S1!R2/$CU$1*$C$1</f>
        <v>4.1650646513959173E-2</v>
      </c>
      <c r="CW3" s="44">
        <f>[13]IRF1_split_S1!S2/$CU$1*$C$1</f>
        <v>-1.5194981123299096E-2</v>
      </c>
      <c r="CX3" s="44">
        <f>[14]IRF1_split_S2!Q2/$CX$1*$C$1</f>
        <v>3.4896565646190918E-2</v>
      </c>
      <c r="CY3" s="44">
        <f>[14]IRF1_split_S2!R2/$CX$1*$C$1</f>
        <v>4.7079240347426499E-2</v>
      </c>
      <c r="CZ3" s="44">
        <f>[14]IRF1_split_S2!S2/$CX$1*$C$1</f>
        <v>2.3168764071119178E-2</v>
      </c>
      <c r="DA3" s="44">
        <f>[15]norm_split_S1!$E2</f>
        <v>1.3480999937343938</v>
      </c>
      <c r="DB3" s="44">
        <f>[16]norm_split_S2!$E2</f>
        <v>1.7165904273666672</v>
      </c>
      <c r="DC3" s="44"/>
      <c r="DD3" s="44">
        <v>0</v>
      </c>
      <c r="DE3">
        <f t="shared" ref="DE3:DE23" si="27">DL3</f>
        <v>0.71299090056164671</v>
      </c>
      <c r="DF3">
        <f t="shared" ref="DF3:DF23" si="28">DM3-DL3</f>
        <v>-0.28477442457691188</v>
      </c>
      <c r="DG3">
        <f t="shared" ref="DG3:DG23" si="29">DK3</f>
        <v>0.55878996249205004</v>
      </c>
      <c r="DH3" s="44">
        <f>[13]IRF1_split_S1!V2/$DH$1*$C$1</f>
        <v>0.1021624532517056</v>
      </c>
      <c r="DI3" s="44">
        <f>[13]IRF1_split_S1!W2/$DH$1*$C$1</f>
        <v>0.31003654818106652</v>
      </c>
      <c r="DJ3" s="44">
        <f>[13]IRF1_split_S1!X2/$DH$1*$C$1</f>
        <v>-0.10426692318131306</v>
      </c>
      <c r="DK3" s="44">
        <f>[14]IRF1_split_S2!V2/$DK$1*$C$1</f>
        <v>0.55878996249205004</v>
      </c>
      <c r="DL3" s="44">
        <f>[14]IRF1_split_S2!W2/$DK$1*$C$1</f>
        <v>0.71299090056164671</v>
      </c>
      <c r="DM3" s="44">
        <f>[14]IRF1_split_S2!X2/$DK$1*$C$1</f>
        <v>0.42821647598473483</v>
      </c>
      <c r="DN3" s="44">
        <f>[15]norm_split_S1!$F2</f>
        <v>1.2459537605516964</v>
      </c>
      <c r="DO3" s="44">
        <f>[16]norm_split_S2!$F2</f>
        <v>2.9600670991388425</v>
      </c>
      <c r="DQ3" s="44">
        <v>0</v>
      </c>
      <c r="DR3">
        <f t="shared" ref="DR3:DR23" si="30">DY3</f>
        <v>9.7840259211063024E-4</v>
      </c>
      <c r="DS3">
        <f t="shared" ref="DS3:DS23" si="31">DZ3-DY3</f>
        <v>-0.22909770983416802</v>
      </c>
      <c r="DT3">
        <f t="shared" ref="DT3:DT23" si="32">DX3</f>
        <v>-0.10949427762169726</v>
      </c>
      <c r="DU3" s="44">
        <f>[13]IRF1_split_S1!AK2</f>
        <v>-0.41697851295129956</v>
      </c>
      <c r="DV3" s="44">
        <f>[13]IRF1_split_S1!AL2</f>
        <v>-0.24530199808150388</v>
      </c>
      <c r="DW3" s="44">
        <f>[13]IRF1_split_S1!AM2</f>
        <v>-0.592318240058474</v>
      </c>
      <c r="DX3" s="44">
        <f>[14]IRF1_split_S2!AK2</f>
        <v>-0.10949427762169726</v>
      </c>
      <c r="DY3" s="44">
        <f>[14]IRF1_split_S2!AL2</f>
        <v>9.7840259211063024E-4</v>
      </c>
      <c r="DZ3" s="44">
        <f>[14]IRF1_split_S2!AM2</f>
        <v>-0.2281193072420574</v>
      </c>
      <c r="EA3" s="44">
        <f>[15]norm_split_S1!$I2</f>
        <v>1.0423723039182151</v>
      </c>
      <c r="EB3" s="44">
        <f>[16]norm_split_S2!$I2</f>
        <v>0.62271600320505149</v>
      </c>
      <c r="ED3" s="44">
        <v>0</v>
      </c>
      <c r="EE3">
        <f t="shared" ref="EE3:EE23" si="33">EL3</f>
        <v>2.671903904600639E-2</v>
      </c>
      <c r="EF3">
        <f t="shared" ref="EF3:EF23" si="34">EM3-EL3</f>
        <v>-5.2031572924099989E-2</v>
      </c>
      <c r="EG3">
        <f t="shared" ref="EG3:EG23" si="35">EK3</f>
        <v>-4.5959981889616002E-4</v>
      </c>
      <c r="EH3" s="44">
        <f>[13]IRF1_split_S1!AF2</f>
        <v>9.4540448607709632E-2</v>
      </c>
      <c r="EI3" s="44">
        <f>[13]IRF1_split_S1!AG2</f>
        <v>0.13010533265373977</v>
      </c>
      <c r="EJ3" s="44">
        <f>[13]IRF1_split_S1!AH2</f>
        <v>6.1299196230324669E-2</v>
      </c>
      <c r="EK3" s="44">
        <f>[14]IRF1_split_S2!AF2</f>
        <v>-4.5959981889616002E-4</v>
      </c>
      <c r="EL3" s="44">
        <f>[14]IRF1_split_S2!AG2</f>
        <v>2.671903904600639E-2</v>
      </c>
      <c r="EM3" s="44">
        <f>[14]IRF1_split_S2!AH2</f>
        <v>-2.5312533878093596E-2</v>
      </c>
      <c r="EN3" s="44">
        <f>[15]norm_split_S1!$H2</f>
        <v>1.3290818455896172</v>
      </c>
      <c r="EO3" s="44">
        <f>[16]norm_split_S2!$H2</f>
        <v>1.2882280604080805</v>
      </c>
    </row>
    <row r="4" spans="1:145" x14ac:dyDescent="0.25">
      <c r="A4" s="44">
        <v>1</v>
      </c>
      <c r="B4">
        <f t="shared" si="0"/>
        <v>7.042686361491729E-2</v>
      </c>
      <c r="C4">
        <f t="shared" si="1"/>
        <v>-0.38212576578199925</v>
      </c>
      <c r="D4">
        <f t="shared" si="2"/>
        <v>-0.12956737666865398</v>
      </c>
      <c r="E4" s="44">
        <f>[11]IRF1_split_5v_S1!G3/$AW$1*$C$1</f>
        <v>0.63732921913395857</v>
      </c>
      <c r="F4" s="44">
        <f>[11]IRF1_split_5v_S1!C3/$AW$1*$C$1</f>
        <v>1.1224054519715225</v>
      </c>
      <c r="G4" s="44">
        <f>[11]IRF1_split_5v_S1!D3/$AW$1*$C$1</f>
        <v>0.17153507951153818</v>
      </c>
      <c r="H4" s="44">
        <f>[12]IRF1_split_5v_S2!G3/$AZ$1*$C$1</f>
        <v>-0.12956737666865398</v>
      </c>
      <c r="I4" s="44">
        <f>[12]IRF1_split_5v_S2!C3/$AZ$1*$C$1</f>
        <v>7.042686361491729E-2</v>
      </c>
      <c r="J4" s="44">
        <f>[12]IRF1_split_5v_S2!D3/$AZ$1*$C$1</f>
        <v>-0.31169890216708196</v>
      </c>
      <c r="K4" s="44"/>
      <c r="L4" s="44">
        <v>1</v>
      </c>
      <c r="M4">
        <f t="shared" si="3"/>
        <v>8.3227730434978761E-2</v>
      </c>
      <c r="N4">
        <f t="shared" si="4"/>
        <v>-9.0173349032398292E-2</v>
      </c>
      <c r="O4">
        <f t="shared" si="5"/>
        <v>3.7577192930164025E-2</v>
      </c>
      <c r="P4" s="44">
        <f>[11]IRF1_split_5v_S1!M3/$AW$1*$C$1</f>
        <v>0.25673187034575756</v>
      </c>
      <c r="Q4" s="44">
        <f>[11]IRF1_split_5v_S1!I3/$AW$1*$C$1</f>
        <v>0.40034015998301326</v>
      </c>
      <c r="R4" s="44">
        <f>[11]IRF1_split_5v_S1!J3/$AW$1*$C$1</f>
        <v>0.11787276584884228</v>
      </c>
      <c r="S4" s="44">
        <f>[12]IRF1_split_5v_S2!M3/$AZ$1*$C$1</f>
        <v>3.7577192930164025E-2</v>
      </c>
      <c r="T4" s="44">
        <f>[12]IRF1_split_5v_S2!I3/$AZ$1*$C$1</f>
        <v>8.3227730434978761E-2</v>
      </c>
      <c r="U4" s="44">
        <f>[12]IRF1_split_5v_S2!J3/$AZ$1*$C$1</f>
        <v>-6.9456185974195277E-3</v>
      </c>
      <c r="W4" s="44">
        <v>1</v>
      </c>
      <c r="X4">
        <f t="shared" si="6"/>
        <v>2.9963110639795594</v>
      </c>
      <c r="Y4">
        <f t="shared" si="7"/>
        <v>-1.4008150938449706</v>
      </c>
      <c r="Z4">
        <f t="shared" si="8"/>
        <v>2.2915015554427165</v>
      </c>
      <c r="AA4" s="44">
        <f>[11]IRF1_split_5v_S1!S3/$AW$1*$C$1</f>
        <v>-2.3749948580051474</v>
      </c>
      <c r="AB4" s="44">
        <f>[11]IRF1_split_5v_S1!O3/$AW$1*$C$1</f>
        <v>-0.58468291412137308</v>
      </c>
      <c r="AC4" s="44">
        <f>[11]IRF1_split_5v_S1!P3/$AW$1*$C$1</f>
        <v>-4.2405885905938865</v>
      </c>
      <c r="AD4" s="44">
        <f>[12]IRF1_split_5v_S2!S3/$AZ$1*$C$1</f>
        <v>2.2915015554427165</v>
      </c>
      <c r="AE4" s="44">
        <f>[12]IRF1_split_5v_S2!O3/$AZ$1*$C$1</f>
        <v>2.9963110639795594</v>
      </c>
      <c r="AF4" s="44">
        <f>[12]IRF1_split_5v_S2!P3/$AZ$1*$C$1</f>
        <v>1.5954959701345888</v>
      </c>
      <c r="AG4" s="45"/>
      <c r="AH4" s="44">
        <v>1</v>
      </c>
      <c r="AI4">
        <f t="shared" si="9"/>
        <v>0.21596103301372391</v>
      </c>
      <c r="AJ4">
        <f t="shared" si="10"/>
        <v>-0.14477874301750315</v>
      </c>
      <c r="AK4">
        <f t="shared" si="11"/>
        <v>0.14012154775740079</v>
      </c>
      <c r="AL4" s="44">
        <f>[11]IRF1_split_5v_S1!Y3/$AW$1*$C$1</f>
        <v>-0.17708742035282307</v>
      </c>
      <c r="AM4" s="44">
        <f>[11]IRF1_split_5v_S1!U3/$AW$1*$C$1</f>
        <v>-9.4041240500804466E-2</v>
      </c>
      <c r="AN4" s="44">
        <f>[11]IRF1_split_5v_S1!V3/$AW$1*$C$1</f>
        <v>-0.26602441478586286</v>
      </c>
      <c r="AO4" s="44">
        <f>[12]IRF1_split_5v_S2!Y3/$AZ$1*$C$1</f>
        <v>0.14012154775740079</v>
      </c>
      <c r="AP4" s="44">
        <f>[12]IRF1_split_5v_S2!U3/$AZ$1*$C$1</f>
        <v>0.21596103301372391</v>
      </c>
      <c r="AQ4" s="44">
        <f>[12]IRF1_split_5v_S2!V3/$AZ$1*$C$1</f>
        <v>7.1182289996220768E-2</v>
      </c>
      <c r="AR4" s="44"/>
      <c r="AS4" s="44">
        <v>1</v>
      </c>
      <c r="AT4">
        <f t="shared" si="12"/>
        <v>2.0170014382636832</v>
      </c>
      <c r="AU4">
        <f t="shared" si="13"/>
        <v>-1.1188370615720191</v>
      </c>
      <c r="AV4">
        <f t="shared" si="14"/>
        <v>1.4380582177424084</v>
      </c>
      <c r="AW4" s="44">
        <f>[11]IRF1_split_5v_S1!AE3/$AW$1*$C$1</f>
        <v>1.6027423700952659</v>
      </c>
      <c r="AX4" s="44">
        <f>[11]IRF1_split_5v_S1!AA3/$AW$1*$C$1</f>
        <v>2.45659524517378</v>
      </c>
      <c r="AY4" s="44">
        <f>[11]IRF1_split_5v_S1!AB3/$AW$1*$C$1</f>
        <v>0.75988619960714376</v>
      </c>
      <c r="AZ4" s="44">
        <f>[12]IRF1_split_5v_S2!AE3/$AZ$1*$C$1</f>
        <v>1.4380582177424084</v>
      </c>
      <c r="BA4" s="44">
        <f>[12]IRF1_split_5v_S2!AA3/$AZ$1*$C$1</f>
        <v>2.0170014382636832</v>
      </c>
      <c r="BB4" s="44">
        <f>[12]IRF1_split_5v_S2!AB3/$AZ$1*$C$1</f>
        <v>0.89816437669166416</v>
      </c>
      <c r="BC4" s="45"/>
      <c r="BD4" s="44">
        <v>1</v>
      </c>
      <c r="BE4">
        <f t="shared" si="15"/>
        <v>3.9031590582015753E-2</v>
      </c>
      <c r="BF4">
        <f t="shared" si="16"/>
        <v>-5.8081342277635908E-2</v>
      </c>
      <c r="BG4">
        <f t="shared" si="17"/>
        <v>9.2008740112297354E-3</v>
      </c>
      <c r="BH4" s="44">
        <f>[13]IRF1_split_S1!B3/$BH$1*$C$1</f>
        <v>-0.14303170603611109</v>
      </c>
      <c r="BI4" s="44">
        <f>[13]IRF1_split_S1!C3/$BH$1*$C$1</f>
        <v>-5.7919886802191407E-2</v>
      </c>
      <c r="BJ4" s="44">
        <f>[13]IRF1_split_S1!D3/$BH$1*$C$1</f>
        <v>-0.23187251448869822</v>
      </c>
      <c r="BK4" s="44">
        <f>[14]IRF1_split_S2!B3/$BK$1*$C$1</f>
        <v>9.2008740112297354E-3</v>
      </c>
      <c r="BL4" s="44">
        <f>[14]IRF1_split_S2!C3/$BK$1*$C$1</f>
        <v>3.9031590582015753E-2</v>
      </c>
      <c r="BM4" s="44">
        <f>[14]IRF1_split_S2!D3/$BK$1*$C$1</f>
        <v>-1.9049751695620155E-2</v>
      </c>
      <c r="BN4" s="44">
        <f>[15]norm_split_S1!$B3</f>
        <v>1.2737437914680318</v>
      </c>
      <c r="BO4" s="44">
        <f>[16]norm_split_S2!$B3</f>
        <v>4.9932148490883419</v>
      </c>
      <c r="BP4" s="44"/>
      <c r="BQ4" s="44">
        <v>1</v>
      </c>
      <c r="BR4">
        <f t="shared" si="18"/>
        <v>0.10711763985577012</v>
      </c>
      <c r="BS4">
        <f t="shared" si="19"/>
        <v>-5.2863304459343459E-2</v>
      </c>
      <c r="BT4">
        <f t="shared" si="20"/>
        <v>7.8986290461582676E-2</v>
      </c>
      <c r="BU4" s="44">
        <f>[13]IRF1_split_S1!G3/$BU$1*$C$1</f>
        <v>3.979457064673099E-2</v>
      </c>
      <c r="BV4" s="44">
        <f>[13]IRF1_split_S1!H3/$BU$1*$C$1</f>
        <v>8.1298023356934979E-2</v>
      </c>
      <c r="BW4" s="44">
        <f>[13]IRF1_split_S1!I3/$BU$1*$C$1</f>
        <v>6.1529895609618065E-4</v>
      </c>
      <c r="BX4" s="44">
        <f>[14]IRF1_split_S2!G3/$BX$1*$C$1</f>
        <v>7.8986290461582676E-2</v>
      </c>
      <c r="BY4" s="44">
        <f>[14]IRF1_split_S2!H3/$BX$1*$C$1</f>
        <v>0.10711763985577012</v>
      </c>
      <c r="BZ4" s="44">
        <f>[14]IRF1_split_S2!I3/$BX$1*$C$1</f>
        <v>5.4254335396426663E-2</v>
      </c>
      <c r="CA4" s="44">
        <f>[15]norm_split_S1!$C3</f>
        <v>1.6083372238381586</v>
      </c>
      <c r="CB4" s="44">
        <f>[16]norm_split_S2!$C3</f>
        <v>4.3074742901570726</v>
      </c>
      <c r="CC4" s="45"/>
      <c r="CD4" s="44">
        <v>1</v>
      </c>
      <c r="CE4">
        <f t="shared" si="21"/>
        <v>1.3063808694368944E-2</v>
      </c>
      <c r="CF4">
        <f t="shared" si="22"/>
        <v>-4.6949747826599317E-2</v>
      </c>
      <c r="CG4">
        <f t="shared" si="23"/>
        <v>-1.1738444775557183E-2</v>
      </c>
      <c r="CH4" s="44">
        <f>[13]IRF1_split_S1!L3/$CH$1*$C$1</f>
        <v>-0.12967855046831978</v>
      </c>
      <c r="CI4" s="44">
        <f>[13]IRF1_split_S1!M3/$CH$1*$C$1</f>
        <v>-6.4889802030502153E-2</v>
      </c>
      <c r="CJ4" s="44">
        <f>[13]IRF1_split_S1!N3/$CH$1*$C$1</f>
        <v>-0.19962466842635179</v>
      </c>
      <c r="CK4" s="44">
        <f>[14]IRF1_split_S2!L3/$CK$1*$C$1</f>
        <v>-1.1738444775557183E-2</v>
      </c>
      <c r="CL4" s="44">
        <f>[14]IRF1_split_S2!M3/$CK$1*$C$1</f>
        <v>1.3063808694368944E-2</v>
      </c>
      <c r="CM4" s="44">
        <f>[14]IRF1_split_S2!N3/$CK$1*$C$1</f>
        <v>-3.3885939132230369E-2</v>
      </c>
      <c r="CN4" s="44">
        <f>[15]norm_split_S1!$D3</f>
        <v>1.3488520229545922</v>
      </c>
      <c r="CO4" s="44">
        <f>[16]norm_split_S2!$D3</f>
        <v>4.208531531553982</v>
      </c>
      <c r="CP4" s="44"/>
      <c r="CQ4" s="44">
        <v>1</v>
      </c>
      <c r="CR4">
        <f t="shared" si="24"/>
        <v>3.2933294899078085E-2</v>
      </c>
      <c r="CS4">
        <f t="shared" si="25"/>
        <v>-3.1830817567345245E-2</v>
      </c>
      <c r="CT4">
        <f t="shared" si="26"/>
        <v>1.6227574961836452E-2</v>
      </c>
      <c r="CU4" s="44">
        <f>[13]IRF1_split_S1!Q3/$CU$1*$C$1</f>
        <v>1.1543071186320105E-2</v>
      </c>
      <c r="CV4" s="44">
        <f>[13]IRF1_split_S1!R3/$CU$1*$C$1</f>
        <v>5.8785596805790014E-2</v>
      </c>
      <c r="CW4" s="44">
        <f>[13]IRF1_split_S1!S3/$CU$1*$C$1</f>
        <v>-3.4963002885698966E-2</v>
      </c>
      <c r="CX4" s="44">
        <f>[14]IRF1_split_S2!Q3/$CX$1*$C$1</f>
        <v>1.6227574961836452E-2</v>
      </c>
      <c r="CY4" s="44">
        <f>[14]IRF1_split_S2!R3/$CX$1*$C$1</f>
        <v>3.2933294899078085E-2</v>
      </c>
      <c r="CZ4" s="44">
        <f>[14]IRF1_split_S2!S3/$CX$1*$C$1</f>
        <v>1.1024773317328375E-3</v>
      </c>
      <c r="DA4" s="44">
        <f>[15]norm_split_S1!$E3</f>
        <v>1.7309717553108759</v>
      </c>
      <c r="DB4" s="44">
        <f>[16]norm_split_S2!$E3</f>
        <v>3.0682802065015053</v>
      </c>
      <c r="DC4" s="44"/>
      <c r="DD4" s="44">
        <v>1</v>
      </c>
      <c r="DE4">
        <f t="shared" si="27"/>
        <v>0.89628020146348841</v>
      </c>
      <c r="DF4">
        <f t="shared" si="28"/>
        <v>-0.44928001160186654</v>
      </c>
      <c r="DG4">
        <f t="shared" si="29"/>
        <v>0.66531517167744947</v>
      </c>
      <c r="DH4" s="44">
        <f>[13]IRF1_split_S1!V3/$DH$1*$C$1</f>
        <v>1.3215846987774546E-2</v>
      </c>
      <c r="DI4" s="44">
        <f>[13]IRF1_split_S1!W3/$DH$1*$C$1</f>
        <v>0.36744719861395964</v>
      </c>
      <c r="DJ4" s="44">
        <f>[13]IRF1_split_S1!X3/$DH$1*$C$1</f>
        <v>-0.34292809249673117</v>
      </c>
      <c r="DK4" s="44">
        <f>[14]IRF1_split_S2!V3/$DK$1*$C$1</f>
        <v>0.66531517167744947</v>
      </c>
      <c r="DL4" s="44">
        <f>[14]IRF1_split_S2!W3/$DK$1*$C$1</f>
        <v>0.89628020146348841</v>
      </c>
      <c r="DM4" s="44">
        <f>[14]IRF1_split_S2!X3/$DK$1*$C$1</f>
        <v>0.44700018986162188</v>
      </c>
      <c r="DN4" s="44">
        <f>[15]norm_split_S1!$F3</f>
        <v>1.7404379017301279</v>
      </c>
      <c r="DO4" s="44">
        <f>[16]norm_split_S2!$F3</f>
        <v>4.6580528543876767</v>
      </c>
      <c r="DQ4" s="44">
        <v>1</v>
      </c>
      <c r="DR4">
        <f t="shared" si="30"/>
        <v>2.0325629310950603E-2</v>
      </c>
      <c r="DS4">
        <f t="shared" si="31"/>
        <v>-0.23538273361317594</v>
      </c>
      <c r="DT4">
        <f t="shared" si="32"/>
        <v>-9.219718338983296E-2</v>
      </c>
      <c r="DU4" s="44">
        <f>[13]IRF1_split_S1!AK3</f>
        <v>5.7640728970672045E-2</v>
      </c>
      <c r="DV4" s="44">
        <f>[13]IRF1_split_S1!AL3</f>
        <v>0.25628883706107625</v>
      </c>
      <c r="DW4" s="44">
        <f>[13]IRF1_split_S1!AM3</f>
        <v>-0.14424111519977253</v>
      </c>
      <c r="DX4" s="44">
        <f>[14]IRF1_split_S2!AK3</f>
        <v>-9.219718338983296E-2</v>
      </c>
      <c r="DY4" s="44">
        <f>[14]IRF1_split_S2!AL3</f>
        <v>2.0325629310950603E-2</v>
      </c>
      <c r="DZ4" s="44">
        <f>[14]IRF1_split_S2!AM3</f>
        <v>-0.21505710430222533</v>
      </c>
      <c r="EA4" s="44">
        <f>[15]norm_split_S1!$I3</f>
        <v>1.4847174101600056</v>
      </c>
      <c r="EB4" s="44">
        <f>[16]norm_split_S2!$I3</f>
        <v>-0.14235213799733079</v>
      </c>
      <c r="ED4" s="44">
        <v>1</v>
      </c>
      <c r="EE4">
        <f t="shared" si="33"/>
        <v>4.7658086386793967E-2</v>
      </c>
      <c r="EF4">
        <f t="shared" si="34"/>
        <v>-9.0808296499489793E-2</v>
      </c>
      <c r="EG4">
        <f t="shared" si="35"/>
        <v>7.099395437398983E-3</v>
      </c>
      <c r="EH4" s="44">
        <f>[13]IRF1_split_S1!AF3</f>
        <v>9.009191023577684E-2</v>
      </c>
      <c r="EI4" s="44">
        <f>[13]IRF1_split_S1!AG3</f>
        <v>0.13893719362476317</v>
      </c>
      <c r="EJ4" s="44">
        <f>[13]IRF1_split_S1!AH3</f>
        <v>4.2975145791410332E-2</v>
      </c>
      <c r="EK4" s="44">
        <f>[14]IRF1_split_S2!AF3</f>
        <v>7.099395437398983E-3</v>
      </c>
      <c r="EL4" s="44">
        <f>[14]IRF1_split_S2!AG3</f>
        <v>4.7658086386793967E-2</v>
      </c>
      <c r="EM4" s="44">
        <f>[14]IRF1_split_S2!AH3</f>
        <v>-4.3150210112695819E-2</v>
      </c>
      <c r="EN4" s="44">
        <f>[15]norm_split_S1!$H3</f>
        <v>2.0719879892555966</v>
      </c>
      <c r="EO4" s="44">
        <f>[16]norm_split_S2!$H3</f>
        <v>2.285541847987274</v>
      </c>
    </row>
    <row r="5" spans="1:145" x14ac:dyDescent="0.25">
      <c r="A5" s="44">
        <v>2</v>
      </c>
      <c r="B5">
        <f t="shared" si="0"/>
        <v>-0.20790849245869758</v>
      </c>
      <c r="C5">
        <f t="shared" si="1"/>
        <v>-0.44884668748044987</v>
      </c>
      <c r="D5">
        <f t="shared" si="2"/>
        <v>-0.41710223187060241</v>
      </c>
      <c r="E5" s="44">
        <f>[11]IRF1_split_5v_S1!G4/$AW$1*$C$1</f>
        <v>-0.39859599454909905</v>
      </c>
      <c r="F5" s="44">
        <f>[11]IRF1_split_5v_S1!C4/$AW$1*$C$1</f>
        <v>8.0803187920028635E-2</v>
      </c>
      <c r="G5" s="44">
        <f>[11]IRF1_split_5v_S1!D4/$AW$1*$C$1</f>
        <v>-0.91218688530393899</v>
      </c>
      <c r="H5" s="44">
        <f>[12]IRF1_split_5v_S2!G4/$AZ$1*$C$1</f>
        <v>-0.41710223187060241</v>
      </c>
      <c r="I5" s="44">
        <f>[12]IRF1_split_5v_S2!C4/$AZ$1*$C$1</f>
        <v>-0.20790849245869758</v>
      </c>
      <c r="J5" s="44">
        <f>[12]IRF1_split_5v_S2!D4/$AZ$1*$C$1</f>
        <v>-0.65675517993914745</v>
      </c>
      <c r="K5" s="44"/>
      <c r="L5" s="44">
        <v>2</v>
      </c>
      <c r="M5">
        <f t="shared" si="3"/>
        <v>3.7190304146316029E-2</v>
      </c>
      <c r="N5">
        <f t="shared" si="4"/>
        <v>-9.7197642588467442E-2</v>
      </c>
      <c r="O5">
        <f t="shared" si="5"/>
        <v>-8.1519060138142765E-3</v>
      </c>
      <c r="P5" s="44">
        <f>[11]IRF1_split_5v_S1!M4/$AW$1*$C$1</f>
        <v>-0.12537878636991051</v>
      </c>
      <c r="Q5" s="44">
        <f>[11]IRF1_split_5v_S1!I4/$AW$1*$C$1</f>
        <v>1.5806343371043252E-2</v>
      </c>
      <c r="R5" s="44">
        <f>[11]IRF1_split_5v_S1!J4/$AW$1*$C$1</f>
        <v>-0.27054865983419962</v>
      </c>
      <c r="S5" s="44">
        <f>[12]IRF1_split_5v_S2!M4/$AZ$1*$C$1</f>
        <v>-8.1519060138142765E-3</v>
      </c>
      <c r="T5" s="44">
        <f>[12]IRF1_split_5v_S2!I4/$AZ$1*$C$1</f>
        <v>3.7190304146316029E-2</v>
      </c>
      <c r="U5" s="44">
        <f>[12]IRF1_split_5v_S2!J4/$AZ$1*$C$1</f>
        <v>-6.0007338442151413E-2</v>
      </c>
      <c r="W5" s="44">
        <v>2</v>
      </c>
      <c r="X5">
        <f t="shared" si="6"/>
        <v>3.3711372078375157</v>
      </c>
      <c r="Y5">
        <f t="shared" si="7"/>
        <v>-1.8184560733967132</v>
      </c>
      <c r="Z5">
        <f t="shared" si="8"/>
        <v>2.4297685962405149</v>
      </c>
      <c r="AA5" s="44">
        <f>[11]IRF1_split_5v_S1!S4/$AW$1*$C$1</f>
        <v>0.16805997734654063</v>
      </c>
      <c r="AB5" s="44">
        <f>[11]IRF1_split_5v_S1!O4/$AW$1*$C$1</f>
        <v>2.2471853830645467</v>
      </c>
      <c r="AC5" s="44">
        <f>[11]IRF1_split_5v_S1!P4/$AW$1*$C$1</f>
        <v>-1.9367975678727138</v>
      </c>
      <c r="AD5" s="44">
        <f>[12]IRF1_split_5v_S2!S4/$AZ$1*$C$1</f>
        <v>2.4297685962405149</v>
      </c>
      <c r="AE5" s="44">
        <f>[12]IRF1_split_5v_S2!O4/$AZ$1*$C$1</f>
        <v>3.3711372078375157</v>
      </c>
      <c r="AF5" s="44">
        <f>[12]IRF1_split_5v_S2!P4/$AZ$1*$C$1</f>
        <v>1.5526811344408025</v>
      </c>
      <c r="AG5" s="45"/>
      <c r="AH5" s="44">
        <v>2</v>
      </c>
      <c r="AI5">
        <f t="shared" si="9"/>
        <v>0.1382363582999396</v>
      </c>
      <c r="AJ5">
        <f t="shared" si="10"/>
        <v>-0.20981202248666306</v>
      </c>
      <c r="AK5">
        <f t="shared" si="11"/>
        <v>2.3367200582633918E-2</v>
      </c>
      <c r="AL5" s="44">
        <f>[11]IRF1_split_5v_S1!Y4/$AW$1*$C$1</f>
        <v>-0.22997037995490346</v>
      </c>
      <c r="AM5" s="44">
        <f>[11]IRF1_split_5v_S1!U4/$AW$1*$C$1</f>
        <v>-0.10859437738822221</v>
      </c>
      <c r="AN5" s="44">
        <f>[11]IRF1_split_5v_S1!V4/$AW$1*$C$1</f>
        <v>-0.36163871687576948</v>
      </c>
      <c r="AO5" s="44">
        <f>[12]IRF1_split_5v_S2!Y4/$AZ$1*$C$1</f>
        <v>2.3367200582633918E-2</v>
      </c>
      <c r="AP5" s="44">
        <f>[12]IRF1_split_5v_S2!U4/$AZ$1*$C$1</f>
        <v>0.1382363582999396</v>
      </c>
      <c r="AQ5" s="44">
        <f>[12]IRF1_split_5v_S2!V4/$AZ$1*$C$1</f>
        <v>-7.1575664186723453E-2</v>
      </c>
      <c r="AR5" s="44"/>
      <c r="AS5" s="44">
        <v>2</v>
      </c>
      <c r="AT5">
        <f t="shared" si="12"/>
        <v>3.1203031686205436</v>
      </c>
      <c r="AU5">
        <f t="shared" si="13"/>
        <v>-1.3270263045360553</v>
      </c>
      <c r="AV5">
        <f t="shared" si="14"/>
        <v>2.4006248370112249</v>
      </c>
      <c r="AW5" s="44">
        <f>[11]IRF1_split_5v_S1!AE4/$AW$1*$C$1</f>
        <v>1.4228391012241848</v>
      </c>
      <c r="AX5" s="44">
        <f>[11]IRF1_split_5v_S1!AA4/$AW$1*$C$1</f>
        <v>2.4244490633172813</v>
      </c>
      <c r="AY5" s="44">
        <f>[11]IRF1_split_5v_S1!AB4/$AW$1*$C$1</f>
        <v>0.45615971633735475</v>
      </c>
      <c r="AZ5" s="44">
        <f>[12]IRF1_split_5v_S2!AE4/$AZ$1*$C$1</f>
        <v>2.4006248370112249</v>
      </c>
      <c r="BA5" s="44">
        <f>[12]IRF1_split_5v_S2!AA4/$AZ$1*$C$1</f>
        <v>3.1203031686205436</v>
      </c>
      <c r="BB5" s="44">
        <f>[12]IRF1_split_5v_S2!AB4/$AZ$1*$C$1</f>
        <v>1.7932768640844883</v>
      </c>
      <c r="BC5" s="45"/>
      <c r="BD5" s="44">
        <v>2</v>
      </c>
      <c r="BE5">
        <f t="shared" si="15"/>
        <v>4.1817067111378347E-3</v>
      </c>
      <c r="BF5">
        <f t="shared" si="16"/>
        <v>-8.4464516057335015E-2</v>
      </c>
      <c r="BG5">
        <f t="shared" si="17"/>
        <v>-4.136133313554427E-2</v>
      </c>
      <c r="BH5" s="44">
        <f>[13]IRF1_split_S1!B4/$BH$1*$C$1</f>
        <v>-0.1818708177559846</v>
      </c>
      <c r="BI5" s="44">
        <f>[13]IRF1_split_S1!C4/$BH$1*$C$1</f>
        <v>-6.6028538166594E-2</v>
      </c>
      <c r="BJ5" s="44">
        <f>[13]IRF1_split_S1!D4/$BH$1*$C$1</f>
        <v>-0.30162990131128553</v>
      </c>
      <c r="BK5" s="44">
        <f>[14]IRF1_split_S2!B4/$BK$1*$C$1</f>
        <v>-4.136133313554427E-2</v>
      </c>
      <c r="BL5" s="44">
        <f>[14]IRF1_split_S2!C4/$BK$1*$C$1</f>
        <v>4.1817067111378347E-3</v>
      </c>
      <c r="BM5" s="44">
        <f>[14]IRF1_split_S2!D4/$BK$1*$C$1</f>
        <v>-8.0282809346197179E-2</v>
      </c>
      <c r="BN5" s="44">
        <f>[15]norm_split_S1!$B4</f>
        <v>0.99165613505645267</v>
      </c>
      <c r="BO5" s="44">
        <f>[16]norm_split_S2!$B4</f>
        <v>6.2460097227935574</v>
      </c>
      <c r="BP5" s="44"/>
      <c r="BQ5" s="44">
        <v>2</v>
      </c>
      <c r="BR5">
        <f t="shared" si="18"/>
        <v>0.15934249187055083</v>
      </c>
      <c r="BS5">
        <f t="shared" si="19"/>
        <v>-6.7509234834923521E-2</v>
      </c>
      <c r="BT5">
        <f t="shared" si="20"/>
        <v>0.12323233482987439</v>
      </c>
      <c r="BU5" s="44">
        <f>[13]IRF1_split_S1!G4/$BU$1*$C$1</f>
        <v>8.2566464592649241E-2</v>
      </c>
      <c r="BV5" s="44">
        <f>[13]IRF1_split_S1!H4/$BU$1*$C$1</f>
        <v>0.13423645369260745</v>
      </c>
      <c r="BW5" s="44">
        <f>[13]IRF1_split_S1!I4/$BU$1*$C$1</f>
        <v>3.3846067751412766E-2</v>
      </c>
      <c r="BX5" s="44">
        <f>[14]IRF1_split_S2!G4/$BX$1*$C$1</f>
        <v>0.12323233482987439</v>
      </c>
      <c r="BY5" s="44">
        <f>[14]IRF1_split_S2!H4/$BX$1*$C$1</f>
        <v>0.15934249187055083</v>
      </c>
      <c r="BZ5" s="44">
        <f>[14]IRF1_split_S2!I4/$BX$1*$C$1</f>
        <v>9.1833257035627308E-2</v>
      </c>
      <c r="CA5" s="44">
        <f>[15]norm_split_S1!$C4</f>
        <v>1.614060330859229</v>
      </c>
      <c r="CB5" s="44">
        <f>[16]norm_split_S2!$C4</f>
        <v>5.9751177874533585</v>
      </c>
      <c r="CC5" s="45"/>
      <c r="CD5" s="44">
        <v>2</v>
      </c>
      <c r="CE5">
        <f t="shared" si="21"/>
        <v>3.7068790925918142E-3</v>
      </c>
      <c r="CF5">
        <f t="shared" si="22"/>
        <v>-6.6755227490514657E-2</v>
      </c>
      <c r="CG5">
        <f t="shared" si="23"/>
        <v>-2.9097918543857092E-2</v>
      </c>
      <c r="CH5" s="44">
        <f>[13]IRF1_split_S1!L4/$CH$1*$C$1</f>
        <v>-0.14577524309943132</v>
      </c>
      <c r="CI5" s="44">
        <f>[13]IRF1_split_S1!M4/$CH$1*$C$1</f>
        <v>-6.0621557205831511E-2</v>
      </c>
      <c r="CJ5" s="44">
        <f>[13]IRF1_split_S1!N4/$CH$1*$C$1</f>
        <v>-0.23787456346175342</v>
      </c>
      <c r="CK5" s="44">
        <f>[14]IRF1_split_S2!L4/$CK$1*$C$1</f>
        <v>-2.9097918543857092E-2</v>
      </c>
      <c r="CL5" s="44">
        <f>[14]IRF1_split_S2!M4/$CK$1*$C$1</f>
        <v>3.7068790925918142E-3</v>
      </c>
      <c r="CM5" s="44">
        <f>[14]IRF1_split_S2!N4/$CK$1*$C$1</f>
        <v>-6.3048348397922838E-2</v>
      </c>
      <c r="CN5" s="44">
        <f>[15]norm_split_S1!$D4</f>
        <v>1.2788775060617552</v>
      </c>
      <c r="CO5" s="44">
        <f>[16]norm_split_S2!$D4</f>
        <v>6.4480296631552259</v>
      </c>
      <c r="CP5" s="44"/>
      <c r="CQ5" s="44">
        <v>2</v>
      </c>
      <c r="CR5">
        <f t="shared" si="24"/>
        <v>1.367465982837078E-2</v>
      </c>
      <c r="CS5">
        <f t="shared" si="25"/>
        <v>-3.9900558873644194E-2</v>
      </c>
      <c r="CT5">
        <f t="shared" si="26"/>
        <v>-7.8564771541255029E-3</v>
      </c>
      <c r="CU5" s="44">
        <f>[13]IRF1_split_S1!Q4/$CU$1*$C$1</f>
        <v>5.690627759116533E-2</v>
      </c>
      <c r="CV5" s="44">
        <f>[13]IRF1_split_S1!R4/$CU$1*$C$1</f>
        <v>0.12410237192327643</v>
      </c>
      <c r="CW5" s="44">
        <f>[13]IRF1_split_S1!S4/$CU$1*$C$1</f>
        <v>-9.2179256977502257E-3</v>
      </c>
      <c r="CX5" s="44">
        <f>[14]IRF1_split_S2!Q4/$CX$1*$C$1</f>
        <v>-7.8564771541255029E-3</v>
      </c>
      <c r="CY5" s="44">
        <f>[14]IRF1_split_S2!R4/$CX$1*$C$1</f>
        <v>1.367465982837078E-2</v>
      </c>
      <c r="CZ5" s="44">
        <f>[14]IRF1_split_S2!S4/$CX$1*$C$1</f>
        <v>-2.6225899045273414E-2</v>
      </c>
      <c r="DA5" s="44">
        <f>[15]norm_split_S1!$E4</f>
        <v>1.6398030429153276</v>
      </c>
      <c r="DB5" s="44">
        <f>[16]norm_split_S2!$E4</f>
        <v>5.1249345626483009</v>
      </c>
      <c r="DC5" s="44"/>
      <c r="DD5" s="44">
        <v>2</v>
      </c>
      <c r="DE5">
        <f t="shared" si="27"/>
        <v>1.3818316669264579</v>
      </c>
      <c r="DF5">
        <f t="shared" si="28"/>
        <v>-0.59564068023614469</v>
      </c>
      <c r="DG5">
        <f t="shared" si="29"/>
        <v>1.0429024824454352</v>
      </c>
      <c r="DH5" s="44">
        <f>[13]IRF1_split_S1!V4/$DH$1*$C$1</f>
        <v>0.14371161461594573</v>
      </c>
      <c r="DI5" s="44">
        <f>[13]IRF1_split_S1!W4/$DH$1*$C$1</f>
        <v>0.56461900748038618</v>
      </c>
      <c r="DJ5" s="44">
        <f>[13]IRF1_split_S1!X4/$DH$1*$C$1</f>
        <v>-0.26981017832940823</v>
      </c>
      <c r="DK5" s="44">
        <f>[14]IRF1_split_S2!V4/$DK$1*$C$1</f>
        <v>1.0429024824454352</v>
      </c>
      <c r="DL5" s="44">
        <f>[14]IRF1_split_S2!W4/$DK$1*$C$1</f>
        <v>1.3818316669264579</v>
      </c>
      <c r="DM5" s="44">
        <f>[14]IRF1_split_S2!X4/$DK$1*$C$1</f>
        <v>0.78619098669031318</v>
      </c>
      <c r="DN5" s="44">
        <f>[15]norm_split_S1!$F4</f>
        <v>1.7379098018552264</v>
      </c>
      <c r="DO5" s="44">
        <f>[16]norm_split_S2!$F4</f>
        <v>6.2678655433163648</v>
      </c>
      <c r="DQ5" s="44">
        <v>2</v>
      </c>
      <c r="DR5">
        <f t="shared" si="30"/>
        <v>-0.28108463637029996</v>
      </c>
      <c r="DS5">
        <f t="shared" si="31"/>
        <v>-0.25761797075029252</v>
      </c>
      <c r="DT5">
        <f t="shared" si="32"/>
        <v>-0.40470999558769771</v>
      </c>
      <c r="DU5" s="44">
        <f>[13]IRF1_split_S1!AK4</f>
        <v>0.16624335030146636</v>
      </c>
      <c r="DV5" s="44">
        <f>[13]IRF1_split_S1!AL4</f>
        <v>0.39644648684275613</v>
      </c>
      <c r="DW5" s="44">
        <f>[13]IRF1_split_S1!AM4</f>
        <v>-6.7151377467056891E-2</v>
      </c>
      <c r="DX5" s="44">
        <f>[14]IRF1_split_S2!AK4</f>
        <v>-0.40470999558769771</v>
      </c>
      <c r="DY5" s="44">
        <f>[14]IRF1_split_S2!AL4</f>
        <v>-0.28108463637029996</v>
      </c>
      <c r="DZ5" s="44">
        <f>[14]IRF1_split_S2!AM4</f>
        <v>-0.53870260712059248</v>
      </c>
      <c r="EA5" s="44">
        <f>[15]norm_split_S1!$I4</f>
        <v>1.485987504061193</v>
      </c>
      <c r="EB5" s="44">
        <f>[16]norm_split_S2!$I4</f>
        <v>0.26985490802826567</v>
      </c>
      <c r="ED5" s="44">
        <v>2</v>
      </c>
      <c r="EE5">
        <f t="shared" si="33"/>
        <v>0.12014337336715786</v>
      </c>
      <c r="EF5">
        <f t="shared" si="34"/>
        <v>-0.15082598315135692</v>
      </c>
      <c r="EG5">
        <f t="shared" si="35"/>
        <v>4.6192607441309909E-2</v>
      </c>
      <c r="EH5" s="44">
        <f>[13]IRF1_split_S1!AF4</f>
        <v>0.15752087654368108</v>
      </c>
      <c r="EI5" s="44">
        <f>[13]IRF1_split_S1!AG4</f>
        <v>0.22023514271393807</v>
      </c>
      <c r="EJ5" s="44">
        <f>[13]IRF1_split_S1!AH4</f>
        <v>9.9955456939277015E-2</v>
      </c>
      <c r="EK5" s="44">
        <f>[14]IRF1_split_S2!AF4</f>
        <v>4.6192607441309909E-2</v>
      </c>
      <c r="EL5" s="44">
        <f>[14]IRF1_split_S2!AG4</f>
        <v>0.12014337336715786</v>
      </c>
      <c r="EM5" s="44">
        <f>[14]IRF1_split_S2!AH4</f>
        <v>-3.0682609784199066E-2</v>
      </c>
      <c r="EN5" s="44">
        <f>[15]norm_split_S1!$H4</f>
        <v>1.8982132540593268</v>
      </c>
      <c r="EO5" s="44">
        <f>[16]norm_split_S2!$H4</f>
        <v>4.9503766626040901</v>
      </c>
    </row>
    <row r="6" spans="1:145" x14ac:dyDescent="0.25">
      <c r="A6" s="44">
        <v>3</v>
      </c>
      <c r="B6">
        <f t="shared" si="0"/>
        <v>8.098226101417548E-2</v>
      </c>
      <c r="C6">
        <f t="shared" si="1"/>
        <v>-0.49919453296314181</v>
      </c>
      <c r="D6">
        <f t="shared" si="2"/>
        <v>-0.16715150491236083</v>
      </c>
      <c r="E6" s="44">
        <f>[11]IRF1_split_5v_S1!G5/$AW$1*$C$1</f>
        <v>-0.70484703262284032</v>
      </c>
      <c r="F6" s="44">
        <f>[11]IRF1_split_5v_S1!C5/$AW$1*$C$1</f>
        <v>-0.21256539545109798</v>
      </c>
      <c r="G6" s="44">
        <f>[11]IRF1_split_5v_S1!D5/$AW$1*$C$1</f>
        <v>-1.2131133312455957</v>
      </c>
      <c r="H6" s="44">
        <f>[12]IRF1_split_5v_S2!G5/$AZ$1*$C$1</f>
        <v>-0.16715150491236083</v>
      </c>
      <c r="I6" s="44">
        <f>[12]IRF1_split_5v_S2!C5/$AZ$1*$C$1</f>
        <v>8.098226101417548E-2</v>
      </c>
      <c r="J6" s="44">
        <f>[12]IRF1_split_5v_S2!D5/$AZ$1*$C$1</f>
        <v>-0.41821227194896632</v>
      </c>
      <c r="K6" s="44"/>
      <c r="L6" s="44">
        <v>3</v>
      </c>
      <c r="M6">
        <f t="shared" si="3"/>
        <v>1.7259752340094643E-2</v>
      </c>
      <c r="N6">
        <f t="shared" si="4"/>
        <v>-0.11022395874282107</v>
      </c>
      <c r="O6">
        <f t="shared" si="5"/>
        <v>-3.8941802037214965E-2</v>
      </c>
      <c r="P6" s="44">
        <f>[11]IRF1_split_5v_S1!M5/$AW$1*$C$1</f>
        <v>-0.1328599847730676</v>
      </c>
      <c r="Q6" s="44">
        <f>[11]IRF1_split_5v_S1!I5/$AW$1*$C$1</f>
        <v>1.5721623310132687E-2</v>
      </c>
      <c r="R6" s="44">
        <f>[11]IRF1_split_5v_S1!J5/$AW$1*$C$1</f>
        <v>-0.28877880834766195</v>
      </c>
      <c r="S6" s="44">
        <f>[12]IRF1_split_5v_S2!M5/$AZ$1*$C$1</f>
        <v>-3.8941802037214965E-2</v>
      </c>
      <c r="T6" s="44">
        <f>[12]IRF1_split_5v_S2!I5/$AZ$1*$C$1</f>
        <v>1.7259752340094643E-2</v>
      </c>
      <c r="U6" s="44">
        <f>[12]IRF1_split_5v_S2!J5/$AZ$1*$C$1</f>
        <v>-9.2964206402726415E-2</v>
      </c>
      <c r="W6" s="44">
        <v>3</v>
      </c>
      <c r="X6">
        <f t="shared" si="6"/>
        <v>3.5183387051282735</v>
      </c>
      <c r="Y6">
        <f t="shared" si="7"/>
        <v>-2.0602866893098994</v>
      </c>
      <c r="Z6">
        <f t="shared" si="8"/>
        <v>2.3789725633753931</v>
      </c>
      <c r="AA6" s="44">
        <f>[11]IRF1_split_5v_S1!S5/$AW$1*$C$1</f>
        <v>1.8056368739695647</v>
      </c>
      <c r="AB6" s="44">
        <f>[11]IRF1_split_5v_S1!O5/$AW$1*$C$1</f>
        <v>4.0151981147730993</v>
      </c>
      <c r="AC6" s="44">
        <f>[11]IRF1_split_5v_S1!P5/$AW$1*$C$1</f>
        <v>-0.4339515665122381</v>
      </c>
      <c r="AD6" s="44">
        <f>[12]IRF1_split_5v_S2!S5/$AZ$1*$C$1</f>
        <v>2.3789725633753931</v>
      </c>
      <c r="AE6" s="44">
        <f>[12]IRF1_split_5v_S2!O5/$AZ$1*$C$1</f>
        <v>3.5183387051282735</v>
      </c>
      <c r="AF6" s="44">
        <f>[12]IRF1_split_5v_S2!P5/$AZ$1*$C$1</f>
        <v>1.4580520158183743</v>
      </c>
      <c r="AG6" s="45"/>
      <c r="AH6" s="44">
        <v>3</v>
      </c>
      <c r="AI6">
        <f t="shared" si="9"/>
        <v>0.11980841841044539</v>
      </c>
      <c r="AJ6">
        <f t="shared" si="10"/>
        <v>-0.27671959338877988</v>
      </c>
      <c r="AK6">
        <f t="shared" si="11"/>
        <v>-2.159771388738034E-2</v>
      </c>
      <c r="AL6" s="44">
        <f>[11]IRF1_split_5v_S1!Y5/$AW$1*$C$1</f>
        <v>-0.2985079687917036</v>
      </c>
      <c r="AM6" s="44">
        <f>[11]IRF1_split_5v_S1!U5/$AW$1*$C$1</f>
        <v>-0.14512583018105191</v>
      </c>
      <c r="AN6" s="44">
        <f>[11]IRF1_split_5v_S1!V5/$AW$1*$C$1</f>
        <v>-0.46804054070808698</v>
      </c>
      <c r="AO6" s="44">
        <f>[12]IRF1_split_5v_S2!Y5/$AZ$1*$C$1</f>
        <v>-2.159771388738034E-2</v>
      </c>
      <c r="AP6" s="44">
        <f>[12]IRF1_split_5v_S2!U5/$AZ$1*$C$1</f>
        <v>0.11980841841044539</v>
      </c>
      <c r="AQ6" s="44">
        <f>[12]IRF1_split_5v_S2!V5/$AZ$1*$C$1</f>
        <v>-0.15691117497833448</v>
      </c>
      <c r="AR6" s="44"/>
      <c r="AS6" s="44">
        <v>3</v>
      </c>
      <c r="AT6">
        <f t="shared" si="12"/>
        <v>3.6878979703214081</v>
      </c>
      <c r="AU6">
        <f t="shared" si="13"/>
        <v>-1.6473179524348067</v>
      </c>
      <c r="AV6">
        <f t="shared" si="14"/>
        <v>2.8247682882047442</v>
      </c>
      <c r="AW6" s="44">
        <f>[11]IRF1_split_5v_S1!AE5/$AW$1*$C$1</f>
        <v>2.053331618468218</v>
      </c>
      <c r="AX6" s="44">
        <f>[11]IRF1_split_5v_S1!AA5/$AW$1*$C$1</f>
        <v>3.2137665697886302</v>
      </c>
      <c r="AY6" s="44">
        <f>[11]IRF1_split_5v_S1!AB5/$AW$1*$C$1</f>
        <v>0.96803864566467956</v>
      </c>
      <c r="AZ6" s="44">
        <f>[12]IRF1_split_5v_S2!AE5/$AZ$1*$C$1</f>
        <v>2.8247682882047442</v>
      </c>
      <c r="BA6" s="44">
        <f>[12]IRF1_split_5v_S2!AA5/$AZ$1*$C$1</f>
        <v>3.6878979703214081</v>
      </c>
      <c r="BB6" s="44">
        <f>[12]IRF1_split_5v_S2!AB5/$AZ$1*$C$1</f>
        <v>2.0405800178866014</v>
      </c>
      <c r="BC6" s="45"/>
      <c r="BD6" s="44">
        <v>3</v>
      </c>
      <c r="BE6">
        <f t="shared" si="15"/>
        <v>-6.1306344789454931E-2</v>
      </c>
      <c r="BF6">
        <f t="shared" si="16"/>
        <v>-0.1041236079567012</v>
      </c>
      <c r="BG6">
        <f t="shared" si="17"/>
        <v>-0.11430586845972934</v>
      </c>
      <c r="BH6" s="44">
        <f>[13]IRF1_split_S1!B5/$BH$1*$C$1</f>
        <v>-0.22003070781072956</v>
      </c>
      <c r="BI6" s="44">
        <f>[13]IRF1_split_S1!C5/$BH$1*$C$1</f>
        <v>-8.3407110033841672E-2</v>
      </c>
      <c r="BJ6" s="44">
        <f>[13]IRF1_split_S1!D5/$BH$1*$C$1</f>
        <v>-0.36712161258561182</v>
      </c>
      <c r="BK6" s="44">
        <f>[14]IRF1_split_S2!B5/$BK$1*$C$1</f>
        <v>-0.11430586845972934</v>
      </c>
      <c r="BL6" s="44">
        <f>[14]IRF1_split_S2!C5/$BK$1*$C$1</f>
        <v>-6.1306344789454931E-2</v>
      </c>
      <c r="BM6" s="44">
        <f>[14]IRF1_split_S2!D5/$BK$1*$C$1</f>
        <v>-0.16542995274615613</v>
      </c>
      <c r="BN6" s="44">
        <f>[15]norm_split_S1!$B5</f>
        <v>1.7063990146512726</v>
      </c>
      <c r="BO6" s="44">
        <f>[16]norm_split_S2!$B5</f>
        <v>6.1437840732861124</v>
      </c>
      <c r="BP6" s="44"/>
      <c r="BQ6" s="44">
        <v>3</v>
      </c>
      <c r="BR6">
        <f t="shared" si="18"/>
        <v>0.16935699923826292</v>
      </c>
      <c r="BS6">
        <f t="shared" si="19"/>
        <v>-8.1376853530958818E-2</v>
      </c>
      <c r="BT6">
        <f t="shared" si="20"/>
        <v>0.12661543583972362</v>
      </c>
      <c r="BU6" s="44">
        <f>[13]IRF1_split_S1!G5/$BU$1*$C$1</f>
        <v>0.16014357825154488</v>
      </c>
      <c r="BV6" s="44">
        <f>[13]IRF1_split_S1!H5/$BU$1*$C$1</f>
        <v>0.22264472323450191</v>
      </c>
      <c r="BW6" s="44">
        <f>[13]IRF1_split_S1!I5/$BU$1*$C$1</f>
        <v>0.10267368591843476</v>
      </c>
      <c r="BX6" s="44">
        <f>[14]IRF1_split_S2!G5/$BX$1*$C$1</f>
        <v>0.12661543583972362</v>
      </c>
      <c r="BY6" s="44">
        <f>[14]IRF1_split_S2!H5/$BX$1*$C$1</f>
        <v>0.16935699923826292</v>
      </c>
      <c r="BZ6" s="44">
        <f>[14]IRF1_split_S2!I5/$BX$1*$C$1</f>
        <v>8.79801457073041E-2</v>
      </c>
      <c r="CA6" s="44">
        <f>[15]norm_split_S1!$C5</f>
        <v>2.2622092122362698</v>
      </c>
      <c r="CB6" s="44">
        <f>[16]norm_split_S2!$C5</f>
        <v>6.9496750718823437</v>
      </c>
      <c r="CC6" s="45"/>
      <c r="CD6" s="44">
        <v>3</v>
      </c>
      <c r="CE6">
        <f t="shared" si="21"/>
        <v>-4.3996604080412893E-2</v>
      </c>
      <c r="CF6">
        <f t="shared" si="22"/>
        <v>-8.9075541662725882E-2</v>
      </c>
      <c r="CG6">
        <f t="shared" si="23"/>
        <v>-8.7999897174770081E-2</v>
      </c>
      <c r="CH6" s="44">
        <f>[13]IRF1_split_S1!L5/$CH$1*$C$1</f>
        <v>-0.26966239618247723</v>
      </c>
      <c r="CI6" s="44">
        <f>[13]IRF1_split_S1!M5/$CH$1*$C$1</f>
        <v>-0.16172466036188463</v>
      </c>
      <c r="CJ6" s="44">
        <f>[13]IRF1_split_S1!N5/$CH$1*$C$1</f>
        <v>-0.39075893979273574</v>
      </c>
      <c r="CK6" s="44">
        <f>[14]IRF1_split_S2!L5/$CK$1*$C$1</f>
        <v>-8.7999897174770081E-2</v>
      </c>
      <c r="CL6" s="44">
        <f>[14]IRF1_split_S2!M5/$CK$1*$C$1</f>
        <v>-4.3996604080412893E-2</v>
      </c>
      <c r="CM6" s="44">
        <f>[14]IRF1_split_S2!N5/$CK$1*$C$1</f>
        <v>-0.13307214574313878</v>
      </c>
      <c r="CN6" s="44">
        <f>[15]norm_split_S1!$D5</f>
        <v>2.065289207948652</v>
      </c>
      <c r="CO6" s="44">
        <f>[16]norm_split_S2!$D5</f>
        <v>6.6179532287450682</v>
      </c>
      <c r="CP6" s="44"/>
      <c r="CQ6" s="44">
        <v>3</v>
      </c>
      <c r="CR6">
        <f t="shared" si="24"/>
        <v>1.3567911277842489E-2</v>
      </c>
      <c r="CS6">
        <f t="shared" si="25"/>
        <v>-5.5498022001417902E-2</v>
      </c>
      <c r="CT6">
        <f t="shared" si="26"/>
        <v>-1.6001962482093127E-2</v>
      </c>
      <c r="CU6" s="44">
        <f>[13]IRF1_split_S1!Q5/$CU$1*$C$1</f>
        <v>5.9804203571656694E-2</v>
      </c>
      <c r="CV6" s="44">
        <f>[13]IRF1_split_S1!R5/$CU$1*$C$1</f>
        <v>0.13990506648812459</v>
      </c>
      <c r="CW6" s="44">
        <f>[13]IRF1_split_S1!S5/$CU$1*$C$1</f>
        <v>-1.8523638910211519E-2</v>
      </c>
      <c r="CX6" s="44">
        <f>[14]IRF1_split_S2!Q5/$CX$1*$C$1</f>
        <v>-1.6001962482093127E-2</v>
      </c>
      <c r="CY6" s="44">
        <f>[14]IRF1_split_S2!R5/$CX$1*$C$1</f>
        <v>1.3567911277842489E-2</v>
      </c>
      <c r="CZ6" s="44">
        <f>[14]IRF1_split_S2!S5/$CX$1*$C$1</f>
        <v>-4.1930110723575414E-2</v>
      </c>
      <c r="DA6" s="44">
        <f>[15]norm_split_S1!$E5</f>
        <v>2.5409605810911073</v>
      </c>
      <c r="DB6" s="44">
        <f>[16]norm_split_S2!$E5</f>
        <v>5.765792611684172</v>
      </c>
      <c r="DC6" s="44"/>
      <c r="DD6" s="44">
        <v>3</v>
      </c>
      <c r="DE6">
        <f t="shared" si="27"/>
        <v>1.4682014361773981</v>
      </c>
      <c r="DF6">
        <f t="shared" si="28"/>
        <v>-0.76775644387846587</v>
      </c>
      <c r="DG6">
        <f t="shared" si="29"/>
        <v>1.0581020923384357</v>
      </c>
      <c r="DH6" s="44">
        <f>[13]IRF1_split_S1!V5/$DH$1*$C$1</f>
        <v>0.77254398340134756</v>
      </c>
      <c r="DI6" s="44">
        <f>[13]IRF1_split_S1!W5/$DH$1*$C$1</f>
        <v>1.2327966612045769</v>
      </c>
      <c r="DJ6" s="44">
        <f>[13]IRF1_split_S1!X5/$DH$1*$C$1</f>
        <v>0.31492667699804755</v>
      </c>
      <c r="DK6" s="44">
        <f>[14]IRF1_split_S2!V5/$DK$1*$C$1</f>
        <v>1.0581020923384357</v>
      </c>
      <c r="DL6" s="44">
        <f>[14]IRF1_split_S2!W5/$DK$1*$C$1</f>
        <v>1.4682014361773981</v>
      </c>
      <c r="DM6" s="44">
        <f>[14]IRF1_split_S2!X5/$DK$1*$C$1</f>
        <v>0.7004449922989322</v>
      </c>
      <c r="DN6" s="44">
        <f>[15]norm_split_S1!$F5</f>
        <v>2.5513890488124704</v>
      </c>
      <c r="DO6" s="44">
        <f>[16]norm_split_S2!$F5</f>
        <v>7.0730297891397793</v>
      </c>
      <c r="DQ6" s="44">
        <v>3</v>
      </c>
      <c r="DR6">
        <f t="shared" si="30"/>
        <v>-0.12763686332415078</v>
      </c>
      <c r="DS6">
        <f t="shared" si="31"/>
        <v>-0.3104195329850119</v>
      </c>
      <c r="DT6">
        <f t="shared" si="32"/>
        <v>-0.27400646447011873</v>
      </c>
      <c r="DU6" s="44">
        <f>[13]IRF1_split_S1!AK5</f>
        <v>0.16158504860162312</v>
      </c>
      <c r="DV6" s="44">
        <f>[13]IRF1_split_S1!AL5</f>
        <v>0.40949581336336544</v>
      </c>
      <c r="DW6" s="44">
        <f>[13]IRF1_split_S1!AM5</f>
        <v>-9.1860064276906198E-2</v>
      </c>
      <c r="DX6" s="44">
        <f>[14]IRF1_split_S2!AK5</f>
        <v>-0.27400646447011873</v>
      </c>
      <c r="DY6" s="44">
        <f>[14]IRF1_split_S2!AL5</f>
        <v>-0.12763686332415078</v>
      </c>
      <c r="DZ6" s="44">
        <f>[14]IRF1_split_S2!AM5</f>
        <v>-0.43805639630916265</v>
      </c>
      <c r="EA6" s="44">
        <f>[15]norm_split_S1!$I5</f>
        <v>2.2302319143888072</v>
      </c>
      <c r="EB6" s="44">
        <f>[16]norm_split_S2!$I5</f>
        <v>0.60086802219354474</v>
      </c>
      <c r="ED6" s="44">
        <v>3</v>
      </c>
      <c r="EE6">
        <f t="shared" si="33"/>
        <v>0.1833552627909367</v>
      </c>
      <c r="EF6">
        <f t="shared" si="34"/>
        <v>-0.18598969612748262</v>
      </c>
      <c r="EG6">
        <f t="shared" si="35"/>
        <v>8.9485327859517141E-2</v>
      </c>
      <c r="EH6" s="44">
        <f>[13]IRF1_split_S1!AF5</f>
        <v>0.19464915381069903</v>
      </c>
      <c r="EI6" s="44">
        <f>[13]IRF1_split_S1!AG5</f>
        <v>0.27004742413815597</v>
      </c>
      <c r="EJ6" s="44">
        <f>[13]IRF1_split_S1!AH5</f>
        <v>0.1268217296208432</v>
      </c>
      <c r="EK6" s="44">
        <f>[14]IRF1_split_S2!AF5</f>
        <v>8.9485327859517141E-2</v>
      </c>
      <c r="EL6" s="44">
        <f>[14]IRF1_split_S2!AG5</f>
        <v>0.1833552627909367</v>
      </c>
      <c r="EM6" s="44">
        <f>[14]IRF1_split_S2!AH5</f>
        <v>-2.6344333365459233E-3</v>
      </c>
      <c r="EN6" s="44">
        <f>[15]norm_split_S1!$H5</f>
        <v>2.5202803350060394</v>
      </c>
      <c r="EO6" s="44">
        <f>[16]norm_split_S2!$H5</f>
        <v>6.1562624132660115</v>
      </c>
    </row>
    <row r="7" spans="1:145" x14ac:dyDescent="0.25">
      <c r="A7" s="44">
        <v>4</v>
      </c>
      <c r="B7">
        <f t="shared" si="0"/>
        <v>0.35371916732414405</v>
      </c>
      <c r="C7">
        <f t="shared" si="1"/>
        <v>-0.51886301674777358</v>
      </c>
      <c r="D7">
        <f t="shared" si="2"/>
        <v>8.7440292125480309E-2</v>
      </c>
      <c r="E7" s="44">
        <f>[11]IRF1_split_5v_S1!G6/$AW$1*$C$1</f>
        <v>-3.1536199562290305E-2</v>
      </c>
      <c r="F7" s="44">
        <f>[11]IRF1_split_5v_S1!C6/$AW$1*$C$1</f>
        <v>0.48844731087515231</v>
      </c>
      <c r="G7" s="44">
        <f>[11]IRF1_split_5v_S1!D6/$AW$1*$C$1</f>
        <v>-0.55569336375606471</v>
      </c>
      <c r="H7" s="44">
        <f>[12]IRF1_split_5v_S2!G6/$AZ$1*$C$1</f>
        <v>8.7440292125480309E-2</v>
      </c>
      <c r="I7" s="44">
        <f>[12]IRF1_split_5v_S2!C6/$AZ$1*$C$1</f>
        <v>0.35371916732414405</v>
      </c>
      <c r="J7" s="44">
        <f>[12]IRF1_split_5v_S2!D6/$AZ$1*$C$1</f>
        <v>-0.16514384942362956</v>
      </c>
      <c r="K7" s="44"/>
      <c r="L7" s="44">
        <v>4</v>
      </c>
      <c r="M7">
        <f t="shared" si="3"/>
        <v>-3.5525663727154301E-2</v>
      </c>
      <c r="N7">
        <f t="shared" si="4"/>
        <v>-0.11843528068647172</v>
      </c>
      <c r="O7">
        <f t="shared" si="5"/>
        <v>-9.0790191868360071E-2</v>
      </c>
      <c r="P7" s="44">
        <f>[11]IRF1_split_5v_S1!M6/$AW$1*$C$1</f>
        <v>-0.26582018544957076</v>
      </c>
      <c r="Q7" s="44">
        <f>[11]IRF1_split_5v_S1!I6/$AW$1*$C$1</f>
        <v>-0.10144866706635461</v>
      </c>
      <c r="R7" s="44">
        <f>[11]IRF1_split_5v_S1!J6/$AW$1*$C$1</f>
        <v>-0.43769443516553458</v>
      </c>
      <c r="S7" s="44">
        <f>[12]IRF1_split_5v_S2!M6/$AZ$1*$C$1</f>
        <v>-9.0790191868360071E-2</v>
      </c>
      <c r="T7" s="44">
        <f>[12]IRF1_split_5v_S2!I6/$AZ$1*$C$1</f>
        <v>-3.5525663727154301E-2</v>
      </c>
      <c r="U7" s="44">
        <f>[12]IRF1_split_5v_S2!J6/$AZ$1*$C$1</f>
        <v>-0.15396094441362601</v>
      </c>
      <c r="W7" s="44">
        <v>4</v>
      </c>
      <c r="X7">
        <f t="shared" si="6"/>
        <v>2.2233810579894731</v>
      </c>
      <c r="Y7">
        <f t="shared" si="7"/>
        <v>-2.1380550173884449</v>
      </c>
      <c r="Z7">
        <f t="shared" si="8"/>
        <v>1.101276351547827</v>
      </c>
      <c r="AA7" s="44">
        <f>[11]IRF1_split_5v_S1!S6/$AW$1*$C$1</f>
        <v>1.7237598323773993</v>
      </c>
      <c r="AB7" s="44">
        <f>[11]IRF1_split_5v_S1!O6/$AW$1*$C$1</f>
        <v>4.1427537915994703</v>
      </c>
      <c r="AC7" s="44">
        <f>[11]IRF1_split_5v_S1!P6/$AW$1*$C$1</f>
        <v>-0.59616137561818472</v>
      </c>
      <c r="AD7" s="44">
        <f>[12]IRF1_split_5v_S2!S6/$AZ$1*$C$1</f>
        <v>1.101276351547827</v>
      </c>
      <c r="AE7" s="44">
        <f>[12]IRF1_split_5v_S2!O6/$AZ$1*$C$1</f>
        <v>2.2233810579894731</v>
      </c>
      <c r="AF7" s="44">
        <f>[12]IRF1_split_5v_S2!P6/$AZ$1*$C$1</f>
        <v>8.5326040601028275E-2</v>
      </c>
      <c r="AG7" s="45"/>
      <c r="AH7" s="44">
        <v>4</v>
      </c>
      <c r="AI7">
        <f t="shared" si="9"/>
        <v>-1.5382621998127793E-2</v>
      </c>
      <c r="AJ7">
        <f t="shared" si="10"/>
        <v>-0.32628131116064346</v>
      </c>
      <c r="AK7">
        <f t="shared" si="11"/>
        <v>-0.17686606324401713</v>
      </c>
      <c r="AL7" s="44">
        <f>[11]IRF1_split_5v_S1!Y6/$AW$1*$C$1</f>
        <v>-0.34206553217358471</v>
      </c>
      <c r="AM7" s="44">
        <f>[11]IRF1_split_5v_S1!U6/$AW$1*$C$1</f>
        <v>-0.155591870906543</v>
      </c>
      <c r="AN7" s="44">
        <f>[11]IRF1_split_5v_S1!V6/$AW$1*$C$1</f>
        <v>-0.54880735041493955</v>
      </c>
      <c r="AO7" s="44">
        <f>[12]IRF1_split_5v_S2!Y6/$AZ$1*$C$1</f>
        <v>-0.17686606324401713</v>
      </c>
      <c r="AP7" s="44">
        <f>[12]IRF1_split_5v_S2!U6/$AZ$1*$C$1</f>
        <v>-1.5382621998127793E-2</v>
      </c>
      <c r="AQ7" s="44">
        <f>[12]IRF1_split_5v_S2!V6/$AZ$1*$C$1</f>
        <v>-0.34166393315877125</v>
      </c>
      <c r="AR7" s="44"/>
      <c r="AS7" s="44">
        <v>4</v>
      </c>
      <c r="AT7">
        <f t="shared" si="12"/>
        <v>2.7934807497917862</v>
      </c>
      <c r="AU7">
        <f t="shared" si="13"/>
        <v>-1.8300112324265756</v>
      </c>
      <c r="AV7">
        <f t="shared" si="14"/>
        <v>1.8058034745158289</v>
      </c>
      <c r="AW7" s="44">
        <f>[11]IRF1_split_5v_S1!AE6/$AW$1*$C$1</f>
        <v>2.8247682882047442</v>
      </c>
      <c r="AX7" s="44">
        <f>[11]IRF1_split_5v_S1!AA6/$AW$1*$C$1</f>
        <v>4.1081806538439452</v>
      </c>
      <c r="AY7" s="44">
        <f>[11]IRF1_split_5v_S1!AB6/$AW$1*$C$1</f>
        <v>1.640855049293698</v>
      </c>
      <c r="AZ7" s="44">
        <f>[12]IRF1_split_5v_S2!AE6/$AZ$1*$C$1</f>
        <v>1.8058034745158289</v>
      </c>
      <c r="BA7" s="44">
        <f>[12]IRF1_split_5v_S2!AA6/$AZ$1*$C$1</f>
        <v>2.7934807497917862</v>
      </c>
      <c r="BB7" s="44">
        <f>[12]IRF1_split_5v_S2!AB6/$AZ$1*$C$1</f>
        <v>0.96346951736521047</v>
      </c>
      <c r="BC7" s="45"/>
      <c r="BD7" s="44">
        <v>4</v>
      </c>
      <c r="BE7">
        <f t="shared" si="15"/>
        <v>-0.10190792472993582</v>
      </c>
      <c r="BF7">
        <f t="shared" si="16"/>
        <v>-0.12327286461228948</v>
      </c>
      <c r="BG7">
        <f t="shared" si="17"/>
        <v>-0.15827812027402019</v>
      </c>
      <c r="BH7" s="44">
        <f>[13]IRF1_split_S1!B6/$BH$1*$C$1</f>
        <v>-0.24506988802658722</v>
      </c>
      <c r="BI7" s="44">
        <f>[13]IRF1_split_S1!C6/$BH$1*$C$1</f>
        <v>-8.3656366625417422E-2</v>
      </c>
      <c r="BJ7" s="44">
        <f>[13]IRF1_split_S1!D6/$BH$1*$C$1</f>
        <v>-0.41837287484987284</v>
      </c>
      <c r="BK7" s="44">
        <f>[14]IRF1_split_S2!B6/$BK$1*$C$1</f>
        <v>-0.15827812027402019</v>
      </c>
      <c r="BL7" s="44">
        <f>[14]IRF1_split_S2!C6/$BK$1*$C$1</f>
        <v>-0.10190792472993582</v>
      </c>
      <c r="BM7" s="44">
        <f>[14]IRF1_split_S2!D6/$BK$1*$C$1</f>
        <v>-0.2251807893422253</v>
      </c>
      <c r="BN7" s="44">
        <f>[15]norm_split_S1!$B6</f>
        <v>2.4761692719660049</v>
      </c>
      <c r="BO7" s="44">
        <f>[16]norm_split_S2!$B6</f>
        <v>3.5855046492984521</v>
      </c>
      <c r="BP7" s="44"/>
      <c r="BQ7" s="44">
        <v>4</v>
      </c>
      <c r="BR7">
        <f t="shared" si="18"/>
        <v>0.12973067443002798</v>
      </c>
      <c r="BS7">
        <f t="shared" si="19"/>
        <v>-8.9301398309833746E-2</v>
      </c>
      <c r="BT7">
        <f t="shared" si="20"/>
        <v>8.008241578537785E-2</v>
      </c>
      <c r="BU7" s="44">
        <f>[13]IRF1_split_S1!G6/$BU$1*$C$1</f>
        <v>0.17930727723919357</v>
      </c>
      <c r="BV7" s="44">
        <f>[13]IRF1_split_S1!H6/$BU$1*$C$1</f>
        <v>0.25106081625133447</v>
      </c>
      <c r="BW7" s="44">
        <f>[13]IRF1_split_S1!I6/$BU$1*$C$1</f>
        <v>0.11254877068996512</v>
      </c>
      <c r="BX7" s="44">
        <f>[14]IRF1_split_S2!G6/$BX$1*$C$1</f>
        <v>8.008241578537785E-2</v>
      </c>
      <c r="BY7" s="44">
        <f>[14]IRF1_split_S2!H6/$BX$1*$C$1</f>
        <v>0.12973067443002798</v>
      </c>
      <c r="BZ7" s="44">
        <f>[14]IRF1_split_S2!I6/$BX$1*$C$1</f>
        <v>4.0429276120194223E-2</v>
      </c>
      <c r="CA7" s="44">
        <f>[15]norm_split_S1!$C6</f>
        <v>3.0458772329061854</v>
      </c>
      <c r="CB7" s="44">
        <f>[16]norm_split_S2!$C6</f>
        <v>4.9405745452337335</v>
      </c>
      <c r="CC7" s="45"/>
      <c r="CD7" s="44">
        <v>4</v>
      </c>
      <c r="CE7">
        <f t="shared" si="21"/>
        <v>-8.0077351124676399E-2</v>
      </c>
      <c r="CF7">
        <f t="shared" si="22"/>
        <v>-0.10755566952370779</v>
      </c>
      <c r="CG7">
        <f t="shared" si="23"/>
        <v>-0.13372299196575443</v>
      </c>
      <c r="CH7" s="44">
        <f>[13]IRF1_split_S1!L6/$CH$1*$C$1</f>
        <v>-0.33794876136444157</v>
      </c>
      <c r="CI7" s="44">
        <f>[13]IRF1_split_S1!M6/$CH$1*$C$1</f>
        <v>-0.20781035645170542</v>
      </c>
      <c r="CJ7" s="44">
        <f>[13]IRF1_split_S1!N6/$CH$1*$C$1</f>
        <v>-0.48709170249228345</v>
      </c>
      <c r="CK7" s="44">
        <f>[14]IRF1_split_S2!L6/$CK$1*$C$1</f>
        <v>-0.13372299196575443</v>
      </c>
      <c r="CL7" s="44">
        <f>[14]IRF1_split_S2!M6/$CK$1*$C$1</f>
        <v>-8.0077351124676399E-2</v>
      </c>
      <c r="CM7" s="44">
        <f>[14]IRF1_split_S2!N6/$CK$1*$C$1</f>
        <v>-0.18763302064838419</v>
      </c>
      <c r="CN7" s="44">
        <f>[15]norm_split_S1!$D6</f>
        <v>2.852215612301523</v>
      </c>
      <c r="CO7" s="44">
        <f>[16]norm_split_S2!$D6</f>
        <v>3.2514737089015928</v>
      </c>
      <c r="CP7" s="44"/>
      <c r="CQ7" s="44">
        <v>4</v>
      </c>
      <c r="CR7">
        <f t="shared" si="24"/>
        <v>1.8785621059369016E-2</v>
      </c>
      <c r="CS7">
        <f t="shared" si="25"/>
        <v>-7.1770003673279709E-2</v>
      </c>
      <c r="CT7">
        <f t="shared" si="26"/>
        <v>-1.8125453784942881E-2</v>
      </c>
      <c r="CU7" s="44">
        <f>[13]IRF1_split_S1!Q6/$CU$1*$C$1</f>
        <v>2.1150178075394845E-2</v>
      </c>
      <c r="CV7" s="44">
        <f>[13]IRF1_split_S1!R6/$CU$1*$C$1</f>
        <v>0.11004155285759953</v>
      </c>
      <c r="CW7" s="44">
        <f>[13]IRF1_split_S1!S6/$CU$1*$C$1</f>
        <v>-6.7629802740702807E-2</v>
      </c>
      <c r="CX7" s="44">
        <f>[14]IRF1_split_S2!Q6/$CX$1*$C$1</f>
        <v>-1.8125453784942881E-2</v>
      </c>
      <c r="CY7" s="44">
        <f>[14]IRF1_split_S2!R6/$CX$1*$C$1</f>
        <v>1.8785621059369016E-2</v>
      </c>
      <c r="CZ7" s="44">
        <f>[14]IRF1_split_S2!S6/$CX$1*$C$1</f>
        <v>-5.2984382613910697E-2</v>
      </c>
      <c r="DA7" s="44">
        <f>[15]norm_split_S1!$E6</f>
        <v>3.2527244745508455</v>
      </c>
      <c r="DB7" s="44">
        <f>[16]norm_split_S2!$E6</f>
        <v>2.8352318967233083</v>
      </c>
      <c r="DC7" s="44"/>
      <c r="DD7" s="44">
        <v>4</v>
      </c>
      <c r="DE7">
        <f t="shared" si="27"/>
        <v>0.99955934466198082</v>
      </c>
      <c r="DF7">
        <f t="shared" si="28"/>
        <v>-0.76127100065258846</v>
      </c>
      <c r="DG7">
        <f t="shared" si="29"/>
        <v>0.59728840847821407</v>
      </c>
      <c r="DH7" s="44">
        <f>[13]IRF1_split_S1!V6/$DH$1*$C$1</f>
        <v>0.65108915531092404</v>
      </c>
      <c r="DI7" s="44">
        <f>[13]IRF1_split_S1!W6/$DH$1*$C$1</f>
        <v>1.1756994970854018</v>
      </c>
      <c r="DJ7" s="44">
        <f>[13]IRF1_split_S1!X6/$DH$1*$C$1</f>
        <v>0.17021934564567279</v>
      </c>
      <c r="DK7" s="44">
        <f>[14]IRF1_split_S2!V6/$DK$1*$C$1</f>
        <v>0.59728840847821407</v>
      </c>
      <c r="DL7" s="44">
        <f>[14]IRF1_split_S2!W6/$DK$1*$C$1</f>
        <v>0.99955934466198082</v>
      </c>
      <c r="DM7" s="44">
        <f>[14]IRF1_split_S2!X6/$DK$1*$C$1</f>
        <v>0.23828834400939239</v>
      </c>
      <c r="DN7" s="44">
        <f>[15]norm_split_S1!$F6</f>
        <v>3.3718608157268211</v>
      </c>
      <c r="DO7" s="44">
        <f>[16]norm_split_S2!$F6</f>
        <v>4.1098496740291273</v>
      </c>
      <c r="DQ7" s="44">
        <v>4</v>
      </c>
      <c r="DR7">
        <f t="shared" si="30"/>
        <v>0.25794051849704314</v>
      </c>
      <c r="DS7">
        <f t="shared" si="31"/>
        <v>-0.32261657918312198</v>
      </c>
      <c r="DT7">
        <f t="shared" si="32"/>
        <v>0.1067484741732848</v>
      </c>
      <c r="DU7" s="44">
        <f>[13]IRF1_split_S1!AK6</f>
        <v>0.3920606931480291</v>
      </c>
      <c r="DV7" s="44">
        <f>[13]IRF1_split_S1!AL6</f>
        <v>0.66409434010960722</v>
      </c>
      <c r="DW7" s="44">
        <f>[13]IRF1_split_S1!AM6</f>
        <v>0.13567632701272245</v>
      </c>
      <c r="DX7" s="44">
        <f>[14]IRF1_split_S2!AK6</f>
        <v>0.1067484741732848</v>
      </c>
      <c r="DY7" s="44">
        <f>[14]IRF1_split_S2!AL6</f>
        <v>0.25794051849704314</v>
      </c>
      <c r="DZ7" s="44">
        <f>[14]IRF1_split_S2!AM6</f>
        <v>-6.4676060686078826E-2</v>
      </c>
      <c r="EA7" s="44">
        <f>[15]norm_split_S1!$I6</f>
        <v>3.0548312544731413</v>
      </c>
      <c r="EB7" s="44">
        <f>[16]norm_split_S2!$I6</f>
        <v>-2.0494250428978886</v>
      </c>
      <c r="ED7" s="44">
        <v>4</v>
      </c>
      <c r="EE7">
        <f t="shared" si="33"/>
        <v>0.28556093494494161</v>
      </c>
      <c r="EF7">
        <f t="shared" si="34"/>
        <v>-0.22416483842341095</v>
      </c>
      <c r="EG7">
        <f t="shared" si="35"/>
        <v>0.16968756105436419</v>
      </c>
      <c r="EH7" s="44">
        <f>[13]IRF1_split_S1!AF6</f>
        <v>0.23511017396737779</v>
      </c>
      <c r="EI7" s="44">
        <f>[13]IRF1_split_S1!AG6</f>
        <v>0.31996210966523897</v>
      </c>
      <c r="EJ7" s="44">
        <f>[13]IRF1_split_S1!AH6</f>
        <v>0.15999615518477533</v>
      </c>
      <c r="EK7" s="44">
        <f>[14]IRF1_split_S2!AF6</f>
        <v>0.16968756105436419</v>
      </c>
      <c r="EL7" s="44">
        <f>[14]IRF1_split_S2!AG6</f>
        <v>0.28556093494494161</v>
      </c>
      <c r="EM7" s="44">
        <f>[14]IRF1_split_S2!AH6</f>
        <v>6.1396096521530663E-2</v>
      </c>
      <c r="EN7" s="44">
        <f>[15]norm_split_S1!$H6</f>
        <v>3.2210791103877918</v>
      </c>
      <c r="EO7" s="44">
        <f>[16]norm_split_S2!$H6</f>
        <v>3.8435884061226337</v>
      </c>
    </row>
    <row r="8" spans="1:145" x14ac:dyDescent="0.25">
      <c r="A8" s="44">
        <v>5</v>
      </c>
      <c r="B8">
        <f t="shared" si="0"/>
        <v>5.986370472691601E-2</v>
      </c>
      <c r="C8">
        <f t="shared" si="1"/>
        <v>-0.51450826484591672</v>
      </c>
      <c r="D8">
        <f t="shared" si="2"/>
        <v>-0.17734180341087719</v>
      </c>
      <c r="E8" s="44">
        <f>[11]IRF1_split_5v_S1!G7/$AW$1*$C$1</f>
        <v>-0.34905829859365334</v>
      </c>
      <c r="F8" s="44">
        <f>[11]IRF1_split_5v_S1!C7/$AW$1*$C$1</f>
        <v>8.1154457627375234E-2</v>
      </c>
      <c r="G8" s="44">
        <f>[11]IRF1_split_5v_S1!D7/$AW$1*$C$1</f>
        <v>-0.79339211470930737</v>
      </c>
      <c r="H8" s="44">
        <f>[12]IRF1_split_5v_S2!G7/$AZ$1*$C$1</f>
        <v>-0.17734180341087719</v>
      </c>
      <c r="I8" s="44">
        <f>[12]IRF1_split_5v_S2!C7/$AZ$1*$C$1</f>
        <v>5.986370472691601E-2</v>
      </c>
      <c r="J8" s="44">
        <f>[12]IRF1_split_5v_S2!D7/$AZ$1*$C$1</f>
        <v>-0.45464456011900067</v>
      </c>
      <c r="K8" s="44"/>
      <c r="L8" s="44">
        <v>5</v>
      </c>
      <c r="M8">
        <f t="shared" si="3"/>
        <v>-0.12265675798312968</v>
      </c>
      <c r="N8">
        <f t="shared" si="4"/>
        <v>-0.13723776541529731</v>
      </c>
      <c r="O8">
        <f t="shared" si="5"/>
        <v>-0.18750090310086653</v>
      </c>
      <c r="P8" s="44">
        <f>[11]IRF1_split_5v_S1!M7/$AW$1*$C$1</f>
        <v>-0.13404451978937013</v>
      </c>
      <c r="Q8" s="44">
        <f>[11]IRF1_split_5v_S1!I7/$AW$1*$C$1</f>
        <v>1.7721120523122063E-2</v>
      </c>
      <c r="R8" s="44">
        <f>[11]IRF1_split_5v_S1!J7/$AW$1*$C$1</f>
        <v>-0.29878451035355397</v>
      </c>
      <c r="S8" s="44">
        <f>[12]IRF1_split_5v_S2!M7/$AZ$1*$C$1</f>
        <v>-0.18750090310086653</v>
      </c>
      <c r="T8" s="44">
        <f>[12]IRF1_split_5v_S2!I7/$AZ$1*$C$1</f>
        <v>-0.12265675798312968</v>
      </c>
      <c r="U8" s="44">
        <f>[12]IRF1_split_5v_S2!J7/$AZ$1*$C$1</f>
        <v>-0.259894523398427</v>
      </c>
      <c r="W8" s="44">
        <v>5</v>
      </c>
      <c r="X8">
        <f t="shared" si="6"/>
        <v>0.22585369845716841</v>
      </c>
      <c r="Y8">
        <f t="shared" si="7"/>
        <v>-2.0972172358010774</v>
      </c>
      <c r="Z8">
        <f t="shared" si="8"/>
        <v>-0.76178430914588935</v>
      </c>
      <c r="AA8" s="44">
        <f>[11]IRF1_split_5v_S1!S7/$AW$1*$C$1</f>
        <v>2.3474368317653349</v>
      </c>
      <c r="AB8" s="44">
        <f>[11]IRF1_split_5v_S1!O7/$AW$1*$C$1</f>
        <v>4.6871222148371494</v>
      </c>
      <c r="AC8" s="44">
        <f>[11]IRF1_split_5v_S1!P7/$AW$1*$C$1</f>
        <v>0.1515902722757374</v>
      </c>
      <c r="AD8" s="44">
        <f>[12]IRF1_split_5v_S2!S7/$AZ$1*$C$1</f>
        <v>-0.76178430914588935</v>
      </c>
      <c r="AE8" s="44">
        <f>[12]IRF1_split_5v_S2!O7/$AZ$1*$C$1</f>
        <v>0.22585369845716841</v>
      </c>
      <c r="AF8" s="44">
        <f>[12]IRF1_split_5v_S2!P7/$AZ$1*$C$1</f>
        <v>-1.871363537343909</v>
      </c>
      <c r="AG8" s="45"/>
      <c r="AH8" s="44">
        <v>5</v>
      </c>
      <c r="AI8">
        <f t="shared" si="9"/>
        <v>-0.20730096018409955</v>
      </c>
      <c r="AJ8">
        <f t="shared" si="10"/>
        <v>-0.38621910887730043</v>
      </c>
      <c r="AK8">
        <f t="shared" si="11"/>
        <v>-0.39047721420643139</v>
      </c>
      <c r="AL8" s="44">
        <f>[11]IRF1_split_5v_S1!Y7/$AW$1*$C$1</f>
        <v>-0.30839361093926626</v>
      </c>
      <c r="AM8" s="44">
        <f>[11]IRF1_split_5v_S1!U7/$AW$1*$C$1</f>
        <v>-9.8298037354034598E-2</v>
      </c>
      <c r="AN8" s="44">
        <f>[11]IRF1_split_5v_S1!V7/$AW$1*$C$1</f>
        <v>-0.54794807100466947</v>
      </c>
      <c r="AO8" s="44">
        <f>[12]IRF1_split_5v_S2!Y7/$AZ$1*$C$1</f>
        <v>-0.39047721420643139</v>
      </c>
      <c r="AP8" s="44">
        <f>[12]IRF1_split_5v_S2!U7/$AZ$1*$C$1</f>
        <v>-0.20730096018409955</v>
      </c>
      <c r="AQ8" s="44">
        <f>[12]IRF1_split_5v_S2!V7/$AZ$1*$C$1</f>
        <v>-0.59352006906139998</v>
      </c>
      <c r="AR8" s="44"/>
      <c r="AS8" s="44">
        <v>5</v>
      </c>
      <c r="AT8">
        <f t="shared" si="12"/>
        <v>2.1090548700867173</v>
      </c>
      <c r="AU8">
        <f t="shared" si="13"/>
        <v>-1.9138383030032167</v>
      </c>
      <c r="AV8">
        <f t="shared" si="14"/>
        <v>1.1145347193802146</v>
      </c>
      <c r="AW8" s="44">
        <f>[11]IRF1_split_5v_S1!AE7/$AW$1*$C$1</f>
        <v>2.6513199602520761</v>
      </c>
      <c r="AX8" s="44">
        <f>[11]IRF1_split_5v_S1!AA7/$AW$1*$C$1</f>
        <v>3.9589702514101401</v>
      </c>
      <c r="AY8" s="44">
        <f>[11]IRF1_split_5v_S1!AB7/$AW$1*$C$1</f>
        <v>1.5117294006887285</v>
      </c>
      <c r="AZ8" s="44">
        <f>[12]IRF1_split_5v_S2!AE7/$AZ$1*$C$1</f>
        <v>1.1145347193802146</v>
      </c>
      <c r="BA8" s="44">
        <f>[12]IRF1_split_5v_S2!AA7/$AZ$1*$C$1</f>
        <v>2.1090548700867173</v>
      </c>
      <c r="BB8" s="44">
        <f>[12]IRF1_split_5v_S2!AB7/$AZ$1*$C$1</f>
        <v>0.19521656708350066</v>
      </c>
      <c r="BC8" s="45"/>
      <c r="BD8" s="44">
        <v>5</v>
      </c>
      <c r="BE8">
        <f t="shared" si="15"/>
        <v>-0.15447551755411343</v>
      </c>
      <c r="BF8">
        <f t="shared" si="16"/>
        <v>-0.15392396339688164</v>
      </c>
      <c r="BG8">
        <f t="shared" si="17"/>
        <v>-0.22431102477406764</v>
      </c>
      <c r="BH8" s="44">
        <f>[13]IRF1_split_S1!B7/$BH$1*$C$1</f>
        <v>-0.24329115800635778</v>
      </c>
      <c r="BI8" s="44">
        <f>[13]IRF1_split_S1!C7/$BH$1*$C$1</f>
        <v>-6.7808390185304018E-2</v>
      </c>
      <c r="BJ8" s="44">
        <f>[13]IRF1_split_S1!D7/$BH$1*$C$1</f>
        <v>-0.43408776107717545</v>
      </c>
      <c r="BK8" s="44">
        <f>[14]IRF1_split_S2!B7/$BK$1*$C$1</f>
        <v>-0.22431102477406764</v>
      </c>
      <c r="BL8" s="44">
        <f>[14]IRF1_split_S2!C7/$BK$1*$C$1</f>
        <v>-0.15447551755411343</v>
      </c>
      <c r="BM8" s="44">
        <f>[14]IRF1_split_S2!D7/$BK$1*$C$1</f>
        <v>-0.30839948095099506</v>
      </c>
      <c r="BN8" s="44">
        <f>[15]norm_split_S1!$B7</f>
        <v>2.4068439169887714</v>
      </c>
      <c r="BO8" s="44">
        <f>[16]norm_split_S2!$B7</f>
        <v>1.2416774820188057</v>
      </c>
      <c r="BP8" s="44"/>
      <c r="BQ8" s="44">
        <v>5</v>
      </c>
      <c r="BR8">
        <f t="shared" si="18"/>
        <v>0.10240863047909392</v>
      </c>
      <c r="BS8">
        <f t="shared" si="19"/>
        <v>-9.0220809728520743E-2</v>
      </c>
      <c r="BT8">
        <f t="shared" si="20"/>
        <v>5.4041630886536296E-2</v>
      </c>
      <c r="BU8" s="44">
        <f>[13]IRF1_split_S1!G7/$BU$1*$C$1</f>
        <v>0.17371827060876097</v>
      </c>
      <c r="BV8" s="44">
        <f>[13]IRF1_split_S1!H7/$BU$1*$C$1</f>
        <v>0.24974998059773995</v>
      </c>
      <c r="BW8" s="44">
        <f>[13]IRF1_split_S1!I7/$BU$1*$C$1</f>
        <v>0.10580209905686618</v>
      </c>
      <c r="BX8" s="44">
        <f>[14]IRF1_split_S2!G7/$BX$1*$C$1</f>
        <v>5.4041630886536296E-2</v>
      </c>
      <c r="BY8" s="44">
        <f>[14]IRF1_split_S2!H7/$BX$1*$C$1</f>
        <v>0.10240863047909392</v>
      </c>
      <c r="BZ8" s="44">
        <f>[14]IRF1_split_S2!I7/$BX$1*$C$1</f>
        <v>1.2187820750573177E-2</v>
      </c>
      <c r="CA8" s="44">
        <f>[15]norm_split_S1!$C7</f>
        <v>2.7881168436060197</v>
      </c>
      <c r="CB8" s="44">
        <f>[16]norm_split_S2!$C7</f>
        <v>2.8539729472856186</v>
      </c>
      <c r="CC8" s="45"/>
      <c r="CD8" s="44">
        <v>5</v>
      </c>
      <c r="CE8">
        <f t="shared" si="21"/>
        <v>-0.11156108209471781</v>
      </c>
      <c r="CF8">
        <f t="shared" si="22"/>
        <v>-0.13698464992126608</v>
      </c>
      <c r="CG8">
        <f t="shared" si="23"/>
        <v>-0.1773472059795316</v>
      </c>
      <c r="CH8" s="44">
        <f>[13]IRF1_split_S1!L7/$CH$1*$C$1</f>
        <v>-0.32399061791701866</v>
      </c>
      <c r="CI8" s="44">
        <f>[13]IRF1_split_S1!M7/$CH$1*$C$1</f>
        <v>-0.17332724552564813</v>
      </c>
      <c r="CJ8" s="44">
        <f>[13]IRF1_split_S1!N7/$CH$1*$C$1</f>
        <v>-0.4985647989879356</v>
      </c>
      <c r="CK8" s="44">
        <f>[14]IRF1_split_S2!L7/$CK$1*$C$1</f>
        <v>-0.1773472059795316</v>
      </c>
      <c r="CL8" s="44">
        <f>[14]IRF1_split_S2!M7/$CK$1*$C$1</f>
        <v>-0.11156108209471781</v>
      </c>
      <c r="CM8" s="44">
        <f>[14]IRF1_split_S2!N7/$CK$1*$C$1</f>
        <v>-0.24854573201598387</v>
      </c>
      <c r="CN8" s="44">
        <f>[15]norm_split_S1!$D7</f>
        <v>2.933194279332958</v>
      </c>
      <c r="CO8" s="44">
        <f>[16]norm_split_S2!$D7</f>
        <v>0.4940083643124818</v>
      </c>
      <c r="CP8" s="44"/>
      <c r="CQ8" s="44">
        <v>5</v>
      </c>
      <c r="CR8">
        <f t="shared" si="24"/>
        <v>1.9609853851676424E-2</v>
      </c>
      <c r="CS8">
        <f t="shared" si="25"/>
        <v>-8.5192960941523468E-2</v>
      </c>
      <c r="CT8">
        <f t="shared" si="26"/>
        <v>-2.3849373720976511E-2</v>
      </c>
      <c r="CU8" s="44">
        <f>[13]IRF1_split_S1!Q7/$CU$1*$C$1</f>
        <v>1.4513700796038293E-2</v>
      </c>
      <c r="CV8" s="44">
        <f>[13]IRF1_split_S1!R7/$CU$1*$C$1</f>
        <v>0.1085535483857609</v>
      </c>
      <c r="CW8" s="44">
        <f>[13]IRF1_split_S1!S7/$CU$1*$C$1</f>
        <v>-7.9952173337219587E-2</v>
      </c>
      <c r="CX8" s="44">
        <f>[14]IRF1_split_S2!Q7/$CX$1*$C$1</f>
        <v>-2.3849373720976511E-2</v>
      </c>
      <c r="CY8" s="44">
        <f>[14]IRF1_split_S2!R7/$CX$1*$C$1</f>
        <v>1.9609853851676424E-2</v>
      </c>
      <c r="CZ8" s="44">
        <f>[14]IRF1_split_S2!S7/$CX$1*$C$1</f>
        <v>-6.5583107089847048E-2</v>
      </c>
      <c r="DA8" s="44">
        <f>[15]norm_split_S1!$E7</f>
        <v>2.99523699135072</v>
      </c>
      <c r="DB8" s="44">
        <f>[16]norm_split_S2!$E7</f>
        <v>0.77941622014383782</v>
      </c>
      <c r="DC8" s="44"/>
      <c r="DD8" s="44">
        <v>5</v>
      </c>
      <c r="DE8">
        <f t="shared" si="27"/>
        <v>0.40508234542933391</v>
      </c>
      <c r="DF8">
        <f t="shared" si="28"/>
        <v>-0.78144726366440176</v>
      </c>
      <c r="DG8">
        <f t="shared" si="29"/>
        <v>4.7368714872996079E-3</v>
      </c>
      <c r="DH8" s="44">
        <f>[13]IRF1_split_S1!V7/$DH$1*$C$1</f>
        <v>0.66707108596751385</v>
      </c>
      <c r="DI8" s="44">
        <f>[13]IRF1_split_S1!W7/$DH$1*$C$1</f>
        <v>1.1864703483145234</v>
      </c>
      <c r="DJ8" s="44">
        <f>[13]IRF1_split_S1!X7/$DH$1*$C$1</f>
        <v>0.20186311908659013</v>
      </c>
      <c r="DK8" s="44">
        <f>[14]IRF1_split_S2!V7/$DK$1*$C$1</f>
        <v>4.7368714872996079E-3</v>
      </c>
      <c r="DL8" s="44">
        <f>[14]IRF1_split_S2!W7/$DK$1*$C$1</f>
        <v>0.40508234542933391</v>
      </c>
      <c r="DM8" s="44">
        <f>[14]IRF1_split_S2!X7/$DK$1*$C$1</f>
        <v>-0.37636491823506785</v>
      </c>
      <c r="DN8" s="44">
        <f>[15]norm_split_S1!$F7</f>
        <v>3.0654039181108494</v>
      </c>
      <c r="DO8" s="44">
        <f>[16]norm_split_S2!$F7</f>
        <v>1.072919970180392</v>
      </c>
      <c r="DQ8" s="44">
        <v>5</v>
      </c>
      <c r="DR8">
        <f t="shared" si="30"/>
        <v>0.16243575753716405</v>
      </c>
      <c r="DS8">
        <f t="shared" si="31"/>
        <v>-0.33355252133599855</v>
      </c>
      <c r="DT8">
        <f t="shared" si="32"/>
        <v>2.7108386129217742E-3</v>
      </c>
      <c r="DU8" s="44">
        <f>[13]IRF1_split_S1!AK7</f>
        <v>0.13589145273804107</v>
      </c>
      <c r="DV8" s="44">
        <f>[13]IRF1_split_S1!AL7</f>
        <v>0.3909523963816165</v>
      </c>
      <c r="DW8" s="44">
        <f>[13]IRF1_split_S1!AM7</f>
        <v>-0.1156316807068061</v>
      </c>
      <c r="DX8" s="44">
        <f>[14]IRF1_split_S2!AK7</f>
        <v>2.7108386129217742E-3</v>
      </c>
      <c r="DY8" s="44">
        <f>[14]IRF1_split_S2!AL7</f>
        <v>0.16243575753716405</v>
      </c>
      <c r="DZ8" s="44">
        <f>[14]IRF1_split_S2!AM7</f>
        <v>-0.1711167637988345</v>
      </c>
      <c r="EA8" s="44">
        <f>[15]norm_split_S1!$I7</f>
        <v>2.9897869490694129</v>
      </c>
      <c r="EB8" s="44">
        <f>[16]norm_split_S2!$I7</f>
        <v>-3.9153545409907404</v>
      </c>
      <c r="ED8" s="44">
        <v>5</v>
      </c>
      <c r="EE8">
        <f t="shared" si="33"/>
        <v>0.29640047247539286</v>
      </c>
      <c r="EF8">
        <f t="shared" si="34"/>
        <v>-0.2355625660595532</v>
      </c>
      <c r="EG8">
        <f t="shared" si="35"/>
        <v>0.17726403621776399</v>
      </c>
      <c r="EH8" s="44">
        <f>[13]IRF1_split_S1!AF7</f>
        <v>0.2080678977712227</v>
      </c>
      <c r="EI8" s="44">
        <f>[13]IRF1_split_S1!AG7</f>
        <v>0.30107188944107766</v>
      </c>
      <c r="EJ8" s="44">
        <f>[13]IRF1_split_S1!AH7</f>
        <v>0.1335861550215644</v>
      </c>
      <c r="EK8" s="44">
        <f>[14]IRF1_split_S2!AF7</f>
        <v>0.17726403621776399</v>
      </c>
      <c r="EL8" s="44">
        <f>[14]IRF1_split_S2!AG7</f>
        <v>0.29640047247539286</v>
      </c>
      <c r="EM8" s="44">
        <f>[14]IRF1_split_S2!AH7</f>
        <v>6.0837906415839665E-2</v>
      </c>
      <c r="EN8" s="44">
        <f>[15]norm_split_S1!$H7</f>
        <v>2.9929871440333944</v>
      </c>
      <c r="EO8" s="44">
        <f>[16]norm_split_S2!$H7</f>
        <v>2.0156707817558317</v>
      </c>
    </row>
    <row r="9" spans="1:145" x14ac:dyDescent="0.25">
      <c r="A9" s="44">
        <v>6</v>
      </c>
      <c r="B9">
        <f t="shared" si="0"/>
        <v>-0.17311000126111079</v>
      </c>
      <c r="C9">
        <f t="shared" si="1"/>
        <v>-0.52676219117176692</v>
      </c>
      <c r="D9">
        <f t="shared" si="2"/>
        <v>-0.42354614999790807</v>
      </c>
      <c r="E9" s="44">
        <f>[11]IRF1_split_5v_S1!G8/$AW$1*$C$1</f>
        <v>-0.15359572387579409</v>
      </c>
      <c r="F9" s="44">
        <f>[11]IRF1_split_5v_S1!C8/$AW$1*$C$1</f>
        <v>0.23387004674401599</v>
      </c>
      <c r="G9" s="44">
        <f>[11]IRF1_split_5v_S1!D8/$AW$1*$C$1</f>
        <v>-0.5623757671977242</v>
      </c>
      <c r="H9" s="44">
        <f>[12]IRF1_split_5v_S2!G8/$AZ$1*$C$1</f>
        <v>-0.42354614999790807</v>
      </c>
      <c r="I9" s="44">
        <f>[12]IRF1_split_5v_S2!C8/$AZ$1*$C$1</f>
        <v>-0.17311000126111079</v>
      </c>
      <c r="J9" s="44">
        <f>[12]IRF1_split_5v_S2!D8/$AZ$1*$C$1</f>
        <v>-0.69987219243287768</v>
      </c>
      <c r="K9" s="44"/>
      <c r="L9" s="44">
        <v>6</v>
      </c>
      <c r="M9">
        <f t="shared" si="3"/>
        <v>-0.14662302262742513</v>
      </c>
      <c r="N9">
        <f t="shared" si="4"/>
        <v>-0.1647759218563232</v>
      </c>
      <c r="O9">
        <f t="shared" si="5"/>
        <v>-0.22464399306293312</v>
      </c>
      <c r="P9" s="44">
        <f>[11]IRF1_split_5v_S1!M8/$AW$1*$C$1</f>
        <v>-4.9041662560078213E-2</v>
      </c>
      <c r="Q9" s="44">
        <f>[11]IRF1_split_5v_S1!I8/$AW$1*$C$1</f>
        <v>0.10925263337123221</v>
      </c>
      <c r="R9" s="44">
        <f>[11]IRF1_split_5v_S1!J8/$AW$1*$C$1</f>
        <v>-0.21889743388112415</v>
      </c>
      <c r="S9" s="44">
        <f>[12]IRF1_split_5v_S2!M8/$AZ$1*$C$1</f>
        <v>-0.22464399306293312</v>
      </c>
      <c r="T9" s="44">
        <f>[12]IRF1_split_5v_S2!I8/$AZ$1*$C$1</f>
        <v>-0.14662302262742513</v>
      </c>
      <c r="U9" s="44">
        <f>[12]IRF1_split_5v_S2!J8/$AZ$1*$C$1</f>
        <v>-0.31139894448374833</v>
      </c>
      <c r="W9" s="44">
        <v>6</v>
      </c>
      <c r="X9">
        <f t="shared" si="6"/>
        <v>-0.42700474407880973</v>
      </c>
      <c r="Y9">
        <f t="shared" si="7"/>
        <v>-2.2585125433454309</v>
      </c>
      <c r="Z9">
        <f t="shared" si="8"/>
        <v>-1.4379666463071969</v>
      </c>
      <c r="AA9" s="44">
        <f>[11]IRF1_split_5v_S1!S8/$AW$1*$C$1</f>
        <v>2.5395080193194546</v>
      </c>
      <c r="AB9" s="44">
        <f>[11]IRF1_split_5v_S1!O8/$AW$1*$C$1</f>
        <v>4.7349273233804281</v>
      </c>
      <c r="AC9" s="44">
        <f>[11]IRF1_split_5v_S1!P8/$AW$1*$C$1</f>
        <v>0.51873151539367179</v>
      </c>
      <c r="AD9" s="44">
        <f>[12]IRF1_split_5v_S2!S8/$AZ$1*$C$1</f>
        <v>-1.4379666463071969</v>
      </c>
      <c r="AE9" s="44">
        <f>[12]IRF1_split_5v_S2!O8/$AZ$1*$C$1</f>
        <v>-0.42700474407880973</v>
      </c>
      <c r="AF9" s="44">
        <f>[12]IRF1_split_5v_S2!P8/$AZ$1*$C$1</f>
        <v>-2.6855172874242408</v>
      </c>
      <c r="AG9" s="45"/>
      <c r="AH9" s="44">
        <v>6</v>
      </c>
      <c r="AI9">
        <f t="shared" si="9"/>
        <v>-0.29530193154286222</v>
      </c>
      <c r="AJ9">
        <f t="shared" si="10"/>
        <v>-0.4340204119692852</v>
      </c>
      <c r="AK9">
        <f t="shared" si="11"/>
        <v>-0.49732145440427061</v>
      </c>
      <c r="AL9" s="44">
        <f>[11]IRF1_split_5v_S1!Y8/$AW$1*$C$1</f>
        <v>-0.28323996463816464</v>
      </c>
      <c r="AM9" s="44">
        <f>[11]IRF1_split_5v_S1!U8/$AW$1*$C$1</f>
        <v>-5.4735882978067751E-2</v>
      </c>
      <c r="AN9" s="44">
        <f>[11]IRF1_split_5v_S1!V8/$AW$1*$C$1</f>
        <v>-0.54655921728286527</v>
      </c>
      <c r="AO9" s="44">
        <f>[12]IRF1_split_5v_S2!Y8/$AZ$1*$C$1</f>
        <v>-0.49732145440427061</v>
      </c>
      <c r="AP9" s="44">
        <f>[12]IRF1_split_5v_S2!U8/$AZ$1*$C$1</f>
        <v>-0.29530193154286222</v>
      </c>
      <c r="AQ9" s="44">
        <f>[12]IRF1_split_5v_S2!V8/$AZ$1*$C$1</f>
        <v>-0.72932234351214742</v>
      </c>
      <c r="AR9" s="44"/>
      <c r="AS9" s="44">
        <v>6</v>
      </c>
      <c r="AT9">
        <f t="shared" si="12"/>
        <v>1.8783631929069382</v>
      </c>
      <c r="AU9">
        <f t="shared" si="13"/>
        <v>-1.9900964907898617</v>
      </c>
      <c r="AV9">
        <f t="shared" si="14"/>
        <v>0.80388406373982335</v>
      </c>
      <c r="AW9" s="44">
        <f>[11]IRF1_split_5v_S1!AE8/$AW$1*$C$1</f>
        <v>2.4794848128170015</v>
      </c>
      <c r="AX9" s="44">
        <f>[11]IRF1_split_5v_S1!AA8/$AW$1*$C$1</f>
        <v>3.807951337584464</v>
      </c>
      <c r="AY9" s="44">
        <f>[11]IRF1_split_5v_S1!AB8/$AW$1*$C$1</f>
        <v>1.375871237279046</v>
      </c>
      <c r="AZ9" s="44">
        <f>[12]IRF1_split_5v_S2!AE8/$AZ$1*$C$1</f>
        <v>0.80388406373982335</v>
      </c>
      <c r="BA9" s="44">
        <f>[12]IRF1_split_5v_S2!AA8/$AZ$1*$C$1</f>
        <v>1.8783631929069382</v>
      </c>
      <c r="BB9" s="44">
        <f>[12]IRF1_split_5v_S2!AB8/$AZ$1*$C$1</f>
        <v>-0.11173329788292352</v>
      </c>
      <c r="BC9" s="45"/>
      <c r="BD9" s="44">
        <v>6</v>
      </c>
      <c r="BE9">
        <f t="shared" si="15"/>
        <v>-0.18338695412498385</v>
      </c>
      <c r="BF9">
        <f t="shared" si="16"/>
        <v>-0.18803301214702606</v>
      </c>
      <c r="BG9">
        <f t="shared" si="17"/>
        <v>-0.26534354914260622</v>
      </c>
      <c r="BH9" s="44">
        <f>[13]IRF1_split_S1!B8/$BH$1*$C$1</f>
        <v>-0.22894728320398655</v>
      </c>
      <c r="BI9" s="44">
        <f>[13]IRF1_split_S1!C8/$BH$1*$C$1</f>
        <v>-4.0763728600083309E-2</v>
      </c>
      <c r="BJ9" s="44">
        <f>[13]IRF1_split_S1!D8/$BH$1*$C$1</f>
        <v>-0.43525327385737</v>
      </c>
      <c r="BK9" s="44">
        <f>[14]IRF1_split_S2!B8/$BK$1*$C$1</f>
        <v>-0.26534354914260622</v>
      </c>
      <c r="BL9" s="44">
        <f>[14]IRF1_split_S2!C8/$BK$1*$C$1</f>
        <v>-0.18338695412498385</v>
      </c>
      <c r="BM9" s="44">
        <f>[14]IRF1_split_S2!D8/$BK$1*$C$1</f>
        <v>-0.3714199662720099</v>
      </c>
      <c r="BN9" s="44">
        <f>[15]norm_split_S1!$B8</f>
        <v>2.4861824454569459</v>
      </c>
      <c r="BO9" s="44">
        <f>[16]norm_split_S2!$B8</f>
        <v>1.0766175307066117</v>
      </c>
      <c r="BP9" s="44"/>
      <c r="BQ9" s="44">
        <v>6</v>
      </c>
      <c r="BR9">
        <f t="shared" si="18"/>
        <v>4.7840753832447229E-2</v>
      </c>
      <c r="BS9">
        <f t="shared" si="19"/>
        <v>-9.8176920940552831E-2</v>
      </c>
      <c r="BT9">
        <f t="shared" si="20"/>
        <v>-4.4083128871359751E-3</v>
      </c>
      <c r="BU9" s="44">
        <f>[13]IRF1_split_S1!G8/$BU$1*$C$1</f>
        <v>0.16828941153277788</v>
      </c>
      <c r="BV9" s="44">
        <f>[13]IRF1_split_S1!H8/$BU$1*$C$1</f>
        <v>0.24831157786114896</v>
      </c>
      <c r="BW9" s="44">
        <f>[13]IRF1_split_S1!I8/$BU$1*$C$1</f>
        <v>9.9404517066211978E-2</v>
      </c>
      <c r="BX9" s="44">
        <f>[14]IRF1_split_S2!G8/$BX$1*$C$1</f>
        <v>-4.4083128871359751E-3</v>
      </c>
      <c r="BY9" s="44">
        <f>[14]IRF1_split_S2!H8/$BX$1*$C$1</f>
        <v>4.7840753832447229E-2</v>
      </c>
      <c r="BZ9" s="44">
        <f>[14]IRF1_split_S2!I8/$BX$1*$C$1</f>
        <v>-5.0336167108105602E-2</v>
      </c>
      <c r="CA9" s="44">
        <f>[15]norm_split_S1!$C8</f>
        <v>2.3909838023728311</v>
      </c>
      <c r="CB9" s="44">
        <f>[16]norm_split_S2!$C8</f>
        <v>2.4228351148205753</v>
      </c>
      <c r="CC9" s="45"/>
      <c r="CD9" s="44">
        <v>6</v>
      </c>
      <c r="CE9">
        <f t="shared" si="21"/>
        <v>-0.13068176021204173</v>
      </c>
      <c r="CF9">
        <f t="shared" si="22"/>
        <v>-0.16276537516947989</v>
      </c>
      <c r="CG9">
        <f t="shared" si="23"/>
        <v>-0.20678672027132927</v>
      </c>
      <c r="CH9" s="44">
        <f>[13]IRF1_split_S1!L8/$CH$1*$C$1</f>
        <v>-0.38633965968524375</v>
      </c>
      <c r="CI9" s="44">
        <f>[13]IRF1_split_S1!M8/$CH$1*$C$1</f>
        <v>-0.22350304788369593</v>
      </c>
      <c r="CJ9" s="44">
        <f>[13]IRF1_split_S1!N8/$CH$1*$C$1</f>
        <v>-0.58587148884295159</v>
      </c>
      <c r="CK9" s="44">
        <f>[14]IRF1_split_S2!L8/$CK$1*$C$1</f>
        <v>-0.20678672027132927</v>
      </c>
      <c r="CL9" s="44">
        <f>[14]IRF1_split_S2!M8/$CK$1*$C$1</f>
        <v>-0.13068176021204173</v>
      </c>
      <c r="CM9" s="44">
        <f>[14]IRF1_split_S2!N8/$CK$1*$C$1</f>
        <v>-0.29344713538152162</v>
      </c>
      <c r="CN9" s="44">
        <f>[15]norm_split_S1!$D8</f>
        <v>2.8607103128563542</v>
      </c>
      <c r="CO9" s="44">
        <f>[16]norm_split_S2!$D8</f>
        <v>-0.37256191169195574</v>
      </c>
      <c r="CP9" s="44"/>
      <c r="CQ9" s="44">
        <v>6</v>
      </c>
      <c r="CR9">
        <f t="shared" si="24"/>
        <v>3.8847186506887441E-2</v>
      </c>
      <c r="CS9">
        <f t="shared" si="25"/>
        <v>-0.10356617655143457</v>
      </c>
      <c r="CT9">
        <f t="shared" si="26"/>
        <v>-1.1329085409924876E-2</v>
      </c>
      <c r="CU9" s="44">
        <f>[13]IRF1_split_S1!Q8/$CU$1*$C$1</f>
        <v>1.2698466769123104E-2</v>
      </c>
      <c r="CV9" s="44">
        <f>[13]IRF1_split_S1!R8/$CU$1*$C$1</f>
        <v>0.1130215923534733</v>
      </c>
      <c r="CW9" s="44">
        <f>[13]IRF1_split_S1!S8/$CU$1*$C$1</f>
        <v>-8.8243887220798192E-2</v>
      </c>
      <c r="CX9" s="44">
        <f>[14]IRF1_split_S2!Q8/$CX$1*$C$1</f>
        <v>-1.1329085409924876E-2</v>
      </c>
      <c r="CY9" s="44">
        <f>[14]IRF1_split_S2!R8/$CX$1*$C$1</f>
        <v>3.8847186506887441E-2</v>
      </c>
      <c r="CZ9" s="44">
        <f>[14]IRF1_split_S2!S8/$CX$1*$C$1</f>
        <v>-6.4718990044547134E-2</v>
      </c>
      <c r="DA9" s="44">
        <f>[15]norm_split_S1!$E8</f>
        <v>2.6945339045543903</v>
      </c>
      <c r="DB9" s="44">
        <f>[16]norm_split_S2!$E8</f>
        <v>0.38633981730059758</v>
      </c>
      <c r="DC9" s="44"/>
      <c r="DD9" s="44">
        <v>6</v>
      </c>
      <c r="DE9">
        <f t="shared" si="27"/>
        <v>-0.23414541839311329</v>
      </c>
      <c r="DF9">
        <f t="shared" si="28"/>
        <v>-0.89864944076621422</v>
      </c>
      <c r="DG9">
        <f t="shared" si="29"/>
        <v>-0.66614523965635508</v>
      </c>
      <c r="DH9" s="44">
        <f>[13]IRF1_split_S1!V8/$DH$1*$C$1</f>
        <v>0.66539525579127368</v>
      </c>
      <c r="DI9" s="44">
        <f>[13]IRF1_split_S1!W8/$DH$1*$C$1</f>
        <v>1.16311261212191</v>
      </c>
      <c r="DJ9" s="44">
        <f>[13]IRF1_split_S1!X8/$DH$1*$C$1</f>
        <v>0.21737195524160513</v>
      </c>
      <c r="DK9" s="44">
        <f>[14]IRF1_split_S2!V8/$DK$1*$C$1</f>
        <v>-0.66614523965635508</v>
      </c>
      <c r="DL9" s="44">
        <f>[14]IRF1_split_S2!W8/$DK$1*$C$1</f>
        <v>-0.23414541839311329</v>
      </c>
      <c r="DM9" s="44">
        <f>[14]IRF1_split_S2!X8/$DK$1*$C$1</f>
        <v>-1.1327948591593275</v>
      </c>
      <c r="DN9" s="44">
        <f>[15]norm_split_S1!$F8</f>
        <v>2.8869855026009383</v>
      </c>
      <c r="DO9" s="44">
        <f>[16]norm_split_S2!$F8</f>
        <v>1.3688437748978921</v>
      </c>
      <c r="DQ9" s="44">
        <v>6</v>
      </c>
      <c r="DR9">
        <f t="shared" si="30"/>
        <v>0.25842384405696922</v>
      </c>
      <c r="DS9">
        <f t="shared" si="31"/>
        <v>-0.33953770303977532</v>
      </c>
      <c r="DT9">
        <f t="shared" si="32"/>
        <v>9.0964449392455571E-2</v>
      </c>
      <c r="DU9" s="44">
        <f>[13]IRF1_split_S1!AK8</f>
        <v>7.9123975823855719E-2</v>
      </c>
      <c r="DV9" s="44">
        <f>[13]IRF1_split_S1!AL8</f>
        <v>0.34230871145680764</v>
      </c>
      <c r="DW9" s="44">
        <f>[13]IRF1_split_S1!AM8</f>
        <v>-0.16427345040246344</v>
      </c>
      <c r="DX9" s="44">
        <f>[14]IRF1_split_S2!AK8</f>
        <v>9.0964449392455571E-2</v>
      </c>
      <c r="DY9" s="44">
        <f>[14]IRF1_split_S2!AL8</f>
        <v>0.25842384405696922</v>
      </c>
      <c r="DZ9" s="44">
        <f>[14]IRF1_split_S2!AM8</f>
        <v>-8.1113858982806097E-2</v>
      </c>
      <c r="EA9" s="44">
        <f>[15]norm_split_S1!$I8</f>
        <v>2.8462845911792507</v>
      </c>
      <c r="EB9" s="44">
        <f>[16]norm_split_S2!$I8</f>
        <v>-4.2207845694848416</v>
      </c>
      <c r="ED9" s="44">
        <v>6</v>
      </c>
      <c r="EE9">
        <f t="shared" si="33"/>
        <v>0.25057300291390455</v>
      </c>
      <c r="EF9">
        <f t="shared" si="34"/>
        <v>-0.25732873301905279</v>
      </c>
      <c r="EG9">
        <f t="shared" si="35"/>
        <v>0.11477313985141821</v>
      </c>
      <c r="EH9" s="44">
        <f>[13]IRF1_split_S1!AF8</f>
        <v>0.21828833957429633</v>
      </c>
      <c r="EI9" s="44">
        <f>[13]IRF1_split_S1!AG8</f>
        <v>0.31815435716026652</v>
      </c>
      <c r="EJ9" s="44">
        <f>[13]IRF1_split_S1!AH8</f>
        <v>0.13499549114370374</v>
      </c>
      <c r="EK9" s="44">
        <f>[14]IRF1_split_S2!AF8</f>
        <v>0.11477313985141821</v>
      </c>
      <c r="EL9" s="44">
        <f>[14]IRF1_split_S2!AG8</f>
        <v>0.25057300291390455</v>
      </c>
      <c r="EM9" s="44">
        <f>[14]IRF1_split_S2!AH8</f>
        <v>-6.7557301051482197E-3</v>
      </c>
      <c r="EN9" s="44">
        <f>[15]norm_split_S1!$H8</f>
        <v>2.8035314022247686</v>
      </c>
      <c r="EO9" s="44">
        <f>[16]norm_split_S2!$H8</f>
        <v>0.92580862917913442</v>
      </c>
    </row>
    <row r="10" spans="1:145" x14ac:dyDescent="0.25">
      <c r="A10" s="44">
        <v>7</v>
      </c>
      <c r="B10">
        <f t="shared" si="0"/>
        <v>2.8293044041005563E-2</v>
      </c>
      <c r="C10">
        <f t="shared" si="1"/>
        <v>-0.55598518086356141</v>
      </c>
      <c r="D10">
        <f t="shared" si="2"/>
        <v>-0.26510977958359538</v>
      </c>
      <c r="E10" s="44">
        <f>[11]IRF1_split_5v_S1!G9/$AW$1*$C$1</f>
        <v>7.8533036946704202E-2</v>
      </c>
      <c r="F10" s="44">
        <f>[11]IRF1_split_5v_S1!C9/$AW$1*$C$1</f>
        <v>0.44807559317341056</v>
      </c>
      <c r="G10" s="44">
        <f>[11]IRF1_split_5v_S1!D9/$AW$1*$C$1</f>
        <v>-0.30135929813405921</v>
      </c>
      <c r="H10" s="44">
        <f>[12]IRF1_split_5v_S2!G9/$AZ$1*$C$1</f>
        <v>-0.26510977958359538</v>
      </c>
      <c r="I10" s="44">
        <f>[12]IRF1_split_5v_S2!C9/$AZ$1*$C$1</f>
        <v>2.8293044041005563E-2</v>
      </c>
      <c r="J10" s="44">
        <f>[12]IRF1_split_5v_S2!D9/$AZ$1*$C$1</f>
        <v>-0.52769213682255589</v>
      </c>
      <c r="K10" s="44"/>
      <c r="L10" s="44">
        <v>7</v>
      </c>
      <c r="M10">
        <f t="shared" si="3"/>
        <v>-0.11895252530994258</v>
      </c>
      <c r="N10">
        <f t="shared" si="4"/>
        <v>-0.19031823384393556</v>
      </c>
      <c r="O10">
        <f t="shared" si="5"/>
        <v>-0.20716485872390031</v>
      </c>
      <c r="P10" s="44">
        <f>[11]IRF1_split_5v_S1!M9/$AW$1*$C$1</f>
        <v>-6.610106756964973E-2</v>
      </c>
      <c r="Q10" s="44">
        <f>[11]IRF1_split_5v_S1!I9/$AW$1*$C$1</f>
        <v>0.1030267146704784</v>
      </c>
      <c r="R10" s="44">
        <f>[11]IRF1_split_5v_S1!J9/$AW$1*$C$1</f>
        <v>-0.23430816624440073</v>
      </c>
      <c r="S10" s="44">
        <f>[12]IRF1_split_5v_S2!M9/$AZ$1*$C$1</f>
        <v>-0.20716485872390031</v>
      </c>
      <c r="T10" s="44">
        <f>[12]IRF1_split_5v_S2!I9/$AZ$1*$C$1</f>
        <v>-0.11895252530994258</v>
      </c>
      <c r="U10" s="44">
        <f>[12]IRF1_split_5v_S2!J9/$AZ$1*$C$1</f>
        <v>-0.30927075915387814</v>
      </c>
      <c r="W10" s="44">
        <v>7</v>
      </c>
      <c r="X10">
        <f t="shared" si="6"/>
        <v>-1.6698391282048128E-2</v>
      </c>
      <c r="Y10">
        <f t="shared" si="7"/>
        <v>-2.3839207970195493</v>
      </c>
      <c r="Z10">
        <f t="shared" si="8"/>
        <v>-1.0896196358684664</v>
      </c>
      <c r="AA10" s="44">
        <f>[11]IRF1_split_5v_S1!S9/$AW$1*$C$1</f>
        <v>1.3312274782233939</v>
      </c>
      <c r="AB10" s="44">
        <f>[11]IRF1_split_5v_S1!O9/$AW$1*$C$1</f>
        <v>3.4135067449038989</v>
      </c>
      <c r="AC10" s="44">
        <f>[11]IRF1_split_5v_S1!P9/$AW$1*$C$1</f>
        <v>-0.56109322183627075</v>
      </c>
      <c r="AD10" s="44">
        <f>[12]IRF1_split_5v_S2!S9/$AZ$1*$C$1</f>
        <v>-1.0896196358684664</v>
      </c>
      <c r="AE10" s="44">
        <f>[12]IRF1_split_5v_S2!O9/$AZ$1*$C$1</f>
        <v>-1.6698391282048128E-2</v>
      </c>
      <c r="AF10" s="44">
        <f>[12]IRF1_split_5v_S2!P9/$AZ$1*$C$1</f>
        <v>-2.4006191883015973</v>
      </c>
      <c r="AG10" s="45"/>
      <c r="AH10" s="44">
        <v>7</v>
      </c>
      <c r="AI10">
        <f t="shared" si="9"/>
        <v>-0.23962605786798627</v>
      </c>
      <c r="AJ10">
        <f t="shared" si="10"/>
        <v>-0.47455913033137798</v>
      </c>
      <c r="AK10">
        <f t="shared" si="11"/>
        <v>-0.46392963840106599</v>
      </c>
      <c r="AL10" s="44">
        <f>[11]IRF1_split_5v_S1!Y9/$AW$1*$C$1</f>
        <v>-0.26383212613348017</v>
      </c>
      <c r="AM10" s="44">
        <f>[11]IRF1_split_5v_S1!U9/$AW$1*$C$1</f>
        <v>-2.088602405926197E-2</v>
      </c>
      <c r="AN10" s="44">
        <f>[11]IRF1_split_5v_S1!V9/$AW$1*$C$1</f>
        <v>-0.54126635867520634</v>
      </c>
      <c r="AO10" s="44">
        <f>[12]IRF1_split_5v_S2!Y9/$AZ$1*$C$1</f>
        <v>-0.46392963840106599</v>
      </c>
      <c r="AP10" s="44">
        <f>[12]IRF1_split_5v_S2!U9/$AZ$1*$C$1</f>
        <v>-0.23962605786798627</v>
      </c>
      <c r="AQ10" s="44">
        <f>[12]IRF1_split_5v_S2!V9/$AZ$1*$C$1</f>
        <v>-0.71418518819936427</v>
      </c>
      <c r="AR10" s="44"/>
      <c r="AS10" s="44">
        <v>7</v>
      </c>
      <c r="AT10">
        <f t="shared" si="12"/>
        <v>1.7804056030443072</v>
      </c>
      <c r="AU10">
        <f t="shared" si="13"/>
        <v>-2.1219374265519853</v>
      </c>
      <c r="AV10">
        <f t="shared" si="14"/>
        <v>0.64310027389311564</v>
      </c>
      <c r="AW10" s="44">
        <f>[11]IRF1_split_5v_S1!AE9/$AW$1*$C$1</f>
        <v>2.2847947682498373</v>
      </c>
      <c r="AX10" s="44">
        <f>[11]IRF1_split_5v_S1!AA9/$AW$1*$C$1</f>
        <v>3.6511129093002124</v>
      </c>
      <c r="AY10" s="44">
        <f>[11]IRF1_split_5v_S1!AB9/$AW$1*$C$1</f>
        <v>1.2025433673503658</v>
      </c>
      <c r="AZ10" s="44">
        <f>[12]IRF1_split_5v_S2!AE9/$AZ$1*$C$1</f>
        <v>0.64310027389311564</v>
      </c>
      <c r="BA10" s="44">
        <f>[12]IRF1_split_5v_S2!AA9/$AZ$1*$C$1</f>
        <v>1.7804056030443072</v>
      </c>
      <c r="BB10" s="44">
        <f>[12]IRF1_split_5v_S2!AB9/$AZ$1*$C$1</f>
        <v>-0.34153182350767808</v>
      </c>
      <c r="BC10" s="45"/>
      <c r="BD10" s="44">
        <v>7</v>
      </c>
      <c r="BE10">
        <f t="shared" si="15"/>
        <v>-0.15965373338431052</v>
      </c>
      <c r="BF10">
        <f t="shared" si="16"/>
        <v>-0.21050625989866464</v>
      </c>
      <c r="BG10">
        <f t="shared" si="17"/>
        <v>-0.25295836570206498</v>
      </c>
      <c r="BH10" s="44">
        <f>[13]IRF1_split_S1!B9/$BH$1*$C$1</f>
        <v>-0.22425212378897427</v>
      </c>
      <c r="BI10" s="44">
        <f>[13]IRF1_split_S1!C9/$BH$1*$C$1</f>
        <v>-2.9019038182674473E-2</v>
      </c>
      <c r="BJ10" s="44">
        <f>[13]IRF1_split_S1!D9/$BH$1*$C$1</f>
        <v>-0.4445051606907231</v>
      </c>
      <c r="BK10" s="44">
        <f>[14]IRF1_split_S2!B9/$BK$1*$C$1</f>
        <v>-0.25295836570206498</v>
      </c>
      <c r="BL10" s="44">
        <f>[14]IRF1_split_S2!C9/$BK$1*$C$1</f>
        <v>-0.15965373338431052</v>
      </c>
      <c r="BM10" s="44">
        <f>[14]IRF1_split_S2!D9/$BK$1*$C$1</f>
        <v>-0.37015999328297516</v>
      </c>
      <c r="BN10" s="44">
        <f>[15]norm_split_S1!$B9</f>
        <v>2.3874045348161044</v>
      </c>
      <c r="BO10" s="44">
        <f>[16]norm_split_S2!$B9</f>
        <v>2.1887339019138703</v>
      </c>
      <c r="BP10" s="44"/>
      <c r="BQ10" s="44">
        <v>7</v>
      </c>
      <c r="BR10">
        <f t="shared" si="18"/>
        <v>4.0020505337696438E-2</v>
      </c>
      <c r="BS10">
        <f t="shared" si="19"/>
        <v>-0.11224284878946103</v>
      </c>
      <c r="BT10">
        <f t="shared" si="20"/>
        <v>-1.1866504212322018E-2</v>
      </c>
      <c r="BU10" s="44">
        <f>[13]IRF1_split_S1!G9/$BU$1*$C$1</f>
        <v>0.13168149132425255</v>
      </c>
      <c r="BV10" s="44">
        <f>[13]IRF1_split_S1!H9/$BU$1*$C$1</f>
        <v>0.21294598286931846</v>
      </c>
      <c r="BW10" s="44">
        <f>[13]IRF1_split_S1!I9/$BU$1*$C$1</f>
        <v>6.1465527087191905E-2</v>
      </c>
      <c r="BX10" s="44">
        <f>[14]IRF1_split_S2!G9/$BX$1*$C$1</f>
        <v>-1.1866504212322018E-2</v>
      </c>
      <c r="BY10" s="44">
        <f>[14]IRF1_split_S2!H9/$BX$1*$C$1</f>
        <v>4.0020505337696438E-2</v>
      </c>
      <c r="BZ10" s="44">
        <f>[14]IRF1_split_S2!I9/$BX$1*$C$1</f>
        <v>-7.2222343451764592E-2</v>
      </c>
      <c r="CA10" s="44">
        <f>[15]norm_split_S1!$C9</f>
        <v>2.0346040051050647</v>
      </c>
      <c r="CB10" s="44">
        <f>[16]norm_split_S2!$C9</f>
        <v>2.582055140270243</v>
      </c>
      <c r="CC10" s="45"/>
      <c r="CD10" s="44">
        <v>7</v>
      </c>
      <c r="CE10">
        <f t="shared" si="21"/>
        <v>-0.11508075598527368</v>
      </c>
      <c r="CF10">
        <f t="shared" si="22"/>
        <v>-0.19232829582649319</v>
      </c>
      <c r="CG10">
        <f t="shared" si="23"/>
        <v>-0.1970025975342713</v>
      </c>
      <c r="CH10" s="44">
        <f>[13]IRF1_split_S1!L9/$CH$1*$C$1</f>
        <v>-0.40498233380414617</v>
      </c>
      <c r="CI10" s="44">
        <f>[13]IRF1_split_S1!M9/$CH$1*$C$1</f>
        <v>-0.22426683262831487</v>
      </c>
      <c r="CJ10" s="44">
        <f>[13]IRF1_split_S1!N9/$CH$1*$C$1</f>
        <v>-0.62726883431407165</v>
      </c>
      <c r="CK10" s="44">
        <f>[14]IRF1_split_S2!L9/$CK$1*$C$1</f>
        <v>-0.1970025975342713</v>
      </c>
      <c r="CL10" s="44">
        <f>[14]IRF1_split_S2!M9/$CK$1*$C$1</f>
        <v>-0.11508075598527368</v>
      </c>
      <c r="CM10" s="44">
        <f>[14]IRF1_split_S2!N9/$CK$1*$C$1</f>
        <v>-0.30740905181176686</v>
      </c>
      <c r="CN10" s="44">
        <f>[15]norm_split_S1!$D9</f>
        <v>2.5192168165510411</v>
      </c>
      <c r="CO10" s="44">
        <f>[16]norm_split_S2!$D9</f>
        <v>-4.5283655414944834E-2</v>
      </c>
      <c r="CP10" s="44"/>
      <c r="CQ10" s="44">
        <v>7</v>
      </c>
      <c r="CR10">
        <f t="shared" si="24"/>
        <v>4.9475938136732601E-2</v>
      </c>
      <c r="CS10">
        <f t="shared" si="25"/>
        <v>-0.12236962186424227</v>
      </c>
      <c r="CT10">
        <f t="shared" si="26"/>
        <v>-8.9612366717953477E-3</v>
      </c>
      <c r="CU10" s="44">
        <f>[13]IRF1_split_S1!Q9/$CU$1*$C$1</f>
        <v>8.9076180184388398E-3</v>
      </c>
      <c r="CV10" s="44">
        <f>[13]IRF1_split_S1!R9/$CU$1*$C$1</f>
        <v>0.11155692555808204</v>
      </c>
      <c r="CW10" s="44">
        <f>[13]IRF1_split_S1!S9/$CU$1*$C$1</f>
        <v>-9.7230527568273745E-2</v>
      </c>
      <c r="CX10" s="44">
        <f>[14]IRF1_split_S2!Q9/$CX$1*$C$1</f>
        <v>-8.9612366717953477E-3</v>
      </c>
      <c r="CY10" s="44">
        <f>[14]IRF1_split_S2!R9/$CX$1*$C$1</f>
        <v>4.9475938136732601E-2</v>
      </c>
      <c r="CZ10" s="44">
        <f>[14]IRF1_split_S2!S9/$CX$1*$C$1</f>
        <v>-7.2893683727509678E-2</v>
      </c>
      <c r="DA10" s="44">
        <f>[15]norm_split_S1!$E9</f>
        <v>2.4136307228945992</v>
      </c>
      <c r="DB10" s="44">
        <f>[16]norm_split_S2!$E9</f>
        <v>0.69904070965803</v>
      </c>
      <c r="DC10" s="44"/>
      <c r="DD10" s="44">
        <v>7</v>
      </c>
      <c r="DE10">
        <f t="shared" si="27"/>
        <v>-9.2497082573895592E-2</v>
      </c>
      <c r="DF10">
        <f t="shared" si="28"/>
        <v>-0.93685946262947595</v>
      </c>
      <c r="DG10">
        <f t="shared" si="29"/>
        <v>-0.54395156305016745</v>
      </c>
      <c r="DH10" s="44">
        <f>[13]IRF1_split_S1!V9/$DH$1*$C$1</f>
        <v>0.35470980013041781</v>
      </c>
      <c r="DI10" s="44">
        <f>[13]IRF1_split_S1!W9/$DH$1*$C$1</f>
        <v>0.8402112443407691</v>
      </c>
      <c r="DJ10" s="44">
        <f>[13]IRF1_split_S1!X9/$DH$1*$C$1</f>
        <v>-6.4325330258966903E-2</v>
      </c>
      <c r="DK10" s="44">
        <f>[14]IRF1_split_S2!V9/$DK$1*$C$1</f>
        <v>-0.54395156305016745</v>
      </c>
      <c r="DL10" s="44">
        <f>[14]IRF1_split_S2!W9/$DK$1*$C$1</f>
        <v>-9.2497082573895592E-2</v>
      </c>
      <c r="DM10" s="44">
        <f>[14]IRF1_split_S2!X9/$DK$1*$C$1</f>
        <v>-1.0293565452033715</v>
      </c>
      <c r="DN10" s="44">
        <f>[15]norm_split_S1!$F9</f>
        <v>2.5048340942931504</v>
      </c>
      <c r="DO10" s="44">
        <f>[16]norm_split_S2!$F9</f>
        <v>2.4140640980367465</v>
      </c>
      <c r="DQ10" s="44">
        <v>7</v>
      </c>
      <c r="DR10">
        <f t="shared" si="30"/>
        <v>0.27648629909481548</v>
      </c>
      <c r="DS10">
        <f t="shared" si="31"/>
        <v>-0.34518008215269708</v>
      </c>
      <c r="DT10">
        <f t="shared" si="32"/>
        <v>9.8508650385081109E-2</v>
      </c>
      <c r="DU10" s="44">
        <f>[13]IRF1_split_S1!AK9</f>
        <v>0.22274132597833052</v>
      </c>
      <c r="DV10" s="44">
        <f>[13]IRF1_split_S1!AL9</f>
        <v>0.47646786540934982</v>
      </c>
      <c r="DW10" s="44">
        <f>[13]IRF1_split_S1!AM9</f>
        <v>-4.7009938441417987E-3</v>
      </c>
      <c r="DX10" s="44">
        <f>[14]IRF1_split_S2!AK9</f>
        <v>9.8508650385081109E-2</v>
      </c>
      <c r="DY10" s="44">
        <f>[14]IRF1_split_S2!AL9</f>
        <v>0.27648629909481548</v>
      </c>
      <c r="DZ10" s="44">
        <f>[14]IRF1_split_S2!AM9</f>
        <v>-6.8693783057881583E-2</v>
      </c>
      <c r="EA10" s="44">
        <f>[15]norm_split_S1!$I9</f>
        <v>2.5954340505273286</v>
      </c>
      <c r="EB10" s="44">
        <f>[16]norm_split_S2!$I9</f>
        <v>-3.1861762240708371</v>
      </c>
      <c r="ED10" s="44">
        <v>7</v>
      </c>
      <c r="EE10">
        <f t="shared" si="33"/>
        <v>0.17381951463434836</v>
      </c>
      <c r="EF10">
        <f t="shared" si="34"/>
        <v>-0.26415057309086842</v>
      </c>
      <c r="EG10">
        <f t="shared" si="35"/>
        <v>3.7718691802588626E-2</v>
      </c>
      <c r="EH10" s="44">
        <f>[13]IRF1_split_S1!AF9</f>
        <v>0.21010473349315914</v>
      </c>
      <c r="EI10" s="44">
        <f>[13]IRF1_split_S1!AG9</f>
        <v>0.3210834234034417</v>
      </c>
      <c r="EJ10" s="44">
        <f>[13]IRF1_split_S1!AH9</f>
        <v>0.12188859829974052</v>
      </c>
      <c r="EK10" s="44">
        <f>[14]IRF1_split_S2!AF9</f>
        <v>3.7718691802588626E-2</v>
      </c>
      <c r="EL10" s="44">
        <f>[14]IRF1_split_S2!AG9</f>
        <v>0.17381951463434836</v>
      </c>
      <c r="EM10" s="44">
        <f>[14]IRF1_split_S2!AH9</f>
        <v>-9.0331058456520077E-2</v>
      </c>
      <c r="EN10" s="44">
        <f>[15]norm_split_S1!$H9</f>
        <v>2.6569904712791255</v>
      </c>
      <c r="EO10" s="44">
        <f>[16]norm_split_S2!$H9</f>
        <v>0.80714151718795324</v>
      </c>
    </row>
    <row r="11" spans="1:145" x14ac:dyDescent="0.25">
      <c r="A11" s="44">
        <v>8</v>
      </c>
      <c r="B11">
        <f t="shared" si="0"/>
        <v>7.5153033791984708E-2</v>
      </c>
      <c r="C11">
        <f t="shared" si="1"/>
        <v>-0.55220397537917643</v>
      </c>
      <c r="D11">
        <f t="shared" si="2"/>
        <v>-0.19321200568058389</v>
      </c>
      <c r="E11" s="44">
        <f>[11]IRF1_split_5v_S1!G10/$AW$1*$C$1</f>
        <v>-8.0884930955772136E-2</v>
      </c>
      <c r="F11" s="44">
        <f>[11]IRF1_split_5v_S1!C10/$AW$1*$C$1</f>
        <v>0.2506235941281455</v>
      </c>
      <c r="G11" s="44">
        <f>[11]IRF1_split_5v_S1!D10/$AW$1*$C$1</f>
        <v>-0.4234768341995982</v>
      </c>
      <c r="H11" s="44">
        <f>[12]IRF1_split_5v_S2!G10/$AZ$1*$C$1</f>
        <v>-0.19321200568058389</v>
      </c>
      <c r="I11" s="44">
        <f>[12]IRF1_split_5v_S2!C10/$AZ$1*$C$1</f>
        <v>7.5153033791984708E-2</v>
      </c>
      <c r="J11" s="44">
        <f>[12]IRF1_split_5v_S2!D10/$AZ$1*$C$1</f>
        <v>-0.47705094158719169</v>
      </c>
      <c r="K11" s="44"/>
      <c r="L11" s="44">
        <v>8</v>
      </c>
      <c r="M11">
        <f t="shared" si="3"/>
        <v>-9.1730354186233737E-2</v>
      </c>
      <c r="N11">
        <f t="shared" si="4"/>
        <v>-0.21685796956509754</v>
      </c>
      <c r="O11">
        <f t="shared" si="5"/>
        <v>-0.18539306223707877</v>
      </c>
      <c r="P11" s="44">
        <f>[11]IRF1_split_5v_S1!M10/$AW$1*$C$1</f>
        <v>-6.3682866351897266E-2</v>
      </c>
      <c r="Q11" s="44">
        <f>[11]IRF1_split_5v_S1!I10/$AW$1*$C$1</f>
        <v>0.10606281906277606</v>
      </c>
      <c r="R11" s="44">
        <f>[11]IRF1_split_5v_S1!J10/$AW$1*$C$1</f>
        <v>-0.23589753771002983</v>
      </c>
      <c r="S11" s="44">
        <f>[12]IRF1_split_5v_S2!M10/$AZ$1*$C$1</f>
        <v>-0.18539306223707877</v>
      </c>
      <c r="T11" s="44">
        <f>[12]IRF1_split_5v_S2!I10/$AZ$1*$C$1</f>
        <v>-9.1730354186233737E-2</v>
      </c>
      <c r="U11" s="44">
        <f>[12]IRF1_split_5v_S2!J10/$AZ$1*$C$1</f>
        <v>-0.30858832375133127</v>
      </c>
      <c r="W11" s="44">
        <v>8</v>
      </c>
      <c r="X11">
        <f t="shared" si="6"/>
        <v>0.63982569585881</v>
      </c>
      <c r="Y11">
        <f t="shared" si="7"/>
        <v>-2.4772510975294075</v>
      </c>
      <c r="Z11">
        <f t="shared" si="8"/>
        <v>-0.470829364569468</v>
      </c>
      <c r="AA11" s="44">
        <f>[11]IRF1_split_5v_S1!S10/$AW$1*$C$1</f>
        <v>0.55171317041820656</v>
      </c>
      <c r="AB11" s="44">
        <f>[11]IRF1_split_5v_S1!O10/$AW$1*$C$1</f>
        <v>2.4629716513939819</v>
      </c>
      <c r="AC11" s="44">
        <f>[11]IRF1_split_5v_S1!P10/$AW$1*$C$1</f>
        <v>-1.2237687369573684</v>
      </c>
      <c r="AD11" s="44">
        <f>[12]IRF1_split_5v_S2!S10/$AZ$1*$C$1</f>
        <v>-0.470829364569468</v>
      </c>
      <c r="AE11" s="44">
        <f>[12]IRF1_split_5v_S2!O10/$AZ$1*$C$1</f>
        <v>0.63982569585881</v>
      </c>
      <c r="AF11" s="44">
        <f>[12]IRF1_split_5v_S2!P10/$AZ$1*$C$1</f>
        <v>-1.8374254016705973</v>
      </c>
      <c r="AG11" s="45"/>
      <c r="AH11" s="44">
        <v>8</v>
      </c>
      <c r="AI11">
        <f t="shared" si="9"/>
        <v>-0.12376184578487756</v>
      </c>
      <c r="AJ11">
        <f t="shared" si="10"/>
        <v>-0.50884763815806755</v>
      </c>
      <c r="AK11">
        <f t="shared" si="11"/>
        <v>-0.36781850375846242</v>
      </c>
      <c r="AL11" s="44">
        <f>[11]IRF1_split_5v_S1!Y10/$AW$1*$C$1</f>
        <v>-0.28647012377062203</v>
      </c>
      <c r="AM11" s="44">
        <f>[11]IRF1_split_5v_S1!U10/$AW$1*$C$1</f>
        <v>-3.3493799102366391E-2</v>
      </c>
      <c r="AN11" s="44">
        <f>[11]IRF1_split_5v_S1!V10/$AW$1*$C$1</f>
        <v>-0.57664236598436958</v>
      </c>
      <c r="AO11" s="44">
        <f>[12]IRF1_split_5v_S2!Y10/$AZ$1*$C$1</f>
        <v>-0.36781850375846242</v>
      </c>
      <c r="AP11" s="44">
        <f>[12]IRF1_split_5v_S2!U10/$AZ$1*$C$1</f>
        <v>-0.12376184578487756</v>
      </c>
      <c r="AQ11" s="44">
        <f>[12]IRF1_split_5v_S2!V10/$AZ$1*$C$1</f>
        <v>-0.63260948394294514</v>
      </c>
      <c r="AR11" s="44"/>
      <c r="AS11" s="44">
        <v>8</v>
      </c>
      <c r="AT11">
        <f t="shared" si="12"/>
        <v>1.9236030488216938</v>
      </c>
      <c r="AU11">
        <f t="shared" si="13"/>
        <v>-2.2261475053016673</v>
      </c>
      <c r="AV11">
        <f t="shared" si="14"/>
        <v>0.73756158113494519</v>
      </c>
      <c r="AW11" s="44">
        <f>[11]IRF1_split_5v_S1!AE10/$AW$1*$C$1</f>
        <v>1.6815623624907972</v>
      </c>
      <c r="AX11" s="44">
        <f>[11]IRF1_split_5v_S1!AA10/$AW$1*$C$1</f>
        <v>3.0105220456274644</v>
      </c>
      <c r="AY11" s="44">
        <f>[11]IRF1_split_5v_S1!AB10/$AW$1*$C$1</f>
        <v>0.65740848242663952</v>
      </c>
      <c r="AZ11" s="44">
        <f>[12]IRF1_split_5v_S2!AE10/$AZ$1*$C$1</f>
        <v>0.73756158113494519</v>
      </c>
      <c r="BA11" s="44">
        <f>[12]IRF1_split_5v_S2!AA10/$AZ$1*$C$1</f>
        <v>1.9236030488216938</v>
      </c>
      <c r="BB11" s="44">
        <f>[12]IRF1_split_5v_S2!AB10/$AZ$1*$C$1</f>
        <v>-0.3025444564799733</v>
      </c>
      <c r="BC11" s="45"/>
      <c r="BD11" s="44">
        <v>8</v>
      </c>
      <c r="BE11">
        <f t="shared" si="15"/>
        <v>-0.13287585386508652</v>
      </c>
      <c r="BF11">
        <f t="shared" si="16"/>
        <v>-0.24046076401919766</v>
      </c>
      <c r="BG11">
        <f t="shared" si="17"/>
        <v>-0.23865292911991282</v>
      </c>
      <c r="BH11" s="44">
        <f>[13]IRF1_split_S1!B10/$BH$1*$C$1</f>
        <v>-0.19887426370227598</v>
      </c>
      <c r="BI11" s="44">
        <f>[13]IRF1_split_S1!C10/$BH$1*$C$1</f>
        <v>6.5802876063516969E-3</v>
      </c>
      <c r="BJ11" s="44">
        <f>[13]IRF1_split_S1!D10/$BH$1*$C$1</f>
        <v>-0.43124106566558423</v>
      </c>
      <c r="BK11" s="44">
        <f>[14]IRF1_split_S2!B10/$BK$1*$C$1</f>
        <v>-0.23865292911991282</v>
      </c>
      <c r="BL11" s="44">
        <f>[14]IRF1_split_S2!C10/$BK$1*$C$1</f>
        <v>-0.13287585386508652</v>
      </c>
      <c r="BM11" s="44">
        <f>[14]IRF1_split_S2!D10/$BK$1*$C$1</f>
        <v>-0.37333661788428418</v>
      </c>
      <c r="BN11" s="44">
        <f>[15]norm_split_S1!$B10</f>
        <v>1.7463993252210532</v>
      </c>
      <c r="BO11" s="44">
        <f>[16]norm_split_S2!$B10</f>
        <v>2.4255101757564712</v>
      </c>
      <c r="BP11" s="44"/>
      <c r="BQ11" s="44">
        <v>8</v>
      </c>
      <c r="BR11">
        <f t="shared" si="18"/>
        <v>5.7282319235869017E-2</v>
      </c>
      <c r="BS11">
        <f t="shared" si="19"/>
        <v>-0.12763077749117063</v>
      </c>
      <c r="BT11">
        <f t="shared" si="20"/>
        <v>-7.7878790726640498E-4</v>
      </c>
      <c r="BU11" s="44">
        <f>[13]IRF1_split_S1!G10/$BU$1*$C$1</f>
        <v>9.9764363481076562E-2</v>
      </c>
      <c r="BV11" s="44">
        <f>[13]IRF1_split_S1!H10/$BU$1*$C$1</f>
        <v>0.18206472772380419</v>
      </c>
      <c r="BW11" s="44">
        <f>[13]IRF1_split_S1!I10/$BU$1*$C$1</f>
        <v>2.8991864333124048E-2</v>
      </c>
      <c r="BX11" s="44">
        <f>[14]IRF1_split_S2!G10/$BX$1*$C$1</f>
        <v>-7.7878790726640498E-4</v>
      </c>
      <c r="BY11" s="44">
        <f>[14]IRF1_split_S2!H10/$BX$1*$C$1</f>
        <v>5.7282319235869017E-2</v>
      </c>
      <c r="BZ11" s="44">
        <f>[14]IRF1_split_S2!I10/$BX$1*$C$1</f>
        <v>-7.0348458255301602E-2</v>
      </c>
      <c r="CA11" s="44">
        <f>[15]norm_split_S1!$C10</f>
        <v>1.247948108849382</v>
      </c>
      <c r="CB11" s="44">
        <f>[16]norm_split_S2!$C10</f>
        <v>2.3516608198226869</v>
      </c>
      <c r="CC11" s="45"/>
      <c r="CD11" s="44">
        <v>8</v>
      </c>
      <c r="CE11">
        <f t="shared" si="21"/>
        <v>-9.6524389128134241E-2</v>
      </c>
      <c r="CF11">
        <f t="shared" si="22"/>
        <v>-0.21804019643520903</v>
      </c>
      <c r="CG11">
        <f t="shared" si="23"/>
        <v>-0.1946779529418895</v>
      </c>
      <c r="CH11" s="44">
        <f>[13]IRF1_split_S1!L10/$CH$1*$C$1</f>
        <v>-0.39638860573114143</v>
      </c>
      <c r="CI11" s="44">
        <f>[13]IRF1_split_S1!M10/$CH$1*$C$1</f>
        <v>-0.20386735825523264</v>
      </c>
      <c r="CJ11" s="44">
        <f>[13]IRF1_split_S1!N10/$CH$1*$C$1</f>
        <v>-0.64265914241752464</v>
      </c>
      <c r="CK11" s="44">
        <f>[14]IRF1_split_S2!L10/$CK$1*$C$1</f>
        <v>-0.1946779529418895</v>
      </c>
      <c r="CL11" s="44">
        <f>[14]IRF1_split_S2!M10/$CK$1*$C$1</f>
        <v>-9.6524389128134241E-2</v>
      </c>
      <c r="CM11" s="44">
        <f>[14]IRF1_split_S2!N10/$CK$1*$C$1</f>
        <v>-0.31456458556334327</v>
      </c>
      <c r="CN11" s="44">
        <f>[15]norm_split_S1!$D10</f>
        <v>1.88740225423828</v>
      </c>
      <c r="CO11" s="44">
        <f>[16]norm_split_S2!$D10</f>
        <v>0.39752442578581682</v>
      </c>
      <c r="CP11" s="44"/>
      <c r="CQ11" s="44">
        <v>8</v>
      </c>
      <c r="CR11">
        <f t="shared" si="24"/>
        <v>5.0027940444631186E-2</v>
      </c>
      <c r="CS11">
        <f t="shared" si="25"/>
        <v>-0.13200934889171734</v>
      </c>
      <c r="CT11">
        <f t="shared" si="26"/>
        <v>-1.5086261583814072E-2</v>
      </c>
      <c r="CU11" s="44">
        <f>[13]IRF1_split_S1!Q10/$CU$1*$C$1</f>
        <v>1.0306129955625456E-2</v>
      </c>
      <c r="CV11" s="44">
        <f>[13]IRF1_split_S1!R10/$CU$1*$C$1</f>
        <v>0.1152925487426168</v>
      </c>
      <c r="CW11" s="44">
        <f>[13]IRF1_split_S1!S10/$CU$1*$C$1</f>
        <v>-9.8965365339196892E-2</v>
      </c>
      <c r="CX11" s="44">
        <f>[14]IRF1_split_S2!Q10/$CX$1*$C$1</f>
        <v>-1.5086261583814072E-2</v>
      </c>
      <c r="CY11" s="44">
        <f>[14]IRF1_split_S2!R10/$CX$1*$C$1</f>
        <v>5.0027940444631186E-2</v>
      </c>
      <c r="CZ11" s="44">
        <f>[14]IRF1_split_S2!S10/$CX$1*$C$1</f>
        <v>-8.1981408447086151E-2</v>
      </c>
      <c r="DA11" s="44">
        <f>[15]norm_split_S1!$E10</f>
        <v>1.7490522100424388</v>
      </c>
      <c r="DB11" s="44">
        <f>[16]norm_split_S2!$E10</f>
        <v>2.0666759478713836</v>
      </c>
      <c r="DC11" s="44"/>
      <c r="DD11" s="44">
        <v>8</v>
      </c>
      <c r="DE11">
        <f t="shared" si="27"/>
        <v>0.27702442630275115</v>
      </c>
      <c r="DF11">
        <f t="shared" si="28"/>
        <v>-1.0377978647641117</v>
      </c>
      <c r="DG11">
        <f t="shared" si="29"/>
        <v>-0.22360012284867375</v>
      </c>
      <c r="DH11" s="44">
        <f>[13]IRF1_split_S1!V10/$DH$1*$C$1</f>
        <v>0.22210801075827888</v>
      </c>
      <c r="DI11" s="44">
        <f>[13]IRF1_split_S1!W10/$DH$1*$C$1</f>
        <v>0.66508626325806941</v>
      </c>
      <c r="DJ11" s="44">
        <f>[13]IRF1_split_S1!X10/$DH$1*$C$1</f>
        <v>-0.18549433187571701</v>
      </c>
      <c r="DK11" s="44">
        <f>[14]IRF1_split_S2!V10/$DK$1*$C$1</f>
        <v>-0.22360012284867375</v>
      </c>
      <c r="DL11" s="44">
        <f>[14]IRF1_split_S2!W10/$DK$1*$C$1</f>
        <v>0.27702442630275115</v>
      </c>
      <c r="DM11" s="44">
        <f>[14]IRF1_split_S2!X10/$DK$1*$C$1</f>
        <v>-0.76077343846136047</v>
      </c>
      <c r="DN11" s="44">
        <f>[15]norm_split_S1!$F10</f>
        <v>1.6852802549612713</v>
      </c>
      <c r="DO11" s="44">
        <f>[16]norm_split_S2!$F10</f>
        <v>2.4098933038462627</v>
      </c>
      <c r="DQ11" s="44">
        <v>8</v>
      </c>
      <c r="DR11">
        <f t="shared" si="30"/>
        <v>8.4326334574469586E-2</v>
      </c>
      <c r="DS11">
        <f t="shared" si="31"/>
        <v>-0.35760224021725989</v>
      </c>
      <c r="DT11">
        <f t="shared" si="32"/>
        <v>-8.7611429206826866E-2</v>
      </c>
      <c r="DU11" s="44">
        <f>[13]IRF1_split_S1!AK10</f>
        <v>4.0021883232294331E-2</v>
      </c>
      <c r="DV11" s="44">
        <f>[13]IRF1_split_S1!AL10</f>
        <v>0.26549055145491313</v>
      </c>
      <c r="DW11" s="44">
        <f>[13]IRF1_split_S1!AM10</f>
        <v>-0.18231505707354012</v>
      </c>
      <c r="DX11" s="44">
        <f>[14]IRF1_split_S2!AK10</f>
        <v>-8.7611429206826866E-2</v>
      </c>
      <c r="DY11" s="44">
        <f>[14]IRF1_split_S2!AL10</f>
        <v>8.4326334574469586E-2</v>
      </c>
      <c r="DZ11" s="44">
        <f>[14]IRF1_split_S2!AM10</f>
        <v>-0.27327590564279031</v>
      </c>
      <c r="EA11" s="44">
        <f>[15]norm_split_S1!$I10</f>
        <v>1.9415841667790548</v>
      </c>
      <c r="EB11" s="44">
        <f>[16]norm_split_S2!$I10</f>
        <v>-0.89452347649765862</v>
      </c>
      <c r="ED11" s="44">
        <v>8</v>
      </c>
      <c r="EE11">
        <f t="shared" si="33"/>
        <v>0.13658086057750585</v>
      </c>
      <c r="EF11">
        <f t="shared" si="34"/>
        <v>-0.28701922091790644</v>
      </c>
      <c r="EG11">
        <f t="shared" si="35"/>
        <v>-1.7475800688983353E-2</v>
      </c>
      <c r="EH11" s="44">
        <f>[13]IRF1_split_S1!AF10</f>
        <v>0.19599588014837424</v>
      </c>
      <c r="EI11" s="44">
        <f>[13]IRF1_split_S1!AG10</f>
        <v>0.31283342476091741</v>
      </c>
      <c r="EJ11" s="44">
        <f>[13]IRF1_split_S1!AH10</f>
        <v>9.6557979233470384E-2</v>
      </c>
      <c r="EK11" s="44">
        <f>[14]IRF1_split_S2!AF10</f>
        <v>-1.7475800688983353E-2</v>
      </c>
      <c r="EL11" s="44">
        <f>[14]IRF1_split_S2!AG10</f>
        <v>0.13658086057750585</v>
      </c>
      <c r="EM11" s="44">
        <f>[14]IRF1_split_S2!AH10</f>
        <v>-0.15043836034040062</v>
      </c>
      <c r="EN11" s="44">
        <f>[15]norm_split_S1!$H10</f>
        <v>2.0187888854467695</v>
      </c>
      <c r="EO11" s="44">
        <f>[16]norm_split_S2!$H10</f>
        <v>1.2947416538599978</v>
      </c>
    </row>
    <row r="12" spans="1:145" x14ac:dyDescent="0.25">
      <c r="A12" s="44">
        <v>9</v>
      </c>
      <c r="B12">
        <f t="shared" si="0"/>
        <v>0.15640190130817441</v>
      </c>
      <c r="C12">
        <f t="shared" si="1"/>
        <v>-0.61289893654799577</v>
      </c>
      <c r="D12">
        <f t="shared" si="2"/>
        <v>-0.15098873167697122</v>
      </c>
      <c r="E12" s="44">
        <f>[11]IRF1_split_5v_S1!G11/$AW$1*$C$1</f>
        <v>1.8454795683085681E-2</v>
      </c>
      <c r="F12" s="44">
        <f>[11]IRF1_split_5v_S1!C11/$AW$1*$C$1</f>
        <v>0.34296461806761397</v>
      </c>
      <c r="G12" s="44">
        <f>[11]IRF1_split_5v_S1!D11/$AW$1*$C$1</f>
        <v>-0.29887714533939336</v>
      </c>
      <c r="H12" s="44">
        <f>[12]IRF1_split_5v_S2!G11/$AZ$1*$C$1</f>
        <v>-0.15098873167697122</v>
      </c>
      <c r="I12" s="44">
        <f>[12]IRF1_split_5v_S2!C11/$AZ$1*$C$1</f>
        <v>0.15640190130817441</v>
      </c>
      <c r="J12" s="44">
        <f>[12]IRF1_split_5v_S2!D11/$AZ$1*$C$1</f>
        <v>-0.45649703523982138</v>
      </c>
      <c r="K12" s="44"/>
      <c r="L12" s="44">
        <v>9</v>
      </c>
      <c r="M12">
        <f t="shared" si="3"/>
        <v>-5.3665222575126417E-2</v>
      </c>
      <c r="N12">
        <f t="shared" si="4"/>
        <v>-0.22634642621322637</v>
      </c>
      <c r="O12">
        <f t="shared" si="5"/>
        <v>-0.15174139661979918</v>
      </c>
      <c r="P12" s="44">
        <f>[11]IRF1_split_5v_S1!M11/$AW$1*$C$1</f>
        <v>-9.7743941248852287E-2</v>
      </c>
      <c r="Q12" s="44">
        <f>[11]IRF1_split_5v_S1!I11/$AW$1*$C$1</f>
        <v>6.9852045625191997E-2</v>
      </c>
      <c r="R12" s="44">
        <f>[11]IRF1_split_5v_S1!J11/$AW$1*$C$1</f>
        <v>-0.26898067227084993</v>
      </c>
      <c r="S12" s="44">
        <f>[12]IRF1_split_5v_S2!M11/$AZ$1*$C$1</f>
        <v>-0.15174139661979918</v>
      </c>
      <c r="T12" s="44">
        <f>[12]IRF1_split_5v_S2!I11/$AZ$1*$C$1</f>
        <v>-5.3665222575126417E-2</v>
      </c>
      <c r="U12" s="44">
        <f>[12]IRF1_split_5v_S2!J11/$AZ$1*$C$1</f>
        <v>-0.28001164878835277</v>
      </c>
      <c r="W12" s="44">
        <v>9</v>
      </c>
      <c r="X12">
        <f t="shared" si="6"/>
        <v>1.0366268309193449</v>
      </c>
      <c r="Y12">
        <f t="shared" si="7"/>
        <v>-2.5122294954503448</v>
      </c>
      <c r="Z12">
        <f t="shared" si="8"/>
        <v>-0.18014929400739893</v>
      </c>
      <c r="AA12" s="44">
        <f>[11]IRF1_split_5v_S1!S11/$AW$1*$C$1</f>
        <v>0.29846989523556688</v>
      </c>
      <c r="AB12" s="44">
        <f>[11]IRF1_split_5v_S1!O11/$AW$1*$C$1</f>
        <v>2.0207195209754154</v>
      </c>
      <c r="AC12" s="44">
        <f>[11]IRF1_split_5v_S1!P11/$AW$1*$C$1</f>
        <v>-1.3222563704355572</v>
      </c>
      <c r="AD12" s="44">
        <f>[12]IRF1_split_5v_S2!S11/$AZ$1*$C$1</f>
        <v>-0.18014929400739893</v>
      </c>
      <c r="AE12" s="44">
        <f>[12]IRF1_split_5v_S2!O11/$AZ$1*$C$1</f>
        <v>1.0366268309193449</v>
      </c>
      <c r="AF12" s="44">
        <f>[12]IRF1_split_5v_S2!P11/$AZ$1*$C$1</f>
        <v>-1.4756026645309999</v>
      </c>
      <c r="AG12" s="45"/>
      <c r="AH12" s="44">
        <v>9</v>
      </c>
      <c r="AI12">
        <f t="shared" si="9"/>
        <v>3.5044792767921149E-3</v>
      </c>
      <c r="AJ12">
        <f t="shared" si="10"/>
        <v>-0.53424377334110085</v>
      </c>
      <c r="AK12">
        <f t="shared" si="11"/>
        <v>-0.2391084061103298</v>
      </c>
      <c r="AL12" s="44">
        <f>[11]IRF1_split_5v_S1!Y11/$AW$1*$C$1</f>
        <v>-0.33297684297463487</v>
      </c>
      <c r="AM12" s="44">
        <f>[11]IRF1_split_5v_S1!U11/$AW$1*$C$1</f>
        <v>-7.0033518108995219E-2</v>
      </c>
      <c r="AN12" s="44">
        <f>[11]IRF1_split_5v_S1!V11/$AW$1*$C$1</f>
        <v>-0.62616321253773721</v>
      </c>
      <c r="AO12" s="44">
        <f>[12]IRF1_split_5v_S2!Y11/$AZ$1*$C$1</f>
        <v>-0.2391084061103298</v>
      </c>
      <c r="AP12" s="44">
        <f>[12]IRF1_split_5v_S2!U11/$AZ$1*$C$1</f>
        <v>3.5044792767921149E-3</v>
      </c>
      <c r="AQ12" s="44">
        <f>[12]IRF1_split_5v_S2!V11/$AZ$1*$C$1</f>
        <v>-0.53073929406430875</v>
      </c>
      <c r="AR12" s="44"/>
      <c r="AS12" s="44">
        <v>9</v>
      </c>
      <c r="AT12">
        <f t="shared" si="12"/>
        <v>1.8594958037750047</v>
      </c>
      <c r="AU12">
        <f t="shared" si="13"/>
        <v>-2.2995405864627276</v>
      </c>
      <c r="AV12">
        <f t="shared" si="14"/>
        <v>0.66529900283177257</v>
      </c>
      <c r="AW12" s="44">
        <f>[11]IRF1_split_5v_S1!AE11/$AW$1*$C$1</f>
        <v>1.2077900362776839</v>
      </c>
      <c r="AX12" s="44">
        <f>[11]IRF1_split_5v_S1!AA11/$AW$1*$C$1</f>
        <v>2.4738439619177233</v>
      </c>
      <c r="AY12" s="44">
        <f>[11]IRF1_split_5v_S1!AB11/$AW$1*$C$1</f>
        <v>0.22554748542123171</v>
      </c>
      <c r="AZ12" s="44">
        <f>[12]IRF1_split_5v_S2!AE11/$AZ$1*$C$1</f>
        <v>0.66529900283177257</v>
      </c>
      <c r="BA12" s="44">
        <f>[12]IRF1_split_5v_S2!AA11/$AZ$1*$C$1</f>
        <v>1.8594958037750047</v>
      </c>
      <c r="BB12" s="44">
        <f>[12]IRF1_split_5v_S2!AB11/$AZ$1*$C$1</f>
        <v>-0.44004478268772279</v>
      </c>
      <c r="BC12" s="45"/>
      <c r="BD12" s="44">
        <v>9</v>
      </c>
      <c r="BE12">
        <f t="shared" si="15"/>
        <v>-0.10284828890919771</v>
      </c>
      <c r="BF12">
        <f t="shared" si="16"/>
        <v>-0.26377224629561757</v>
      </c>
      <c r="BG12">
        <f t="shared" si="17"/>
        <v>-0.22305933266931571</v>
      </c>
      <c r="BH12" s="44">
        <f>[13]IRF1_split_S1!B11/$BH$1*$C$1</f>
        <v>-0.19522063540804419</v>
      </c>
      <c r="BI12" s="44">
        <f>[13]IRF1_split_S1!C11/$BH$1*$C$1</f>
        <v>1.6455359635875574E-2</v>
      </c>
      <c r="BJ12" s="44">
        <f>[13]IRF1_split_S1!D11/$BH$1*$C$1</f>
        <v>-0.43630059076999622</v>
      </c>
      <c r="BK12" s="44">
        <f>[14]IRF1_split_S2!B11/$BK$1*$C$1</f>
        <v>-0.22305933266931571</v>
      </c>
      <c r="BL12" s="44">
        <f>[14]IRF1_split_S2!C11/$BK$1*$C$1</f>
        <v>-0.10284828890919771</v>
      </c>
      <c r="BM12" s="44">
        <f>[14]IRF1_split_S2!D11/$BK$1*$C$1</f>
        <v>-0.3666205352048153</v>
      </c>
      <c r="BN12" s="44">
        <f>[15]norm_split_S1!$B11</f>
        <v>1.3009672669313501</v>
      </c>
      <c r="BO12" s="44">
        <f>[16]norm_split_S2!$B11</f>
        <v>2.1764326588516103</v>
      </c>
      <c r="BP12" s="44"/>
      <c r="BQ12" s="44">
        <v>9</v>
      </c>
      <c r="BR12">
        <f t="shared" si="18"/>
        <v>3.8571020592404887E-2</v>
      </c>
      <c r="BS12">
        <f t="shared" si="19"/>
        <v>-0.13246339739182561</v>
      </c>
      <c r="BT12">
        <f t="shared" si="20"/>
        <v>-2.4510637516129249E-2</v>
      </c>
      <c r="BU12" s="44">
        <f>[13]IRF1_split_S1!G11/$BU$1*$C$1</f>
        <v>9.0843819501891687E-2</v>
      </c>
      <c r="BV12" s="44">
        <f>[13]IRF1_split_S1!H11/$BU$1*$C$1</f>
        <v>0.17254504326880069</v>
      </c>
      <c r="BW12" s="44">
        <f>[13]IRF1_split_S1!I11/$BU$1*$C$1</f>
        <v>1.7045761948562436E-2</v>
      </c>
      <c r="BX12" s="44">
        <f>[14]IRF1_split_S2!G11/$BX$1*$C$1</f>
        <v>-2.4510637516129249E-2</v>
      </c>
      <c r="BY12" s="44">
        <f>[14]IRF1_split_S2!H11/$BX$1*$C$1</f>
        <v>3.8571020592404887E-2</v>
      </c>
      <c r="BZ12" s="44">
        <f>[14]IRF1_split_S2!I11/$BX$1*$C$1</f>
        <v>-9.389237679942071E-2</v>
      </c>
      <c r="CA12" s="44">
        <f>[15]norm_split_S1!$C11</f>
        <v>0.66918722152467747</v>
      </c>
      <c r="CB12" s="44">
        <f>[16]norm_split_S2!$C11</f>
        <v>1.930941514577178</v>
      </c>
      <c r="CC12" s="45"/>
      <c r="CD12" s="44">
        <v>9</v>
      </c>
      <c r="CE12">
        <f t="shared" si="21"/>
        <v>-8.6637318270210095E-2</v>
      </c>
      <c r="CF12">
        <f t="shared" si="22"/>
        <v>-0.23056334885212248</v>
      </c>
      <c r="CG12">
        <f t="shared" si="23"/>
        <v>-0.18575538997292598</v>
      </c>
      <c r="CH12" s="44">
        <f>[13]IRF1_split_S1!L11/$CH$1*$C$1</f>
        <v>-0.41880677460799098</v>
      </c>
      <c r="CI12" s="44">
        <f>[13]IRF1_split_S1!M11/$CH$1*$C$1</f>
        <v>-0.21767530030902385</v>
      </c>
      <c r="CJ12" s="44">
        <f>[13]IRF1_split_S1!N11/$CH$1*$C$1</f>
        <v>-0.68598793992750862</v>
      </c>
      <c r="CK12" s="44">
        <f>[14]IRF1_split_S2!L11/$CK$1*$C$1</f>
        <v>-0.18575538997292598</v>
      </c>
      <c r="CL12" s="44">
        <f>[14]IRF1_split_S2!M11/$CK$1*$C$1</f>
        <v>-8.6637318270210095E-2</v>
      </c>
      <c r="CM12" s="44">
        <f>[14]IRF1_split_S2!N11/$CK$1*$C$1</f>
        <v>-0.31720066712233258</v>
      </c>
      <c r="CN12" s="44">
        <f>[15]norm_split_S1!$D11</f>
        <v>1.515671088416354</v>
      </c>
      <c r="CO12" s="44">
        <f>[16]norm_split_S2!$D11</f>
        <v>0.27159878875631804</v>
      </c>
      <c r="CP12" s="44"/>
      <c r="CQ12" s="44">
        <v>9</v>
      </c>
      <c r="CR12">
        <f t="shared" si="24"/>
        <v>3.7143117294241745E-2</v>
      </c>
      <c r="CS12">
        <f t="shared" si="25"/>
        <v>-0.13979940570386018</v>
      </c>
      <c r="CT12">
        <f t="shared" si="26"/>
        <v>-2.8717945737016186E-2</v>
      </c>
      <c r="CU12" s="44">
        <f>[13]IRF1_split_S1!Q11/$CU$1*$C$1</f>
        <v>1.5776328628946287E-2</v>
      </c>
      <c r="CV12" s="44">
        <f>[13]IRF1_split_S1!R11/$CU$1*$C$1</f>
        <v>0.12312719926827474</v>
      </c>
      <c r="CW12" s="44">
        <f>[13]IRF1_split_S1!S11/$CU$1*$C$1</f>
        <v>-9.6052307342863782E-2</v>
      </c>
      <c r="CX12" s="44">
        <f>[14]IRF1_split_S2!Q11/$CX$1*$C$1</f>
        <v>-2.8717945737016186E-2</v>
      </c>
      <c r="CY12" s="44">
        <f>[14]IRF1_split_S2!R11/$CX$1*$C$1</f>
        <v>3.7143117294241745E-2</v>
      </c>
      <c r="CZ12" s="44">
        <f>[14]IRF1_split_S2!S11/$CX$1*$C$1</f>
        <v>-0.10265628840961842</v>
      </c>
      <c r="DA12" s="44">
        <f>[15]norm_split_S1!$E11</f>
        <v>1.2955488980606742</v>
      </c>
      <c r="DB12" s="44">
        <f>[16]norm_split_S2!$E11</f>
        <v>2.9360782778116388</v>
      </c>
      <c r="DC12" s="44"/>
      <c r="DD12" s="44">
        <v>9</v>
      </c>
      <c r="DE12">
        <f t="shared" si="27"/>
        <v>0.24521656565742284</v>
      </c>
      <c r="DF12">
        <f t="shared" si="28"/>
        <v>-1.0896356010535806</v>
      </c>
      <c r="DG12">
        <f t="shared" si="29"/>
        <v>-0.26601150682769864</v>
      </c>
      <c r="DH12" s="44">
        <f>[13]IRF1_split_S1!V11/$DH$1*$C$1</f>
        <v>0.21880792148254155</v>
      </c>
      <c r="DI12" s="44">
        <f>[13]IRF1_split_S1!W11/$DH$1*$C$1</f>
        <v>0.65680895752123891</v>
      </c>
      <c r="DJ12" s="44">
        <f>[13]IRF1_split_S1!X11/$DH$1*$C$1</f>
        <v>-0.17827558705120292</v>
      </c>
      <c r="DK12" s="44">
        <f>[14]IRF1_split_S2!V11/$DK$1*$C$1</f>
        <v>-0.26601150682769864</v>
      </c>
      <c r="DL12" s="44">
        <f>[14]IRF1_split_S2!W11/$DK$1*$C$1</f>
        <v>0.24521656565742284</v>
      </c>
      <c r="DM12" s="44">
        <f>[14]IRF1_split_S2!X11/$DK$1*$C$1</f>
        <v>-0.8444190353961577</v>
      </c>
      <c r="DN12" s="44">
        <f>[15]norm_split_S1!$F11</f>
        <v>1.1567430370298026</v>
      </c>
      <c r="DO12" s="44">
        <f>[16]norm_split_S2!$F11</f>
        <v>2.2574285954107594</v>
      </c>
      <c r="DQ12" s="44">
        <v>9</v>
      </c>
      <c r="DR12">
        <f t="shared" si="30"/>
        <v>0.11508170504755393</v>
      </c>
      <c r="DS12">
        <f t="shared" si="31"/>
        <v>-0.34046046443948935</v>
      </c>
      <c r="DT12">
        <f t="shared" si="32"/>
        <v>-5.0204551564548054E-2</v>
      </c>
      <c r="DU12" s="44">
        <f>[13]IRF1_split_S1!AK11</f>
        <v>0.14404183846014595</v>
      </c>
      <c r="DV12" s="44">
        <f>[13]IRF1_split_S1!AL11</f>
        <v>0.36638465217968397</v>
      </c>
      <c r="DW12" s="44">
        <f>[13]IRF1_split_S1!AM11</f>
        <v>-6.6324289988854049E-2</v>
      </c>
      <c r="DX12" s="44">
        <f>[14]IRF1_split_S2!AK11</f>
        <v>-5.0204551564548054E-2</v>
      </c>
      <c r="DY12" s="44">
        <f>[14]IRF1_split_S2!AL11</f>
        <v>0.11508170504755393</v>
      </c>
      <c r="DZ12" s="44">
        <f>[14]IRF1_split_S2!AM11</f>
        <v>-0.22537875939193544</v>
      </c>
      <c r="EA12" s="44">
        <f>[15]norm_split_S1!$I11</f>
        <v>1.4614620816876447</v>
      </c>
      <c r="EB12" s="44">
        <f>[16]norm_split_S2!$I11</f>
        <v>0.82869583802916513</v>
      </c>
      <c r="ED12" s="44">
        <v>9</v>
      </c>
      <c r="EE12">
        <f t="shared" si="33"/>
        <v>0.12153718853973072</v>
      </c>
      <c r="EF12">
        <f t="shared" si="34"/>
        <v>-0.31611496279832174</v>
      </c>
      <c r="EG12">
        <f t="shared" si="35"/>
        <v>-3.6488167108949379E-2</v>
      </c>
      <c r="EH12" s="44">
        <f>[13]IRF1_split_S1!AF11</f>
        <v>0.20085663181497848</v>
      </c>
      <c r="EI12" s="44">
        <f>[13]IRF1_split_S1!AG11</f>
        <v>0.32650432032168097</v>
      </c>
      <c r="EJ12" s="44">
        <f>[13]IRF1_split_S1!AH11</f>
        <v>9.3058460930118436E-2</v>
      </c>
      <c r="EK12" s="44">
        <f>[14]IRF1_split_S2!AF11</f>
        <v>-3.6488167108949379E-2</v>
      </c>
      <c r="EL12" s="44">
        <f>[14]IRF1_split_S2!AG11</f>
        <v>0.12153718853973072</v>
      </c>
      <c r="EM12" s="44">
        <f>[14]IRF1_split_S2!AH11</f>
        <v>-0.19457777425859102</v>
      </c>
      <c r="EN12" s="44">
        <f>[15]norm_split_S1!$H11</f>
        <v>1.58190639251764</v>
      </c>
      <c r="EO12" s="44">
        <f>[16]norm_split_S2!$H11</f>
        <v>0.69887971209340782</v>
      </c>
    </row>
    <row r="13" spans="1:145" x14ac:dyDescent="0.25">
      <c r="A13" s="44">
        <v>10</v>
      </c>
      <c r="B13">
        <f t="shared" si="0"/>
        <v>0.1789951987520669</v>
      </c>
      <c r="C13">
        <f t="shared" si="1"/>
        <v>-0.59284251019298972</v>
      </c>
      <c r="D13">
        <f t="shared" si="2"/>
        <v>-0.11872039205429716</v>
      </c>
      <c r="E13" s="44">
        <f>[11]IRF1_split_5v_S1!G12/$AW$1*$C$1</f>
        <v>-0.1335019877458043</v>
      </c>
      <c r="F13" s="44">
        <f>[11]IRF1_split_5v_S1!C12/$AW$1*$C$1</f>
        <v>0.17786290522618398</v>
      </c>
      <c r="G13" s="44">
        <f>[11]IRF1_split_5v_S1!D12/$AW$1*$C$1</f>
        <v>-0.4376533001572751</v>
      </c>
      <c r="H13" s="44">
        <f>[12]IRF1_split_5v_S2!G12/$AZ$1*$C$1</f>
        <v>-0.11872039205429716</v>
      </c>
      <c r="I13" s="44">
        <f>[12]IRF1_split_5v_S2!C12/$AZ$1*$C$1</f>
        <v>0.1789951987520669</v>
      </c>
      <c r="J13" s="44">
        <f>[12]IRF1_split_5v_S2!D12/$AZ$1*$C$1</f>
        <v>-0.41384731144092279</v>
      </c>
      <c r="K13" s="44"/>
      <c r="L13" s="44">
        <v>10</v>
      </c>
      <c r="M13">
        <f t="shared" si="3"/>
        <v>-1.275524770657507E-2</v>
      </c>
      <c r="N13">
        <f t="shared" si="4"/>
        <v>-0.23864799159466274</v>
      </c>
      <c r="O13">
        <f t="shared" si="5"/>
        <v>-0.11718860815311423</v>
      </c>
      <c r="P13" s="44">
        <f>[11]IRF1_split_5v_S1!M12/$AW$1*$C$1</f>
        <v>-0.1474772751771618</v>
      </c>
      <c r="Q13" s="44">
        <f>[11]IRF1_split_5v_S1!I12/$AW$1*$C$1</f>
        <v>1.6924718646958905E-2</v>
      </c>
      <c r="R13" s="44">
        <f>[11]IRF1_split_5v_S1!J12/$AW$1*$C$1</f>
        <v>-0.32321939412116657</v>
      </c>
      <c r="S13" s="44">
        <f>[12]IRF1_split_5v_S2!M12/$AZ$1*$C$1</f>
        <v>-0.11718860815311423</v>
      </c>
      <c r="T13" s="44">
        <f>[12]IRF1_split_5v_S2!I12/$AZ$1*$C$1</f>
        <v>-1.275524770657507E-2</v>
      </c>
      <c r="U13" s="44">
        <f>[12]IRF1_split_5v_S2!J12/$AZ$1*$C$1</f>
        <v>-0.25140323930123781</v>
      </c>
      <c r="W13" s="44">
        <v>10</v>
      </c>
      <c r="X13">
        <f t="shared" si="6"/>
        <v>0.92571075927475444</v>
      </c>
      <c r="Y13">
        <f t="shared" si="7"/>
        <v>-2.3789463842697591</v>
      </c>
      <c r="Z13">
        <f t="shared" si="8"/>
        <v>-0.2261500581992737</v>
      </c>
      <c r="AA13" s="44">
        <f>[11]IRF1_split_5v_S1!S12/$AW$1*$C$1</f>
        <v>-0.18491812879172692</v>
      </c>
      <c r="AB13" s="44">
        <f>[11]IRF1_split_5v_S1!O12/$AW$1*$C$1</f>
        <v>1.3425402172797056</v>
      </c>
      <c r="AC13" s="44">
        <f>[11]IRF1_split_5v_S1!P12/$AW$1*$C$1</f>
        <v>-1.7594736920366516</v>
      </c>
      <c r="AD13" s="44">
        <f>[12]IRF1_split_5v_S2!S12/$AZ$1*$C$1</f>
        <v>-0.2261500581992737</v>
      </c>
      <c r="AE13" s="44">
        <f>[12]IRF1_split_5v_S2!O12/$AZ$1*$C$1</f>
        <v>0.92571075927475444</v>
      </c>
      <c r="AF13" s="44">
        <f>[12]IRF1_split_5v_S2!P12/$AZ$1*$C$1</f>
        <v>-1.4532356249950045</v>
      </c>
      <c r="AG13" s="45"/>
      <c r="AH13" s="44">
        <v>10</v>
      </c>
      <c r="AI13">
        <f t="shared" si="9"/>
        <v>7.3361042509347107E-2</v>
      </c>
      <c r="AJ13">
        <f t="shared" si="10"/>
        <v>-0.54398528327136497</v>
      </c>
      <c r="AK13">
        <f t="shared" si="11"/>
        <v>-0.17304731480367774</v>
      </c>
      <c r="AL13" s="44">
        <f>[11]IRF1_split_5v_S1!Y12/$AW$1*$C$1</f>
        <v>-0.38075752660950701</v>
      </c>
      <c r="AM13" s="44">
        <f>[11]IRF1_split_5v_S1!U12/$AW$1*$C$1</f>
        <v>-0.11832314318746308</v>
      </c>
      <c r="AN13" s="44">
        <f>[11]IRF1_split_5v_S1!V12/$AW$1*$C$1</f>
        <v>-0.68458316571206546</v>
      </c>
      <c r="AO13" s="44">
        <f>[12]IRF1_split_5v_S2!Y12/$AZ$1*$C$1</f>
        <v>-0.17304731480367774</v>
      </c>
      <c r="AP13" s="44">
        <f>[12]IRF1_split_5v_S2!U12/$AZ$1*$C$1</f>
        <v>7.3361042509347107E-2</v>
      </c>
      <c r="AQ13" s="44">
        <f>[12]IRF1_split_5v_S2!V12/$AZ$1*$C$1</f>
        <v>-0.47062424076201786</v>
      </c>
      <c r="AR13" s="44"/>
      <c r="AS13" s="44">
        <v>10</v>
      </c>
      <c r="AT13">
        <f t="shared" si="12"/>
        <v>1.5358844570643371</v>
      </c>
      <c r="AU13">
        <f t="shared" si="13"/>
        <v>-2.3535143270921797</v>
      </c>
      <c r="AV13">
        <f t="shared" si="14"/>
        <v>0.35656697928031483</v>
      </c>
      <c r="AW13" s="44">
        <f>[11]IRF1_split_5v_S1!AE12/$AW$1*$C$1</f>
        <v>0.84725004389284564</v>
      </c>
      <c r="AX13" s="44">
        <f>[11]IRF1_split_5v_S1!AA12/$AW$1*$C$1</f>
        <v>2.0366657964256327</v>
      </c>
      <c r="AY13" s="44">
        <f>[11]IRF1_split_5v_S1!AB12/$AW$1*$C$1</f>
        <v>-0.11464379493258611</v>
      </c>
      <c r="AZ13" s="44">
        <f>[12]IRF1_split_5v_S2!AE12/$AZ$1*$C$1</f>
        <v>0.35656697928031483</v>
      </c>
      <c r="BA13" s="44">
        <f>[12]IRF1_split_5v_S2!AA12/$AZ$1*$C$1</f>
        <v>1.5358844570643371</v>
      </c>
      <c r="BB13" s="44">
        <f>[12]IRF1_split_5v_S2!AB12/$AZ$1*$C$1</f>
        <v>-0.81762987002784282</v>
      </c>
      <c r="BC13" s="45"/>
      <c r="BD13" s="44">
        <v>10</v>
      </c>
      <c r="BE13">
        <f t="shared" si="15"/>
        <v>-6.3060992471395086E-2</v>
      </c>
      <c r="BF13">
        <f t="shared" si="16"/>
        <v>-0.29406687413536814</v>
      </c>
      <c r="BG13">
        <f t="shared" si="17"/>
        <v>-0.20441365385291724</v>
      </c>
      <c r="BH13" s="44">
        <f>[13]IRF1_split_S1!B12/$BH$1*$C$1</f>
        <v>-0.19194470080870385</v>
      </c>
      <c r="BI13" s="44">
        <f>[13]IRF1_split_S1!C12/$BH$1*$C$1</f>
        <v>2.294804280535986E-2</v>
      </c>
      <c r="BJ13" s="44">
        <f>[13]IRF1_split_S1!D12/$BH$1*$C$1</f>
        <v>-0.44142435460553686</v>
      </c>
      <c r="BK13" s="44">
        <f>[14]IRF1_split_S2!B12/$BK$1*$C$1</f>
        <v>-0.20441365385291724</v>
      </c>
      <c r="BL13" s="44">
        <f>[14]IRF1_split_S2!C12/$BK$1*$C$1</f>
        <v>-6.3060992471395086E-2</v>
      </c>
      <c r="BM13" s="44">
        <f>[14]IRF1_split_S2!D12/$BK$1*$C$1</f>
        <v>-0.35712786660676321</v>
      </c>
      <c r="BN13" s="44">
        <f>[15]norm_split_S1!$B12</f>
        <v>0.91670389572289479</v>
      </c>
      <c r="BO13" s="44">
        <f>[16]norm_split_S2!$B12</f>
        <v>2.0495482597957002</v>
      </c>
      <c r="BP13" s="44"/>
      <c r="BQ13" s="44">
        <v>10</v>
      </c>
      <c r="BR13">
        <f t="shared" si="18"/>
        <v>3.2065040483543847E-2</v>
      </c>
      <c r="BS13">
        <f t="shared" si="19"/>
        <v>-0.1534926445704673</v>
      </c>
      <c r="BT13">
        <f t="shared" si="20"/>
        <v>-3.9996497348019008E-2</v>
      </c>
      <c r="BU13" s="44">
        <f>[13]IRF1_split_S1!G12/$BU$1*$C$1</f>
        <v>7.2369214381011016E-2</v>
      </c>
      <c r="BV13" s="44">
        <f>[13]IRF1_split_S1!H12/$BU$1*$C$1</f>
        <v>0.15635495266764493</v>
      </c>
      <c r="BW13" s="44">
        <f>[13]IRF1_split_S1!I12/$BU$1*$C$1</f>
        <v>-5.0966524903759197E-3</v>
      </c>
      <c r="BX13" s="44">
        <f>[14]IRF1_split_S2!G12/$BX$1*$C$1</f>
        <v>-3.9996497348019008E-2</v>
      </c>
      <c r="BY13" s="44">
        <f>[14]IRF1_split_S2!H12/$BX$1*$C$1</f>
        <v>3.2065040483543847E-2</v>
      </c>
      <c r="BZ13" s="44">
        <f>[14]IRF1_split_S2!I12/$BX$1*$C$1</f>
        <v>-0.12142760408692345</v>
      </c>
      <c r="CA13" s="44">
        <f>[15]norm_split_S1!$C12</f>
        <v>0.3282447024148063</v>
      </c>
      <c r="CB13" s="44">
        <f>[16]norm_split_S2!$C12</f>
        <v>1.1565928026909935</v>
      </c>
      <c r="CC13" s="45"/>
      <c r="CD13" s="44">
        <v>10</v>
      </c>
      <c r="CE13">
        <f t="shared" si="21"/>
        <v>-6.1329854101516874E-2</v>
      </c>
      <c r="CF13">
        <f t="shared" si="22"/>
        <v>-0.25402548521112805</v>
      </c>
      <c r="CG13">
        <f t="shared" si="23"/>
        <v>-0.16979229591146763</v>
      </c>
      <c r="CH13" s="44">
        <f>[13]IRF1_split_S1!L12/$CH$1*$C$1</f>
        <v>-0.42097165703598854</v>
      </c>
      <c r="CI13" s="44">
        <f>[13]IRF1_split_S1!M12/$CH$1*$C$1</f>
        <v>-0.20767662204585846</v>
      </c>
      <c r="CJ13" s="44">
        <f>[13]IRF1_split_S1!N12/$CH$1*$C$1</f>
        <v>-0.7111094668414234</v>
      </c>
      <c r="CK13" s="44">
        <f>[14]IRF1_split_S2!L12/$CK$1*$C$1</f>
        <v>-0.16979229591146763</v>
      </c>
      <c r="CL13" s="44">
        <f>[14]IRF1_split_S2!M12/$CK$1*$C$1</f>
        <v>-6.1329854101516874E-2</v>
      </c>
      <c r="CM13" s="44">
        <f>[14]IRF1_split_S2!N12/$CK$1*$C$1</f>
        <v>-0.31535533931264492</v>
      </c>
      <c r="CN13" s="44">
        <f>[15]norm_split_S1!$D12</f>
        <v>1.156771618733597</v>
      </c>
      <c r="CO13" s="44">
        <f>[16]norm_split_S2!$D12</f>
        <v>0.15910370446220101</v>
      </c>
      <c r="CP13" s="44"/>
      <c r="CQ13" s="44">
        <v>10</v>
      </c>
      <c r="CR13">
        <f t="shared" si="24"/>
        <v>2.2527265147150099E-2</v>
      </c>
      <c r="CS13">
        <f t="shared" si="25"/>
        <v>-0.15616051243869372</v>
      </c>
      <c r="CT13">
        <f t="shared" si="26"/>
        <v>-5.440323109641735E-2</v>
      </c>
      <c r="CU13" s="44">
        <f>[13]IRF1_split_S1!Q12/$CU$1*$C$1</f>
        <v>1.3240326500729198E-2</v>
      </c>
      <c r="CV13" s="44">
        <f>[13]IRF1_split_S1!R12/$CU$1*$C$1</f>
        <v>0.12006996206985086</v>
      </c>
      <c r="CW13" s="44">
        <f>[13]IRF1_split_S1!S12/$CU$1*$C$1</f>
        <v>-9.9343676383626178E-2</v>
      </c>
      <c r="CX13" s="44">
        <f>[14]IRF1_split_S2!Q12/$CX$1*$C$1</f>
        <v>-5.440323109641735E-2</v>
      </c>
      <c r="CY13" s="44">
        <f>[14]IRF1_split_S2!R12/$CX$1*$C$1</f>
        <v>2.2527265147150099E-2</v>
      </c>
      <c r="CZ13" s="44">
        <f>[14]IRF1_split_S2!S12/$CX$1*$C$1</f>
        <v>-0.13363324729154363</v>
      </c>
      <c r="DA13" s="44">
        <f>[15]norm_split_S1!$E12</f>
        <v>1.0123863716894166</v>
      </c>
      <c r="DB13" s="44">
        <f>[16]norm_split_S2!$E12</f>
        <v>2.6346568458780073</v>
      </c>
      <c r="DC13" s="44"/>
      <c r="DD13" s="44">
        <v>10</v>
      </c>
      <c r="DE13">
        <f t="shared" si="27"/>
        <v>0.20114442734918606</v>
      </c>
      <c r="DF13">
        <f t="shared" si="28"/>
        <v>-1.1163944852364942</v>
      </c>
      <c r="DG13">
        <f t="shared" si="29"/>
        <v>-0.33621511171343521</v>
      </c>
      <c r="DH13" s="44">
        <f>[13]IRF1_split_S1!V12/$DH$1*$C$1</f>
        <v>6.4949743458076123E-2</v>
      </c>
      <c r="DI13" s="44">
        <f>[13]IRF1_split_S1!W12/$DH$1*$C$1</f>
        <v>0.48458143720835067</v>
      </c>
      <c r="DJ13" s="44">
        <f>[13]IRF1_split_S1!X12/$DH$1*$C$1</f>
        <v>-0.33685287782489115</v>
      </c>
      <c r="DK13" s="44">
        <f>[14]IRF1_split_S2!V12/$DK$1*$C$1</f>
        <v>-0.33621511171343521</v>
      </c>
      <c r="DL13" s="44">
        <f>[14]IRF1_split_S2!W12/$DK$1*$C$1</f>
        <v>0.20114442734918606</v>
      </c>
      <c r="DM13" s="44">
        <f>[14]IRF1_split_S2!X12/$DK$1*$C$1</f>
        <v>-0.91525005788730818</v>
      </c>
      <c r="DN13" s="44">
        <f>[15]norm_split_S1!$F12</f>
        <v>0.64553132487697096</v>
      </c>
      <c r="DO13" s="44">
        <f>[16]norm_split_S2!$F12</f>
        <v>2.2328093456536644</v>
      </c>
      <c r="DQ13" s="44">
        <v>10</v>
      </c>
      <c r="DR13">
        <f t="shared" si="30"/>
        <v>8.8265521576269185E-2</v>
      </c>
      <c r="DS13">
        <f t="shared" si="31"/>
        <v>-0.35668404350877847</v>
      </c>
      <c r="DT13">
        <f t="shared" si="32"/>
        <v>-8.2756366971346529E-2</v>
      </c>
      <c r="DU13" s="44">
        <f>[13]IRF1_split_S1!AK12</f>
        <v>8.4801320376505951E-2</v>
      </c>
      <c r="DV13" s="44">
        <f>[13]IRF1_split_S1!AL12</f>
        <v>0.29687362539241563</v>
      </c>
      <c r="DW13" s="44">
        <f>[13]IRF1_split_S1!AM12</f>
        <v>-0.11046890831677132</v>
      </c>
      <c r="DX13" s="44">
        <f>[14]IRF1_split_S2!AK12</f>
        <v>-8.2756366971346529E-2</v>
      </c>
      <c r="DY13" s="44">
        <f>[14]IRF1_split_S2!AL12</f>
        <v>8.8265521576269185E-2</v>
      </c>
      <c r="DZ13" s="44">
        <f>[14]IRF1_split_S2!AM12</f>
        <v>-0.26841852193250926</v>
      </c>
      <c r="EA13" s="44">
        <f>[15]norm_split_S1!$I12</f>
        <v>0.95666981108717108</v>
      </c>
      <c r="EB13" s="44">
        <f>[16]norm_split_S2!$I12</f>
        <v>1.1586667687976311</v>
      </c>
      <c r="ED13" s="44">
        <v>10</v>
      </c>
      <c r="EE13">
        <f t="shared" si="33"/>
        <v>0.13926326296061831</v>
      </c>
      <c r="EF13">
        <f t="shared" si="34"/>
        <v>-0.35138504841301033</v>
      </c>
      <c r="EG13">
        <f t="shared" si="35"/>
        <v>-3.3649541528606178E-2</v>
      </c>
      <c r="EH13" s="44">
        <f>[13]IRF1_split_S1!AF12</f>
        <v>0.17767313414944277</v>
      </c>
      <c r="EI13" s="44">
        <f>[13]IRF1_split_S1!AG12</f>
        <v>0.31217207313351847</v>
      </c>
      <c r="EJ13" s="44">
        <f>[13]IRF1_split_S1!AH12</f>
        <v>6.1009147699766987E-2</v>
      </c>
      <c r="EK13" s="44">
        <f>[14]IRF1_split_S2!AF12</f>
        <v>-3.3649541528606178E-2</v>
      </c>
      <c r="EL13" s="44">
        <f>[14]IRF1_split_S2!AG12</f>
        <v>0.13926326296061831</v>
      </c>
      <c r="EM13" s="44">
        <f>[14]IRF1_split_S2!AH12</f>
        <v>-0.21212178545239205</v>
      </c>
      <c r="EN13" s="44">
        <f>[15]norm_split_S1!$H12</f>
        <v>1.2141392610420807</v>
      </c>
      <c r="EO13" s="44">
        <f>[16]norm_split_S2!$H12</f>
        <v>-0.45251329257671147</v>
      </c>
    </row>
    <row r="14" spans="1:145" x14ac:dyDescent="0.25">
      <c r="A14" s="44">
        <v>11</v>
      </c>
      <c r="B14">
        <f t="shared" si="0"/>
        <v>7.7563651871224604E-2</v>
      </c>
      <c r="C14">
        <f t="shared" si="1"/>
        <v>-0.64107832280049681</v>
      </c>
      <c r="D14">
        <f t="shared" si="2"/>
        <v>-0.23006224655180124</v>
      </c>
      <c r="E14" s="44">
        <f>[11]IRF1_split_5v_S1!G13/$AW$1*$C$1</f>
        <v>-0.13330817613891807</v>
      </c>
      <c r="F14" s="44">
        <f>[11]IRF1_split_5v_S1!C13/$AW$1*$C$1</f>
        <v>0.15903496763077121</v>
      </c>
      <c r="G14" s="44">
        <f>[11]IRF1_split_5v_S1!D13/$AW$1*$C$1</f>
        <v>-0.43410519970645434</v>
      </c>
      <c r="H14" s="44">
        <f>[12]IRF1_split_5v_S2!G13/$AZ$1*$C$1</f>
        <v>-0.23006224655180124</v>
      </c>
      <c r="I14" s="44">
        <f>[12]IRF1_split_5v_S2!C13/$AZ$1*$C$1</f>
        <v>7.7563651871224604E-2</v>
      </c>
      <c r="J14" s="44">
        <f>[12]IRF1_split_5v_S2!D13/$AZ$1*$C$1</f>
        <v>-0.56351467092927221</v>
      </c>
      <c r="K14" s="44"/>
      <c r="L14" s="44">
        <v>11</v>
      </c>
      <c r="M14">
        <f t="shared" si="3"/>
        <v>1.1431221662124543E-2</v>
      </c>
      <c r="N14">
        <f t="shared" si="4"/>
        <v>-0.248918132380819</v>
      </c>
      <c r="O14">
        <f t="shared" si="5"/>
        <v>-9.7379178535617658E-2</v>
      </c>
      <c r="P14" s="44">
        <f>[11]IRF1_split_5v_S1!M13/$AW$1*$C$1</f>
        <v>-0.16231499027244967</v>
      </c>
      <c r="Q14" s="44">
        <f>[11]IRF1_split_5v_S1!I13/$AW$1*$C$1</f>
        <v>-1.3174773447834098E-3</v>
      </c>
      <c r="R14" s="44">
        <f>[11]IRF1_split_5v_S1!J13/$AW$1*$C$1</f>
        <v>-0.34279986543152124</v>
      </c>
      <c r="S14" s="44">
        <f>[12]IRF1_split_5v_S2!M13/$AZ$1*$C$1</f>
        <v>-9.7379178535617658E-2</v>
      </c>
      <c r="T14" s="44">
        <f>[12]IRF1_split_5v_S2!I13/$AZ$1*$C$1</f>
        <v>1.1431221662124543E-2</v>
      </c>
      <c r="U14" s="44">
        <f>[12]IRF1_split_5v_S2!J13/$AZ$1*$C$1</f>
        <v>-0.23748691071869446</v>
      </c>
      <c r="W14" s="44">
        <v>11</v>
      </c>
      <c r="X14">
        <f t="shared" si="6"/>
        <v>0.6142582138165682</v>
      </c>
      <c r="Y14">
        <f t="shared" si="7"/>
        <v>-2.4083881761600114</v>
      </c>
      <c r="Z14">
        <f t="shared" si="8"/>
        <v>-0.5371659993955582</v>
      </c>
      <c r="AA14" s="44">
        <f>[11]IRF1_split_5v_S1!S13/$AW$1*$C$1</f>
        <v>-0.43307959295342147</v>
      </c>
      <c r="AB14" s="44">
        <f>[11]IRF1_split_5v_S1!O13/$AW$1*$C$1</f>
        <v>0.94388956714359118</v>
      </c>
      <c r="AC14" s="44">
        <f>[11]IRF1_split_5v_S1!P13/$AW$1*$C$1</f>
        <v>-2.0032382616119415</v>
      </c>
      <c r="AD14" s="44">
        <f>[12]IRF1_split_5v_S2!S13/$AZ$1*$C$1</f>
        <v>-0.5371659993955582</v>
      </c>
      <c r="AE14" s="44">
        <f>[12]IRF1_split_5v_S2!O13/$AZ$1*$C$1</f>
        <v>0.6142582138165682</v>
      </c>
      <c r="AF14" s="44">
        <f>[12]IRF1_split_5v_S2!P13/$AZ$1*$C$1</f>
        <v>-1.7941299623434432</v>
      </c>
      <c r="AG14" s="45"/>
      <c r="AH14" s="44">
        <v>11</v>
      </c>
      <c r="AI14">
        <f t="shared" si="9"/>
        <v>0.10350084254483402</v>
      </c>
      <c r="AJ14">
        <f t="shared" si="10"/>
        <v>-0.54888963758219078</v>
      </c>
      <c r="AK14">
        <f t="shared" si="11"/>
        <v>-0.15107263792982092</v>
      </c>
      <c r="AL14" s="44">
        <f>[11]IRF1_split_5v_S1!Y13/$AW$1*$C$1</f>
        <v>-0.41680709752999773</v>
      </c>
      <c r="AM14" s="44">
        <f>[11]IRF1_split_5v_S1!U13/$AW$1*$C$1</f>
        <v>-0.15626436834780041</v>
      </c>
      <c r="AN14" s="44">
        <f>[11]IRF1_split_5v_S1!V13/$AW$1*$C$1</f>
        <v>-0.72862387806442919</v>
      </c>
      <c r="AO14" s="44">
        <f>[12]IRF1_split_5v_S2!Y13/$AZ$1*$C$1</f>
        <v>-0.15107263792982092</v>
      </c>
      <c r="AP14" s="44">
        <f>[12]IRF1_split_5v_S2!U13/$AZ$1*$C$1</f>
        <v>0.10350084254483402</v>
      </c>
      <c r="AQ14" s="44">
        <f>[12]IRF1_split_5v_S2!V13/$AZ$1*$C$1</f>
        <v>-0.44538879503735679</v>
      </c>
      <c r="AR14" s="44"/>
      <c r="AS14" s="44">
        <v>11</v>
      </c>
      <c r="AT14">
        <f t="shared" si="12"/>
        <v>1.5702824342065931</v>
      </c>
      <c r="AU14">
        <f t="shared" si="13"/>
        <v>-2.4714456468643804</v>
      </c>
      <c r="AV14">
        <f t="shared" si="14"/>
        <v>0.31010356862715993</v>
      </c>
      <c r="AW14" s="44">
        <f>[11]IRF1_split_5v_S1!AE13/$AW$1*$C$1</f>
        <v>0.38108042681164073</v>
      </c>
      <c r="AX14" s="44">
        <f>[11]IRF1_split_5v_S1!AA13/$AW$1*$C$1</f>
        <v>1.510304422472583</v>
      </c>
      <c r="AY14" s="44">
        <f>[11]IRF1_split_5v_S1!AB13/$AW$1*$C$1</f>
        <v>-0.58253249725158229</v>
      </c>
      <c r="AZ14" s="44">
        <f>[12]IRF1_split_5v_S2!AE13/$AZ$1*$C$1</f>
        <v>0.31010356862715993</v>
      </c>
      <c r="BA14" s="44">
        <f>[12]IRF1_split_5v_S2!AA13/$AZ$1*$C$1</f>
        <v>1.5702824342065931</v>
      </c>
      <c r="BB14" s="44">
        <f>[12]IRF1_split_5v_S2!AB13/$AZ$1*$C$1</f>
        <v>-0.9011632126577872</v>
      </c>
      <c r="BC14" s="45"/>
      <c r="BD14" s="44">
        <v>11</v>
      </c>
      <c r="BE14">
        <f t="shared" si="15"/>
        <v>-5.7603801226626158E-2</v>
      </c>
      <c r="BF14">
        <f t="shared" si="16"/>
        <v>-0.30681765419629736</v>
      </c>
      <c r="BG14">
        <f t="shared" si="17"/>
        <v>-0.19820463899501481</v>
      </c>
      <c r="BH14" s="44">
        <f>[13]IRF1_split_S1!B13/$BH$1*$C$1</f>
        <v>-0.17860544119241084</v>
      </c>
      <c r="BI14" s="44">
        <f>[13]IRF1_split_S1!C13/$BH$1*$C$1</f>
        <v>4.0072905973949816E-2</v>
      </c>
      <c r="BJ14" s="44">
        <f>[13]IRF1_split_S1!D13/$BH$1*$C$1</f>
        <v>-0.42864894332818937</v>
      </c>
      <c r="BK14" s="44">
        <f>[14]IRF1_split_S2!B13/$BK$1*$C$1</f>
        <v>-0.19820463899501481</v>
      </c>
      <c r="BL14" s="44">
        <f>[14]IRF1_split_S2!C13/$BK$1*$C$1</f>
        <v>-5.7603801226626158E-2</v>
      </c>
      <c r="BM14" s="44">
        <f>[14]IRF1_split_S2!D13/$BK$1*$C$1</f>
        <v>-0.36442145542292353</v>
      </c>
      <c r="BN14" s="44">
        <f>[15]norm_split_S1!$B13</f>
        <v>0.32995331625834212</v>
      </c>
      <c r="BO14" s="44">
        <f>[16]norm_split_S2!$B13</f>
        <v>2.0824401160454284</v>
      </c>
      <c r="BP14" s="44"/>
      <c r="BQ14" s="44">
        <v>11</v>
      </c>
      <c r="BR14">
        <f t="shared" si="18"/>
        <v>1.0485414861407045E-2</v>
      </c>
      <c r="BS14">
        <f t="shared" si="19"/>
        <v>-0.15653828017188537</v>
      </c>
      <c r="BT14">
        <f t="shared" si="20"/>
        <v>-6.6238703325068274E-2</v>
      </c>
      <c r="BU14" s="44">
        <f>[13]IRF1_split_S1!G13/$BU$1*$C$1</f>
        <v>5.1729745436981014E-2</v>
      </c>
      <c r="BV14" s="44">
        <f>[13]IRF1_split_S1!H13/$BU$1*$C$1</f>
        <v>0.13431369118415876</v>
      </c>
      <c r="BW14" s="44">
        <f>[13]IRF1_split_S1!I13/$BU$1*$C$1</f>
        <v>-2.8157897781292993E-2</v>
      </c>
      <c r="BX14" s="44">
        <f>[14]IRF1_split_S2!G13/$BX$1*$C$1</f>
        <v>-6.6238703325068274E-2</v>
      </c>
      <c r="BY14" s="44">
        <f>[14]IRF1_split_S2!H13/$BX$1*$C$1</f>
        <v>1.0485414861407045E-2</v>
      </c>
      <c r="BZ14" s="44">
        <f>[14]IRF1_split_S2!I13/$BX$1*$C$1</f>
        <v>-0.14605286531047831</v>
      </c>
      <c r="CA14" s="44">
        <f>[15]norm_split_S1!$C13</f>
        <v>-0.16666865866318031</v>
      </c>
      <c r="CB14" s="44">
        <f>[16]norm_split_S2!$C13</f>
        <v>-8.071796539556475E-2</v>
      </c>
      <c r="CC14" s="45"/>
      <c r="CD14" s="44">
        <v>11</v>
      </c>
      <c r="CE14">
        <f t="shared" si="21"/>
        <v>-4.7720072188608673E-2</v>
      </c>
      <c r="CF14">
        <f t="shared" si="22"/>
        <v>-0.26247425835817245</v>
      </c>
      <c r="CG14">
        <f t="shared" si="23"/>
        <v>-0.15921496525686729</v>
      </c>
      <c r="CH14" s="44">
        <f>[13]IRF1_split_S1!L13/$CH$1*$C$1</f>
        <v>-0.42073806580696649</v>
      </c>
      <c r="CI14" s="44">
        <f>[13]IRF1_split_S1!M13/$CH$1*$C$1</f>
        <v>-0.2009071410002555</v>
      </c>
      <c r="CJ14" s="44">
        <f>[13]IRF1_split_S1!N13/$CH$1*$C$1</f>
        <v>-0.72770114598552837</v>
      </c>
      <c r="CK14" s="44">
        <f>[14]IRF1_split_S2!L13/$CK$1*$C$1</f>
        <v>-0.15921496525686729</v>
      </c>
      <c r="CL14" s="44">
        <f>[14]IRF1_split_S2!M13/$CK$1*$C$1</f>
        <v>-4.7720072188608673E-2</v>
      </c>
      <c r="CM14" s="44">
        <f>[14]IRF1_split_S2!N13/$CK$1*$C$1</f>
        <v>-0.31019433054678114</v>
      </c>
      <c r="CN14" s="44">
        <f>[15]norm_split_S1!$D13</f>
        <v>0.7126822422671355</v>
      </c>
      <c r="CO14" s="44">
        <f>[16]norm_split_S2!$D13</f>
        <v>0.23812696070031542</v>
      </c>
      <c r="CP14" s="44"/>
      <c r="CQ14" s="44">
        <v>11</v>
      </c>
      <c r="CR14">
        <f t="shared" si="24"/>
        <v>-2.0534354733855445E-3</v>
      </c>
      <c r="CS14">
        <f t="shared" si="25"/>
        <v>-0.16092367479807757</v>
      </c>
      <c r="CT14">
        <f t="shared" si="26"/>
        <v>-8.1651185188140116E-2</v>
      </c>
      <c r="CU14" s="44">
        <f>[13]IRF1_split_S1!Q13/$CU$1*$C$1</f>
        <v>6.0433767257209907E-3</v>
      </c>
      <c r="CV14" s="44">
        <f>[13]IRF1_split_S1!R13/$CU$1*$C$1</f>
        <v>0.11141865500567669</v>
      </c>
      <c r="CW14" s="44">
        <f>[13]IRF1_split_S1!S13/$CU$1*$C$1</f>
        <v>-0.10594409305734925</v>
      </c>
      <c r="CX14" s="44">
        <f>[14]IRF1_split_S2!Q13/$CX$1*$C$1</f>
        <v>-8.1651185188140116E-2</v>
      </c>
      <c r="CY14" s="44">
        <f>[14]IRF1_split_S2!R13/$CX$1*$C$1</f>
        <v>-2.0534354733855445E-3</v>
      </c>
      <c r="CZ14" s="44">
        <f>[14]IRF1_split_S2!S13/$CX$1*$C$1</f>
        <v>-0.16297711027146311</v>
      </c>
      <c r="DA14" s="44">
        <f>[15]norm_split_S1!$E13</f>
        <v>0.57612156736401376</v>
      </c>
      <c r="DB14" s="44">
        <f>[16]norm_split_S2!$E13</f>
        <v>2.9131786824778376</v>
      </c>
      <c r="DC14" s="44"/>
      <c r="DD14" s="44">
        <v>11</v>
      </c>
      <c r="DE14">
        <f t="shared" si="27"/>
        <v>0.15113228027309114</v>
      </c>
      <c r="DF14">
        <f t="shared" si="28"/>
        <v>-1.1377268720956546</v>
      </c>
      <c r="DG14">
        <f t="shared" si="29"/>
        <v>-0.42673941670271182</v>
      </c>
      <c r="DH14" s="44">
        <f>[13]IRF1_split_S1!V13/$DH$1*$C$1</f>
        <v>-7.2762473955956461E-2</v>
      </c>
      <c r="DI14" s="44">
        <f>[13]IRF1_split_S1!W13/$DH$1*$C$1</f>
        <v>0.3352130566082106</v>
      </c>
      <c r="DJ14" s="44">
        <f>[13]IRF1_split_S1!X13/$DH$1*$C$1</f>
        <v>-0.46752854680718459</v>
      </c>
      <c r="DK14" s="44">
        <f>[14]IRF1_split_S2!V13/$DK$1*$C$1</f>
        <v>-0.42673941670271182</v>
      </c>
      <c r="DL14" s="44">
        <f>[14]IRF1_split_S2!W13/$DK$1*$C$1</f>
        <v>0.15113228027309114</v>
      </c>
      <c r="DM14" s="44">
        <f>[14]IRF1_split_S2!X13/$DK$1*$C$1</f>
        <v>-0.98659459182256337</v>
      </c>
      <c r="DN14" s="44">
        <f>[15]norm_split_S1!$F13</f>
        <v>-6.6969536800046886E-2</v>
      </c>
      <c r="DO14" s="44">
        <f>[16]norm_split_S2!$F13</f>
        <v>1.4848736414498125</v>
      </c>
      <c r="DQ14" s="44">
        <v>11</v>
      </c>
      <c r="DR14">
        <f t="shared" si="30"/>
        <v>-2.2836471944782683E-2</v>
      </c>
      <c r="DS14">
        <f t="shared" si="31"/>
        <v>-0.31611421205485624</v>
      </c>
      <c r="DT14">
        <f t="shared" si="32"/>
        <v>-0.16982535998100912</v>
      </c>
      <c r="DU14" s="44">
        <f>[13]IRF1_split_S1!AK13</f>
        <v>-6.1512471423777235E-2</v>
      </c>
      <c r="DV14" s="44">
        <f>[13]IRF1_split_S1!AL13</f>
        <v>0.14469470473201046</v>
      </c>
      <c r="DW14" s="44">
        <f>[13]IRF1_split_S1!AM13</f>
        <v>-0.26349695334341539</v>
      </c>
      <c r="DX14" s="44">
        <f>[14]IRF1_split_S2!AK13</f>
        <v>-0.16982535998100912</v>
      </c>
      <c r="DY14" s="44">
        <f>[14]IRF1_split_S2!AL13</f>
        <v>-2.2836471944782683E-2</v>
      </c>
      <c r="DZ14" s="44">
        <f>[14]IRF1_split_S2!AM13</f>
        <v>-0.3389506839996389</v>
      </c>
      <c r="EA14" s="44">
        <f>[15]norm_split_S1!$I13</f>
        <v>0.43976370981084939</v>
      </c>
      <c r="EB14" s="44">
        <f>[16]norm_split_S2!$I13</f>
        <v>1.0692341948141892</v>
      </c>
      <c r="ED14" s="44">
        <v>11</v>
      </c>
      <c r="EE14">
        <f t="shared" si="33"/>
        <v>0.13250393643558322</v>
      </c>
      <c r="EF14">
        <f t="shared" si="34"/>
        <v>-0.37489236860465192</v>
      </c>
      <c r="EG14">
        <f t="shared" si="35"/>
        <v>-5.563109444116815E-2</v>
      </c>
      <c r="EH14" s="44">
        <f>[13]IRF1_split_S1!AF13</f>
        <v>0.14668188033983276</v>
      </c>
      <c r="EI14" s="44">
        <f>[13]IRF1_split_S1!AG13</f>
        <v>0.28948105079128522</v>
      </c>
      <c r="EJ14" s="44">
        <f>[13]IRF1_split_S1!AH13</f>
        <v>2.343410415778624E-2</v>
      </c>
      <c r="EK14" s="44">
        <f>[14]IRF1_split_S2!AF13</f>
        <v>-5.563109444116815E-2</v>
      </c>
      <c r="EL14" s="44">
        <f>[14]IRF1_split_S2!AG13</f>
        <v>0.13250393643558322</v>
      </c>
      <c r="EM14" s="44">
        <f>[14]IRF1_split_S2!AH13</f>
        <v>-0.24238843216906869</v>
      </c>
      <c r="EN14" s="44">
        <f>[15]norm_split_S1!$H13</f>
        <v>0.71510540708353143</v>
      </c>
      <c r="EO14" s="44">
        <f>[16]norm_split_S2!$H13</f>
        <v>-1.2090986993402422</v>
      </c>
    </row>
    <row r="15" spans="1:145" x14ac:dyDescent="0.25">
      <c r="A15" s="44">
        <v>12</v>
      </c>
      <c r="B15">
        <f t="shared" si="0"/>
        <v>2.4429584189091278E-2</v>
      </c>
      <c r="C15">
        <f t="shared" si="1"/>
        <v>-0.67023172297221745</v>
      </c>
      <c r="D15">
        <f t="shared" si="2"/>
        <v>-0.28591674640749198</v>
      </c>
      <c r="E15" s="44">
        <f>[11]IRF1_split_5v_S1!G14/$AW$1*$C$1</f>
        <v>-0.1302350145516695</v>
      </c>
      <c r="F15" s="44">
        <f>[11]IRF1_split_5v_S1!C14/$AW$1*$C$1</f>
        <v>0.14861057944222442</v>
      </c>
      <c r="G15" s="44">
        <f>[11]IRF1_split_5v_S1!D14/$AW$1*$C$1</f>
        <v>-0.410225844788212</v>
      </c>
      <c r="H15" s="44">
        <f>[12]IRF1_split_5v_S2!G14/$AZ$1*$C$1</f>
        <v>-0.28591674640749198</v>
      </c>
      <c r="I15" s="44">
        <f>[12]IRF1_split_5v_S2!C14/$AZ$1*$C$1</f>
        <v>2.4429584189091278E-2</v>
      </c>
      <c r="J15" s="44">
        <f>[12]IRF1_split_5v_S2!D14/$AZ$1*$C$1</f>
        <v>-0.6458021387831262</v>
      </c>
      <c r="K15" s="44"/>
      <c r="L15" s="44">
        <v>12</v>
      </c>
      <c r="M15">
        <f t="shared" si="3"/>
        <v>3.5111488180005535E-2</v>
      </c>
      <c r="N15">
        <f t="shared" si="4"/>
        <v>-0.25731134930588484</v>
      </c>
      <c r="O15">
        <f t="shared" si="5"/>
        <v>-7.9004091266718229E-2</v>
      </c>
      <c r="P15" s="44">
        <f>[11]IRF1_split_5v_S1!M14/$AW$1*$C$1</f>
        <v>-0.20290682122215642</v>
      </c>
      <c r="Q15" s="44">
        <f>[11]IRF1_split_5v_S1!I14/$AW$1*$C$1</f>
        <v>-4.4290339032581658E-2</v>
      </c>
      <c r="R15" s="44">
        <f>[11]IRF1_split_5v_S1!J14/$AW$1*$C$1</f>
        <v>-0.37686972148025433</v>
      </c>
      <c r="S15" s="44">
        <f>[12]IRF1_split_5v_S2!M14/$AZ$1*$C$1</f>
        <v>-7.9004091266718229E-2</v>
      </c>
      <c r="T15" s="44">
        <f>[12]IRF1_split_5v_S2!I14/$AZ$1*$C$1</f>
        <v>3.5111488180005535E-2</v>
      </c>
      <c r="U15" s="44">
        <f>[12]IRF1_split_5v_S2!J14/$AZ$1*$C$1</f>
        <v>-0.22219986112587933</v>
      </c>
      <c r="W15" s="44">
        <v>12</v>
      </c>
      <c r="X15">
        <f t="shared" si="6"/>
        <v>0.53605409466310738</v>
      </c>
      <c r="Y15">
        <f t="shared" si="7"/>
        <v>-2.329727473866722</v>
      </c>
      <c r="Z15">
        <f t="shared" si="8"/>
        <v>-0.58495424644334137</v>
      </c>
      <c r="AA15" s="44">
        <f>[11]IRF1_split_5v_S1!S14/$AW$1*$C$1</f>
        <v>-0.23222352489712322</v>
      </c>
      <c r="AB15" s="44">
        <f>[11]IRF1_split_5v_S1!O14/$AW$1*$C$1</f>
        <v>1.085957379471403</v>
      </c>
      <c r="AC15" s="44">
        <f>[11]IRF1_split_5v_S1!P14/$AW$1*$C$1</f>
        <v>-1.7427764410729849</v>
      </c>
      <c r="AD15" s="44">
        <f>[12]IRF1_split_5v_S2!S14/$AZ$1*$C$1</f>
        <v>-0.58495424644334137</v>
      </c>
      <c r="AE15" s="44">
        <f>[12]IRF1_split_5v_S2!O14/$AZ$1*$C$1</f>
        <v>0.53605409466310738</v>
      </c>
      <c r="AF15" s="44">
        <f>[12]IRF1_split_5v_S2!P14/$AZ$1*$C$1</f>
        <v>-1.7936733792036148</v>
      </c>
      <c r="AG15" s="45"/>
      <c r="AH15" s="44">
        <v>12</v>
      </c>
      <c r="AI15">
        <f t="shared" si="9"/>
        <v>0.13538215898659095</v>
      </c>
      <c r="AJ15">
        <f t="shared" si="10"/>
        <v>-0.57748042726456172</v>
      </c>
      <c r="AK15">
        <f t="shared" si="11"/>
        <v>-0.13932553599508388</v>
      </c>
      <c r="AL15" s="44">
        <f>[11]IRF1_split_5v_S1!Y14/$AW$1*$C$1</f>
        <v>-0.43044887086791939</v>
      </c>
      <c r="AM15" s="44">
        <f>[11]IRF1_split_5v_S1!U14/$AW$1*$C$1</f>
        <v>-0.16833668991549408</v>
      </c>
      <c r="AN15" s="44">
        <f>[11]IRF1_split_5v_S1!V14/$AW$1*$C$1</f>
        <v>-0.74697238084378736</v>
      </c>
      <c r="AO15" s="44">
        <f>[12]IRF1_split_5v_S2!Y14/$AZ$1*$C$1</f>
        <v>-0.13932553599508388</v>
      </c>
      <c r="AP15" s="44">
        <f>[12]IRF1_split_5v_S2!U14/$AZ$1*$C$1</f>
        <v>0.13538215898659095</v>
      </c>
      <c r="AQ15" s="44">
        <f>[12]IRF1_split_5v_S2!V14/$AZ$1*$C$1</f>
        <v>-0.44209826827797072</v>
      </c>
      <c r="AR15" s="44"/>
      <c r="AS15" s="44">
        <v>12</v>
      </c>
      <c r="AT15">
        <f t="shared" si="12"/>
        <v>1.9092237744346172</v>
      </c>
      <c r="AU15">
        <f t="shared" si="13"/>
        <v>-2.5609148440005014</v>
      </c>
      <c r="AV15">
        <f t="shared" si="14"/>
        <v>0.54281339749608493</v>
      </c>
      <c r="AW15" s="44">
        <f>[11]IRF1_split_5v_S1!AE14/$AW$1*$C$1</f>
        <v>5.557179114355449E-2</v>
      </c>
      <c r="AX15" s="44">
        <f>[11]IRF1_split_5v_S1!AA14/$AW$1*$C$1</f>
        <v>1.1246523886346977</v>
      </c>
      <c r="AY15" s="44">
        <f>[11]IRF1_split_5v_S1!AB14/$AW$1*$C$1</f>
        <v>-0.92353894729175823</v>
      </c>
      <c r="AZ15" s="44">
        <f>[12]IRF1_split_5v_S2!AE14/$AZ$1*$C$1</f>
        <v>0.54281339749608493</v>
      </c>
      <c r="BA15" s="44">
        <f>[12]IRF1_split_5v_S2!AA14/$AZ$1*$C$1</f>
        <v>1.9092237744346172</v>
      </c>
      <c r="BB15" s="44">
        <f>[12]IRF1_split_5v_S2!AB14/$AZ$1*$C$1</f>
        <v>-0.65169106956588407</v>
      </c>
      <c r="BC15" s="45"/>
      <c r="BD15" s="44">
        <v>12</v>
      </c>
      <c r="BE15">
        <f t="shared" si="15"/>
        <v>-3.6668039742896945E-2</v>
      </c>
      <c r="BF15">
        <f t="shared" si="16"/>
        <v>-0.32916385855966662</v>
      </c>
      <c r="BG15">
        <f t="shared" si="17"/>
        <v>-0.18879692438074189</v>
      </c>
      <c r="BH15" s="44">
        <f>[13]IRF1_split_S1!B14/$BH$1*$C$1</f>
        <v>-0.16868748664578934</v>
      </c>
      <c r="BI15" s="44">
        <f>[13]IRF1_split_S1!C14/$BH$1*$C$1</f>
        <v>5.2106356778037877E-2</v>
      </c>
      <c r="BJ15" s="44">
        <f>[13]IRF1_split_S1!D14/$BH$1*$C$1</f>
        <v>-0.41998634446672117</v>
      </c>
      <c r="BK15" s="44">
        <f>[14]IRF1_split_S2!B14/$BK$1*$C$1</f>
        <v>-0.18879692438074189</v>
      </c>
      <c r="BL15" s="44">
        <f>[14]IRF1_split_S2!C14/$BK$1*$C$1</f>
        <v>-3.6668039742896945E-2</v>
      </c>
      <c r="BM15" s="44">
        <f>[14]IRF1_split_S2!D14/$BK$1*$C$1</f>
        <v>-0.36583189830256357</v>
      </c>
      <c r="BN15" s="44">
        <f>[15]norm_split_S1!$B14</f>
        <v>-6.6695670794416517E-2</v>
      </c>
      <c r="BO15" s="44">
        <f>[16]norm_split_S2!$B14</f>
        <v>2.5339439937029935</v>
      </c>
      <c r="BP15" s="44"/>
      <c r="BQ15" s="44">
        <v>12</v>
      </c>
      <c r="BR15">
        <f t="shared" si="18"/>
        <v>-1.0723570895917072E-3</v>
      </c>
      <c r="BS15">
        <f t="shared" si="19"/>
        <v>-0.1707493632124677</v>
      </c>
      <c r="BT15">
        <f t="shared" si="20"/>
        <v>-7.9479930025369142E-2</v>
      </c>
      <c r="BU15" s="44">
        <f>[13]IRF1_split_S1!G14/$BU$1*$C$1</f>
        <v>4.2322767040998653E-2</v>
      </c>
      <c r="BV15" s="44">
        <f>[13]IRF1_split_S1!H14/$BU$1*$C$1</f>
        <v>0.12392016520474182</v>
      </c>
      <c r="BW15" s="44">
        <f>[13]IRF1_split_S1!I14/$BU$1*$C$1</f>
        <v>-4.2289625825993764E-2</v>
      </c>
      <c r="BX15" s="44">
        <f>[14]IRF1_split_S2!G14/$BX$1*$C$1</f>
        <v>-7.9479930025369142E-2</v>
      </c>
      <c r="BY15" s="44">
        <f>[14]IRF1_split_S2!H14/$BX$1*$C$1</f>
        <v>-1.0723570895917072E-3</v>
      </c>
      <c r="BZ15" s="44">
        <f>[14]IRF1_split_S2!I14/$BX$1*$C$1</f>
        <v>-0.17182172030205942</v>
      </c>
      <c r="CA15" s="44">
        <f>[15]norm_split_S1!$C14</f>
        <v>-0.52812277768926852</v>
      </c>
      <c r="CB15" s="44">
        <f>[16]norm_split_S2!$C14</f>
        <v>0.11751542778447277</v>
      </c>
      <c r="CC15" s="45"/>
      <c r="CD15" s="44">
        <v>12</v>
      </c>
      <c r="CE15">
        <f t="shared" si="21"/>
        <v>-2.4855799587792715E-2</v>
      </c>
      <c r="CF15">
        <f t="shared" si="22"/>
        <v>-0.28156864956315852</v>
      </c>
      <c r="CG15">
        <f t="shared" si="23"/>
        <v>-0.14548673765695616</v>
      </c>
      <c r="CH15" s="44">
        <f>[13]IRF1_split_S1!L14/$CH$1*$C$1</f>
        <v>-0.41958456829123519</v>
      </c>
      <c r="CI15" s="44">
        <f>[13]IRF1_split_S1!M14/$CH$1*$C$1</f>
        <v>-0.19443939507830027</v>
      </c>
      <c r="CJ15" s="44">
        <f>[13]IRF1_split_S1!N14/$CH$1*$C$1</f>
        <v>-0.74138536813036671</v>
      </c>
      <c r="CK15" s="44">
        <f>[14]IRF1_split_S2!L14/$CK$1*$C$1</f>
        <v>-0.14548673765695616</v>
      </c>
      <c r="CL15" s="44">
        <f>[14]IRF1_split_S2!M14/$CK$1*$C$1</f>
        <v>-2.4855799587792715E-2</v>
      </c>
      <c r="CM15" s="44">
        <f>[14]IRF1_split_S2!N14/$CK$1*$C$1</f>
        <v>-0.30642444915095124</v>
      </c>
      <c r="CN15" s="44">
        <f>[15]norm_split_S1!$D14</f>
        <v>0.41684901549686471</v>
      </c>
      <c r="CO15" s="44">
        <f>[16]norm_split_S2!$D14</f>
        <v>0.2261828870308249</v>
      </c>
      <c r="CP15" s="44"/>
      <c r="CQ15" s="44">
        <v>12</v>
      </c>
      <c r="CR15">
        <f t="shared" si="24"/>
        <v>-2.5825308735019672E-2</v>
      </c>
      <c r="CS15">
        <f t="shared" si="25"/>
        <v>-0.16758472538191982</v>
      </c>
      <c r="CT15">
        <f t="shared" si="26"/>
        <v>-0.10455812356864397</v>
      </c>
      <c r="CU15" s="44">
        <f>[13]IRF1_split_S1!Q14/$CU$1*$C$1</f>
        <v>5.784635516393041E-3</v>
      </c>
      <c r="CV15" s="44">
        <f>[13]IRF1_split_S1!R14/$CU$1*$C$1</f>
        <v>0.10842629669931034</v>
      </c>
      <c r="CW15" s="44">
        <f>[13]IRF1_split_S1!S14/$CU$1*$C$1</f>
        <v>-0.10198785355948378</v>
      </c>
      <c r="CX15" s="44">
        <f>[14]IRF1_split_S2!Q14/$CX$1*$C$1</f>
        <v>-0.10455812356864397</v>
      </c>
      <c r="CY15" s="44">
        <f>[14]IRF1_split_S2!R14/$CX$1*$C$1</f>
        <v>-2.5825308735019672E-2</v>
      </c>
      <c r="CZ15" s="44">
        <f>[14]IRF1_split_S2!S14/$CX$1*$C$1</f>
        <v>-0.19341003411693949</v>
      </c>
      <c r="DA15" s="44">
        <f>[15]norm_split_S1!$E14</f>
        <v>0.21480757081106278</v>
      </c>
      <c r="DB15" s="44">
        <f>[16]norm_split_S2!$E14</f>
        <v>3.3663688489051156</v>
      </c>
      <c r="DC15" s="44"/>
      <c r="DD15" s="44">
        <v>12</v>
      </c>
      <c r="DE15">
        <f t="shared" si="27"/>
        <v>0.13684912283777798</v>
      </c>
      <c r="DF15">
        <f t="shared" si="28"/>
        <v>-1.1632873794478185</v>
      </c>
      <c r="DG15">
        <f t="shared" si="29"/>
        <v>-0.39767774095922048</v>
      </c>
      <c r="DH15" s="44">
        <f>[13]IRF1_split_S1!V14/$DH$1*$C$1</f>
        <v>-9.6448603870597782E-2</v>
      </c>
      <c r="DI15" s="44">
        <f>[13]IRF1_split_S1!W14/$DH$1*$C$1</f>
        <v>0.29961567536600653</v>
      </c>
      <c r="DJ15" s="44">
        <f>[13]IRF1_split_S1!X14/$DH$1*$C$1</f>
        <v>-0.50531210880006527</v>
      </c>
      <c r="DK15" s="44">
        <f>[14]IRF1_split_S2!V14/$DK$1*$C$1</f>
        <v>-0.39767774095922048</v>
      </c>
      <c r="DL15" s="44">
        <f>[14]IRF1_split_S2!W14/$DK$1*$C$1</f>
        <v>0.13684912283777798</v>
      </c>
      <c r="DM15" s="44">
        <f>[14]IRF1_split_S2!X14/$DK$1*$C$1</f>
        <v>-1.0264382566100405</v>
      </c>
      <c r="DN15" s="44">
        <f>[15]norm_split_S1!$F14</f>
        <v>-0.51394290658490016</v>
      </c>
      <c r="DO15" s="44">
        <f>[16]norm_split_S2!$F14</f>
        <v>1.685431160623754</v>
      </c>
      <c r="DQ15" s="44">
        <v>12</v>
      </c>
      <c r="DR15">
        <f t="shared" si="30"/>
        <v>1.8590422356700616E-2</v>
      </c>
      <c r="DS15">
        <f t="shared" si="31"/>
        <v>-0.34266871694866446</v>
      </c>
      <c r="DT15">
        <f t="shared" si="32"/>
        <v>-0.13743476968448012</v>
      </c>
      <c r="DU15" s="44">
        <f>[13]IRF1_split_S1!AK14</f>
        <v>-6.7302580094880937E-2</v>
      </c>
      <c r="DV15" s="44">
        <f>[13]IRF1_split_S1!AL14</f>
        <v>0.13339688601334918</v>
      </c>
      <c r="DW15" s="44">
        <f>[13]IRF1_split_S1!AM14</f>
        <v>-0.26548365000261243</v>
      </c>
      <c r="DX15" s="44">
        <f>[14]IRF1_split_S2!AK14</f>
        <v>-0.13743476968448012</v>
      </c>
      <c r="DY15" s="44">
        <f>[14]IRF1_split_S2!AL14</f>
        <v>1.8590422356700616E-2</v>
      </c>
      <c r="DZ15" s="44">
        <f>[14]IRF1_split_S2!AM14</f>
        <v>-0.32407829459196386</v>
      </c>
      <c r="EA15" s="44">
        <f>[15]norm_split_S1!$I14</f>
        <v>5.2640775190871861E-2</v>
      </c>
      <c r="EB15" s="44">
        <f>[16]norm_split_S2!$I14</f>
        <v>1.3834407159512874</v>
      </c>
      <c r="ED15" s="44">
        <v>12</v>
      </c>
      <c r="EE15">
        <f t="shared" si="33"/>
        <v>9.3285858038356137E-2</v>
      </c>
      <c r="EF15">
        <f t="shared" si="34"/>
        <v>-0.37427721935107744</v>
      </c>
      <c r="EG15">
        <f t="shared" si="35"/>
        <v>-9.4139882666894506E-2</v>
      </c>
      <c r="EH15" s="44">
        <f>[13]IRF1_split_S1!AF14</f>
        <v>0.13302199588986729</v>
      </c>
      <c r="EI15" s="44">
        <f>[13]IRF1_split_S1!AG14</f>
        <v>0.28116960323061324</v>
      </c>
      <c r="EJ15" s="44">
        <f>[13]IRF1_split_S1!AH14</f>
        <v>1.5998714989520074E-3</v>
      </c>
      <c r="EK15" s="44">
        <f>[14]IRF1_split_S2!AF14</f>
        <v>-9.4139882666894506E-2</v>
      </c>
      <c r="EL15" s="44">
        <f>[14]IRF1_split_S2!AG14</f>
        <v>9.3285858038356137E-2</v>
      </c>
      <c r="EM15" s="44">
        <f>[14]IRF1_split_S2!AH14</f>
        <v>-0.28099136131272129</v>
      </c>
      <c r="EN15" s="44">
        <f>[15]norm_split_S1!$H14</f>
        <v>0.33526208498039589</v>
      </c>
      <c r="EO15" s="44">
        <f>[16]norm_split_S2!$H14</f>
        <v>-0.95198572787755453</v>
      </c>
    </row>
    <row r="16" spans="1:145" x14ac:dyDescent="0.25">
      <c r="A16" s="44">
        <v>13</v>
      </c>
      <c r="B16">
        <f t="shared" si="0"/>
        <v>0.15982101407058577</v>
      </c>
      <c r="C16">
        <f t="shared" si="1"/>
        <v>-0.66076328009492913</v>
      </c>
      <c r="D16">
        <f t="shared" si="2"/>
        <v>-0.15663866543631708</v>
      </c>
      <c r="E16" s="44">
        <f>[11]IRF1_split_5v_S1!G15/$AW$1*$C$1</f>
        <v>-0.17448376668824145</v>
      </c>
      <c r="F16" s="44">
        <f>[11]IRF1_split_5v_S1!C15/$AW$1*$C$1</f>
        <v>9.2289719139905579E-2</v>
      </c>
      <c r="G16" s="44">
        <f>[11]IRF1_split_5v_S1!D15/$AW$1*$C$1</f>
        <v>-0.4441155235620608</v>
      </c>
      <c r="H16" s="44">
        <f>[12]IRF1_split_5v_S2!G15/$AZ$1*$C$1</f>
        <v>-0.15663866543631708</v>
      </c>
      <c r="I16" s="44">
        <f>[12]IRF1_split_5v_S2!C15/$AZ$1*$C$1</f>
        <v>0.15982101407058577</v>
      </c>
      <c r="J16" s="44">
        <f>[12]IRF1_split_5v_S2!D15/$AZ$1*$C$1</f>
        <v>-0.50094226602434333</v>
      </c>
      <c r="K16" s="44"/>
      <c r="L16" s="44">
        <v>13</v>
      </c>
      <c r="M16">
        <f t="shared" si="3"/>
        <v>5.9587094355104349E-2</v>
      </c>
      <c r="N16">
        <f t="shared" si="4"/>
        <v>-0.26455546124198087</v>
      </c>
      <c r="O16">
        <f t="shared" si="5"/>
        <v>-5.9144341836480402E-2</v>
      </c>
      <c r="P16" s="44">
        <f>[11]IRF1_split_5v_S1!M15/$AW$1*$C$1</f>
        <v>-0.22118002269504491</v>
      </c>
      <c r="Q16" s="44">
        <f>[11]IRF1_split_5v_S1!I15/$AW$1*$C$1</f>
        <v>-6.5398605948816954E-2</v>
      </c>
      <c r="R16" s="44">
        <f>[11]IRF1_split_5v_S1!J15/$AW$1*$C$1</f>
        <v>-0.3970679330017195</v>
      </c>
      <c r="S16" s="44">
        <f>[12]IRF1_split_5v_S2!M15/$AZ$1*$C$1</f>
        <v>-5.9144341836480402E-2</v>
      </c>
      <c r="T16" s="44">
        <f>[12]IRF1_split_5v_S2!I15/$AZ$1*$C$1</f>
        <v>5.9587094355104349E-2</v>
      </c>
      <c r="U16" s="44">
        <f>[12]IRF1_split_5v_S2!J15/$AZ$1*$C$1</f>
        <v>-0.2049683668868765</v>
      </c>
      <c r="W16" s="44">
        <v>13</v>
      </c>
      <c r="X16">
        <f t="shared" si="6"/>
        <v>0.82424115326848812</v>
      </c>
      <c r="Y16">
        <f t="shared" si="7"/>
        <v>-2.4001010497969011</v>
      </c>
      <c r="Z16">
        <f t="shared" si="8"/>
        <v>-0.29180861006620001</v>
      </c>
      <c r="AA16" s="44">
        <f>[11]IRF1_split_5v_S1!S15/$AW$1*$C$1</f>
        <v>-0.12482923015678782</v>
      </c>
      <c r="AB16" s="44">
        <f>[11]IRF1_split_5v_S1!O15/$AW$1*$C$1</f>
        <v>1.0987209733323826</v>
      </c>
      <c r="AC16" s="44">
        <f>[11]IRF1_split_5v_S1!P15/$AW$1*$C$1</f>
        <v>-1.5482332743082394</v>
      </c>
      <c r="AD16" s="44">
        <f>[12]IRF1_split_5v_S2!S15/$AZ$1*$C$1</f>
        <v>-0.29180861006620001</v>
      </c>
      <c r="AE16" s="44">
        <f>[12]IRF1_split_5v_S2!O15/$AZ$1*$C$1</f>
        <v>0.82424115326848812</v>
      </c>
      <c r="AF16" s="44">
        <f>[12]IRF1_split_5v_S2!P15/$AZ$1*$C$1</f>
        <v>-1.575859896528413</v>
      </c>
      <c r="AG16" s="45"/>
      <c r="AH16" s="44">
        <v>13</v>
      </c>
      <c r="AI16">
        <f t="shared" si="9"/>
        <v>0.1801380131224071</v>
      </c>
      <c r="AJ16">
        <f t="shared" si="10"/>
        <v>-0.60091585873256825</v>
      </c>
      <c r="AK16">
        <f t="shared" si="11"/>
        <v>-0.10415695650770522</v>
      </c>
      <c r="AL16" s="44">
        <f>[11]IRF1_split_5v_S1!Y15/$AW$1*$C$1</f>
        <v>-0.42561269953023589</v>
      </c>
      <c r="AM16" s="44">
        <f>[11]IRF1_split_5v_S1!U15/$AW$1*$C$1</f>
        <v>-0.16429484734769245</v>
      </c>
      <c r="AN16" s="44">
        <f>[11]IRF1_split_5v_S1!V15/$AW$1*$C$1</f>
        <v>-0.74272140532064368</v>
      </c>
      <c r="AO16" s="44">
        <f>[12]IRF1_split_5v_S2!Y15/$AZ$1*$C$1</f>
        <v>-0.10415695650770522</v>
      </c>
      <c r="AP16" s="44">
        <f>[12]IRF1_split_5v_S2!U15/$AZ$1*$C$1</f>
        <v>0.1801380131224071</v>
      </c>
      <c r="AQ16" s="44">
        <f>[12]IRF1_split_5v_S2!V15/$AZ$1*$C$1</f>
        <v>-0.42077784561016113</v>
      </c>
      <c r="AR16" s="44"/>
      <c r="AS16" s="44">
        <v>13</v>
      </c>
      <c r="AT16">
        <f t="shared" si="12"/>
        <v>2.1138240249983249</v>
      </c>
      <c r="AU16">
        <f t="shared" si="13"/>
        <v>-2.5634417839148305</v>
      </c>
      <c r="AV16">
        <f t="shared" si="14"/>
        <v>0.69879486991553919</v>
      </c>
      <c r="AW16" s="44">
        <f>[11]IRF1_split_5v_S1!AE15/$AW$1*$C$1</f>
        <v>-0.12506709950854675</v>
      </c>
      <c r="AX16" s="44">
        <f>[11]IRF1_split_5v_S1!AA15/$AW$1*$C$1</f>
        <v>0.86584334851777811</v>
      </c>
      <c r="AY16" s="44">
        <f>[11]IRF1_split_5v_S1!AB15/$AW$1*$C$1</f>
        <v>-1.1310419414498891</v>
      </c>
      <c r="AZ16" s="44">
        <f>[12]IRF1_split_5v_S2!AE15/$AZ$1*$C$1</f>
        <v>0.69879486991553919</v>
      </c>
      <c r="BA16" s="44">
        <f>[12]IRF1_split_5v_S2!AA15/$AZ$1*$C$1</f>
        <v>2.1138240249983249</v>
      </c>
      <c r="BB16" s="44">
        <f>[12]IRF1_split_5v_S2!AB15/$AZ$1*$C$1</f>
        <v>-0.44961775891650563</v>
      </c>
      <c r="BC16" s="45"/>
      <c r="BD16" s="44">
        <v>13</v>
      </c>
      <c r="BE16">
        <f t="shared" si="15"/>
        <v>-1.0635363396607603E-2</v>
      </c>
      <c r="BF16">
        <f t="shared" si="16"/>
        <v>-0.35158539404885913</v>
      </c>
      <c r="BG16">
        <f t="shared" si="17"/>
        <v>-0.17265085261737362</v>
      </c>
      <c r="BH16" s="44">
        <f>[13]IRF1_split_S1!B15/$BH$1*$C$1</f>
        <v>-0.15709620406167862</v>
      </c>
      <c r="BI16" s="44">
        <f>[13]IRF1_split_S1!C15/$BH$1*$C$1</f>
        <v>6.1878980470153035E-2</v>
      </c>
      <c r="BJ16" s="44">
        <f>[13]IRF1_split_S1!D15/$BH$1*$C$1</f>
        <v>-0.40652801844347669</v>
      </c>
      <c r="BK16" s="44">
        <f>[14]IRF1_split_S2!B15/$BK$1*$C$1</f>
        <v>-0.17265085261737362</v>
      </c>
      <c r="BL16" s="44">
        <f>[14]IRF1_split_S2!C15/$BK$1*$C$1</f>
        <v>-1.0635363396607603E-2</v>
      </c>
      <c r="BM16" s="44">
        <f>[14]IRF1_split_S2!D15/$BK$1*$C$1</f>
        <v>-0.36222075744546672</v>
      </c>
      <c r="BN16" s="44">
        <f>[15]norm_split_S1!$B15</f>
        <v>-0.29114288029706703</v>
      </c>
      <c r="BO16" s="44">
        <f>[16]norm_split_S2!$B15</f>
        <v>3.1407979433856141</v>
      </c>
      <c r="BP16" s="44"/>
      <c r="BQ16" s="44">
        <v>13</v>
      </c>
      <c r="BR16">
        <f t="shared" si="18"/>
        <v>1.2042359941753514E-2</v>
      </c>
      <c r="BS16">
        <f t="shared" si="19"/>
        <v>-0.18022877332992282</v>
      </c>
      <c r="BT16">
        <f t="shared" si="20"/>
        <v>-6.5433175938286334E-2</v>
      </c>
      <c r="BU16" s="44">
        <f>[13]IRF1_split_S1!G15/$BU$1*$C$1</f>
        <v>3.418954800658331E-2</v>
      </c>
      <c r="BV16" s="44">
        <f>[13]IRF1_split_S1!H15/$BU$1*$C$1</f>
        <v>0.11583365577043576</v>
      </c>
      <c r="BW16" s="44">
        <f>[13]IRF1_split_S1!I15/$BU$1*$C$1</f>
        <v>-5.1634592380967743E-2</v>
      </c>
      <c r="BX16" s="44">
        <f>[14]IRF1_split_S2!G15/$BX$1*$C$1</f>
        <v>-6.5433175938286334E-2</v>
      </c>
      <c r="BY16" s="44">
        <f>[14]IRF1_split_S2!H15/$BX$1*$C$1</f>
        <v>1.2042359941753514E-2</v>
      </c>
      <c r="BZ16" s="44">
        <f>[14]IRF1_split_S2!I15/$BX$1*$C$1</f>
        <v>-0.16818641338816931</v>
      </c>
      <c r="CA16" s="44">
        <f>[15]norm_split_S1!$C15</f>
        <v>-0.65561136682670451</v>
      </c>
      <c r="CB16" s="44">
        <f>[16]norm_split_S2!$C15</f>
        <v>0.74259026497212011</v>
      </c>
      <c r="CC16" s="45"/>
      <c r="CD16" s="44">
        <v>13</v>
      </c>
      <c r="CE16">
        <f t="shared" si="21"/>
        <v>-1.2406444612521452E-3</v>
      </c>
      <c r="CF16">
        <f t="shared" si="22"/>
        <v>-0.30036849238674407</v>
      </c>
      <c r="CG16">
        <f t="shared" si="23"/>
        <v>-0.12787816634408344</v>
      </c>
      <c r="CH16" s="44">
        <f>[13]IRF1_split_S1!L15/$CH$1*$C$1</f>
        <v>-0.4132870291681745</v>
      </c>
      <c r="CI16" s="44">
        <f>[13]IRF1_split_S1!M15/$CH$1*$C$1</f>
        <v>-0.1817246037467998</v>
      </c>
      <c r="CJ16" s="44">
        <f>[13]IRF1_split_S1!N15/$CH$1*$C$1</f>
        <v>-0.74794946323388545</v>
      </c>
      <c r="CK16" s="44">
        <f>[14]IRF1_split_S2!L15/$CK$1*$C$1</f>
        <v>-0.12787816634408344</v>
      </c>
      <c r="CL16" s="44">
        <f>[14]IRF1_split_S2!M15/$CK$1*$C$1</f>
        <v>-1.2406444612521452E-3</v>
      </c>
      <c r="CM16" s="44">
        <f>[14]IRF1_split_S2!N15/$CK$1*$C$1</f>
        <v>-0.30160913684799623</v>
      </c>
      <c r="CN16" s="44">
        <f>[15]norm_split_S1!$D15</f>
        <v>0.20886107650866159</v>
      </c>
      <c r="CO16" s="44">
        <f>[16]norm_split_S2!$D15</f>
        <v>0.31908564449814841</v>
      </c>
      <c r="CP16" s="44"/>
      <c r="CQ16" s="44">
        <v>13</v>
      </c>
      <c r="CR16">
        <f t="shared" si="24"/>
        <v>-4.0108751058251214E-2</v>
      </c>
      <c r="CS16">
        <f t="shared" si="25"/>
        <v>-0.17668356770376381</v>
      </c>
      <c r="CT16">
        <f t="shared" si="26"/>
        <v>-0.12329991555157725</v>
      </c>
      <c r="CU16" s="44">
        <f>[13]IRF1_split_S1!Q15/$CU$1*$C$1</f>
        <v>6.9144730008460749E-3</v>
      </c>
      <c r="CV16" s="44">
        <f>[13]IRF1_split_S1!R15/$CU$1*$C$1</f>
        <v>0.10896477993041109</v>
      </c>
      <c r="CW16" s="44">
        <f>[13]IRF1_split_S1!S15/$CU$1*$C$1</f>
        <v>-9.5683478705870906E-2</v>
      </c>
      <c r="CX16" s="44">
        <f>[14]IRF1_split_S2!Q15/$CX$1*$C$1</f>
        <v>-0.12329991555157725</v>
      </c>
      <c r="CY16" s="44">
        <f>[14]IRF1_split_S2!R15/$CX$1*$C$1</f>
        <v>-4.0108751058251214E-2</v>
      </c>
      <c r="CZ16" s="44">
        <f>[14]IRF1_split_S2!S15/$CX$1*$C$1</f>
        <v>-0.21679231876201502</v>
      </c>
      <c r="DA16" s="44">
        <f>[15]norm_split_S1!$E15</f>
        <v>1.2711509288962503E-2</v>
      </c>
      <c r="DB16" s="44">
        <f>[16]norm_split_S2!$E15</f>
        <v>3.3762131077978017</v>
      </c>
      <c r="DC16" s="44"/>
      <c r="DD16" s="44">
        <v>13</v>
      </c>
      <c r="DE16">
        <f t="shared" si="27"/>
        <v>0.27175767842198084</v>
      </c>
      <c r="DF16">
        <f t="shared" si="28"/>
        <v>-1.1396653977674833</v>
      </c>
      <c r="DG16">
        <f t="shared" si="29"/>
        <v>-0.29639852092284696</v>
      </c>
      <c r="DH16" s="44">
        <f>[13]IRF1_split_S1!V15/$DH$1*$C$1</f>
        <v>-0.11254465571027329</v>
      </c>
      <c r="DI16" s="44">
        <f>[13]IRF1_split_S1!W15/$DH$1*$C$1</f>
        <v>0.26921620782217887</v>
      </c>
      <c r="DJ16" s="44">
        <f>[13]IRF1_split_S1!X15/$DH$1*$C$1</f>
        <v>-0.51112361455912947</v>
      </c>
      <c r="DK16" s="44">
        <f>[14]IRF1_split_S2!V15/$DK$1*$C$1</f>
        <v>-0.29639852092284696</v>
      </c>
      <c r="DL16" s="44">
        <f>[14]IRF1_split_S2!W15/$DK$1*$C$1</f>
        <v>0.27175767842198084</v>
      </c>
      <c r="DM16" s="44">
        <f>[14]IRF1_split_S2!X15/$DK$1*$C$1</f>
        <v>-0.86790771934550237</v>
      </c>
      <c r="DN16" s="44">
        <f>[15]norm_split_S1!$F15</f>
        <v>-0.76239114012724807</v>
      </c>
      <c r="DO16" s="44">
        <f>[16]norm_split_S2!$F15</f>
        <v>2.2528650538815111</v>
      </c>
      <c r="DQ16" s="44">
        <v>13</v>
      </c>
      <c r="DR16">
        <f t="shared" si="30"/>
        <v>3.7274351936563609E-2</v>
      </c>
      <c r="DS16">
        <f t="shared" si="31"/>
        <v>-0.31665089399111884</v>
      </c>
      <c r="DT16">
        <f t="shared" si="32"/>
        <v>-0.11609131201217621</v>
      </c>
      <c r="DU16" s="44">
        <f>[13]IRF1_split_S1!AK15</f>
        <v>-0.1611029257519509</v>
      </c>
      <c r="DV16" s="44">
        <f>[13]IRF1_split_S1!AL15</f>
        <v>1.9668270253298266E-2</v>
      </c>
      <c r="DW16" s="44">
        <f>[13]IRF1_split_S1!AM15</f>
        <v>-0.35681215072344757</v>
      </c>
      <c r="DX16" s="44">
        <f>[14]IRF1_split_S2!AK15</f>
        <v>-0.11609131201217621</v>
      </c>
      <c r="DY16" s="44">
        <f>[14]IRF1_split_S2!AL15</f>
        <v>3.7274351936563609E-2</v>
      </c>
      <c r="DZ16" s="44">
        <f>[14]IRF1_split_S2!AM15</f>
        <v>-0.27937654205455525</v>
      </c>
      <c r="EA16" s="44">
        <f>[15]norm_split_S1!$I15</f>
        <v>-0.18109650041858749</v>
      </c>
      <c r="EB16" s="44">
        <f>[16]norm_split_S2!$I15</f>
        <v>1.5831487135199578</v>
      </c>
      <c r="ED16" s="44">
        <v>13</v>
      </c>
      <c r="EE16">
        <f t="shared" si="33"/>
        <v>6.5496011271471435E-2</v>
      </c>
      <c r="EF16">
        <f t="shared" si="34"/>
        <v>-0.37772595093432387</v>
      </c>
      <c r="EG16">
        <f t="shared" si="35"/>
        <v>-0.11426478914938426</v>
      </c>
      <c r="EH16" s="44">
        <f>[13]IRF1_split_S1!AF15</f>
        <v>9.4530413533832541E-2</v>
      </c>
      <c r="EI16" s="44">
        <f>[13]IRF1_split_S1!AG15</f>
        <v>0.24457325948961023</v>
      </c>
      <c r="EJ16" s="44">
        <f>[13]IRF1_split_S1!AH15</f>
        <v>-4.5045112292468756E-2</v>
      </c>
      <c r="EK16" s="44">
        <f>[14]IRF1_split_S2!AF15</f>
        <v>-0.11426478914938426</v>
      </c>
      <c r="EL16" s="44">
        <f>[14]IRF1_split_S2!AG15</f>
        <v>6.5496011271471435E-2</v>
      </c>
      <c r="EM16" s="44">
        <f>[14]IRF1_split_S2!AH15</f>
        <v>-0.31222993966285245</v>
      </c>
      <c r="EN16" s="44">
        <f>[15]norm_split_S1!$H15</f>
        <v>7.1804234776578768E-2</v>
      </c>
      <c r="EO16" s="44">
        <f>[16]norm_split_S2!$H15</f>
        <v>-0.15511997185503507</v>
      </c>
    </row>
    <row r="17" spans="1:145" x14ac:dyDescent="0.25">
      <c r="A17" s="44">
        <v>14</v>
      </c>
      <c r="B17">
        <f t="shared" si="0"/>
        <v>0.28855746675074506</v>
      </c>
      <c r="C17">
        <f t="shared" si="1"/>
        <v>-0.70159717354121021</v>
      </c>
      <c r="D17">
        <f t="shared" si="2"/>
        <v>-5.8330796446745554E-2</v>
      </c>
      <c r="E17" s="44">
        <f>[11]IRF1_split_5v_S1!G16/$AW$1*$C$1</f>
        <v>-0.21383605669112396</v>
      </c>
      <c r="F17" s="44">
        <f>[11]IRF1_split_5v_S1!C16/$AW$1*$C$1</f>
        <v>3.6171984834257029E-2</v>
      </c>
      <c r="G17" s="44">
        <f>[11]IRF1_split_5v_S1!D16/$AW$1*$C$1</f>
        <v>-0.47274697136001487</v>
      </c>
      <c r="H17" s="44">
        <f>[12]IRF1_split_5v_S2!G16/$AZ$1*$C$1</f>
        <v>-5.8330796446745554E-2</v>
      </c>
      <c r="I17" s="44">
        <f>[12]IRF1_split_5v_S2!C16/$AZ$1*$C$1</f>
        <v>0.28855746675074506</v>
      </c>
      <c r="J17" s="44">
        <f>[12]IRF1_split_5v_S2!D16/$AZ$1*$C$1</f>
        <v>-0.41303970679046514</v>
      </c>
      <c r="K17" s="44"/>
      <c r="L17" s="44">
        <v>14</v>
      </c>
      <c r="M17">
        <f t="shared" si="3"/>
        <v>6.8909349847187329E-2</v>
      </c>
      <c r="N17">
        <f t="shared" si="4"/>
        <v>-0.27041140953359544</v>
      </c>
      <c r="O17">
        <f t="shared" si="5"/>
        <v>-5.0394638765521353E-2</v>
      </c>
      <c r="P17" s="44">
        <f>[11]IRF1_split_5v_S1!M16/$AW$1*$C$1</f>
        <v>-0.2361918090884067</v>
      </c>
      <c r="Q17" s="44">
        <f>[11]IRF1_split_5v_S1!I16/$AW$1*$C$1</f>
        <v>-8.4207853529469662E-2</v>
      </c>
      <c r="R17" s="44">
        <f>[11]IRF1_split_5v_S1!J16/$AW$1*$C$1</f>
        <v>-0.40971153396156146</v>
      </c>
      <c r="S17" s="44">
        <f>[12]IRF1_split_5v_S2!M16/$AZ$1*$C$1</f>
        <v>-5.0394638765521353E-2</v>
      </c>
      <c r="T17" s="44">
        <f>[12]IRF1_split_5v_S2!I16/$AZ$1*$C$1</f>
        <v>6.8909349847187329E-2</v>
      </c>
      <c r="U17" s="44">
        <f>[12]IRF1_split_5v_S2!J16/$AZ$1*$C$1</f>
        <v>-0.20150205968640814</v>
      </c>
      <c r="W17" s="44">
        <v>14</v>
      </c>
      <c r="X17">
        <f t="shared" si="6"/>
        <v>1.029755585586972</v>
      </c>
      <c r="Y17">
        <f t="shared" si="7"/>
        <v>-2.3757574372357531</v>
      </c>
      <c r="Z17">
        <f t="shared" si="8"/>
        <v>-0.11963683916847341</v>
      </c>
      <c r="AA17" s="44">
        <f>[11]IRF1_split_5v_S1!S16/$AW$1*$C$1</f>
        <v>-5.5761858278335616E-2</v>
      </c>
      <c r="AB17" s="44">
        <f>[11]IRF1_split_5v_S1!O16/$AW$1*$C$1</f>
        <v>1.1273607438710294</v>
      </c>
      <c r="AC17" s="44">
        <f>[11]IRF1_split_5v_S1!P16/$AW$1*$C$1</f>
        <v>-1.366230882831742</v>
      </c>
      <c r="AD17" s="44">
        <f>[12]IRF1_split_5v_S2!S16/$AZ$1*$C$1</f>
        <v>-0.11963683916847341</v>
      </c>
      <c r="AE17" s="44">
        <f>[12]IRF1_split_5v_S2!O16/$AZ$1*$C$1</f>
        <v>1.029755585586972</v>
      </c>
      <c r="AF17" s="44">
        <f>[12]IRF1_split_5v_S2!P16/$AZ$1*$C$1</f>
        <v>-1.3460018516487811</v>
      </c>
      <c r="AG17" s="45"/>
      <c r="AH17" s="44">
        <v>14</v>
      </c>
      <c r="AI17">
        <f t="shared" si="9"/>
        <v>0.21019641283488311</v>
      </c>
      <c r="AJ17">
        <f t="shared" si="10"/>
        <v>-0.61991140517873178</v>
      </c>
      <c r="AK17">
        <f t="shared" si="11"/>
        <v>-7.9647271570554068E-2</v>
      </c>
      <c r="AL17" s="44">
        <f>[11]IRF1_split_5v_S1!Y16/$AW$1*$C$1</f>
        <v>-0.41243670093723817</v>
      </c>
      <c r="AM17" s="44">
        <f>[11]IRF1_split_5v_S1!U16/$AW$1*$C$1</f>
        <v>-0.15597050070496488</v>
      </c>
      <c r="AN17" s="44">
        <f>[11]IRF1_split_5v_S1!V16/$AW$1*$C$1</f>
        <v>-0.72849023526767542</v>
      </c>
      <c r="AO17" s="44">
        <f>[12]IRF1_split_5v_S2!Y16/$AZ$1*$C$1</f>
        <v>-7.9647271570554068E-2</v>
      </c>
      <c r="AP17" s="44">
        <f>[12]IRF1_split_5v_S2!U16/$AZ$1*$C$1</f>
        <v>0.21019641283488311</v>
      </c>
      <c r="AQ17" s="44">
        <f>[12]IRF1_split_5v_S2!V16/$AZ$1*$C$1</f>
        <v>-0.40971499234384862</v>
      </c>
      <c r="AR17" s="44"/>
      <c r="AS17" s="44">
        <v>14</v>
      </c>
      <c r="AT17">
        <f t="shared" si="12"/>
        <v>2.2069263051171193</v>
      </c>
      <c r="AU17">
        <f t="shared" si="13"/>
        <v>-2.5987501622817488</v>
      </c>
      <c r="AV17">
        <f t="shared" si="14"/>
        <v>0.734090056129029</v>
      </c>
      <c r="AW17" s="44">
        <f>[11]IRF1_split_5v_S1!AE16/$AW$1*$C$1</f>
        <v>-0.21626728405347684</v>
      </c>
      <c r="AX17" s="44">
        <f>[11]IRF1_split_5v_S1!AA16/$AW$1*$C$1</f>
        <v>0.70220951285327171</v>
      </c>
      <c r="AY17" s="44">
        <f>[11]IRF1_split_5v_S1!AB16/$AW$1*$C$1</f>
        <v>-1.2434396782209438</v>
      </c>
      <c r="AZ17" s="44">
        <f>[12]IRF1_split_5v_S2!AE16/$AZ$1*$C$1</f>
        <v>0.734090056129029</v>
      </c>
      <c r="BA17" s="44">
        <f>[12]IRF1_split_5v_S2!AA16/$AZ$1*$C$1</f>
        <v>2.2069263051171193</v>
      </c>
      <c r="BB17" s="44">
        <f>[12]IRF1_split_5v_S2!AB16/$AZ$1*$C$1</f>
        <v>-0.39182385716462942</v>
      </c>
      <c r="BC17" s="45"/>
      <c r="BD17" s="44">
        <v>14</v>
      </c>
      <c r="BE17">
        <f t="shared" si="15"/>
        <v>7.0093433368376675E-3</v>
      </c>
      <c r="BF17">
        <f t="shared" si="16"/>
        <v>-0.3757714229728496</v>
      </c>
      <c r="BG17">
        <f t="shared" si="17"/>
        <v>-0.16569413635213592</v>
      </c>
      <c r="BH17" s="44">
        <f>[13]IRF1_split_S1!B16/$BH$1*$C$1</f>
        <v>-0.1457773133706958</v>
      </c>
      <c r="BI17" s="44">
        <f>[13]IRF1_split_S1!C16/$BH$1*$C$1</f>
        <v>7.3082909845412436E-2</v>
      </c>
      <c r="BJ17" s="44">
        <f>[13]IRF1_split_S1!D16/$BH$1*$C$1</f>
        <v>-0.39211374895317924</v>
      </c>
      <c r="BK17" s="44">
        <f>[14]IRF1_split_S2!B16/$BK$1*$C$1</f>
        <v>-0.16569413635213592</v>
      </c>
      <c r="BL17" s="44">
        <f>[14]IRF1_split_S2!C16/$BK$1*$C$1</f>
        <v>7.0093433368376675E-3</v>
      </c>
      <c r="BM17" s="44">
        <f>[14]IRF1_split_S2!D16/$BK$1*$C$1</f>
        <v>-0.36876207963601193</v>
      </c>
      <c r="BN17" s="44">
        <f>[15]norm_split_S1!$B16</f>
        <v>-0.48352234633564967</v>
      </c>
      <c r="BO17" s="44">
        <f>[16]norm_split_S2!$B16</f>
        <v>2.6735156660929134</v>
      </c>
      <c r="BP17" s="44"/>
      <c r="BQ17" s="44">
        <v>14</v>
      </c>
      <c r="BR17">
        <f t="shared" si="18"/>
        <v>2.4710612654836678E-2</v>
      </c>
      <c r="BS17">
        <f t="shared" si="19"/>
        <v>-0.18169306988726061</v>
      </c>
      <c r="BT17">
        <f t="shared" si="20"/>
        <v>-5.9184696194636573E-2</v>
      </c>
      <c r="BU17" s="44">
        <f>[13]IRF1_split_S1!G16/$BU$1*$C$1</f>
        <v>2.47536123890966E-2</v>
      </c>
      <c r="BV17" s="44">
        <f>[13]IRF1_split_S1!H16/$BU$1*$C$1</f>
        <v>0.10555580465237632</v>
      </c>
      <c r="BW17" s="44">
        <f>[13]IRF1_split_S1!I16/$BU$1*$C$1</f>
        <v>-6.0422516400361788E-2</v>
      </c>
      <c r="BX17" s="44">
        <f>[14]IRF1_split_S2!G16/$BX$1*$C$1</f>
        <v>-5.9184696194636573E-2</v>
      </c>
      <c r="BY17" s="44">
        <f>[14]IRF1_split_S2!H16/$BX$1*$C$1</f>
        <v>2.4710612654836678E-2</v>
      </c>
      <c r="BZ17" s="44">
        <f>[14]IRF1_split_S2!I16/$BX$1*$C$1</f>
        <v>-0.15698245723242393</v>
      </c>
      <c r="CA17" s="44">
        <f>[15]norm_split_S1!$C16</f>
        <v>-0.67489734876383134</v>
      </c>
      <c r="CB17" s="44">
        <f>[16]norm_split_S2!$C16</f>
        <v>0.71169263457529974</v>
      </c>
      <c r="CC17" s="45"/>
      <c r="CD17" s="44">
        <v>14</v>
      </c>
      <c r="CE17">
        <f t="shared" si="21"/>
        <v>1.3582427432304431E-2</v>
      </c>
      <c r="CF17">
        <f t="shared" si="22"/>
        <v>-0.32016344410255904</v>
      </c>
      <c r="CG17">
        <f t="shared" si="23"/>
        <v>-0.11450135022972806</v>
      </c>
      <c r="CH17" s="44">
        <f>[13]IRF1_split_S1!L16/$CH$1*$C$1</f>
        <v>-0.40510256192093397</v>
      </c>
      <c r="CI17" s="44">
        <f>[13]IRF1_split_S1!M16/$CH$1*$C$1</f>
        <v>-0.1714821360774835</v>
      </c>
      <c r="CJ17" s="44">
        <f>[13]IRF1_split_S1!N16/$CH$1*$C$1</f>
        <v>-0.74747072598994935</v>
      </c>
      <c r="CK17" s="44">
        <f>[14]IRF1_split_S2!L16/$CK$1*$C$1</f>
        <v>-0.11450135022972806</v>
      </c>
      <c r="CL17" s="44">
        <f>[14]IRF1_split_S2!M16/$CK$1*$C$1</f>
        <v>1.3582427432304431E-2</v>
      </c>
      <c r="CM17" s="44">
        <f>[14]IRF1_split_S2!N16/$CK$1*$C$1</f>
        <v>-0.30658101667025461</v>
      </c>
      <c r="CN17" s="44">
        <f>[15]norm_split_S1!$D16</f>
        <v>6.1681782953526443E-2</v>
      </c>
      <c r="CO17" s="44">
        <f>[16]norm_split_S2!$D16</f>
        <v>-7.5017463595242945E-2</v>
      </c>
      <c r="CP17" s="44"/>
      <c r="CQ17" s="44">
        <v>14</v>
      </c>
      <c r="CR17">
        <f t="shared" si="24"/>
        <v>-5.0949320271822036E-2</v>
      </c>
      <c r="CS17">
        <f t="shared" si="25"/>
        <v>-0.18142454668487609</v>
      </c>
      <c r="CT17">
        <f t="shared" si="26"/>
        <v>-0.12872565599115898</v>
      </c>
      <c r="CU17" s="44">
        <f>[13]IRF1_split_S1!Q16/$CU$1*$C$1</f>
        <v>9.4865870181805086E-3</v>
      </c>
      <c r="CV17" s="44">
        <f>[13]IRF1_split_S1!R16/$CU$1*$C$1</f>
        <v>0.10910421245479615</v>
      </c>
      <c r="CW17" s="44">
        <f>[13]IRF1_split_S1!S16/$CU$1*$C$1</f>
        <v>-8.5302862753827188E-2</v>
      </c>
      <c r="CX17" s="44">
        <f>[14]IRF1_split_S2!Q16/$CX$1*$C$1</f>
        <v>-0.12872565599115898</v>
      </c>
      <c r="CY17" s="44">
        <f>[14]IRF1_split_S2!R16/$CX$1*$C$1</f>
        <v>-5.0949320271822036E-2</v>
      </c>
      <c r="CZ17" s="44">
        <f>[14]IRF1_split_S2!S16/$CX$1*$C$1</f>
        <v>-0.23237386695669812</v>
      </c>
      <c r="DA17" s="44">
        <f>[15]norm_split_S1!$E16</f>
        <v>-0.1232050753228123</v>
      </c>
      <c r="DB17" s="44">
        <f>[16]norm_split_S2!$E16</f>
        <v>3.0366921738757355</v>
      </c>
      <c r="DC17" s="44"/>
      <c r="DD17" s="44">
        <v>14</v>
      </c>
      <c r="DE17">
        <f t="shared" si="27"/>
        <v>0.33161656372795284</v>
      </c>
      <c r="DF17">
        <f t="shared" si="28"/>
        <v>-1.1631850292623023</v>
      </c>
      <c r="DG17">
        <f t="shared" si="29"/>
        <v>-0.24193396201100756</v>
      </c>
      <c r="DH17" s="44">
        <f>[13]IRF1_split_S1!V16/$DH$1*$C$1</f>
        <v>-8.7714737806474832E-2</v>
      </c>
      <c r="DI17" s="44">
        <f>[13]IRF1_split_S1!W16/$DH$1*$C$1</f>
        <v>0.27329852869973448</v>
      </c>
      <c r="DJ17" s="44">
        <f>[13]IRF1_split_S1!X16/$DH$1*$C$1</f>
        <v>-0.4693942300831096</v>
      </c>
      <c r="DK17" s="44">
        <f>[14]IRF1_split_S2!V16/$DK$1*$C$1</f>
        <v>-0.24193396201100756</v>
      </c>
      <c r="DL17" s="44">
        <f>[14]IRF1_split_S2!W16/$DK$1*$C$1</f>
        <v>0.33161656372795284</v>
      </c>
      <c r="DM17" s="44">
        <f>[14]IRF1_split_S2!X16/$DK$1*$C$1</f>
        <v>-0.83156846553434949</v>
      </c>
      <c r="DN17" s="44">
        <f>[15]norm_split_S1!$F16</f>
        <v>-0.91914685752797287</v>
      </c>
      <c r="DO17" s="44">
        <f>[16]norm_split_S2!$F16</f>
        <v>1.8419246992536049</v>
      </c>
      <c r="DQ17" s="44">
        <v>14</v>
      </c>
      <c r="DR17">
        <f t="shared" si="30"/>
        <v>5.9287313434438757E-2</v>
      </c>
      <c r="DS17">
        <f t="shared" si="31"/>
        <v>-0.31997217690483964</v>
      </c>
      <c r="DT17">
        <f t="shared" si="32"/>
        <v>-9.0661010143158374E-2</v>
      </c>
      <c r="DU17" s="44">
        <f>[13]IRF1_split_S1!AK16</f>
        <v>-0.19197803277436992</v>
      </c>
      <c r="DV17" s="44">
        <f>[13]IRF1_split_S1!AL16</f>
        <v>-2.3252808365252259E-2</v>
      </c>
      <c r="DW17" s="44">
        <f>[13]IRF1_split_S1!AM16</f>
        <v>-0.38795333815320759</v>
      </c>
      <c r="DX17" s="44">
        <f>[14]IRF1_split_S2!AK16</f>
        <v>-9.0661010143158374E-2</v>
      </c>
      <c r="DY17" s="44">
        <f>[14]IRF1_split_S2!AL16</f>
        <v>5.9287313434438757E-2</v>
      </c>
      <c r="DZ17" s="44">
        <f>[14]IRF1_split_S2!AM16</f>
        <v>-0.26068486347040087</v>
      </c>
      <c r="EA17" s="44">
        <f>[15]norm_split_S1!$I16</f>
        <v>-0.24501493199914942</v>
      </c>
      <c r="EB17" s="44">
        <f>[16]norm_split_S2!$I16</f>
        <v>1.3315359853474604</v>
      </c>
      <c r="ED17" s="44">
        <v>14</v>
      </c>
      <c r="EE17">
        <f t="shared" si="33"/>
        <v>7.2659505264699942E-2</v>
      </c>
      <c r="EF17">
        <f t="shared" si="34"/>
        <v>-0.36133331096860677</v>
      </c>
      <c r="EG17">
        <f t="shared" si="35"/>
        <v>-0.10571632406869966</v>
      </c>
      <c r="EH17" s="44">
        <f>[13]IRF1_split_S1!AF16</f>
        <v>5.8880233542771901E-2</v>
      </c>
      <c r="EI17" s="44">
        <f>[13]IRF1_split_S1!AG16</f>
        <v>0.21564074564680979</v>
      </c>
      <c r="EJ17" s="44">
        <f>[13]IRF1_split_S1!AH16</f>
        <v>-8.228972817897838E-2</v>
      </c>
      <c r="EK17" s="44">
        <f>[14]IRF1_split_S2!AF16</f>
        <v>-0.10571632406869966</v>
      </c>
      <c r="EL17" s="44">
        <f>[14]IRF1_split_S2!AG16</f>
        <v>7.2659505264699942E-2</v>
      </c>
      <c r="EM17" s="44">
        <f>[14]IRF1_split_S2!AH16</f>
        <v>-0.28867380570390683</v>
      </c>
      <c r="EN17" s="44">
        <f>[15]norm_split_S1!$H16</f>
        <v>-8.5619547081298264E-2</v>
      </c>
      <c r="EO17" s="44">
        <f>[16]norm_split_S2!$H16</f>
        <v>0.24946000877541963</v>
      </c>
    </row>
    <row r="18" spans="1:145" x14ac:dyDescent="0.25">
      <c r="A18" s="44">
        <v>15</v>
      </c>
      <c r="B18">
        <f t="shared" si="0"/>
        <v>0.34161801220617166</v>
      </c>
      <c r="C18">
        <f t="shared" si="1"/>
        <v>-0.69857764579043513</v>
      </c>
      <c r="D18">
        <f t="shared" si="2"/>
        <v>1.1704147770749226E-2</v>
      </c>
      <c r="E18" s="44">
        <f>[11]IRF1_split_5v_S1!G17/$AW$1*$C$1</f>
        <v>-0.24639179578819026</v>
      </c>
      <c r="F18" s="44">
        <f>[11]IRF1_split_5v_S1!C17/$AW$1*$C$1</f>
        <v>-7.6602995853520288E-3</v>
      </c>
      <c r="G18" s="44">
        <f>[11]IRF1_split_5v_S1!D17/$AW$1*$C$1</f>
        <v>-0.49531528245103812</v>
      </c>
      <c r="H18" s="44">
        <f>[12]IRF1_split_5v_S2!G17/$AZ$1*$C$1</f>
        <v>1.1704147770749226E-2</v>
      </c>
      <c r="I18" s="44">
        <f>[12]IRF1_split_5v_S2!C17/$AZ$1*$C$1</f>
        <v>0.34161801220617166</v>
      </c>
      <c r="J18" s="44">
        <f>[12]IRF1_split_5v_S2!D17/$AZ$1*$C$1</f>
        <v>-0.35695963358426352</v>
      </c>
      <c r="K18" s="44"/>
      <c r="L18" s="44">
        <v>15</v>
      </c>
      <c r="M18">
        <f t="shared" si="3"/>
        <v>7.4319965369067542E-2</v>
      </c>
      <c r="N18">
        <f t="shared" si="4"/>
        <v>-0.26869955602800255</v>
      </c>
      <c r="O18">
        <f t="shared" si="5"/>
        <v>-4.9812976410205462E-2</v>
      </c>
      <c r="P18" s="44">
        <f>[11]IRF1_split_5v_S1!M17/$AW$1*$C$1</f>
        <v>-0.2360203980487949</v>
      </c>
      <c r="Q18" s="44">
        <f>[11]IRF1_split_5v_S1!I17/$AW$1*$C$1</f>
        <v>-8.8498892870847459E-2</v>
      </c>
      <c r="R18" s="44">
        <f>[11]IRF1_split_5v_S1!J17/$AW$1*$C$1</f>
        <v>-0.40923774285012171</v>
      </c>
      <c r="S18" s="44">
        <f>[12]IRF1_split_5v_S2!M17/$AZ$1*$C$1</f>
        <v>-4.9812976410205462E-2</v>
      </c>
      <c r="T18" s="44">
        <f>[12]IRF1_split_5v_S2!I17/$AZ$1*$C$1</f>
        <v>7.4319965369067542E-2</v>
      </c>
      <c r="U18" s="44">
        <f>[12]IRF1_split_5v_S2!J17/$AZ$1*$C$1</f>
        <v>-0.19437959065893504</v>
      </c>
      <c r="W18" s="44">
        <v>15</v>
      </c>
      <c r="X18">
        <f t="shared" si="6"/>
        <v>1.056789492640374</v>
      </c>
      <c r="Y18">
        <f t="shared" si="7"/>
        <v>-2.2950637410447765</v>
      </c>
      <c r="Z18">
        <f t="shared" si="8"/>
        <v>-3.3106227570127308E-2</v>
      </c>
      <c r="AA18" s="44">
        <f>[11]IRF1_split_5v_S1!S17/$AW$1*$C$1</f>
        <v>0.14765973371695171</v>
      </c>
      <c r="AB18" s="44">
        <f>[11]IRF1_split_5v_S1!O17/$AW$1*$C$1</f>
        <v>1.2868299855125318</v>
      </c>
      <c r="AC18" s="44">
        <f>[11]IRF1_split_5v_S1!P17/$AW$1*$C$1</f>
        <v>-1.075543506183833</v>
      </c>
      <c r="AD18" s="44">
        <f>[12]IRF1_split_5v_S2!S17/$AZ$1*$C$1</f>
        <v>-3.3106227570127308E-2</v>
      </c>
      <c r="AE18" s="44">
        <f>[12]IRF1_split_5v_S2!O17/$AZ$1*$C$1</f>
        <v>1.056789492640374</v>
      </c>
      <c r="AF18" s="44">
        <f>[12]IRF1_split_5v_S2!P17/$AZ$1*$C$1</f>
        <v>-1.2382742484044027</v>
      </c>
      <c r="AG18" s="45"/>
      <c r="AH18" s="44">
        <v>15</v>
      </c>
      <c r="AI18">
        <f t="shared" si="9"/>
        <v>0.21737355079578519</v>
      </c>
      <c r="AJ18">
        <f t="shared" si="10"/>
        <v>-0.62609749917311852</v>
      </c>
      <c r="AK18">
        <f t="shared" si="11"/>
        <v>-7.7037540636423818E-2</v>
      </c>
      <c r="AL18" s="44">
        <f>[11]IRF1_split_5v_S1!Y17/$AW$1*$C$1</f>
        <v>-0.3897923650376206</v>
      </c>
      <c r="AM18" s="44">
        <f>[11]IRF1_split_5v_S1!U17/$AW$1*$C$1</f>
        <v>-0.13847395462859782</v>
      </c>
      <c r="AN18" s="44">
        <f>[11]IRF1_split_5v_S1!V17/$AW$1*$C$1</f>
        <v>-0.69934678751483559</v>
      </c>
      <c r="AO18" s="44">
        <f>[12]IRF1_split_5v_S2!Y17/$AZ$1*$C$1</f>
        <v>-7.7037540636423818E-2</v>
      </c>
      <c r="AP18" s="44">
        <f>[12]IRF1_split_5v_S2!U17/$AZ$1*$C$1</f>
        <v>0.21737355079578519</v>
      </c>
      <c r="AQ18" s="44">
        <f>[12]IRF1_split_5v_S2!V17/$AZ$1*$C$1</f>
        <v>-0.40872394837733333</v>
      </c>
      <c r="AR18" s="44"/>
      <c r="AS18" s="44">
        <v>15</v>
      </c>
      <c r="AT18">
        <f t="shared" si="12"/>
        <v>2.0785786290247636</v>
      </c>
      <c r="AU18">
        <f t="shared" si="13"/>
        <v>-2.5653028149649852</v>
      </c>
      <c r="AV18">
        <f t="shared" si="14"/>
        <v>0.66252602366738889</v>
      </c>
      <c r="AW18" s="44">
        <f>[11]IRF1_split_5v_S1!AE17/$AW$1*$C$1</f>
        <v>-0.19768026887042367</v>
      </c>
      <c r="AX18" s="44">
        <f>[11]IRF1_split_5v_S1!AA17/$AW$1*$C$1</f>
        <v>0.65973401255095521</v>
      </c>
      <c r="AY18" s="44">
        <f>[11]IRF1_split_5v_S1!AB17/$AW$1*$C$1</f>
        <v>-1.2336137138157734</v>
      </c>
      <c r="AZ18" s="44">
        <f>[12]IRF1_split_5v_S2!AE17/$AZ$1*$C$1</f>
        <v>0.66252602366738889</v>
      </c>
      <c r="BA18" s="44">
        <f>[12]IRF1_split_5v_S2!AA17/$AZ$1*$C$1</f>
        <v>2.0785786290247636</v>
      </c>
      <c r="BB18" s="44">
        <f>[12]IRF1_split_5v_S2!AB17/$AZ$1*$C$1</f>
        <v>-0.48672418594022143</v>
      </c>
      <c r="BC18" s="45"/>
      <c r="BD18" s="44">
        <v>15</v>
      </c>
      <c r="BE18">
        <f t="shared" si="15"/>
        <v>2.9182312897640953E-2</v>
      </c>
      <c r="BF18">
        <f t="shared" si="16"/>
        <v>-0.39928897010176467</v>
      </c>
      <c r="BG18">
        <f t="shared" si="17"/>
        <v>-0.14933061286125948</v>
      </c>
      <c r="BH18" s="44">
        <f>[13]IRF1_split_S1!B17/$BH$1*$C$1</f>
        <v>-0.14046515898304815</v>
      </c>
      <c r="BI18" s="44">
        <f>[13]IRF1_split_S1!C17/$BH$1*$C$1</f>
        <v>7.6981946534983234E-2</v>
      </c>
      <c r="BJ18" s="44">
        <f>[13]IRF1_split_S1!D17/$BH$1*$C$1</f>
        <v>-0.37828181469908345</v>
      </c>
      <c r="BK18" s="44">
        <f>[14]IRF1_split_S2!B17/$BK$1*$C$1</f>
        <v>-0.14933061286125948</v>
      </c>
      <c r="BL18" s="44">
        <f>[14]IRF1_split_S2!C17/$BK$1*$C$1</f>
        <v>2.9182312897640953E-2</v>
      </c>
      <c r="BM18" s="44">
        <f>[14]IRF1_split_S2!D17/$BK$1*$C$1</f>
        <v>-0.37010665720412372</v>
      </c>
      <c r="BN18" s="44">
        <f>[15]norm_split_S1!$B17</f>
        <v>-0.52044212520222266</v>
      </c>
      <c r="BO18" s="44">
        <f>[16]norm_split_S2!$B17</f>
        <v>2.1847827207574881</v>
      </c>
      <c r="BP18" s="44"/>
      <c r="BQ18" s="44">
        <v>15</v>
      </c>
      <c r="BR18">
        <f t="shared" si="18"/>
        <v>3.6262772703067964E-2</v>
      </c>
      <c r="BS18">
        <f t="shared" si="19"/>
        <v>-0.18998189953792533</v>
      </c>
      <c r="BT18">
        <f t="shared" si="20"/>
        <v>-4.9085174940138927E-2</v>
      </c>
      <c r="BU18" s="44">
        <f>[13]IRF1_split_S1!G17/$BU$1*$C$1</f>
        <v>2.2922785256195954E-2</v>
      </c>
      <c r="BV18" s="44">
        <f>[13]IRF1_split_S1!H17/$BU$1*$C$1</f>
        <v>0.10283159311936647</v>
      </c>
      <c r="BW18" s="44">
        <f>[13]IRF1_split_S1!I17/$BU$1*$C$1</f>
        <v>-6.3725944413289978E-2</v>
      </c>
      <c r="BX18" s="44">
        <f>[14]IRF1_split_S2!G17/$BX$1*$C$1</f>
        <v>-4.9085174940138927E-2</v>
      </c>
      <c r="BY18" s="44">
        <f>[14]IRF1_split_S2!H17/$BX$1*$C$1</f>
        <v>3.6262772703067964E-2</v>
      </c>
      <c r="BZ18" s="44">
        <f>[14]IRF1_split_S2!I17/$BX$1*$C$1</f>
        <v>-0.15371912683485736</v>
      </c>
      <c r="CA18" s="44">
        <f>[15]norm_split_S1!$C17</f>
        <v>-0.59626029455898977</v>
      </c>
      <c r="CB18" s="44">
        <f>[16]norm_split_S2!$C17</f>
        <v>0.75081234295421995</v>
      </c>
      <c r="CC18" s="45"/>
      <c r="CD18" s="44">
        <v>15</v>
      </c>
      <c r="CE18">
        <f t="shared" si="21"/>
        <v>2.8453186909275528E-2</v>
      </c>
      <c r="CF18">
        <f t="shared" si="22"/>
        <v>-0.33230184253323442</v>
      </c>
      <c r="CG18">
        <f t="shared" si="23"/>
        <v>-0.10513582673608049</v>
      </c>
      <c r="CH18" s="44">
        <f>[13]IRF1_split_S1!L17/$CH$1*$C$1</f>
        <v>-0.39434165472763061</v>
      </c>
      <c r="CI18" s="44">
        <f>[13]IRF1_split_S1!M17/$CH$1*$C$1</f>
        <v>-0.16169728958278434</v>
      </c>
      <c r="CJ18" s="44">
        <f>[13]IRF1_split_S1!N17/$CH$1*$C$1</f>
        <v>-0.74619726040655154</v>
      </c>
      <c r="CK18" s="44">
        <f>[14]IRF1_split_S2!L17/$CK$1*$C$1</f>
        <v>-0.10513582673608049</v>
      </c>
      <c r="CL18" s="44">
        <f>[14]IRF1_split_S2!M17/$CK$1*$C$1</f>
        <v>2.8453186909275528E-2</v>
      </c>
      <c r="CM18" s="44">
        <f>[14]IRF1_split_S2!N17/$CK$1*$C$1</f>
        <v>-0.30384865562395891</v>
      </c>
      <c r="CN18" s="44">
        <f>[15]norm_split_S1!$D17</f>
        <v>4.1296312055382367E-2</v>
      </c>
      <c r="CO18" s="44">
        <f>[16]norm_split_S2!$D17</f>
        <v>-0.49054244555576954</v>
      </c>
      <c r="CP18" s="44"/>
      <c r="CQ18" s="44">
        <v>15</v>
      </c>
      <c r="CR18">
        <f t="shared" si="24"/>
        <v>-4.8061386482306956E-2</v>
      </c>
      <c r="CS18">
        <f t="shared" si="25"/>
        <v>-0.18746474797889734</v>
      </c>
      <c r="CT18">
        <f t="shared" si="26"/>
        <v>-0.13193695697305044</v>
      </c>
      <c r="CU18" s="44">
        <f>[13]IRF1_split_S1!Q17/$CU$1*$C$1</f>
        <v>2.1173860907949819E-2</v>
      </c>
      <c r="CV18" s="44">
        <f>[13]IRF1_split_S1!R17/$CU$1*$C$1</f>
        <v>0.11578280004317278</v>
      </c>
      <c r="CW18" s="44">
        <f>[13]IRF1_split_S1!S17/$CU$1*$C$1</f>
        <v>-6.8758313445002509E-2</v>
      </c>
      <c r="CX18" s="44">
        <f>[14]IRF1_split_S2!Q17/$CX$1*$C$1</f>
        <v>-0.13193695697305044</v>
      </c>
      <c r="CY18" s="44">
        <f>[14]IRF1_split_S2!R17/$CX$1*$C$1</f>
        <v>-4.8061386482306956E-2</v>
      </c>
      <c r="CZ18" s="44">
        <f>[14]IRF1_split_S2!S17/$CX$1*$C$1</f>
        <v>-0.2355261344612043</v>
      </c>
      <c r="DA18" s="44">
        <f>[15]norm_split_S1!$E17</f>
        <v>-0.16863590150706631</v>
      </c>
      <c r="DB18" s="44">
        <f>[16]norm_split_S2!$E17</f>
        <v>1.9515943334232435</v>
      </c>
      <c r="DC18" s="44"/>
      <c r="DD18" s="44">
        <v>15</v>
      </c>
      <c r="DE18">
        <f t="shared" si="27"/>
        <v>0.29226717925626888</v>
      </c>
      <c r="DF18">
        <f t="shared" si="28"/>
        <v>-1.1430586069212585</v>
      </c>
      <c r="DG18">
        <f t="shared" si="29"/>
        <v>-0.26424827590194011</v>
      </c>
      <c r="DH18" s="44">
        <f>[13]IRF1_split_S1!V17/$DH$1*$C$1</f>
        <v>-6.3916653619669438E-3</v>
      </c>
      <c r="DI18" s="44">
        <f>[13]IRF1_split_S1!W17/$DH$1*$C$1</f>
        <v>0.34101354774566239</v>
      </c>
      <c r="DJ18" s="44">
        <f>[13]IRF1_split_S1!X17/$DH$1*$C$1</f>
        <v>-0.36705726289059742</v>
      </c>
      <c r="DK18" s="44">
        <f>[14]IRF1_split_S2!V17/$DK$1*$C$1</f>
        <v>-0.26424827590194011</v>
      </c>
      <c r="DL18" s="44">
        <f>[14]IRF1_split_S2!W17/$DK$1*$C$1</f>
        <v>0.29226717925626888</v>
      </c>
      <c r="DM18" s="44">
        <f>[14]IRF1_split_S2!X17/$DK$1*$C$1</f>
        <v>-0.85079142766498972</v>
      </c>
      <c r="DN18" s="44">
        <f>[15]norm_split_S1!$F17</f>
        <v>-0.91928997783039468</v>
      </c>
      <c r="DO18" s="44">
        <f>[16]norm_split_S2!$F17</f>
        <v>1.3123868628658275</v>
      </c>
      <c r="DQ18" s="44">
        <v>15</v>
      </c>
      <c r="DR18">
        <f t="shared" si="30"/>
        <v>0.10951462762625955</v>
      </c>
      <c r="DS18">
        <f t="shared" si="31"/>
        <v>-0.29509505854103568</v>
      </c>
      <c r="DT18">
        <f t="shared" si="32"/>
        <v>-3.9527964219153167E-2</v>
      </c>
      <c r="DU18" s="44">
        <f>[13]IRF1_split_S1!AK17</f>
        <v>-0.16038686096417404</v>
      </c>
      <c r="DV18" s="44">
        <f>[13]IRF1_split_S1!AL17</f>
        <v>8.7229320664758692E-3</v>
      </c>
      <c r="DW18" s="44">
        <f>[13]IRF1_split_S1!AM17</f>
        <v>-0.34790918202476351</v>
      </c>
      <c r="DX18" s="44">
        <f>[14]IRF1_split_S2!AK17</f>
        <v>-3.9527964219153167E-2</v>
      </c>
      <c r="DY18" s="44">
        <f>[14]IRF1_split_S2!AL17</f>
        <v>0.10951462762625955</v>
      </c>
      <c r="DZ18" s="44">
        <f>[14]IRF1_split_S2!AM17</f>
        <v>-0.18558043091477616</v>
      </c>
      <c r="EA18" s="44">
        <f>[15]norm_split_S1!$I17</f>
        <v>-0.23448861263262574</v>
      </c>
      <c r="EB18" s="44">
        <f>[16]norm_split_S2!$I17</f>
        <v>0.50472671771854583</v>
      </c>
      <c r="ED18" s="44">
        <v>15</v>
      </c>
      <c r="EE18">
        <f t="shared" si="33"/>
        <v>8.481624033812396E-2</v>
      </c>
      <c r="EF18">
        <f t="shared" si="34"/>
        <v>-0.35405737496108952</v>
      </c>
      <c r="EG18">
        <f t="shared" si="35"/>
        <v>-8.528232741133758E-2</v>
      </c>
      <c r="EH18" s="44">
        <f>[13]IRF1_split_S1!AF17</f>
        <v>3.3029691406096372E-2</v>
      </c>
      <c r="EI18" s="44">
        <f>[13]IRF1_split_S1!AG17</f>
        <v>0.19019722484949231</v>
      </c>
      <c r="EJ18" s="44">
        <f>[13]IRF1_split_S1!AH17</f>
        <v>-0.11408856110537988</v>
      </c>
      <c r="EK18" s="44">
        <f>[14]IRF1_split_S2!AF17</f>
        <v>-8.528232741133758E-2</v>
      </c>
      <c r="EL18" s="44">
        <f>[14]IRF1_split_S2!AG17</f>
        <v>8.481624033812396E-2</v>
      </c>
      <c r="EM18" s="44">
        <f>[14]IRF1_split_S2!AH17</f>
        <v>-0.26924113462296556</v>
      </c>
      <c r="EN18" s="44">
        <f>[15]norm_split_S1!$H17</f>
        <v>-0.10417567956689877</v>
      </c>
      <c r="EO18" s="44">
        <f>[16]norm_split_S2!$H17</f>
        <v>8.8181683815367951E-2</v>
      </c>
    </row>
    <row r="19" spans="1:145" s="71" customFormat="1" x14ac:dyDescent="0.25">
      <c r="A19" s="70">
        <v>16</v>
      </c>
      <c r="B19" s="71">
        <f t="shared" si="0"/>
        <v>0.36863750391693578</v>
      </c>
      <c r="C19" s="71">
        <f t="shared" si="1"/>
        <v>-0.68558695158454985</v>
      </c>
      <c r="D19" s="71">
        <f t="shared" si="2"/>
        <v>4.2770508767927921E-2</v>
      </c>
      <c r="E19" s="44">
        <f>[11]IRF1_split_5v_S1!G18/$AW$1*$C$1</f>
        <v>-0.30251866089678281</v>
      </c>
      <c r="F19" s="44">
        <f>[11]IRF1_split_5v_S1!C18/$AW$1*$C$1</f>
        <v>-7.7513504649729073E-2</v>
      </c>
      <c r="G19" s="44">
        <f>[11]IRF1_split_5v_S1!D18/$AW$1*$C$1</f>
        <v>-0.55116102594799177</v>
      </c>
      <c r="H19" s="44">
        <f>[12]IRF1_split_5v_S2!G18/$AZ$1*$C$1</f>
        <v>4.2770508767927921E-2</v>
      </c>
      <c r="I19" s="44">
        <f>[12]IRF1_split_5v_S2!C18/$AZ$1*$C$1</f>
        <v>0.36863750391693578</v>
      </c>
      <c r="J19" s="44">
        <f>[12]IRF1_split_5v_S2!D18/$AZ$1*$C$1</f>
        <v>-0.31694944766761407</v>
      </c>
      <c r="K19" s="70"/>
      <c r="L19" s="70">
        <v>16</v>
      </c>
      <c r="M19" s="71">
        <f t="shared" si="3"/>
        <v>8.9674064223347935E-2</v>
      </c>
      <c r="N19" s="71">
        <f t="shared" si="4"/>
        <v>-0.26546486758886012</v>
      </c>
      <c r="O19" s="71">
        <f t="shared" si="5"/>
        <v>-3.8485638787109484E-2</v>
      </c>
      <c r="P19" s="44">
        <f>[11]IRF1_split_5v_S1!M18/$AW$1*$C$1</f>
        <v>-0.22551714902795703</v>
      </c>
      <c r="Q19" s="44">
        <f>[11]IRF1_split_5v_S1!I18/$AW$1*$C$1</f>
        <v>-8.1900869145185864E-2</v>
      </c>
      <c r="R19" s="44">
        <f>[11]IRF1_split_5v_S1!J18/$AW$1*$C$1</f>
        <v>-0.39687147117751848</v>
      </c>
      <c r="S19" s="44">
        <f>[12]IRF1_split_5v_S2!M18/$AZ$1*$C$1</f>
        <v>-3.8485638787109484E-2</v>
      </c>
      <c r="T19" s="44">
        <f>[12]IRF1_split_5v_S2!I18/$AZ$1*$C$1</f>
        <v>8.9674064223347935E-2</v>
      </c>
      <c r="U19" s="44">
        <f>[12]IRF1_split_5v_S2!J18/$AZ$1*$C$1</f>
        <v>-0.17579080336551217</v>
      </c>
      <c r="W19" s="70">
        <v>16</v>
      </c>
      <c r="X19" s="71">
        <f t="shared" si="6"/>
        <v>1.1067116232816048</v>
      </c>
      <c r="Y19" s="71">
        <f t="shared" si="7"/>
        <v>-2.3839762550950185</v>
      </c>
      <c r="Z19" s="71">
        <f t="shared" si="8"/>
        <v>-4.8796719944441749E-2</v>
      </c>
      <c r="AA19" s="44">
        <f>[11]IRF1_split_5v_S1!S18/$AW$1*$C$1</f>
        <v>0.24291803242620946</v>
      </c>
      <c r="AB19" s="44">
        <f>[11]IRF1_split_5v_S1!O18/$AW$1*$C$1</f>
        <v>1.3446854896656861</v>
      </c>
      <c r="AC19" s="44">
        <f>[11]IRF1_split_5v_S1!P18/$AW$1*$C$1</f>
        <v>-0.88254043987078168</v>
      </c>
      <c r="AD19" s="44">
        <f>[12]IRF1_split_5v_S2!S18/$AZ$1*$C$1</f>
        <v>-4.8796719944441749E-2</v>
      </c>
      <c r="AE19" s="44">
        <f>[12]IRF1_split_5v_S2!O18/$AZ$1*$C$1</f>
        <v>1.1067116232816048</v>
      </c>
      <c r="AF19" s="44">
        <f>[12]IRF1_split_5v_S2!P18/$AZ$1*$C$1</f>
        <v>-1.277264631813414</v>
      </c>
      <c r="AG19" s="72"/>
      <c r="AH19" s="70">
        <v>16</v>
      </c>
      <c r="AI19" s="71">
        <f t="shared" si="9"/>
        <v>0.21343776637317557</v>
      </c>
      <c r="AJ19" s="71">
        <f t="shared" si="10"/>
        <v>-0.61254428005971873</v>
      </c>
      <c r="AK19" s="71">
        <f t="shared" si="11"/>
        <v>-7.6916978536641784E-2</v>
      </c>
      <c r="AL19" s="44">
        <f>[11]IRF1_split_5v_S1!Y18/$AW$1*$C$1</f>
        <v>-0.36595825021392947</v>
      </c>
      <c r="AM19" s="44">
        <f>[11]IRF1_split_5v_S1!U18/$AW$1*$C$1</f>
        <v>-0.12706058177563961</v>
      </c>
      <c r="AN19" s="44">
        <f>[11]IRF1_split_5v_S1!V18/$AW$1*$C$1</f>
        <v>-0.6684811030001282</v>
      </c>
      <c r="AO19" s="44">
        <f>[12]IRF1_split_5v_S2!Y18/$AZ$1*$C$1</f>
        <v>-7.6916978536641784E-2</v>
      </c>
      <c r="AP19" s="44">
        <f>[12]IRF1_split_5v_S2!U18/$AZ$1*$C$1</f>
        <v>0.21343776637317557</v>
      </c>
      <c r="AQ19" s="44">
        <f>[12]IRF1_split_5v_S2!V18/$AZ$1*$C$1</f>
        <v>-0.3991065136865431</v>
      </c>
      <c r="AR19" s="70"/>
      <c r="AS19" s="70">
        <v>16</v>
      </c>
      <c r="AT19" s="71">
        <f t="shared" si="12"/>
        <v>1.7687073201426815</v>
      </c>
      <c r="AU19" s="71">
        <f t="shared" si="13"/>
        <v>-2.5097789662236947</v>
      </c>
      <c r="AV19" s="71">
        <f t="shared" si="14"/>
        <v>0.399107659568531</v>
      </c>
      <c r="AW19" s="44">
        <f>[11]IRF1_split_5v_S1!AE18/$AW$1*$C$1</f>
        <v>-0.11451315563875757</v>
      </c>
      <c r="AX19" s="44">
        <f>[11]IRF1_split_5v_S1!AA18/$AW$1*$C$1</f>
        <v>0.73478875690404277</v>
      </c>
      <c r="AY19" s="44">
        <f>[11]IRF1_split_5v_S1!AB18/$AW$1*$C$1</f>
        <v>-1.1141855919797989</v>
      </c>
      <c r="AZ19" s="44">
        <f>[12]IRF1_split_5v_S2!AE18/$AZ$1*$C$1</f>
        <v>0.399107659568531</v>
      </c>
      <c r="BA19" s="44">
        <f>[12]IRF1_split_5v_S2!AA18/$AZ$1*$C$1</f>
        <v>1.7687073201426815</v>
      </c>
      <c r="BB19" s="44">
        <f>[12]IRF1_split_5v_S2!AB18/$AZ$1*$C$1</f>
        <v>-0.74107164608101339</v>
      </c>
      <c r="BC19" s="72"/>
      <c r="BD19" s="70">
        <v>16</v>
      </c>
      <c r="BE19" s="71">
        <f t="shared" si="15"/>
        <v>4.6027584434349372E-2</v>
      </c>
      <c r="BF19" s="71">
        <f t="shared" si="16"/>
        <v>-0.41166328337127245</v>
      </c>
      <c r="BG19" s="71">
        <f t="shared" si="17"/>
        <v>-0.13725523634547945</v>
      </c>
      <c r="BH19" s="44">
        <f>[13]IRF1_split_S1!B18/$BH$1*$C$1</f>
        <v>-0.13683435606366318</v>
      </c>
      <c r="BI19" s="44">
        <f>[13]IRF1_split_S1!C18/$BH$1*$C$1</f>
        <v>7.4630144321354161E-2</v>
      </c>
      <c r="BJ19" s="44">
        <f>[13]IRF1_split_S1!D18/$BH$1*$C$1</f>
        <v>-0.36730769442901101</v>
      </c>
      <c r="BK19" s="44">
        <f>[14]IRF1_split_S2!B18/$BK$1*$C$1</f>
        <v>-0.13725523634547945</v>
      </c>
      <c r="BL19" s="44">
        <f>[14]IRF1_split_S2!C18/$BK$1*$C$1</f>
        <v>4.6027584434349372E-2</v>
      </c>
      <c r="BM19" s="44">
        <f>[14]IRF1_split_S2!D18/$BK$1*$C$1</f>
        <v>-0.36563569893692305</v>
      </c>
      <c r="BN19" s="44">
        <f>[15]norm_split_S1!$B18</f>
        <v>-0.42646660179459983</v>
      </c>
      <c r="BO19" s="44">
        <f>[16]norm_split_S2!$B18</f>
        <v>1.9075881522023888</v>
      </c>
      <c r="BP19" s="70"/>
      <c r="BQ19" s="70">
        <v>16</v>
      </c>
      <c r="BR19" s="71">
        <f t="shared" si="18"/>
        <v>3.1964404990319273E-2</v>
      </c>
      <c r="BS19" s="71">
        <f t="shared" si="19"/>
        <v>-0.19306778235850386</v>
      </c>
      <c r="BT19" s="71">
        <f t="shared" si="20"/>
        <v>-5.0174654989275744E-2</v>
      </c>
      <c r="BU19" s="44">
        <f>[13]IRF1_split_S1!G18/$BU$1*$C$1</f>
        <v>2.0760117121915531E-2</v>
      </c>
      <c r="BV19" s="44">
        <f>[13]IRF1_split_S1!H18/$BU$1*$C$1</f>
        <v>9.9724248384909439E-2</v>
      </c>
      <c r="BW19" s="44">
        <f>[13]IRF1_split_S1!I18/$BU$1*$C$1</f>
        <v>-6.5094461192998013E-2</v>
      </c>
      <c r="BX19" s="44">
        <f>[14]IRF1_split_S2!G18/$BX$1*$C$1</f>
        <v>-5.0174654989275744E-2</v>
      </c>
      <c r="BY19" s="44">
        <f>[14]IRF1_split_S2!H18/$BX$1*$C$1</f>
        <v>3.1964404990319273E-2</v>
      </c>
      <c r="BZ19" s="44">
        <f>[14]IRF1_split_S2!I18/$BX$1*$C$1</f>
        <v>-0.16110337736818459</v>
      </c>
      <c r="CA19" s="44">
        <f>[15]norm_split_S1!$C18</f>
        <v>-0.39862359567977157</v>
      </c>
      <c r="CB19" s="44">
        <f>[16]norm_split_S2!$C18</f>
        <v>0.38948551400169951</v>
      </c>
      <c r="CC19" s="72"/>
      <c r="CD19" s="70">
        <v>16</v>
      </c>
      <c r="CE19" s="71">
        <f t="shared" si="21"/>
        <v>4.9714173398845957E-2</v>
      </c>
      <c r="CF19" s="71">
        <f t="shared" si="22"/>
        <v>-0.34336737013091068</v>
      </c>
      <c r="CG19" s="71">
        <f t="shared" si="23"/>
        <v>-9.8678734982840008E-2</v>
      </c>
      <c r="CH19" s="44">
        <f>[13]IRF1_split_S1!L18/$CH$1*$C$1</f>
        <v>-0.3860136175599132</v>
      </c>
      <c r="CI19" s="44">
        <f>[13]IRF1_split_S1!M18/$CH$1*$C$1</f>
        <v>-0.15463395517424519</v>
      </c>
      <c r="CJ19" s="44">
        <f>[13]IRF1_split_S1!N18/$CH$1*$C$1</f>
        <v>-0.74297364358640072</v>
      </c>
      <c r="CK19" s="44">
        <f>[14]IRF1_split_S2!L18/$CK$1*$C$1</f>
        <v>-9.8678734982840008E-2</v>
      </c>
      <c r="CL19" s="44">
        <f>[14]IRF1_split_S2!M18/$CK$1*$C$1</f>
        <v>4.9714173398845957E-2</v>
      </c>
      <c r="CM19" s="44">
        <f>[14]IRF1_split_S2!N18/$CK$1*$C$1</f>
        <v>-0.29365319673206469</v>
      </c>
      <c r="CN19" s="44">
        <f>[15]norm_split_S1!$D18</f>
        <v>0.10825866650073714</v>
      </c>
      <c r="CO19" s="44">
        <f>[16]norm_split_S2!$D18</f>
        <v>-0.7632775831082208</v>
      </c>
      <c r="CP19" s="70"/>
      <c r="CQ19" s="70">
        <v>16</v>
      </c>
      <c r="CR19" s="71">
        <f t="shared" si="24"/>
        <v>-4.2503357254447129E-2</v>
      </c>
      <c r="CS19" s="71">
        <f t="shared" si="25"/>
        <v>-0.18664633220195245</v>
      </c>
      <c r="CT19" s="71">
        <f t="shared" si="26"/>
        <v>-0.12591393836715567</v>
      </c>
      <c r="CU19" s="44">
        <f>[13]IRF1_split_S1!Q18/$CU$1*$C$1</f>
        <v>3.3407263195397031E-2</v>
      </c>
      <c r="CV19" s="44">
        <f>[13]IRF1_split_S1!R18/$CU$1*$C$1</f>
        <v>0.12701198640907446</v>
      </c>
      <c r="CW19" s="44">
        <f>[13]IRF1_split_S1!S18/$CU$1*$C$1</f>
        <v>-5.1405949611801734E-2</v>
      </c>
      <c r="CX19" s="44">
        <f>[14]IRF1_split_S2!Q18/$CX$1*$C$1</f>
        <v>-0.12591393836715567</v>
      </c>
      <c r="CY19" s="44">
        <f>[14]IRF1_split_S2!R18/$CX$1*$C$1</f>
        <v>-4.2503357254447129E-2</v>
      </c>
      <c r="CZ19" s="44">
        <f>[14]IRF1_split_S2!S18/$CX$1*$C$1</f>
        <v>-0.22914968945639957</v>
      </c>
      <c r="DA19" s="44">
        <f>[15]norm_split_S1!$E18</f>
        <v>-0.11444962120023872</v>
      </c>
      <c r="DB19" s="44">
        <f>[16]norm_split_S2!$E18</f>
        <v>0.85674595721442248</v>
      </c>
      <c r="DC19" s="70"/>
      <c r="DD19" s="70">
        <v>16</v>
      </c>
      <c r="DE19" s="71">
        <f t="shared" si="27"/>
        <v>0.23919194710198155</v>
      </c>
      <c r="DF19" s="71">
        <f t="shared" si="28"/>
        <v>-1.136332224036765</v>
      </c>
      <c r="DG19" s="71">
        <f t="shared" si="29"/>
        <v>-0.30258573284553458</v>
      </c>
      <c r="DH19" s="44">
        <f>[13]IRF1_split_S1!V18/$DH$1*$C$1</f>
        <v>8.844799682166107E-3</v>
      </c>
      <c r="DI19" s="44">
        <f>[13]IRF1_split_S1!W18/$DH$1*$C$1</f>
        <v>0.33349042189887207</v>
      </c>
      <c r="DJ19" s="44">
        <f>[13]IRF1_split_S1!X18/$DH$1*$C$1</f>
        <v>-0.3337919531600354</v>
      </c>
      <c r="DK19" s="44">
        <f>[14]IRF1_split_S2!V18/$DK$1*$C$1</f>
        <v>-0.30258573284553458</v>
      </c>
      <c r="DL19" s="44">
        <f>[14]IRF1_split_S2!W18/$DK$1*$C$1</f>
        <v>0.23919194710198155</v>
      </c>
      <c r="DM19" s="44">
        <f>[14]IRF1_split_S2!X18/$DK$1*$C$1</f>
        <v>-0.89714027693478349</v>
      </c>
      <c r="DN19" s="44">
        <f>[15]norm_split_S1!$F18</f>
        <v>-0.8283203900030679</v>
      </c>
      <c r="DO19" s="44">
        <f>[16]norm_split_S2!$F18</f>
        <v>1.1335774924707764</v>
      </c>
      <c r="DQ19" s="70">
        <v>16</v>
      </c>
      <c r="DR19" s="71">
        <f t="shared" si="30"/>
        <v>0.13326564549889947</v>
      </c>
      <c r="DS19" s="71">
        <f t="shared" si="31"/>
        <v>-0.303082141761982</v>
      </c>
      <c r="DT19" s="71">
        <f t="shared" si="32"/>
        <v>-1.5104564594230799E-2</v>
      </c>
      <c r="DU19" s="44">
        <f>[13]IRF1_split_S1!AK18</f>
        <v>-0.17371311237930501</v>
      </c>
      <c r="DV19" s="44">
        <f>[13]IRF1_split_S1!AL18</f>
        <v>-2.1777761720890638E-2</v>
      </c>
      <c r="DW19" s="44">
        <f>[13]IRF1_split_S1!AM18</f>
        <v>-0.36417226055375906</v>
      </c>
      <c r="DX19" s="44">
        <f>[14]IRF1_split_S2!AK18</f>
        <v>-1.5104564594230799E-2</v>
      </c>
      <c r="DY19" s="44">
        <f>[14]IRF1_split_S2!AL18</f>
        <v>0.13326564549889947</v>
      </c>
      <c r="DZ19" s="44">
        <f>[14]IRF1_split_S2!AM18</f>
        <v>-0.16981649626308257</v>
      </c>
      <c r="EA19" s="44">
        <f>[15]norm_split_S1!$I18</f>
        <v>-0.16578205662215539</v>
      </c>
      <c r="EB19" s="44">
        <f>[16]norm_split_S2!$I18</f>
        <v>-0.6385214712908287</v>
      </c>
      <c r="ED19" s="70">
        <v>16</v>
      </c>
      <c r="EE19" s="71">
        <f t="shared" si="33"/>
        <v>9.4324277116038399E-2</v>
      </c>
      <c r="EF19" s="71">
        <f t="shared" si="34"/>
        <v>-0.34591229470952561</v>
      </c>
      <c r="EG19" s="71">
        <f t="shared" si="35"/>
        <v>-6.6508851083869822E-2</v>
      </c>
      <c r="EH19" s="44">
        <f>[13]IRF1_split_S1!AF18</f>
        <v>2.6416772437917492E-3</v>
      </c>
      <c r="EI19" s="44">
        <f>[13]IRF1_split_S1!AG18</f>
        <v>0.16067587274664075</v>
      </c>
      <c r="EJ19" s="44">
        <f>[13]IRF1_split_S1!AH18</f>
        <v>-0.14681462501275908</v>
      </c>
      <c r="EK19" s="44">
        <f>[14]IRF1_split_S2!AF18</f>
        <v>-6.6508851083869822E-2</v>
      </c>
      <c r="EL19" s="44">
        <f>[14]IRF1_split_S2!AG18</f>
        <v>9.4324277116038399E-2</v>
      </c>
      <c r="EM19" s="44">
        <f>[14]IRF1_split_S2!AH18</f>
        <v>-0.2515880175934872</v>
      </c>
      <c r="EN19" s="44">
        <f>[15]norm_split_S1!$H18</f>
        <v>-6.376828064976614E-2</v>
      </c>
      <c r="EO19" s="44">
        <f>[16]norm_split_S2!$H18</f>
        <v>-0.40763417600956559</v>
      </c>
    </row>
    <row r="20" spans="1:145" x14ac:dyDescent="0.25">
      <c r="A20" s="44">
        <v>17</v>
      </c>
      <c r="B20">
        <f t="shared" si="0"/>
        <v>0.35838447611924734</v>
      </c>
      <c r="C20">
        <f t="shared" si="1"/>
        <v>-0.67948978191386544</v>
      </c>
      <c r="D20">
        <f t="shared" si="2"/>
        <v>4.731872107504928E-2</v>
      </c>
      <c r="E20" s="44">
        <f>[11]IRF1_split_5v_S1!G19/$AW$1*$C$1</f>
        <v>-0.30527251971752251</v>
      </c>
      <c r="F20" s="44">
        <f>[11]IRF1_split_5v_S1!C19/$AW$1*$C$1</f>
        <v>-8.7228178639907311E-2</v>
      </c>
      <c r="G20" s="44">
        <f>[11]IRF1_split_5v_S1!D19/$AW$1*$C$1</f>
        <v>-0.54155381076386555</v>
      </c>
      <c r="H20" s="44">
        <f>[12]IRF1_split_5v_S2!G19/$AZ$1*$C$1</f>
        <v>4.731872107504928E-2</v>
      </c>
      <c r="I20" s="44">
        <f>[12]IRF1_split_5v_S2!C19/$AZ$1*$C$1</f>
        <v>0.35838447611924734</v>
      </c>
      <c r="J20" s="44">
        <f>[12]IRF1_split_5v_S2!D19/$AZ$1*$C$1</f>
        <v>-0.32110530579461805</v>
      </c>
      <c r="K20" s="44"/>
      <c r="L20" s="44">
        <v>17</v>
      </c>
      <c r="M20">
        <f t="shared" si="3"/>
        <v>0.10446956060788544</v>
      </c>
      <c r="N20">
        <f t="shared" si="4"/>
        <v>-0.27044181102149939</v>
      </c>
      <c r="O20">
        <f t="shared" si="5"/>
        <v>-2.2457124205102891E-2</v>
      </c>
      <c r="P20" s="44">
        <f>[11]IRF1_split_5v_S1!M19/$AW$1*$C$1</f>
        <v>-0.20872433135680588</v>
      </c>
      <c r="Q20" s="44">
        <f>[11]IRF1_split_5v_S1!I19/$AW$1*$C$1</f>
        <v>-7.3073896632158686E-2</v>
      </c>
      <c r="R20" s="44">
        <f>[11]IRF1_split_5v_S1!J19/$AW$1*$C$1</f>
        <v>-0.37842139276877534</v>
      </c>
      <c r="S20" s="44">
        <f>[12]IRF1_split_5v_S2!M19/$AZ$1*$C$1</f>
        <v>-2.2457124205102891E-2</v>
      </c>
      <c r="T20" s="44">
        <f>[12]IRF1_split_5v_S2!I19/$AZ$1*$C$1</f>
        <v>0.10446956060788544</v>
      </c>
      <c r="U20" s="44">
        <f>[12]IRF1_split_5v_S2!J19/$AZ$1*$C$1</f>
        <v>-0.16597225041361396</v>
      </c>
      <c r="W20" s="44">
        <v>17</v>
      </c>
      <c r="X20">
        <f t="shared" si="6"/>
        <v>0.92354416593272626</v>
      </c>
      <c r="Y20">
        <f t="shared" si="7"/>
        <v>-2.2026997391397845</v>
      </c>
      <c r="Z20">
        <f t="shared" si="8"/>
        <v>-0.15423413118622636</v>
      </c>
      <c r="AA20" s="44">
        <f>[11]IRF1_split_5v_S1!S19/$AW$1*$C$1</f>
        <v>0.2568419685715399</v>
      </c>
      <c r="AB20" s="44">
        <f>[11]IRF1_split_5v_S1!O19/$AW$1*$C$1</f>
        <v>1.2762752211634401</v>
      </c>
      <c r="AC20" s="44">
        <f>[11]IRF1_split_5v_S1!P19/$AW$1*$C$1</f>
        <v>-0.80077777338105194</v>
      </c>
      <c r="AD20" s="44">
        <f>[12]IRF1_split_5v_S2!S19/$AZ$1*$C$1</f>
        <v>-0.15423413118622636</v>
      </c>
      <c r="AE20" s="44">
        <f>[12]IRF1_split_5v_S2!O19/$AZ$1*$C$1</f>
        <v>0.92354416593272626</v>
      </c>
      <c r="AF20" s="44">
        <f>[12]IRF1_split_5v_S2!P19/$AZ$1*$C$1</f>
        <v>-1.2791555732070583</v>
      </c>
      <c r="AG20" s="45"/>
      <c r="AH20" s="44">
        <v>17</v>
      </c>
      <c r="AI20">
        <f t="shared" si="9"/>
        <v>0.20069653071884058</v>
      </c>
      <c r="AJ20">
        <f t="shared" si="10"/>
        <v>-0.59955208546035255</v>
      </c>
      <c r="AK20">
        <f t="shared" si="11"/>
        <v>-8.4811514836744276E-2</v>
      </c>
      <c r="AL20" s="44">
        <f>[11]IRF1_split_5v_S1!Y19/$AW$1*$C$1</f>
        <v>-0.34892970688508068</v>
      </c>
      <c r="AM20" s="44">
        <f>[11]IRF1_split_5v_S1!U19/$AW$1*$C$1</f>
        <v>-0.11842500145972161</v>
      </c>
      <c r="AN20" s="44">
        <f>[11]IRF1_split_5v_S1!V19/$AW$1*$C$1</f>
        <v>-0.63976436343440124</v>
      </c>
      <c r="AO20" s="44">
        <f>[12]IRF1_split_5v_S2!Y19/$AZ$1*$C$1</f>
        <v>-8.4811514836744276E-2</v>
      </c>
      <c r="AP20" s="44">
        <f>[12]IRF1_split_5v_S2!U19/$AZ$1*$C$1</f>
        <v>0.20069653071884058</v>
      </c>
      <c r="AQ20" s="44">
        <f>[12]IRF1_split_5v_S2!V19/$AZ$1*$C$1</f>
        <v>-0.39885555474151196</v>
      </c>
      <c r="AR20" s="44"/>
      <c r="AS20" s="44">
        <v>17</v>
      </c>
      <c r="AT20">
        <f t="shared" si="12"/>
        <v>1.6223873117586687</v>
      </c>
      <c r="AU20">
        <f t="shared" si="13"/>
        <v>-2.5078894941490244</v>
      </c>
      <c r="AV20">
        <f t="shared" si="14"/>
        <v>0.24322952994608232</v>
      </c>
      <c r="AW20" s="44">
        <f>[11]IRF1_split_5v_S1!AE19/$AW$1*$C$1</f>
        <v>7.9671416675578741E-3</v>
      </c>
      <c r="AX20" s="44">
        <f>[11]IRF1_split_5v_S1!AA19/$AW$1*$C$1</f>
        <v>0.83455239374121537</v>
      </c>
      <c r="AY20" s="44">
        <f>[11]IRF1_split_5v_S1!AB19/$AW$1*$C$1</f>
        <v>-0.96958737813118512</v>
      </c>
      <c r="AZ20" s="44">
        <f>[12]IRF1_split_5v_S2!AE19/$AZ$1*$C$1</f>
        <v>0.24322952994608232</v>
      </c>
      <c r="BA20" s="44">
        <f>[12]IRF1_split_5v_S2!AA19/$AZ$1*$C$1</f>
        <v>1.6223873117586687</v>
      </c>
      <c r="BB20" s="44">
        <f>[12]IRF1_split_5v_S2!AB19/$AZ$1*$C$1</f>
        <v>-0.8855021823903555</v>
      </c>
      <c r="BC20" s="45"/>
      <c r="BD20" s="44">
        <v>17</v>
      </c>
      <c r="BE20">
        <f t="shared" si="15"/>
        <v>7.0440095310952633E-2</v>
      </c>
      <c r="BF20">
        <f t="shared" si="16"/>
        <v>-0.42798033507329386</v>
      </c>
      <c r="BG20">
        <f t="shared" si="17"/>
        <v>-0.11828434183375625</v>
      </c>
      <c r="BH20" s="44">
        <f>[13]IRF1_split_S1!B19/$BH$1*$C$1</f>
        <v>-0.13710140461105361</v>
      </c>
      <c r="BI20" s="44">
        <f>[13]IRF1_split_S1!C19/$BH$1*$C$1</f>
        <v>7.0101723167228944E-2</v>
      </c>
      <c r="BJ20" s="44">
        <f>[13]IRF1_split_S1!D19/$BH$1*$C$1</f>
        <v>-0.35914632976310912</v>
      </c>
      <c r="BK20" s="44">
        <f>[14]IRF1_split_S2!B19/$BK$1*$C$1</f>
        <v>-0.11828434183375625</v>
      </c>
      <c r="BL20" s="44">
        <f>[14]IRF1_split_S2!C19/$BK$1*$C$1</f>
        <v>7.0440095310952633E-2</v>
      </c>
      <c r="BM20" s="44">
        <f>[14]IRF1_split_S2!D19/$BK$1*$C$1</f>
        <v>-0.35754023976234123</v>
      </c>
      <c r="BN20" s="44">
        <f>[15]norm_split_S1!$B19</f>
        <v>-0.33473051697844103</v>
      </c>
      <c r="BO20" s="44">
        <f>[16]norm_split_S2!$B19</f>
        <v>1.2941403403518912</v>
      </c>
      <c r="BP20" s="44"/>
      <c r="BQ20" s="44">
        <v>17</v>
      </c>
      <c r="BR20">
        <f t="shared" si="18"/>
        <v>2.3511527881838124E-2</v>
      </c>
      <c r="BS20">
        <f t="shared" si="19"/>
        <v>-0.19598781872384996</v>
      </c>
      <c r="BT20">
        <f t="shared" si="20"/>
        <v>-5.5405163916268624E-2</v>
      </c>
      <c r="BU20" s="44">
        <f>[13]IRF1_split_S1!G19/$BU$1*$C$1</f>
        <v>1.4835488894811608E-2</v>
      </c>
      <c r="BV20" s="44">
        <f>[13]IRF1_split_S1!H19/$BU$1*$C$1</f>
        <v>9.3626218456051888E-2</v>
      </c>
      <c r="BW20" s="44">
        <f>[13]IRF1_split_S1!I19/$BU$1*$C$1</f>
        <v>-7.0065762049793603E-2</v>
      </c>
      <c r="BX20" s="44">
        <f>[14]IRF1_split_S2!G19/$BX$1*$C$1</f>
        <v>-5.5405163916268624E-2</v>
      </c>
      <c r="BY20" s="44">
        <f>[14]IRF1_split_S2!H19/$BX$1*$C$1</f>
        <v>2.3511527881838124E-2</v>
      </c>
      <c r="BZ20" s="44">
        <f>[14]IRF1_split_S2!I19/$BX$1*$C$1</f>
        <v>-0.17247629084201183</v>
      </c>
      <c r="CA20" s="44">
        <f>[15]norm_split_S1!$C19</f>
        <v>-0.21624699712110085</v>
      </c>
      <c r="CB20" s="44">
        <f>[16]norm_split_S2!$C19</f>
        <v>-0.1074024449694706</v>
      </c>
      <c r="CC20" s="45"/>
      <c r="CD20" s="44">
        <v>17</v>
      </c>
      <c r="CE20">
        <f t="shared" si="21"/>
        <v>6.4523321140168774E-2</v>
      </c>
      <c r="CF20">
        <f t="shared" si="22"/>
        <v>-0.34730786849419804</v>
      </c>
      <c r="CG20">
        <f t="shared" si="23"/>
        <v>-8.5782552897621073E-2</v>
      </c>
      <c r="CH20" s="44">
        <f>[13]IRF1_split_S1!L19/$CH$1*$C$1</f>
        <v>-0.37915271648346044</v>
      </c>
      <c r="CI20" s="44">
        <f>[13]IRF1_split_S1!M19/$CH$1*$C$1</f>
        <v>-0.14976136135202528</v>
      </c>
      <c r="CJ20" s="44">
        <f>[13]IRF1_split_S1!N19/$CH$1*$C$1</f>
        <v>-0.73995692788076939</v>
      </c>
      <c r="CK20" s="44">
        <f>[14]IRF1_split_S2!L19/$CK$1*$C$1</f>
        <v>-8.5782552897621073E-2</v>
      </c>
      <c r="CL20" s="44">
        <f>[14]IRF1_split_S2!M19/$CK$1*$C$1</f>
        <v>6.4523321140168774E-2</v>
      </c>
      <c r="CM20" s="44">
        <f>[14]IRF1_split_S2!N19/$CK$1*$C$1</f>
        <v>-0.28278454735402925</v>
      </c>
      <c r="CN20" s="44">
        <f>[15]norm_split_S1!$D19</f>
        <v>0.16793716181225182</v>
      </c>
      <c r="CO20" s="44">
        <f>[16]norm_split_S2!$D19</f>
        <v>-1.1440818007303639</v>
      </c>
      <c r="CP20" s="44"/>
      <c r="CQ20" s="44">
        <v>17</v>
      </c>
      <c r="CR20">
        <f t="shared" si="24"/>
        <v>-3.6277475989826218E-2</v>
      </c>
      <c r="CS20">
        <f t="shared" si="25"/>
        <v>-0.18240817354735497</v>
      </c>
      <c r="CT20">
        <f t="shared" si="26"/>
        <v>-0.11464349895380048</v>
      </c>
      <c r="CU20" s="44">
        <f>[13]IRF1_split_S1!Q19/$CU$1*$C$1</f>
        <v>4.3757291856079725E-2</v>
      </c>
      <c r="CV20" s="44">
        <f>[13]IRF1_split_S1!R19/$CU$1*$C$1</f>
        <v>0.13509230508205106</v>
      </c>
      <c r="CW20" s="44">
        <f>[13]IRF1_split_S1!S19/$CU$1*$C$1</f>
        <v>-3.6314630432376989E-2</v>
      </c>
      <c r="CX20" s="44">
        <f>[14]IRF1_split_S2!Q19/$CX$1*$C$1</f>
        <v>-0.11464349895380048</v>
      </c>
      <c r="CY20" s="44">
        <f>[14]IRF1_split_S2!R19/$CX$1*$C$1</f>
        <v>-3.6277475989826218E-2</v>
      </c>
      <c r="CZ20" s="44">
        <f>[14]IRF1_split_S2!S19/$CX$1*$C$1</f>
        <v>-0.2186856495371812</v>
      </c>
      <c r="DA20" s="44">
        <f>[15]norm_split_S1!$E19</f>
        <v>-1.616369001087601E-2</v>
      </c>
      <c r="DB20" s="44">
        <f>[16]norm_split_S2!$E19</f>
        <v>0.11768718503380837</v>
      </c>
      <c r="DC20" s="44"/>
      <c r="DD20" s="44">
        <v>17</v>
      </c>
      <c r="DE20">
        <f t="shared" si="27"/>
        <v>0.26011264809250584</v>
      </c>
      <c r="DF20">
        <f t="shared" si="28"/>
        <v>-1.1731430102137959</v>
      </c>
      <c r="DG20">
        <f t="shared" si="29"/>
        <v>-0.31894059346296988</v>
      </c>
      <c r="DH20" s="44">
        <f>[13]IRF1_split_S1!V19/$DH$1*$C$1</f>
        <v>-1.4238797631033535E-2</v>
      </c>
      <c r="DI20" s="44">
        <f>[13]IRF1_split_S1!W19/$DH$1*$C$1</f>
        <v>0.30107247370987061</v>
      </c>
      <c r="DJ20" s="44">
        <f>[13]IRF1_split_S1!X19/$DH$1*$C$1</f>
        <v>-0.33939184235980335</v>
      </c>
      <c r="DK20" s="44">
        <f>[14]IRF1_split_S2!V19/$DK$1*$C$1</f>
        <v>-0.31894059346296988</v>
      </c>
      <c r="DL20" s="44">
        <f>[14]IRF1_split_S2!W19/$DK$1*$C$1</f>
        <v>0.26011264809250584</v>
      </c>
      <c r="DM20" s="44">
        <f>[14]IRF1_split_S2!X19/$DK$1*$C$1</f>
        <v>-0.91303036212128996</v>
      </c>
      <c r="DN20" s="44">
        <f>[15]norm_split_S1!$F19</f>
        <v>-0.72205036407315204</v>
      </c>
      <c r="DO20" s="44">
        <f>[16]norm_split_S2!$F19</f>
        <v>0.53716327306737299</v>
      </c>
      <c r="DQ20" s="44">
        <v>17</v>
      </c>
      <c r="DR20">
        <f t="shared" si="30"/>
        <v>0.14028897319857586</v>
      </c>
      <c r="DS20">
        <f t="shared" si="31"/>
        <v>-0.31874901432145275</v>
      </c>
      <c r="DT20">
        <f t="shared" si="32"/>
        <v>-2.8274071493470207E-2</v>
      </c>
      <c r="DU20" s="44">
        <f>[13]IRF1_split_S1!AK19</f>
        <v>-0.11228276059125003</v>
      </c>
      <c r="DV20" s="44">
        <f>[13]IRF1_split_S1!AL19</f>
        <v>3.466622093423552E-2</v>
      </c>
      <c r="DW20" s="44">
        <f>[13]IRF1_split_S1!AM19</f>
        <v>-0.29229032331672905</v>
      </c>
      <c r="DX20" s="44">
        <f>[14]IRF1_split_S2!AK19</f>
        <v>-2.8274071493470207E-2</v>
      </c>
      <c r="DY20" s="44">
        <f>[14]IRF1_split_S2!AL19</f>
        <v>0.14028897319857586</v>
      </c>
      <c r="DZ20" s="44">
        <f>[14]IRF1_split_S2!AM19</f>
        <v>-0.17846004112287686</v>
      </c>
      <c r="EA20" s="44">
        <f>[15]norm_split_S1!$I19</f>
        <v>-3.8982437107137446E-2</v>
      </c>
      <c r="EB20" s="44">
        <f>[16]norm_split_S2!$I19</f>
        <v>-1.061385407246793</v>
      </c>
      <c r="ED20" s="44">
        <v>17</v>
      </c>
      <c r="EE20">
        <f t="shared" si="33"/>
        <v>8.6908098385983013E-2</v>
      </c>
      <c r="EF20">
        <f t="shared" si="34"/>
        <v>-0.32907902720225746</v>
      </c>
      <c r="EG20">
        <f t="shared" si="35"/>
        <v>-6.6437357051406534E-2</v>
      </c>
      <c r="EH20" s="44">
        <f>[13]IRF1_split_S1!AF19</f>
        <v>-1.7241967374164863E-2</v>
      </c>
      <c r="EI20" s="44">
        <f>[13]IRF1_split_S1!AG19</f>
        <v>0.13860877420142284</v>
      </c>
      <c r="EJ20" s="44">
        <f>[13]IRF1_split_S1!AH19</f>
        <v>-0.17025715894601456</v>
      </c>
      <c r="EK20" s="44">
        <f>[14]IRF1_split_S2!AF19</f>
        <v>-6.6437357051406534E-2</v>
      </c>
      <c r="EL20" s="44">
        <f>[14]IRF1_split_S2!AG19</f>
        <v>8.6908098385983013E-2</v>
      </c>
      <c r="EM20" s="44">
        <f>[14]IRF1_split_S2!AH19</f>
        <v>-0.24217092881627447</v>
      </c>
      <c r="EN20" s="44">
        <f>[15]norm_split_S1!$H19</f>
        <v>4.8745015087505172E-3</v>
      </c>
      <c r="EO20" s="44">
        <f>[16]norm_split_S2!$H19</f>
        <v>-0.71990067933321289</v>
      </c>
    </row>
    <row r="21" spans="1:145" x14ac:dyDescent="0.25">
      <c r="A21" s="44">
        <v>18</v>
      </c>
      <c r="B21">
        <f t="shared" si="0"/>
        <v>0.31781804777611866</v>
      </c>
      <c r="C21">
        <f t="shared" si="1"/>
        <v>-0.70280775533146667</v>
      </c>
      <c r="D21">
        <f t="shared" si="2"/>
        <v>-3.5545417875295286E-3</v>
      </c>
      <c r="E21" s="44">
        <f>[11]IRF1_split_5v_S1!G20/$AW$1*$C$1</f>
        <v>-0.32173689072110606</v>
      </c>
      <c r="F21" s="44">
        <f>[11]IRF1_split_5v_S1!C20/$AW$1*$C$1</f>
        <v>-0.12063693026608494</v>
      </c>
      <c r="G21" s="44">
        <f>[11]IRF1_split_5v_S1!D20/$AW$1*$C$1</f>
        <v>-0.55262767295784798</v>
      </c>
      <c r="H21" s="44">
        <f>[12]IRF1_split_5v_S2!G20/$AZ$1*$C$1</f>
        <v>-3.5545417875295286E-3</v>
      </c>
      <c r="I21" s="44">
        <f>[12]IRF1_split_5v_S2!C20/$AZ$1*$C$1</f>
        <v>0.31781804777611866</v>
      </c>
      <c r="J21" s="44">
        <f>[12]IRF1_split_5v_S2!D20/$AZ$1*$C$1</f>
        <v>-0.38498970755534806</v>
      </c>
      <c r="K21" s="44"/>
      <c r="L21" s="44">
        <v>18</v>
      </c>
      <c r="M21">
        <f t="shared" si="3"/>
        <v>0.1106987351428996</v>
      </c>
      <c r="N21">
        <f t="shared" si="4"/>
        <v>-0.26450019780423117</v>
      </c>
      <c r="O21">
        <f t="shared" si="5"/>
        <v>-1.6339971143668437E-2</v>
      </c>
      <c r="P21" s="44">
        <f>[11]IRF1_split_5v_S1!M20/$AW$1*$C$1</f>
        <v>-0.19659790269731148</v>
      </c>
      <c r="Q21" s="44">
        <f>[11]IRF1_split_5v_S1!I20/$AW$1*$C$1</f>
        <v>-6.5967942957136538E-2</v>
      </c>
      <c r="R21" s="44">
        <f>[11]IRF1_split_5v_S1!J20/$AW$1*$C$1</f>
        <v>-0.36190298089491002</v>
      </c>
      <c r="S21" s="44">
        <f>[12]IRF1_split_5v_S2!M20/$AZ$1*$C$1</f>
        <v>-1.6339971143668437E-2</v>
      </c>
      <c r="T21" s="44">
        <f>[12]IRF1_split_5v_S2!I20/$AZ$1*$C$1</f>
        <v>0.1106987351428996</v>
      </c>
      <c r="U21" s="44">
        <f>[12]IRF1_split_5v_S2!J20/$AZ$1*$C$1</f>
        <v>-0.1538014626613316</v>
      </c>
      <c r="W21" s="44">
        <v>18</v>
      </c>
      <c r="X21">
        <f t="shared" si="6"/>
        <v>0.963927952993062</v>
      </c>
      <c r="Y21">
        <f t="shared" si="7"/>
        <v>-2.2897730701095274</v>
      </c>
      <c r="Z21">
        <f t="shared" si="8"/>
        <v>-0.13336689691952389</v>
      </c>
      <c r="AA21" s="44">
        <f>[11]IRF1_split_5v_S1!S20/$AW$1*$C$1</f>
        <v>0.28663138513681297</v>
      </c>
      <c r="AB21" s="44">
        <f>[11]IRF1_split_5v_S1!O20/$AW$1*$C$1</f>
        <v>1.2813388490332651</v>
      </c>
      <c r="AC21" s="44">
        <f>[11]IRF1_split_5v_S1!P20/$AW$1*$C$1</f>
        <v>-0.68024132176276153</v>
      </c>
      <c r="AD21" s="44">
        <f>[12]IRF1_split_5v_S2!S20/$AZ$1*$C$1</f>
        <v>-0.13336689691952389</v>
      </c>
      <c r="AE21" s="44">
        <f>[12]IRF1_split_5v_S2!O20/$AZ$1*$C$1</f>
        <v>0.963927952993062</v>
      </c>
      <c r="AF21" s="44">
        <f>[12]IRF1_split_5v_S2!P20/$AZ$1*$C$1</f>
        <v>-1.3258451171164654</v>
      </c>
      <c r="AG21" s="45"/>
      <c r="AH21" s="44">
        <v>18</v>
      </c>
      <c r="AI21">
        <f t="shared" si="9"/>
        <v>0.20244672154397622</v>
      </c>
      <c r="AJ21">
        <f t="shared" si="10"/>
        <v>-0.59623965298743498</v>
      </c>
      <c r="AK21">
        <f t="shared" si="11"/>
        <v>-6.8858595615878898E-2</v>
      </c>
      <c r="AL21" s="44">
        <f>[11]IRF1_split_5v_S1!Y20/$AW$1*$C$1</f>
        <v>-0.33373452717619051</v>
      </c>
      <c r="AM21" s="44">
        <f>[11]IRF1_split_5v_S1!U20/$AW$1*$C$1</f>
        <v>-0.11100683374866127</v>
      </c>
      <c r="AN21" s="44">
        <f>[11]IRF1_split_5v_S1!V20/$AW$1*$C$1</f>
        <v>-0.61263702810084997</v>
      </c>
      <c r="AO21" s="44">
        <f>[12]IRF1_split_5v_S2!Y20/$AZ$1*$C$1</f>
        <v>-6.8858595615878898E-2</v>
      </c>
      <c r="AP21" s="44">
        <f>[12]IRF1_split_5v_S2!U20/$AZ$1*$C$1</f>
        <v>0.20244672154397622</v>
      </c>
      <c r="AQ21" s="44">
        <f>[12]IRF1_split_5v_S2!V20/$AZ$1*$C$1</f>
        <v>-0.39379293144345878</v>
      </c>
      <c r="AR21" s="44"/>
      <c r="AS21" s="44">
        <v>18</v>
      </c>
      <c r="AT21">
        <f t="shared" si="12"/>
        <v>1.5452055771680462</v>
      </c>
      <c r="AU21">
        <f t="shared" si="13"/>
        <v>-2.4361925745636563</v>
      </c>
      <c r="AV21">
        <f t="shared" si="14"/>
        <v>0.1884545245339671</v>
      </c>
      <c r="AW21" s="44">
        <f>[11]IRF1_split_5v_S1!AE20/$AW$1*$C$1</f>
        <v>0.16097935868212396</v>
      </c>
      <c r="AX21" s="44">
        <f>[11]IRF1_split_5v_S1!AA20/$AW$1*$C$1</f>
        <v>0.96323211575583556</v>
      </c>
      <c r="AY21" s="44">
        <f>[11]IRF1_split_5v_S1!AB20/$AW$1*$C$1</f>
        <v>-0.78171079050032499</v>
      </c>
      <c r="AZ21" s="44">
        <f>[12]IRF1_split_5v_S2!AE20/$AZ$1*$C$1</f>
        <v>0.1884545245339671</v>
      </c>
      <c r="BA21" s="44">
        <f>[12]IRF1_split_5v_S2!AA20/$AZ$1*$C$1</f>
        <v>1.5452055771680462</v>
      </c>
      <c r="BB21" s="44">
        <f>[12]IRF1_split_5v_S2!AB20/$AZ$1*$C$1</f>
        <v>-0.89098699739561038</v>
      </c>
      <c r="BC21" s="45"/>
      <c r="BD21" s="44">
        <v>18</v>
      </c>
      <c r="BE21">
        <f t="shared" si="15"/>
        <v>9.0498713392596158E-2</v>
      </c>
      <c r="BF21">
        <f t="shared" si="16"/>
        <v>-0.43202588972563649</v>
      </c>
      <c r="BG21">
        <f t="shared" si="17"/>
        <v>-0.10761036442478221</v>
      </c>
      <c r="BH21" s="44">
        <f>[13]IRF1_split_S1!B20/$BH$1*$C$1</f>
        <v>-0.13779008168167292</v>
      </c>
      <c r="BI21" s="44">
        <f>[13]IRF1_split_S1!C20/$BH$1*$C$1</f>
        <v>6.1517583509114258E-2</v>
      </c>
      <c r="BJ21" s="44">
        <f>[13]IRF1_split_S1!D20/$BH$1*$C$1</f>
        <v>-0.3545146180398977</v>
      </c>
      <c r="BK21" s="44">
        <f>[14]IRF1_split_S2!B20/$BK$1*$C$1</f>
        <v>-0.10761036442478221</v>
      </c>
      <c r="BL21" s="44">
        <f>[14]IRF1_split_S2!C20/$BK$1*$C$1</f>
        <v>9.0498713392596158E-2</v>
      </c>
      <c r="BM21" s="44">
        <f>[14]IRF1_split_S2!D20/$BK$1*$C$1</f>
        <v>-0.34152717633304031</v>
      </c>
      <c r="BN21" s="44">
        <f>[15]norm_split_S1!$B20</f>
        <v>-0.2209204995079852</v>
      </c>
      <c r="BO21" s="44">
        <f>[16]norm_split_S2!$B20</f>
        <v>0.89056480574818986</v>
      </c>
      <c r="BP21" s="44"/>
      <c r="BQ21" s="44">
        <v>18</v>
      </c>
      <c r="BR21">
        <f t="shared" si="18"/>
        <v>2.7000697407381809E-2</v>
      </c>
      <c r="BS21">
        <f t="shared" si="19"/>
        <v>-0.19994767342784242</v>
      </c>
      <c r="BT21">
        <f t="shared" si="20"/>
        <v>-5.6258020591306308E-2</v>
      </c>
      <c r="BU21" s="44">
        <f>[13]IRF1_split_S1!G20/$BU$1*$C$1</f>
        <v>1.3138365841574596E-2</v>
      </c>
      <c r="BV21" s="44">
        <f>[13]IRF1_split_S1!H20/$BU$1*$C$1</f>
        <v>8.9792305437762815E-2</v>
      </c>
      <c r="BW21" s="44">
        <f>[13]IRF1_split_S1!I20/$BU$1*$C$1</f>
        <v>-7.0027219147288419E-2</v>
      </c>
      <c r="BX21" s="44">
        <f>[14]IRF1_split_S2!G20/$BX$1*$C$1</f>
        <v>-5.6258020591306308E-2</v>
      </c>
      <c r="BY21" s="44">
        <f>[14]IRF1_split_S2!H20/$BX$1*$C$1</f>
        <v>2.7000697407381809E-2</v>
      </c>
      <c r="BZ21" s="44">
        <f>[14]IRF1_split_S2!I20/$BX$1*$C$1</f>
        <v>-0.17294697602046061</v>
      </c>
      <c r="CA21" s="44">
        <f>[15]norm_split_S1!$C20</f>
        <v>-8.6315160154866177E-2</v>
      </c>
      <c r="CB21" s="44">
        <f>[16]norm_split_S2!$C20</f>
        <v>-0.15701302695972336</v>
      </c>
      <c r="CC21" s="45"/>
      <c r="CD21" s="44">
        <v>18</v>
      </c>
      <c r="CE21">
        <f t="shared" si="21"/>
        <v>7.6948903468531324E-2</v>
      </c>
      <c r="CF21">
        <f t="shared" si="22"/>
        <v>-0.34016549216241121</v>
      </c>
      <c r="CG21">
        <f t="shared" si="23"/>
        <v>-7.459885414194789E-2</v>
      </c>
      <c r="CH21" s="44">
        <f>[13]IRF1_split_S1!L20/$CH$1*$C$1</f>
        <v>-0.37110681060378264</v>
      </c>
      <c r="CI21" s="44">
        <f>[13]IRF1_split_S1!M20/$CH$1*$C$1</f>
        <v>-0.14625563805559783</v>
      </c>
      <c r="CJ21" s="44">
        <f>[13]IRF1_split_S1!N20/$CH$1*$C$1</f>
        <v>-0.73440369159258612</v>
      </c>
      <c r="CK21" s="44">
        <f>[14]IRF1_split_S2!L20/$CK$1*$C$1</f>
        <v>-7.459885414194789E-2</v>
      </c>
      <c r="CL21" s="44">
        <f>[14]IRF1_split_S2!M20/$CK$1*$C$1</f>
        <v>7.6948903468531324E-2</v>
      </c>
      <c r="CM21" s="44">
        <f>[14]IRF1_split_S2!N20/$CK$1*$C$1</f>
        <v>-0.26321658869387987</v>
      </c>
      <c r="CN21" s="44">
        <f>[15]norm_split_S1!$D20</f>
        <v>0.24309459326802452</v>
      </c>
      <c r="CO21" s="44">
        <f>[16]norm_split_S2!$D20</f>
        <v>-1.1110292744324379</v>
      </c>
      <c r="CP21" s="44"/>
      <c r="CQ21" s="44">
        <v>18</v>
      </c>
      <c r="CR21">
        <f t="shared" si="24"/>
        <v>-2.1799500285186176E-2</v>
      </c>
      <c r="CS21">
        <f t="shared" si="25"/>
        <v>-0.18844150844947025</v>
      </c>
      <c r="CT21">
        <f t="shared" si="26"/>
        <v>-0.10271791779983781</v>
      </c>
      <c r="CU21" s="44">
        <f>[13]IRF1_split_S1!Q20/$CU$1*$C$1</f>
        <v>5.3502794043855904E-2</v>
      </c>
      <c r="CV21" s="44">
        <f>[13]IRF1_split_S1!R20/$CU$1*$C$1</f>
        <v>0.14407510693698541</v>
      </c>
      <c r="CW21" s="44">
        <f>[13]IRF1_split_S1!S20/$CU$1*$C$1</f>
        <v>-2.3538446430939899E-2</v>
      </c>
      <c r="CX21" s="44">
        <f>[14]IRF1_split_S2!Q20/$CX$1*$C$1</f>
        <v>-0.10271791779983781</v>
      </c>
      <c r="CY21" s="44">
        <f>[14]IRF1_split_S2!R20/$CX$1*$C$1</f>
        <v>-2.1799500285186176E-2</v>
      </c>
      <c r="CZ21" s="44">
        <f>[14]IRF1_split_S2!S20/$CX$1*$C$1</f>
        <v>-0.21024100873465643</v>
      </c>
      <c r="DA21" s="44">
        <f>[15]norm_split_S1!$E20</f>
        <v>0.10297671051070596</v>
      </c>
      <c r="DB21" s="44">
        <f>[16]norm_split_S2!$E20</f>
        <v>-6.5250100104132236E-3</v>
      </c>
      <c r="DC21" s="44"/>
      <c r="DD21" s="44">
        <v>18</v>
      </c>
      <c r="DE21">
        <f t="shared" si="27"/>
        <v>0.30997882753002731</v>
      </c>
      <c r="DF21">
        <f t="shared" si="28"/>
        <v>-1.2203423840376055</v>
      </c>
      <c r="DG21">
        <f t="shared" si="29"/>
        <v>-0.28321733068103144</v>
      </c>
      <c r="DH21" s="44">
        <f>[13]IRF1_split_S1!V20/$DH$1*$C$1</f>
        <v>-4.627674954605295E-3</v>
      </c>
      <c r="DI21" s="44">
        <f>[13]IRF1_split_S1!W20/$DH$1*$C$1</f>
        <v>0.29384692579022065</v>
      </c>
      <c r="DJ21" s="44">
        <f>[13]IRF1_split_S1!X20/$DH$1*$C$1</f>
        <v>-0.31648341077004732</v>
      </c>
      <c r="DK21" s="44">
        <f>[14]IRF1_split_S2!V20/$DK$1*$C$1</f>
        <v>-0.28321733068103144</v>
      </c>
      <c r="DL21" s="44">
        <f>[14]IRF1_split_S2!W20/$DK$1*$C$1</f>
        <v>0.30997882753002731</v>
      </c>
      <c r="DM21" s="44">
        <f>[14]IRF1_split_S2!X20/$DK$1*$C$1</f>
        <v>-0.91036355650757816</v>
      </c>
      <c r="DN21" s="44">
        <f>[15]norm_split_S1!$F20</f>
        <v>-0.5816141789765964</v>
      </c>
      <c r="DO21" s="44">
        <f>[16]norm_split_S2!$F20</f>
        <v>8.3917906974938339E-2</v>
      </c>
      <c r="DQ21" s="44">
        <v>18</v>
      </c>
      <c r="DR21">
        <f t="shared" si="30"/>
        <v>0.16471903135088214</v>
      </c>
      <c r="DS21">
        <f t="shared" si="31"/>
        <v>-0.30423988892544124</v>
      </c>
      <c r="DT21">
        <f t="shared" si="32"/>
        <v>6.4835783386326534E-3</v>
      </c>
      <c r="DU21" s="44">
        <f>[13]IRF1_split_S1!AK20</f>
        <v>-6.8001915214706193E-2</v>
      </c>
      <c r="DV21" s="44">
        <f>[13]IRF1_split_S1!AL20</f>
        <v>7.9200020234323112E-2</v>
      </c>
      <c r="DW21" s="44">
        <f>[13]IRF1_split_S1!AM20</f>
        <v>-0.23376161268763584</v>
      </c>
      <c r="DX21" s="44">
        <f>[14]IRF1_split_S2!AK20</f>
        <v>6.4835783386326534E-3</v>
      </c>
      <c r="DY21" s="44">
        <f>[14]IRF1_split_S2!AL20</f>
        <v>0.16471903135088214</v>
      </c>
      <c r="DZ21" s="44">
        <f>[14]IRF1_split_S2!AM20</f>
        <v>-0.13952085757455909</v>
      </c>
      <c r="EA21" s="44">
        <f>[15]norm_split_S1!$I20</f>
        <v>6.7552191925355165E-2</v>
      </c>
      <c r="EB21" s="44">
        <f>[16]norm_split_S2!$I20</f>
        <v>-0.69030969598543135</v>
      </c>
      <c r="ED21" s="44">
        <v>18</v>
      </c>
      <c r="EE21">
        <f t="shared" si="33"/>
        <v>8.1871995834362415E-2</v>
      </c>
      <c r="EF21">
        <f t="shared" si="34"/>
        <v>-0.3365823363443643</v>
      </c>
      <c r="EG21">
        <f t="shared" si="35"/>
        <v>-7.7513772127155017E-2</v>
      </c>
      <c r="EH21" s="44">
        <f>[13]IRF1_split_S1!AF20</f>
        <v>-2.7601490829839745E-2</v>
      </c>
      <c r="EI21" s="44">
        <f>[13]IRF1_split_S1!AG20</f>
        <v>0.12821045868698003</v>
      </c>
      <c r="EJ21" s="44">
        <f>[13]IRF1_split_S1!AH20</f>
        <v>-0.1832440276266766</v>
      </c>
      <c r="EK21" s="44">
        <f>[14]IRF1_split_S2!AF20</f>
        <v>-7.7513772127155017E-2</v>
      </c>
      <c r="EL21" s="44">
        <f>[14]IRF1_split_S2!AG20</f>
        <v>8.1871995834362415E-2</v>
      </c>
      <c r="EM21" s="44">
        <f>[14]IRF1_split_S2!AH20</f>
        <v>-0.25471034051000191</v>
      </c>
      <c r="EN21" s="44">
        <f>[15]norm_split_S1!$H20</f>
        <v>9.2953072999693798E-2</v>
      </c>
      <c r="EO21" s="44">
        <f>[16]norm_split_S2!$H20</f>
        <v>-0.70521910340443816</v>
      </c>
    </row>
    <row r="22" spans="1:145" x14ac:dyDescent="0.25">
      <c r="A22" s="44">
        <v>19</v>
      </c>
      <c r="B22">
        <f t="shared" si="0"/>
        <v>0.33873184887800784</v>
      </c>
      <c r="C22">
        <f t="shared" si="1"/>
        <v>-0.68660905660231841</v>
      </c>
      <c r="D22">
        <f t="shared" si="2"/>
        <v>2.1324509487219905E-2</v>
      </c>
      <c r="E22" s="44">
        <f>[11]IRF1_split_5v_S1!G21/$AW$1*$C$1</f>
        <v>-0.30804688310820294</v>
      </c>
      <c r="F22" s="44">
        <f>[11]IRF1_split_5v_S1!C21/$AW$1*$C$1</f>
        <v>-0.11591284559195277</v>
      </c>
      <c r="G22" s="44">
        <f>[11]IRF1_split_5v_S1!D21/$AW$1*$C$1</f>
        <v>-0.53651273277815081</v>
      </c>
      <c r="H22" s="44">
        <f>[12]IRF1_split_5v_S2!G21/$AZ$1*$C$1</f>
        <v>2.1324509487219905E-2</v>
      </c>
      <c r="I22" s="44">
        <f>[12]IRF1_split_5v_S2!C21/$AZ$1*$C$1</f>
        <v>0.33873184887800784</v>
      </c>
      <c r="J22" s="44">
        <f>[12]IRF1_split_5v_S2!D21/$AZ$1*$C$1</f>
        <v>-0.34787720772431063</v>
      </c>
      <c r="K22" s="44"/>
      <c r="L22" s="44">
        <v>19</v>
      </c>
      <c r="M22">
        <f t="shared" si="3"/>
        <v>0.11795127201193498</v>
      </c>
      <c r="N22">
        <f t="shared" si="4"/>
        <v>-0.25791419440939478</v>
      </c>
      <c r="O22">
        <f t="shared" si="5"/>
        <v>-8.5213316993141448E-3</v>
      </c>
      <c r="P22" s="44">
        <f>[11]IRF1_split_5v_S1!M21/$AW$1*$C$1</f>
        <v>-0.18241032890755837</v>
      </c>
      <c r="Q22" s="44">
        <f>[11]IRF1_split_5v_S1!I21/$AW$1*$C$1</f>
        <v>-5.7222033665421806E-2</v>
      </c>
      <c r="R22" s="44">
        <f>[11]IRF1_split_5v_S1!J21/$AW$1*$C$1</f>
        <v>-0.33854820296132182</v>
      </c>
      <c r="S22" s="44">
        <f>[12]IRF1_split_5v_S2!M21/$AZ$1*$C$1</f>
        <v>-8.5213316993141448E-3</v>
      </c>
      <c r="T22" s="44">
        <f>[12]IRF1_split_5v_S2!I21/$AZ$1*$C$1</f>
        <v>0.11795127201193498</v>
      </c>
      <c r="U22" s="44">
        <f>[12]IRF1_split_5v_S2!J21/$AZ$1*$C$1</f>
        <v>-0.13996292239745978</v>
      </c>
      <c r="W22" s="44">
        <v>19</v>
      </c>
      <c r="X22">
        <f t="shared" si="6"/>
        <v>1.0691937637671001</v>
      </c>
      <c r="Y22">
        <f t="shared" si="7"/>
        <v>-2.3510382360626578</v>
      </c>
      <c r="Z22">
        <f t="shared" si="8"/>
        <v>-8.7422166682941033E-2</v>
      </c>
      <c r="AA22" s="44">
        <f>[11]IRF1_split_5v_S1!S21/$AW$1*$C$1</f>
        <v>0.29724095228143016</v>
      </c>
      <c r="AB22" s="44">
        <f>[11]IRF1_split_5v_S1!O21/$AW$1*$C$1</f>
        <v>1.2395556744825653</v>
      </c>
      <c r="AC22" s="44">
        <f>[11]IRF1_split_5v_S1!P21/$AW$1*$C$1</f>
        <v>-0.60286044514898307</v>
      </c>
      <c r="AD22" s="44">
        <f>[12]IRF1_split_5v_S2!S21/$AZ$1*$C$1</f>
        <v>-8.7422166682941033E-2</v>
      </c>
      <c r="AE22" s="44">
        <f>[12]IRF1_split_5v_S2!O21/$AZ$1*$C$1</f>
        <v>1.0691937637671001</v>
      </c>
      <c r="AF22" s="44">
        <f>[12]IRF1_split_5v_S2!P21/$AZ$1*$C$1</f>
        <v>-1.2818444722955578</v>
      </c>
      <c r="AG22" s="45"/>
      <c r="AH22" s="44">
        <v>19</v>
      </c>
      <c r="AI22">
        <f t="shared" si="9"/>
        <v>0.22576372628051072</v>
      </c>
      <c r="AJ22">
        <f t="shared" si="10"/>
        <v>-0.60407474050527277</v>
      </c>
      <c r="AK22">
        <f t="shared" si="11"/>
        <v>-5.1657802567302499E-2</v>
      </c>
      <c r="AL22" s="44">
        <f>[11]IRF1_split_5v_S1!Y21/$AW$1*$C$1</f>
        <v>-0.32113440183122283</v>
      </c>
      <c r="AM22" s="44">
        <f>[11]IRF1_split_5v_S1!U21/$AW$1*$C$1</f>
        <v>-0.10383260576641218</v>
      </c>
      <c r="AN22" s="44">
        <f>[11]IRF1_split_5v_S1!V21/$AW$1*$C$1</f>
        <v>-0.59151283418400913</v>
      </c>
      <c r="AO22" s="44">
        <f>[12]IRF1_split_5v_S2!Y21/$AZ$1*$C$1</f>
        <v>-5.1657802567302499E-2</v>
      </c>
      <c r="AP22" s="44">
        <f>[12]IRF1_split_5v_S2!U21/$AZ$1*$C$1</f>
        <v>0.22576372628051072</v>
      </c>
      <c r="AQ22" s="44">
        <f>[12]IRF1_split_5v_S2!V21/$AZ$1*$C$1</f>
        <v>-0.37831101422476204</v>
      </c>
      <c r="AR22" s="44"/>
      <c r="AS22" s="44">
        <v>19</v>
      </c>
      <c r="AT22">
        <f t="shared" si="12"/>
        <v>1.3735143989179481</v>
      </c>
      <c r="AU22">
        <f t="shared" si="13"/>
        <v>-2.2189610083305755</v>
      </c>
      <c r="AV22">
        <f t="shared" si="14"/>
        <v>0.11653047800186785</v>
      </c>
      <c r="AW22" s="44">
        <f>[11]IRF1_split_5v_S1!AE21/$AW$1*$C$1</f>
        <v>0.31629960986499372</v>
      </c>
      <c r="AX22" s="44">
        <f>[11]IRF1_split_5v_S1!AA21/$AW$1*$C$1</f>
        <v>1.1033549029608085</v>
      </c>
      <c r="AY22" s="44">
        <f>[11]IRF1_split_5v_S1!AB21/$AW$1*$C$1</f>
        <v>-0.57151837562766827</v>
      </c>
      <c r="AZ22" s="44">
        <f>[12]IRF1_split_5v_S2!AE21/$AZ$1*$C$1</f>
        <v>0.11653047800186785</v>
      </c>
      <c r="BA22" s="44">
        <f>[12]IRF1_split_5v_S2!AA21/$AZ$1*$C$1</f>
        <v>1.3735143989179481</v>
      </c>
      <c r="BB22" s="44">
        <f>[12]IRF1_split_5v_S2!AB21/$AZ$1*$C$1</f>
        <v>-0.8454466094126275</v>
      </c>
      <c r="BC22" s="45"/>
      <c r="BD22" s="44">
        <v>19</v>
      </c>
      <c r="BE22">
        <f t="shared" si="15"/>
        <v>0.11028942706325044</v>
      </c>
      <c r="BF22">
        <f t="shared" si="16"/>
        <v>-0.43811757105435517</v>
      </c>
      <c r="BG22">
        <f t="shared" si="17"/>
        <v>-9.1039455523015761E-2</v>
      </c>
      <c r="BH22" s="44">
        <f>[13]IRF1_split_S1!B21/$BH$1*$C$1</f>
        <v>-0.13939006213709496</v>
      </c>
      <c r="BI22" s="44">
        <f>[13]IRF1_split_S1!C21/$BH$1*$C$1</f>
        <v>5.5690921976886944E-2</v>
      </c>
      <c r="BJ22" s="44">
        <f>[13]IRF1_split_S1!D21/$BH$1*$C$1</f>
        <v>-0.35183590627992628</v>
      </c>
      <c r="BK22" s="44">
        <f>[14]IRF1_split_S2!B21/$BK$1*$C$1</f>
        <v>-9.1039455523015761E-2</v>
      </c>
      <c r="BL22" s="44">
        <f>[14]IRF1_split_S2!C21/$BK$1*$C$1</f>
        <v>0.11028942706325044</v>
      </c>
      <c r="BM22" s="44">
        <f>[14]IRF1_split_S2!D21/$BK$1*$C$1</f>
        <v>-0.32782814399110471</v>
      </c>
      <c r="BN22" s="44">
        <f>[15]norm_split_S1!$B21</f>
        <v>-8.9530025804551022E-2</v>
      </c>
      <c r="BO22" s="44">
        <f>[16]norm_split_S2!$B21</f>
        <v>0.63121303904938264</v>
      </c>
      <c r="BP22" s="44"/>
      <c r="BQ22" s="44">
        <v>19</v>
      </c>
      <c r="BR22">
        <f t="shared" si="18"/>
        <v>2.7570162600284578E-2</v>
      </c>
      <c r="BS22">
        <f t="shared" si="19"/>
        <v>-0.19829137018640455</v>
      </c>
      <c r="BT22">
        <f t="shared" si="20"/>
        <v>-5.6835873843531927E-2</v>
      </c>
      <c r="BU22" s="44">
        <f>[13]IRF1_split_S1!G21/$BU$1*$C$1</f>
        <v>1.3782911067827525E-2</v>
      </c>
      <c r="BV22" s="44">
        <f>[13]IRF1_split_S1!H21/$BU$1*$C$1</f>
        <v>9.0319989453315722E-2</v>
      </c>
      <c r="BW22" s="44">
        <f>[13]IRF1_split_S1!I21/$BU$1*$C$1</f>
        <v>-6.6839351608000017E-2</v>
      </c>
      <c r="BX22" s="44">
        <f>[14]IRF1_split_S2!G21/$BX$1*$C$1</f>
        <v>-5.6835873843531927E-2</v>
      </c>
      <c r="BY22" s="44">
        <f>[14]IRF1_split_S2!H21/$BX$1*$C$1</f>
        <v>2.7570162600284578E-2</v>
      </c>
      <c r="BZ22" s="44">
        <f>[14]IRF1_split_S2!I21/$BX$1*$C$1</f>
        <v>-0.17072120758611997</v>
      </c>
      <c r="CA22" s="44">
        <f>[15]norm_split_S1!$C21</f>
        <v>7.6309852407252549E-2</v>
      </c>
      <c r="CB22" s="44">
        <f>[16]norm_split_S2!$C21</f>
        <v>1.5753608559393451E-2</v>
      </c>
      <c r="CC22" s="45"/>
      <c r="CD22" s="44">
        <v>19</v>
      </c>
      <c r="CE22">
        <f t="shared" si="21"/>
        <v>9.4801116705113805E-2</v>
      </c>
      <c r="CF22">
        <f t="shared" si="22"/>
        <v>-0.35146643012015177</v>
      </c>
      <c r="CG22">
        <f t="shared" si="23"/>
        <v>-6.0869818247479217E-2</v>
      </c>
      <c r="CH22" s="44">
        <f>[13]IRF1_split_S1!L21/$CH$1*$C$1</f>
        <v>-0.36896013201933925</v>
      </c>
      <c r="CI22" s="44">
        <f>[13]IRF1_split_S1!M21/$CH$1*$C$1</f>
        <v>-0.14694918404049642</v>
      </c>
      <c r="CJ22" s="44">
        <f>[13]IRF1_split_S1!N21/$CH$1*$C$1</f>
        <v>-0.73240936319733241</v>
      </c>
      <c r="CK22" s="44">
        <f>[14]IRF1_split_S2!L21/$CK$1*$C$1</f>
        <v>-6.0869818247479217E-2</v>
      </c>
      <c r="CL22" s="44">
        <f>[14]IRF1_split_S2!M21/$CK$1*$C$1</f>
        <v>9.4801116705113805E-2</v>
      </c>
      <c r="CM22" s="44">
        <f>[14]IRF1_split_S2!N21/$CK$1*$C$1</f>
        <v>-0.25666531341503795</v>
      </c>
      <c r="CN22" s="44">
        <f>[15]norm_split_S1!$D21</f>
        <v>0.32838895038068228</v>
      </c>
      <c r="CO22" s="44">
        <f>[16]norm_split_S2!$D21</f>
        <v>-1.0157936087345028</v>
      </c>
      <c r="CP22" s="44"/>
      <c r="CQ22" s="44">
        <v>19</v>
      </c>
      <c r="CR22">
        <f t="shared" si="24"/>
        <v>-7.335335383080315E-3</v>
      </c>
      <c r="CS22">
        <f t="shared" si="25"/>
        <v>-0.18626116029280004</v>
      </c>
      <c r="CT22">
        <f t="shared" si="26"/>
        <v>-8.880633312807229E-2</v>
      </c>
      <c r="CU22" s="44">
        <f>[13]IRF1_split_S1!Q21/$CU$1*$C$1</f>
        <v>5.8251590789401973E-2</v>
      </c>
      <c r="CV22" s="44">
        <f>[13]IRF1_split_S1!R21/$CU$1*$C$1</f>
        <v>0.14831818603528604</v>
      </c>
      <c r="CW22" s="44">
        <f>[13]IRF1_split_S1!S21/$CU$1*$C$1</f>
        <v>-1.5290080342837542E-2</v>
      </c>
      <c r="CX22" s="44">
        <f>[14]IRF1_split_S2!Q21/$CX$1*$C$1</f>
        <v>-8.880633312807229E-2</v>
      </c>
      <c r="CY22" s="44">
        <f>[14]IRF1_split_S2!R21/$CX$1*$C$1</f>
        <v>-7.335335383080315E-3</v>
      </c>
      <c r="CZ22" s="44">
        <f>[14]IRF1_split_S2!S21/$CX$1*$C$1</f>
        <v>-0.19359649567588036</v>
      </c>
      <c r="DA22" s="44">
        <f>[15]norm_split_S1!$E21</f>
        <v>0.24530587372896651</v>
      </c>
      <c r="DB22" s="44">
        <f>[16]norm_split_S2!$E21</f>
        <v>-2.9742035820865542E-2</v>
      </c>
      <c r="DC22" s="44"/>
      <c r="DD22" s="44">
        <v>19</v>
      </c>
      <c r="DE22">
        <f t="shared" si="27"/>
        <v>0.28058287056161596</v>
      </c>
      <c r="DF22">
        <f t="shared" si="28"/>
        <v>-1.1958266417215877</v>
      </c>
      <c r="DG22">
        <f t="shared" si="29"/>
        <v>-0.29385440130489432</v>
      </c>
      <c r="DH22" s="44">
        <f>[13]IRF1_split_S1!V21/$DH$1*$C$1</f>
        <v>1.3961645662826459E-3</v>
      </c>
      <c r="DI22" s="44">
        <f>[13]IRF1_split_S1!W21/$DH$1*$C$1</f>
        <v>0.29590731587923375</v>
      </c>
      <c r="DJ22" s="44">
        <f>[13]IRF1_split_S1!X21/$DH$1*$C$1</f>
        <v>-0.2986056938128695</v>
      </c>
      <c r="DK22" s="44">
        <f>[14]IRF1_split_S2!V21/$DK$1*$C$1</f>
        <v>-0.29385440130489432</v>
      </c>
      <c r="DL22" s="44">
        <f>[14]IRF1_split_S2!W21/$DK$1*$C$1</f>
        <v>0.28058287056161596</v>
      </c>
      <c r="DM22" s="44">
        <f>[14]IRF1_split_S2!X21/$DK$1*$C$1</f>
        <v>-0.9152437711599718</v>
      </c>
      <c r="DN22" s="44">
        <f>[15]norm_split_S1!$F21</f>
        <v>-0.39372388704674355</v>
      </c>
      <c r="DO22" s="44">
        <f>[16]norm_split_S2!$F21</f>
        <v>-9.2771407061648825E-2</v>
      </c>
      <c r="DQ22" s="44">
        <v>19</v>
      </c>
      <c r="DR22">
        <f t="shared" si="30"/>
        <v>0.19355485400493153</v>
      </c>
      <c r="DS22">
        <f t="shared" si="31"/>
        <v>-0.28144576899769203</v>
      </c>
      <c r="DT22">
        <f t="shared" si="32"/>
        <v>5.2751754610195892E-2</v>
      </c>
      <c r="DU22" s="44">
        <f>[13]IRF1_split_S1!AK21</f>
        <v>-3.6431837176036666E-2</v>
      </c>
      <c r="DV22" s="44">
        <f>[13]IRF1_split_S1!AL21</f>
        <v>0.10185038682489511</v>
      </c>
      <c r="DW22" s="44">
        <f>[13]IRF1_split_S1!AM21</f>
        <v>-0.19452287286221537</v>
      </c>
      <c r="DX22" s="44">
        <f>[14]IRF1_split_S2!AK21</f>
        <v>5.2751754610195892E-2</v>
      </c>
      <c r="DY22" s="44">
        <f>[14]IRF1_split_S2!AL21</f>
        <v>0.19355485400493153</v>
      </c>
      <c r="DZ22" s="44">
        <f>[14]IRF1_split_S2!AM21</f>
        <v>-8.7890914992760513E-2</v>
      </c>
      <c r="EA22" s="44">
        <f>[15]norm_split_S1!$I21</f>
        <v>0.20386815879351325</v>
      </c>
      <c r="EB22" s="44">
        <f>[16]norm_split_S2!$I21</f>
        <v>-0.17240874773230205</v>
      </c>
      <c r="ED22" s="44">
        <v>19</v>
      </c>
      <c r="EE22">
        <f t="shared" si="33"/>
        <v>7.1597121425168359E-2</v>
      </c>
      <c r="EF22">
        <f t="shared" si="34"/>
        <v>-0.33658473642866993</v>
      </c>
      <c r="EG22">
        <f t="shared" si="35"/>
        <v>-8.9192998226388667E-2</v>
      </c>
      <c r="EH22" s="44">
        <f>[13]IRF1_split_S1!AF21</f>
        <v>-3.5006302151363744E-2</v>
      </c>
      <c r="EI22" s="44">
        <f>[13]IRF1_split_S1!AG21</f>
        <v>0.11657228489434143</v>
      </c>
      <c r="EJ22" s="44">
        <f>[13]IRF1_split_S1!AH21</f>
        <v>-0.19360543532764954</v>
      </c>
      <c r="EK22" s="44">
        <f>[14]IRF1_split_S2!AF21</f>
        <v>-8.9192998226388667E-2</v>
      </c>
      <c r="EL22" s="44">
        <f>[14]IRF1_split_S2!AG21</f>
        <v>7.1597121425168359E-2</v>
      </c>
      <c r="EM22" s="44">
        <f>[14]IRF1_split_S2!AH21</f>
        <v>-0.26498761500350154</v>
      </c>
      <c r="EN22" s="44">
        <f>[15]norm_split_S1!$H21</f>
        <v>0.18731283940177304</v>
      </c>
      <c r="EO22" s="44">
        <f>[16]norm_split_S2!$H21</f>
        <v>-0.51949644367496717</v>
      </c>
    </row>
    <row r="23" spans="1:145" x14ac:dyDescent="0.25">
      <c r="A23" s="44">
        <v>20</v>
      </c>
      <c r="B23">
        <f t="shared" si="0"/>
        <v>0.35718289650577539</v>
      </c>
      <c r="C23">
        <f t="shared" si="1"/>
        <v>-0.67824621304955146</v>
      </c>
      <c r="D23">
        <f t="shared" si="2"/>
        <v>1.7853555948804285E-2</v>
      </c>
      <c r="E23" s="44">
        <f>[11]IRF1_split_5v_S1!G22/$AW$1*$C$1</f>
        <v>-0.30023221486820073</v>
      </c>
      <c r="F23" s="44">
        <f>[11]IRF1_split_5v_S1!C22/$AW$1*$C$1</f>
        <v>-0.11508136797773127</v>
      </c>
      <c r="G23" s="44">
        <f>[11]IRF1_split_5v_S1!D22/$AW$1*$C$1</f>
        <v>-0.52513083409412398</v>
      </c>
      <c r="H23" s="44">
        <f>[12]IRF1_split_5v_S2!G22/$AZ$1*$C$1</f>
        <v>1.7853555948804285E-2</v>
      </c>
      <c r="I23" s="44">
        <f>[12]IRF1_split_5v_S2!C22/$AZ$1*$C$1</f>
        <v>0.35718289650577539</v>
      </c>
      <c r="J23" s="44">
        <f>[12]IRF1_split_5v_S2!D22/$AZ$1*$C$1</f>
        <v>-0.32106331654377601</v>
      </c>
      <c r="K23" s="44"/>
      <c r="L23" s="44">
        <v>20</v>
      </c>
      <c r="M23">
        <f t="shared" si="3"/>
        <v>0.11590130115351904</v>
      </c>
      <c r="N23">
        <f t="shared" si="4"/>
        <v>-0.251077707965776</v>
      </c>
      <c r="O23">
        <f t="shared" si="5"/>
        <v>-5.0722039948898395E-4</v>
      </c>
      <c r="P23" s="44">
        <f>[11]IRF1_split_5v_S1!M22/$AW$1*$C$1</f>
        <v>-0.17415674347497426</v>
      </c>
      <c r="Q23" s="44">
        <f>[11]IRF1_split_5v_S1!I22/$AW$1*$C$1</f>
        <v>-5.3502948839566557E-2</v>
      </c>
      <c r="R23" s="44">
        <f>[11]IRF1_split_5v_S1!J22/$AW$1*$C$1</f>
        <v>-0.32469831101434071</v>
      </c>
      <c r="S23" s="44">
        <f>[12]IRF1_split_5v_S2!M22/$AZ$1*$C$1</f>
        <v>-5.0722039948898395E-4</v>
      </c>
      <c r="T23" s="44">
        <f>[12]IRF1_split_5v_S2!I22/$AZ$1*$C$1</f>
        <v>0.11590130115351904</v>
      </c>
      <c r="U23" s="44">
        <f>[12]IRF1_split_5v_S2!J22/$AZ$1*$C$1</f>
        <v>-0.13517640681225698</v>
      </c>
      <c r="W23" s="44">
        <v>20</v>
      </c>
      <c r="X23">
        <f t="shared" si="6"/>
        <v>1.0725814610341398</v>
      </c>
      <c r="Y23">
        <f t="shared" si="7"/>
        <v>-2.3023544642746998</v>
      </c>
      <c r="Z23">
        <f t="shared" si="8"/>
        <v>-9.9873303735782015E-2</v>
      </c>
      <c r="AA23" s="44">
        <f>[11]IRF1_split_5v_S1!S22/$AW$1*$C$1</f>
        <v>0.27050477705767412</v>
      </c>
      <c r="AB23" s="44">
        <f>[11]IRF1_split_5v_S1!O22/$AW$1*$C$1</f>
        <v>1.1995674311970028</v>
      </c>
      <c r="AC23" s="44">
        <f>[11]IRF1_split_5v_S1!P22/$AW$1*$C$1</f>
        <v>-0.55747702324454884</v>
      </c>
      <c r="AD23" s="44">
        <f>[12]IRF1_split_5v_S2!S22/$AZ$1*$C$1</f>
        <v>-9.9873303735782015E-2</v>
      </c>
      <c r="AE23" s="44">
        <f>[12]IRF1_split_5v_S2!O22/$AZ$1*$C$1</f>
        <v>1.0725814610341398</v>
      </c>
      <c r="AF23" s="44">
        <f>[12]IRF1_split_5v_S2!P22/$AZ$1*$C$1</f>
        <v>-1.22977300324056</v>
      </c>
      <c r="AG23" s="45"/>
      <c r="AH23" s="44">
        <v>20</v>
      </c>
      <c r="AI23">
        <f t="shared" si="9"/>
        <v>0.24539561452206976</v>
      </c>
      <c r="AJ23">
        <f t="shared" si="10"/>
        <v>-0.60450360785779489</v>
      </c>
      <c r="AK23">
        <f t="shared" si="11"/>
        <v>-4.079470692529865E-2</v>
      </c>
      <c r="AL23" s="44">
        <f>[11]IRF1_split_5v_S1!Y22/$AW$1*$C$1</f>
        <v>-0.31294391347317596</v>
      </c>
      <c r="AM23" s="44">
        <f>[11]IRF1_split_5v_S1!U22/$AW$1*$C$1</f>
        <v>-0.10457021228359474</v>
      </c>
      <c r="AN23" s="44">
        <f>[11]IRF1_split_5v_S1!V22/$AW$1*$C$1</f>
        <v>-0.57517644015986735</v>
      </c>
      <c r="AO23" s="44">
        <f>[12]IRF1_split_5v_S2!Y22/$AZ$1*$C$1</f>
        <v>-4.079470692529865E-2</v>
      </c>
      <c r="AP23" s="44">
        <f>[12]IRF1_split_5v_S2!U22/$AZ$1*$C$1</f>
        <v>0.24539561452206976</v>
      </c>
      <c r="AQ23" s="44">
        <f>[12]IRF1_split_5v_S2!V22/$AZ$1*$C$1</f>
        <v>-0.35910799333572513</v>
      </c>
      <c r="AR23" s="44"/>
      <c r="AS23" s="44">
        <v>20</v>
      </c>
      <c r="AT23">
        <f t="shared" si="12"/>
        <v>1.2879520216473965</v>
      </c>
      <c r="AU23">
        <f t="shared" si="13"/>
        <v>-2.1195607647509398</v>
      </c>
      <c r="AV23">
        <f t="shared" si="14"/>
        <v>0.10346879320353378</v>
      </c>
      <c r="AW23" s="44">
        <f>[11]IRF1_split_5v_S1!AE22/$AW$1*$C$1</f>
        <v>0.44601132378424607</v>
      </c>
      <c r="AX23" s="44">
        <f>[11]IRF1_split_5v_S1!AA22/$AW$1*$C$1</f>
        <v>1.2555835363865042</v>
      </c>
      <c r="AY23" s="44">
        <f>[11]IRF1_split_5v_S1!AB22/$AW$1*$C$1</f>
        <v>-0.36880696732645052</v>
      </c>
      <c r="AZ23" s="44">
        <f>[12]IRF1_split_5v_S2!AE22/$AZ$1*$C$1</f>
        <v>0.10346879320353378</v>
      </c>
      <c r="BA23" s="44">
        <f>[12]IRF1_split_5v_S2!AA22/$AZ$1*$C$1</f>
        <v>1.2879520216473965</v>
      </c>
      <c r="BB23" s="44">
        <f>[12]IRF1_split_5v_S2!AB22/$AZ$1*$C$1</f>
        <v>-0.83160874310354305</v>
      </c>
      <c r="BC23" s="45"/>
      <c r="BD23" s="44">
        <v>20</v>
      </c>
      <c r="BE23">
        <f t="shared" si="15"/>
        <v>0.12845646744524256</v>
      </c>
      <c r="BF23">
        <f t="shared" si="16"/>
        <v>-0.43767777478915326</v>
      </c>
      <c r="BG23">
        <f t="shared" si="17"/>
        <v>-6.670018564375943E-2</v>
      </c>
      <c r="BH23" s="44">
        <f>[13]IRF1_split_S1!B22/$BH$1*$C$1</f>
        <v>-0.14198825684822997</v>
      </c>
      <c r="BI23" s="44">
        <f>[13]IRF1_split_S1!C22/$BH$1*$C$1</f>
        <v>4.7541061698114513E-2</v>
      </c>
      <c r="BJ23" s="44">
        <f>[13]IRF1_split_S1!D22/$BH$1*$C$1</f>
        <v>-0.3532383011771506</v>
      </c>
      <c r="BK23" s="44">
        <f>[14]IRF1_split_S2!B22/$BK$1*$C$1</f>
        <v>-6.670018564375943E-2</v>
      </c>
      <c r="BL23" s="44">
        <f>[14]IRF1_split_S2!C22/$BK$1*$C$1</f>
        <v>0.12845646744524256</v>
      </c>
      <c r="BM23" s="44">
        <f>[14]IRF1_split_S2!D22/$BK$1*$C$1</f>
        <v>-0.30922130734391068</v>
      </c>
      <c r="BN23" s="44">
        <f>[15]norm_split_S1!$B22</f>
        <v>2.6237887449604355E-2</v>
      </c>
      <c r="BO23" s="44">
        <f>[16]norm_split_S2!$B22</f>
        <v>0.20384163778720898</v>
      </c>
      <c r="BP23" s="44"/>
      <c r="BQ23" s="44">
        <v>20</v>
      </c>
      <c r="BR23">
        <f t="shared" si="18"/>
        <v>2.9612329016922075E-2</v>
      </c>
      <c r="BS23">
        <f t="shared" si="19"/>
        <v>-0.20258630672915826</v>
      </c>
      <c r="BT23">
        <f t="shared" si="20"/>
        <v>-4.9325554640911103E-2</v>
      </c>
      <c r="BU23" s="44">
        <f>[13]IRF1_split_S1!G22/$BU$1*$C$1</f>
        <v>1.4178663848377423E-2</v>
      </c>
      <c r="BV23" s="44">
        <f>[13]IRF1_split_S1!H22/$BU$1*$C$1</f>
        <v>8.8483645369050845E-2</v>
      </c>
      <c r="BW23" s="44">
        <f>[13]IRF1_split_S1!I22/$BU$1*$C$1</f>
        <v>-6.55058108143836E-2</v>
      </c>
      <c r="BX23" s="44">
        <f>[14]IRF1_split_S2!G22/$BX$1*$C$1</f>
        <v>-4.9325554640911103E-2</v>
      </c>
      <c r="BY23" s="44">
        <f>[14]IRF1_split_S2!H22/$BX$1*$C$1</f>
        <v>2.9612329016922075E-2</v>
      </c>
      <c r="BZ23" s="44">
        <f>[14]IRF1_split_S2!I22/$BX$1*$C$1</f>
        <v>-0.17297397771223619</v>
      </c>
      <c r="CA23" s="44">
        <f>[15]norm_split_S1!$C22</f>
        <v>0.21946705913327857</v>
      </c>
      <c r="CB23" s="44">
        <f>[16]norm_split_S2!$C22</f>
        <v>-7.2688742896690445E-2</v>
      </c>
      <c r="CC23" s="45"/>
      <c r="CD23" s="44">
        <v>20</v>
      </c>
      <c r="CE23">
        <f t="shared" si="21"/>
        <v>0.10038134480435472</v>
      </c>
      <c r="CF23">
        <f t="shared" si="22"/>
        <v>-0.3407229539161063</v>
      </c>
      <c r="CG23">
        <f t="shared" si="23"/>
        <v>-4.7047008585879978E-2</v>
      </c>
      <c r="CH23" s="44">
        <f>[13]IRF1_split_S1!L22/$CH$1*$C$1</f>
        <v>-0.36708759098339006</v>
      </c>
      <c r="CI23" s="44">
        <f>[13]IRF1_split_S1!M22/$CH$1*$C$1</f>
        <v>-0.14768272949005373</v>
      </c>
      <c r="CJ23" s="44">
        <f>[13]IRF1_split_S1!N22/$CH$1*$C$1</f>
        <v>-0.72861784102917315</v>
      </c>
      <c r="CK23" s="44">
        <f>[14]IRF1_split_S2!L22/$CK$1*$C$1</f>
        <v>-4.7047008585879978E-2</v>
      </c>
      <c r="CL23" s="44">
        <f>[14]IRF1_split_S2!M22/$CK$1*$C$1</f>
        <v>0.10038134480435472</v>
      </c>
      <c r="CM23" s="44">
        <f>[14]IRF1_split_S2!N22/$CK$1*$C$1</f>
        <v>-0.24034160911175159</v>
      </c>
      <c r="CN23" s="44">
        <f>[15]norm_split_S1!$D22</f>
        <v>0.41150123865498656</v>
      </c>
      <c r="CO23" s="44">
        <f>[16]norm_split_S2!$D22</f>
        <v>-1.0797303252336841</v>
      </c>
      <c r="CP23" s="44"/>
      <c r="CQ23" s="44">
        <v>20</v>
      </c>
      <c r="CR23">
        <f t="shared" si="24"/>
        <v>6.2036861336261344E-3</v>
      </c>
      <c r="CS23">
        <f t="shared" si="25"/>
        <v>-0.18432883471309711</v>
      </c>
      <c r="CT23">
        <f t="shared" si="26"/>
        <v>-7.4678177720092234E-2</v>
      </c>
      <c r="CU23" s="44">
        <f>[13]IRF1_split_S1!Q22/$CU$1*$C$1</f>
        <v>5.8716917537512521E-2</v>
      </c>
      <c r="CV23" s="44">
        <f>[13]IRF1_split_S1!R22/$CU$1*$C$1</f>
        <v>0.1497793244559498</v>
      </c>
      <c r="CW23" s="44">
        <f>[13]IRF1_split_S1!S22/$CU$1*$C$1</f>
        <v>-1.3817592434064796E-2</v>
      </c>
      <c r="CX23" s="44">
        <f>[14]IRF1_split_S2!Q22/$CX$1*$C$1</f>
        <v>-7.4678177720092234E-2</v>
      </c>
      <c r="CY23" s="44">
        <f>[14]IRF1_split_S2!R22/$CX$1*$C$1</f>
        <v>6.2036861336261344E-3</v>
      </c>
      <c r="CZ23" s="44">
        <f>[14]IRF1_split_S2!S22/$CX$1*$C$1</f>
        <v>-0.17812514857947098</v>
      </c>
      <c r="DA23" s="44">
        <f>[15]norm_split_S1!$E22</f>
        <v>0.37514061792317355</v>
      </c>
      <c r="DB23" s="44">
        <f>[16]norm_split_S2!$E22</f>
        <v>0.13017496863895345</v>
      </c>
      <c r="DC23" s="44"/>
      <c r="DD23" s="44">
        <v>20</v>
      </c>
      <c r="DE23">
        <f t="shared" si="27"/>
        <v>0.27206471248779707</v>
      </c>
      <c r="DF23">
        <f t="shared" si="28"/>
        <v>-1.174440596992947</v>
      </c>
      <c r="DG23">
        <f t="shared" si="29"/>
        <v>-0.25693594083671151</v>
      </c>
      <c r="DH23" s="44">
        <f>[13]IRF1_split_S1!V22/$DH$1*$C$1</f>
        <v>5.6580598786663879E-3</v>
      </c>
      <c r="DI23" s="44">
        <f>[13]IRF1_split_S1!W22/$DH$1*$C$1</f>
        <v>0.29429298615566346</v>
      </c>
      <c r="DJ23" s="44">
        <f>[13]IRF1_split_S1!X22/$DH$1*$C$1</f>
        <v>-0.2889448821674509</v>
      </c>
      <c r="DK23" s="44">
        <f>[14]IRF1_split_S2!V22/$DK$1*$C$1</f>
        <v>-0.25693594083671151</v>
      </c>
      <c r="DL23" s="44">
        <f>[14]IRF1_split_S2!W22/$DK$1*$C$1</f>
        <v>0.27206471248779707</v>
      </c>
      <c r="DM23" s="44">
        <f>[14]IRF1_split_S2!X22/$DK$1*$C$1</f>
        <v>-0.90237588450514994</v>
      </c>
      <c r="DN23" s="44">
        <f>[15]norm_split_S1!$F22</f>
        <v>-0.21412029372541916</v>
      </c>
      <c r="DO23" s="44">
        <f>[16]norm_split_S2!$F22</f>
        <v>-0.46433509864935607</v>
      </c>
      <c r="DQ23" s="44">
        <v>20</v>
      </c>
      <c r="DR23">
        <f t="shared" si="30"/>
        <v>0.20198336398115638</v>
      </c>
      <c r="DS23">
        <f t="shared" si="31"/>
        <v>-0.28600881364452541</v>
      </c>
      <c r="DT23">
        <f t="shared" si="32"/>
        <v>4.9108533630180702E-2</v>
      </c>
      <c r="DU23" s="44">
        <f>[13]IRF1_split_S1!AK22</f>
        <v>1.4356843654095924E-2</v>
      </c>
      <c r="DV23" s="44">
        <f>[13]IRF1_split_S1!AL22</f>
        <v>0.1576887398905279</v>
      </c>
      <c r="DW23" s="44">
        <f>[13]IRF1_split_S1!AM22</f>
        <v>-0.12910008443197013</v>
      </c>
      <c r="DX23" s="44">
        <f>[14]IRF1_split_S2!AK22</f>
        <v>4.9108533630180702E-2</v>
      </c>
      <c r="DY23" s="44">
        <f>[14]IRF1_split_S2!AL22</f>
        <v>0.20198336398115638</v>
      </c>
      <c r="DZ23" s="44">
        <f>[14]IRF1_split_S2!AM22</f>
        <v>-8.4025449663369042E-2</v>
      </c>
      <c r="EA23" s="44">
        <f>[15]norm_split_S1!$I22</f>
        <v>0.37816740738871879</v>
      </c>
      <c r="EB23" s="44">
        <f>[16]norm_split_S2!$I22</f>
        <v>-7.9637398424258765E-3</v>
      </c>
      <c r="ED23" s="44">
        <v>20</v>
      </c>
      <c r="EE23">
        <f t="shared" si="33"/>
        <v>6.5894186795111762E-2</v>
      </c>
      <c r="EF23">
        <f t="shared" si="34"/>
        <v>-0.32966241361473619</v>
      </c>
      <c r="EG23">
        <f t="shared" si="35"/>
        <v>-8.3032425867321152E-2</v>
      </c>
      <c r="EH23" s="44">
        <f>[13]IRF1_split_S1!AF22</f>
        <v>-3.5780097388976584E-2</v>
      </c>
      <c r="EI23" s="44">
        <f>[13]IRF1_split_S1!AG22</f>
        <v>0.11446807734393048</v>
      </c>
      <c r="EJ23" s="44">
        <f>[13]IRF1_split_S1!AH22</f>
        <v>-0.19650840897381699</v>
      </c>
      <c r="EK23" s="44">
        <f>[14]IRF1_split_S2!AF22</f>
        <v>-8.3032425867321152E-2</v>
      </c>
      <c r="EL23" s="44">
        <f>[14]IRF1_split_S2!AG22</f>
        <v>6.5894186795111762E-2</v>
      </c>
      <c r="EM23" s="44">
        <f>[14]IRF1_split_S2!AH22</f>
        <v>-0.26376822681962442</v>
      </c>
      <c r="EN23" s="44">
        <f>[15]norm_split_S1!$H22</f>
        <v>0.26873989393318976</v>
      </c>
      <c r="EO23" s="44">
        <f>[16]norm_split_S2!$H22</f>
        <v>-0.44585418485078721</v>
      </c>
    </row>
    <row r="24" spans="1:145" x14ac:dyDescent="0.25">
      <c r="L24" s="44"/>
      <c r="M24" s="44"/>
      <c r="N24" s="44"/>
      <c r="O24" s="44"/>
      <c r="P24" s="44"/>
      <c r="Q24" s="44"/>
      <c r="R24" s="44"/>
      <c r="S24" s="44"/>
      <c r="T24" s="44"/>
      <c r="U24" s="44"/>
      <c r="V24" s="44"/>
      <c r="W24" s="44"/>
      <c r="X24" s="44"/>
      <c r="Y24" s="44"/>
      <c r="Z24" s="44"/>
      <c r="AA24" s="44"/>
      <c r="AB24" s="44"/>
      <c r="AC24" s="44"/>
      <c r="AD24" s="44"/>
      <c r="AE24" s="44"/>
      <c r="AF24" s="44"/>
      <c r="AG24" s="45"/>
      <c r="AH24" s="44"/>
      <c r="AI24" s="44"/>
      <c r="AJ24" s="44"/>
      <c r="AK24" s="44"/>
      <c r="AL24" s="44"/>
      <c r="AM24" s="44"/>
      <c r="AN24" s="44"/>
      <c r="AO24" s="44"/>
      <c r="AP24" s="44"/>
      <c r="AQ24" s="44"/>
      <c r="AR24" s="44"/>
      <c r="AS24" s="44"/>
      <c r="AT24" s="44"/>
      <c r="AU24" s="44"/>
      <c r="AV24" s="44"/>
      <c r="AW24" s="44"/>
      <c r="AX24" s="44"/>
      <c r="AY24" s="44"/>
      <c r="AZ24" s="44"/>
      <c r="BA24" s="44"/>
      <c r="BB24" s="44"/>
      <c r="BC24" s="45"/>
      <c r="BD24" s="44"/>
      <c r="BE24" s="44"/>
      <c r="BF24" s="44"/>
      <c r="BG24" s="44"/>
      <c r="BH24" s="44"/>
      <c r="BI24" s="44"/>
      <c r="BJ24" s="44"/>
      <c r="BK24" s="44"/>
      <c r="BL24" s="44"/>
      <c r="BM24" s="44"/>
      <c r="BN24" s="44"/>
      <c r="BO24" s="44"/>
      <c r="BP24" s="44"/>
      <c r="BQ24" s="44"/>
      <c r="BR24" s="44"/>
      <c r="BS24" s="44"/>
      <c r="BT24" s="44"/>
      <c r="BU24" s="44"/>
      <c r="BV24" s="44"/>
      <c r="BW24" s="44"/>
      <c r="BX24" s="44"/>
      <c r="BY24" s="44"/>
      <c r="BZ24" s="44"/>
      <c r="CA24" s="44"/>
      <c r="CB24" s="44"/>
      <c r="CC24" s="45"/>
      <c r="CD24" s="44"/>
      <c r="CE24" s="44"/>
      <c r="CF24" s="44"/>
      <c r="CG24" s="44"/>
      <c r="CH24" s="44"/>
      <c r="CI24" s="44"/>
      <c r="CJ24" s="44"/>
      <c r="CK24" s="44"/>
      <c r="CL24" s="44"/>
      <c r="CM24" s="44"/>
      <c r="CN24" s="44"/>
      <c r="CO24" s="44"/>
      <c r="CP24" s="44"/>
      <c r="CQ24" s="44"/>
      <c r="CR24" s="44"/>
      <c r="CS24" s="44"/>
      <c r="CT24" s="44"/>
      <c r="CU24" s="44"/>
      <c r="CV24" s="44"/>
      <c r="CW24" s="44"/>
      <c r="CX24" s="44"/>
      <c r="CY24" s="44"/>
      <c r="CZ24" s="44"/>
      <c r="DA24" s="44"/>
      <c r="DB24" s="44"/>
      <c r="DC24" s="44"/>
      <c r="DD24" s="44"/>
      <c r="DE24" s="44"/>
      <c r="DF24" s="44"/>
      <c r="DG24" s="44"/>
      <c r="DH24" s="44"/>
      <c r="DI24" s="44"/>
      <c r="DJ24" s="44"/>
      <c r="DK24" s="44"/>
      <c r="DL24" s="44"/>
      <c r="DM24" s="44"/>
      <c r="DQ24" s="44"/>
      <c r="DR24" s="44"/>
      <c r="DS24" s="44"/>
      <c r="DT24" s="44"/>
      <c r="DU24" s="44"/>
      <c r="DV24" s="44"/>
      <c r="DW24" s="44"/>
      <c r="DX24" s="44"/>
      <c r="DY24" s="44"/>
      <c r="DZ24" s="44"/>
      <c r="ED24" s="44"/>
      <c r="EE24" s="44"/>
      <c r="EF24" s="44"/>
      <c r="EG24" s="44"/>
      <c r="EH24" s="44"/>
      <c r="EI24" s="44"/>
      <c r="EJ24" s="44"/>
      <c r="EK24" s="44"/>
      <c r="EL24" s="44"/>
      <c r="EM24" s="44"/>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L23"/>
  <sheetViews>
    <sheetView workbookViewId="0">
      <selection activeCell="P28" sqref="P28"/>
    </sheetView>
  </sheetViews>
  <sheetFormatPr defaultRowHeight="13.8" x14ac:dyDescent="0.25"/>
  <sheetData>
    <row r="1" spans="1:116" s="49" customFormat="1" x14ac:dyDescent="0.25">
      <c r="A1" s="49" t="s">
        <v>1</v>
      </c>
      <c r="G1" s="44"/>
      <c r="H1" s="50"/>
      <c r="I1" s="50"/>
      <c r="J1" s="50"/>
      <c r="K1" s="50"/>
      <c r="L1" s="50"/>
      <c r="M1" s="50"/>
      <c r="N1" s="49" t="s">
        <v>2</v>
      </c>
      <c r="T1" s="50"/>
      <c r="U1" s="50"/>
      <c r="V1" s="50"/>
      <c r="W1" s="50"/>
      <c r="X1" s="50"/>
      <c r="Y1" s="50"/>
      <c r="Z1" s="50"/>
      <c r="AA1" s="49" t="s">
        <v>3</v>
      </c>
      <c r="AG1" s="50"/>
      <c r="AH1" s="50"/>
      <c r="AI1" s="50"/>
      <c r="AJ1" s="50"/>
      <c r="AK1" s="50"/>
      <c r="AL1" s="50"/>
      <c r="AM1" s="50"/>
      <c r="AN1" s="49" t="s">
        <v>1397</v>
      </c>
      <c r="AT1" s="50"/>
      <c r="AU1" s="50"/>
      <c r="AV1" s="50"/>
      <c r="AW1" s="50"/>
      <c r="AX1" s="50"/>
      <c r="AY1" s="50"/>
      <c r="AZ1" s="50"/>
      <c r="BA1" s="49" t="s">
        <v>1515</v>
      </c>
      <c r="BG1" s="50"/>
      <c r="BH1" s="50"/>
      <c r="BI1" s="50"/>
      <c r="BJ1" s="50"/>
      <c r="BK1" s="50"/>
      <c r="BL1" s="50"/>
      <c r="BM1" s="50"/>
      <c r="BT1" s="50"/>
      <c r="BU1" s="50"/>
      <c r="BV1" s="50"/>
      <c r="BW1" s="50"/>
      <c r="BX1" s="50"/>
      <c r="BY1" s="50"/>
      <c r="BZ1" s="50"/>
      <c r="CG1" s="50"/>
      <c r="CH1" s="50"/>
      <c r="CI1" s="50"/>
      <c r="CJ1" s="50"/>
      <c r="CK1" s="50"/>
      <c r="CL1" s="50"/>
      <c r="CM1" s="50"/>
      <c r="CT1" s="50"/>
      <c r="CU1" s="50"/>
      <c r="CV1" s="50"/>
      <c r="CW1" s="50"/>
      <c r="CX1" s="50"/>
      <c r="CY1" s="50"/>
      <c r="CZ1" s="50"/>
      <c r="DG1" s="50"/>
      <c r="DH1" s="50"/>
      <c r="DI1" s="50"/>
      <c r="DJ1" s="50"/>
      <c r="DK1" s="50"/>
      <c r="DL1" s="50"/>
    </row>
    <row r="2" spans="1:116" x14ac:dyDescent="0.25">
      <c r="A2" s="44"/>
      <c r="B2" s="44" t="s">
        <v>1394</v>
      </c>
      <c r="C2" s="44" t="s">
        <v>1393</v>
      </c>
      <c r="D2" s="44" t="s">
        <v>1392</v>
      </c>
      <c r="E2" s="44" t="s">
        <v>1391</v>
      </c>
      <c r="F2" s="44" t="s">
        <v>1516</v>
      </c>
      <c r="G2" s="44" t="str">
        <f>[17]IRF1_LP!B1</f>
        <v>IRF1(1,1)</v>
      </c>
      <c r="H2" s="44" t="str">
        <f>[17]IRF1_LP!C1</f>
        <v>IRF1(2,1)</v>
      </c>
      <c r="I2" s="44" t="str">
        <f>[17]IRF1_LP!D1</f>
        <v>IRF1(3,1)</v>
      </c>
      <c r="J2" s="44" t="str">
        <f>[17]IRF1_LP!E1</f>
        <v>IRF1(4,1)</v>
      </c>
      <c r="K2" s="44" t="str">
        <f>[17]IRF1_LP!F1</f>
        <v>IRF1(5,1)</v>
      </c>
      <c r="L2" s="44" t="str">
        <f>[17]IRF1_LP!G1</f>
        <v>IRF1(6,1)</v>
      </c>
      <c r="M2" s="45" t="s">
        <v>1395</v>
      </c>
      <c r="N2" s="44"/>
      <c r="O2" s="44" t="s">
        <v>1394</v>
      </c>
      <c r="P2" s="44" t="s">
        <v>1393</v>
      </c>
      <c r="Q2" s="44" t="s">
        <v>1392</v>
      </c>
      <c r="R2" s="44" t="s">
        <v>1391</v>
      </c>
      <c r="S2" s="44" t="s">
        <v>1516</v>
      </c>
      <c r="T2" s="44" t="str">
        <f>[17]IRF1_LP!H1</f>
        <v>IRF1(1,2)</v>
      </c>
      <c r="U2" s="44" t="str">
        <f>[17]IRF1_LP!I1</f>
        <v>IRF1(2,2)</v>
      </c>
      <c r="V2" s="44" t="str">
        <f>[17]IRF1_LP!J1</f>
        <v>IRF1(3,2)</v>
      </c>
      <c r="W2" s="44" t="str">
        <f>[17]IRF1_LP!K1</f>
        <v>IRF1(4,2)</v>
      </c>
      <c r="X2" s="44" t="str">
        <f>[17]IRF1_LP!L1</f>
        <v>IRF1(5,2)</v>
      </c>
      <c r="Y2" s="44" t="str">
        <f>[17]IRF1_LP!M1</f>
        <v>IRF1(6,2)</v>
      </c>
      <c r="Z2" s="44"/>
      <c r="AA2" s="44"/>
      <c r="AB2" s="44" t="s">
        <v>1394</v>
      </c>
      <c r="AC2" s="44" t="s">
        <v>1393</v>
      </c>
      <c r="AD2" s="44" t="s">
        <v>1392</v>
      </c>
      <c r="AE2" s="44" t="s">
        <v>1391</v>
      </c>
      <c r="AF2" s="44" t="s">
        <v>1516</v>
      </c>
      <c r="AG2" s="44" t="str">
        <f>[17]IRF1_LP!N1</f>
        <v>IRF1(1,3)</v>
      </c>
      <c r="AH2" s="44" t="str">
        <f>[17]IRF1_LP!O1</f>
        <v>IRF1(2,3)</v>
      </c>
      <c r="AI2" s="44" t="str">
        <f>[17]IRF1_LP!P1</f>
        <v>IRF1(3,3)</v>
      </c>
      <c r="AJ2" s="44" t="str">
        <f>[17]IRF1_LP!Q1</f>
        <v>IRF1(4,3)</v>
      </c>
      <c r="AK2" s="44" t="str">
        <f>[17]IRF1_LP!R1</f>
        <v>IRF1(5,3)</v>
      </c>
      <c r="AL2" s="44" t="str">
        <f>[17]IRF1_LP!S1</f>
        <v>IRF1(6,3)</v>
      </c>
      <c r="AM2" s="44"/>
      <c r="AN2" s="44"/>
      <c r="AO2" s="44" t="s">
        <v>1394</v>
      </c>
      <c r="AP2" s="44" t="s">
        <v>1393</v>
      </c>
      <c r="AQ2" s="44" t="s">
        <v>1392</v>
      </c>
      <c r="AR2" s="44" t="s">
        <v>1391</v>
      </c>
      <c r="AS2" s="44" t="s">
        <v>1516</v>
      </c>
      <c r="AT2" s="44" t="str">
        <f>[17]IRF1_LP!T1</f>
        <v>IRF1(1,4)</v>
      </c>
      <c r="AU2" s="44" t="str">
        <f>[17]IRF1_LP!U1</f>
        <v>IRF1(2,4)</v>
      </c>
      <c r="AV2" s="44" t="str">
        <f>[17]IRF1_LP!V1</f>
        <v>IRF1(3,4)</v>
      </c>
      <c r="AW2" s="44" t="str">
        <f>[17]IRF1_LP!W1</f>
        <v>IRF1(4,4)</v>
      </c>
      <c r="AX2" s="44" t="str">
        <f>[17]IRF1_LP!X1</f>
        <v>IRF1(5,4)</v>
      </c>
      <c r="AY2" s="44" t="str">
        <f>[17]IRF1_LP!Y1</f>
        <v>IRF1(6,4)</v>
      </c>
      <c r="AZ2" s="44"/>
      <c r="BA2" s="44"/>
      <c r="BB2" s="44" t="s">
        <v>1394</v>
      </c>
      <c r="BC2" s="44" t="s">
        <v>1393</v>
      </c>
      <c r="BD2" s="44" t="s">
        <v>1392</v>
      </c>
      <c r="BE2" s="44" t="s">
        <v>1391</v>
      </c>
      <c r="BF2" s="44" t="s">
        <v>1516</v>
      </c>
      <c r="BG2" s="44" t="str">
        <f>[17]IRF1_LP!Z1</f>
        <v>IRF1(1,5)</v>
      </c>
      <c r="BH2" s="44" t="str">
        <f>[17]IRF1_LP!AA1</f>
        <v>IRF1(2,5)</v>
      </c>
      <c r="BI2" s="44" t="str">
        <f>[17]IRF1_LP!AB1</f>
        <v>IRF1(3,5)</v>
      </c>
      <c r="BJ2" s="44" t="str">
        <f>[17]IRF1_LP!AC1</f>
        <v>IRF1(4,5)</v>
      </c>
      <c r="BK2" s="44" t="str">
        <f>[17]IRF1_LP!AD1</f>
        <v>IRF1(5,5)</v>
      </c>
      <c r="BL2" s="44" t="str">
        <f>[17]IRF1_LP!AE1</f>
        <v>IRF1(6,5)</v>
      </c>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row>
    <row r="3" spans="1:116" x14ac:dyDescent="0.25">
      <c r="A3" s="44">
        <v>0</v>
      </c>
      <c r="B3">
        <f t="shared" ref="B3:B19" si="0">K3</f>
        <v>1.0000190819844832</v>
      </c>
      <c r="C3">
        <f t="shared" ref="C3:C19" si="1">I3-B3</f>
        <v>2.6983644677791574E-5</v>
      </c>
      <c r="D3">
        <f t="shared" ref="D3:D19" si="2">H3-C3-B3</f>
        <v>5.6215926411695705E-5</v>
      </c>
      <c r="E3">
        <f t="shared" ref="E3:E19" si="3">J3-D3-C3-B3</f>
        <v>2.6983644677791574E-5</v>
      </c>
      <c r="F3">
        <f t="shared" ref="F3:F19" si="4">L3</f>
        <v>1.0000741735923668</v>
      </c>
      <c r="G3" s="44">
        <f>[17]IRF1_LP!B2</f>
        <v>1.0000741735923668</v>
      </c>
      <c r="H3" s="44">
        <f>[17]IRF1_LP!C2</f>
        <v>1.0001022815555727</v>
      </c>
      <c r="I3" s="44">
        <f>[17]IRF1_LP!D2</f>
        <v>1.000046065629161</v>
      </c>
      <c r="J3" s="44">
        <f>[17]IRF1_LP!E2</f>
        <v>1.0001292652002505</v>
      </c>
      <c r="K3" s="44">
        <f>[17]IRF1_LP!F2</f>
        <v>1.0000190819844832</v>
      </c>
      <c r="L3" s="44">
        <f>[17]IRF1_LP!G2</f>
        <v>1.0000741735923668</v>
      </c>
      <c r="M3" s="45">
        <f t="shared" ref="M3:M19" si="5">F3+AF3</f>
        <v>1.0139052051150514</v>
      </c>
      <c r="N3" s="44">
        <v>0</v>
      </c>
      <c r="O3">
        <f t="shared" ref="O3:O19" si="6">X3</f>
        <v>-9.4686142640189042E-2</v>
      </c>
      <c r="P3">
        <f t="shared" ref="P3:P19" si="7">V3-O3</f>
        <v>1.9591110685784854E-2</v>
      </c>
      <c r="Q3">
        <f t="shared" ref="Q3:Q19" si="8">U3-P3-O3</f>
        <v>4.0814813928718413E-2</v>
      </c>
      <c r="R3">
        <f t="shared" ref="R3:R19" si="9">W3-Q3-P3-O3</f>
        <v>1.959111068578484E-2</v>
      </c>
      <c r="S3">
        <f t="shared" ref="S3:S19" si="10">Y3</f>
        <v>-5.4687624990044981E-2</v>
      </c>
      <c r="T3" s="44">
        <f>[17]IRF1_LP!H2</f>
        <v>-5.4687624990044981E-2</v>
      </c>
      <c r="U3" s="44">
        <f>[17]IRF1_LP!I2</f>
        <v>-3.4280218025685774E-2</v>
      </c>
      <c r="V3" s="44">
        <f>[17]IRF1_LP!J2</f>
        <v>-7.5095031954404187E-2</v>
      </c>
      <c r="W3" s="44">
        <f>[17]IRF1_LP!K2</f>
        <v>-1.4689107339900927E-2</v>
      </c>
      <c r="X3" s="44">
        <f>[17]IRF1_LP!L2</f>
        <v>-9.4686142640189042E-2</v>
      </c>
      <c r="Y3" s="44">
        <f>[17]IRF1_LP!M2</f>
        <v>-5.4687624990044981E-2</v>
      </c>
      <c r="Z3" s="44"/>
      <c r="AA3" s="44">
        <v>0</v>
      </c>
      <c r="AB3">
        <f t="shared" ref="AB3:AB19" si="11">AK3</f>
        <v>-9.3607276355685345E-3</v>
      </c>
      <c r="AC3">
        <f t="shared" ref="AC3:AC19" si="12">AI3-AB3</f>
        <v>1.1359228975470929E-2</v>
      </c>
      <c r="AD3">
        <f t="shared" ref="AD3:AD19" si="13">AH3-AC3-AB3</f>
        <v>2.3665060365564435E-2</v>
      </c>
      <c r="AE3">
        <f t="shared" ref="AE3:AE19" si="14">AJ3-AD3-AC3-AB3</f>
        <v>1.1359228975470929E-2</v>
      </c>
      <c r="AF3">
        <f t="shared" ref="AF3:AF19" si="15">AL3</f>
        <v>1.3831031522684611E-2</v>
      </c>
      <c r="AG3" s="44">
        <f>[17]IRF1_LP!N2</f>
        <v>1.3831031522684611E-2</v>
      </c>
      <c r="AH3" s="44">
        <f>[17]IRF1_LP!O2</f>
        <v>2.5663561705466829E-2</v>
      </c>
      <c r="AI3" s="44">
        <f>[17]IRF1_LP!P2</f>
        <v>1.9985013399023942E-3</v>
      </c>
      <c r="AJ3" s="44">
        <f>[17]IRF1_LP!Q2</f>
        <v>3.7022790680937757E-2</v>
      </c>
      <c r="AK3" s="44">
        <f>[17]IRF1_LP!R2</f>
        <v>-9.3607276355685345E-3</v>
      </c>
      <c r="AL3" s="44">
        <f>[17]IRF1_LP!S2</f>
        <v>1.3831031522684611E-2</v>
      </c>
      <c r="AM3" s="44"/>
      <c r="AN3" s="44">
        <v>0</v>
      </c>
      <c r="AO3">
        <f t="shared" ref="AO3:AO19" si="16">AX3</f>
        <v>-2.5481466740523109E-2</v>
      </c>
      <c r="AP3">
        <f t="shared" ref="AP3:AP19" si="17">AV3-AO3</f>
        <v>1.9228054628046314E-2</v>
      </c>
      <c r="AQ3">
        <f t="shared" ref="AQ3:AQ19" si="18">AU3-AP3-AO3</f>
        <v>4.0058447141763154E-2</v>
      </c>
      <c r="AR3">
        <f t="shared" ref="AR3:AR19" si="19">AW3-AQ3-AP3-AO3</f>
        <v>1.9228054628046321E-2</v>
      </c>
      <c r="AS3">
        <f t="shared" ref="AS3:AS19" si="20">AY3</f>
        <v>1.3775811458404785E-2</v>
      </c>
      <c r="AT3" s="44">
        <f>[17]IRF1_LP!T2</f>
        <v>1.3775811458404785E-2</v>
      </c>
      <c r="AU3" s="44">
        <f>[17]IRF1_LP!U2</f>
        <v>3.3805035029286362E-2</v>
      </c>
      <c r="AV3" s="44">
        <f>[17]IRF1_LP!V2</f>
        <v>-6.2534121124767951E-3</v>
      </c>
      <c r="AW3" s="44">
        <f>[17]IRF1_LP!W2</f>
        <v>5.303308965733268E-2</v>
      </c>
      <c r="AX3" s="44">
        <f>[17]IRF1_LP!X2</f>
        <v>-2.5481466740523109E-2</v>
      </c>
      <c r="AY3" s="44">
        <f>[17]IRF1_LP!Y2</f>
        <v>1.3775811458404785E-2</v>
      </c>
      <c r="AZ3" s="44"/>
      <c r="BA3" s="44">
        <v>0</v>
      </c>
      <c r="BB3">
        <f t="shared" ref="BB3:BB19" si="21">BK3</f>
        <v>-5.3363740302345114E-2</v>
      </c>
      <c r="BC3">
        <f t="shared" ref="BC3:BC19" si="22">BI3-BB3</f>
        <v>1.6054058892396111E-2</v>
      </c>
      <c r="BD3">
        <f t="shared" ref="BD3:BD19" si="23">BH3-BC3-BB3</f>
        <v>3.344595602582523E-2</v>
      </c>
      <c r="BE3">
        <f t="shared" ref="BE3:BE19" si="24">BJ3-BD3-BC3-BB3</f>
        <v>1.6054058892396111E-2</v>
      </c>
      <c r="BF3">
        <f t="shared" ref="BF3:BF19" si="25">BL3</f>
        <v>-2.0586703397036388E-2</v>
      </c>
      <c r="BG3" s="44">
        <f>[17]IRF1_LP!Z2</f>
        <v>-2.0586703397036388E-2</v>
      </c>
      <c r="BH3" s="44">
        <f>[17]IRF1_LP!AA2</f>
        <v>-3.8637253841237729E-3</v>
      </c>
      <c r="BI3" s="44">
        <f>[17]IRF1_LP!AB2</f>
        <v>-3.7309681409949003E-2</v>
      </c>
      <c r="BJ3" s="44">
        <f>[17]IRF1_LP!AC2</f>
        <v>1.2190333508272339E-2</v>
      </c>
      <c r="BK3" s="44">
        <f>[17]IRF1_LP!AD2</f>
        <v>-5.3363740302345114E-2</v>
      </c>
      <c r="BL3" s="44">
        <f>[17]IRF1_LP!AE2</f>
        <v>-2.0586703397036388E-2</v>
      </c>
      <c r="BM3" s="44"/>
      <c r="BN3" s="44"/>
      <c r="BT3" s="44"/>
      <c r="BU3" s="44"/>
      <c r="BV3" s="44"/>
      <c r="BW3" s="44"/>
      <c r="BX3" s="44"/>
      <c r="BY3" s="44"/>
      <c r="BZ3" s="44"/>
      <c r="CA3" s="44"/>
      <c r="CG3" s="44"/>
      <c r="CH3" s="44"/>
      <c r="CI3" s="44"/>
      <c r="CJ3" s="44"/>
      <c r="CK3" s="44"/>
      <c r="CL3" s="44"/>
      <c r="CM3" s="44"/>
      <c r="CN3" s="44"/>
      <c r="CT3" s="44"/>
      <c r="CU3" s="44"/>
      <c r="CV3" s="44"/>
      <c r="CW3" s="44"/>
      <c r="CX3" s="44"/>
      <c r="CY3" s="44"/>
      <c r="CZ3" s="44"/>
      <c r="DA3" s="44"/>
      <c r="DG3" s="44"/>
      <c r="DH3" s="44"/>
      <c r="DI3" s="44"/>
      <c r="DJ3" s="44"/>
      <c r="DK3" s="44"/>
      <c r="DL3" s="44"/>
    </row>
    <row r="4" spans="1:116" x14ac:dyDescent="0.25">
      <c r="A4" s="44">
        <v>1</v>
      </c>
      <c r="B4">
        <f t="shared" si="0"/>
        <v>0.96172966532298287</v>
      </c>
      <c r="C4">
        <f t="shared" si="1"/>
        <v>0.25132378411194345</v>
      </c>
      <c r="D4">
        <f t="shared" si="2"/>
        <v>0.52359121689988231</v>
      </c>
      <c r="E4">
        <f t="shared" si="3"/>
        <v>0.25132378411194323</v>
      </c>
      <c r="F4">
        <f t="shared" si="4"/>
        <v>1.4748490578848674</v>
      </c>
      <c r="G4" s="44">
        <f>[17]IRF1_LP!B3</f>
        <v>1.4748490578848674</v>
      </c>
      <c r="H4" s="44">
        <f>[17]IRF1_LP!C3</f>
        <v>1.7366446663348085</v>
      </c>
      <c r="I4" s="44">
        <f>[17]IRF1_LP!D3</f>
        <v>1.2130534494349263</v>
      </c>
      <c r="J4" s="44">
        <f>[17]IRF1_LP!E3</f>
        <v>1.9879684504467519</v>
      </c>
      <c r="K4" s="44">
        <f>[17]IRF1_LP!F3</f>
        <v>0.96172966532298287</v>
      </c>
      <c r="L4" s="44">
        <f>[17]IRF1_LP!G3</f>
        <v>1.4748490578848674</v>
      </c>
      <c r="M4" s="45">
        <f t="shared" si="5"/>
        <v>1.5080229108527448</v>
      </c>
      <c r="N4" s="44">
        <v>1</v>
      </c>
      <c r="O4">
        <f t="shared" si="6"/>
        <v>-0.16681663103727984</v>
      </c>
      <c r="P4">
        <f t="shared" si="7"/>
        <v>3.8411875911159299E-2</v>
      </c>
      <c r="Q4">
        <f t="shared" si="8"/>
        <v>8.0024741481581896E-2</v>
      </c>
      <c r="R4">
        <f t="shared" si="9"/>
        <v>3.8411875911159299E-2</v>
      </c>
      <c r="S4">
        <f t="shared" si="10"/>
        <v>-8.8392384385329592E-2</v>
      </c>
      <c r="T4" s="44">
        <f>[17]IRF1_LP!H3</f>
        <v>-8.8392384385329592E-2</v>
      </c>
      <c r="U4" s="44">
        <f>[17]IRF1_LP!I3</f>
        <v>-4.8380013644538644E-2</v>
      </c>
      <c r="V4" s="44">
        <f>[17]IRF1_LP!J3</f>
        <v>-0.12840475512612054</v>
      </c>
      <c r="W4" s="44">
        <f>[17]IRF1_LP!K3</f>
        <v>-9.9681377333793314E-3</v>
      </c>
      <c r="X4" s="44">
        <f>[17]IRF1_LP!L3</f>
        <v>-0.16681663103727984</v>
      </c>
      <c r="Y4" s="44">
        <f>[17]IRF1_LP!M3</f>
        <v>-8.8392384385329592E-2</v>
      </c>
      <c r="Z4" s="44"/>
      <c r="AA4" s="44">
        <v>1</v>
      </c>
      <c r="AB4">
        <f t="shared" si="11"/>
        <v>-2.2656366498063692E-2</v>
      </c>
      <c r="AC4">
        <f t="shared" si="12"/>
        <v>2.7345413615971117E-2</v>
      </c>
      <c r="AD4">
        <f t="shared" si="13"/>
        <v>5.6969611699939825E-2</v>
      </c>
      <c r="AE4">
        <f t="shared" si="14"/>
        <v>2.734541361597111E-2</v>
      </c>
      <c r="AF4">
        <f t="shared" si="15"/>
        <v>3.3173852967877338E-2</v>
      </c>
      <c r="AG4" s="44">
        <f>[17]IRF1_LP!N3</f>
        <v>3.3173852967877338E-2</v>
      </c>
      <c r="AH4" s="44">
        <f>[17]IRF1_LP!O3</f>
        <v>6.1658658817847253E-2</v>
      </c>
      <c r="AI4" s="44">
        <f>[17]IRF1_LP!P3</f>
        <v>4.6890471179074251E-3</v>
      </c>
      <c r="AJ4" s="44">
        <f>[17]IRF1_LP!Q3</f>
        <v>8.900407243381836E-2</v>
      </c>
      <c r="AK4" s="44">
        <f>[17]IRF1_LP!R3</f>
        <v>-2.2656366498063692E-2</v>
      </c>
      <c r="AL4" s="44">
        <f>[17]IRF1_LP!S3</f>
        <v>3.3173852967877338E-2</v>
      </c>
      <c r="AM4" s="44"/>
      <c r="AN4" s="44">
        <v>1</v>
      </c>
      <c r="AO4">
        <f t="shared" si="16"/>
        <v>-3.3125110724591775E-2</v>
      </c>
      <c r="AP4">
        <f t="shared" si="17"/>
        <v>3.3393551267811954E-2</v>
      </c>
      <c r="AQ4">
        <f t="shared" si="18"/>
        <v>6.956989847460826E-2</v>
      </c>
      <c r="AR4">
        <f t="shared" si="19"/>
        <v>3.339355126781194E-2</v>
      </c>
      <c r="AS4">
        <f t="shared" si="20"/>
        <v>3.5053389780524302E-2</v>
      </c>
      <c r="AT4" s="44">
        <f>[17]IRF1_LP!T3</f>
        <v>3.5053389780524302E-2</v>
      </c>
      <c r="AU4" s="44">
        <f>[17]IRF1_LP!U3</f>
        <v>6.9838339017828432E-2</v>
      </c>
      <c r="AV4" s="44">
        <f>[17]IRF1_LP!V3</f>
        <v>2.6844054322017891E-4</v>
      </c>
      <c r="AW4" s="44">
        <f>[17]IRF1_LP!W3</f>
        <v>0.10323189028564038</v>
      </c>
      <c r="AX4" s="44">
        <f>[17]IRF1_LP!X3</f>
        <v>-3.3125110724591775E-2</v>
      </c>
      <c r="AY4" s="44">
        <f>[17]IRF1_LP!Y3</f>
        <v>3.5053389780524302E-2</v>
      </c>
      <c r="AZ4" s="44"/>
      <c r="BA4" s="44">
        <v>1</v>
      </c>
      <c r="BB4">
        <f t="shared" si="21"/>
        <v>-0.10374739343758252</v>
      </c>
      <c r="BC4">
        <f t="shared" si="22"/>
        <v>2.5402200171760467E-2</v>
      </c>
      <c r="BD4">
        <f t="shared" si="23"/>
        <v>5.2921250357834321E-2</v>
      </c>
      <c r="BE4">
        <f t="shared" si="24"/>
        <v>2.5402200171760481E-2</v>
      </c>
      <c r="BF4">
        <f t="shared" si="25"/>
        <v>-5.1884568086904892E-2</v>
      </c>
      <c r="BG4" s="44">
        <f>[17]IRF1_LP!Z3</f>
        <v>-5.1884568086904892E-2</v>
      </c>
      <c r="BH4" s="44">
        <f>[17]IRF1_LP!AA3</f>
        <v>-2.5423942907987732E-2</v>
      </c>
      <c r="BI4" s="44">
        <f>[17]IRF1_LP!AB3</f>
        <v>-7.8345193265822052E-2</v>
      </c>
      <c r="BJ4" s="44">
        <f>[17]IRF1_LP!AC3</f>
        <v>-2.1742736227257919E-5</v>
      </c>
      <c r="BK4" s="44">
        <f>[17]IRF1_LP!AD3</f>
        <v>-0.10374739343758252</v>
      </c>
      <c r="BL4" s="44">
        <f>[17]IRF1_LP!AE3</f>
        <v>-5.1884568086904892E-2</v>
      </c>
      <c r="BM4" s="44"/>
      <c r="BN4" s="44"/>
      <c r="BT4" s="44"/>
      <c r="BU4" s="44"/>
      <c r="BV4" s="44"/>
      <c r="BW4" s="44"/>
      <c r="BX4" s="44"/>
      <c r="BY4" s="44"/>
      <c r="BZ4" s="44"/>
      <c r="CA4" s="44"/>
      <c r="CG4" s="44"/>
      <c r="CH4" s="44"/>
      <c r="CI4" s="44"/>
      <c r="CJ4" s="44"/>
      <c r="CK4" s="44"/>
      <c r="CL4" s="44"/>
      <c r="CM4" s="44"/>
      <c r="CN4" s="44"/>
      <c r="CT4" s="44"/>
      <c r="CU4" s="44"/>
      <c r="CV4" s="44"/>
      <c r="CW4" s="44"/>
      <c r="CX4" s="44"/>
      <c r="CY4" s="44"/>
      <c r="CZ4" s="44"/>
      <c r="DA4" s="44"/>
      <c r="DG4" s="44"/>
      <c r="DH4" s="44"/>
      <c r="DI4" s="44"/>
      <c r="DJ4" s="44"/>
      <c r="DK4" s="44"/>
      <c r="DL4" s="44"/>
    </row>
    <row r="5" spans="1:116" x14ac:dyDescent="0.25">
      <c r="A5" s="44">
        <v>2</v>
      </c>
      <c r="B5">
        <f t="shared" si="0"/>
        <v>0.77013402315895951</v>
      </c>
      <c r="C5">
        <f t="shared" si="1"/>
        <v>0.42841136409427993</v>
      </c>
      <c r="D5">
        <f t="shared" si="2"/>
        <v>0.89252367519641673</v>
      </c>
      <c r="E5">
        <f t="shared" si="3"/>
        <v>0.42841136409427971</v>
      </c>
      <c r="F5">
        <f t="shared" si="4"/>
        <v>1.6448072248514478</v>
      </c>
      <c r="G5" s="44">
        <f>[17]IRF1_LP!B4</f>
        <v>1.6448072248514478</v>
      </c>
      <c r="H5" s="44">
        <f>[17]IRF1_LP!C4</f>
        <v>2.0910690624496562</v>
      </c>
      <c r="I5" s="44">
        <f>[17]IRF1_LP!D4</f>
        <v>1.1985453872532394</v>
      </c>
      <c r="J5" s="44">
        <f>[17]IRF1_LP!E4</f>
        <v>2.5194804265439359</v>
      </c>
      <c r="K5" s="44">
        <f>[17]IRF1_LP!F4</f>
        <v>0.77013402315895951</v>
      </c>
      <c r="L5" s="44">
        <f>[17]IRF1_LP!G4</f>
        <v>1.6448072248514478</v>
      </c>
      <c r="M5" s="45">
        <f t="shared" si="5"/>
        <v>1.7271953239338558</v>
      </c>
      <c r="N5" s="44">
        <v>2</v>
      </c>
      <c r="O5">
        <f t="shared" si="6"/>
        <v>-0.19579319460239908</v>
      </c>
      <c r="P5">
        <f t="shared" si="7"/>
        <v>5.6494674550594481E-2</v>
      </c>
      <c r="Q5">
        <f t="shared" si="8"/>
        <v>0.11769723864707192</v>
      </c>
      <c r="R5">
        <f t="shared" si="9"/>
        <v>5.6494674550594509E-2</v>
      </c>
      <c r="S5">
        <f t="shared" si="10"/>
        <v>-8.0449900728268631E-2</v>
      </c>
      <c r="T5" s="44">
        <f>[17]IRF1_LP!H4</f>
        <v>-8.0449900728268631E-2</v>
      </c>
      <c r="U5" s="44">
        <f>[17]IRF1_LP!I4</f>
        <v>-2.1601281404732678E-2</v>
      </c>
      <c r="V5" s="44">
        <f>[17]IRF1_LP!J4</f>
        <v>-0.1392985200518046</v>
      </c>
      <c r="W5" s="44">
        <f>[17]IRF1_LP!K4</f>
        <v>3.4893393145861831E-2</v>
      </c>
      <c r="X5" s="44">
        <f>[17]IRF1_LP!L4</f>
        <v>-0.19579319460239908</v>
      </c>
      <c r="Y5" s="44">
        <f>[17]IRF1_LP!M4</f>
        <v>-8.0449900728268631E-2</v>
      </c>
      <c r="Z5" s="44"/>
      <c r="AA5" s="44">
        <v>2</v>
      </c>
      <c r="AB5">
        <f t="shared" si="11"/>
        <v>7.6622240202633973E-3</v>
      </c>
      <c r="AC5">
        <f t="shared" si="12"/>
        <v>3.6600428601866727E-2</v>
      </c>
      <c r="AD5">
        <f t="shared" si="13"/>
        <v>7.6250892920555674E-2</v>
      </c>
      <c r="AE5">
        <f t="shared" si="14"/>
        <v>3.6600428601866727E-2</v>
      </c>
      <c r="AF5">
        <f t="shared" si="15"/>
        <v>8.2388099082407962E-2</v>
      </c>
      <c r="AG5" s="44">
        <f>[17]IRF1_LP!N4</f>
        <v>8.2388099082407962E-2</v>
      </c>
      <c r="AH5" s="44">
        <f>[17]IRF1_LP!O4</f>
        <v>0.1205135455426858</v>
      </c>
      <c r="AI5" s="44">
        <f>[17]IRF1_LP!P4</f>
        <v>4.4262652622130125E-2</v>
      </c>
      <c r="AJ5" s="44">
        <f>[17]IRF1_LP!Q4</f>
        <v>0.15711397414455253</v>
      </c>
      <c r="AK5" s="44">
        <f>[17]IRF1_LP!R4</f>
        <v>7.6622240202633973E-3</v>
      </c>
      <c r="AL5" s="44">
        <f>[17]IRF1_LP!S4</f>
        <v>8.2388099082407962E-2</v>
      </c>
      <c r="AM5" s="44"/>
      <c r="AN5" s="44">
        <v>2</v>
      </c>
      <c r="AO5">
        <f t="shared" si="16"/>
        <v>-3.5964425184763116E-2</v>
      </c>
      <c r="AP5">
        <f t="shared" si="17"/>
        <v>4.1750419543136873E-2</v>
      </c>
      <c r="AQ5">
        <f t="shared" si="18"/>
        <v>8.6980040714868478E-2</v>
      </c>
      <c r="AR5">
        <f t="shared" si="19"/>
        <v>4.1750419543136887E-2</v>
      </c>
      <c r="AS5">
        <f t="shared" si="20"/>
        <v>4.9276014715808003E-2</v>
      </c>
      <c r="AT5" s="44">
        <f>[17]IRF1_LP!T4</f>
        <v>4.9276014715808003E-2</v>
      </c>
      <c r="AU5" s="44">
        <f>[17]IRF1_LP!U4</f>
        <v>9.2766035073242242E-2</v>
      </c>
      <c r="AV5" s="44">
        <f>[17]IRF1_LP!V4</f>
        <v>5.7859943583737569E-3</v>
      </c>
      <c r="AW5" s="44">
        <f>[17]IRF1_LP!W4</f>
        <v>0.13451645461637912</v>
      </c>
      <c r="AX5" s="44">
        <f>[17]IRF1_LP!X4</f>
        <v>-3.5964425184763116E-2</v>
      </c>
      <c r="AY5" s="44">
        <f>[17]IRF1_LP!Y4</f>
        <v>4.9276014715808003E-2</v>
      </c>
      <c r="AZ5" s="44"/>
      <c r="BA5" s="44">
        <v>2</v>
      </c>
      <c r="BB5">
        <f t="shared" si="21"/>
        <v>-0.14167358859985063</v>
      </c>
      <c r="BC5">
        <f t="shared" si="22"/>
        <v>3.5758317909436774E-2</v>
      </c>
      <c r="BD5">
        <f t="shared" si="23"/>
        <v>7.4496495644659905E-2</v>
      </c>
      <c r="BE5">
        <f t="shared" si="24"/>
        <v>3.575831790943676E-2</v>
      </c>
      <c r="BF5">
        <f t="shared" si="25"/>
        <v>-6.8667022868083905E-2</v>
      </c>
      <c r="BG5" s="44">
        <f>[17]IRF1_LP!Z4</f>
        <v>-6.8667022868083905E-2</v>
      </c>
      <c r="BH5" s="44">
        <f>[17]IRF1_LP!AA4</f>
        <v>-3.1418775045753952E-2</v>
      </c>
      <c r="BI5" s="44">
        <f>[17]IRF1_LP!AB4</f>
        <v>-0.10591527069041386</v>
      </c>
      <c r="BJ5" s="44">
        <f>[17]IRF1_LP!AC4</f>
        <v>4.3395428636828076E-3</v>
      </c>
      <c r="BK5" s="44">
        <f>[17]IRF1_LP!AD4</f>
        <v>-0.14167358859985063</v>
      </c>
      <c r="BL5" s="44">
        <f>[17]IRF1_LP!AE4</f>
        <v>-6.8667022868083905E-2</v>
      </c>
      <c r="BM5" s="44"/>
      <c r="BN5" s="44"/>
      <c r="BT5" s="44"/>
      <c r="BU5" s="44"/>
      <c r="BV5" s="44"/>
      <c r="BW5" s="44"/>
      <c r="BX5" s="44"/>
      <c r="BY5" s="44"/>
      <c r="BZ5" s="44"/>
      <c r="CA5" s="44"/>
      <c r="CG5" s="44"/>
      <c r="CH5" s="44"/>
      <c r="CI5" s="44"/>
      <c r="CJ5" s="44"/>
      <c r="CK5" s="44"/>
      <c r="CL5" s="44"/>
      <c r="CM5" s="44"/>
      <c r="CN5" s="44"/>
      <c r="CT5" s="44"/>
      <c r="CU5" s="44"/>
      <c r="CV5" s="44"/>
      <c r="CW5" s="44"/>
      <c r="CX5" s="44"/>
      <c r="CY5" s="44"/>
      <c r="CZ5" s="44"/>
      <c r="DA5" s="44"/>
      <c r="DG5" s="44"/>
      <c r="DH5" s="44"/>
      <c r="DI5" s="44"/>
      <c r="DJ5" s="44"/>
      <c r="DK5" s="44"/>
      <c r="DL5" s="44"/>
    </row>
    <row r="6" spans="1:116" x14ac:dyDescent="0.25">
      <c r="A6" s="44">
        <v>3</v>
      </c>
      <c r="B6">
        <f t="shared" si="0"/>
        <v>0.48530831674711927</v>
      </c>
      <c r="C6">
        <f t="shared" si="1"/>
        <v>0.69007448979905095</v>
      </c>
      <c r="D6">
        <f t="shared" si="2"/>
        <v>1.4376551870813561</v>
      </c>
      <c r="E6">
        <f t="shared" si="3"/>
        <v>0.69007448979905117</v>
      </c>
      <c r="F6">
        <f t="shared" si="4"/>
        <v>1.8942104000868483</v>
      </c>
      <c r="G6" s="44">
        <f>[17]IRF1_LP!B5</f>
        <v>1.8942104000868483</v>
      </c>
      <c r="H6" s="44">
        <f>[17]IRF1_LP!C5</f>
        <v>2.6130379936275263</v>
      </c>
      <c r="I6" s="44">
        <f>[17]IRF1_LP!D5</f>
        <v>1.1753828065461702</v>
      </c>
      <c r="J6" s="44">
        <f>[17]IRF1_LP!E5</f>
        <v>3.3031124834265775</v>
      </c>
      <c r="K6" s="44">
        <f>[17]IRF1_LP!F5</f>
        <v>0.48530831674711927</v>
      </c>
      <c r="L6" s="44">
        <f>[17]IRF1_LP!G5</f>
        <v>1.8942104000868483</v>
      </c>
      <c r="M6" s="45">
        <f t="shared" si="5"/>
        <v>2.0199755829622461</v>
      </c>
      <c r="N6" s="44">
        <v>3</v>
      </c>
      <c r="O6">
        <f t="shared" si="6"/>
        <v>-0.21579626444332134</v>
      </c>
      <c r="P6">
        <f t="shared" si="7"/>
        <v>4.8502954103215867E-2</v>
      </c>
      <c r="Q6">
        <f t="shared" si="8"/>
        <v>0.1010478210483664</v>
      </c>
      <c r="R6">
        <f t="shared" si="9"/>
        <v>4.8502954103215867E-2</v>
      </c>
      <c r="S6">
        <f t="shared" si="10"/>
        <v>-0.11676939981592227</v>
      </c>
      <c r="T6" s="44">
        <f>[17]IRF1_LP!H5</f>
        <v>-0.11676939981592227</v>
      </c>
      <c r="U6" s="44">
        <f>[17]IRF1_LP!I5</f>
        <v>-6.6245489291739068E-2</v>
      </c>
      <c r="V6" s="44">
        <f>[17]IRF1_LP!J5</f>
        <v>-0.16729331034010547</v>
      </c>
      <c r="W6" s="44">
        <f>[17]IRF1_LP!K5</f>
        <v>-1.7742535188523215E-2</v>
      </c>
      <c r="X6" s="44">
        <f>[17]IRF1_LP!L5</f>
        <v>-0.21579626444332134</v>
      </c>
      <c r="Y6" s="44">
        <f>[17]IRF1_LP!M5</f>
        <v>-0.11676939981592227</v>
      </c>
      <c r="Z6" s="44"/>
      <c r="AA6" s="44">
        <v>3</v>
      </c>
      <c r="AB6">
        <f t="shared" si="11"/>
        <v>3.3042240520984451E-2</v>
      </c>
      <c r="AC6">
        <f t="shared" si="12"/>
        <v>4.5415318704202484E-2</v>
      </c>
      <c r="AD6">
        <f t="shared" si="13"/>
        <v>9.4615247300421812E-2</v>
      </c>
      <c r="AE6">
        <f t="shared" si="14"/>
        <v>4.5415318704202484E-2</v>
      </c>
      <c r="AF6">
        <f t="shared" si="15"/>
        <v>0.12576518287539784</v>
      </c>
      <c r="AG6" s="44">
        <f>[17]IRF1_LP!N5</f>
        <v>0.12576518287539784</v>
      </c>
      <c r="AH6" s="44">
        <f>[17]IRF1_LP!O5</f>
        <v>0.17307280652560875</v>
      </c>
      <c r="AI6" s="44">
        <f>[17]IRF1_LP!P5</f>
        <v>7.8457559225186935E-2</v>
      </c>
      <c r="AJ6" s="44">
        <f>[17]IRF1_LP!Q5</f>
        <v>0.21848812522981123</v>
      </c>
      <c r="AK6" s="44">
        <f>[17]IRF1_LP!R5</f>
        <v>3.3042240520984451E-2</v>
      </c>
      <c r="AL6" s="44">
        <f>[17]IRF1_LP!S5</f>
        <v>0.12576518287539784</v>
      </c>
      <c r="AM6" s="44"/>
      <c r="AN6" s="44">
        <v>3</v>
      </c>
      <c r="AO6">
        <f t="shared" si="16"/>
        <v>-3.78534594967775E-2</v>
      </c>
      <c r="AP6">
        <f t="shared" si="17"/>
        <v>5.802907979871369E-2</v>
      </c>
      <c r="AQ6">
        <f t="shared" si="18"/>
        <v>0.12089391624732017</v>
      </c>
      <c r="AR6">
        <f t="shared" si="19"/>
        <v>5.802907979871369E-2</v>
      </c>
      <c r="AS6">
        <f t="shared" si="20"/>
        <v>8.0622578425596281E-2</v>
      </c>
      <c r="AT6" s="44">
        <f>[17]IRF1_LP!T5</f>
        <v>8.0622578425596281E-2</v>
      </c>
      <c r="AU6" s="44">
        <f>[17]IRF1_LP!U5</f>
        <v>0.14106953654925636</v>
      </c>
      <c r="AV6" s="44">
        <f>[17]IRF1_LP!V5</f>
        <v>2.017562030193619E-2</v>
      </c>
      <c r="AW6" s="44">
        <f>[17]IRF1_LP!W5</f>
        <v>0.19909861634797005</v>
      </c>
      <c r="AX6" s="44">
        <f>[17]IRF1_LP!X5</f>
        <v>-3.78534594967775E-2</v>
      </c>
      <c r="AY6" s="44">
        <f>[17]IRF1_LP!Y5</f>
        <v>8.0622578425596281E-2</v>
      </c>
      <c r="AZ6" s="44"/>
      <c r="BA6" s="44">
        <v>3</v>
      </c>
      <c r="BB6">
        <f t="shared" si="21"/>
        <v>-0.21156362919870603</v>
      </c>
      <c r="BC6">
        <f t="shared" si="22"/>
        <v>3.9356162633510494E-2</v>
      </c>
      <c r="BD6">
        <f t="shared" si="23"/>
        <v>8.1992005486480113E-2</v>
      </c>
      <c r="BE6">
        <f t="shared" si="24"/>
        <v>3.9356162633510494E-2</v>
      </c>
      <c r="BF6">
        <f t="shared" si="25"/>
        <v>-0.13121146382195548</v>
      </c>
      <c r="BG6" s="44">
        <f>[17]IRF1_LP!Z5</f>
        <v>-0.13121146382195548</v>
      </c>
      <c r="BH6" s="44">
        <f>[17]IRF1_LP!AA5</f>
        <v>-9.0215461078715406E-2</v>
      </c>
      <c r="BI6" s="44">
        <f>[17]IRF1_LP!AB5</f>
        <v>-0.17220746656519553</v>
      </c>
      <c r="BJ6" s="44">
        <f>[17]IRF1_LP!AC5</f>
        <v>-5.085929844520494E-2</v>
      </c>
      <c r="BK6" s="44">
        <f>[17]IRF1_LP!AD5</f>
        <v>-0.21156362919870603</v>
      </c>
      <c r="BL6" s="44">
        <f>[17]IRF1_LP!AE5</f>
        <v>-0.13121146382195548</v>
      </c>
      <c r="BM6" s="44"/>
      <c r="BN6" s="44"/>
      <c r="BT6" s="44"/>
      <c r="BU6" s="44"/>
      <c r="BV6" s="44"/>
      <c r="BW6" s="44"/>
      <c r="BX6" s="44"/>
      <c r="BY6" s="44"/>
      <c r="BZ6" s="44"/>
      <c r="CA6" s="44"/>
      <c r="CG6" s="44"/>
      <c r="CH6" s="44"/>
      <c r="CI6" s="44"/>
      <c r="CJ6" s="44"/>
      <c r="CK6" s="44"/>
      <c r="CL6" s="44"/>
      <c r="CM6" s="44"/>
      <c r="CN6" s="44"/>
      <c r="CT6" s="44"/>
      <c r="CU6" s="44"/>
      <c r="CV6" s="44"/>
      <c r="CW6" s="44"/>
      <c r="CX6" s="44"/>
      <c r="CY6" s="44"/>
      <c r="CZ6" s="44"/>
      <c r="DA6" s="44"/>
      <c r="DG6" s="44"/>
      <c r="DH6" s="44"/>
      <c r="DI6" s="44"/>
      <c r="DJ6" s="44"/>
      <c r="DK6" s="44"/>
      <c r="DL6" s="44"/>
    </row>
    <row r="7" spans="1:116" x14ac:dyDescent="0.25">
      <c r="A7" s="44">
        <v>4</v>
      </c>
      <c r="B7">
        <f t="shared" si="0"/>
        <v>0.43232158929552811</v>
      </c>
      <c r="C7">
        <f t="shared" si="1"/>
        <v>0.70999018324559615</v>
      </c>
      <c r="D7">
        <f t="shared" si="2"/>
        <v>1.4791462150949917</v>
      </c>
      <c r="E7">
        <f t="shared" si="3"/>
        <v>0.70999018324559637</v>
      </c>
      <c r="F7">
        <f t="shared" si="4"/>
        <v>1.8818848800886201</v>
      </c>
      <c r="G7" s="44">
        <f>[17]IRF1_LP!B6</f>
        <v>1.8818848800886201</v>
      </c>
      <c r="H7" s="44">
        <f>[17]IRF1_LP!C6</f>
        <v>2.6214579876361159</v>
      </c>
      <c r="I7" s="44">
        <f>[17]IRF1_LP!D6</f>
        <v>1.1423117725411243</v>
      </c>
      <c r="J7" s="44">
        <f>[17]IRF1_LP!E6</f>
        <v>3.3314481708817123</v>
      </c>
      <c r="K7" s="44">
        <f>[17]IRF1_LP!F6</f>
        <v>0.43232158929552811</v>
      </c>
      <c r="L7" s="44">
        <f>[17]IRF1_LP!G6</f>
        <v>1.8818848800886201</v>
      </c>
      <c r="M7" s="45">
        <f t="shared" si="5"/>
        <v>2.0440145105100385</v>
      </c>
      <c r="N7" s="44">
        <v>4</v>
      </c>
      <c r="O7">
        <f t="shared" si="6"/>
        <v>-0.23638498627498677</v>
      </c>
      <c r="P7">
        <f t="shared" si="7"/>
        <v>5.5193378022048156E-2</v>
      </c>
      <c r="Q7">
        <f t="shared" si="8"/>
        <v>0.11498620421260031</v>
      </c>
      <c r="R7">
        <f t="shared" si="9"/>
        <v>5.5193378022048156E-2</v>
      </c>
      <c r="S7">
        <f t="shared" si="10"/>
        <v>-0.12369850614663846</v>
      </c>
      <c r="T7" s="44">
        <f>[17]IRF1_LP!H6</f>
        <v>-0.12369850614663846</v>
      </c>
      <c r="U7" s="44">
        <f>[17]IRF1_LP!I6</f>
        <v>-6.6205404040338311E-2</v>
      </c>
      <c r="V7" s="44">
        <f>[17]IRF1_LP!J6</f>
        <v>-0.18119160825293862</v>
      </c>
      <c r="W7" s="44">
        <f>[17]IRF1_LP!K6</f>
        <v>-1.1012026018290169E-2</v>
      </c>
      <c r="X7" s="44">
        <f>[17]IRF1_LP!L6</f>
        <v>-0.23638498627498677</v>
      </c>
      <c r="Y7" s="44">
        <f>[17]IRF1_LP!M6</f>
        <v>-0.12369850614663846</v>
      </c>
      <c r="Z7" s="44"/>
      <c r="AA7" s="44">
        <v>4</v>
      </c>
      <c r="AB7">
        <f t="shared" si="11"/>
        <v>3.8046791400807758E-2</v>
      </c>
      <c r="AC7">
        <f t="shared" si="12"/>
        <v>6.0775268091727647E-2</v>
      </c>
      <c r="AD7">
        <f t="shared" si="13"/>
        <v>0.1266151418577659</v>
      </c>
      <c r="AE7">
        <f t="shared" si="14"/>
        <v>6.0775268091727688E-2</v>
      </c>
      <c r="AF7">
        <f t="shared" si="15"/>
        <v>0.16212963042141837</v>
      </c>
      <c r="AG7" s="44">
        <f>[17]IRF1_LP!N6</f>
        <v>0.16212963042141837</v>
      </c>
      <c r="AH7" s="44">
        <f>[17]IRF1_LP!O6</f>
        <v>0.22543720135030132</v>
      </c>
      <c r="AI7" s="44">
        <f>[17]IRF1_LP!P6</f>
        <v>9.8822059492535405E-2</v>
      </c>
      <c r="AJ7" s="44">
        <f>[17]IRF1_LP!Q6</f>
        <v>0.28621246944202899</v>
      </c>
      <c r="AK7" s="44">
        <f>[17]IRF1_LP!R6</f>
        <v>3.8046791400807758E-2</v>
      </c>
      <c r="AL7" s="44">
        <f>[17]IRF1_LP!S6</f>
        <v>0.16212963042141837</v>
      </c>
      <c r="AM7" s="44"/>
      <c r="AN7" s="44">
        <v>4</v>
      </c>
      <c r="AO7">
        <f t="shared" si="16"/>
        <v>-3.2265767169693677E-2</v>
      </c>
      <c r="AP7">
        <f t="shared" si="17"/>
        <v>8.543604451860172E-2</v>
      </c>
      <c r="AQ7">
        <f t="shared" si="18"/>
        <v>0.17799175941375359</v>
      </c>
      <c r="AR7">
        <f t="shared" si="19"/>
        <v>8.5436044518601692E-2</v>
      </c>
      <c r="AS7">
        <f t="shared" si="20"/>
        <v>0.14216615705578484</v>
      </c>
      <c r="AT7" s="44">
        <f>[17]IRF1_LP!T6</f>
        <v>0.14216615705578484</v>
      </c>
      <c r="AU7" s="44">
        <f>[17]IRF1_LP!U6</f>
        <v>0.23116203676266162</v>
      </c>
      <c r="AV7" s="44">
        <f>[17]IRF1_LP!V6</f>
        <v>5.3170277348908043E-2</v>
      </c>
      <c r="AW7" s="44">
        <f>[17]IRF1_LP!W6</f>
        <v>0.31659808128126332</v>
      </c>
      <c r="AX7" s="44">
        <f>[17]IRF1_LP!X6</f>
        <v>-3.2265767169693677E-2</v>
      </c>
      <c r="AY7" s="44">
        <f>[17]IRF1_LP!Y6</f>
        <v>0.14216615705578484</v>
      </c>
      <c r="AZ7" s="44"/>
      <c r="BA7" s="44">
        <v>4</v>
      </c>
      <c r="BB7">
        <f t="shared" si="21"/>
        <v>-0.26381138567733636</v>
      </c>
      <c r="BC7">
        <f t="shared" si="22"/>
        <v>5.0564667444638556E-2</v>
      </c>
      <c r="BD7">
        <f t="shared" si="23"/>
        <v>0.1053430571763303</v>
      </c>
      <c r="BE7">
        <f t="shared" si="24"/>
        <v>5.0564667444638556E-2</v>
      </c>
      <c r="BF7">
        <f t="shared" si="25"/>
        <v>-0.16057518964453266</v>
      </c>
      <c r="BG7" s="44">
        <f>[17]IRF1_LP!Z6</f>
        <v>-0.16057518964453266</v>
      </c>
      <c r="BH7" s="44">
        <f>[17]IRF1_LP!AA6</f>
        <v>-0.10790366105636751</v>
      </c>
      <c r="BI7" s="44">
        <f>[17]IRF1_LP!AB6</f>
        <v>-0.21324671823269781</v>
      </c>
      <c r="BJ7" s="44">
        <f>[17]IRF1_LP!AC6</f>
        <v>-5.733899361172895E-2</v>
      </c>
      <c r="BK7" s="44">
        <f>[17]IRF1_LP!AD6</f>
        <v>-0.26381138567733636</v>
      </c>
      <c r="BL7" s="44">
        <f>[17]IRF1_LP!AE6</f>
        <v>-0.16057518964453266</v>
      </c>
      <c r="BM7" s="44"/>
      <c r="BN7" s="44"/>
      <c r="BT7" s="44"/>
      <c r="BU7" s="44"/>
      <c r="BV7" s="44"/>
      <c r="BW7" s="44"/>
      <c r="BX7" s="44"/>
      <c r="BY7" s="44"/>
      <c r="BZ7" s="44"/>
      <c r="CA7" s="44"/>
      <c r="CG7" s="44"/>
      <c r="CH7" s="44"/>
      <c r="CI7" s="44"/>
      <c r="CJ7" s="44"/>
      <c r="CK7" s="44"/>
      <c r="CL7" s="44"/>
      <c r="CM7" s="44"/>
      <c r="CN7" s="44"/>
      <c r="CT7" s="44"/>
      <c r="CU7" s="44"/>
      <c r="CV7" s="44"/>
      <c r="CW7" s="44"/>
      <c r="CX7" s="44"/>
      <c r="CY7" s="44"/>
      <c r="CZ7" s="44"/>
      <c r="DA7" s="44"/>
      <c r="DG7" s="44"/>
      <c r="DH7" s="44"/>
      <c r="DI7" s="44"/>
      <c r="DJ7" s="44"/>
      <c r="DK7" s="44"/>
      <c r="DL7" s="44"/>
    </row>
    <row r="8" spans="1:116" x14ac:dyDescent="0.25">
      <c r="A8" s="44">
        <v>5</v>
      </c>
      <c r="B8">
        <f t="shared" si="0"/>
        <v>0.36034787241156385</v>
      </c>
      <c r="C8">
        <f t="shared" si="1"/>
        <v>0.65127472651865581</v>
      </c>
      <c r="D8">
        <f t="shared" si="2"/>
        <v>1.3568223469138667</v>
      </c>
      <c r="E8">
        <f t="shared" si="3"/>
        <v>0.65127472651865581</v>
      </c>
      <c r="F8">
        <f t="shared" si="4"/>
        <v>1.690033772387153</v>
      </c>
      <c r="G8" s="44">
        <f>[17]IRF1_LP!B7</f>
        <v>1.690033772387153</v>
      </c>
      <c r="H8" s="44">
        <f>[17]IRF1_LP!C7</f>
        <v>2.3684449458440864</v>
      </c>
      <c r="I8" s="44">
        <f>[17]IRF1_LP!D7</f>
        <v>1.0116225989302197</v>
      </c>
      <c r="J8" s="44">
        <f>[17]IRF1_LP!E7</f>
        <v>3.0197196723627422</v>
      </c>
      <c r="K8" s="44">
        <f>[17]IRF1_LP!F7</f>
        <v>0.36034787241156385</v>
      </c>
      <c r="L8" s="44">
        <f>[17]IRF1_LP!G7</f>
        <v>1.690033772387153</v>
      </c>
      <c r="M8" s="45">
        <f t="shared" si="5"/>
        <v>1.8900831432871996</v>
      </c>
      <c r="N8" s="44">
        <v>5</v>
      </c>
      <c r="O8">
        <f t="shared" si="6"/>
        <v>-0.23459002366909371</v>
      </c>
      <c r="P8">
        <f t="shared" si="7"/>
        <v>5.5150741869176401E-2</v>
      </c>
      <c r="Q8">
        <f t="shared" si="8"/>
        <v>0.11489737889411744</v>
      </c>
      <c r="R8">
        <f t="shared" si="9"/>
        <v>5.5150741869176401E-2</v>
      </c>
      <c r="S8">
        <f t="shared" si="10"/>
        <v>-0.12199059235285858</v>
      </c>
      <c r="T8" s="44">
        <f>[17]IRF1_LP!H7</f>
        <v>-0.12199059235285858</v>
      </c>
      <c r="U8" s="44">
        <f>[17]IRF1_LP!I7</f>
        <v>-6.4541902905799864E-2</v>
      </c>
      <c r="V8" s="44">
        <f>[17]IRF1_LP!J7</f>
        <v>-0.17943928179991731</v>
      </c>
      <c r="W8" s="44">
        <f>[17]IRF1_LP!K7</f>
        <v>-9.3911610366234771E-3</v>
      </c>
      <c r="X8" s="44">
        <f>[17]IRF1_LP!L7</f>
        <v>-0.23459002366909371</v>
      </c>
      <c r="Y8" s="44">
        <f>[17]IRF1_LP!M7</f>
        <v>-0.12199059235285858</v>
      </c>
      <c r="Z8" s="44"/>
      <c r="AA8" s="44">
        <v>5</v>
      </c>
      <c r="AB8">
        <f t="shared" si="11"/>
        <v>5.8712912612925383E-2</v>
      </c>
      <c r="AC8">
        <f t="shared" si="12"/>
        <v>6.9226020385528775E-2</v>
      </c>
      <c r="AD8">
        <f t="shared" si="13"/>
        <v>0.14422087580318488</v>
      </c>
      <c r="AE8">
        <f t="shared" si="14"/>
        <v>6.9226020385528775E-2</v>
      </c>
      <c r="AF8">
        <f t="shared" si="15"/>
        <v>0.2000493709000466</v>
      </c>
      <c r="AG8" s="44">
        <f>[17]IRF1_LP!N7</f>
        <v>0.2000493709000466</v>
      </c>
      <c r="AH8" s="44">
        <f>[17]IRF1_LP!O7</f>
        <v>0.27215980880163904</v>
      </c>
      <c r="AI8" s="44">
        <f>[17]IRF1_LP!P7</f>
        <v>0.12793893299845416</v>
      </c>
      <c r="AJ8" s="44">
        <f>[17]IRF1_LP!Q7</f>
        <v>0.34138582918716781</v>
      </c>
      <c r="AK8" s="44">
        <f>[17]IRF1_LP!R7</f>
        <v>5.8712912612925383E-2</v>
      </c>
      <c r="AL8" s="44">
        <f>[17]IRF1_LP!S7</f>
        <v>0.2000493709000466</v>
      </c>
      <c r="AM8" s="44"/>
      <c r="AN8" s="44">
        <v>5</v>
      </c>
      <c r="AO8">
        <f t="shared" si="16"/>
        <v>-4.9171682291442975E-2</v>
      </c>
      <c r="AP8">
        <f t="shared" si="17"/>
        <v>9.2488209242600275E-2</v>
      </c>
      <c r="AQ8">
        <f t="shared" si="18"/>
        <v>0.1926837692554173</v>
      </c>
      <c r="AR8">
        <f t="shared" si="19"/>
        <v>9.2488209242600247E-2</v>
      </c>
      <c r="AS8">
        <f t="shared" si="20"/>
        <v>0.13965841157886594</v>
      </c>
      <c r="AT8" s="44">
        <f>[17]IRF1_LP!T7</f>
        <v>0.13965841157886594</v>
      </c>
      <c r="AU8" s="44">
        <f>[17]IRF1_LP!U7</f>
        <v>0.23600029620657459</v>
      </c>
      <c r="AV8" s="44">
        <f>[17]IRF1_LP!V7</f>
        <v>4.33165269511573E-2</v>
      </c>
      <c r="AW8" s="44">
        <f>[17]IRF1_LP!W7</f>
        <v>0.32848850544917485</v>
      </c>
      <c r="AX8" s="44">
        <f>[17]IRF1_LP!X7</f>
        <v>-4.9171682291442975E-2</v>
      </c>
      <c r="AY8" s="44">
        <f>[17]IRF1_LP!Y7</f>
        <v>0.13965841157886594</v>
      </c>
      <c r="AZ8" s="44"/>
      <c r="BA8" s="44">
        <v>5</v>
      </c>
      <c r="BB8">
        <f t="shared" si="21"/>
        <v>-0.29315242788994234</v>
      </c>
      <c r="BC8">
        <f t="shared" si="22"/>
        <v>5.5118793095501134E-2</v>
      </c>
      <c r="BD8">
        <f t="shared" si="23"/>
        <v>0.11483081894896069</v>
      </c>
      <c r="BE8">
        <f t="shared" si="24"/>
        <v>5.5118793095501134E-2</v>
      </c>
      <c r="BF8">
        <f t="shared" si="25"/>
        <v>-0.18061822531996086</v>
      </c>
      <c r="BG8" s="44">
        <f>[17]IRF1_LP!Z7</f>
        <v>-0.18061822531996086</v>
      </c>
      <c r="BH8" s="44">
        <f>[17]IRF1_LP!AA7</f>
        <v>-0.12320281584548051</v>
      </c>
      <c r="BI8" s="44">
        <f>[17]IRF1_LP!AB7</f>
        <v>-0.2380336347944412</v>
      </c>
      <c r="BJ8" s="44">
        <f>[17]IRF1_LP!AC7</f>
        <v>-6.8084022749979364E-2</v>
      </c>
      <c r="BK8" s="44">
        <f>[17]IRF1_LP!AD7</f>
        <v>-0.29315242788994234</v>
      </c>
      <c r="BL8" s="44">
        <f>[17]IRF1_LP!AE7</f>
        <v>-0.18061822531996086</v>
      </c>
      <c r="BM8" s="44"/>
      <c r="BN8" s="44"/>
      <c r="BT8" s="44"/>
      <c r="BU8" s="44"/>
      <c r="BV8" s="44"/>
      <c r="BW8" s="44"/>
      <c r="BX8" s="44"/>
      <c r="BY8" s="44"/>
      <c r="BZ8" s="44"/>
      <c r="CA8" s="44"/>
      <c r="CG8" s="44"/>
      <c r="CH8" s="44"/>
      <c r="CI8" s="44"/>
      <c r="CJ8" s="44"/>
      <c r="CK8" s="44"/>
      <c r="CL8" s="44"/>
      <c r="CM8" s="44"/>
      <c r="CN8" s="44"/>
      <c r="CT8" s="44"/>
      <c r="CU8" s="44"/>
      <c r="CV8" s="44"/>
      <c r="CW8" s="44"/>
      <c r="CX8" s="44"/>
      <c r="CY8" s="44"/>
      <c r="CZ8" s="44"/>
      <c r="DA8" s="44"/>
      <c r="DG8" s="44"/>
      <c r="DH8" s="44"/>
      <c r="DI8" s="44"/>
      <c r="DJ8" s="44"/>
      <c r="DK8" s="44"/>
      <c r="DL8" s="44"/>
    </row>
    <row r="9" spans="1:116" x14ac:dyDescent="0.25">
      <c r="A9" s="44">
        <v>6</v>
      </c>
      <c r="B9">
        <f t="shared" si="0"/>
        <v>0.40962893387422228</v>
      </c>
      <c r="C9">
        <f t="shared" si="1"/>
        <v>0.69915433828297902</v>
      </c>
      <c r="D9">
        <f t="shared" si="2"/>
        <v>1.4565715380895397</v>
      </c>
      <c r="E9">
        <f t="shared" si="3"/>
        <v>0.69915433828297946</v>
      </c>
      <c r="F9">
        <f t="shared" si="4"/>
        <v>1.8370690412019712</v>
      </c>
      <c r="G9" s="44">
        <f>[17]IRF1_LP!B8</f>
        <v>1.8370690412019712</v>
      </c>
      <c r="H9" s="44">
        <f>[17]IRF1_LP!C8</f>
        <v>2.5653548102467409</v>
      </c>
      <c r="I9" s="44">
        <f>[17]IRF1_LP!D8</f>
        <v>1.1087832721572013</v>
      </c>
      <c r="J9" s="44">
        <f>[17]IRF1_LP!E8</f>
        <v>3.2645091485297204</v>
      </c>
      <c r="K9" s="44">
        <f>[17]IRF1_LP!F8</f>
        <v>0.40962893387422228</v>
      </c>
      <c r="L9" s="44">
        <f>[17]IRF1_LP!G8</f>
        <v>1.8370690412019712</v>
      </c>
      <c r="M9" s="45">
        <f t="shared" si="5"/>
        <v>2.1092855867440221</v>
      </c>
      <c r="N9" s="44">
        <v>6</v>
      </c>
      <c r="O9">
        <f t="shared" si="6"/>
        <v>-0.29137871466208443</v>
      </c>
      <c r="P9">
        <f t="shared" si="7"/>
        <v>6.2345638775877704E-2</v>
      </c>
      <c r="Q9">
        <f t="shared" si="8"/>
        <v>0.12988674744974521</v>
      </c>
      <c r="R9">
        <f t="shared" si="9"/>
        <v>6.2345638775877704E-2</v>
      </c>
      <c r="S9">
        <f t="shared" si="10"/>
        <v>-0.16408970216133412</v>
      </c>
      <c r="T9" s="44">
        <f>[17]IRF1_LP!H8</f>
        <v>-0.16408970216133412</v>
      </c>
      <c r="U9" s="44">
        <f>[17]IRF1_LP!I8</f>
        <v>-9.9146328436461512E-2</v>
      </c>
      <c r="V9" s="44">
        <f>[17]IRF1_LP!J8</f>
        <v>-0.22903307588620672</v>
      </c>
      <c r="W9" s="44">
        <f>[17]IRF1_LP!K8</f>
        <v>-3.6800689660583807E-2</v>
      </c>
      <c r="X9" s="44">
        <f>[17]IRF1_LP!L8</f>
        <v>-0.29137871466208443</v>
      </c>
      <c r="Y9" s="44">
        <f>[17]IRF1_LP!M8</f>
        <v>-0.16408970216133412</v>
      </c>
      <c r="Z9" s="44"/>
      <c r="AA9" s="44">
        <v>6</v>
      </c>
      <c r="AB9">
        <f t="shared" si="11"/>
        <v>0.10197186511070383</v>
      </c>
      <c r="AC9">
        <f t="shared" si="12"/>
        <v>8.3385149599027125E-2</v>
      </c>
      <c r="AD9">
        <f t="shared" si="13"/>
        <v>0.17371906166463985</v>
      </c>
      <c r="AE9">
        <f t="shared" si="14"/>
        <v>8.3385149599027125E-2</v>
      </c>
      <c r="AF9">
        <f t="shared" si="15"/>
        <v>0.27221654554205088</v>
      </c>
      <c r="AG9" s="44">
        <f>[17]IRF1_LP!N8</f>
        <v>0.27221654554205088</v>
      </c>
      <c r="AH9" s="44">
        <f>[17]IRF1_LP!O8</f>
        <v>0.35907607637437078</v>
      </c>
      <c r="AI9" s="44">
        <f>[17]IRF1_LP!P8</f>
        <v>0.18535701470973096</v>
      </c>
      <c r="AJ9" s="44">
        <f>[17]IRF1_LP!Q8</f>
        <v>0.44246122597339793</v>
      </c>
      <c r="AK9" s="44">
        <f>[17]IRF1_LP!R8</f>
        <v>0.10197186511070383</v>
      </c>
      <c r="AL9" s="44">
        <f>[17]IRF1_LP!S8</f>
        <v>0.27221654554205088</v>
      </c>
      <c r="AM9" s="44"/>
      <c r="AN9" s="44">
        <v>6</v>
      </c>
      <c r="AO9">
        <f t="shared" si="16"/>
        <v>-5.7479403350261665E-2</v>
      </c>
      <c r="AP9">
        <f t="shared" si="17"/>
        <v>0.10399201253617675</v>
      </c>
      <c r="AQ9">
        <f t="shared" si="18"/>
        <v>0.21665002611703491</v>
      </c>
      <c r="AR9">
        <f t="shared" si="19"/>
        <v>0.10399201253617678</v>
      </c>
      <c r="AS9">
        <f t="shared" si="20"/>
        <v>0.15483762224443254</v>
      </c>
      <c r="AT9" s="44">
        <f>[17]IRF1_LP!T8</f>
        <v>0.15483762224443254</v>
      </c>
      <c r="AU9" s="44">
        <f>[17]IRF1_LP!U8</f>
        <v>0.26316263530294998</v>
      </c>
      <c r="AV9" s="44">
        <f>[17]IRF1_LP!V8</f>
        <v>4.6512609185915085E-2</v>
      </c>
      <c r="AW9" s="44">
        <f>[17]IRF1_LP!W8</f>
        <v>0.36715464783912677</v>
      </c>
      <c r="AX9" s="44">
        <f>[17]IRF1_LP!X8</f>
        <v>-5.7479403350261665E-2</v>
      </c>
      <c r="AY9" s="44">
        <f>[17]IRF1_LP!Y8</f>
        <v>0.15483762224443254</v>
      </c>
      <c r="AZ9" s="44"/>
      <c r="BA9" s="44">
        <v>6</v>
      </c>
      <c r="BB9">
        <f t="shared" si="21"/>
        <v>-0.3693358112477263</v>
      </c>
      <c r="BC9">
        <f t="shared" si="22"/>
        <v>6.8500728402814071E-2</v>
      </c>
      <c r="BD9">
        <f t="shared" si="23"/>
        <v>0.14270985083919596</v>
      </c>
      <c r="BE9">
        <f t="shared" si="24"/>
        <v>6.8500728402814071E-2</v>
      </c>
      <c r="BF9">
        <f t="shared" si="25"/>
        <v>-0.22948015742531425</v>
      </c>
      <c r="BG9" s="44">
        <f>[17]IRF1_LP!Z8</f>
        <v>-0.22948015742531425</v>
      </c>
      <c r="BH9" s="44">
        <f>[17]IRF1_LP!AA8</f>
        <v>-0.15812523200571627</v>
      </c>
      <c r="BI9" s="44">
        <f>[17]IRF1_LP!AB8</f>
        <v>-0.30083508284491223</v>
      </c>
      <c r="BJ9" s="44">
        <f>[17]IRF1_LP!AC8</f>
        <v>-8.9624503602902222E-2</v>
      </c>
      <c r="BK9" s="44">
        <f>[17]IRF1_LP!AD8</f>
        <v>-0.3693358112477263</v>
      </c>
      <c r="BL9" s="44">
        <f>[17]IRF1_LP!AE8</f>
        <v>-0.22948015742531425</v>
      </c>
      <c r="BM9" s="44"/>
      <c r="BN9" s="44"/>
      <c r="BT9" s="44"/>
      <c r="BU9" s="44"/>
      <c r="BV9" s="44"/>
      <c r="BW9" s="44"/>
      <c r="BX9" s="44"/>
      <c r="BY9" s="44"/>
      <c r="BZ9" s="44"/>
      <c r="CA9" s="44"/>
      <c r="CG9" s="44"/>
      <c r="CH9" s="44"/>
      <c r="CI9" s="44"/>
      <c r="CJ9" s="44"/>
      <c r="CK9" s="44"/>
      <c r="CL9" s="44"/>
      <c r="CM9" s="44"/>
      <c r="CN9" s="44"/>
      <c r="CT9" s="44"/>
      <c r="CU9" s="44"/>
      <c r="CV9" s="44"/>
      <c r="CW9" s="44"/>
      <c r="CX9" s="44"/>
      <c r="CY9" s="44"/>
      <c r="CZ9" s="44"/>
      <c r="DA9" s="44"/>
      <c r="DG9" s="44"/>
      <c r="DH9" s="44"/>
      <c r="DI9" s="44"/>
      <c r="DJ9" s="44"/>
      <c r="DK9" s="44"/>
      <c r="DL9" s="44"/>
    </row>
    <row r="10" spans="1:116" x14ac:dyDescent="0.25">
      <c r="A10" s="44">
        <v>7</v>
      </c>
      <c r="B10">
        <f t="shared" si="0"/>
        <v>0.38897417441058502</v>
      </c>
      <c r="C10">
        <f t="shared" si="1"/>
        <v>0.59875947908958382</v>
      </c>
      <c r="D10">
        <f t="shared" si="2"/>
        <v>1.2474155814366326</v>
      </c>
      <c r="E10">
        <f t="shared" si="3"/>
        <v>0.59875947908958427</v>
      </c>
      <c r="F10">
        <f t="shared" si="4"/>
        <v>1.6114414442184852</v>
      </c>
      <c r="G10" s="44">
        <f>[17]IRF1_LP!B9</f>
        <v>1.6114414442184852</v>
      </c>
      <c r="H10" s="44">
        <f>[17]IRF1_LP!C9</f>
        <v>2.2351492349368014</v>
      </c>
      <c r="I10" s="44">
        <f>[17]IRF1_LP!D9</f>
        <v>0.98773365350016884</v>
      </c>
      <c r="J10" s="44">
        <f>[17]IRF1_LP!E9</f>
        <v>2.8339087140263857</v>
      </c>
      <c r="K10" s="44">
        <f>[17]IRF1_LP!F9</f>
        <v>0.38897417441058502</v>
      </c>
      <c r="L10" s="44">
        <f>[17]IRF1_LP!G9</f>
        <v>1.6114414442184852</v>
      </c>
      <c r="M10" s="45">
        <f t="shared" si="5"/>
        <v>1.920117187354208</v>
      </c>
      <c r="N10" s="44">
        <v>7</v>
      </c>
      <c r="O10">
        <f t="shared" si="6"/>
        <v>-0.29146469147665566</v>
      </c>
      <c r="P10">
        <f t="shared" si="7"/>
        <v>6.2949191148172101E-2</v>
      </c>
      <c r="Q10">
        <f t="shared" si="8"/>
        <v>0.13114414822535858</v>
      </c>
      <c r="R10">
        <f t="shared" si="9"/>
        <v>6.2949191148172101E-2</v>
      </c>
      <c r="S10">
        <f t="shared" si="10"/>
        <v>-0.16294342621580427</v>
      </c>
      <c r="T10" s="44">
        <f>[17]IRF1_LP!H9</f>
        <v>-0.16294342621580427</v>
      </c>
      <c r="U10" s="44">
        <f>[17]IRF1_LP!I9</f>
        <v>-9.7371352103124989E-2</v>
      </c>
      <c r="V10" s="44">
        <f>[17]IRF1_LP!J9</f>
        <v>-0.22851550032848356</v>
      </c>
      <c r="W10" s="44">
        <f>[17]IRF1_LP!K9</f>
        <v>-3.4422160954952874E-2</v>
      </c>
      <c r="X10" s="44">
        <f>[17]IRF1_LP!L9</f>
        <v>-0.29146469147665566</v>
      </c>
      <c r="Y10" s="44">
        <f>[17]IRF1_LP!M9</f>
        <v>-0.16294342621580427</v>
      </c>
      <c r="Z10" s="44"/>
      <c r="AA10" s="44">
        <v>7</v>
      </c>
      <c r="AB10">
        <f t="shared" si="11"/>
        <v>0.11110146472616123</v>
      </c>
      <c r="AC10">
        <f t="shared" si="12"/>
        <v>9.6771075139377077E-2</v>
      </c>
      <c r="AD10">
        <f t="shared" si="13"/>
        <v>0.20160640654036888</v>
      </c>
      <c r="AE10">
        <f t="shared" si="14"/>
        <v>9.6771075139377133E-2</v>
      </c>
      <c r="AF10">
        <f t="shared" si="15"/>
        <v>0.30867574313572277</v>
      </c>
      <c r="AG10" s="44">
        <f>[17]IRF1_LP!N9</f>
        <v>0.30867574313572277</v>
      </c>
      <c r="AH10" s="44">
        <f>[17]IRF1_LP!O9</f>
        <v>0.40947894640590721</v>
      </c>
      <c r="AI10" s="44">
        <f>[17]IRF1_LP!P9</f>
        <v>0.2078725398655383</v>
      </c>
      <c r="AJ10" s="44">
        <f>[17]IRF1_LP!Q9</f>
        <v>0.50625002154528431</v>
      </c>
      <c r="AK10" s="44">
        <f>[17]IRF1_LP!R9</f>
        <v>0.11110146472616123</v>
      </c>
      <c r="AL10" s="44">
        <f>[17]IRF1_LP!S9</f>
        <v>0.30867574313572277</v>
      </c>
      <c r="AM10" s="44"/>
      <c r="AN10" s="44">
        <v>7</v>
      </c>
      <c r="AO10">
        <f t="shared" si="16"/>
        <v>-4.9788849475218722E-2</v>
      </c>
      <c r="AP10">
        <f t="shared" si="17"/>
        <v>0.11287955867756652</v>
      </c>
      <c r="AQ10">
        <f t="shared" si="18"/>
        <v>0.23516574724493025</v>
      </c>
      <c r="AR10">
        <f t="shared" si="19"/>
        <v>0.11287955867756655</v>
      </c>
      <c r="AS10">
        <f t="shared" si="20"/>
        <v>0.18067358282481294</v>
      </c>
      <c r="AT10" s="44">
        <f>[17]IRF1_LP!T9</f>
        <v>0.18067358282481294</v>
      </c>
      <c r="AU10" s="44">
        <f>[17]IRF1_LP!U9</f>
        <v>0.29825645644727805</v>
      </c>
      <c r="AV10" s="44">
        <f>[17]IRF1_LP!V9</f>
        <v>6.30907092023478E-2</v>
      </c>
      <c r="AW10" s="44">
        <f>[17]IRF1_LP!W9</f>
        <v>0.4111360151248446</v>
      </c>
      <c r="AX10" s="44">
        <f>[17]IRF1_LP!X9</f>
        <v>-4.9788849475218722E-2</v>
      </c>
      <c r="AY10" s="44">
        <f>[17]IRF1_LP!Y9</f>
        <v>0.18067358282481294</v>
      </c>
      <c r="AZ10" s="44"/>
      <c r="BA10" s="44">
        <v>7</v>
      </c>
      <c r="BB10">
        <f t="shared" si="21"/>
        <v>-0.4132325019653883</v>
      </c>
      <c r="BC10">
        <f t="shared" si="22"/>
        <v>7.6554078225165745E-2</v>
      </c>
      <c r="BD10">
        <f t="shared" si="23"/>
        <v>0.15948766296909522</v>
      </c>
      <c r="BE10">
        <f t="shared" si="24"/>
        <v>7.6554078225165745E-2</v>
      </c>
      <c r="BF10">
        <f t="shared" si="25"/>
        <v>-0.25693459225567494</v>
      </c>
      <c r="BG10" s="44">
        <f>[17]IRF1_LP!Z9</f>
        <v>-0.25693459225567494</v>
      </c>
      <c r="BH10" s="44">
        <f>[17]IRF1_LP!AA9</f>
        <v>-0.17719076077112733</v>
      </c>
      <c r="BI10" s="44">
        <f>[17]IRF1_LP!AB9</f>
        <v>-0.33667842374022255</v>
      </c>
      <c r="BJ10" s="44">
        <f>[17]IRF1_LP!AC9</f>
        <v>-0.10063668254596161</v>
      </c>
      <c r="BK10" s="44">
        <f>[17]IRF1_LP!AD9</f>
        <v>-0.4132325019653883</v>
      </c>
      <c r="BL10" s="44">
        <f>[17]IRF1_LP!AE9</f>
        <v>-0.25693459225567494</v>
      </c>
      <c r="BM10" s="44"/>
      <c r="BN10" s="44"/>
      <c r="BT10" s="44"/>
      <c r="BU10" s="44"/>
      <c r="BV10" s="44"/>
      <c r="BW10" s="44"/>
      <c r="BX10" s="44"/>
      <c r="BY10" s="44"/>
      <c r="BZ10" s="44"/>
      <c r="CA10" s="44"/>
      <c r="CG10" s="44"/>
      <c r="CH10" s="44"/>
      <c r="CI10" s="44"/>
      <c r="CJ10" s="44"/>
      <c r="CK10" s="44"/>
      <c r="CL10" s="44"/>
      <c r="CM10" s="44"/>
      <c r="CN10" s="44"/>
      <c r="CT10" s="44"/>
      <c r="CU10" s="44"/>
      <c r="CV10" s="44"/>
      <c r="CW10" s="44"/>
      <c r="CX10" s="44"/>
      <c r="CY10" s="44"/>
      <c r="CZ10" s="44"/>
      <c r="DA10" s="44"/>
      <c r="DG10" s="44"/>
      <c r="DH10" s="44"/>
      <c r="DI10" s="44"/>
      <c r="DJ10" s="44"/>
      <c r="DK10" s="44"/>
      <c r="DL10" s="44"/>
    </row>
    <row r="11" spans="1:116" x14ac:dyDescent="0.25">
      <c r="A11" s="44">
        <v>8</v>
      </c>
      <c r="B11">
        <f t="shared" si="0"/>
        <v>0.20288184121984965</v>
      </c>
      <c r="C11">
        <f t="shared" si="1"/>
        <v>0.64399837921746639</v>
      </c>
      <c r="D11">
        <f t="shared" si="2"/>
        <v>1.3416632900363883</v>
      </c>
      <c r="E11">
        <f t="shared" si="3"/>
        <v>0.64399837921746617</v>
      </c>
      <c r="F11">
        <f t="shared" si="4"/>
        <v>1.5177118654555102</v>
      </c>
      <c r="G11" s="44">
        <f>[17]IRF1_LP!B10</f>
        <v>1.5177118654555102</v>
      </c>
      <c r="H11" s="44">
        <f>[17]IRF1_LP!C10</f>
        <v>2.1885435104737043</v>
      </c>
      <c r="I11" s="44">
        <f>[17]IRF1_LP!D10</f>
        <v>0.84688022043731603</v>
      </c>
      <c r="J11" s="44">
        <f>[17]IRF1_LP!E10</f>
        <v>2.8325418896911705</v>
      </c>
      <c r="K11" s="44">
        <f>[17]IRF1_LP!F10</f>
        <v>0.20288184121984965</v>
      </c>
      <c r="L11" s="44">
        <f>[17]IRF1_LP!G10</f>
        <v>1.5177118654555102</v>
      </c>
      <c r="M11" s="45">
        <f t="shared" si="5"/>
        <v>1.8590720247097465</v>
      </c>
      <c r="N11" s="44">
        <v>8</v>
      </c>
      <c r="O11">
        <f t="shared" si="6"/>
        <v>-0.35848684749555443</v>
      </c>
      <c r="P11">
        <f t="shared" si="7"/>
        <v>7.9498432344103531E-2</v>
      </c>
      <c r="Q11">
        <f t="shared" si="8"/>
        <v>0.16562173405021574</v>
      </c>
      <c r="R11">
        <f t="shared" si="9"/>
        <v>7.9498432344103531E-2</v>
      </c>
      <c r="S11">
        <f t="shared" si="10"/>
        <v>-0.19617754812634303</v>
      </c>
      <c r="T11" s="44">
        <f>[17]IRF1_LP!H10</f>
        <v>-0.19617754812634303</v>
      </c>
      <c r="U11" s="44">
        <f>[17]IRF1_LP!I10</f>
        <v>-0.11336668110123517</v>
      </c>
      <c r="V11" s="44">
        <f>[17]IRF1_LP!J10</f>
        <v>-0.2789884151514509</v>
      </c>
      <c r="W11" s="44">
        <f>[17]IRF1_LP!K10</f>
        <v>-3.3868248757131625E-2</v>
      </c>
      <c r="X11" s="44">
        <f>[17]IRF1_LP!L10</f>
        <v>-0.35848684749555443</v>
      </c>
      <c r="Y11" s="44">
        <f>[17]IRF1_LP!M10</f>
        <v>-0.19617754812634303</v>
      </c>
      <c r="Z11" s="44"/>
      <c r="AA11" s="44">
        <v>8</v>
      </c>
      <c r="AB11">
        <f t="shared" si="11"/>
        <v>0.12164206795247542</v>
      </c>
      <c r="AC11">
        <f t="shared" si="12"/>
        <v>0.10761702431106659</v>
      </c>
      <c r="AD11">
        <f t="shared" si="13"/>
        <v>0.22420213398138869</v>
      </c>
      <c r="AE11">
        <f t="shared" si="14"/>
        <v>0.10761702431106657</v>
      </c>
      <c r="AF11">
        <f t="shared" si="15"/>
        <v>0.34136015925423635</v>
      </c>
      <c r="AG11" s="44">
        <f>[17]IRF1_LP!N10</f>
        <v>0.34136015925423635</v>
      </c>
      <c r="AH11" s="44">
        <f>[17]IRF1_LP!O10</f>
        <v>0.45346122624493068</v>
      </c>
      <c r="AI11" s="44">
        <f>[17]IRF1_LP!P10</f>
        <v>0.22925909226354202</v>
      </c>
      <c r="AJ11" s="44">
        <f>[17]IRF1_LP!Q10</f>
        <v>0.56107825055599725</v>
      </c>
      <c r="AK11" s="44">
        <f>[17]IRF1_LP!R10</f>
        <v>0.12164206795247542</v>
      </c>
      <c r="AL11" s="44">
        <f>[17]IRF1_LP!S10</f>
        <v>0.34136015925423635</v>
      </c>
      <c r="AM11" s="44"/>
      <c r="AN11" s="44">
        <v>8</v>
      </c>
      <c r="AO11">
        <f t="shared" si="16"/>
        <v>-3.1193048352952585E-2</v>
      </c>
      <c r="AP11">
        <f t="shared" si="17"/>
        <v>0.11078742783527155</v>
      </c>
      <c r="AQ11">
        <f t="shared" si="18"/>
        <v>0.23080714132348243</v>
      </c>
      <c r="AR11">
        <f t="shared" si="19"/>
        <v>0.11078742783527153</v>
      </c>
      <c r="AS11">
        <f t="shared" si="20"/>
        <v>0.19499795014406018</v>
      </c>
      <c r="AT11" s="44">
        <f>[17]IRF1_LP!T10</f>
        <v>0.19499795014406018</v>
      </c>
      <c r="AU11" s="44">
        <f>[17]IRF1_LP!U10</f>
        <v>0.31040152080580141</v>
      </c>
      <c r="AV11" s="44">
        <f>[17]IRF1_LP!V10</f>
        <v>7.9594379482318969E-2</v>
      </c>
      <c r="AW11" s="44">
        <f>[17]IRF1_LP!W10</f>
        <v>0.42118894864107292</v>
      </c>
      <c r="AX11" s="44">
        <f>[17]IRF1_LP!X10</f>
        <v>-3.1193048352952585E-2</v>
      </c>
      <c r="AY11" s="44">
        <f>[17]IRF1_LP!Y10</f>
        <v>0.19499795014406018</v>
      </c>
      <c r="AZ11" s="44"/>
      <c r="BA11" s="44">
        <v>8</v>
      </c>
      <c r="BB11">
        <f t="shared" si="21"/>
        <v>-0.44291062193404529</v>
      </c>
      <c r="BC11">
        <f t="shared" si="22"/>
        <v>8.2733868297316271E-2</v>
      </c>
      <c r="BD11">
        <f t="shared" si="23"/>
        <v>0.17236222561940895</v>
      </c>
      <c r="BE11">
        <f t="shared" si="24"/>
        <v>8.2733868297316271E-2</v>
      </c>
      <c r="BF11">
        <f t="shared" si="25"/>
        <v>-0.27399564082702454</v>
      </c>
      <c r="BG11" s="44">
        <f>[17]IRF1_LP!Z10</f>
        <v>-0.27399564082702454</v>
      </c>
      <c r="BH11" s="44">
        <f>[17]IRF1_LP!AA10</f>
        <v>-0.18781452801732007</v>
      </c>
      <c r="BI11" s="44">
        <f>[17]IRF1_LP!AB10</f>
        <v>-0.36017675363672902</v>
      </c>
      <c r="BJ11" s="44">
        <f>[17]IRF1_LP!AC10</f>
        <v>-0.10508065972000377</v>
      </c>
      <c r="BK11" s="44">
        <f>[17]IRF1_LP!AD10</f>
        <v>-0.44291062193404529</v>
      </c>
      <c r="BL11" s="44">
        <f>[17]IRF1_LP!AE10</f>
        <v>-0.27399564082702454</v>
      </c>
      <c r="BM11" s="44"/>
      <c r="BN11" s="44"/>
      <c r="BT11" s="44"/>
      <c r="BU11" s="44"/>
      <c r="BV11" s="44"/>
      <c r="BW11" s="44"/>
      <c r="BX11" s="44"/>
      <c r="BY11" s="44"/>
      <c r="BZ11" s="44"/>
      <c r="CA11" s="44"/>
      <c r="CG11" s="44"/>
      <c r="CH11" s="44"/>
      <c r="CI11" s="44"/>
      <c r="CJ11" s="44"/>
      <c r="CK11" s="44"/>
      <c r="CL11" s="44"/>
      <c r="CM11" s="44"/>
      <c r="CN11" s="44"/>
      <c r="CT11" s="44"/>
      <c r="CU11" s="44"/>
      <c r="CV11" s="44"/>
      <c r="CW11" s="44"/>
      <c r="CX11" s="44"/>
      <c r="CY11" s="44"/>
      <c r="CZ11" s="44"/>
      <c r="DA11" s="44"/>
      <c r="DG11" s="44"/>
      <c r="DH11" s="44"/>
      <c r="DI11" s="44"/>
      <c r="DJ11" s="44"/>
      <c r="DK11" s="44"/>
      <c r="DL11" s="44"/>
    </row>
    <row r="12" spans="1:116" x14ac:dyDescent="0.25">
      <c r="A12" s="44">
        <v>9</v>
      </c>
      <c r="B12">
        <f t="shared" si="0"/>
        <v>-2.1187055570850877E-2</v>
      </c>
      <c r="C12">
        <f t="shared" si="1"/>
        <v>0.69845257567808094</v>
      </c>
      <c r="D12">
        <f t="shared" si="2"/>
        <v>1.4551095326626688</v>
      </c>
      <c r="E12">
        <f t="shared" si="3"/>
        <v>0.69845257567808072</v>
      </c>
      <c r="F12">
        <f t="shared" si="4"/>
        <v>1.4048202864385644</v>
      </c>
      <c r="G12" s="44">
        <f>[17]IRF1_LP!B11</f>
        <v>1.4048202864385644</v>
      </c>
      <c r="H12" s="44">
        <f>[17]IRF1_LP!C11</f>
        <v>2.1323750527698988</v>
      </c>
      <c r="I12" s="44">
        <f>[17]IRF1_LP!D11</f>
        <v>0.67726552010723007</v>
      </c>
      <c r="J12" s="44">
        <f>[17]IRF1_LP!E11</f>
        <v>2.8308276284479796</v>
      </c>
      <c r="K12" s="44">
        <f>[17]IRF1_LP!F11</f>
        <v>-2.1187055570850877E-2</v>
      </c>
      <c r="L12" s="44">
        <f>[17]IRF1_LP!G11</f>
        <v>1.4048202864385644</v>
      </c>
      <c r="M12" s="45">
        <f t="shared" si="5"/>
        <v>1.8150194931308192</v>
      </c>
      <c r="N12" s="44">
        <v>9</v>
      </c>
      <c r="O12">
        <f t="shared" si="6"/>
        <v>-0.45514539299033868</v>
      </c>
      <c r="P12">
        <f t="shared" si="7"/>
        <v>0.10172309528738244</v>
      </c>
      <c r="Q12">
        <f t="shared" si="8"/>
        <v>0.21192311518204676</v>
      </c>
      <c r="R12">
        <f t="shared" si="9"/>
        <v>0.10172309528738244</v>
      </c>
      <c r="S12">
        <f t="shared" si="10"/>
        <v>-0.24746074011193286</v>
      </c>
      <c r="T12" s="44">
        <f>[17]IRF1_LP!H11</f>
        <v>-0.24746074011193286</v>
      </c>
      <c r="U12" s="44">
        <f>[17]IRF1_LP!I11</f>
        <v>-0.14149918252090948</v>
      </c>
      <c r="V12" s="44">
        <f>[17]IRF1_LP!J11</f>
        <v>-0.35342229770295625</v>
      </c>
      <c r="W12" s="44">
        <f>[17]IRF1_LP!K11</f>
        <v>-3.9776087233527047E-2</v>
      </c>
      <c r="X12" s="44">
        <f>[17]IRF1_LP!L11</f>
        <v>-0.45514539299033868</v>
      </c>
      <c r="Y12" s="44">
        <f>[17]IRF1_LP!M11</f>
        <v>-0.24746074011193286</v>
      </c>
      <c r="Z12" s="44"/>
      <c r="AA12" s="44">
        <v>9</v>
      </c>
      <c r="AB12">
        <f t="shared" si="11"/>
        <v>0.17193892148867265</v>
      </c>
      <c r="AC12">
        <f t="shared" si="12"/>
        <v>0.11669891520175454</v>
      </c>
      <c r="AD12">
        <f t="shared" si="13"/>
        <v>0.24312274000365527</v>
      </c>
      <c r="AE12">
        <f t="shared" si="14"/>
        <v>0.11669891520175454</v>
      </c>
      <c r="AF12">
        <f t="shared" si="15"/>
        <v>0.41019920669225485</v>
      </c>
      <c r="AG12" s="44">
        <f>[17]IRF1_LP!N11</f>
        <v>0.41019920669225485</v>
      </c>
      <c r="AH12" s="44">
        <f>[17]IRF1_LP!O11</f>
        <v>0.5317605766940825</v>
      </c>
      <c r="AI12" s="44">
        <f>[17]IRF1_LP!P11</f>
        <v>0.2886378366904272</v>
      </c>
      <c r="AJ12" s="44">
        <f>[17]IRF1_LP!Q11</f>
        <v>0.64845949189583707</v>
      </c>
      <c r="AK12" s="44">
        <f>[17]IRF1_LP!R11</f>
        <v>0.17193892148867265</v>
      </c>
      <c r="AL12" s="44">
        <f>[17]IRF1_LP!S11</f>
        <v>0.41019920669225485</v>
      </c>
      <c r="AM12" s="44"/>
      <c r="AN12" s="44">
        <v>9</v>
      </c>
      <c r="AO12">
        <f t="shared" si="16"/>
        <v>-3.4133801692783766E-2</v>
      </c>
      <c r="AP12">
        <f t="shared" si="17"/>
        <v>9.263967681001363E-2</v>
      </c>
      <c r="AQ12">
        <f t="shared" si="18"/>
        <v>0.19299932668752842</v>
      </c>
      <c r="AR12">
        <f t="shared" si="19"/>
        <v>9.2639676810013658E-2</v>
      </c>
      <c r="AS12">
        <f t="shared" si="20"/>
        <v>0.15500553846099407</v>
      </c>
      <c r="AT12" s="44">
        <f>[17]IRF1_LP!T11</f>
        <v>0.15500553846099407</v>
      </c>
      <c r="AU12" s="44">
        <f>[17]IRF1_LP!U11</f>
        <v>0.25150520180475827</v>
      </c>
      <c r="AV12" s="44">
        <f>[17]IRF1_LP!V11</f>
        <v>5.8505875117229864E-2</v>
      </c>
      <c r="AW12" s="44">
        <f>[17]IRF1_LP!W11</f>
        <v>0.34414487861477194</v>
      </c>
      <c r="AX12" s="44">
        <f>[17]IRF1_LP!X11</f>
        <v>-3.4133801692783766E-2</v>
      </c>
      <c r="AY12" s="44">
        <f>[17]IRF1_LP!Y11</f>
        <v>0.15500553846099407</v>
      </c>
      <c r="AZ12" s="44"/>
      <c r="BA12" s="44">
        <v>9</v>
      </c>
      <c r="BB12">
        <f t="shared" si="21"/>
        <v>-0.50474036107615716</v>
      </c>
      <c r="BC12">
        <f t="shared" si="22"/>
        <v>9.9879458277635891E-2</v>
      </c>
      <c r="BD12">
        <f t="shared" si="23"/>
        <v>0.20808220474507477</v>
      </c>
      <c r="BE12">
        <f t="shared" si="24"/>
        <v>9.9879458277635946E-2</v>
      </c>
      <c r="BF12">
        <f t="shared" si="25"/>
        <v>-0.30081980042598389</v>
      </c>
      <c r="BG12" s="44">
        <f>[17]IRF1_LP!Z11</f>
        <v>-0.30081980042598389</v>
      </c>
      <c r="BH12" s="44">
        <f>[17]IRF1_LP!AA11</f>
        <v>-0.19677869805344647</v>
      </c>
      <c r="BI12" s="44">
        <f>[17]IRF1_LP!AB11</f>
        <v>-0.40486090279852127</v>
      </c>
      <c r="BJ12" s="44">
        <f>[17]IRF1_LP!AC11</f>
        <v>-9.6899239775810553E-2</v>
      </c>
      <c r="BK12" s="44">
        <f>[17]IRF1_LP!AD11</f>
        <v>-0.50474036107615716</v>
      </c>
      <c r="BL12" s="44">
        <f>[17]IRF1_LP!AE11</f>
        <v>-0.30081980042598389</v>
      </c>
      <c r="BM12" s="44"/>
      <c r="BN12" s="44"/>
      <c r="BT12" s="44"/>
      <c r="BU12" s="44"/>
      <c r="BV12" s="44"/>
      <c r="BW12" s="44"/>
      <c r="BX12" s="44"/>
      <c r="BY12" s="44"/>
      <c r="BZ12" s="44"/>
      <c r="CA12" s="44"/>
      <c r="CG12" s="44"/>
      <c r="CH12" s="44"/>
      <c r="CI12" s="44"/>
      <c r="CJ12" s="44"/>
      <c r="CK12" s="44"/>
      <c r="CL12" s="44"/>
      <c r="CM12" s="44"/>
      <c r="CN12" s="44"/>
      <c r="CT12" s="44"/>
      <c r="CU12" s="44"/>
      <c r="CV12" s="44"/>
      <c r="CW12" s="44"/>
      <c r="CX12" s="44"/>
      <c r="CY12" s="44"/>
      <c r="CZ12" s="44"/>
      <c r="DA12" s="44"/>
      <c r="DG12" s="44"/>
      <c r="DH12" s="44"/>
      <c r="DI12" s="44"/>
      <c r="DJ12" s="44"/>
      <c r="DK12" s="44"/>
      <c r="DL12" s="44"/>
    </row>
    <row r="13" spans="1:116" x14ac:dyDescent="0.25">
      <c r="A13" s="44">
        <v>10</v>
      </c>
      <c r="B13">
        <f t="shared" si="0"/>
        <v>-0.18417674305175247</v>
      </c>
      <c r="C13">
        <f t="shared" si="1"/>
        <v>0.51076353729262869</v>
      </c>
      <c r="D13">
        <f t="shared" si="2"/>
        <v>1.0640907026929765</v>
      </c>
      <c r="E13">
        <f t="shared" si="3"/>
        <v>0.51076353729262869</v>
      </c>
      <c r="F13">
        <f t="shared" si="4"/>
        <v>0.85863214558736445</v>
      </c>
      <c r="G13" s="44">
        <f>[17]IRF1_LP!B12</f>
        <v>0.85863214558736445</v>
      </c>
      <c r="H13" s="44">
        <f>[17]IRF1_LP!C12</f>
        <v>1.3906774969338527</v>
      </c>
      <c r="I13" s="44">
        <f>[17]IRF1_LP!D12</f>
        <v>0.32658679424087622</v>
      </c>
      <c r="J13" s="44">
        <f>[17]IRF1_LP!E12</f>
        <v>1.9014410342264814</v>
      </c>
      <c r="K13" s="44">
        <f>[17]IRF1_LP!F12</f>
        <v>-0.18417674305175247</v>
      </c>
      <c r="L13" s="44">
        <f>[17]IRF1_LP!G12</f>
        <v>0.85863214558736445</v>
      </c>
      <c r="M13" s="45">
        <f t="shared" si="5"/>
        <v>1.2649363184081608</v>
      </c>
      <c r="N13" s="44">
        <v>10</v>
      </c>
      <c r="O13">
        <f t="shared" si="6"/>
        <v>-0.55666730742435422</v>
      </c>
      <c r="P13">
        <f t="shared" si="7"/>
        <v>0.12027811264289723</v>
      </c>
      <c r="Q13">
        <f t="shared" si="8"/>
        <v>0.25057940133936918</v>
      </c>
      <c r="R13">
        <f t="shared" si="9"/>
        <v>0.12027811264289723</v>
      </c>
      <c r="S13">
        <f t="shared" si="10"/>
        <v>-0.3110994941117724</v>
      </c>
      <c r="T13" s="44">
        <f>[17]IRF1_LP!H12</f>
        <v>-0.3110994941117724</v>
      </c>
      <c r="U13" s="44">
        <f>[17]IRF1_LP!I12</f>
        <v>-0.18580979344208781</v>
      </c>
      <c r="V13" s="44">
        <f>[17]IRF1_LP!J12</f>
        <v>-0.43638919478145699</v>
      </c>
      <c r="W13" s="44">
        <f>[17]IRF1_LP!K12</f>
        <v>-6.5531680799190611E-2</v>
      </c>
      <c r="X13" s="44">
        <f>[17]IRF1_LP!L12</f>
        <v>-0.55666730742435422</v>
      </c>
      <c r="Y13" s="44">
        <f>[17]IRF1_LP!M12</f>
        <v>-0.3110994941117724</v>
      </c>
      <c r="Z13" s="44"/>
      <c r="AA13" s="44">
        <v>10</v>
      </c>
      <c r="AB13">
        <f t="shared" si="11"/>
        <v>0.15505156175085144</v>
      </c>
      <c r="AC13">
        <f t="shared" si="12"/>
        <v>0.12306250338119751</v>
      </c>
      <c r="AD13">
        <f t="shared" si="13"/>
        <v>0.25638021537749478</v>
      </c>
      <c r="AE13">
        <f t="shared" si="14"/>
        <v>0.12306250338119751</v>
      </c>
      <c r="AF13">
        <f t="shared" si="15"/>
        <v>0.40630417282079634</v>
      </c>
      <c r="AG13" s="44">
        <f>[17]IRF1_LP!N12</f>
        <v>0.40630417282079634</v>
      </c>
      <c r="AH13" s="44">
        <f>[17]IRF1_LP!O12</f>
        <v>0.53449428050954373</v>
      </c>
      <c r="AI13" s="44">
        <f>[17]IRF1_LP!P12</f>
        <v>0.27811406513204895</v>
      </c>
      <c r="AJ13" s="44">
        <f>[17]IRF1_LP!Q12</f>
        <v>0.65755678389074124</v>
      </c>
      <c r="AK13" s="44">
        <f>[17]IRF1_LP!R12</f>
        <v>0.15505156175085144</v>
      </c>
      <c r="AL13" s="44">
        <f>[17]IRF1_LP!S12</f>
        <v>0.40630417282079634</v>
      </c>
      <c r="AM13" s="44"/>
      <c r="AN13" s="44">
        <v>10</v>
      </c>
      <c r="AO13">
        <f t="shared" si="16"/>
        <v>-0.11650956052022898</v>
      </c>
      <c r="AP13">
        <f t="shared" si="17"/>
        <v>8.8048757293737928E-2</v>
      </c>
      <c r="AQ13">
        <f t="shared" si="18"/>
        <v>0.1834349110286207</v>
      </c>
      <c r="AR13">
        <f t="shared" si="19"/>
        <v>8.8048757293737928E-2</v>
      </c>
      <c r="AS13">
        <f t="shared" si="20"/>
        <v>6.3256652287819293E-2</v>
      </c>
      <c r="AT13" s="44">
        <f>[17]IRF1_LP!T12</f>
        <v>6.3256652287819293E-2</v>
      </c>
      <c r="AU13" s="44">
        <f>[17]IRF1_LP!U12</f>
        <v>0.15497410780212964</v>
      </c>
      <c r="AV13" s="44">
        <f>[17]IRF1_LP!V12</f>
        <v>-2.8460803226491055E-2</v>
      </c>
      <c r="AW13" s="44">
        <f>[17]IRF1_LP!W12</f>
        <v>0.24302286509586757</v>
      </c>
      <c r="AX13" s="44">
        <f>[17]IRF1_LP!X12</f>
        <v>-0.11650956052022898</v>
      </c>
      <c r="AY13" s="44">
        <f>[17]IRF1_LP!Y12</f>
        <v>6.3256652287819293E-2</v>
      </c>
      <c r="AZ13" s="44"/>
      <c r="BA13" s="44">
        <v>10</v>
      </c>
      <c r="BB13">
        <f t="shared" si="21"/>
        <v>-0.52872125654044355</v>
      </c>
      <c r="BC13">
        <f t="shared" si="22"/>
        <v>0.10064775985708913</v>
      </c>
      <c r="BD13">
        <f t="shared" si="23"/>
        <v>0.20968283303560231</v>
      </c>
      <c r="BE13">
        <f t="shared" si="24"/>
        <v>0.10064775985708907</v>
      </c>
      <c r="BF13">
        <f t="shared" si="25"/>
        <v>-0.32323208016555327</v>
      </c>
      <c r="BG13" s="44">
        <f>[17]IRF1_LP!Z12</f>
        <v>-0.32323208016555327</v>
      </c>
      <c r="BH13" s="44">
        <f>[17]IRF1_LP!AA12</f>
        <v>-0.21839066364775211</v>
      </c>
      <c r="BI13" s="44">
        <f>[17]IRF1_LP!AB12</f>
        <v>-0.42807349668335443</v>
      </c>
      <c r="BJ13" s="44">
        <f>[17]IRF1_LP!AC12</f>
        <v>-0.11774290379066304</v>
      </c>
      <c r="BK13" s="44">
        <f>[17]IRF1_LP!AD12</f>
        <v>-0.52872125654044355</v>
      </c>
      <c r="BL13" s="44">
        <f>[17]IRF1_LP!AE12</f>
        <v>-0.32323208016555327</v>
      </c>
      <c r="BM13" s="44"/>
      <c r="BN13" s="44"/>
      <c r="BT13" s="44"/>
      <c r="BU13" s="44"/>
      <c r="BV13" s="44"/>
      <c r="BW13" s="44"/>
      <c r="BX13" s="44"/>
      <c r="BY13" s="44"/>
      <c r="BZ13" s="44"/>
      <c r="CA13" s="44"/>
      <c r="CG13" s="44"/>
      <c r="CH13" s="44"/>
      <c r="CI13" s="44"/>
      <c r="CJ13" s="44"/>
      <c r="CK13" s="44"/>
      <c r="CL13" s="44"/>
      <c r="CM13" s="44"/>
      <c r="CN13" s="44"/>
      <c r="CT13" s="44"/>
      <c r="CU13" s="44"/>
      <c r="CV13" s="44"/>
      <c r="CW13" s="44"/>
      <c r="CX13" s="44"/>
      <c r="CY13" s="44"/>
      <c r="CZ13" s="44"/>
      <c r="DA13" s="44"/>
      <c r="DG13" s="44"/>
      <c r="DH13" s="44"/>
      <c r="DI13" s="44"/>
      <c r="DJ13" s="44"/>
      <c r="DK13" s="44"/>
      <c r="DL13" s="44"/>
    </row>
    <row r="14" spans="1:116" x14ac:dyDescent="0.25">
      <c r="A14" s="44">
        <v>11</v>
      </c>
      <c r="B14">
        <f t="shared" si="0"/>
        <v>-0.51058568981586938</v>
      </c>
      <c r="C14">
        <f t="shared" si="1"/>
        <v>0.536486287261009</v>
      </c>
      <c r="D14">
        <f t="shared" si="2"/>
        <v>1.117679765127102</v>
      </c>
      <c r="E14">
        <f t="shared" si="3"/>
        <v>0.536486287261009</v>
      </c>
      <c r="F14">
        <f t="shared" si="4"/>
        <v>0.58474048000869061</v>
      </c>
      <c r="G14" s="44">
        <f>[17]IRF1_LP!B13</f>
        <v>0.58474048000869061</v>
      </c>
      <c r="H14" s="44">
        <f>[17]IRF1_LP!C13</f>
        <v>1.1435803625722416</v>
      </c>
      <c r="I14" s="44">
        <f>[17]IRF1_LP!D13</f>
        <v>2.5900597445139617E-2</v>
      </c>
      <c r="J14" s="44">
        <f>[17]IRF1_LP!E13</f>
        <v>1.6800666498332506</v>
      </c>
      <c r="K14" s="44">
        <f>[17]IRF1_LP!F13</f>
        <v>-0.51058568981586938</v>
      </c>
      <c r="L14" s="44">
        <f>[17]IRF1_LP!G13</f>
        <v>0.58474048000869061</v>
      </c>
      <c r="M14" s="45">
        <f t="shared" si="5"/>
        <v>0.96918735843144077</v>
      </c>
      <c r="N14" s="44">
        <v>11</v>
      </c>
      <c r="O14">
        <f t="shared" si="6"/>
        <v>-0.54270455791597305</v>
      </c>
      <c r="P14">
        <f t="shared" si="7"/>
        <v>0.11762301312088247</v>
      </c>
      <c r="Q14">
        <f t="shared" si="8"/>
        <v>0.24504794400183838</v>
      </c>
      <c r="R14">
        <f t="shared" si="9"/>
        <v>0.11762301312088241</v>
      </c>
      <c r="S14">
        <f t="shared" si="10"/>
        <v>-0.30255757279417139</v>
      </c>
      <c r="T14" s="44">
        <f>[17]IRF1_LP!H13</f>
        <v>-0.30255757279417139</v>
      </c>
      <c r="U14" s="44">
        <f>[17]IRF1_LP!I13</f>
        <v>-0.1800336007932522</v>
      </c>
      <c r="V14" s="44">
        <f>[17]IRF1_LP!J13</f>
        <v>-0.42508154479509058</v>
      </c>
      <c r="W14" s="44">
        <f>[17]IRF1_LP!K13</f>
        <v>-6.2410587672369788E-2</v>
      </c>
      <c r="X14" s="44">
        <f>[17]IRF1_LP!L13</f>
        <v>-0.54270455791597305</v>
      </c>
      <c r="Y14" s="44">
        <f>[17]IRF1_LP!M13</f>
        <v>-0.30255757279417139</v>
      </c>
      <c r="Z14" s="44"/>
      <c r="AA14" s="44">
        <v>11</v>
      </c>
      <c r="AB14">
        <f t="shared" si="11"/>
        <v>0.13607289681186052</v>
      </c>
      <c r="AC14">
        <f t="shared" si="12"/>
        <v>0.12165256242166023</v>
      </c>
      <c r="AD14">
        <f t="shared" si="13"/>
        <v>0.25344283837845882</v>
      </c>
      <c r="AE14">
        <f t="shared" si="14"/>
        <v>0.12165256242166023</v>
      </c>
      <c r="AF14">
        <f t="shared" si="15"/>
        <v>0.38444687842275016</v>
      </c>
      <c r="AG14" s="44">
        <f>[17]IRF1_LP!N13</f>
        <v>0.38444687842275016</v>
      </c>
      <c r="AH14" s="44">
        <f>[17]IRF1_LP!O13</f>
        <v>0.51116829761197957</v>
      </c>
      <c r="AI14" s="44">
        <f>[17]IRF1_LP!P13</f>
        <v>0.25772545923352075</v>
      </c>
      <c r="AJ14" s="44">
        <f>[17]IRF1_LP!Q13</f>
        <v>0.6328208600336398</v>
      </c>
      <c r="AK14" s="44">
        <f>[17]IRF1_LP!R13</f>
        <v>0.13607289681186052</v>
      </c>
      <c r="AL14" s="44">
        <f>[17]IRF1_LP!S13</f>
        <v>0.38444687842275016</v>
      </c>
      <c r="AM14" s="44"/>
      <c r="AN14" s="44">
        <v>11</v>
      </c>
      <c r="AO14">
        <f t="shared" si="16"/>
        <v>-0.13489832438196536</v>
      </c>
      <c r="AP14">
        <f t="shared" si="17"/>
        <v>8.9704304688947648E-2</v>
      </c>
      <c r="AQ14">
        <f t="shared" si="18"/>
        <v>0.18688396810197427</v>
      </c>
      <c r="AR14">
        <f t="shared" si="19"/>
        <v>8.970430468894762E-2</v>
      </c>
      <c r="AS14">
        <f t="shared" si="20"/>
        <v>4.8247964357969408E-2</v>
      </c>
      <c r="AT14" s="44">
        <f>[17]IRF1_LP!T13</f>
        <v>4.8247964357969408E-2</v>
      </c>
      <c r="AU14" s="44">
        <f>[17]IRF1_LP!U13</f>
        <v>0.14168994840895655</v>
      </c>
      <c r="AV14" s="44">
        <f>[17]IRF1_LP!V13</f>
        <v>-4.5194019693017715E-2</v>
      </c>
      <c r="AW14" s="44">
        <f>[17]IRF1_LP!W13</f>
        <v>0.23139425309790418</v>
      </c>
      <c r="AX14" s="44">
        <f>[17]IRF1_LP!X13</f>
        <v>-0.13489832438196536</v>
      </c>
      <c r="AY14" s="44">
        <f>[17]IRF1_LP!Y13</f>
        <v>4.8247964357969408E-2</v>
      </c>
      <c r="AZ14" s="44"/>
      <c r="BA14" s="44">
        <v>11</v>
      </c>
      <c r="BB14">
        <f t="shared" si="21"/>
        <v>-0.46752041401949568</v>
      </c>
      <c r="BC14">
        <f t="shared" si="22"/>
        <v>9.7382039926743269E-2</v>
      </c>
      <c r="BD14">
        <f t="shared" si="23"/>
        <v>0.20287924984738176</v>
      </c>
      <c r="BE14">
        <f t="shared" si="24"/>
        <v>9.7382039926743214E-2</v>
      </c>
      <c r="BF14">
        <f t="shared" si="25"/>
        <v>-0.26869874916906156</v>
      </c>
      <c r="BG14" s="44">
        <f>[17]IRF1_LP!Z13</f>
        <v>-0.26869874916906156</v>
      </c>
      <c r="BH14" s="44">
        <f>[17]IRF1_LP!AA13</f>
        <v>-0.16725912424537068</v>
      </c>
      <c r="BI14" s="44">
        <f>[17]IRF1_LP!AB13</f>
        <v>-0.37013837409275241</v>
      </c>
      <c r="BJ14" s="44">
        <f>[17]IRF1_LP!AC13</f>
        <v>-6.9877084318627436E-2</v>
      </c>
      <c r="BK14" s="44">
        <f>[17]IRF1_LP!AD13</f>
        <v>-0.46752041401949568</v>
      </c>
      <c r="BL14" s="44">
        <f>[17]IRF1_LP!AE13</f>
        <v>-0.26869874916906156</v>
      </c>
      <c r="BM14" s="44"/>
      <c r="BN14" s="44"/>
      <c r="BT14" s="44"/>
      <c r="BU14" s="44"/>
      <c r="BV14" s="44"/>
      <c r="BW14" s="44"/>
      <c r="BX14" s="44"/>
      <c r="BY14" s="44"/>
      <c r="BZ14" s="44"/>
      <c r="CA14" s="44"/>
      <c r="CG14" s="44"/>
      <c r="CH14" s="44"/>
      <c r="CI14" s="44"/>
      <c r="CJ14" s="44"/>
      <c r="CK14" s="44"/>
      <c r="CL14" s="44"/>
      <c r="CM14" s="44"/>
      <c r="CN14" s="44"/>
      <c r="CT14" s="44"/>
      <c r="CU14" s="44"/>
      <c r="CV14" s="44"/>
      <c r="CW14" s="44"/>
      <c r="CX14" s="44"/>
      <c r="CY14" s="44"/>
      <c r="CZ14" s="44"/>
      <c r="DA14" s="44"/>
      <c r="DG14" s="44"/>
      <c r="DH14" s="44"/>
      <c r="DI14" s="44"/>
      <c r="DJ14" s="44"/>
      <c r="DK14" s="44"/>
      <c r="DL14" s="44"/>
    </row>
    <row r="15" spans="1:116" x14ac:dyDescent="0.25">
      <c r="A15" s="44">
        <v>12</v>
      </c>
      <c r="B15">
        <f t="shared" si="0"/>
        <v>-1.1217504782669769</v>
      </c>
      <c r="C15">
        <f t="shared" si="1"/>
        <v>0.49264032423624515</v>
      </c>
      <c r="D15">
        <f t="shared" si="2"/>
        <v>1.0263340088255108</v>
      </c>
      <c r="E15">
        <f t="shared" si="3"/>
        <v>0.49264032423624515</v>
      </c>
      <c r="F15">
        <f t="shared" si="4"/>
        <v>-0.11594314961797636</v>
      </c>
      <c r="G15" s="44">
        <f>[17]IRF1_LP!B14</f>
        <v>-0.11594314961797636</v>
      </c>
      <c r="H15" s="44">
        <f>[17]IRF1_LP!C14</f>
        <v>0.39722385479477906</v>
      </c>
      <c r="I15" s="44">
        <f>[17]IRF1_LP!D14</f>
        <v>-0.62911015403073178</v>
      </c>
      <c r="J15" s="44">
        <f>[17]IRF1_LP!E14</f>
        <v>0.88986417903102422</v>
      </c>
      <c r="K15" s="44">
        <f>[17]IRF1_LP!F14</f>
        <v>-1.1217504782669769</v>
      </c>
      <c r="L15" s="44">
        <f>[17]IRF1_LP!G14</f>
        <v>-0.11594314961797636</v>
      </c>
      <c r="M15" s="45">
        <f t="shared" si="5"/>
        <v>0.29085283827345165</v>
      </c>
      <c r="N15" s="44">
        <v>12</v>
      </c>
      <c r="O15">
        <f t="shared" si="6"/>
        <v>-0.5352344013124648</v>
      </c>
      <c r="P15">
        <f t="shared" si="7"/>
        <v>0.1199182202036882</v>
      </c>
      <c r="Q15">
        <f t="shared" si="8"/>
        <v>0.2498296254243505</v>
      </c>
      <c r="R15">
        <f t="shared" si="9"/>
        <v>0.1199182202036882</v>
      </c>
      <c r="S15">
        <f t="shared" si="10"/>
        <v>-0.29040136839660136</v>
      </c>
      <c r="T15" s="44">
        <f>[17]IRF1_LP!H14</f>
        <v>-0.29040136839660136</v>
      </c>
      <c r="U15" s="44">
        <f>[17]IRF1_LP!I14</f>
        <v>-0.16548655568442611</v>
      </c>
      <c r="V15" s="44">
        <f>[17]IRF1_LP!J14</f>
        <v>-0.41531618110877661</v>
      </c>
      <c r="W15" s="44">
        <f>[17]IRF1_LP!K14</f>
        <v>-4.5568335480737909E-2</v>
      </c>
      <c r="X15" s="44">
        <f>[17]IRF1_LP!L14</f>
        <v>-0.5352344013124648</v>
      </c>
      <c r="Y15" s="44">
        <f>[17]IRF1_LP!M14</f>
        <v>-0.29040136839660136</v>
      </c>
      <c r="Z15" s="44"/>
      <c r="AA15" s="44">
        <v>12</v>
      </c>
      <c r="AB15">
        <f t="shared" si="11"/>
        <v>0.15788901619700546</v>
      </c>
      <c r="AC15">
        <f t="shared" si="12"/>
        <v>0.12191361878910489</v>
      </c>
      <c r="AD15">
        <f t="shared" si="13"/>
        <v>0.25398670581063532</v>
      </c>
      <c r="AE15">
        <f t="shared" si="14"/>
        <v>0.12191361878910489</v>
      </c>
      <c r="AF15">
        <f t="shared" si="15"/>
        <v>0.40679598789142801</v>
      </c>
      <c r="AG15" s="44">
        <f>[17]IRF1_LP!N14</f>
        <v>0.40679598789142801</v>
      </c>
      <c r="AH15" s="44">
        <f>[17]IRF1_LP!O14</f>
        <v>0.53378934079674567</v>
      </c>
      <c r="AI15" s="44">
        <f>[17]IRF1_LP!P14</f>
        <v>0.27980263498611035</v>
      </c>
      <c r="AJ15" s="44">
        <f>[17]IRF1_LP!Q14</f>
        <v>0.65570295958585056</v>
      </c>
      <c r="AK15" s="44">
        <f>[17]IRF1_LP!R14</f>
        <v>0.15788901619700546</v>
      </c>
      <c r="AL15" s="44">
        <f>[17]IRF1_LP!S14</f>
        <v>0.40679598789142801</v>
      </c>
      <c r="AM15" s="44"/>
      <c r="AN15" s="44">
        <v>12</v>
      </c>
      <c r="AO15">
        <f t="shared" si="16"/>
        <v>-0.10122165955073598</v>
      </c>
      <c r="AP15">
        <f t="shared" si="17"/>
        <v>0.11216048368341647</v>
      </c>
      <c r="AQ15">
        <f t="shared" si="18"/>
        <v>0.23366767434045099</v>
      </c>
      <c r="AR15">
        <f t="shared" si="19"/>
        <v>0.11216048368341647</v>
      </c>
      <c r="AS15">
        <f t="shared" si="20"/>
        <v>0.12777266130290599</v>
      </c>
      <c r="AT15" s="44">
        <f>[17]IRF1_LP!T14</f>
        <v>0.12777266130290599</v>
      </c>
      <c r="AU15" s="44">
        <f>[17]IRF1_LP!U14</f>
        <v>0.24460649847313148</v>
      </c>
      <c r="AV15" s="44">
        <f>[17]IRF1_LP!V14</f>
        <v>1.0938824132680491E-2</v>
      </c>
      <c r="AW15" s="44">
        <f>[17]IRF1_LP!W14</f>
        <v>0.35676698215654795</v>
      </c>
      <c r="AX15" s="44">
        <f>[17]IRF1_LP!X14</f>
        <v>-0.10122165955073598</v>
      </c>
      <c r="AY15" s="44">
        <f>[17]IRF1_LP!Y14</f>
        <v>0.12777266130290599</v>
      </c>
      <c r="AZ15" s="44"/>
      <c r="BA15" s="44">
        <v>12</v>
      </c>
      <c r="BB15">
        <f t="shared" si="21"/>
        <v>-0.46551087961009463</v>
      </c>
      <c r="BC15">
        <f t="shared" si="22"/>
        <v>9.7393291911797686E-2</v>
      </c>
      <c r="BD15">
        <f t="shared" si="23"/>
        <v>0.20290269148291173</v>
      </c>
      <c r="BE15">
        <f t="shared" si="24"/>
        <v>9.7393291911797686E-2</v>
      </c>
      <c r="BF15">
        <f t="shared" si="25"/>
        <v>-0.26666624195684108</v>
      </c>
      <c r="BG15" s="44">
        <f>[17]IRF1_LP!Z14</f>
        <v>-0.26666624195684108</v>
      </c>
      <c r="BH15" s="44">
        <f>[17]IRF1_LP!AA14</f>
        <v>-0.16521489621538521</v>
      </c>
      <c r="BI15" s="44">
        <f>[17]IRF1_LP!AB14</f>
        <v>-0.36811758769829694</v>
      </c>
      <c r="BJ15" s="44">
        <f>[17]IRF1_LP!AC14</f>
        <v>-6.7821604303587552E-2</v>
      </c>
      <c r="BK15" s="44">
        <f>[17]IRF1_LP!AD14</f>
        <v>-0.46551087961009463</v>
      </c>
      <c r="BL15" s="44">
        <f>[17]IRF1_LP!AE14</f>
        <v>-0.26666624195684108</v>
      </c>
      <c r="BM15" s="44"/>
      <c r="BN15" s="44"/>
      <c r="BT15" s="44"/>
      <c r="BU15" s="44"/>
      <c r="BV15" s="44"/>
      <c r="BW15" s="44"/>
      <c r="BX15" s="44"/>
      <c r="BY15" s="44"/>
      <c r="BZ15" s="44"/>
      <c r="CA15" s="44"/>
      <c r="CG15" s="44"/>
      <c r="CH15" s="44"/>
      <c r="CI15" s="44"/>
      <c r="CJ15" s="44"/>
      <c r="CK15" s="44"/>
      <c r="CL15" s="44"/>
      <c r="CM15" s="44"/>
      <c r="CN15" s="44"/>
      <c r="CT15" s="44"/>
      <c r="CU15" s="44"/>
      <c r="CV15" s="44"/>
      <c r="CW15" s="44"/>
      <c r="CX15" s="44"/>
      <c r="CY15" s="44"/>
      <c r="CZ15" s="44"/>
      <c r="DA15" s="44"/>
      <c r="DG15" s="44"/>
      <c r="DH15" s="44"/>
      <c r="DI15" s="44"/>
      <c r="DJ15" s="44"/>
      <c r="DK15" s="44"/>
      <c r="DL15" s="44"/>
    </row>
    <row r="16" spans="1:116" x14ac:dyDescent="0.25">
      <c r="A16" s="44">
        <v>13</v>
      </c>
      <c r="B16">
        <f t="shared" si="0"/>
        <v>-1.6565506640442484</v>
      </c>
      <c r="C16">
        <f t="shared" si="1"/>
        <v>0.49780150003896972</v>
      </c>
      <c r="D16">
        <f t="shared" si="2"/>
        <v>1.0370864584145205</v>
      </c>
      <c r="E16">
        <f t="shared" si="3"/>
        <v>0.49780150003896972</v>
      </c>
      <c r="F16">
        <f t="shared" si="4"/>
        <v>-0.64020593479801846</v>
      </c>
      <c r="G16" s="44">
        <f>[17]IRF1_LP!B15</f>
        <v>-0.64020593479801846</v>
      </c>
      <c r="H16" s="44">
        <f>[17]IRF1_LP!C15</f>
        <v>-0.1216627055907582</v>
      </c>
      <c r="I16" s="44">
        <f>[17]IRF1_LP!D15</f>
        <v>-1.1587491640052787</v>
      </c>
      <c r="J16" s="44">
        <f>[17]IRF1_LP!E15</f>
        <v>0.37613879444821152</v>
      </c>
      <c r="K16" s="44">
        <f>[17]IRF1_LP!F15</f>
        <v>-1.6565506640442484</v>
      </c>
      <c r="L16" s="44">
        <f>[17]IRF1_LP!G15</f>
        <v>-0.64020593479801846</v>
      </c>
      <c r="M16" s="45">
        <f t="shared" si="5"/>
        <v>-0.25559024871552083</v>
      </c>
      <c r="N16" s="44">
        <v>13</v>
      </c>
      <c r="O16">
        <f t="shared" si="6"/>
        <v>-0.50443019061411121</v>
      </c>
      <c r="P16">
        <f t="shared" si="7"/>
        <v>0.10655903848527848</v>
      </c>
      <c r="Q16">
        <f t="shared" si="8"/>
        <v>0.22199799684433019</v>
      </c>
      <c r="R16">
        <f t="shared" si="9"/>
        <v>0.10655903848527848</v>
      </c>
      <c r="S16">
        <f t="shared" si="10"/>
        <v>-0.28687215370666763</v>
      </c>
      <c r="T16" s="44">
        <f>[17]IRF1_LP!H15</f>
        <v>-0.28687215370666763</v>
      </c>
      <c r="U16" s="44">
        <f>[17]IRF1_LP!I15</f>
        <v>-0.17587315528450254</v>
      </c>
      <c r="V16" s="44">
        <f>[17]IRF1_LP!J15</f>
        <v>-0.39787115212883273</v>
      </c>
      <c r="W16" s="44">
        <f>[17]IRF1_LP!K15</f>
        <v>-6.9314116799224029E-2</v>
      </c>
      <c r="X16" s="44">
        <f>[17]IRF1_LP!L15</f>
        <v>-0.50443019061411121</v>
      </c>
      <c r="Y16" s="44">
        <f>[17]IRF1_LP!M15</f>
        <v>-0.28687215370666763</v>
      </c>
      <c r="Z16" s="44"/>
      <c r="AA16" s="44">
        <v>13</v>
      </c>
      <c r="AB16">
        <f t="shared" si="11"/>
        <v>0.13572493583037673</v>
      </c>
      <c r="AC16">
        <f t="shared" si="12"/>
        <v>0.12190567359287555</v>
      </c>
      <c r="AD16">
        <f t="shared" si="13"/>
        <v>0.25397015331849071</v>
      </c>
      <c r="AE16">
        <f t="shared" si="14"/>
        <v>0.1219056735928756</v>
      </c>
      <c r="AF16">
        <f t="shared" si="15"/>
        <v>0.38461568608249763</v>
      </c>
      <c r="AG16" s="44">
        <f>[17]IRF1_LP!N15</f>
        <v>0.38461568608249763</v>
      </c>
      <c r="AH16" s="44">
        <f>[17]IRF1_LP!O15</f>
        <v>0.51160076274174293</v>
      </c>
      <c r="AI16" s="44">
        <f>[17]IRF1_LP!P15</f>
        <v>0.25763060942325228</v>
      </c>
      <c r="AJ16" s="44">
        <f>[17]IRF1_LP!Q15</f>
        <v>0.63350643633461856</v>
      </c>
      <c r="AK16" s="44">
        <f>[17]IRF1_LP!R15</f>
        <v>0.13572493583037673</v>
      </c>
      <c r="AL16" s="44">
        <f>[17]IRF1_LP!S15</f>
        <v>0.38461568608249763</v>
      </c>
      <c r="AM16" s="44"/>
      <c r="AN16" s="44">
        <v>13</v>
      </c>
      <c r="AO16">
        <f t="shared" si="16"/>
        <v>-0.13700043426372294</v>
      </c>
      <c r="AP16">
        <f t="shared" si="17"/>
        <v>9.0973587631052288E-2</v>
      </c>
      <c r="AQ16">
        <f t="shared" si="18"/>
        <v>0.1895283075646923</v>
      </c>
      <c r="AR16">
        <f t="shared" si="19"/>
        <v>9.0973587631052288E-2</v>
      </c>
      <c r="AS16">
        <f t="shared" si="20"/>
        <v>4.8737307149675502E-2</v>
      </c>
      <c r="AT16" s="44">
        <f>[17]IRF1_LP!T15</f>
        <v>4.8737307149675502E-2</v>
      </c>
      <c r="AU16" s="44">
        <f>[17]IRF1_LP!U15</f>
        <v>0.14350146093202165</v>
      </c>
      <c r="AV16" s="44">
        <f>[17]IRF1_LP!V15</f>
        <v>-4.6026846632670648E-2</v>
      </c>
      <c r="AW16" s="44">
        <f>[17]IRF1_LP!W15</f>
        <v>0.23447504856307394</v>
      </c>
      <c r="AX16" s="44">
        <f>[17]IRF1_LP!X15</f>
        <v>-0.13700043426372294</v>
      </c>
      <c r="AY16" s="44">
        <f>[17]IRF1_LP!Y15</f>
        <v>4.8737307149675502E-2</v>
      </c>
      <c r="AZ16" s="44"/>
      <c r="BA16" s="44">
        <v>13</v>
      </c>
      <c r="BB16">
        <f t="shared" si="21"/>
        <v>-0.45886641553211704</v>
      </c>
      <c r="BC16">
        <f t="shared" si="22"/>
        <v>9.1679621440134418E-2</v>
      </c>
      <c r="BD16">
        <f t="shared" si="23"/>
        <v>0.19099921133361342</v>
      </c>
      <c r="BE16">
        <f t="shared" si="24"/>
        <v>9.1679621440134418E-2</v>
      </c>
      <c r="BF16">
        <f t="shared" si="25"/>
        <v>-0.27168718842517592</v>
      </c>
      <c r="BG16" s="44">
        <f>[17]IRF1_LP!Z15</f>
        <v>-0.27168718842517592</v>
      </c>
      <c r="BH16" s="44">
        <f>[17]IRF1_LP!AA15</f>
        <v>-0.17618758275836921</v>
      </c>
      <c r="BI16" s="44">
        <f>[17]IRF1_LP!AB15</f>
        <v>-0.36718679409198263</v>
      </c>
      <c r="BJ16" s="44">
        <f>[17]IRF1_LP!AC15</f>
        <v>-8.4507961318234764E-2</v>
      </c>
      <c r="BK16" s="44">
        <f>[17]IRF1_LP!AD15</f>
        <v>-0.45886641553211704</v>
      </c>
      <c r="BL16" s="44">
        <f>[17]IRF1_LP!AE15</f>
        <v>-0.27168718842517592</v>
      </c>
      <c r="BM16" s="44"/>
      <c r="BN16" s="44"/>
      <c r="BT16" s="44"/>
      <c r="BU16" s="44"/>
      <c r="BV16" s="44"/>
      <c r="BW16" s="44"/>
      <c r="BX16" s="44"/>
      <c r="BY16" s="44"/>
      <c r="BZ16" s="44"/>
      <c r="CA16" s="44"/>
      <c r="CG16" s="44"/>
      <c r="CH16" s="44"/>
      <c r="CI16" s="44"/>
      <c r="CJ16" s="44"/>
      <c r="CK16" s="44"/>
      <c r="CL16" s="44"/>
      <c r="CM16" s="44"/>
      <c r="CN16" s="44"/>
      <c r="CT16" s="44"/>
      <c r="CU16" s="44"/>
      <c r="CV16" s="44"/>
      <c r="CW16" s="44"/>
      <c r="CX16" s="44"/>
      <c r="CY16" s="44"/>
      <c r="CZ16" s="44"/>
      <c r="DA16" s="44"/>
      <c r="DG16" s="44"/>
      <c r="DH16" s="44"/>
      <c r="DI16" s="44"/>
      <c r="DJ16" s="44"/>
      <c r="DK16" s="44"/>
      <c r="DL16" s="44"/>
    </row>
    <row r="17" spans="1:116" x14ac:dyDescent="0.25">
      <c r="A17" s="44">
        <v>14</v>
      </c>
      <c r="B17">
        <f t="shared" si="0"/>
        <v>-2.255738413990688</v>
      </c>
      <c r="C17">
        <f t="shared" si="1"/>
        <v>0.60428675648453245</v>
      </c>
      <c r="D17">
        <f t="shared" si="2"/>
        <v>1.2589307426761094</v>
      </c>
      <c r="E17">
        <f t="shared" si="3"/>
        <v>0.60428675648453245</v>
      </c>
      <c r="F17">
        <f t="shared" si="4"/>
        <v>-1.0219862861681008</v>
      </c>
      <c r="G17" s="44">
        <f>[17]IRF1_LP!B16</f>
        <v>-1.0219862861681008</v>
      </c>
      <c r="H17" s="44">
        <f>[17]IRF1_LP!C16</f>
        <v>-0.39252091483004614</v>
      </c>
      <c r="I17" s="44">
        <f>[17]IRF1_LP!D16</f>
        <v>-1.6514516575061555</v>
      </c>
      <c r="J17" s="44">
        <f>[17]IRF1_LP!E16</f>
        <v>0.21176584165448631</v>
      </c>
      <c r="K17" s="44">
        <f>[17]IRF1_LP!F16</f>
        <v>-2.255738413990688</v>
      </c>
      <c r="L17" s="44">
        <f>[17]IRF1_LP!G16</f>
        <v>-1.0219862861681008</v>
      </c>
      <c r="M17" s="45">
        <f t="shared" si="5"/>
        <v>-0.6570686366221139</v>
      </c>
      <c r="N17" s="44">
        <v>14</v>
      </c>
      <c r="O17">
        <f t="shared" si="6"/>
        <v>-0.5335740844607012</v>
      </c>
      <c r="P17">
        <f t="shared" si="7"/>
        <v>0.11335217573365758</v>
      </c>
      <c r="Q17">
        <f t="shared" si="8"/>
        <v>0.23615036611178664</v>
      </c>
      <c r="R17">
        <f t="shared" si="9"/>
        <v>0.11335217573365758</v>
      </c>
      <c r="S17">
        <f t="shared" si="10"/>
        <v>-0.30214672567115031</v>
      </c>
      <c r="T17" s="44">
        <f>[17]IRF1_LP!H16</f>
        <v>-0.30214672567115031</v>
      </c>
      <c r="U17" s="44">
        <f>[17]IRF1_LP!I16</f>
        <v>-0.18407154261525699</v>
      </c>
      <c r="V17" s="44">
        <f>[17]IRF1_LP!J16</f>
        <v>-0.42022190872704362</v>
      </c>
      <c r="W17" s="44">
        <f>[17]IRF1_LP!K16</f>
        <v>-7.0719366881599438E-2</v>
      </c>
      <c r="X17" s="44">
        <f>[17]IRF1_LP!L16</f>
        <v>-0.5335740844607012</v>
      </c>
      <c r="Y17" s="44">
        <f>[17]IRF1_LP!M16</f>
        <v>-0.30214672567115031</v>
      </c>
      <c r="Z17" s="44"/>
      <c r="AA17" s="44">
        <v>14</v>
      </c>
      <c r="AB17">
        <f t="shared" si="11"/>
        <v>0.11593539450413637</v>
      </c>
      <c r="AC17">
        <f t="shared" si="12"/>
        <v>0.1219504922653962</v>
      </c>
      <c r="AD17">
        <f t="shared" si="13"/>
        <v>0.25406352555290868</v>
      </c>
      <c r="AE17">
        <f t="shared" si="14"/>
        <v>0.12195049226539625</v>
      </c>
      <c r="AF17">
        <f t="shared" si="15"/>
        <v>0.36491764954598693</v>
      </c>
      <c r="AG17" s="44">
        <f>[17]IRF1_LP!N16</f>
        <v>0.36491764954598693</v>
      </c>
      <c r="AH17" s="44">
        <f>[17]IRF1_LP!O16</f>
        <v>0.49194941232244127</v>
      </c>
      <c r="AI17" s="44">
        <f>[17]IRF1_LP!P16</f>
        <v>0.23788588676953257</v>
      </c>
      <c r="AJ17" s="44">
        <f>[17]IRF1_LP!Q16</f>
        <v>0.6138999045878375</v>
      </c>
      <c r="AK17" s="44">
        <f>[17]IRF1_LP!R16</f>
        <v>0.11593539450413637</v>
      </c>
      <c r="AL17" s="44">
        <f>[17]IRF1_LP!S16</f>
        <v>0.36491764954598693</v>
      </c>
      <c r="AM17" s="44"/>
      <c r="AN17" s="44">
        <v>14</v>
      </c>
      <c r="AO17">
        <f t="shared" si="16"/>
        <v>-0.16453718787866736</v>
      </c>
      <c r="AP17">
        <f t="shared" si="17"/>
        <v>0.10653553103543123</v>
      </c>
      <c r="AQ17">
        <f t="shared" si="18"/>
        <v>0.22194902299048175</v>
      </c>
      <c r="AR17">
        <f t="shared" si="19"/>
        <v>0.1065355310354312</v>
      </c>
      <c r="AS17">
        <f t="shared" si="20"/>
        <v>5.2972854652004742E-2</v>
      </c>
      <c r="AT17" s="44">
        <f>[17]IRF1_LP!T16</f>
        <v>5.2972854652004742E-2</v>
      </c>
      <c r="AU17" s="44">
        <f>[17]IRF1_LP!U16</f>
        <v>0.16394736614724562</v>
      </c>
      <c r="AV17" s="44">
        <f>[17]IRF1_LP!V16</f>
        <v>-5.8001656843236132E-2</v>
      </c>
      <c r="AW17" s="44">
        <f>[17]IRF1_LP!W16</f>
        <v>0.27048289718267682</v>
      </c>
      <c r="AX17" s="44">
        <f>[17]IRF1_LP!X16</f>
        <v>-0.16453718787866736</v>
      </c>
      <c r="AY17" s="44">
        <f>[17]IRF1_LP!Y16</f>
        <v>5.2972854652004742E-2</v>
      </c>
      <c r="AZ17" s="44"/>
      <c r="BA17" s="44">
        <v>14</v>
      </c>
      <c r="BB17">
        <f t="shared" si="21"/>
        <v>-0.47928937820995504</v>
      </c>
      <c r="BC17">
        <f t="shared" si="22"/>
        <v>9.9227182767523792E-2</v>
      </c>
      <c r="BD17">
        <f t="shared" si="23"/>
        <v>0.20672329743234119</v>
      </c>
      <c r="BE17">
        <f t="shared" si="24"/>
        <v>9.9227182767523792E-2</v>
      </c>
      <c r="BF17">
        <f t="shared" si="25"/>
        <v>-0.27670054672626065</v>
      </c>
      <c r="BG17" s="44">
        <f>[17]IRF1_LP!Z16</f>
        <v>-0.27670054672626065</v>
      </c>
      <c r="BH17" s="44">
        <f>[17]IRF1_LP!AA16</f>
        <v>-0.17333889801009006</v>
      </c>
      <c r="BI17" s="44">
        <f>[17]IRF1_LP!AB16</f>
        <v>-0.38006219544243125</v>
      </c>
      <c r="BJ17" s="44">
        <f>[17]IRF1_LP!AC16</f>
        <v>-7.4111715242566267E-2</v>
      </c>
      <c r="BK17" s="44">
        <f>[17]IRF1_LP!AD16</f>
        <v>-0.47928937820995504</v>
      </c>
      <c r="BL17" s="44">
        <f>[17]IRF1_LP!AE16</f>
        <v>-0.27670054672626065</v>
      </c>
      <c r="BM17" s="44"/>
      <c r="BN17" s="44"/>
      <c r="BT17" s="44"/>
      <c r="BU17" s="44"/>
      <c r="BV17" s="44"/>
      <c r="BW17" s="44"/>
      <c r="BX17" s="44"/>
      <c r="BY17" s="44"/>
      <c r="BZ17" s="44"/>
      <c r="CA17" s="44"/>
      <c r="CG17" s="44"/>
      <c r="CH17" s="44"/>
      <c r="CI17" s="44"/>
      <c r="CJ17" s="44"/>
      <c r="CK17" s="44"/>
      <c r="CL17" s="44"/>
      <c r="CM17" s="44"/>
      <c r="CN17" s="44"/>
      <c r="CT17" s="44"/>
      <c r="CU17" s="44"/>
      <c r="CV17" s="44"/>
      <c r="CW17" s="44"/>
      <c r="CX17" s="44"/>
      <c r="CY17" s="44"/>
      <c r="CZ17" s="44"/>
      <c r="DA17" s="44"/>
      <c r="DG17" s="44"/>
      <c r="DH17" s="44"/>
      <c r="DI17" s="44"/>
      <c r="DJ17" s="44"/>
      <c r="DK17" s="44"/>
      <c r="DL17" s="44"/>
    </row>
    <row r="18" spans="1:116" x14ac:dyDescent="0.25">
      <c r="A18" s="44">
        <v>15</v>
      </c>
      <c r="B18">
        <f t="shared" si="0"/>
        <v>-2.5152222121570826</v>
      </c>
      <c r="C18">
        <f t="shared" si="1"/>
        <v>0.63799105178431725</v>
      </c>
      <c r="D18">
        <f t="shared" si="2"/>
        <v>1.3291480245506611</v>
      </c>
      <c r="E18">
        <f t="shared" si="3"/>
        <v>0.63799105178431703</v>
      </c>
      <c r="F18">
        <f t="shared" si="4"/>
        <v>-1.2126571480974349</v>
      </c>
      <c r="G18" s="44">
        <f>[17]IRF1_LP!B17</f>
        <v>-1.2126571480974349</v>
      </c>
      <c r="H18" s="44">
        <f>[17]IRF1_LP!C17</f>
        <v>-0.54808313582210444</v>
      </c>
      <c r="I18" s="44">
        <f>[17]IRF1_LP!D17</f>
        <v>-1.8772311603727654</v>
      </c>
      <c r="J18" s="44">
        <f>[17]IRF1_LP!E17</f>
        <v>8.9907915962212703E-2</v>
      </c>
      <c r="K18" s="44">
        <f>[17]IRF1_LP!F17</f>
        <v>-2.5152222121570826</v>
      </c>
      <c r="L18" s="44">
        <f>[17]IRF1_LP!G17</f>
        <v>-1.2126571480974349</v>
      </c>
      <c r="M18" s="45">
        <f t="shared" si="5"/>
        <v>-0.89664590831790747</v>
      </c>
      <c r="N18" s="44">
        <v>15</v>
      </c>
      <c r="O18">
        <f t="shared" si="6"/>
        <v>-0.50858467087786829</v>
      </c>
      <c r="P18">
        <f t="shared" si="7"/>
        <v>0.11050374265519092</v>
      </c>
      <c r="Q18">
        <f t="shared" si="8"/>
        <v>0.23021613053164769</v>
      </c>
      <c r="R18">
        <f t="shared" si="9"/>
        <v>0.11050374265519092</v>
      </c>
      <c r="S18">
        <f t="shared" si="10"/>
        <v>-0.28297286295685353</v>
      </c>
      <c r="T18" s="44">
        <f>[17]IRF1_LP!H17</f>
        <v>-0.28297286295685353</v>
      </c>
      <c r="U18" s="44">
        <f>[17]IRF1_LP!I17</f>
        <v>-0.16786479769102969</v>
      </c>
      <c r="V18" s="44">
        <f>[17]IRF1_LP!J17</f>
        <v>-0.39808092822267738</v>
      </c>
      <c r="W18" s="44">
        <f>[17]IRF1_LP!K17</f>
        <v>-5.7361055035838798E-2</v>
      </c>
      <c r="X18" s="44">
        <f>[17]IRF1_LP!L17</f>
        <v>-0.50858467087786829</v>
      </c>
      <c r="Y18" s="44">
        <f>[17]IRF1_LP!M17</f>
        <v>-0.28297286295685353</v>
      </c>
      <c r="Z18" s="44"/>
      <c r="AA18" s="44">
        <v>15</v>
      </c>
      <c r="AB18">
        <f t="shared" si="11"/>
        <v>6.4891160128548953E-2</v>
      </c>
      <c r="AC18">
        <f t="shared" si="12"/>
        <v>0.12299759003313229</v>
      </c>
      <c r="AD18">
        <f t="shared" si="13"/>
        <v>0.25624497923569228</v>
      </c>
      <c r="AE18">
        <f t="shared" si="14"/>
        <v>0.12299759003313235</v>
      </c>
      <c r="AF18">
        <f t="shared" si="15"/>
        <v>0.31601123977952739</v>
      </c>
      <c r="AG18" s="44">
        <f>[17]IRF1_LP!N17</f>
        <v>0.31601123977952739</v>
      </c>
      <c r="AH18" s="44">
        <f>[17]IRF1_LP!O17</f>
        <v>0.4441337293973735</v>
      </c>
      <c r="AI18" s="44">
        <f>[17]IRF1_LP!P17</f>
        <v>0.18788875016168124</v>
      </c>
      <c r="AJ18" s="44">
        <f>[17]IRF1_LP!Q17</f>
        <v>0.56713131943050588</v>
      </c>
      <c r="AK18" s="44">
        <f>[17]IRF1_LP!R17</f>
        <v>6.4891160128548953E-2</v>
      </c>
      <c r="AL18" s="44">
        <f>[17]IRF1_LP!S17</f>
        <v>0.31601123977952739</v>
      </c>
      <c r="AM18" s="44"/>
      <c r="AN18" s="44">
        <v>15</v>
      </c>
      <c r="AO18">
        <f t="shared" si="16"/>
        <v>-0.1832560705720174</v>
      </c>
      <c r="AP18">
        <f t="shared" si="17"/>
        <v>0.1012569502894607</v>
      </c>
      <c r="AQ18">
        <f t="shared" si="18"/>
        <v>0.21095197976970981</v>
      </c>
      <c r="AR18">
        <f t="shared" si="19"/>
        <v>0.10125695028946073</v>
      </c>
      <c r="AS18">
        <f t="shared" si="20"/>
        <v>2.3476869602298223E-2</v>
      </c>
      <c r="AT18" s="44">
        <f>[17]IRF1_LP!T17</f>
        <v>2.3476869602298223E-2</v>
      </c>
      <c r="AU18" s="44">
        <f>[17]IRF1_LP!U17</f>
        <v>0.12895285948715313</v>
      </c>
      <c r="AV18" s="44">
        <f>[17]IRF1_LP!V17</f>
        <v>-8.1999120282556695E-2</v>
      </c>
      <c r="AW18" s="44">
        <f>[17]IRF1_LP!W17</f>
        <v>0.23020980977661384</v>
      </c>
      <c r="AX18" s="44">
        <f>[17]IRF1_LP!X17</f>
        <v>-0.1832560705720174</v>
      </c>
      <c r="AY18" s="44">
        <f>[17]IRF1_LP!Y17</f>
        <v>2.3476869602298223E-2</v>
      </c>
      <c r="AZ18" s="44"/>
      <c r="BA18" s="44">
        <v>15</v>
      </c>
      <c r="BB18">
        <f t="shared" si="21"/>
        <v>-0.45222696005717355</v>
      </c>
      <c r="BC18">
        <f t="shared" si="22"/>
        <v>9.9947176509695257E-2</v>
      </c>
      <c r="BD18">
        <f t="shared" si="23"/>
        <v>0.20822328439519844</v>
      </c>
      <c r="BE18">
        <f t="shared" si="24"/>
        <v>9.9947176509695257E-2</v>
      </c>
      <c r="BF18">
        <f t="shared" si="25"/>
        <v>-0.24816814134987908</v>
      </c>
      <c r="BG18" s="44">
        <f>[17]IRF1_LP!Z17</f>
        <v>-0.24816814134987908</v>
      </c>
      <c r="BH18" s="44">
        <f>[17]IRF1_LP!AA17</f>
        <v>-0.14405649915227986</v>
      </c>
      <c r="BI18" s="44">
        <f>[17]IRF1_LP!AB17</f>
        <v>-0.3522797835474783</v>
      </c>
      <c r="BJ18" s="44">
        <f>[17]IRF1_LP!AC17</f>
        <v>-4.4109322642584575E-2</v>
      </c>
      <c r="BK18" s="44">
        <f>[17]IRF1_LP!AD17</f>
        <v>-0.45222696005717355</v>
      </c>
      <c r="BL18" s="44">
        <f>[17]IRF1_LP!AE17</f>
        <v>-0.24816814134987908</v>
      </c>
      <c r="BM18" s="44"/>
      <c r="BN18" s="44"/>
      <c r="BT18" s="44"/>
      <c r="BU18" s="44"/>
      <c r="BV18" s="44"/>
      <c r="BW18" s="44"/>
      <c r="BX18" s="44"/>
      <c r="BY18" s="44"/>
      <c r="BZ18" s="44"/>
      <c r="CA18" s="44"/>
      <c r="CG18" s="44"/>
      <c r="CH18" s="44"/>
      <c r="CI18" s="44"/>
      <c r="CJ18" s="44"/>
      <c r="CK18" s="44"/>
      <c r="CL18" s="44"/>
      <c r="CM18" s="44"/>
      <c r="CN18" s="44"/>
      <c r="CT18" s="44"/>
      <c r="CU18" s="44"/>
      <c r="CV18" s="44"/>
      <c r="CW18" s="44"/>
      <c r="CX18" s="44"/>
      <c r="CY18" s="44"/>
      <c r="CZ18" s="44"/>
      <c r="DA18" s="44"/>
      <c r="DG18" s="44"/>
      <c r="DH18" s="44"/>
      <c r="DI18" s="44"/>
      <c r="DJ18" s="44"/>
      <c r="DK18" s="44"/>
      <c r="DL18" s="44"/>
    </row>
    <row r="19" spans="1:116" x14ac:dyDescent="0.25">
      <c r="A19" s="44">
        <v>16</v>
      </c>
      <c r="B19">
        <f t="shared" si="0"/>
        <v>-2.1671791221818881</v>
      </c>
      <c r="C19">
        <f t="shared" si="1"/>
        <v>0.5670728656428019</v>
      </c>
      <c r="D19">
        <f t="shared" si="2"/>
        <v>1.1814018034225047</v>
      </c>
      <c r="E19">
        <f t="shared" si="3"/>
        <v>0.5670728656428019</v>
      </c>
      <c r="F19">
        <f t="shared" si="4"/>
        <v>-1.0094053548278339</v>
      </c>
      <c r="G19" s="44">
        <f>[17]IRF1_LP!B18</f>
        <v>-1.0094053548278339</v>
      </c>
      <c r="H19" s="44">
        <f>[17]IRF1_LP!C18</f>
        <v>-0.41870445311658167</v>
      </c>
      <c r="I19" s="44">
        <f>[17]IRF1_LP!D18</f>
        <v>-1.6001062565390862</v>
      </c>
      <c r="J19" s="44">
        <f>[17]IRF1_LP!E18</f>
        <v>0.14836841252622035</v>
      </c>
      <c r="K19" s="44">
        <f>[17]IRF1_LP!F18</f>
        <v>-2.1671791221818881</v>
      </c>
      <c r="L19" s="44">
        <f>[17]IRF1_LP!G18</f>
        <v>-1.0094053548278339</v>
      </c>
      <c r="M19" s="45">
        <f t="shared" si="5"/>
        <v>-0.75693817660209106</v>
      </c>
      <c r="N19" s="44">
        <v>16</v>
      </c>
      <c r="O19">
        <f t="shared" si="6"/>
        <v>-0.47872300801747658</v>
      </c>
      <c r="P19">
        <f t="shared" si="7"/>
        <v>0.11249470106818082</v>
      </c>
      <c r="Q19">
        <f t="shared" si="8"/>
        <v>0.23436396055871003</v>
      </c>
      <c r="R19">
        <f t="shared" si="9"/>
        <v>0.11249470106818082</v>
      </c>
      <c r="S19">
        <f t="shared" si="10"/>
        <v>-0.24904632666994075</v>
      </c>
      <c r="T19" s="44">
        <f>[17]IRF1_LP!H18</f>
        <v>-0.24904632666994075</v>
      </c>
      <c r="U19" s="44">
        <f>[17]IRF1_LP!I18</f>
        <v>-0.13186434639058572</v>
      </c>
      <c r="V19" s="44">
        <f>[17]IRF1_LP!J18</f>
        <v>-0.36622830694929576</v>
      </c>
      <c r="W19" s="44">
        <f>[17]IRF1_LP!K18</f>
        <v>-1.9369645322404899E-2</v>
      </c>
      <c r="X19" s="44">
        <f>[17]IRF1_LP!L18</f>
        <v>-0.47872300801747658</v>
      </c>
      <c r="Y19" s="44">
        <f>[17]IRF1_LP!M18</f>
        <v>-0.24904632666994075</v>
      </c>
      <c r="Z19" s="44"/>
      <c r="AA19" s="44">
        <v>16</v>
      </c>
      <c r="AB19">
        <f t="shared" si="11"/>
        <v>2.1061262996688951E-2</v>
      </c>
      <c r="AC19">
        <f t="shared" si="12"/>
        <v>0.11334167276525089</v>
      </c>
      <c r="AD19">
        <f t="shared" si="13"/>
        <v>0.23612848492760599</v>
      </c>
      <c r="AE19">
        <f t="shared" si="14"/>
        <v>0.11334167276525084</v>
      </c>
      <c r="AF19">
        <f t="shared" si="15"/>
        <v>0.25246717822574283</v>
      </c>
      <c r="AG19" s="44">
        <f>[17]IRF1_LP!N18</f>
        <v>0.25246717822574283</v>
      </c>
      <c r="AH19" s="44">
        <f>[17]IRF1_LP!O18</f>
        <v>0.37053142068954581</v>
      </c>
      <c r="AI19" s="44">
        <f>[17]IRF1_LP!P18</f>
        <v>0.13440293576193985</v>
      </c>
      <c r="AJ19" s="44">
        <f>[17]IRF1_LP!Q18</f>
        <v>0.48387309345479668</v>
      </c>
      <c r="AK19" s="44">
        <f>[17]IRF1_LP!R18</f>
        <v>2.1061262996688951E-2</v>
      </c>
      <c r="AL19" s="44">
        <f>[17]IRF1_LP!S18</f>
        <v>0.25246717822574283</v>
      </c>
      <c r="AM19" s="44"/>
      <c r="AN19" s="44">
        <v>16</v>
      </c>
      <c r="AO19">
        <f t="shared" si="16"/>
        <v>-0.21396770771324281</v>
      </c>
      <c r="AP19">
        <f t="shared" si="17"/>
        <v>8.9090472184555861E-2</v>
      </c>
      <c r="AQ19">
        <f t="shared" si="18"/>
        <v>0.18560515038449141</v>
      </c>
      <c r="AR19">
        <f t="shared" si="19"/>
        <v>8.9090472184555861E-2</v>
      </c>
      <c r="AS19">
        <f t="shared" si="20"/>
        <v>-3.2074660336441241E-2</v>
      </c>
      <c r="AT19" s="44">
        <f>[17]IRF1_LP!T18</f>
        <v>-3.2074660336441241E-2</v>
      </c>
      <c r="AU19" s="44">
        <f>[17]IRF1_LP!U18</f>
        <v>6.0727914855804463E-2</v>
      </c>
      <c r="AV19" s="44">
        <f>[17]IRF1_LP!V18</f>
        <v>-0.12487723552868694</v>
      </c>
      <c r="AW19" s="44">
        <f>[17]IRF1_LP!W18</f>
        <v>0.14981838704036032</v>
      </c>
      <c r="AX19" s="44">
        <f>[17]IRF1_LP!X18</f>
        <v>-0.21396770771324281</v>
      </c>
      <c r="AY19" s="44">
        <f>[17]IRF1_LP!Y18</f>
        <v>-3.2074660336441241E-2</v>
      </c>
      <c r="AZ19" s="44"/>
      <c r="BA19" s="44">
        <v>16</v>
      </c>
      <c r="BB19">
        <f t="shared" si="21"/>
        <v>-0.42675436308232839</v>
      </c>
      <c r="BC19">
        <f t="shared" si="22"/>
        <v>0.10943856997375745</v>
      </c>
      <c r="BD19">
        <f t="shared" si="23"/>
        <v>0.22799702077866146</v>
      </c>
      <c r="BE19">
        <f t="shared" si="24"/>
        <v>0.10943856997375745</v>
      </c>
      <c r="BF19">
        <f t="shared" si="25"/>
        <v>-0.20331728271924021</v>
      </c>
      <c r="BG19" s="44">
        <f>[17]IRF1_LP!Z18</f>
        <v>-0.20331728271924021</v>
      </c>
      <c r="BH19" s="44">
        <f>[17]IRF1_LP!AA18</f>
        <v>-8.9318772329909493E-2</v>
      </c>
      <c r="BI19" s="44">
        <f>[17]IRF1_LP!AB18</f>
        <v>-0.31731579310857094</v>
      </c>
      <c r="BJ19" s="44">
        <f>[17]IRF1_LP!AC18</f>
        <v>2.0119797643847998E-2</v>
      </c>
      <c r="BK19" s="44">
        <f>[17]IRF1_LP!AD18</f>
        <v>-0.42675436308232839</v>
      </c>
      <c r="BL19" s="44">
        <f>[17]IRF1_LP!AE18</f>
        <v>-0.20331728271924021</v>
      </c>
      <c r="BM19" s="44"/>
      <c r="BN19" s="44"/>
      <c r="BT19" s="44"/>
      <c r="BU19" s="44"/>
      <c r="BV19" s="44"/>
      <c r="BW19" s="44"/>
      <c r="BX19" s="44"/>
      <c r="BY19" s="44"/>
      <c r="BZ19" s="44"/>
      <c r="CA19" s="44"/>
      <c r="CG19" s="44"/>
      <c r="CH19" s="44"/>
      <c r="CI19" s="44"/>
      <c r="CJ19" s="44"/>
      <c r="CK19" s="44"/>
      <c r="CL19" s="44"/>
      <c r="CM19" s="44"/>
      <c r="CN19" s="44"/>
      <c r="CT19" s="44"/>
      <c r="CU19" s="44"/>
      <c r="CV19" s="44"/>
      <c r="CW19" s="44"/>
      <c r="CX19" s="44"/>
      <c r="CY19" s="44"/>
      <c r="CZ19" s="44"/>
      <c r="DA19" s="44"/>
      <c r="DG19" s="44"/>
      <c r="DH19" s="44"/>
      <c r="DI19" s="44"/>
      <c r="DJ19" s="44"/>
      <c r="DK19" s="44"/>
      <c r="DL19" s="44"/>
    </row>
    <row r="20" spans="1:116" x14ac:dyDescent="0.25">
      <c r="M20" s="45"/>
    </row>
    <row r="21" spans="1:116" x14ac:dyDescent="0.25">
      <c r="M21" s="45"/>
    </row>
    <row r="22" spans="1:116" x14ac:dyDescent="0.25">
      <c r="M22" s="45"/>
    </row>
    <row r="23" spans="1:116" x14ac:dyDescent="0.25">
      <c r="M23" s="45"/>
    </row>
  </sheetData>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MD23"/>
  <sheetViews>
    <sheetView topLeftCell="LC1" workbookViewId="0">
      <selection activeCell="LL9" sqref="LL9"/>
    </sheetView>
  </sheetViews>
  <sheetFormatPr defaultColWidth="11.6640625" defaultRowHeight="13.8" x14ac:dyDescent="0.25"/>
  <cols>
    <col min="70" max="71" width="11.6640625" style="46"/>
    <col min="92" max="93" width="11.6640625" style="46"/>
    <col min="103" max="104" width="11.6640625" style="46"/>
    <col min="147" max="148" width="11.6640625" style="46"/>
    <col min="158" max="159" width="11.6640625" style="46"/>
    <col min="180" max="181" width="11.6640625" style="46"/>
    <col min="202" max="203" width="11.6640625" style="46"/>
    <col min="213" max="214" width="11.6640625" style="46"/>
    <col min="224" max="225" width="11.6640625" style="46"/>
    <col min="235" max="236" width="11.6640625" style="46"/>
    <col min="246" max="247" width="11.6640625" style="46"/>
  </cols>
  <sheetData>
    <row r="1" spans="1:342" x14ac:dyDescent="0.25">
      <c r="A1" s="49" t="s">
        <v>1470</v>
      </c>
      <c r="B1" s="49"/>
      <c r="C1" s="49"/>
      <c r="D1" s="49"/>
      <c r="E1" s="49"/>
      <c r="F1" s="49"/>
      <c r="G1" s="44"/>
      <c r="H1" s="50"/>
      <c r="I1" s="50"/>
      <c r="J1" s="50"/>
      <c r="L1" s="49" t="s">
        <v>1414</v>
      </c>
      <c r="M1" s="49"/>
      <c r="N1" s="49"/>
      <c r="O1" s="49"/>
      <c r="P1" s="49"/>
      <c r="Q1" s="49"/>
      <c r="R1" s="44"/>
      <c r="S1" s="50"/>
      <c r="T1" s="50"/>
      <c r="U1" s="50"/>
      <c r="W1" s="49" t="s">
        <v>1408</v>
      </c>
      <c r="X1" s="49"/>
      <c r="Y1" s="49"/>
      <c r="Z1" s="49"/>
      <c r="AA1" s="49"/>
      <c r="AB1" s="49"/>
      <c r="AC1" s="44"/>
      <c r="AD1" s="50"/>
      <c r="AE1" s="50"/>
      <c r="AF1" s="50"/>
      <c r="AH1" s="49" t="s">
        <v>1546</v>
      </c>
      <c r="AI1" s="49"/>
      <c r="AJ1" s="49"/>
      <c r="AK1" s="49"/>
      <c r="AL1" s="49"/>
      <c r="AM1" s="49"/>
      <c r="AN1" s="44"/>
      <c r="AO1" s="50"/>
      <c r="AP1" s="50"/>
      <c r="AQ1" s="50"/>
      <c r="AS1" s="49" t="s">
        <v>1519</v>
      </c>
      <c r="AT1" s="49"/>
      <c r="AU1" s="49"/>
      <c r="AV1" s="49"/>
      <c r="AW1" s="49"/>
      <c r="AX1" s="49"/>
      <c r="AY1" s="44"/>
      <c r="AZ1" s="50"/>
      <c r="BA1" s="50"/>
      <c r="BB1" s="50"/>
      <c r="BD1" s="49" t="s">
        <v>1411</v>
      </c>
      <c r="BE1" s="49"/>
      <c r="BF1" s="49"/>
      <c r="BG1" s="49"/>
      <c r="BH1" s="49"/>
      <c r="BI1" s="49"/>
      <c r="BJ1" s="44"/>
      <c r="BK1" s="50"/>
      <c r="BL1" s="50"/>
      <c r="BM1" s="50"/>
      <c r="BO1" s="49" t="s">
        <v>1520</v>
      </c>
      <c r="BP1" s="49"/>
      <c r="BQ1" s="49"/>
      <c r="BR1" s="176"/>
      <c r="BS1" s="176"/>
      <c r="BT1" s="50"/>
      <c r="BU1" s="50"/>
      <c r="BV1" s="50"/>
      <c r="BW1" s="50"/>
      <c r="BX1" s="50"/>
      <c r="BY1" s="50"/>
      <c r="BZ1" s="49" t="s">
        <v>3</v>
      </c>
      <c r="CA1" s="49"/>
      <c r="CB1" s="49"/>
      <c r="CC1" s="49"/>
      <c r="CD1" s="50"/>
      <c r="CK1" s="49" t="s">
        <v>1521</v>
      </c>
      <c r="CL1" s="49"/>
      <c r="CM1" s="49"/>
      <c r="CN1" s="176"/>
      <c r="CV1" s="49" t="s">
        <v>1397</v>
      </c>
      <c r="CW1" s="49"/>
      <c r="CX1" s="49"/>
      <c r="CY1" s="176"/>
      <c r="DG1" s="49" t="s">
        <v>1483</v>
      </c>
      <c r="DH1" s="49"/>
      <c r="DI1" s="49"/>
      <c r="DJ1" s="49"/>
      <c r="DR1" s="49" t="s">
        <v>1522</v>
      </c>
      <c r="DS1" s="49"/>
      <c r="DT1" s="49"/>
      <c r="DU1" s="49"/>
      <c r="EC1" s="49" t="s">
        <v>1477</v>
      </c>
      <c r="ED1" s="49"/>
      <c r="EE1" s="49"/>
      <c r="EF1" s="49"/>
      <c r="EN1" s="49" t="s">
        <v>1536</v>
      </c>
      <c r="EO1" s="49"/>
      <c r="EP1" s="49"/>
      <c r="EQ1" s="176"/>
      <c r="EY1" s="49" t="s">
        <v>1587</v>
      </c>
      <c r="EZ1" s="49"/>
      <c r="FA1" s="49"/>
      <c r="FB1" s="176"/>
      <c r="FJ1" s="49" t="s">
        <v>1524</v>
      </c>
      <c r="FK1" s="49"/>
      <c r="FL1" s="49"/>
      <c r="FM1" s="49"/>
      <c r="FU1" s="49" t="s">
        <v>1525</v>
      </c>
      <c r="FV1" s="49"/>
      <c r="FW1" s="49"/>
      <c r="FX1" s="176"/>
      <c r="GF1" s="49" t="s">
        <v>1526</v>
      </c>
      <c r="GG1" s="49"/>
      <c r="GH1" s="49"/>
      <c r="GI1" s="49"/>
      <c r="GQ1" s="49" t="s">
        <v>1527</v>
      </c>
      <c r="GR1" s="49"/>
      <c r="GS1" s="49"/>
      <c r="GT1" s="176"/>
      <c r="HB1" s="49" t="s">
        <v>1528</v>
      </c>
      <c r="HC1" s="49"/>
      <c r="HD1" s="49"/>
      <c r="HE1" s="176"/>
      <c r="HM1" s="49" t="s">
        <v>1529</v>
      </c>
      <c r="HN1" s="49"/>
      <c r="HO1" s="49"/>
      <c r="HP1" s="176"/>
      <c r="HX1" s="49" t="s">
        <v>2088</v>
      </c>
      <c r="HY1" s="49"/>
      <c r="HZ1" s="49"/>
      <c r="IA1" s="176"/>
      <c r="II1" s="49" t="s">
        <v>1566</v>
      </c>
      <c r="IJ1" s="49"/>
      <c r="IK1" s="49"/>
      <c r="IL1" s="176"/>
      <c r="IT1" s="49" t="s">
        <v>1572</v>
      </c>
      <c r="IU1" s="49"/>
      <c r="IV1" s="49"/>
      <c r="IW1" s="49"/>
      <c r="JE1" s="49" t="s">
        <v>1560</v>
      </c>
      <c r="JF1" s="49"/>
      <c r="JG1" s="49"/>
      <c r="JH1" s="49"/>
      <c r="JP1" s="49" t="s">
        <v>1556</v>
      </c>
      <c r="JQ1" s="49"/>
      <c r="JR1" s="49"/>
      <c r="JS1" s="49"/>
      <c r="KA1" s="49" t="s">
        <v>1557</v>
      </c>
      <c r="KB1" s="49"/>
      <c r="KC1" s="49"/>
      <c r="KD1" s="49"/>
      <c r="KL1" s="49" t="s">
        <v>1558</v>
      </c>
      <c r="KM1" s="49"/>
      <c r="KN1" s="49"/>
      <c r="KO1" s="49"/>
      <c r="KW1" s="49" t="s">
        <v>1561</v>
      </c>
      <c r="KX1" s="49"/>
      <c r="KY1" s="49"/>
      <c r="KZ1" s="49"/>
      <c r="LH1" s="49" t="s">
        <v>1624</v>
      </c>
      <c r="LI1" s="49"/>
      <c r="LJ1" s="49"/>
      <c r="LK1" s="49"/>
      <c r="LS1" s="49" t="s">
        <v>1625</v>
      </c>
      <c r="LT1" s="49"/>
      <c r="LU1" s="49"/>
      <c r="LV1" s="49"/>
    </row>
    <row r="2" spans="1:342" x14ac:dyDescent="0.25">
      <c r="A2" s="44"/>
      <c r="B2" s="44" t="s">
        <v>1474</v>
      </c>
      <c r="C2" s="44" t="s">
        <v>1475</v>
      </c>
      <c r="D2" s="44" t="s">
        <v>1476</v>
      </c>
      <c r="E2" s="44" t="str">
        <f>[18]trans_oil_S2!B1</f>
        <v>IRF2(1,1)</v>
      </c>
      <c r="F2" s="44" t="str">
        <f>[18]trans_oil_S2!C1</f>
        <v>IRF2(2,1)</v>
      </c>
      <c r="G2" s="44" t="str">
        <f>[18]trans_oil_S2!D1</f>
        <v>IRF2(3,1)</v>
      </c>
      <c r="H2" s="44" t="str">
        <f>[19]trans_food_S1!B1</f>
        <v>IRF1(1,1)</v>
      </c>
      <c r="I2" s="44" t="str">
        <f>[19]trans_food_S1!C1</f>
        <v>IRF1(2,1)</v>
      </c>
      <c r="J2" s="44" t="str">
        <f>[19]trans_food_S1!D1</f>
        <v>IRF1(3,1)</v>
      </c>
      <c r="L2" s="44"/>
      <c r="M2" s="44" t="s">
        <v>1474</v>
      </c>
      <c r="N2" s="44" t="s">
        <v>1475</v>
      </c>
      <c r="O2" s="44" t="s">
        <v>1476</v>
      </c>
      <c r="P2" s="44" t="str">
        <f>[18]trans_oil_S2!G1</f>
        <v>IRF2(1,2)</v>
      </c>
      <c r="Q2" s="44" t="str">
        <f>[18]trans_oil_S2!H1</f>
        <v>IRF2(2,2)</v>
      </c>
      <c r="R2" s="44" t="str">
        <f>[18]trans_oil_S2!I1</f>
        <v>IRF2(3,2)</v>
      </c>
      <c r="S2" s="44" t="str">
        <f>[19]trans_food_S1!G1</f>
        <v>IRF1(1,2)</v>
      </c>
      <c r="T2" s="44" t="str">
        <f>[19]trans_food_S1!H1</f>
        <v>IRF1(2,2)</v>
      </c>
      <c r="U2" s="44" t="str">
        <f>[19]trans_food_S1!I1</f>
        <v>IRF1(3,2)</v>
      </c>
      <c r="W2" s="44"/>
      <c r="X2" s="44" t="s">
        <v>1474</v>
      </c>
      <c r="Y2" s="44" t="s">
        <v>1475</v>
      </c>
      <c r="Z2" s="44" t="s">
        <v>1476</v>
      </c>
      <c r="AA2" s="44" t="str">
        <f>[18]trans_oil_S2!Q1</f>
        <v>IRF2(1,4)</v>
      </c>
      <c r="AB2" s="44" t="str">
        <f>[18]trans_oil_S2!R1</f>
        <v>IRF2(2,4)</v>
      </c>
      <c r="AC2" s="44" t="str">
        <f>[18]trans_oil_S2!S1</f>
        <v>IRF2(3,4)</v>
      </c>
      <c r="AD2" s="44" t="str">
        <f>[19]trans_food_S1!Q1</f>
        <v>IRF1(1,4)</v>
      </c>
      <c r="AE2" s="44" t="str">
        <f>[19]trans_food_S1!R1</f>
        <v>IRF1(2,4)</v>
      </c>
      <c r="AF2" s="44" t="str">
        <f>[19]trans_food_S1!S1</f>
        <v>IRF1(3,4)</v>
      </c>
      <c r="AH2" s="44"/>
      <c r="AI2" s="44" t="s">
        <v>1474</v>
      </c>
      <c r="AJ2" s="44" t="s">
        <v>1475</v>
      </c>
      <c r="AK2" s="44" t="s">
        <v>1476</v>
      </c>
      <c r="AL2" s="44" t="str">
        <f>[18]trans_oil_S2!AU1</f>
        <v>IRF2(1,10)</v>
      </c>
      <c r="AM2" s="44" t="str">
        <f>[18]trans_oil_S2!AV1</f>
        <v>IRF2(2,10)</v>
      </c>
      <c r="AN2" s="44" t="str">
        <f>[18]trans_oil_S2!AW1</f>
        <v>IRF2(3,10)</v>
      </c>
      <c r="AO2" s="44" t="str">
        <f>[19]trans_food_S1!AU1</f>
        <v>IRF1(1,10)</v>
      </c>
      <c r="AP2" s="44" t="str">
        <f>[19]trans_food_S1!AV1</f>
        <v>IRF1(2,10)</v>
      </c>
      <c r="AQ2" s="44" t="str">
        <f>[19]trans_food_S1!AW1</f>
        <v>IRF1(3,10)</v>
      </c>
      <c r="AS2" s="44"/>
      <c r="AT2" s="44" t="s">
        <v>1474</v>
      </c>
      <c r="AU2" s="44" t="s">
        <v>1475</v>
      </c>
      <c r="AV2" s="44" t="s">
        <v>1476</v>
      </c>
      <c r="AW2" s="44" t="str">
        <f>[18]trans_oil_S2!V1</f>
        <v>IRF2(1,5)</v>
      </c>
      <c r="AX2" s="44" t="str">
        <f>[18]trans_oil_S2!W1</f>
        <v>IRF2(2,5)</v>
      </c>
      <c r="AY2" s="44" t="str">
        <f>[18]trans_oil_S2!X1</f>
        <v>IRF2(3,5)</v>
      </c>
      <c r="AZ2" s="44" t="str">
        <f>[19]trans_food_S1!V1</f>
        <v>IRF1(1,5)</v>
      </c>
      <c r="BA2" s="44" t="str">
        <f>[19]trans_food_S1!W1</f>
        <v>IRF1(2,5)</v>
      </c>
      <c r="BB2" s="44" t="str">
        <f>[19]trans_food_S1!X1</f>
        <v>IRF1(3,5)</v>
      </c>
      <c r="BD2" s="44"/>
      <c r="BE2" s="44" t="s">
        <v>1474</v>
      </c>
      <c r="BF2" s="44" t="s">
        <v>1475</v>
      </c>
      <c r="BG2" s="44" t="s">
        <v>1476</v>
      </c>
      <c r="BH2" s="44" t="str">
        <f>[18]trans_oil_S2!L1</f>
        <v>IRF2(1,3)</v>
      </c>
      <c r="BI2" s="44" t="str">
        <f>[18]trans_oil_S2!M1</f>
        <v>IRF2(2,3)</v>
      </c>
      <c r="BJ2" s="44" t="str">
        <f>[18]trans_oil_S2!N1</f>
        <v>IRF2(3,3)</v>
      </c>
      <c r="BK2" s="44" t="str">
        <f>[19]trans_food_S1!L1</f>
        <v>IRF1(1,3)</v>
      </c>
      <c r="BL2" s="44" t="str">
        <f>[19]trans_food_S1!M1</f>
        <v>IRF1(2,3)</v>
      </c>
      <c r="BM2" s="44" t="str">
        <f>[19]trans_food_S1!N1</f>
        <v>IRF1(3,3)</v>
      </c>
      <c r="BO2" s="44"/>
      <c r="BP2" s="44" t="s">
        <v>1474</v>
      </c>
      <c r="BQ2" s="44" t="s">
        <v>1475</v>
      </c>
      <c r="BR2" s="47" t="s">
        <v>1476</v>
      </c>
      <c r="BS2" s="47" t="str">
        <f>[18]trans_oil_S2!AA1</f>
        <v>IRF2(1,6)</v>
      </c>
      <c r="BT2" s="47" t="str">
        <f>[18]trans_oil_S2!AB1</f>
        <v>IRF2(2,6)</v>
      </c>
      <c r="BU2" s="47" t="str">
        <f>[18]trans_oil_S2!AC1</f>
        <v>IRF2(3,6)</v>
      </c>
      <c r="BV2" s="44" t="str">
        <f>[19]trans_food_S1!AA1</f>
        <v>IRF1(1,6)</v>
      </c>
      <c r="BW2" s="44" t="str">
        <f>[19]trans_food_S1!AB1</f>
        <v>IRF1(2,6)</v>
      </c>
      <c r="BX2" s="44" t="str">
        <f>[19]trans_food_S1!AC1</f>
        <v>IRF1(3,6)</v>
      </c>
      <c r="BY2" s="44"/>
      <c r="BZ2" s="44"/>
      <c r="CA2" s="44" t="s">
        <v>1474</v>
      </c>
      <c r="CB2" s="44" t="s">
        <v>1475</v>
      </c>
      <c r="CC2" s="44" t="s">
        <v>1476</v>
      </c>
      <c r="CD2" s="44" t="str">
        <f>[18]trans_oil_S2!AF1</f>
        <v>IRF2(1,7)</v>
      </c>
      <c r="CE2" s="44" t="str">
        <f>[18]trans_oil_S2!AG1</f>
        <v>IRF2(2,7)</v>
      </c>
      <c r="CF2" s="44" t="str">
        <f>[18]trans_oil_S2!AH1</f>
        <v>IRF2(3,7)</v>
      </c>
      <c r="CG2" s="44" t="str">
        <f>[19]trans_food_S1!AF1</f>
        <v>IRF1(1,7)</v>
      </c>
      <c r="CH2" s="44" t="str">
        <f>[19]trans_food_S1!AG1</f>
        <v>IRF1(2,7)</v>
      </c>
      <c r="CI2" s="44" t="str">
        <f>[19]trans_food_S1!AH1</f>
        <v>IRF1(3,7)</v>
      </c>
      <c r="CJ2" s="44"/>
      <c r="CK2" s="44"/>
      <c r="CL2" s="44" t="s">
        <v>1474</v>
      </c>
      <c r="CM2" s="44" t="s">
        <v>1475</v>
      </c>
      <c r="CN2" s="47" t="s">
        <v>1476</v>
      </c>
      <c r="CO2" s="47" t="str">
        <f>[18]trans_oil_S2!AK1</f>
        <v>IRF2(1,8)</v>
      </c>
      <c r="CP2" s="47" t="str">
        <f>[18]trans_oil_S2!AL1</f>
        <v>IRF2(2,8)</v>
      </c>
      <c r="CQ2" s="47" t="str">
        <f>[18]trans_oil_S2!AM1</f>
        <v>IRF2(3,8)</v>
      </c>
      <c r="CR2" s="44" t="str">
        <f>[19]trans_food_S1!AK1</f>
        <v>IRF1(1,8)</v>
      </c>
      <c r="CS2" s="44" t="str">
        <f>[19]trans_food_S1!AL1</f>
        <v>IRF1(2,8)</v>
      </c>
      <c r="CT2" s="44" t="str">
        <f>[19]trans_food_S1!AM1</f>
        <v>IRF1(3,8)</v>
      </c>
      <c r="CU2" s="44"/>
      <c r="CV2" s="44"/>
      <c r="CW2" s="44" t="s">
        <v>1474</v>
      </c>
      <c r="CX2" s="44" t="s">
        <v>1475</v>
      </c>
      <c r="CY2" s="47" t="s">
        <v>1476</v>
      </c>
      <c r="CZ2" s="47" t="str">
        <f>[18]trans_oil_S2!AP1</f>
        <v>IRF2(1,9)</v>
      </c>
      <c r="DA2" s="47" t="str">
        <f>[18]trans_oil_S2!AQ1</f>
        <v>IRF2(2,9)</v>
      </c>
      <c r="DB2" s="47" t="str">
        <f>[18]trans_oil_S2!AR1</f>
        <v>IRF2(3,9)</v>
      </c>
      <c r="DC2" s="44" t="str">
        <f>[19]trans_food_S1!AP1</f>
        <v>IRF1(1,9)</v>
      </c>
      <c r="DD2" s="44" t="str">
        <f>[19]trans_food_S1!AQ1</f>
        <v>IRF1(2,9)</v>
      </c>
      <c r="DE2" s="44" t="str">
        <f>[19]trans_food_S1!AR1</f>
        <v>IRF1(3,9)</v>
      </c>
      <c r="DG2" s="44"/>
      <c r="DH2" s="44" t="s">
        <v>1474</v>
      </c>
      <c r="DI2" s="44" t="s">
        <v>1475</v>
      </c>
      <c r="DJ2" s="44" t="s">
        <v>1476</v>
      </c>
      <c r="DK2" s="44" t="str">
        <f>[20]extra_oil_S2!B1</f>
        <v>IRFE2(1,1)</v>
      </c>
      <c r="DL2" s="44" t="str">
        <f>[20]extra_oil_S2!C1</f>
        <v>IRFE2(2,1)</v>
      </c>
      <c r="DM2" s="44" t="str">
        <f>[20]extra_oil_S2!D1</f>
        <v>IRFE2(3,1)</v>
      </c>
      <c r="DN2" s="44" t="str">
        <f>[21]extra_food_S1!B1</f>
        <v>IRFE1(1,1)</v>
      </c>
      <c r="DO2" s="44" t="str">
        <f>[21]extra_food_S1!C1</f>
        <v>IRFE1(2,1)</v>
      </c>
      <c r="DP2" s="44" t="str">
        <f>[21]extra_food_S1!D1</f>
        <v>IRFE1(3,1)</v>
      </c>
      <c r="DR2" s="44"/>
      <c r="DS2" s="44" t="s">
        <v>1474</v>
      </c>
      <c r="DT2" s="44" t="s">
        <v>1475</v>
      </c>
      <c r="DU2" s="44" t="s">
        <v>1476</v>
      </c>
      <c r="DV2" s="44" t="str">
        <f>[20]extra_oil_S2!G1</f>
        <v>IRFE2(1,2)</v>
      </c>
      <c r="DW2" s="44" t="str">
        <f>[20]extra_oil_S2!H1</f>
        <v>IRFE2(2,2)</v>
      </c>
      <c r="DX2" s="44" t="str">
        <f>[20]extra_oil_S2!I1</f>
        <v>IRFE2(3,2)</v>
      </c>
      <c r="DY2" s="44" t="str">
        <f>[21]extra_food_S1!G1</f>
        <v>IRFE1(1,2)</v>
      </c>
      <c r="DZ2" s="44" t="str">
        <f>[21]extra_food_S1!H1</f>
        <v>IRFE1(2,2)</v>
      </c>
      <c r="EA2" s="44" t="str">
        <f>[21]extra_food_S1!I1</f>
        <v>IRFE1(3,2)</v>
      </c>
      <c r="EC2" s="44"/>
      <c r="ED2" s="44" t="s">
        <v>1474</v>
      </c>
      <c r="EE2" s="44" t="s">
        <v>1475</v>
      </c>
      <c r="EF2" s="44" t="s">
        <v>1476</v>
      </c>
      <c r="EG2" s="44" t="str">
        <f>[20]extra_oil_S2!L1</f>
        <v>IRFE2(1,3)</v>
      </c>
      <c r="EH2" s="44" t="str">
        <f>[20]extra_oil_S2!M1</f>
        <v>IRFE2(2,3)</v>
      </c>
      <c r="EI2" s="44" t="str">
        <f>[20]extra_oil_S2!N1</f>
        <v>IRFE2(3,3)</v>
      </c>
      <c r="EJ2" s="44" t="str">
        <f>[21]extra_food_S1!L1</f>
        <v>IRFE1(1,3)</v>
      </c>
      <c r="EK2" s="44" t="str">
        <f>[21]extra_food_S1!M1</f>
        <v>IRFE1(2,3)</v>
      </c>
      <c r="EL2" s="44" t="str">
        <f>[21]extra_food_S1!N1</f>
        <v>IRFE1(3,3)</v>
      </c>
      <c r="EN2" s="44"/>
      <c r="EO2" s="44" t="s">
        <v>1474</v>
      </c>
      <c r="EP2" s="44" t="s">
        <v>1475</v>
      </c>
      <c r="EQ2" s="47" t="s">
        <v>1476</v>
      </c>
      <c r="ER2" s="47" t="str">
        <f>[20]extra_oil_S2!Q1</f>
        <v>IRFE2(1,4)</v>
      </c>
      <c r="ES2" s="47" t="str">
        <f>[20]extra_oil_S2!R1</f>
        <v>IRFE2(2,4)</v>
      </c>
      <c r="ET2" s="47" t="str">
        <f>[20]extra_oil_S2!S1</f>
        <v>IRFE2(3,4)</v>
      </c>
      <c r="EU2" s="44" t="str">
        <f>[21]extra_food_S1!Q1</f>
        <v>IRFE1(1,4)</v>
      </c>
      <c r="EV2" s="44" t="str">
        <f>[21]extra_food_S1!R1</f>
        <v>IRFE1(2,4)</v>
      </c>
      <c r="EW2" s="44" t="str">
        <f>[21]extra_food_S1!S1</f>
        <v>IRFE1(3,4)</v>
      </c>
      <c r="EY2" s="44"/>
      <c r="EZ2" s="44" t="s">
        <v>1474</v>
      </c>
      <c r="FA2" s="44" t="s">
        <v>1475</v>
      </c>
      <c r="FB2" s="47" t="s">
        <v>1476</v>
      </c>
      <c r="FC2" s="47" t="str">
        <f>[20]extra_oil_S2!V1</f>
        <v>IRFE2(1,5)</v>
      </c>
      <c r="FD2" s="47" t="str">
        <f>[20]extra_oil_S2!W1</f>
        <v>IRFE2(2,5)</v>
      </c>
      <c r="FE2" s="47" t="str">
        <f>[20]extra_oil_S2!X1</f>
        <v>IRFE2(3,5)</v>
      </c>
      <c r="FF2" s="44" t="str">
        <f>[21]extra_food_S1!V1</f>
        <v>IRFE1(1,5)</v>
      </c>
      <c r="FG2" s="44" t="str">
        <f>[21]extra_food_S1!W1</f>
        <v>IRFE1(2,5)</v>
      </c>
      <c r="FH2" s="44" t="str">
        <f>[21]extra_food_S1!X1</f>
        <v>IRFE1(3,5)</v>
      </c>
      <c r="FJ2" s="44"/>
      <c r="FK2" s="44" t="s">
        <v>1474</v>
      </c>
      <c r="FL2" s="44" t="s">
        <v>1475</v>
      </c>
      <c r="FM2" s="44" t="s">
        <v>1476</v>
      </c>
      <c r="FN2" s="44" t="str">
        <f>[20]extra_oil_S2!AA1</f>
        <v>IRFE2(1,6)</v>
      </c>
      <c r="FO2" s="44" t="str">
        <f>[20]extra_oil_S2!AB1</f>
        <v>IRFE2(2,6)</v>
      </c>
      <c r="FP2" s="44" t="str">
        <f>[20]extra_oil_S2!AC1</f>
        <v>IRFE2(3,6)</v>
      </c>
      <c r="FQ2" s="44" t="str">
        <f>[21]extra_food_S1!AA1</f>
        <v>IRFE1(1,6)</v>
      </c>
      <c r="FR2" s="44" t="str">
        <f>[21]extra_food_S1!AB1</f>
        <v>IRFE1(2,6)</v>
      </c>
      <c r="FS2" s="44" t="str">
        <f>[21]extra_food_S1!AC1</f>
        <v>IRFE1(3,6)</v>
      </c>
      <c r="FU2" s="44"/>
      <c r="FV2" s="44" t="s">
        <v>1474</v>
      </c>
      <c r="FW2" s="44" t="s">
        <v>1475</v>
      </c>
      <c r="FX2" s="47" t="s">
        <v>1476</v>
      </c>
      <c r="FY2" s="47" t="str">
        <f>[20]extra_oil_S2!AF1</f>
        <v>IRFE2(1,7)</v>
      </c>
      <c r="FZ2" s="47" t="str">
        <f>[20]extra_oil_S2!AG1</f>
        <v>IRFE2(2,7)</v>
      </c>
      <c r="GA2" s="47" t="str">
        <f>[20]extra_oil_S2!AH1</f>
        <v>IRFE2(3,7)</v>
      </c>
      <c r="GB2" s="44" t="str">
        <f>[21]extra_food_S1!AF1</f>
        <v>IRFE1(1,7)</v>
      </c>
      <c r="GC2" s="44" t="str">
        <f>[21]extra_food_S1!AG1</f>
        <v>IRFE1(2,7)</v>
      </c>
      <c r="GD2" s="44" t="str">
        <f>[21]extra_food_S1!AH1</f>
        <v>IRFE1(3,7)</v>
      </c>
      <c r="GF2" s="44"/>
      <c r="GG2" s="44" t="s">
        <v>1474</v>
      </c>
      <c r="GH2" s="44" t="s">
        <v>1475</v>
      </c>
      <c r="GI2" s="44" t="s">
        <v>1476</v>
      </c>
      <c r="GJ2" s="44" t="str">
        <f>[20]extra_oil_S2!AK1</f>
        <v>IRFE2(1,8)</v>
      </c>
      <c r="GK2" s="44" t="str">
        <f>[20]extra_oil_S2!AL1</f>
        <v>IRFE2(2,8)</v>
      </c>
      <c r="GL2" s="44" t="str">
        <f>[20]extra_oil_S2!AM1</f>
        <v>IRFE2(3,8)</v>
      </c>
      <c r="GM2" s="44" t="str">
        <f>[21]extra_food_S1!AK1</f>
        <v>IRFE1(1,8)</v>
      </c>
      <c r="GN2" s="44" t="str">
        <f>[21]extra_food_S1!AL1</f>
        <v>IRFE1(2,8)</v>
      </c>
      <c r="GO2" s="44" t="str">
        <f>[21]extra_food_S1!AM1</f>
        <v>IRFE1(3,8)</v>
      </c>
      <c r="GQ2" s="44"/>
      <c r="GR2" s="44" t="s">
        <v>1474</v>
      </c>
      <c r="GS2" s="44" t="s">
        <v>1475</v>
      </c>
      <c r="GT2" s="47" t="s">
        <v>1476</v>
      </c>
      <c r="GU2" s="47" t="str">
        <f>[20]extra_oil_S2!AP1</f>
        <v>IRFE2(1,9)</v>
      </c>
      <c r="GV2" s="47" t="str">
        <f>[20]extra_oil_S2!AQ1</f>
        <v>IRFE2(2,9)</v>
      </c>
      <c r="GW2" s="47" t="str">
        <f>[20]extra_oil_S2!AR1</f>
        <v>IRFE2(3,9)</v>
      </c>
      <c r="GX2" s="44" t="str">
        <f>[21]extra_food_S1!AP1</f>
        <v>IRFE1(1,9)</v>
      </c>
      <c r="GY2" s="44" t="str">
        <f>[21]extra_food_S1!AQ1</f>
        <v>IRFE1(2,9)</v>
      </c>
      <c r="GZ2" s="44" t="str">
        <f>[21]extra_food_S1!AR1</f>
        <v>IRFE1(3,9)</v>
      </c>
      <c r="HB2" s="44"/>
      <c r="HC2" s="44" t="s">
        <v>1474</v>
      </c>
      <c r="HD2" s="44" t="s">
        <v>1475</v>
      </c>
      <c r="HE2" s="47" t="s">
        <v>1476</v>
      </c>
      <c r="HF2" s="47" t="str">
        <f>[20]extra_oil_S2!AU1</f>
        <v>IRFE2(1,10)</v>
      </c>
      <c r="HG2" s="47" t="str">
        <f>[20]extra_oil_S2!AV1</f>
        <v>IRFE2(2,10)</v>
      </c>
      <c r="HH2" s="47" t="str">
        <f>[20]extra_oil_S2!AW1</f>
        <v>IRFE2(3,10)</v>
      </c>
      <c r="HI2" s="44" t="str">
        <f>[21]extra_food_S1!AU1</f>
        <v>IRFE1(1,10)</v>
      </c>
      <c r="HJ2" s="44" t="str">
        <f>[21]extra_food_S1!AV1</f>
        <v>IRFE1(2,10)</v>
      </c>
      <c r="HK2" s="44" t="str">
        <f>[21]extra_food_S1!AW1</f>
        <v>IRFE1(3,10)</v>
      </c>
      <c r="HM2" s="44"/>
      <c r="HN2" s="44" t="s">
        <v>1474</v>
      </c>
      <c r="HO2" s="44" t="s">
        <v>1475</v>
      </c>
      <c r="HP2" s="47" t="s">
        <v>1476</v>
      </c>
      <c r="HQ2" s="47" t="str">
        <f>[20]extra_oil_S2!AZ1</f>
        <v>IRFE2(1,11)</v>
      </c>
      <c r="HR2" s="47" t="str">
        <f>[20]extra_oil_S2!BA1</f>
        <v>IRFE2(2,11)</v>
      </c>
      <c r="HS2" s="47" t="str">
        <f>[20]extra_oil_S2!BB1</f>
        <v>IRFE2(3,11)</v>
      </c>
      <c r="HT2" s="44" t="str">
        <f>[21]extra_food_S1!AZ1</f>
        <v>IRFE1(1,11)</v>
      </c>
      <c r="HU2" s="44" t="str">
        <f>[21]extra_food_S1!BA1</f>
        <v>IRFE1(2,11)</v>
      </c>
      <c r="HV2" s="44" t="str">
        <f>[21]extra_food_S1!BB1</f>
        <v>IRFE1(3,11)</v>
      </c>
      <c r="HX2" s="44"/>
      <c r="HY2" s="44" t="s">
        <v>1474</v>
      </c>
      <c r="HZ2" s="44" t="s">
        <v>1475</v>
      </c>
      <c r="IA2" s="47" t="s">
        <v>1476</v>
      </c>
      <c r="IB2" s="47" t="str">
        <f>[20]extra_oil_S2!BE1</f>
        <v>IRFE2(1,12)</v>
      </c>
      <c r="IC2" s="47" t="str">
        <f>[20]extra_oil_S2!BF1</f>
        <v>IRFE2(2,12)</v>
      </c>
      <c r="ID2" s="47" t="str">
        <f>[20]extra_oil_S2!BG1</f>
        <v>IRFE2(3,12)</v>
      </c>
      <c r="IE2" s="44" t="str">
        <f>[21]extra_food_S1!BE1</f>
        <v>IRFE1(1,12)</v>
      </c>
      <c r="IF2" s="44" t="str">
        <f>[21]extra_food_S1!BF1</f>
        <v>IRFE1(2,12)</v>
      </c>
      <c r="IG2" s="44" t="str">
        <f>[21]extra_food_S1!BG1</f>
        <v>IRFE1(3,12)</v>
      </c>
      <c r="II2" s="44"/>
      <c r="IJ2" s="44" t="s">
        <v>1474</v>
      </c>
      <c r="IK2" s="44" t="s">
        <v>1475</v>
      </c>
      <c r="IL2" s="47" t="s">
        <v>1476</v>
      </c>
      <c r="IM2" s="47" t="str">
        <f>[20]extra_oil_S2!BJ1</f>
        <v>IRFE2(1,13)</v>
      </c>
      <c r="IN2" s="47" t="str">
        <f>[20]extra_oil_S2!BK1</f>
        <v>IRFE2(2,13)</v>
      </c>
      <c r="IO2" s="47" t="str">
        <f>[20]extra_oil_S2!BL1</f>
        <v>IRFE2(3,13)</v>
      </c>
      <c r="IP2" s="44" t="str">
        <f>[21]extra_food_S1!BJ1</f>
        <v>IRFE1(1,13)</v>
      </c>
      <c r="IQ2" s="44" t="str">
        <f>[21]extra_food_S1!BK1</f>
        <v>IRFE1(2,13)</v>
      </c>
      <c r="IR2" s="44" t="str">
        <f>[21]extra_food_S1!BL1</f>
        <v>IRFE1(3,13)</v>
      </c>
      <c r="IS2" s="44"/>
      <c r="IT2" s="44"/>
      <c r="IU2" s="44" t="s">
        <v>1474</v>
      </c>
      <c r="IV2" s="44" t="s">
        <v>1475</v>
      </c>
      <c r="IW2" s="44" t="s">
        <v>1476</v>
      </c>
      <c r="IX2" s="44" t="str">
        <f>[20]extra_oil_S2!BO1</f>
        <v>IRFE2(1,14)</v>
      </c>
      <c r="IY2" s="44" t="str">
        <f>[20]extra_oil_S2!BP1</f>
        <v>IRFE2(2,14)</v>
      </c>
      <c r="IZ2" s="44" t="str">
        <f>[20]extra_oil_S2!BQ1</f>
        <v>IRFE2(3,14)</v>
      </c>
      <c r="JA2" s="44" t="str">
        <f>[21]extra_food_S1!BO1</f>
        <v>IRFE1(1,14)</v>
      </c>
      <c r="JB2" s="44" t="str">
        <f>[21]extra_food_S1!BP1</f>
        <v>IRFE1(2,14)</v>
      </c>
      <c r="JC2" s="44" t="str">
        <f>[21]extra_food_S1!BQ1</f>
        <v>IRFE1(3,14)</v>
      </c>
      <c r="JE2" s="44"/>
      <c r="JF2" s="44" t="s">
        <v>1474</v>
      </c>
      <c r="JG2" s="44" t="s">
        <v>1475</v>
      </c>
      <c r="JH2" s="44" t="s">
        <v>1476</v>
      </c>
      <c r="JI2" s="44" t="str">
        <f>[20]extra_oil_S2!BT1</f>
        <v>IRFE2(1,15)</v>
      </c>
      <c r="JJ2" s="44" t="str">
        <f>[20]extra_oil_S2!BU1</f>
        <v>IRFE2(2,15)</v>
      </c>
      <c r="JK2" s="44" t="str">
        <f>[20]extra_oil_S2!BV1</f>
        <v>IRFE2(3,15)</v>
      </c>
      <c r="JL2" s="44" t="str">
        <f>[21]extra_food_S1!BT1</f>
        <v>IRFE1(1,15)</v>
      </c>
      <c r="JM2" s="44" t="str">
        <f>[21]extra_food_S1!BU1</f>
        <v>IRFE1(2,15)</v>
      </c>
      <c r="JN2" s="44" t="str">
        <f>[21]extra_food_S1!BV1</f>
        <v>IRFE1(3,15)</v>
      </c>
      <c r="JP2" s="44"/>
      <c r="JQ2" s="44" t="s">
        <v>1474</v>
      </c>
      <c r="JR2" s="44" t="s">
        <v>1475</v>
      </c>
      <c r="JS2" s="44" t="s">
        <v>1476</v>
      </c>
      <c r="JT2" s="44" t="str">
        <f>[20]extra_oil_S2!BY1</f>
        <v>IRFE2(1,16)</v>
      </c>
      <c r="JU2" s="44" t="str">
        <f>[20]extra_oil_S2!BZ1</f>
        <v>IRFE2(2,16)</v>
      </c>
      <c r="JV2" s="44" t="str">
        <f>[20]extra_oil_S2!CA1</f>
        <v>IRFE2(3,16)</v>
      </c>
      <c r="JW2" s="44" t="str">
        <f>[21]extra_food_S1!BY1</f>
        <v>IRFE1(1,16)</v>
      </c>
      <c r="JX2" s="44" t="str">
        <f>[21]extra_food_S1!BZ1</f>
        <v>IRFE1(2,16)</v>
      </c>
      <c r="JY2" s="44" t="str">
        <f>[21]extra_food_S1!CA1</f>
        <v>IRFE1(3,16)</v>
      </c>
      <c r="KA2" s="44"/>
      <c r="KB2" s="44" t="s">
        <v>1474</v>
      </c>
      <c r="KC2" s="44" t="s">
        <v>1475</v>
      </c>
      <c r="KD2" s="44" t="s">
        <v>1476</v>
      </c>
      <c r="KE2" s="44" t="str">
        <f>[20]extra_oil_S2!CD1</f>
        <v>IRFE2(1,17)</v>
      </c>
      <c r="KF2" s="44" t="str">
        <f>[20]extra_oil_S2!CE1</f>
        <v>IRFE2(2,17)</v>
      </c>
      <c r="KG2" s="44" t="str">
        <f>[20]extra_oil_S2!CF1</f>
        <v>IRFE2(3,17)</v>
      </c>
      <c r="KH2" s="44" t="str">
        <f>[21]extra_food_S1!CD1</f>
        <v>IRFE1(1,17)</v>
      </c>
      <c r="KI2" s="44" t="str">
        <f>[21]extra_food_S1!CE1</f>
        <v>IRFE1(2,17)</v>
      </c>
      <c r="KJ2" s="44" t="str">
        <f>[21]extra_food_S1!CF1</f>
        <v>IRFE1(3,17)</v>
      </c>
      <c r="KL2" s="44"/>
      <c r="KM2" s="44" t="s">
        <v>1474</v>
      </c>
      <c r="KN2" s="44" t="s">
        <v>1475</v>
      </c>
      <c r="KO2" s="44" t="s">
        <v>1476</v>
      </c>
      <c r="KP2" s="44" t="str">
        <f>[20]extra_oil_S2!CI1</f>
        <v>IRFE2(1,18)</v>
      </c>
      <c r="KQ2" s="44" t="str">
        <f>[20]extra_oil_S2!CJ1</f>
        <v>IRFE2(2,18)</v>
      </c>
      <c r="KR2" s="44" t="str">
        <f>[20]extra_oil_S2!CK1</f>
        <v>IRFE2(3,18)</v>
      </c>
      <c r="KS2" s="44" t="str">
        <f>[21]extra_food_S1!CI1</f>
        <v>IRFE1(1,18)</v>
      </c>
      <c r="KT2" s="44" t="str">
        <f>[21]extra_food_S1!CJ1</f>
        <v>IRFE1(2,18)</v>
      </c>
      <c r="KU2" s="44" t="str">
        <f>[21]extra_food_S1!CK1</f>
        <v>IRFE1(3,18)</v>
      </c>
      <c r="KW2" s="44"/>
      <c r="KX2" s="44" t="s">
        <v>1474</v>
      </c>
      <c r="KY2" s="44" t="s">
        <v>1475</v>
      </c>
      <c r="KZ2" s="44" t="s">
        <v>1476</v>
      </c>
      <c r="LA2" s="44" t="str">
        <f>[20]extra_oil_S2!CN1</f>
        <v>IRFE2(1,19)</v>
      </c>
      <c r="LB2" s="44" t="str">
        <f>[20]extra_oil_S2!CO1</f>
        <v>IRFE2(2,19)</v>
      </c>
      <c r="LC2" s="44" t="str">
        <f>[20]extra_oil_S2!CP1</f>
        <v>IRFE2(3,19)</v>
      </c>
      <c r="LD2" s="44" t="str">
        <f>[21]extra_food_S1!CN1</f>
        <v>IRFE1(1,19)</v>
      </c>
      <c r="LE2" s="44" t="str">
        <f>[21]extra_food_S1!CO1</f>
        <v>IRFE1(2,19)</v>
      </c>
      <c r="LF2" s="44" t="str">
        <f>[21]extra_food_S1!CP1</f>
        <v>IRFE1(3,19)</v>
      </c>
      <c r="LH2" s="44"/>
      <c r="LI2" s="44" t="s">
        <v>1474</v>
      </c>
      <c r="LJ2" s="44" t="s">
        <v>1475</v>
      </c>
      <c r="LK2" s="44" t="s">
        <v>1476</v>
      </c>
      <c r="LL2" s="44" t="str">
        <f>[20]extra_oil_S2!CS1</f>
        <v>IRFE2(1,20)</v>
      </c>
      <c r="LM2" s="44" t="str">
        <f>[20]extra_oil_S2!CT1</f>
        <v>IRFE2(2,20)</v>
      </c>
      <c r="LN2" s="44" t="str">
        <f>[20]extra_oil_S2!CU1</f>
        <v>IRFE2(3,20)</v>
      </c>
      <c r="LO2" s="44" t="str">
        <f>[21]extra_food_S1!CS1</f>
        <v>IRFE1(1,20)</v>
      </c>
      <c r="LP2" s="44" t="str">
        <f>[21]extra_food_S1!CT1</f>
        <v>IRFE1(2,20)</v>
      </c>
      <c r="LQ2" s="44" t="str">
        <f>[21]extra_food_S1!CU1</f>
        <v>IRFE1(3,20)</v>
      </c>
      <c r="LS2" s="44"/>
      <c r="LT2" s="44" t="s">
        <v>1474</v>
      </c>
      <c r="LU2" s="44" t="s">
        <v>1475</v>
      </c>
      <c r="LV2" s="44" t="s">
        <v>1476</v>
      </c>
      <c r="LW2" s="44" t="str">
        <f>[20]extra_oil_S2!CX1</f>
        <v>IRFE2(1,21)</v>
      </c>
      <c r="LX2" s="44" t="str">
        <f>[20]extra_oil_S2!CY1</f>
        <v>IRFE2(2,21)</v>
      </c>
      <c r="LY2" s="44" t="str">
        <f>[20]extra_oil_S2!CZ1</f>
        <v>IRFE2(3,21)</v>
      </c>
      <c r="LZ2" s="44" t="str">
        <f>[21]extra_food_S1!CX1</f>
        <v>IRFE1(1,21)</v>
      </c>
      <c r="MA2" s="44" t="str">
        <f>[21]extra_food_S1!CY1</f>
        <v>IRFE1(2,21)</v>
      </c>
      <c r="MB2" s="44" t="str">
        <f>[21]extra_food_S1!CZ1</f>
        <v>IRFE1(3,21)</v>
      </c>
      <c r="MD2" s="44"/>
    </row>
    <row r="3" spans="1:342" x14ac:dyDescent="0.25">
      <c r="A3" s="44">
        <v>0</v>
      </c>
      <c r="B3">
        <f t="shared" ref="B3:B23" si="0">I3</f>
        <v>-3.9361502607433678</v>
      </c>
      <c r="C3">
        <f t="shared" ref="C3:C23" si="1">J3-I3</f>
        <v>-0.42041034234187968</v>
      </c>
      <c r="D3">
        <f t="shared" ref="D3:D23" si="2">H3</f>
        <v>-4.1238424217027418</v>
      </c>
      <c r="E3" s="44">
        <f>[18]trans_oil_S2!B2</f>
        <v>0</v>
      </c>
      <c r="F3" s="44">
        <f>[18]trans_oil_S2!C2</f>
        <v>0</v>
      </c>
      <c r="G3" s="44">
        <f>[18]trans_oil_S2!D2</f>
        <v>0</v>
      </c>
      <c r="H3" s="44">
        <f>[19]trans_food_S1!B2</f>
        <v>-4.1238424217027418</v>
      </c>
      <c r="I3" s="44">
        <f>[19]trans_food_S1!C2</f>
        <v>-3.9361502607433678</v>
      </c>
      <c r="J3" s="44">
        <f>[19]trans_food_S1!D2</f>
        <v>-4.3565606030852475</v>
      </c>
      <c r="L3" s="44">
        <v>0</v>
      </c>
      <c r="M3">
        <f t="shared" ref="M3:M23" si="3">T3</f>
        <v>7.3449780534821055E-2</v>
      </c>
      <c r="N3">
        <f t="shared" ref="N3:N23" si="4">U3-T3</f>
        <v>-0.22848523112993524</v>
      </c>
      <c r="O3">
        <f t="shared" ref="O3:O23" si="5">S3</f>
        <v>-4.2505358688264674E-2</v>
      </c>
      <c r="P3" s="44">
        <f>[18]trans_oil_S2!G2</f>
        <v>-0.57491980887728689</v>
      </c>
      <c r="Q3" s="44">
        <f>[18]trans_oil_S2!H2</f>
        <v>-0.18711139801995669</v>
      </c>
      <c r="R3" s="44">
        <f>[18]trans_oil_S2!I2</f>
        <v>-1.0056384461522228</v>
      </c>
      <c r="S3" s="44">
        <f>[19]trans_food_S1!G2</f>
        <v>-4.2505358688264674E-2</v>
      </c>
      <c r="T3" s="44">
        <f>[19]trans_food_S1!H2</f>
        <v>7.3449780534821055E-2</v>
      </c>
      <c r="U3" s="44">
        <f>[19]trans_food_S1!I2</f>
        <v>-0.15503545059511417</v>
      </c>
      <c r="W3" s="44">
        <v>0</v>
      </c>
      <c r="X3">
        <f t="shared" ref="X3:X23" si="6">AE3</f>
        <v>1.3826319839054423E-2</v>
      </c>
      <c r="Y3">
        <f t="shared" ref="Y3:Y23" si="7">AF3-AE3</f>
        <v>-0.11176974600181677</v>
      </c>
      <c r="Z3">
        <f t="shared" ref="Z3:Z23" si="8">AD3</f>
        <v>-4.2570229423579214E-2</v>
      </c>
      <c r="AA3" s="44">
        <f>[18]trans_oil_S2!Q2</f>
        <v>-0.28753138955722235</v>
      </c>
      <c r="AB3" s="44">
        <f>[18]trans_oil_S2!R2</f>
        <v>-0.13260685112947679</v>
      </c>
      <c r="AC3" s="44">
        <f>[18]trans_oil_S2!S2</f>
        <v>-0.48054380720066392</v>
      </c>
      <c r="AD3" s="44">
        <f>[19]trans_food_S1!Q2</f>
        <v>-4.2570229423579214E-2</v>
      </c>
      <c r="AE3" s="44">
        <f>[19]trans_food_S1!R2</f>
        <v>1.3826319839054423E-2</v>
      </c>
      <c r="AF3" s="44">
        <f>[19]trans_food_S1!S2</f>
        <v>-9.7943426162762345E-2</v>
      </c>
      <c r="AH3" s="44">
        <v>0</v>
      </c>
      <c r="AI3">
        <f t="shared" ref="AI3:AI23" si="9">AP3</f>
        <v>-0.20720498539496982</v>
      </c>
      <c r="AJ3">
        <f t="shared" ref="AJ3:AJ23" si="10">AQ3-AP3</f>
        <v>-0.20610671569871039</v>
      </c>
      <c r="AK3">
        <f t="shared" ref="AK3:AK23" si="11">AO3</f>
        <v>-0.31084846559373841</v>
      </c>
      <c r="AL3" s="44">
        <f>[18]trans_oil_S2!AU2</f>
        <v>-0.18870787396763394</v>
      </c>
      <c r="AM3" s="44">
        <f>[18]trans_oil_S2!AV2</f>
        <v>-7.0302665650758878E-2</v>
      </c>
      <c r="AN3" s="44">
        <f>[18]trans_oil_S2!AW2</f>
        <v>-0.32980494908995284</v>
      </c>
      <c r="AO3" s="44">
        <f>[19]trans_food_S1!AU2</f>
        <v>-0.31084846559373841</v>
      </c>
      <c r="AP3" s="44">
        <f>[19]trans_food_S1!AV2</f>
        <v>-0.20720498539496982</v>
      </c>
      <c r="AQ3" s="44">
        <f>[19]trans_food_S1!AW2</f>
        <v>-0.41331170109368021</v>
      </c>
      <c r="AS3" s="44">
        <v>0</v>
      </c>
      <c r="AT3">
        <f t="shared" ref="AT3:AT23" si="12">BA3</f>
        <v>1.3432876460613978</v>
      </c>
      <c r="AU3">
        <f t="shared" ref="AU3:AU23" si="13">BB3-BA3</f>
        <v>-0.67145006766463344</v>
      </c>
      <c r="AV3">
        <f t="shared" ref="AV3:AV23" si="14">AZ3</f>
        <v>0.99591925795017033</v>
      </c>
      <c r="AW3" s="44">
        <f>[18]trans_oil_S2!V2</f>
        <v>0.26038364845775319</v>
      </c>
      <c r="AX3" s="44">
        <f>[18]trans_oil_S2!W2</f>
        <v>1.8252105774067164</v>
      </c>
      <c r="AY3" s="44">
        <f>[18]trans_oil_S2!X2</f>
        <v>-0.94794207170659051</v>
      </c>
      <c r="AZ3" s="44">
        <f>[19]trans_food_S1!V2</f>
        <v>0.99591925795017033</v>
      </c>
      <c r="BA3" s="44">
        <f>[19]trans_food_S1!W2</f>
        <v>1.3432876460613978</v>
      </c>
      <c r="BB3" s="44">
        <f>[19]trans_food_S1!X2</f>
        <v>0.67183757839676439</v>
      </c>
      <c r="BD3" s="44">
        <v>0</v>
      </c>
      <c r="BE3">
        <f t="shared" ref="BE3:BE23" si="15">BL3</f>
        <v>0.44541306571617889</v>
      </c>
      <c r="BF3">
        <f t="shared" ref="BF3:BF23" si="16">BM3-BL3</f>
        <v>-1.1441287818466295</v>
      </c>
      <c r="BG3">
        <f t="shared" ref="BG3:BG23" si="17">BK3</f>
        <v>-0.10018641417299932</v>
      </c>
      <c r="BH3" s="44">
        <f>[18]trans_oil_S2!L2</f>
        <v>4.880788005856</v>
      </c>
      <c r="BI3" s="44">
        <f>[18]trans_oil_S2!M2</f>
        <v>6.8524786880283841</v>
      </c>
      <c r="BJ3" s="44">
        <f>[18]trans_oil_S2!N2</f>
        <v>2.7711782500566748</v>
      </c>
      <c r="BK3" s="44">
        <f>[19]trans_food_S1!L2</f>
        <v>-0.10018641417299932</v>
      </c>
      <c r="BL3" s="44">
        <f>[19]trans_food_S1!M2</f>
        <v>0.44541306571617889</v>
      </c>
      <c r="BM3" s="44">
        <f>[19]trans_food_S1!N2</f>
        <v>-0.69871571613045058</v>
      </c>
      <c r="BO3" s="44">
        <v>0</v>
      </c>
      <c r="BP3">
        <f t="shared" ref="BP3:BP23" si="18">BW3</f>
        <v>5.5490706660312257E-2</v>
      </c>
      <c r="BQ3">
        <f t="shared" ref="BQ3:BQ23" si="19">BX3-BW3</f>
        <v>-7.7865256890585918E-2</v>
      </c>
      <c r="BR3" s="46">
        <f t="shared" ref="BR3:BR23" si="20">BV3</f>
        <v>1.6867833848024077E-2</v>
      </c>
      <c r="BS3" s="47">
        <f>[18]trans_oil_S2!AA2</f>
        <v>-0.15095538048351495</v>
      </c>
      <c r="BT3" s="47">
        <f>[18]trans_oil_S2!AB2</f>
        <v>-9.2586464260712223E-2</v>
      </c>
      <c r="BU3" s="47">
        <f>[18]trans_oil_S2!AC2</f>
        <v>-0.20727748765449067</v>
      </c>
      <c r="BV3" s="44">
        <f>[19]trans_food_S1!AA2</f>
        <v>1.6867833848024077E-2</v>
      </c>
      <c r="BW3" s="44">
        <f>[19]trans_food_S1!AB2</f>
        <v>5.5490706660312257E-2</v>
      </c>
      <c r="BX3" s="44">
        <f>[19]trans_food_S1!AC2</f>
        <v>-2.2374550230273665E-2</v>
      </c>
      <c r="BY3" s="44"/>
      <c r="BZ3" s="44">
        <v>0</v>
      </c>
      <c r="CA3">
        <f t="shared" ref="CA3:CA23" si="21">CH3</f>
        <v>8.1109925257171492E-2</v>
      </c>
      <c r="CB3">
        <f t="shared" ref="CB3:CB23" si="22">CI3-CH3</f>
        <v>-4.9892916564175216E-2</v>
      </c>
      <c r="CC3">
        <f t="shared" ref="CC3:CC23" si="23">CG3</f>
        <v>5.5403765030255368E-2</v>
      </c>
      <c r="CD3" s="44">
        <f>[18]trans_oil_S2!AF2</f>
        <v>0.10937576321027345</v>
      </c>
      <c r="CE3" s="44">
        <f>[18]trans_oil_S2!AG2</f>
        <v>0.16049595447026954</v>
      </c>
      <c r="CF3" s="44">
        <f>[18]trans_oil_S2!AH2</f>
        <v>5.5036628767868398E-2</v>
      </c>
      <c r="CG3" s="44">
        <f>[19]trans_food_S1!AF2</f>
        <v>5.5403765030255368E-2</v>
      </c>
      <c r="CH3" s="44">
        <f>[19]trans_food_S1!AG2</f>
        <v>8.1109925257171492E-2</v>
      </c>
      <c r="CI3" s="44">
        <f>[19]trans_food_S1!AH2</f>
        <v>3.1217008692996272E-2</v>
      </c>
      <c r="CK3" s="44">
        <v>0</v>
      </c>
      <c r="CL3">
        <f t="shared" ref="CL3:CL23" si="24">CS3</f>
        <v>9.141416195794401E-3</v>
      </c>
      <c r="CM3">
        <f t="shared" ref="CM3:CM23" si="25">CT3-CS3</f>
        <v>-6.9204544946287846E-2</v>
      </c>
      <c r="CN3" s="46">
        <f t="shared" ref="CN3:CN23" si="26">CR3</f>
        <v>-2.5142440284723244E-2</v>
      </c>
      <c r="CO3" s="47">
        <f>[18]trans_oil_S2!AK2</f>
        <v>-0.12732739147802291</v>
      </c>
      <c r="CP3" s="47">
        <f>[18]trans_oil_S2!AL2</f>
        <v>-7.9679533874304626E-2</v>
      </c>
      <c r="CQ3" s="47">
        <f>[18]trans_oil_S2!AM2</f>
        <v>-0.17091082866853768</v>
      </c>
      <c r="CR3" s="44">
        <f>[19]trans_food_S1!AK2</f>
        <v>-2.5142440284723244E-2</v>
      </c>
      <c r="CS3" s="44">
        <f>[19]trans_food_S1!AL2</f>
        <v>9.141416195794401E-3</v>
      </c>
      <c r="CT3" s="44">
        <f>[19]trans_food_S1!AM2</f>
        <v>-6.0063128750493446E-2</v>
      </c>
      <c r="CV3" s="44">
        <v>0</v>
      </c>
      <c r="CW3">
        <f t="shared" ref="CW3:CW23" si="27">DD3</f>
        <v>0.1251815240376731</v>
      </c>
      <c r="CX3">
        <f t="shared" ref="CX3:CX23" si="28">DE3-DD3</f>
        <v>-9.8626413775813201E-2</v>
      </c>
      <c r="CY3" s="46">
        <f t="shared" ref="CY3:CY23" si="29">DC3</f>
        <v>7.414669075096593E-2</v>
      </c>
      <c r="CZ3" s="47">
        <f>[18]trans_oil_S2!AP2</f>
        <v>-0.11018467309049303</v>
      </c>
      <c r="DA3" s="47">
        <f>[18]trans_oil_S2!AQ2</f>
        <v>-3.7434923341594373E-2</v>
      </c>
      <c r="DB3" s="47">
        <f>[18]trans_oil_S2!AR2</f>
        <v>-0.18234365024275911</v>
      </c>
      <c r="DC3" s="44">
        <f>[19]trans_food_S1!AP2</f>
        <v>7.414669075096593E-2</v>
      </c>
      <c r="DD3" s="44">
        <f>[19]trans_food_S1!AQ2</f>
        <v>0.1251815240376731</v>
      </c>
      <c r="DE3" s="44">
        <f>[19]trans_food_S1!AR2</f>
        <v>2.6555110261859898E-2</v>
      </c>
      <c r="DG3" s="44">
        <v>0</v>
      </c>
      <c r="DH3">
        <f t="shared" ref="DH3:DH23" si="30">DO3</f>
        <v>4.1066149218639471E-2</v>
      </c>
      <c r="DI3">
        <f t="shared" ref="DI3:DI23" si="31">DP3-DO3</f>
        <v>-3.0397542323691941E-2</v>
      </c>
      <c r="DJ3">
        <f t="shared" ref="DJ3:DJ23" si="32">DN3</f>
        <v>2.5689886240814145E-2</v>
      </c>
      <c r="DK3" s="44">
        <f>[20]extra_oil_S2!B2</f>
        <v>1.0710068997630703E-2</v>
      </c>
      <c r="DL3" s="44">
        <f>[20]extra_oil_S2!C2</f>
        <v>2.8739397417957162E-2</v>
      </c>
      <c r="DM3" s="44">
        <f>[20]extra_oil_S2!D2</f>
        <v>-8.1535418130733554E-3</v>
      </c>
      <c r="DN3" s="44">
        <f>[21]extra_food_S1!B2</f>
        <v>2.5689886240814145E-2</v>
      </c>
      <c r="DO3" s="44">
        <f>[21]extra_food_S1!C2</f>
        <v>4.1066149218639471E-2</v>
      </c>
      <c r="DP3" s="44">
        <f>[21]extra_food_S1!D2</f>
        <v>1.0668606894947532E-2</v>
      </c>
      <c r="DR3" s="44">
        <v>0</v>
      </c>
      <c r="DS3">
        <f t="shared" ref="DS3:DS23" si="33">DZ3</f>
        <v>0.10820042098439804</v>
      </c>
      <c r="DT3">
        <f t="shared" ref="DT3:DT23" si="34">EA3-DZ3</f>
        <v>-6.8697857119604355E-2</v>
      </c>
      <c r="DU3">
        <f t="shared" ref="DU3:DU23" si="35">DY3</f>
        <v>7.3785908855153404E-2</v>
      </c>
      <c r="DV3" s="44">
        <f>[20]extra_oil_S2!G2</f>
        <v>8.9652160789771788E-3</v>
      </c>
      <c r="DW3" s="44">
        <f>[20]extra_oil_S2!H2</f>
        <v>6.2851434692456826E-2</v>
      </c>
      <c r="DX3" s="44">
        <f>[20]extra_oil_S2!I2</f>
        <v>-3.9785160968471969E-2</v>
      </c>
      <c r="DY3" s="44">
        <f>[21]extra_food_S1!G2</f>
        <v>7.3785908855153404E-2</v>
      </c>
      <c r="DZ3" s="44">
        <f>[21]extra_food_S1!H2</f>
        <v>0.10820042098439804</v>
      </c>
      <c r="EA3" s="44">
        <f>[21]extra_food_S1!I2</f>
        <v>3.9502563864793679E-2</v>
      </c>
      <c r="EC3" s="44">
        <v>0</v>
      </c>
      <c r="ED3">
        <f t="shared" ref="ED3:ED23" si="36">EK3</f>
        <v>0.51990851930325011</v>
      </c>
      <c r="EE3">
        <f t="shared" ref="EE3:EE23" si="37">EL3-EK3</f>
        <v>-0.39525563655567675</v>
      </c>
      <c r="EF3">
        <f t="shared" ref="EF3:EF23" si="38">EJ3</f>
        <v>0.31764807479551022</v>
      </c>
      <c r="EG3" s="44">
        <f>[20]extra_oil_S2!L2</f>
        <v>1.0413977415817934</v>
      </c>
      <c r="EH3" s="44">
        <f>[20]extra_oil_S2!M2</f>
        <v>1.5196820953336025</v>
      </c>
      <c r="EI3" s="44">
        <f>[20]extra_oil_S2!N2</f>
        <v>0.43448938845854845</v>
      </c>
      <c r="EJ3" s="44">
        <f>[21]extra_food_S1!L2</f>
        <v>0.31764807479551022</v>
      </c>
      <c r="EK3" s="44">
        <f>[21]extra_food_S1!M2</f>
        <v>0.51990851930325011</v>
      </c>
      <c r="EL3" s="44">
        <f>[21]extra_food_S1!N2</f>
        <v>0.12465288274757333</v>
      </c>
      <c r="EN3" s="44">
        <v>0</v>
      </c>
      <c r="EO3">
        <f t="shared" ref="EO3:EO23" si="39">EV3</f>
        <v>0.10930793025526943</v>
      </c>
      <c r="EP3">
        <f t="shared" ref="EP3:EP23" si="40">EW3-EV3</f>
        <v>-0.19446577916085486</v>
      </c>
      <c r="EQ3" s="46">
        <f t="shared" ref="EQ3:EQ23" si="41">EU3</f>
        <v>1.3456237035809591E-2</v>
      </c>
      <c r="ER3" s="47">
        <f>[20]extra_oil_S2!Q2</f>
        <v>-0.2349706158385238</v>
      </c>
      <c r="ES3" s="47">
        <f>[20]extra_oil_S2!R2</f>
        <v>-9.3457265052836386E-2</v>
      </c>
      <c r="ET3" s="47">
        <f>[20]extra_oil_S2!S2</f>
        <v>-0.36041053256019917</v>
      </c>
      <c r="EU3" s="44">
        <f>[21]extra_food_S1!Q2</f>
        <v>1.3456237035809591E-2</v>
      </c>
      <c r="EV3" s="44">
        <f>[21]extra_food_S1!R2</f>
        <v>0.10930793025526943</v>
      </c>
      <c r="EW3" s="44">
        <f>[21]extra_food_S1!S2</f>
        <v>-8.5157848905585434E-2</v>
      </c>
      <c r="EY3" s="44">
        <v>0</v>
      </c>
      <c r="EZ3">
        <f t="shared" ref="EZ3:EZ23" si="42">FG3</f>
        <v>-8.1224119989165705E-3</v>
      </c>
      <c r="FA3">
        <f t="shared" ref="FA3:FA23" si="43">FH3-FG3</f>
        <v>-4.1387671992271627E-2</v>
      </c>
      <c r="FB3" s="46">
        <f t="shared" ref="FB3:FB23" si="44">FF3</f>
        <v>-2.8632759161603984E-2</v>
      </c>
      <c r="FC3" s="47">
        <f>[20]extra_oil_S2!V2</f>
        <v>-4.8428533556567968E-2</v>
      </c>
      <c r="FD3" s="47">
        <f>[20]extra_oil_S2!W2</f>
        <v>-2.0922492070624812E-2</v>
      </c>
      <c r="FE3" s="47">
        <f>[20]extra_oil_S2!X2</f>
        <v>-7.7809733008419035E-2</v>
      </c>
      <c r="FF3" s="44">
        <f>[21]extra_food_S1!V2</f>
        <v>-2.8632759161603984E-2</v>
      </c>
      <c r="FG3" s="44">
        <f>[21]extra_food_S1!W2</f>
        <v>-8.1224119989165705E-3</v>
      </c>
      <c r="FH3" s="44">
        <f>[21]extra_food_S1!X2</f>
        <v>-4.9510083991188197E-2</v>
      </c>
      <c r="FJ3" s="44">
        <v>0</v>
      </c>
      <c r="FK3">
        <f t="shared" ref="FK3:FK23" si="45">FR3</f>
        <v>2.8293631121054135E-2</v>
      </c>
      <c r="FL3">
        <f t="shared" ref="FL3:FL23" si="46">FS3-FR3</f>
        <v>-8.4473254068539103E-2</v>
      </c>
      <c r="FM3">
        <f t="shared" ref="FM3:FM23" si="47">FQ3</f>
        <v>-1.3704322922260656E-2</v>
      </c>
      <c r="FN3" s="44">
        <f>[20]extra_oil_S2!AA2</f>
        <v>-0.1343773919706574</v>
      </c>
      <c r="FO3" s="44">
        <f>[20]extra_oil_S2!AB2</f>
        <v>-8.5909421746046127E-2</v>
      </c>
      <c r="FP3" s="44">
        <f>[20]extra_oil_S2!AC2</f>
        <v>-0.18097796373485275</v>
      </c>
      <c r="FQ3" s="44">
        <f>[21]extra_food_S1!AA2</f>
        <v>-1.3704322922260656E-2</v>
      </c>
      <c r="FR3" s="44">
        <f>[21]extra_food_S1!AB2</f>
        <v>2.8293631121054135E-2</v>
      </c>
      <c r="FS3" s="44">
        <f>[21]extra_food_S1!AC2</f>
        <v>-5.6179622947484964E-2</v>
      </c>
      <c r="FU3" s="44">
        <v>0</v>
      </c>
      <c r="FV3">
        <f t="shared" ref="FV3:FV23" si="48">GC3</f>
        <v>5.5229344798226401E-2</v>
      </c>
      <c r="FW3">
        <f t="shared" ref="FW3:FW23" si="49">GD3-GC3</f>
        <v>-0.10489100043524802</v>
      </c>
      <c r="FX3" s="46">
        <f t="shared" ref="FX3:FX23" si="50">GB3</f>
        <v>3.4704930321262087E-3</v>
      </c>
      <c r="FY3" s="47">
        <f>[20]extra_oil_S2!AF2</f>
        <v>-1.2312561729097584E-2</v>
      </c>
      <c r="FZ3" s="47">
        <f>[20]extra_oil_S2!AG2</f>
        <v>5.8369028284274031E-2</v>
      </c>
      <c r="GA3" s="47">
        <f>[20]extra_oil_S2!AH2</f>
        <v>-8.525283168097611E-2</v>
      </c>
      <c r="GB3" s="44">
        <f>[21]extra_food_S1!AF2</f>
        <v>3.4704930321262087E-3</v>
      </c>
      <c r="GC3" s="44">
        <f>[21]extra_food_S1!AG2</f>
        <v>5.5229344798226401E-2</v>
      </c>
      <c r="GD3" s="44">
        <f>[21]extra_food_S1!AH2</f>
        <v>-4.9661655637021622E-2</v>
      </c>
      <c r="GF3" s="44">
        <v>0</v>
      </c>
      <c r="GG3">
        <f t="shared" ref="GG3:GG23" si="51">GN3</f>
        <v>-1.1644179350104814E-2</v>
      </c>
      <c r="GH3">
        <f t="shared" ref="GH3:GH23" si="52">GO3-GN3</f>
        <v>-3.9870340358042489E-2</v>
      </c>
      <c r="GI3">
        <f t="shared" ref="GI3:GI23" si="53">GM3</f>
        <v>-3.1512167754987525E-2</v>
      </c>
      <c r="GJ3" s="44">
        <f>[20]extra_oil_S2!AK2</f>
        <v>-5.4443679475190937E-2</v>
      </c>
      <c r="GK3" s="44">
        <f>[20]extra_oil_S2!AL2</f>
        <v>-2.4992300516533686E-2</v>
      </c>
      <c r="GL3" s="44">
        <f>[20]extra_oil_S2!AM2</f>
        <v>-8.2897756129664657E-2</v>
      </c>
      <c r="GM3" s="44">
        <f>[21]extra_food_S1!AK2</f>
        <v>-3.1512167754987525E-2</v>
      </c>
      <c r="GN3" s="44">
        <f>[21]extra_food_S1!AL2</f>
        <v>-1.1644179350104814E-2</v>
      </c>
      <c r="GO3" s="44">
        <f>[21]extra_food_S1!AM2</f>
        <v>-5.1514519708147306E-2</v>
      </c>
      <c r="GQ3" s="44">
        <v>0</v>
      </c>
      <c r="GR3">
        <f t="shared" ref="GR3:GR23" si="54">GY3</f>
        <v>0.14792061745453605</v>
      </c>
      <c r="GS3">
        <f t="shared" ref="GS3:GS23" si="55">GZ3-GY3</f>
        <v>-0.12548701572196228</v>
      </c>
      <c r="GT3" s="46">
        <f t="shared" ref="GT3:GT23" si="56">GX3</f>
        <v>8.4309122584185534E-2</v>
      </c>
      <c r="GU3" s="47">
        <f>[20]extra_oil_S2!AP2</f>
        <v>-0.1233997845769111</v>
      </c>
      <c r="GV3" s="47">
        <f>[20]extra_oil_S2!AQ2</f>
        <v>-3.416799745916628E-2</v>
      </c>
      <c r="GW3" s="47">
        <f>[20]extra_oil_S2!AR2</f>
        <v>-0.21066686703183166</v>
      </c>
      <c r="GX3" s="44">
        <f>[21]extra_food_S1!AP2</f>
        <v>8.4309122584185534E-2</v>
      </c>
      <c r="GY3" s="44">
        <f>[21]extra_food_S1!AQ2</f>
        <v>0.14792061745453605</v>
      </c>
      <c r="GZ3" s="44">
        <f>[21]extra_food_S1!AR2</f>
        <v>2.243360173257377E-2</v>
      </c>
      <c r="HB3" s="44">
        <v>0</v>
      </c>
      <c r="HC3">
        <f t="shared" ref="HC3:HC23" si="57">HJ3</f>
        <v>0.10102356440451485</v>
      </c>
      <c r="HD3">
        <f t="shared" ref="HD3:HD23" si="58">HK3-HJ3</f>
        <v>-0.3232222110475268</v>
      </c>
      <c r="HE3" s="46">
        <f t="shared" ref="HE3:HE23" si="59">HI3</f>
        <v>-5.9542162267733317E-2</v>
      </c>
      <c r="HF3" s="47">
        <f>[20]extra_oil_S2!AU2</f>
        <v>-0.51852418489250496</v>
      </c>
      <c r="HG3" s="47">
        <f>[20]extra_oil_S2!AV2</f>
        <v>-0.32812162156565017</v>
      </c>
      <c r="HH3" s="47">
        <f>[20]extra_oil_S2!AW2</f>
        <v>-0.70945772320707989</v>
      </c>
      <c r="HI3" s="44">
        <f>[21]extra_food_S1!AU2</f>
        <v>-5.9542162267733317E-2</v>
      </c>
      <c r="HJ3" s="44">
        <f>[21]extra_food_S1!AV2</f>
        <v>0.10102356440451485</v>
      </c>
      <c r="HK3" s="44">
        <f>[21]extra_food_S1!AW2</f>
        <v>-0.22219864664301192</v>
      </c>
      <c r="HM3" s="44">
        <v>0</v>
      </c>
      <c r="HN3">
        <f t="shared" ref="HN3:HN23" si="60">HU3</f>
        <v>9.3561802960256901E-2</v>
      </c>
      <c r="HO3">
        <f t="shared" ref="HO3:HO23" si="61">HV3-HU3</f>
        <v>-0.20717026731652161</v>
      </c>
      <c r="HP3" s="46">
        <f t="shared" ref="HP3:HP23" si="62">HT3</f>
        <v>-8.8358734967721279E-3</v>
      </c>
      <c r="HQ3" s="47">
        <f>[20]extra_oil_S2!AZ2</f>
        <v>-0.32962197364893642</v>
      </c>
      <c r="HR3" s="47">
        <f>[20]extra_oil_S2!BA2</f>
        <v>-0.19147664567055972</v>
      </c>
      <c r="HS3" s="47">
        <f>[20]extra_oil_S2!BB2</f>
        <v>-0.47118509796576924</v>
      </c>
      <c r="HT3" s="44">
        <f>[21]extra_food_S1!AZ2</f>
        <v>-8.8358734967721279E-3</v>
      </c>
      <c r="HU3" s="44">
        <f>[21]extra_food_S1!BA2</f>
        <v>9.3561802960256901E-2</v>
      </c>
      <c r="HV3" s="44">
        <f>[21]extra_food_S1!BB2</f>
        <v>-0.1136084643562647</v>
      </c>
      <c r="HX3" s="44">
        <v>0</v>
      </c>
      <c r="HY3">
        <f t="shared" ref="HY3:HY23" si="63">IF3</f>
        <v>0.4707285302613089</v>
      </c>
      <c r="HZ3">
        <f t="shared" ref="HZ3:HZ23" si="64">IG3-IF3</f>
        <v>-0.58161764857300424</v>
      </c>
      <c r="IA3" s="46">
        <f t="shared" ref="IA3:IA23" si="65">IE3</f>
        <v>0.17620453542177161</v>
      </c>
      <c r="IB3" s="47">
        <f>[20]extra_oil_S2!BE2</f>
        <v>-1.2031010801051272</v>
      </c>
      <c r="IC3" s="47">
        <f>[20]extra_oil_S2!BF2</f>
        <v>-0.77170158867083971</v>
      </c>
      <c r="ID3" s="47">
        <f>[20]extra_oil_S2!BG2</f>
        <v>-1.5936242743898255</v>
      </c>
      <c r="IE3" s="44">
        <f>[21]extra_food_S1!BE2</f>
        <v>0.17620453542177161</v>
      </c>
      <c r="IF3" s="44">
        <f>[21]extra_food_S1!BF2</f>
        <v>0.4707285302613089</v>
      </c>
      <c r="IG3" s="44">
        <f>[21]extra_food_S1!BG2</f>
        <v>-0.11088911831169533</v>
      </c>
      <c r="II3" s="44">
        <v>0</v>
      </c>
      <c r="IJ3">
        <f t="shared" ref="IJ3:IJ23" si="66">IQ3</f>
        <v>0.12180760891619823</v>
      </c>
      <c r="IK3">
        <f t="shared" ref="IK3:IK23" si="67">IR3-IQ3</f>
        <v>-0.63873902404907223</v>
      </c>
      <c r="IL3" s="46">
        <f t="shared" ref="IL3:IL23" si="68">IP3</f>
        <v>-0.19707217795973728</v>
      </c>
      <c r="IM3" s="47">
        <f>[20]extra_oil_S2!BJ2</f>
        <v>-0.67785352353535833</v>
      </c>
      <c r="IN3" s="47">
        <f>[20]extra_oil_S2!BK2</f>
        <v>-0.29093519560843573</v>
      </c>
      <c r="IO3" s="47">
        <f>[20]extra_oil_S2!BL2</f>
        <v>-1.0498043472610699</v>
      </c>
      <c r="IP3" s="44">
        <f>[21]extra_food_S1!BJ2</f>
        <v>-0.19707217795973728</v>
      </c>
      <c r="IQ3" s="44">
        <f>[21]extra_food_S1!BK2</f>
        <v>0.12180760891619823</v>
      </c>
      <c r="IR3" s="44">
        <f>[21]extra_food_S1!BL2</f>
        <v>-0.51693141513287399</v>
      </c>
      <c r="IS3" s="44"/>
      <c r="IT3" s="44">
        <v>0</v>
      </c>
      <c r="IU3">
        <f t="shared" ref="IU3:IU23" si="69">JB3</f>
        <v>-8.6660041071052758E-3</v>
      </c>
      <c r="IV3">
        <f t="shared" ref="IV3:IV23" si="70">JC3-JB3</f>
        <v>-0.18018265412743997</v>
      </c>
      <c r="IW3">
        <f t="shared" ref="IW3:IW23" si="71">JA3</f>
        <v>-9.8545179142257758E-2</v>
      </c>
      <c r="IX3" s="44">
        <f>[20]extra_oil_S2!BO2</f>
        <v>-0.24814073020792102</v>
      </c>
      <c r="IY3" s="44">
        <f>[20]extra_oil_S2!BP2</f>
        <v>-0.11915321859234791</v>
      </c>
      <c r="IZ3" s="44">
        <f>[20]extra_oil_S2!BQ2</f>
        <v>-0.36907370630721986</v>
      </c>
      <c r="JA3" s="44">
        <f>[21]extra_food_S1!BO2</f>
        <v>-9.8545179142257758E-2</v>
      </c>
      <c r="JB3" s="44">
        <f>[21]extra_food_S1!BP2</f>
        <v>-8.6660041071052758E-3</v>
      </c>
      <c r="JC3" s="44">
        <f>[21]extra_food_S1!BQ2</f>
        <v>-0.18884865823454525</v>
      </c>
      <c r="JE3" s="44">
        <v>0</v>
      </c>
      <c r="JF3">
        <f t="shared" ref="JF3:JF23" si="72">JM3</f>
        <v>0.36951337818795033</v>
      </c>
      <c r="JG3">
        <f t="shared" ref="JG3:JG23" si="73">JN3-JM3</f>
        <v>-0.2974833230162916</v>
      </c>
      <c r="JH3">
        <f t="shared" ref="JH3:JH23" si="74">JL3</f>
        <v>0.21882320336860323</v>
      </c>
      <c r="JI3" s="44">
        <f>[20]extra_oil_S2!BT2</f>
        <v>-0.49084801373825193</v>
      </c>
      <c r="JJ3" s="44">
        <f>[20]extra_oil_S2!BU2</f>
        <v>-0.18373505290518966</v>
      </c>
      <c r="JK3" s="44">
        <f>[20]extra_oil_S2!BV2</f>
        <v>-0.76808610048383019</v>
      </c>
      <c r="JL3" s="44">
        <f>[21]extra_food_S1!BT2</f>
        <v>0.21882320336860323</v>
      </c>
      <c r="JM3" s="44">
        <f>[21]extra_food_S1!BU2</f>
        <v>0.36951337818795033</v>
      </c>
      <c r="JN3" s="44">
        <f>[21]extra_food_S1!BV2</f>
        <v>7.2030055171658711E-2</v>
      </c>
      <c r="JP3" s="44">
        <v>0</v>
      </c>
      <c r="JQ3">
        <f t="shared" ref="JQ3:JQ23" si="75">JX3</f>
        <v>3.2692049872985296E-2</v>
      </c>
      <c r="JR3">
        <f t="shared" ref="JR3:JR23" si="76">JY3-JX3</f>
        <v>-2.7462415823173571E-2</v>
      </c>
      <c r="JS3">
        <f t="shared" ref="JS3:JS23" si="77">JW3</f>
        <v>1.8949441790994413E-2</v>
      </c>
      <c r="JT3" s="44">
        <f>[20]extra_oil_S2!BY2</f>
        <v>7.1523355065699901E-3</v>
      </c>
      <c r="JU3" s="44">
        <f>[20]extra_oil_S2!BZ2</f>
        <v>2.6810934419869432E-2</v>
      </c>
      <c r="JV3" s="44">
        <f>[20]extra_oil_S2!CA2</f>
        <v>-1.2451478037641512E-2</v>
      </c>
      <c r="JW3" s="44">
        <f>[21]extra_food_S1!BY2</f>
        <v>1.8949441790994413E-2</v>
      </c>
      <c r="JX3" s="44">
        <f>[21]extra_food_S1!BZ2</f>
        <v>3.2692049872985296E-2</v>
      </c>
      <c r="JY3" s="44">
        <f>[21]extra_food_S1!CA2</f>
        <v>5.2296340498117246E-3</v>
      </c>
      <c r="KA3" s="44">
        <v>0</v>
      </c>
      <c r="KB3">
        <f t="shared" ref="KB3:KB23" si="78">KI3</f>
        <v>0.18803893040039485</v>
      </c>
      <c r="KC3">
        <f t="shared" ref="KC3:KC23" si="79">KJ3-KI3</f>
        <v>-0.19929807177610578</v>
      </c>
      <c r="KD3">
        <f t="shared" ref="KD3:KD23" si="80">KH3</f>
        <v>8.7157143932468845E-2</v>
      </c>
      <c r="KE3" s="44">
        <f>[20]extra_oil_S2!CD2</f>
        <v>0.49221469256723382</v>
      </c>
      <c r="KF3" s="44">
        <f>[20]extra_oil_S2!CE2</f>
        <v>0.7483972351672874</v>
      </c>
      <c r="KG3" s="44">
        <f>[20]extra_oil_S2!CF2</f>
        <v>0.18776672663825372</v>
      </c>
      <c r="KH3" s="44">
        <f>[21]extra_food_S1!CD2</f>
        <v>8.7157143932468845E-2</v>
      </c>
      <c r="KI3" s="44">
        <f>[21]extra_food_S1!CE2</f>
        <v>0.18803893040039485</v>
      </c>
      <c r="KJ3" s="44">
        <f>[21]extra_food_S1!CF2</f>
        <v>-1.1259141375710928E-2</v>
      </c>
      <c r="KL3" s="44">
        <v>0</v>
      </c>
      <c r="KM3">
        <f t="shared" ref="KM3:KM23" si="81">KT3</f>
        <v>2.8180417665853233E-2</v>
      </c>
      <c r="KN3">
        <f t="shared" ref="KN3:KN23" si="82">KU3-KT3</f>
        <v>-8.3623913186686716E-2</v>
      </c>
      <c r="KO3">
        <f t="shared" ref="KO3:KO23" si="83">KS3</f>
        <v>-1.3692600768112597E-2</v>
      </c>
      <c r="KP3" s="44">
        <f>[20]extra_oil_S2!CI2</f>
        <v>-9.805247530650095E-2</v>
      </c>
      <c r="KQ3" s="44">
        <f>[20]extra_oil_S2!CJ2</f>
        <v>-3.7596302024864914E-2</v>
      </c>
      <c r="KR3" s="44">
        <f>[20]extra_oil_S2!CK2</f>
        <v>-0.15684174582564325</v>
      </c>
      <c r="KS3" s="44">
        <f>[21]extra_food_S1!CI2</f>
        <v>-1.3692600768112597E-2</v>
      </c>
      <c r="KT3" s="44">
        <f>[21]extra_food_S1!CJ2</f>
        <v>2.8180417665853233E-2</v>
      </c>
      <c r="KU3" s="44">
        <f>[21]extra_food_S1!CK2</f>
        <v>-5.5443495520833483E-2</v>
      </c>
      <c r="KW3" s="44">
        <v>0</v>
      </c>
      <c r="KX3">
        <f t="shared" ref="KX3:KX23" si="84">LE3</f>
        <v>-2.3900378598875324E-2</v>
      </c>
      <c r="KY3">
        <f t="shared" ref="KY3:KY23" si="85">LF3-LE3</f>
        <v>-9.4483677243389158E-2</v>
      </c>
      <c r="KZ3">
        <f t="shared" ref="KZ3:KZ23" si="86">LD3</f>
        <v>-7.0616143163806905E-2</v>
      </c>
      <c r="LA3" s="44">
        <f>[20]extra_oil_S2!CN2</f>
        <v>-0.18096488566070984</v>
      </c>
      <c r="LB3" s="44">
        <f>[20]extra_oil_S2!CO2</f>
        <v>-0.11089283730358229</v>
      </c>
      <c r="LC3" s="44">
        <f>[20]extra_oil_S2!CP2</f>
        <v>-0.24341479350914569</v>
      </c>
      <c r="LD3" s="44">
        <f>[21]extra_food_S1!CN2</f>
        <v>-7.0616143163806905E-2</v>
      </c>
      <c r="LE3" s="44">
        <f>[21]extra_food_S1!CO2</f>
        <v>-2.3900378598875324E-2</v>
      </c>
      <c r="LF3" s="44">
        <f>[21]extra_food_S1!CP2</f>
        <v>-0.11838405584226448</v>
      </c>
      <c r="LH3" s="44">
        <v>0</v>
      </c>
      <c r="LI3">
        <f t="shared" ref="LI3:LI23" si="87">LP3</f>
        <v>0.40571014447312481</v>
      </c>
      <c r="LJ3">
        <f t="shared" ref="LJ3:LJ23" si="88">LQ3-LP3</f>
        <v>-0.34198180468298006</v>
      </c>
      <c r="LK3">
        <f t="shared" ref="LK3:LK23" si="89">LO3</f>
        <v>0.23482222068152853</v>
      </c>
      <c r="LL3" s="44">
        <f>[20]extra_oil_S2!CS2</f>
        <v>-0.27308849249959305</v>
      </c>
      <c r="LM3" s="44">
        <f>[20]extra_oil_S2!CT2</f>
        <v>-9.8322585946748697E-2</v>
      </c>
      <c r="LN3" s="44">
        <f>[20]extra_oil_S2!CU2</f>
        <v>-0.48015745339947846</v>
      </c>
      <c r="LO3" s="44">
        <f>[21]extra_food_S1!CS2</f>
        <v>0.23482222068152853</v>
      </c>
      <c r="LP3" s="44">
        <f>[21]extra_food_S1!CT2</f>
        <v>0.40571014447312481</v>
      </c>
      <c r="LQ3" s="44">
        <f>[21]extra_food_S1!CU2</f>
        <v>6.3728339790144764E-2</v>
      </c>
      <c r="LS3" s="44">
        <v>0</v>
      </c>
      <c r="LT3">
        <f t="shared" ref="LT3:LT23" si="90">MA3</f>
        <v>7.4045738579979772E-2</v>
      </c>
      <c r="LU3">
        <f t="shared" ref="LU3:LU23" si="91">MB3-MA3</f>
        <v>-4.9482035097891522E-2</v>
      </c>
      <c r="LV3">
        <f t="shared" ref="LV3:LV23" si="92">LZ3</f>
        <v>4.8843419569156415E-2</v>
      </c>
      <c r="LW3" s="44">
        <f>[20]extra_oil_S2!CX2</f>
        <v>3.0992589831184292E-2</v>
      </c>
      <c r="LX3" s="44">
        <f>[20]extra_oil_S2!CY2</f>
        <v>8.8042134142698514E-2</v>
      </c>
      <c r="LY3" s="44">
        <f>[20]extra_oil_S2!CZ2</f>
        <v>-2.3240934950850736E-2</v>
      </c>
      <c r="LZ3" s="44">
        <f>[21]extra_food_S1!CX2</f>
        <v>4.8843419569156415E-2</v>
      </c>
      <c r="MA3" s="44">
        <f>[21]extra_food_S1!CY2</f>
        <v>7.4045738579979772E-2</v>
      </c>
      <c r="MB3" s="44">
        <f>[21]extra_food_S1!CZ2</f>
        <v>2.4563703482088254E-2</v>
      </c>
      <c r="MD3" s="44"/>
    </row>
    <row r="4" spans="1:342" x14ac:dyDescent="0.25">
      <c r="A4" s="44">
        <v>1</v>
      </c>
      <c r="B4">
        <f t="shared" si="0"/>
        <v>0.54481770822170894</v>
      </c>
      <c r="C4">
        <f t="shared" si="1"/>
        <v>-0.57448172058787983</v>
      </c>
      <c r="D4">
        <f t="shared" si="2"/>
        <v>0.25738152746174281</v>
      </c>
      <c r="E4" s="44">
        <f>[18]trans_oil_S2!B3</f>
        <v>-0.29098529411835106</v>
      </c>
      <c r="F4" s="44">
        <f>[18]trans_oil_S2!C3</f>
        <v>9.4116848339627079E-2</v>
      </c>
      <c r="G4" s="44">
        <f>[18]trans_oil_S2!D3</f>
        <v>-0.67545424323951742</v>
      </c>
      <c r="H4" s="44">
        <f>[19]trans_food_S1!B3</f>
        <v>0.25738152746174281</v>
      </c>
      <c r="I4" s="44">
        <f>[19]trans_food_S1!C3</f>
        <v>0.54481770822170894</v>
      </c>
      <c r="J4" s="44">
        <f>[19]trans_food_S1!D3</f>
        <v>-2.9664012366170944E-2</v>
      </c>
      <c r="L4" s="44">
        <v>1</v>
      </c>
      <c r="M4">
        <f t="shared" si="3"/>
        <v>0.22552633883350415</v>
      </c>
      <c r="N4">
        <f t="shared" si="4"/>
        <v>-0.26019716129873038</v>
      </c>
      <c r="O4">
        <f t="shared" si="5"/>
        <v>0.10570411912185135</v>
      </c>
      <c r="P4" s="44">
        <f>[18]trans_oil_S2!G3</f>
        <v>-0.44362242192785678</v>
      </c>
      <c r="Q4" s="44">
        <f>[18]trans_oil_S2!H3</f>
        <v>-0.23372044578009077</v>
      </c>
      <c r="R4" s="44">
        <f>[18]trans_oil_S2!I3</f>
        <v>-0.67418463377118665</v>
      </c>
      <c r="S4" s="44">
        <f>[19]trans_food_S1!G3</f>
        <v>0.10570411912185135</v>
      </c>
      <c r="T4" s="44">
        <f>[19]trans_food_S1!H3</f>
        <v>0.22552633883350415</v>
      </c>
      <c r="U4" s="44">
        <f>[19]trans_food_S1!I3</f>
        <v>-3.4670822465226223E-2</v>
      </c>
      <c r="W4" s="44">
        <v>1</v>
      </c>
      <c r="X4">
        <f t="shared" si="6"/>
        <v>9.7413722748970977E-2</v>
      </c>
      <c r="Y4">
        <f t="shared" si="7"/>
        <v>-0.18710693729186345</v>
      </c>
      <c r="Z4">
        <f t="shared" si="8"/>
        <v>4.4921479025447847E-3</v>
      </c>
      <c r="AA4" s="44">
        <f>[18]trans_oil_S2!Q3</f>
        <v>-0.32183623367646047</v>
      </c>
      <c r="AB4" s="44">
        <f>[18]trans_oil_S2!R3</f>
        <v>-0.1091901249870853</v>
      </c>
      <c r="AC4" s="44">
        <f>[18]trans_oil_S2!S3</f>
        <v>-0.58844055520647798</v>
      </c>
      <c r="AD4" s="44">
        <f>[19]trans_food_S1!Q3</f>
        <v>4.4921479025447847E-3</v>
      </c>
      <c r="AE4" s="44">
        <f>[19]trans_food_S1!R3</f>
        <v>9.7413722748970977E-2</v>
      </c>
      <c r="AF4" s="44">
        <f>[19]trans_food_S1!S3</f>
        <v>-8.9693214542892488E-2</v>
      </c>
      <c r="AH4" s="44">
        <v>1</v>
      </c>
      <c r="AI4">
        <f t="shared" si="9"/>
        <v>4.9578495431166214E-2</v>
      </c>
      <c r="AJ4">
        <f t="shared" si="10"/>
        <v>-0.22396616391678736</v>
      </c>
      <c r="AK4">
        <f t="shared" si="11"/>
        <v>-6.1191484366727389E-2</v>
      </c>
      <c r="AL4" s="44">
        <f>[18]trans_oil_S2!AU3</f>
        <v>-4.98152730336964E-2</v>
      </c>
      <c r="AM4" s="44">
        <f>[18]trans_oil_S2!AV3</f>
        <v>9.9973097389875004E-2</v>
      </c>
      <c r="AN4" s="44">
        <f>[18]trans_oil_S2!AW3</f>
        <v>-0.21018865316278779</v>
      </c>
      <c r="AO4" s="44">
        <f>[19]trans_food_S1!AU3</f>
        <v>-6.1191484366727389E-2</v>
      </c>
      <c r="AP4" s="44">
        <f>[19]trans_food_S1!AV3</f>
        <v>4.9578495431166214E-2</v>
      </c>
      <c r="AQ4" s="44">
        <f>[19]trans_food_S1!AW3</f>
        <v>-0.17438766848562115</v>
      </c>
      <c r="AS4" s="44">
        <v>1</v>
      </c>
      <c r="AT4">
        <f t="shared" si="12"/>
        <v>2.1969033285382902</v>
      </c>
      <c r="AU4">
        <f t="shared" si="13"/>
        <v>-0.99178582077355126</v>
      </c>
      <c r="AV4">
        <f t="shared" si="14"/>
        <v>1.6874794240810376</v>
      </c>
      <c r="AW4" s="44">
        <f>[18]trans_oil_S2!V3</f>
        <v>0.74980787975117857</v>
      </c>
      <c r="AX4" s="44">
        <f>[18]trans_oil_S2!W3</f>
        <v>2.1971022093590857</v>
      </c>
      <c r="AY4" s="44">
        <f>[18]trans_oil_S2!X3</f>
        <v>-0.52410023259511562</v>
      </c>
      <c r="AZ4" s="44">
        <f>[19]trans_food_S1!V3</f>
        <v>1.6874794240810376</v>
      </c>
      <c r="BA4" s="44">
        <f>[19]trans_food_S1!W3</f>
        <v>2.1969033285382902</v>
      </c>
      <c r="BB4" s="44">
        <f>[19]trans_food_S1!X3</f>
        <v>1.2051175077647389</v>
      </c>
      <c r="BD4" s="44">
        <v>1</v>
      </c>
      <c r="BE4">
        <f t="shared" si="15"/>
        <v>0.21970792171844888</v>
      </c>
      <c r="BF4">
        <f t="shared" si="16"/>
        <v>-1.9050279166729278</v>
      </c>
      <c r="BG4">
        <f t="shared" si="17"/>
        <v>-0.70993427811518384</v>
      </c>
      <c r="BH4" s="44">
        <f>[18]trans_oil_S2!L3</f>
        <v>5.6452998456234535</v>
      </c>
      <c r="BI4" s="44">
        <f>[18]trans_oil_S2!M3</f>
        <v>8.2911434368471166</v>
      </c>
      <c r="BJ4" s="44">
        <f>[18]trans_oil_S2!N3</f>
        <v>2.9016591236649925</v>
      </c>
      <c r="BK4" s="44">
        <f>[19]trans_food_S1!L3</f>
        <v>-0.70993427811518384</v>
      </c>
      <c r="BL4" s="44">
        <f>[19]trans_food_S1!M3</f>
        <v>0.21970792171844888</v>
      </c>
      <c r="BM4" s="44">
        <f>[19]trans_food_S1!N3</f>
        <v>-1.6853199949544788</v>
      </c>
      <c r="BO4" s="44">
        <v>1</v>
      </c>
      <c r="BP4">
        <f t="shared" si="18"/>
        <v>4.7697328868100693E-2</v>
      </c>
      <c r="BQ4">
        <f t="shared" si="19"/>
        <v>-0.11205953743527616</v>
      </c>
      <c r="BR4" s="46">
        <f t="shared" si="20"/>
        <v>-8.8332358134048002E-3</v>
      </c>
      <c r="BS4" s="47">
        <f>[18]trans_oil_S2!AA3</f>
        <v>-0.26309347154987633</v>
      </c>
      <c r="BT4" s="47">
        <f>[18]trans_oil_S2!AB3</f>
        <v>-0.18199369446698366</v>
      </c>
      <c r="BU4" s="47">
        <f>[18]trans_oil_S2!AC3</f>
        <v>-0.34081334389328777</v>
      </c>
      <c r="BV4" s="44">
        <f>[19]trans_food_S1!AA3</f>
        <v>-8.8332358134048002E-3</v>
      </c>
      <c r="BW4" s="44">
        <f>[19]trans_food_S1!AB3</f>
        <v>4.7697328868100693E-2</v>
      </c>
      <c r="BX4" s="44">
        <f>[19]trans_food_S1!AC3</f>
        <v>-6.4362208567175477E-2</v>
      </c>
      <c r="BY4" s="44"/>
      <c r="BZ4" s="44">
        <v>1</v>
      </c>
      <c r="CA4">
        <f t="shared" si="21"/>
        <v>0.14025643515489039</v>
      </c>
      <c r="CB4">
        <f t="shared" si="22"/>
        <v>-8.7193329148062743E-2</v>
      </c>
      <c r="CC4">
        <f t="shared" si="23"/>
        <v>9.7568709697105183E-2</v>
      </c>
      <c r="CD4" s="44">
        <f>[18]trans_oil_S2!AF3</f>
        <v>0.12862879718899267</v>
      </c>
      <c r="CE4" s="44">
        <f>[18]trans_oil_S2!AG3</f>
        <v>0.2221201584313344</v>
      </c>
      <c r="CF4" s="44">
        <f>[18]trans_oil_S2!AH3</f>
        <v>2.5268507929207873E-2</v>
      </c>
      <c r="CG4" s="44">
        <f>[19]trans_food_S1!AF3</f>
        <v>9.7568709697105183E-2</v>
      </c>
      <c r="CH4" s="44">
        <f>[19]trans_food_S1!AG3</f>
        <v>0.14025643515489039</v>
      </c>
      <c r="CI4" s="44">
        <f>[19]trans_food_S1!AH3</f>
        <v>5.3063106006827648E-2</v>
      </c>
      <c r="CK4" s="44">
        <v>1</v>
      </c>
      <c r="CL4">
        <f t="shared" si="24"/>
        <v>-4.6749065393157214E-2</v>
      </c>
      <c r="CM4">
        <f t="shared" si="25"/>
        <v>-9.4755471063927732E-2</v>
      </c>
      <c r="CN4" s="46">
        <f t="shared" si="26"/>
        <v>-9.5552565083897964E-2</v>
      </c>
      <c r="CO4" s="47">
        <f>[18]trans_oil_S2!AK3</f>
        <v>-0.19674451577357643</v>
      </c>
      <c r="CP4" s="47">
        <f>[18]trans_oil_S2!AL3</f>
        <v>-0.13424404643742435</v>
      </c>
      <c r="CQ4" s="47">
        <f>[18]trans_oil_S2!AM3</f>
        <v>-0.2472458919380961</v>
      </c>
      <c r="CR4" s="44">
        <f>[19]trans_food_S1!AK3</f>
        <v>-9.5552565083897964E-2</v>
      </c>
      <c r="CS4" s="44">
        <f>[19]trans_food_S1!AL3</f>
        <v>-4.6749065393157214E-2</v>
      </c>
      <c r="CT4" s="44">
        <f>[19]trans_food_S1!AM3</f>
        <v>-0.14150453645708494</v>
      </c>
      <c r="CV4" s="44">
        <v>1</v>
      </c>
      <c r="CW4">
        <f t="shared" si="27"/>
        <v>0.16224271763808482</v>
      </c>
      <c r="CX4">
        <f t="shared" si="28"/>
        <v>-0.16537314419303192</v>
      </c>
      <c r="CY4" s="46">
        <f t="shared" si="29"/>
        <v>8.1880926521006897E-2</v>
      </c>
      <c r="CZ4" s="47">
        <f>[18]trans_oil_S2!AP3</f>
        <v>-0.20473914476719304</v>
      </c>
      <c r="DA4" s="47">
        <f>[18]trans_oil_S2!AQ3</f>
        <v>-8.1922610960888334E-2</v>
      </c>
      <c r="DB4" s="47">
        <f>[18]trans_oil_S2!AR3</f>
        <v>-0.32816234293983015</v>
      </c>
      <c r="DC4" s="44">
        <f>[19]trans_food_S1!AP3</f>
        <v>8.1880926521006897E-2</v>
      </c>
      <c r="DD4" s="44">
        <f>[19]trans_food_S1!AQ3</f>
        <v>0.16224271763808482</v>
      </c>
      <c r="DE4" s="44">
        <f>[19]trans_food_S1!AR3</f>
        <v>-3.1304265549471091E-3</v>
      </c>
      <c r="DG4" s="44">
        <v>1</v>
      </c>
      <c r="DH4">
        <f t="shared" si="30"/>
        <v>9.3466364872281507E-2</v>
      </c>
      <c r="DI4">
        <f t="shared" si="31"/>
        <v>-5.4082638558419258E-2</v>
      </c>
      <c r="DJ4">
        <f t="shared" si="32"/>
        <v>6.6176635971626582E-2</v>
      </c>
      <c r="DK4" s="44">
        <f>[20]extra_oil_S2!B3</f>
        <v>-1.3919792962273341E-2</v>
      </c>
      <c r="DL4" s="44">
        <f>[20]extra_oil_S2!C3</f>
        <v>2.6676577342905041E-2</v>
      </c>
      <c r="DM4" s="44">
        <f>[20]extra_oil_S2!D3</f>
        <v>-5.6146544141378235E-2</v>
      </c>
      <c r="DN4" s="44">
        <f>[21]extra_food_S1!B3</f>
        <v>6.6176635971626582E-2</v>
      </c>
      <c r="DO4" s="44">
        <f>[21]extra_food_S1!C3</f>
        <v>9.3466364872281507E-2</v>
      </c>
      <c r="DP4" s="44">
        <f>[21]extra_food_S1!D3</f>
        <v>3.938372631386225E-2</v>
      </c>
      <c r="DR4" s="44">
        <v>1</v>
      </c>
      <c r="DS4">
        <f t="shared" si="33"/>
        <v>0.21143334838216019</v>
      </c>
      <c r="DT4">
        <f t="shared" si="34"/>
        <v>-0.12282797048058036</v>
      </c>
      <c r="DU4">
        <f t="shared" si="35"/>
        <v>0.14962383431076504</v>
      </c>
      <c r="DV4" s="44">
        <f>[20]extra_oil_S2!G3</f>
        <v>-8.7148988833512277E-3</v>
      </c>
      <c r="DW4" s="44">
        <f>[20]extra_oil_S2!H3</f>
        <v>9.482901808941413E-2</v>
      </c>
      <c r="DX4" s="44">
        <f>[20]extra_oil_S2!I3</f>
        <v>-0.10427097017859541</v>
      </c>
      <c r="DY4" s="44">
        <f>[21]extra_food_S1!G3</f>
        <v>0.14962383431076504</v>
      </c>
      <c r="DZ4" s="44">
        <f>[21]extra_food_S1!H3</f>
        <v>0.21143334838216019</v>
      </c>
      <c r="EA4" s="44">
        <f>[21]extra_food_S1!I3</f>
        <v>8.8605377901579824E-2</v>
      </c>
      <c r="EC4" s="44">
        <v>1</v>
      </c>
      <c r="ED4">
        <f t="shared" si="36"/>
        <v>0.58382947478639968</v>
      </c>
      <c r="EE4">
        <f t="shared" si="37"/>
        <v>-0.63799350347047146</v>
      </c>
      <c r="EF4">
        <f t="shared" si="38"/>
        <v>0.25950691049474622</v>
      </c>
      <c r="EG4" s="44">
        <f>[20]extra_oil_S2!L3</f>
        <v>1.614476250948617</v>
      </c>
      <c r="EH4" s="44">
        <f>[20]extra_oil_S2!M3</f>
        <v>2.393491968584633</v>
      </c>
      <c r="EI4" s="44">
        <f>[20]extra_oil_S2!N3</f>
        <v>0.65279655117720614</v>
      </c>
      <c r="EJ4" s="44">
        <f>[21]extra_food_S1!L3</f>
        <v>0.25950691049474622</v>
      </c>
      <c r="EK4" s="44">
        <f>[21]extra_food_S1!M3</f>
        <v>0.58382947478639968</v>
      </c>
      <c r="EL4" s="44">
        <f>[21]extra_food_S1!N3</f>
        <v>-5.4164028684071733E-2</v>
      </c>
      <c r="EN4" s="44">
        <v>1</v>
      </c>
      <c r="EO4">
        <f t="shared" si="39"/>
        <v>0.22098718379330243</v>
      </c>
      <c r="EP4">
        <f t="shared" si="40"/>
        <v>-0.22049349566113163</v>
      </c>
      <c r="EQ4" s="46">
        <f t="shared" si="41"/>
        <v>0.10942810318097641</v>
      </c>
      <c r="ER4" s="47">
        <f>[20]extra_oil_S2!Q3</f>
        <v>-0.30475863388144814</v>
      </c>
      <c r="ES4" s="47">
        <f>[20]extra_oil_S2!R3</f>
        <v>-0.12401473496173851</v>
      </c>
      <c r="ET4" s="47">
        <f>[20]extra_oil_S2!S3</f>
        <v>-0.4646765945493857</v>
      </c>
      <c r="EU4" s="44">
        <f>[21]extra_food_S1!Q3</f>
        <v>0.10942810318097641</v>
      </c>
      <c r="EV4" s="44">
        <f>[21]extra_food_S1!R3</f>
        <v>0.22098718379330243</v>
      </c>
      <c r="EW4" s="44">
        <f>[21]extra_food_S1!S3</f>
        <v>4.9368813217080809E-4</v>
      </c>
      <c r="EY4" s="44">
        <v>1</v>
      </c>
      <c r="EZ4">
        <f t="shared" si="42"/>
        <v>-1.8291409493825902E-2</v>
      </c>
      <c r="FA4">
        <f t="shared" si="43"/>
        <v>-6.6378608627739907E-2</v>
      </c>
      <c r="FB4" s="46">
        <f t="shared" si="44"/>
        <v>-5.0990399739240133E-2</v>
      </c>
      <c r="FC4" s="47">
        <f>[20]extra_oil_S2!V3</f>
        <v>-8.1445008114521711E-2</v>
      </c>
      <c r="FD4" s="47">
        <f>[20]extra_oil_S2!W3</f>
        <v>-3.9440774361913754E-2</v>
      </c>
      <c r="FE4" s="47">
        <f>[20]extra_oil_S2!X3</f>
        <v>-0.12191145765599165</v>
      </c>
      <c r="FF4" s="44">
        <f>[21]extra_food_S1!V3</f>
        <v>-5.0990399739240133E-2</v>
      </c>
      <c r="FG4" s="44">
        <f>[21]extra_food_S1!W3</f>
        <v>-1.8291409493825902E-2</v>
      </c>
      <c r="FH4" s="44">
        <f>[21]extra_food_S1!X3</f>
        <v>-8.4670018121565813E-2</v>
      </c>
      <c r="FJ4" s="44">
        <v>1</v>
      </c>
      <c r="FK4">
        <f t="shared" si="45"/>
        <v>1.5523672650675155E-3</v>
      </c>
      <c r="FL4">
        <f t="shared" si="46"/>
        <v>-0.11560760286079003</v>
      </c>
      <c r="FM4">
        <f t="shared" si="47"/>
        <v>-5.5547228884525054E-2</v>
      </c>
      <c r="FN4" s="44">
        <f>[20]extra_oil_S2!AA3</f>
        <v>-0.26358668926586665</v>
      </c>
      <c r="FO4" s="44">
        <f>[20]extra_oil_S2!AB3</f>
        <v>-0.16659818698270074</v>
      </c>
      <c r="FP4" s="44">
        <f>[20]extra_oil_S2!AC3</f>
        <v>-0.34971886086505022</v>
      </c>
      <c r="FQ4" s="44">
        <f>[21]extra_food_S1!AA3</f>
        <v>-5.5547228884525054E-2</v>
      </c>
      <c r="FR4" s="44">
        <f>[21]extra_food_S1!AB3</f>
        <v>1.5523672650675155E-3</v>
      </c>
      <c r="FS4" s="44">
        <f>[21]extra_food_S1!AC3</f>
        <v>-0.11405523559572252</v>
      </c>
      <c r="FU4" s="44">
        <v>1</v>
      </c>
      <c r="FV4">
        <f t="shared" si="48"/>
        <v>1.9665341095027104E-2</v>
      </c>
      <c r="FW4">
        <f t="shared" si="49"/>
        <v>-0.14085197031175758</v>
      </c>
      <c r="FX4" s="46">
        <f t="shared" si="50"/>
        <v>-5.0016680371870625E-2</v>
      </c>
      <c r="FY4" s="47">
        <f>[20]extra_oil_S2!AF3</f>
        <v>-3.4007582626676108E-2</v>
      </c>
      <c r="FZ4" s="47">
        <f>[20]extra_oil_S2!AG3</f>
        <v>5.2010122816915909E-2</v>
      </c>
      <c r="GA4" s="47">
        <f>[20]extra_oil_S2!AH3</f>
        <v>-0.11733749581978722</v>
      </c>
      <c r="GB4" s="44">
        <f>[21]extra_food_S1!AF3</f>
        <v>-5.0016680371870625E-2</v>
      </c>
      <c r="GC4" s="44">
        <f>[21]extra_food_S1!AG3</f>
        <v>1.9665341095027104E-2</v>
      </c>
      <c r="GD4" s="44">
        <f>[21]extra_food_S1!AH3</f>
        <v>-0.12118662921673048</v>
      </c>
      <c r="GF4" s="44">
        <v>1</v>
      </c>
      <c r="GG4">
        <f t="shared" si="51"/>
        <v>-8.6489808369781193E-4</v>
      </c>
      <c r="GH4">
        <f t="shared" si="52"/>
        <v>-6.1018174628153302E-2</v>
      </c>
      <c r="GI4">
        <f t="shared" si="53"/>
        <v>-3.1405312231600271E-2</v>
      </c>
      <c r="GJ4" s="44">
        <f>[20]extra_oil_S2!AK3</f>
        <v>-5.8436525940781761E-2</v>
      </c>
      <c r="GK4" s="44">
        <f>[20]extra_oil_S2!AL3</f>
        <v>-2.0702103134374056E-2</v>
      </c>
      <c r="GL4" s="44">
        <f>[20]extra_oil_S2!AM3</f>
        <v>-9.4324831664493736E-2</v>
      </c>
      <c r="GM4" s="44">
        <f>[21]extra_food_S1!AK3</f>
        <v>-3.1405312231600271E-2</v>
      </c>
      <c r="GN4" s="44">
        <f>[21]extra_food_S1!AL3</f>
        <v>-8.6489808369781193E-4</v>
      </c>
      <c r="GO4" s="44">
        <f>[21]extra_food_S1!AM3</f>
        <v>-6.1883072711851117E-2</v>
      </c>
      <c r="GQ4" s="44">
        <v>1</v>
      </c>
      <c r="GR4">
        <f t="shared" si="54"/>
        <v>6.6888876356532956E-2</v>
      </c>
      <c r="GS4">
        <f t="shared" si="55"/>
        <v>-0.17257573620288905</v>
      </c>
      <c r="GT4" s="46">
        <f t="shared" si="56"/>
        <v>-2.0837563859531241E-2</v>
      </c>
      <c r="GU4" s="47">
        <f>[20]extra_oil_S2!AP3</f>
        <v>-0.18801241529169865</v>
      </c>
      <c r="GV4" s="47">
        <f>[20]extra_oil_S2!AQ3</f>
        <v>-7.9243210386112053E-2</v>
      </c>
      <c r="GW4" s="47">
        <f>[20]extra_oil_S2!AR3</f>
        <v>-0.29230653287318825</v>
      </c>
      <c r="GX4" s="44">
        <f>[21]extra_food_S1!AP3</f>
        <v>-2.0837563859531241E-2</v>
      </c>
      <c r="GY4" s="44">
        <f>[21]extra_food_S1!AQ3</f>
        <v>6.6888876356532956E-2</v>
      </c>
      <c r="GZ4" s="44">
        <f>[21]extra_food_S1!AR3</f>
        <v>-0.10568685984635609</v>
      </c>
      <c r="HB4" s="44">
        <v>1</v>
      </c>
      <c r="HC4">
        <f t="shared" si="57"/>
        <v>-0.26909746023440895</v>
      </c>
      <c r="HD4">
        <f t="shared" si="58"/>
        <v>-0.37678091844805439</v>
      </c>
      <c r="HE4" s="46">
        <f t="shared" si="59"/>
        <v>-0.45474569902311934</v>
      </c>
      <c r="HF4" s="47">
        <f>[20]extra_oil_S2!AU3</f>
        <v>-0.81405795653273005</v>
      </c>
      <c r="HG4" s="47">
        <f>[20]extra_oil_S2!AV3</f>
        <v>-0.56731856796150804</v>
      </c>
      <c r="HH4" s="47">
        <f>[20]extra_oil_S2!AW3</f>
        <v>-1.0526467015954608</v>
      </c>
      <c r="HI4" s="44">
        <f>[21]extra_food_S1!AU3</f>
        <v>-0.45474569902311934</v>
      </c>
      <c r="HJ4" s="44">
        <f>[21]extra_food_S1!AV3</f>
        <v>-0.26909746023440895</v>
      </c>
      <c r="HK4" s="44">
        <f>[21]extra_food_S1!AW3</f>
        <v>-0.64587837868246334</v>
      </c>
      <c r="HM4" s="44">
        <v>1</v>
      </c>
      <c r="HN4">
        <f t="shared" si="60"/>
        <v>3.3740882617638558E-2</v>
      </c>
      <c r="HO4">
        <f t="shared" si="61"/>
        <v>-0.32668476702614441</v>
      </c>
      <c r="HP4" s="46">
        <f t="shared" si="62"/>
        <v>-0.1305949976059543</v>
      </c>
      <c r="HQ4" s="47">
        <f>[20]extra_oil_S2!AZ3</f>
        <v>-0.57565061513862825</v>
      </c>
      <c r="HR4" s="47">
        <f>[20]extra_oil_S2!BA3</f>
        <v>-0.36693927888529182</v>
      </c>
      <c r="HS4" s="47">
        <f>[20]extra_oil_S2!BB3</f>
        <v>-0.79703314245169565</v>
      </c>
      <c r="HT4" s="44">
        <f>[21]extra_food_S1!AZ3</f>
        <v>-0.1305949976059543</v>
      </c>
      <c r="HU4" s="44">
        <f>[21]extra_food_S1!BA3</f>
        <v>3.3740882617638558E-2</v>
      </c>
      <c r="HV4" s="44">
        <f>[21]extra_food_S1!BB3</f>
        <v>-0.29294388440850583</v>
      </c>
      <c r="HX4" s="44">
        <v>1</v>
      </c>
      <c r="HY4">
        <f t="shared" si="63"/>
        <v>0.22772638899538186</v>
      </c>
      <c r="HZ4">
        <f t="shared" si="64"/>
        <v>-0.69872774484113298</v>
      </c>
      <c r="IA4" s="46">
        <f t="shared" si="65"/>
        <v>-0.11624161869152649</v>
      </c>
      <c r="IB4" s="47">
        <f>[20]extra_oil_S2!BE3</f>
        <v>-1.2129993539195461</v>
      </c>
      <c r="IC4" s="47">
        <f>[20]extra_oil_S2!BF3</f>
        <v>-0.75283616296505529</v>
      </c>
      <c r="ID4" s="47">
        <f>[20]extra_oil_S2!BG3</f>
        <v>-1.6592537350395844</v>
      </c>
      <c r="IE4" s="44">
        <f>[21]extra_food_S1!BE3</f>
        <v>-0.11624161869152649</v>
      </c>
      <c r="IF4" s="44">
        <f>[21]extra_food_S1!BF3</f>
        <v>0.22772638899538186</v>
      </c>
      <c r="IG4" s="44">
        <f>[21]extra_food_S1!BG3</f>
        <v>-0.47100135584575115</v>
      </c>
      <c r="II4" s="44">
        <v>1</v>
      </c>
      <c r="IJ4">
        <f t="shared" si="66"/>
        <v>-0.52117191773560745</v>
      </c>
      <c r="IK4">
        <f t="shared" si="67"/>
        <v>-0.66100358797126535</v>
      </c>
      <c r="IL4" s="46">
        <f t="shared" si="68"/>
        <v>-0.8482818213133797</v>
      </c>
      <c r="IM4" s="47">
        <f>[20]extra_oil_S2!BJ3</f>
        <v>-1.1131642938949942</v>
      </c>
      <c r="IN4" s="47">
        <f>[20]extra_oil_S2!BK3</f>
        <v>-0.65851569977796209</v>
      </c>
      <c r="IO4" s="47">
        <f>[20]extra_oil_S2!BL3</f>
        <v>-1.5155946485908265</v>
      </c>
      <c r="IP4" s="44">
        <f>[21]extra_food_S1!BJ3</f>
        <v>-0.8482818213133797</v>
      </c>
      <c r="IQ4" s="44">
        <f>[21]extra_food_S1!BK3</f>
        <v>-0.52117191773560745</v>
      </c>
      <c r="IR4" s="44">
        <f>[21]extra_food_S1!BL3</f>
        <v>-1.1821755057068728</v>
      </c>
      <c r="IS4" s="44"/>
      <c r="IT4" s="44">
        <v>1</v>
      </c>
      <c r="IU4">
        <f t="shared" si="69"/>
        <v>-0.17797866377611668</v>
      </c>
      <c r="IV4">
        <f t="shared" si="70"/>
        <v>-0.26891264191988995</v>
      </c>
      <c r="IW4">
        <f t="shared" si="71"/>
        <v>-0.31043513752678309</v>
      </c>
      <c r="IX4" s="44">
        <f>[20]extra_oil_S2!BO3</f>
        <v>-0.3597544250268111</v>
      </c>
      <c r="IY4" s="44">
        <f>[20]extra_oil_S2!BP3</f>
        <v>-0.1901452070143255</v>
      </c>
      <c r="IZ4" s="44">
        <f>[20]extra_oil_S2!BQ3</f>
        <v>-0.52529069228676573</v>
      </c>
      <c r="JA4" s="44">
        <f>[21]extra_food_S1!BO3</f>
        <v>-0.31043513752678309</v>
      </c>
      <c r="JB4" s="44">
        <f>[21]extra_food_S1!BP3</f>
        <v>-0.17797866377611668</v>
      </c>
      <c r="JC4" s="44">
        <f>[21]extra_food_S1!BQ3</f>
        <v>-0.44689130569600666</v>
      </c>
      <c r="JE4" s="44">
        <v>1</v>
      </c>
      <c r="JF4">
        <f t="shared" si="72"/>
        <v>0.28506037069257373</v>
      </c>
      <c r="JG4">
        <f t="shared" si="73"/>
        <v>-0.47215271830968158</v>
      </c>
      <c r="JH4">
        <f t="shared" si="74"/>
        <v>4.780223356018054E-2</v>
      </c>
      <c r="JI4" s="44">
        <f>[20]extra_oil_S2!BT3</f>
        <v>-0.7858057425319519</v>
      </c>
      <c r="JJ4" s="44">
        <f>[20]extra_oil_S2!BU3</f>
        <v>-0.37725639502464353</v>
      </c>
      <c r="JK4" s="44">
        <f>[20]extra_oil_S2!BV3</f>
        <v>-1.1530461347802134</v>
      </c>
      <c r="JL4" s="44">
        <f>[21]extra_food_S1!BT3</f>
        <v>4.780223356018054E-2</v>
      </c>
      <c r="JM4" s="44">
        <f>[21]extra_food_S1!BU3</f>
        <v>0.28506037069257373</v>
      </c>
      <c r="JN4" s="44">
        <f>[21]extra_food_S1!BV3</f>
        <v>-0.18709234761710786</v>
      </c>
      <c r="JP4" s="44">
        <v>1</v>
      </c>
      <c r="JQ4">
        <f t="shared" si="75"/>
        <v>4.9264420125017423E-2</v>
      </c>
      <c r="JR4">
        <f t="shared" si="76"/>
        <v>-4.561965601033955E-2</v>
      </c>
      <c r="JS4">
        <f t="shared" si="77"/>
        <v>2.6137205406691306E-2</v>
      </c>
      <c r="JT4" s="44">
        <f>[20]extra_oil_S2!BY3</f>
        <v>1.431741761781124E-2</v>
      </c>
      <c r="JU4" s="44">
        <f>[20]extra_oil_S2!BZ3</f>
        <v>4.3953194915903576E-2</v>
      </c>
      <c r="JV4" s="44">
        <f>[20]extra_oil_S2!CA3</f>
        <v>-1.6957594259950054E-2</v>
      </c>
      <c r="JW4" s="44">
        <f>[21]extra_food_S1!BY3</f>
        <v>2.6137205406691306E-2</v>
      </c>
      <c r="JX4" s="44">
        <f>[21]extra_food_S1!BZ3</f>
        <v>4.9264420125017423E-2</v>
      </c>
      <c r="JY4" s="44">
        <f>[21]extra_food_S1!CA3</f>
        <v>3.6447641146778731E-3</v>
      </c>
      <c r="KA4" s="44">
        <v>1</v>
      </c>
      <c r="KB4">
        <f t="shared" si="78"/>
        <v>0.33067503271535414</v>
      </c>
      <c r="KC4">
        <f t="shared" si="79"/>
        <v>-0.36421962418483411</v>
      </c>
      <c r="KD4">
        <f t="shared" si="80"/>
        <v>0.14803813389299492</v>
      </c>
      <c r="KE4" s="44">
        <f>[20]extra_oil_S2!CD3</f>
        <v>0.82597766257981664</v>
      </c>
      <c r="KF4" s="44">
        <f>[20]extra_oil_S2!CE3</f>
        <v>1.2849295477629279</v>
      </c>
      <c r="KG4" s="44">
        <f>[20]extra_oil_S2!CF3</f>
        <v>0.28192376728454416</v>
      </c>
      <c r="KH4" s="44">
        <f>[21]extra_food_S1!CD3</f>
        <v>0.14803813389299492</v>
      </c>
      <c r="KI4" s="44">
        <f>[21]extra_food_S1!CE3</f>
        <v>0.33067503271535414</v>
      </c>
      <c r="KJ4" s="44">
        <f>[21]extra_food_S1!CF3</f>
        <v>-3.354459146947994E-2</v>
      </c>
      <c r="KL4" s="44">
        <v>1</v>
      </c>
      <c r="KM4">
        <f t="shared" si="81"/>
        <v>0.10384600706261805</v>
      </c>
      <c r="KN4">
        <f t="shared" si="82"/>
        <v>-0.10971772021490905</v>
      </c>
      <c r="KO4">
        <f t="shared" si="83"/>
        <v>4.8206438326324846E-2</v>
      </c>
      <c r="KP4" s="44">
        <f>[20]extra_oil_S2!CI3</f>
        <v>-6.7390078097415512E-2</v>
      </c>
      <c r="KQ4" s="44">
        <f>[20]extra_oil_S2!CJ3</f>
        <v>4.502453631259784E-3</v>
      </c>
      <c r="KR4" s="44">
        <f>[20]extra_oil_S2!CK3</f>
        <v>-0.14232790869686282</v>
      </c>
      <c r="KS4" s="44">
        <f>[21]extra_food_S1!CI3</f>
        <v>4.8206438326324846E-2</v>
      </c>
      <c r="KT4" s="44">
        <f>[21]extra_food_S1!CJ3</f>
        <v>0.10384600706261805</v>
      </c>
      <c r="KU4" s="44">
        <f>[21]extra_food_S1!CK3</f>
        <v>-5.8717131522910068E-3</v>
      </c>
      <c r="KW4" s="44">
        <v>1</v>
      </c>
      <c r="KX4">
        <f t="shared" si="84"/>
        <v>6.9095340343312064E-3</v>
      </c>
      <c r="KY4">
        <f t="shared" si="85"/>
        <v>-0.10873305476968997</v>
      </c>
      <c r="KZ4">
        <f t="shared" si="86"/>
        <v>-4.6412472790271275E-2</v>
      </c>
      <c r="LA4" s="44">
        <f>[20]extra_oil_S2!CN3</f>
        <v>-0.14352383653743989</v>
      </c>
      <c r="LB4" s="44">
        <f>[20]extra_oil_S2!CO3</f>
        <v>-6.8629030411055059E-2</v>
      </c>
      <c r="LC4" s="44">
        <f>[20]extra_oil_S2!CP3</f>
        <v>-0.21434423313053627</v>
      </c>
      <c r="LD4" s="44">
        <f>[21]extra_food_S1!CN3</f>
        <v>-4.6412472790271275E-2</v>
      </c>
      <c r="LE4" s="44">
        <f>[21]extra_food_S1!CO3</f>
        <v>6.9095340343312064E-3</v>
      </c>
      <c r="LF4" s="44">
        <f>[21]extra_food_S1!CP3</f>
        <v>-0.10182352073535877</v>
      </c>
      <c r="LH4" s="44">
        <v>1</v>
      </c>
      <c r="LI4">
        <f t="shared" si="87"/>
        <v>0.49861690866793984</v>
      </c>
      <c r="LJ4">
        <f t="shared" si="88"/>
        <v>-0.39229659615706791</v>
      </c>
      <c r="LK4">
        <f t="shared" si="89"/>
        <v>0.29703734217467076</v>
      </c>
      <c r="LL4" s="44">
        <f>[20]extra_oil_S2!CS3</f>
        <v>-0.49717360594736981</v>
      </c>
      <c r="LM4" s="44">
        <f>[20]extra_oil_S2!CT3</f>
        <v>-0.13483885682223648</v>
      </c>
      <c r="LN4" s="44">
        <f>[20]extra_oil_S2!CU3</f>
        <v>-0.87773626522212211</v>
      </c>
      <c r="LO4" s="44">
        <f>[21]extra_food_S1!CS3</f>
        <v>0.29703734217467076</v>
      </c>
      <c r="LP4" s="44">
        <f>[21]extra_food_S1!CT3</f>
        <v>0.49861690866793984</v>
      </c>
      <c r="LQ4" s="44">
        <f>[21]extra_food_S1!CU3</f>
        <v>0.10632031251087196</v>
      </c>
      <c r="LS4" s="44">
        <v>1</v>
      </c>
      <c r="LT4">
        <f t="shared" si="90"/>
        <v>0.11790893901586966</v>
      </c>
      <c r="LU4">
        <f t="shared" si="91"/>
        <v>-5.9901775440718133E-2</v>
      </c>
      <c r="LV4">
        <f t="shared" si="92"/>
        <v>8.7831191688087909E-2</v>
      </c>
      <c r="LW4" s="44">
        <f>[20]extra_oil_S2!CX3</f>
        <v>4.8832744685054635E-2</v>
      </c>
      <c r="LX4" s="44">
        <f>[20]extra_oil_S2!CY3</f>
        <v>0.11268571658054252</v>
      </c>
      <c r="LY4" s="44">
        <f>[20]extra_oil_S2!CZ3</f>
        <v>-2.1371167013798403E-2</v>
      </c>
      <c r="LZ4" s="44">
        <f>[21]extra_food_S1!CX3</f>
        <v>8.7831191688087909E-2</v>
      </c>
      <c r="MA4" s="44">
        <f>[21]extra_food_S1!CY3</f>
        <v>0.11790893901586966</v>
      </c>
      <c r="MB4" s="44">
        <f>[21]extra_food_S1!CZ3</f>
        <v>5.8007163575151524E-2</v>
      </c>
      <c r="MD4" s="44"/>
    </row>
    <row r="5" spans="1:342" x14ac:dyDescent="0.25">
      <c r="A5" s="44">
        <v>2</v>
      </c>
      <c r="B5">
        <f t="shared" si="0"/>
        <v>0.42644489963552057</v>
      </c>
      <c r="C5">
        <f t="shared" si="1"/>
        <v>-0.57530383709853161</v>
      </c>
      <c r="D5">
        <f t="shared" si="2"/>
        <v>0.14809294873842993</v>
      </c>
      <c r="E5" s="44">
        <f>[18]trans_oil_S2!B4</f>
        <v>-0.17666695358749157</v>
      </c>
      <c r="F5" s="44">
        <f>[18]trans_oil_S2!C4</f>
        <v>0.17459266257923226</v>
      </c>
      <c r="G5" s="44">
        <f>[18]trans_oil_S2!D4</f>
        <v>-0.52261222531281137</v>
      </c>
      <c r="H5" s="44">
        <f>[19]trans_food_S1!B4</f>
        <v>0.14809294873842993</v>
      </c>
      <c r="I5" s="44">
        <f>[19]trans_food_S1!C4</f>
        <v>0.42644489963552057</v>
      </c>
      <c r="J5" s="44">
        <f>[19]trans_food_S1!D4</f>
        <v>-0.14885893746301107</v>
      </c>
      <c r="L5" s="44">
        <v>2</v>
      </c>
      <c r="M5">
        <f t="shared" si="3"/>
        <v>1.8469429110886195E-2</v>
      </c>
      <c r="N5">
        <f t="shared" si="4"/>
        <v>-0.28369816099826961</v>
      </c>
      <c r="O5">
        <f t="shared" si="5"/>
        <v>-0.12699227375518712</v>
      </c>
      <c r="P5" s="44">
        <f>[18]trans_oil_S2!G4</f>
        <v>-0.43028685951480888</v>
      </c>
      <c r="Q5" s="44">
        <f>[18]trans_oil_S2!H4</f>
        <v>-0.24513680526568082</v>
      </c>
      <c r="R5" s="44">
        <f>[18]trans_oil_S2!I4</f>
        <v>-0.61101183380674584</v>
      </c>
      <c r="S5" s="44">
        <f>[19]trans_food_S1!G4</f>
        <v>-0.12699227375518712</v>
      </c>
      <c r="T5" s="44">
        <f>[19]trans_food_S1!H4</f>
        <v>1.8469429110886195E-2</v>
      </c>
      <c r="U5" s="44">
        <f>[19]trans_food_S1!I4</f>
        <v>-0.26522873188738344</v>
      </c>
      <c r="W5" s="44">
        <v>2</v>
      </c>
      <c r="X5">
        <f t="shared" si="6"/>
        <v>-3.6703463697533203E-2</v>
      </c>
      <c r="Y5">
        <f t="shared" si="7"/>
        <v>-0.23154235645449833</v>
      </c>
      <c r="Z5">
        <f t="shared" si="8"/>
        <v>-0.15040713063415928</v>
      </c>
      <c r="AA5" s="44">
        <f>[18]trans_oil_S2!Q4</f>
        <v>-0.43287099126397344</v>
      </c>
      <c r="AB5" s="44">
        <f>[18]trans_oil_S2!R4</f>
        <v>-0.21541003281211782</v>
      </c>
      <c r="AC5" s="44">
        <f>[18]trans_oil_S2!S4</f>
        <v>-0.68311716317335602</v>
      </c>
      <c r="AD5" s="44">
        <f>[19]trans_food_S1!Q4</f>
        <v>-0.15040713063415928</v>
      </c>
      <c r="AE5" s="44">
        <f>[19]trans_food_S1!R4</f>
        <v>-3.6703463697533203E-2</v>
      </c>
      <c r="AF5" s="44">
        <f>[19]trans_food_S1!S4</f>
        <v>-0.26824582015203152</v>
      </c>
      <c r="AH5" s="44">
        <v>2</v>
      </c>
      <c r="AI5">
        <f t="shared" si="9"/>
        <v>1.5602903331663764E-2</v>
      </c>
      <c r="AJ5">
        <f t="shared" si="10"/>
        <v>-0.26571291148172094</v>
      </c>
      <c r="AK5">
        <f t="shared" si="11"/>
        <v>-0.11516010787148642</v>
      </c>
      <c r="AL5" s="44">
        <f>[18]trans_oil_S2!AU4</f>
        <v>-0.35749341938289236</v>
      </c>
      <c r="AM5" s="44">
        <f>[18]trans_oil_S2!AV4</f>
        <v>-0.19878401553229721</v>
      </c>
      <c r="AN5" s="44">
        <f>[18]trans_oil_S2!AW4</f>
        <v>-0.55346285789486072</v>
      </c>
      <c r="AO5" s="44">
        <f>[19]trans_food_S1!AU4</f>
        <v>-0.11516010787148642</v>
      </c>
      <c r="AP5" s="44">
        <f>[19]trans_food_S1!AV4</f>
        <v>1.5602903331663764E-2</v>
      </c>
      <c r="AQ5" s="44">
        <f>[19]trans_food_S1!AW4</f>
        <v>-0.25011000815005718</v>
      </c>
      <c r="AS5" s="44">
        <v>2</v>
      </c>
      <c r="AT5">
        <f t="shared" si="12"/>
        <v>1.7846434031625231</v>
      </c>
      <c r="AU5">
        <f t="shared" si="13"/>
        <v>-1.0841582609822251</v>
      </c>
      <c r="AV5">
        <f t="shared" si="14"/>
        <v>1.2518311038794949</v>
      </c>
      <c r="AW5" s="44">
        <f>[18]trans_oil_S2!V4</f>
        <v>0.57661569404128832</v>
      </c>
      <c r="AX5" s="44">
        <f>[18]trans_oil_S2!W4</f>
        <v>1.6255973469545437</v>
      </c>
      <c r="AY5" s="44">
        <f>[18]trans_oil_S2!X4</f>
        <v>-0.52379574054126288</v>
      </c>
      <c r="AZ5" s="44">
        <f>[19]trans_food_S1!V4</f>
        <v>1.2518311038794949</v>
      </c>
      <c r="BA5" s="44">
        <f>[19]trans_food_S1!W4</f>
        <v>1.7846434031625231</v>
      </c>
      <c r="BB5" s="44">
        <f>[19]trans_food_S1!X4</f>
        <v>0.70048514218029789</v>
      </c>
      <c r="BD5" s="44">
        <v>2</v>
      </c>
      <c r="BE5">
        <f t="shared" si="15"/>
        <v>0.80600229400841639</v>
      </c>
      <c r="BF5">
        <f t="shared" si="16"/>
        <v>-2.2889956819175317</v>
      </c>
      <c r="BG5">
        <f t="shared" si="17"/>
        <v>-0.23407244777213859</v>
      </c>
      <c r="BH5" s="44">
        <f>[18]trans_oil_S2!L4</f>
        <v>3.8214452149303724</v>
      </c>
      <c r="BI5" s="44">
        <f>[18]trans_oil_S2!M4</f>
        <v>5.6945953049293756</v>
      </c>
      <c r="BJ5" s="44">
        <f>[18]trans_oil_S2!N4</f>
        <v>2.043676458507083</v>
      </c>
      <c r="BK5" s="44">
        <f>[19]trans_food_S1!L4</f>
        <v>-0.23407244777213859</v>
      </c>
      <c r="BL5" s="44">
        <f>[19]trans_food_S1!M4</f>
        <v>0.80600229400841639</v>
      </c>
      <c r="BM5" s="44">
        <f>[19]trans_food_S1!N4</f>
        <v>-1.4829933879091153</v>
      </c>
      <c r="BO5" s="44">
        <v>2</v>
      </c>
      <c r="BP5">
        <f t="shared" si="18"/>
        <v>-6.5707067439877143E-2</v>
      </c>
      <c r="BQ5">
        <f t="shared" si="19"/>
        <v>-0.14588086966285824</v>
      </c>
      <c r="BR5" s="46">
        <f t="shared" si="20"/>
        <v>-0.13532030317058272</v>
      </c>
      <c r="BS5" s="47">
        <f>[18]trans_oil_S2!AA4</f>
        <v>-0.32087568914780884</v>
      </c>
      <c r="BT5" s="47">
        <f>[18]trans_oil_S2!AB4</f>
        <v>-0.22846399659082159</v>
      </c>
      <c r="BU5" s="47">
        <f>[18]trans_oil_S2!AC4</f>
        <v>-0.40993806460898707</v>
      </c>
      <c r="BV5" s="44">
        <f>[19]trans_food_S1!AA4</f>
        <v>-0.13532030317058272</v>
      </c>
      <c r="BW5" s="44">
        <f>[19]trans_food_S1!AB4</f>
        <v>-6.5707067439877143E-2</v>
      </c>
      <c r="BX5" s="44">
        <f>[19]trans_food_S1!AC4</f>
        <v>-0.21158793710273538</v>
      </c>
      <c r="BY5" s="44"/>
      <c r="BZ5" s="44">
        <v>2</v>
      </c>
      <c r="CA5">
        <f t="shared" si="21"/>
        <v>0.20113982541627365</v>
      </c>
      <c r="CB5">
        <f t="shared" si="22"/>
        <v>-0.11935241297935653</v>
      </c>
      <c r="CC5">
        <f t="shared" si="23"/>
        <v>0.14135096439922643</v>
      </c>
      <c r="CD5" s="44">
        <f>[18]trans_oil_S2!AF4</f>
        <v>9.679679910048683E-2</v>
      </c>
      <c r="CE5" s="44">
        <f>[18]trans_oil_S2!AG4</f>
        <v>0.21158153578525826</v>
      </c>
      <c r="CF5" s="44">
        <f>[18]trans_oil_S2!AH4</f>
        <v>-2.3642282789197819E-2</v>
      </c>
      <c r="CG5" s="44">
        <f>[19]trans_food_S1!AF4</f>
        <v>0.14135096439922643</v>
      </c>
      <c r="CH5" s="44">
        <f>[19]trans_food_S1!AG4</f>
        <v>0.20113982541627365</v>
      </c>
      <c r="CI5" s="44">
        <f>[19]trans_food_S1!AH4</f>
        <v>8.1787412436917117E-2</v>
      </c>
      <c r="CK5" s="44">
        <v>2</v>
      </c>
      <c r="CL5">
        <f t="shared" si="24"/>
        <v>-9.927895081996474E-2</v>
      </c>
      <c r="CM5">
        <f t="shared" si="25"/>
        <v>-0.11303626267898759</v>
      </c>
      <c r="CN5" s="46">
        <f t="shared" si="26"/>
        <v>-0.15461659392428276</v>
      </c>
      <c r="CO5" s="47">
        <f>[18]trans_oil_S2!AK4</f>
        <v>-0.19924416551470017</v>
      </c>
      <c r="CP5" s="47">
        <f>[18]trans_oil_S2!AL4</f>
        <v>-0.11991426007561454</v>
      </c>
      <c r="CQ5" s="47">
        <f>[18]trans_oil_S2!AM4</f>
        <v>-0.27127024634865832</v>
      </c>
      <c r="CR5" s="44">
        <f>[19]trans_food_S1!AK4</f>
        <v>-0.15461659392428276</v>
      </c>
      <c r="CS5" s="44">
        <f>[19]trans_food_S1!AL4</f>
        <v>-9.927895081996474E-2</v>
      </c>
      <c r="CT5" s="44">
        <f>[19]trans_food_S1!AM4</f>
        <v>-0.21231521349895233</v>
      </c>
      <c r="CV5" s="44">
        <v>2</v>
      </c>
      <c r="CW5">
        <f t="shared" si="27"/>
        <v>0.13583296812022982</v>
      </c>
      <c r="CX5">
        <f t="shared" si="28"/>
        <v>-0.17778968739569098</v>
      </c>
      <c r="CY5" s="46">
        <f t="shared" si="29"/>
        <v>5.0074727131922743E-2</v>
      </c>
      <c r="CZ5" s="47">
        <f>[18]trans_oil_S2!AP4</f>
        <v>-0.13723789530162725</v>
      </c>
      <c r="DA5" s="47">
        <f>[18]trans_oil_S2!AQ4</f>
        <v>-2.290623626089543E-2</v>
      </c>
      <c r="DB5" s="47">
        <f>[18]trans_oil_S2!AR4</f>
        <v>-0.25337288930037338</v>
      </c>
      <c r="DC5" s="44">
        <f>[19]trans_food_S1!AP4</f>
        <v>5.0074727131922743E-2</v>
      </c>
      <c r="DD5" s="44">
        <f>[19]trans_food_S1!AQ4</f>
        <v>0.13583296812022982</v>
      </c>
      <c r="DE5" s="44">
        <f>[19]trans_food_S1!AR4</f>
        <v>-4.1956719275461157E-2</v>
      </c>
      <c r="DG5" s="44">
        <v>2</v>
      </c>
      <c r="DH5">
        <f t="shared" si="30"/>
        <v>0.12830204649314858</v>
      </c>
      <c r="DI5">
        <f t="shared" si="31"/>
        <v>-7.3746021393838845E-2</v>
      </c>
      <c r="DJ5">
        <f t="shared" si="32"/>
        <v>9.1586553345279972E-2</v>
      </c>
      <c r="DK5" s="44">
        <f>[20]extra_oil_S2!B4</f>
        <v>2.9821201849557495E-3</v>
      </c>
      <c r="DL5" s="44">
        <f>[20]extra_oil_S2!C4</f>
        <v>5.9691615323523378E-2</v>
      </c>
      <c r="DM5" s="44">
        <f>[20]extra_oil_S2!D4</f>
        <v>-5.4828292289473196E-2</v>
      </c>
      <c r="DN5" s="44">
        <f>[21]extra_food_S1!B4</f>
        <v>9.1586553345279972E-2</v>
      </c>
      <c r="DO5" s="44">
        <f>[21]extra_food_S1!C4</f>
        <v>0.12830204649314858</v>
      </c>
      <c r="DP5" s="44">
        <f>[21]extra_food_S1!D4</f>
        <v>5.4556025099309728E-2</v>
      </c>
      <c r="DR5" s="44">
        <v>2</v>
      </c>
      <c r="DS5">
        <f t="shared" si="33"/>
        <v>0.29002665481392126</v>
      </c>
      <c r="DT5">
        <f t="shared" si="34"/>
        <v>-0.1656627958787863</v>
      </c>
      <c r="DU5">
        <f t="shared" si="35"/>
        <v>0.20601109575547208</v>
      </c>
      <c r="DV5" s="44">
        <f>[20]extra_oil_S2!G4</f>
        <v>-3.272189062731768E-2</v>
      </c>
      <c r="DW5" s="44">
        <f>[20]extra_oil_S2!H4</f>
        <v>8.7337082544737057E-2</v>
      </c>
      <c r="DX5" s="44">
        <f>[20]extra_oil_S2!I4</f>
        <v>-0.14970381190920454</v>
      </c>
      <c r="DY5" s="44">
        <f>[21]extra_food_S1!G4</f>
        <v>0.20601109575547208</v>
      </c>
      <c r="DZ5" s="44">
        <f>[21]extra_food_S1!H4</f>
        <v>0.29002665481392126</v>
      </c>
      <c r="EA5" s="44">
        <f>[21]extra_food_S1!I4</f>
        <v>0.12436385893513495</v>
      </c>
      <c r="EC5" s="44">
        <v>2</v>
      </c>
      <c r="ED5">
        <f t="shared" si="36"/>
        <v>0.75822209746070579</v>
      </c>
      <c r="EE5">
        <f t="shared" si="37"/>
        <v>-0.79229787897334036</v>
      </c>
      <c r="EF5">
        <f t="shared" si="38"/>
        <v>0.36085969433722515</v>
      </c>
      <c r="EG5" s="44">
        <f>[20]extra_oil_S2!L4</f>
        <v>1.1553788597219685</v>
      </c>
      <c r="EH5" s="44">
        <f>[20]extra_oil_S2!M4</f>
        <v>1.8922858827423448</v>
      </c>
      <c r="EI5" s="44">
        <f>[20]extra_oil_S2!N4</f>
        <v>0.39199318631203217</v>
      </c>
      <c r="EJ5" s="44">
        <f>[21]extra_food_S1!L4</f>
        <v>0.36085969433722515</v>
      </c>
      <c r="EK5" s="44">
        <f>[21]extra_food_S1!M4</f>
        <v>0.75822209746070579</v>
      </c>
      <c r="EL5" s="44">
        <f>[21]extra_food_S1!N4</f>
        <v>-3.4075781512634594E-2</v>
      </c>
      <c r="EN5" s="44">
        <v>2</v>
      </c>
      <c r="EO5">
        <f t="shared" si="39"/>
        <v>0.16001075311603014</v>
      </c>
      <c r="EP5">
        <f t="shared" si="40"/>
        <v>-0.24578079299874411</v>
      </c>
      <c r="EQ5" s="46">
        <f t="shared" si="41"/>
        <v>3.647621742654409E-2</v>
      </c>
      <c r="ER5" s="47">
        <f>[20]extra_oil_S2!Q4</f>
        <v>-0.43648539786729174</v>
      </c>
      <c r="ES5" s="47">
        <f>[20]extra_oil_S2!R4</f>
        <v>-0.23332143562864735</v>
      </c>
      <c r="ET5" s="47">
        <f>[20]extra_oil_S2!S4</f>
        <v>-0.62369903478077182</v>
      </c>
      <c r="EU5" s="44">
        <f>[21]extra_food_S1!Q4</f>
        <v>3.647621742654409E-2</v>
      </c>
      <c r="EV5" s="44">
        <f>[21]extra_food_S1!R4</f>
        <v>0.16001075311603014</v>
      </c>
      <c r="EW5" s="44">
        <f>[21]extra_food_S1!S4</f>
        <v>-8.5770039882713978E-2</v>
      </c>
      <c r="EY5" s="44">
        <v>2</v>
      </c>
      <c r="EZ5">
        <f t="shared" si="42"/>
        <v>-4.3863027442502305E-2</v>
      </c>
      <c r="FA5">
        <f t="shared" si="43"/>
        <v>-8.7800946304372268E-2</v>
      </c>
      <c r="FB5" s="46">
        <f t="shared" si="44"/>
        <v>-8.7494806190428251E-2</v>
      </c>
      <c r="FC5" s="47">
        <f>[20]extra_oil_S2!V4</f>
        <v>-0.10983548742903963</v>
      </c>
      <c r="FD5" s="47">
        <f>[20]extra_oil_S2!W4</f>
        <v>-5.0003906028400567E-2</v>
      </c>
      <c r="FE5" s="47">
        <f>[20]extra_oil_S2!X4</f>
        <v>-0.1669802696131365</v>
      </c>
      <c r="FF5" s="44">
        <f>[21]extra_food_S1!V4</f>
        <v>-8.7494806190428251E-2</v>
      </c>
      <c r="FG5" s="44">
        <f>[21]extra_food_S1!W4</f>
        <v>-4.3863027442502305E-2</v>
      </c>
      <c r="FH5" s="44">
        <f>[21]extra_food_S1!X4</f>
        <v>-0.13166397374687458</v>
      </c>
      <c r="FJ5" s="44">
        <v>2</v>
      </c>
      <c r="FK5">
        <f t="shared" si="45"/>
        <v>9.5732527370758769E-3</v>
      </c>
      <c r="FL5">
        <f t="shared" si="46"/>
        <v>-0.14667505907074657</v>
      </c>
      <c r="FM5">
        <f t="shared" si="47"/>
        <v>-6.3462082548232532E-2</v>
      </c>
      <c r="FN5" s="44">
        <f>[20]extra_oil_S2!AA4</f>
        <v>-0.24804516505029223</v>
      </c>
      <c r="FO5" s="44">
        <f>[20]extra_oil_S2!AB4</f>
        <v>-0.13223777464200426</v>
      </c>
      <c r="FP5" s="44">
        <f>[20]extra_oil_S2!AC4</f>
        <v>-0.35725167080907522</v>
      </c>
      <c r="FQ5" s="44">
        <f>[21]extra_food_S1!AA4</f>
        <v>-6.3462082548232532E-2</v>
      </c>
      <c r="FR5" s="44">
        <f>[21]extra_food_S1!AB4</f>
        <v>9.5732527370758769E-3</v>
      </c>
      <c r="FS5" s="44">
        <f>[21]extra_food_S1!AC4</f>
        <v>-0.13710180633367069</v>
      </c>
      <c r="FU5" s="44">
        <v>2</v>
      </c>
      <c r="FV5">
        <f t="shared" si="48"/>
        <v>-5.3211942232790424E-2</v>
      </c>
      <c r="FW5">
        <f t="shared" si="49"/>
        <v>-0.16597716775342297</v>
      </c>
      <c r="FX5" s="46">
        <f t="shared" si="50"/>
        <v>-0.13578385388003994</v>
      </c>
      <c r="FY5" s="47">
        <f>[20]extra_oil_S2!AF4</f>
        <v>-1.8060967846404964E-2</v>
      </c>
      <c r="FZ5" s="47">
        <f>[20]extra_oil_S2!AG4</f>
        <v>6.5600130413813407E-2</v>
      </c>
      <c r="GA5" s="47">
        <f>[20]extra_oil_S2!AH4</f>
        <v>-0.10135646716470649</v>
      </c>
      <c r="GB5" s="44">
        <f>[21]extra_food_S1!AF4</f>
        <v>-0.13578385388003994</v>
      </c>
      <c r="GC5" s="44">
        <f>[21]extra_food_S1!AG4</f>
        <v>-5.3211942232790424E-2</v>
      </c>
      <c r="GD5" s="44">
        <f>[21]extra_food_S1!AH4</f>
        <v>-0.21918910998621341</v>
      </c>
      <c r="GF5" s="44">
        <v>2</v>
      </c>
      <c r="GG5">
        <f t="shared" si="51"/>
        <v>-3.0329806890291234E-2</v>
      </c>
      <c r="GH5">
        <f t="shared" si="52"/>
        <v>-7.7645547879077834E-2</v>
      </c>
      <c r="GI5">
        <f t="shared" si="53"/>
        <v>-6.9067631350650457E-2</v>
      </c>
      <c r="GJ5" s="44">
        <f>[20]extra_oil_S2!AK4</f>
        <v>-0.11064194293899263</v>
      </c>
      <c r="GK5" s="44">
        <f>[20]extra_oil_S2!AL4</f>
        <v>-5.3640558649504684E-2</v>
      </c>
      <c r="GL5" s="44">
        <f>[20]extra_oil_S2!AM4</f>
        <v>-0.16278782265803543</v>
      </c>
      <c r="GM5" s="44">
        <f>[21]extra_food_S1!AK4</f>
        <v>-6.9067631350650457E-2</v>
      </c>
      <c r="GN5" s="44">
        <f>[21]extra_food_S1!AL4</f>
        <v>-3.0329806890291234E-2</v>
      </c>
      <c r="GO5" s="44">
        <f>[21]extra_food_S1!AM4</f>
        <v>-0.10797535476936906</v>
      </c>
      <c r="GQ5" s="44">
        <v>2</v>
      </c>
      <c r="GR5">
        <f t="shared" si="54"/>
        <v>2.7829665187550146E-2</v>
      </c>
      <c r="GS5">
        <f t="shared" si="55"/>
        <v>-0.20306979512635362</v>
      </c>
      <c r="GT5" s="46">
        <f t="shared" si="56"/>
        <v>-7.2494487935353027E-2</v>
      </c>
      <c r="GU5" s="47">
        <f>[20]extra_oil_S2!AP4</f>
        <v>-0.13821798908158708</v>
      </c>
      <c r="GV5" s="47">
        <f>[20]extra_oil_S2!AQ4</f>
        <v>-2.697221588066739E-2</v>
      </c>
      <c r="GW5" s="47">
        <f>[20]extra_oil_S2!AR4</f>
        <v>-0.25290117357694653</v>
      </c>
      <c r="GX5" s="44">
        <f>[21]extra_food_S1!AP4</f>
        <v>-7.2494487935353027E-2</v>
      </c>
      <c r="GY5" s="44">
        <f>[21]extra_food_S1!AQ4</f>
        <v>2.7829665187550146E-2</v>
      </c>
      <c r="GZ5" s="44">
        <f>[21]extra_food_S1!AR4</f>
        <v>-0.17524012993880347</v>
      </c>
      <c r="HB5" s="44">
        <v>2</v>
      </c>
      <c r="HC5">
        <f t="shared" si="57"/>
        <v>-0.38313508824234749</v>
      </c>
      <c r="HD5">
        <f t="shared" si="58"/>
        <v>-0.43777682763964426</v>
      </c>
      <c r="HE5" s="46">
        <f t="shared" si="59"/>
        <v>-0.59987035825705026</v>
      </c>
      <c r="HF5" s="47">
        <f>[20]extra_oil_S2!AU4</f>
        <v>-0.87579345920644036</v>
      </c>
      <c r="HG5" s="47">
        <f>[20]extra_oil_S2!AV4</f>
        <v>-0.58284754224635082</v>
      </c>
      <c r="HH5" s="47">
        <f>[20]extra_oil_S2!AW4</f>
        <v>-1.1621356878994893</v>
      </c>
      <c r="HI5" s="44">
        <f>[21]extra_food_S1!AU4</f>
        <v>-0.59987035825705026</v>
      </c>
      <c r="HJ5" s="44">
        <f>[21]extra_food_S1!AV4</f>
        <v>-0.38313508824234749</v>
      </c>
      <c r="HK5" s="44">
        <f>[21]extra_food_S1!AW4</f>
        <v>-0.82091191588199175</v>
      </c>
      <c r="HM5" s="44">
        <v>2</v>
      </c>
      <c r="HN5">
        <f t="shared" si="60"/>
        <v>-0.25088645956162337</v>
      </c>
      <c r="HO5">
        <f t="shared" si="61"/>
        <v>-0.43857815756640295</v>
      </c>
      <c r="HP5" s="46">
        <f t="shared" si="62"/>
        <v>-0.46411567697269174</v>
      </c>
      <c r="HQ5" s="47">
        <f>[20]extra_oil_S2!AZ4</f>
        <v>-0.70984514985192504</v>
      </c>
      <c r="HR5" s="47">
        <f>[20]extra_oil_S2!BA4</f>
        <v>-0.46256790379882595</v>
      </c>
      <c r="HS5" s="47">
        <f>[20]extra_oil_S2!BB4</f>
        <v>-0.9767329709490431</v>
      </c>
      <c r="HT5" s="44">
        <f>[21]extra_food_S1!AZ4</f>
        <v>-0.46411567697269174</v>
      </c>
      <c r="HU5" s="44">
        <f>[21]extra_food_S1!BA4</f>
        <v>-0.25088645956162337</v>
      </c>
      <c r="HV5" s="44">
        <f>[21]extra_food_S1!BB4</f>
        <v>-0.68946461712802631</v>
      </c>
      <c r="HX5" s="44">
        <v>2</v>
      </c>
      <c r="HY5">
        <f t="shared" si="63"/>
        <v>-0.29409148861327095</v>
      </c>
      <c r="HZ5">
        <f t="shared" si="64"/>
        <v>-0.79824230888438119</v>
      </c>
      <c r="IA5" s="46">
        <f t="shared" si="65"/>
        <v>-0.69123756820021631</v>
      </c>
      <c r="IB5" s="47">
        <f>[20]extra_oil_S2!BE4</f>
        <v>-1.0661424184206498</v>
      </c>
      <c r="IC5" s="47">
        <f>[20]extra_oil_S2!BF4</f>
        <v>-0.46222001431305526</v>
      </c>
      <c r="ID5" s="47">
        <f>[20]extra_oil_S2!BG4</f>
        <v>-1.6270533307806485</v>
      </c>
      <c r="IE5" s="44">
        <f>[21]extra_food_S1!BE4</f>
        <v>-0.69123756820021631</v>
      </c>
      <c r="IF5" s="44">
        <f>[21]extra_food_S1!BF4</f>
        <v>-0.29409148861327095</v>
      </c>
      <c r="IG5" s="44">
        <f>[21]extra_food_S1!BG4</f>
        <v>-1.0923337974976521</v>
      </c>
      <c r="II5" s="44">
        <v>2</v>
      </c>
      <c r="IJ5">
        <f t="shared" si="66"/>
        <v>-0.56598601106342383</v>
      </c>
      <c r="IK5">
        <f t="shared" si="67"/>
        <v>-0.73743322128854771</v>
      </c>
      <c r="IL5" s="46">
        <f t="shared" si="68"/>
        <v>-0.93300368496169428</v>
      </c>
      <c r="IM5" s="47">
        <f>[20]extra_oil_S2!BJ4</f>
        <v>-1.22313314165048</v>
      </c>
      <c r="IN5" s="47">
        <f>[20]extra_oil_S2!BK4</f>
        <v>-0.72016516228472016</v>
      </c>
      <c r="IO5" s="47">
        <f>[20]extra_oil_S2!BL4</f>
        <v>-1.7039964778597796</v>
      </c>
      <c r="IP5" s="44">
        <f>[21]extra_food_S1!BJ4</f>
        <v>-0.93300368496169428</v>
      </c>
      <c r="IQ5" s="44">
        <f>[21]extra_food_S1!BK4</f>
        <v>-0.56598601106342383</v>
      </c>
      <c r="IR5" s="44">
        <f>[21]extra_food_S1!BL4</f>
        <v>-1.3034192323519715</v>
      </c>
      <c r="IS5" s="44"/>
      <c r="IT5" s="44">
        <v>2</v>
      </c>
      <c r="IU5">
        <f t="shared" si="69"/>
        <v>-0.26042566420105318</v>
      </c>
      <c r="IV5">
        <f t="shared" si="70"/>
        <v>-0.34215765994956315</v>
      </c>
      <c r="IW5">
        <f t="shared" si="71"/>
        <v>-0.43126021129987685</v>
      </c>
      <c r="IX5" s="44">
        <f>[20]extra_oil_S2!BO4</f>
        <v>-0.34965698543176688</v>
      </c>
      <c r="IY5" s="44">
        <f>[20]extra_oil_S2!BP4</f>
        <v>-0.1577310997315286</v>
      </c>
      <c r="IZ5" s="44">
        <f>[20]extra_oil_S2!BQ4</f>
        <v>-0.54345014907358669</v>
      </c>
      <c r="JA5" s="44">
        <f>[21]extra_food_S1!BO4</f>
        <v>-0.43126021129987685</v>
      </c>
      <c r="JB5" s="44">
        <f>[21]extra_food_S1!BP4</f>
        <v>-0.26042566420105318</v>
      </c>
      <c r="JC5" s="44">
        <f>[21]extra_food_S1!BQ4</f>
        <v>-0.60258332415061633</v>
      </c>
      <c r="JE5" s="44">
        <v>2</v>
      </c>
      <c r="JF5">
        <f t="shared" si="72"/>
        <v>0.20399934303690531</v>
      </c>
      <c r="JG5">
        <f t="shared" si="73"/>
        <v>-0.55358455185374589</v>
      </c>
      <c r="JH5">
        <f t="shared" si="74"/>
        <v>-7.2105159305648633E-2</v>
      </c>
      <c r="JI5" s="44">
        <f>[20]extra_oil_S2!BT4</f>
        <v>-0.6899441420436796</v>
      </c>
      <c r="JJ5" s="44">
        <f>[20]extra_oil_S2!BU4</f>
        <v>-0.27323940291968657</v>
      </c>
      <c r="JK5" s="44">
        <f>[20]extra_oil_S2!BV4</f>
        <v>-1.0867852351245895</v>
      </c>
      <c r="JL5" s="44">
        <f>[21]extra_food_S1!BT4</f>
        <v>-7.2105159305648633E-2</v>
      </c>
      <c r="JM5" s="44">
        <f>[21]extra_food_S1!BU4</f>
        <v>0.20399934303690531</v>
      </c>
      <c r="JN5" s="44">
        <f>[21]extra_food_S1!BV4</f>
        <v>-0.34958520881684058</v>
      </c>
      <c r="JP5" s="44">
        <v>2</v>
      </c>
      <c r="JQ5">
        <f t="shared" si="75"/>
        <v>0.10382608113185736</v>
      </c>
      <c r="JR5">
        <f t="shared" si="76"/>
        <v>-6.1128966600894979E-2</v>
      </c>
      <c r="JS5">
        <f t="shared" si="77"/>
        <v>7.252502444312238E-2</v>
      </c>
      <c r="JT5" s="44">
        <f>[20]extra_oil_S2!BY4</f>
        <v>2.7167652702824601E-2</v>
      </c>
      <c r="JU5" s="44">
        <f>[20]extra_oil_S2!BZ4</f>
        <v>7.0740431284155941E-2</v>
      </c>
      <c r="JV5" s="44">
        <f>[20]extra_oil_S2!CA4</f>
        <v>-1.7844119351172846E-2</v>
      </c>
      <c r="JW5" s="44">
        <f>[21]extra_food_S1!BY4</f>
        <v>7.252502444312238E-2</v>
      </c>
      <c r="JX5" s="44">
        <f>[21]extra_food_S1!BZ4</f>
        <v>0.10382608113185736</v>
      </c>
      <c r="JY5" s="44">
        <f>[21]extra_food_S1!CA4</f>
        <v>4.269711453096238E-2</v>
      </c>
      <c r="KA5" s="44">
        <v>2</v>
      </c>
      <c r="KB5">
        <f t="shared" si="78"/>
        <v>0.3961549381399877</v>
      </c>
      <c r="KC5">
        <f t="shared" si="79"/>
        <v>-0.47479287315582969</v>
      </c>
      <c r="KD5">
        <f t="shared" si="80"/>
        <v>0.1558622213475325</v>
      </c>
      <c r="KE5" s="44">
        <f>[20]extra_oil_S2!CD4</f>
        <v>0.6248289636163421</v>
      </c>
      <c r="KF5" s="44">
        <f>[20]extra_oil_S2!CE4</f>
        <v>1.1500419582373558</v>
      </c>
      <c r="KG5" s="44">
        <f>[20]extra_oil_S2!CF4</f>
        <v>2.9706816212839146E-2</v>
      </c>
      <c r="KH5" s="44">
        <f>[21]extra_food_S1!CD4</f>
        <v>0.1558622213475325</v>
      </c>
      <c r="KI5" s="44">
        <f>[21]extra_food_S1!CE4</f>
        <v>0.3961549381399877</v>
      </c>
      <c r="KJ5" s="44">
        <f>[21]extra_food_S1!CF4</f>
        <v>-7.8637935015841973E-2</v>
      </c>
      <c r="KL5" s="44">
        <v>2</v>
      </c>
      <c r="KM5">
        <f t="shared" si="81"/>
        <v>9.3983305568570361E-2</v>
      </c>
      <c r="KN5">
        <f t="shared" si="82"/>
        <v>-0.13140894570925893</v>
      </c>
      <c r="KO5">
        <f t="shared" si="83"/>
        <v>2.9640785044039109E-2</v>
      </c>
      <c r="KP5" s="44">
        <f>[20]extra_oil_S2!CI4</f>
        <v>-8.6532228597398203E-2</v>
      </c>
      <c r="KQ5" s="44">
        <f>[20]extra_oil_S2!CJ4</f>
        <v>1.1816678087382756E-2</v>
      </c>
      <c r="KR5" s="44">
        <f>[20]extra_oil_S2!CK4</f>
        <v>-0.18190515845320468</v>
      </c>
      <c r="KS5" s="44">
        <f>[21]extra_food_S1!CI4</f>
        <v>2.9640785044039109E-2</v>
      </c>
      <c r="KT5" s="44">
        <f>[21]extra_food_S1!CJ4</f>
        <v>9.3983305568570361E-2</v>
      </c>
      <c r="KU5" s="44">
        <f>[21]extra_food_S1!CK4</f>
        <v>-3.7425640140688568E-2</v>
      </c>
      <c r="KW5" s="44">
        <v>2</v>
      </c>
      <c r="KX5">
        <f t="shared" si="84"/>
        <v>-4.7878925167590819E-2</v>
      </c>
      <c r="KY5">
        <f t="shared" si="85"/>
        <v>-0.12984593079849902</v>
      </c>
      <c r="KZ5">
        <f t="shared" si="86"/>
        <v>-0.11163404964678947</v>
      </c>
      <c r="LA5" s="44">
        <f>[20]extra_oil_S2!CN4</f>
        <v>-0.12536925653805125</v>
      </c>
      <c r="LB5" s="44">
        <f>[20]extra_oil_S2!CO4</f>
        <v>1.1104466360486828E-2</v>
      </c>
      <c r="LC5" s="44">
        <f>[20]extra_oil_S2!CP4</f>
        <v>-0.25149409605880774</v>
      </c>
      <c r="LD5" s="44">
        <f>[21]extra_food_S1!CN4</f>
        <v>-0.11163404964678947</v>
      </c>
      <c r="LE5" s="44">
        <f>[21]extra_food_S1!CO4</f>
        <v>-4.7878925167590819E-2</v>
      </c>
      <c r="LF5" s="44">
        <f>[21]extra_food_S1!CP4</f>
        <v>-0.17772485596608983</v>
      </c>
      <c r="LH5" s="44">
        <v>2</v>
      </c>
      <c r="LI5">
        <f t="shared" si="87"/>
        <v>-2.6033665749032042E-2</v>
      </c>
      <c r="LJ5">
        <f t="shared" si="88"/>
        <v>-0.4839605885959784</v>
      </c>
      <c r="LK5">
        <f t="shared" si="89"/>
        <v>-0.26681615403139686</v>
      </c>
      <c r="LL5" s="44">
        <f>[20]extra_oil_S2!CS4</f>
        <v>-0.74564419556747774</v>
      </c>
      <c r="LM5" s="44">
        <f>[20]extra_oil_S2!CT4</f>
        <v>-0.2824759817055803</v>
      </c>
      <c r="LN5" s="44">
        <f>[20]extra_oil_S2!CU4</f>
        <v>-1.1982612275641056</v>
      </c>
      <c r="LO5" s="44">
        <f>[21]extra_food_S1!CS4</f>
        <v>-0.26681615403139686</v>
      </c>
      <c r="LP5" s="44">
        <f>[21]extra_food_S1!CT4</f>
        <v>-2.6033665749032042E-2</v>
      </c>
      <c r="LQ5" s="44">
        <f>[21]extra_food_S1!CU4</f>
        <v>-0.50999425434501044</v>
      </c>
      <c r="LS5" s="44">
        <v>2</v>
      </c>
      <c r="LT5">
        <f t="shared" si="90"/>
        <v>0.10622852323767809</v>
      </c>
      <c r="LU5">
        <f t="shared" si="91"/>
        <v>-6.5386571042125557E-2</v>
      </c>
      <c r="LV5">
        <f t="shared" si="92"/>
        <v>7.2700152735864804E-2</v>
      </c>
      <c r="LW5" s="44">
        <f>[20]extra_oil_S2!CX4</f>
        <v>-2.0196783008270065E-2</v>
      </c>
      <c r="LX5" s="44">
        <f>[20]extra_oil_S2!CY4</f>
        <v>3.2818926644046301E-2</v>
      </c>
      <c r="LY5" s="44">
        <f>[20]extra_oil_S2!CZ4</f>
        <v>-7.3646174670686265E-2</v>
      </c>
      <c r="LZ5" s="44">
        <f>[21]extra_food_S1!CX4</f>
        <v>7.2700152735864804E-2</v>
      </c>
      <c r="MA5" s="44">
        <f>[21]extra_food_S1!CY4</f>
        <v>0.10622852323767809</v>
      </c>
      <c r="MB5" s="44">
        <f>[21]extra_food_S1!CZ4</f>
        <v>4.0841952195552533E-2</v>
      </c>
      <c r="MD5" s="44"/>
    </row>
    <row r="6" spans="1:342" x14ac:dyDescent="0.25">
      <c r="A6" s="44">
        <v>3</v>
      </c>
      <c r="B6">
        <f t="shared" si="0"/>
        <v>0.37687936882135459</v>
      </c>
      <c r="C6">
        <f t="shared" si="1"/>
        <v>-0.62959657247227852</v>
      </c>
      <c r="D6">
        <f t="shared" si="2"/>
        <v>4.7218529656800359E-2</v>
      </c>
      <c r="E6" s="44">
        <f>[18]trans_oil_S2!B5</f>
        <v>0.25650022209008272</v>
      </c>
      <c r="F6" s="44">
        <f>[18]trans_oil_S2!C5</f>
        <v>0.66435521831138367</v>
      </c>
      <c r="G6" s="44">
        <f>[18]trans_oil_S2!D5</f>
        <v>-0.14829372918488878</v>
      </c>
      <c r="H6" s="44">
        <f>[19]trans_food_S1!B5</f>
        <v>4.7218529656800359E-2</v>
      </c>
      <c r="I6" s="44">
        <f>[19]trans_food_S1!C5</f>
        <v>0.37687936882135459</v>
      </c>
      <c r="J6" s="44">
        <f>[19]trans_food_S1!D5</f>
        <v>-0.25271720365092398</v>
      </c>
      <c r="L6" s="44">
        <v>3</v>
      </c>
      <c r="M6">
        <f t="shared" si="3"/>
        <v>-8.0492289945418169E-2</v>
      </c>
      <c r="N6">
        <f t="shared" si="4"/>
        <v>-0.31596743032358426</v>
      </c>
      <c r="O6">
        <f t="shared" si="5"/>
        <v>-0.23486819761038144</v>
      </c>
      <c r="P6" s="44">
        <f>[18]trans_oil_S2!G5</f>
        <v>-0.35711380270293797</v>
      </c>
      <c r="Q6" s="44">
        <f>[18]trans_oil_S2!H5</f>
        <v>-0.16726854633520488</v>
      </c>
      <c r="R6" s="44">
        <f>[18]trans_oil_S2!I5</f>
        <v>-0.55301554051865875</v>
      </c>
      <c r="S6" s="44">
        <f>[19]trans_food_S1!G5</f>
        <v>-0.23486819761038144</v>
      </c>
      <c r="T6" s="44">
        <f>[19]trans_food_S1!H5</f>
        <v>-8.0492289945418169E-2</v>
      </c>
      <c r="U6" s="44">
        <f>[19]trans_food_S1!I5</f>
        <v>-0.39645972026900245</v>
      </c>
      <c r="W6" s="44">
        <v>3</v>
      </c>
      <c r="X6">
        <f t="shared" si="6"/>
        <v>-0.14679959420744768</v>
      </c>
      <c r="Y6">
        <f t="shared" si="7"/>
        <v>-0.27269729354926464</v>
      </c>
      <c r="Z6">
        <f t="shared" si="8"/>
        <v>-0.28081737649825217</v>
      </c>
      <c r="AA6" s="44">
        <f>[18]trans_oil_S2!Q5</f>
        <v>-0.46055549659296235</v>
      </c>
      <c r="AB6" s="44">
        <f>[18]trans_oil_S2!R5</f>
        <v>-0.21506921293362236</v>
      </c>
      <c r="AC6" s="44">
        <f>[18]trans_oil_S2!S5</f>
        <v>-0.69264449183549315</v>
      </c>
      <c r="AD6" s="44">
        <f>[19]trans_food_S1!Q5</f>
        <v>-0.28081737649825217</v>
      </c>
      <c r="AE6" s="44">
        <f>[19]trans_food_S1!R5</f>
        <v>-0.14679959420744768</v>
      </c>
      <c r="AF6" s="44">
        <f>[19]trans_food_S1!S5</f>
        <v>-0.41949688775671234</v>
      </c>
      <c r="AH6" s="44">
        <v>3</v>
      </c>
      <c r="AI6">
        <f t="shared" si="9"/>
        <v>0.12868234499693515</v>
      </c>
      <c r="AJ6">
        <f t="shared" si="10"/>
        <v>-0.28766337960329846</v>
      </c>
      <c r="AK6">
        <f t="shared" si="11"/>
        <v>-3.7806858235481522E-3</v>
      </c>
      <c r="AL6" s="44">
        <f>[18]trans_oil_S2!AU5</f>
        <v>-0.21813566355460268</v>
      </c>
      <c r="AM6" s="44">
        <f>[18]trans_oil_S2!AV5</f>
        <v>-1.7694255459413395E-2</v>
      </c>
      <c r="AN6" s="44">
        <f>[18]trans_oil_S2!AW5</f>
        <v>-0.40026011407423945</v>
      </c>
      <c r="AO6" s="44">
        <f>[19]trans_food_S1!AU5</f>
        <v>-3.7806858235481522E-3</v>
      </c>
      <c r="AP6" s="44">
        <f>[19]trans_food_S1!AV5</f>
        <v>0.12868234499693515</v>
      </c>
      <c r="AQ6" s="44">
        <f>[19]trans_food_S1!AW5</f>
        <v>-0.15898103460636331</v>
      </c>
      <c r="AS6" s="44">
        <v>3</v>
      </c>
      <c r="AT6">
        <f t="shared" si="12"/>
        <v>1.8835149690693869</v>
      </c>
      <c r="AU6">
        <f t="shared" si="13"/>
        <v>-1.2175357043199693</v>
      </c>
      <c r="AV6">
        <f t="shared" si="14"/>
        <v>1.2871762657603412</v>
      </c>
      <c r="AW6" s="44">
        <f>[18]trans_oil_S2!V5</f>
        <v>0.3997197039985031</v>
      </c>
      <c r="AX6" s="44">
        <f>[18]trans_oil_S2!W5</f>
        <v>1.3796337365504909</v>
      </c>
      <c r="AY6" s="44">
        <f>[18]trans_oil_S2!X5</f>
        <v>-0.62607275791733752</v>
      </c>
      <c r="AZ6" s="44">
        <f>[19]trans_food_S1!V5</f>
        <v>1.2871762657603412</v>
      </c>
      <c r="BA6" s="44">
        <f>[19]trans_food_S1!W5</f>
        <v>1.8835149690693869</v>
      </c>
      <c r="BB6" s="44">
        <f>[19]trans_food_S1!X5</f>
        <v>0.66597926474941771</v>
      </c>
      <c r="BD6" s="44">
        <v>3</v>
      </c>
      <c r="BE6">
        <f t="shared" si="15"/>
        <v>1.1674164990575311</v>
      </c>
      <c r="BF6">
        <f t="shared" si="16"/>
        <v>-2.3615073372960405</v>
      </c>
      <c r="BG6">
        <f t="shared" si="17"/>
        <v>3.1547976212817977E-3</v>
      </c>
      <c r="BH6" s="44">
        <f>[18]trans_oil_S2!L5</f>
        <v>3.3945500927686743</v>
      </c>
      <c r="BI6" s="44">
        <f>[18]trans_oil_S2!M5</f>
        <v>5.0168001986134358</v>
      </c>
      <c r="BJ6" s="44">
        <f>[18]trans_oil_S2!N5</f>
        <v>2.110776472497303</v>
      </c>
      <c r="BK6" s="44">
        <f>[19]trans_food_S1!L5</f>
        <v>3.1547976212817977E-3</v>
      </c>
      <c r="BL6" s="44">
        <f>[19]trans_food_S1!M5</f>
        <v>1.1674164990575311</v>
      </c>
      <c r="BM6" s="44">
        <f>[19]trans_food_S1!N5</f>
        <v>-1.1940908382385096</v>
      </c>
      <c r="BO6" s="44">
        <v>3</v>
      </c>
      <c r="BP6">
        <f t="shared" si="18"/>
        <v>-0.12161461725234538</v>
      </c>
      <c r="BQ6">
        <f t="shared" si="19"/>
        <v>-0.17041171854917189</v>
      </c>
      <c r="BR6" s="46">
        <f t="shared" si="20"/>
        <v>-0.20237361279926097</v>
      </c>
      <c r="BS6" s="47">
        <f>[18]trans_oil_S2!AA5</f>
        <v>-0.31493431365801089</v>
      </c>
      <c r="BT6" s="47">
        <f>[18]trans_oil_S2!AB5</f>
        <v>-0.21741819285103853</v>
      </c>
      <c r="BU6" s="47">
        <f>[18]trans_oil_S2!AC5</f>
        <v>-0.41377668492288266</v>
      </c>
      <c r="BV6" s="44">
        <f>[19]trans_food_S1!AA5</f>
        <v>-0.20237361279926097</v>
      </c>
      <c r="BW6" s="44">
        <f>[19]trans_food_S1!AB5</f>
        <v>-0.12161461725234538</v>
      </c>
      <c r="BX6" s="44">
        <f>[19]trans_food_S1!AC5</f>
        <v>-0.29202633580151727</v>
      </c>
      <c r="BY6" s="44"/>
      <c r="BZ6" s="44">
        <v>3</v>
      </c>
      <c r="CA6">
        <f t="shared" si="21"/>
        <v>0.23259265525350117</v>
      </c>
      <c r="CB6">
        <f t="shared" si="22"/>
        <v>-0.14487334008828623</v>
      </c>
      <c r="CC6">
        <f t="shared" si="23"/>
        <v>0.16166590304462777</v>
      </c>
      <c r="CD6" s="44">
        <f>[18]trans_oil_S2!AF5</f>
        <v>9.7660080804018765E-2</v>
      </c>
      <c r="CE6" s="44">
        <f>[18]trans_oil_S2!AG5</f>
        <v>0.2203333222675497</v>
      </c>
      <c r="CF6" s="44">
        <f>[18]trans_oil_S2!AH5</f>
        <v>-2.6132427785596726E-2</v>
      </c>
      <c r="CG6" s="44">
        <f>[19]trans_food_S1!AF5</f>
        <v>0.16166590304462777</v>
      </c>
      <c r="CH6" s="44">
        <f>[19]trans_food_S1!AG5</f>
        <v>0.23259265525350117</v>
      </c>
      <c r="CI6" s="44">
        <f>[19]trans_food_S1!AH5</f>
        <v>8.7719315165214959E-2</v>
      </c>
      <c r="CK6" s="44">
        <v>3</v>
      </c>
      <c r="CL6">
        <f t="shared" si="24"/>
        <v>-0.15723387383898402</v>
      </c>
      <c r="CM6">
        <f t="shared" si="25"/>
        <v>-0.14473324530753523</v>
      </c>
      <c r="CN6" s="46">
        <f t="shared" si="26"/>
        <v>-0.22355343022429217</v>
      </c>
      <c r="CO6" s="47">
        <f>[18]trans_oil_S2!AK5</f>
        <v>-0.22399876038280314</v>
      </c>
      <c r="CP6" s="47">
        <f>[18]trans_oil_S2!AL5</f>
        <v>-0.10844766276619945</v>
      </c>
      <c r="CQ6" s="47">
        <f>[18]trans_oil_S2!AM5</f>
        <v>-0.33320561122123216</v>
      </c>
      <c r="CR6" s="44">
        <f>[19]trans_food_S1!AK5</f>
        <v>-0.22355343022429217</v>
      </c>
      <c r="CS6" s="44">
        <f>[19]trans_food_S1!AL5</f>
        <v>-0.15723387383898402</v>
      </c>
      <c r="CT6" s="44">
        <f>[19]trans_food_S1!AM5</f>
        <v>-0.30196711914651925</v>
      </c>
      <c r="CV6" s="44">
        <v>3</v>
      </c>
      <c r="CW6">
        <f t="shared" si="27"/>
        <v>0.1437599470552289</v>
      </c>
      <c r="CX6">
        <f t="shared" si="28"/>
        <v>-0.20236011039443508</v>
      </c>
      <c r="CY6" s="46">
        <f t="shared" si="29"/>
        <v>3.8622445779228444E-2</v>
      </c>
      <c r="CZ6" s="47">
        <f>[18]trans_oil_S2!AP5</f>
        <v>-0.11225700364895899</v>
      </c>
      <c r="DA6" s="47">
        <f>[18]trans_oil_S2!AQ5</f>
        <v>2.6260802037733323E-2</v>
      </c>
      <c r="DB6" s="47">
        <f>[18]trans_oil_S2!AR5</f>
        <v>-0.25293300840021832</v>
      </c>
      <c r="DC6" s="44">
        <f>[19]trans_food_S1!AP5</f>
        <v>3.8622445779228444E-2</v>
      </c>
      <c r="DD6" s="44">
        <f>[19]trans_food_S1!AQ5</f>
        <v>0.1437599470552289</v>
      </c>
      <c r="DE6" s="44">
        <f>[19]trans_food_S1!AR5</f>
        <v>-5.8600163339206181E-2</v>
      </c>
      <c r="DG6" s="44">
        <v>3</v>
      </c>
      <c r="DH6">
        <f t="shared" si="30"/>
        <v>0.16113339196298157</v>
      </c>
      <c r="DI6">
        <f t="shared" si="31"/>
        <v>-9.37236162893446E-2</v>
      </c>
      <c r="DJ6">
        <f t="shared" si="32"/>
        <v>0.11456095549611167</v>
      </c>
      <c r="DK6" s="44">
        <f>[20]extra_oil_S2!B5</f>
        <v>1.7218111796769246E-2</v>
      </c>
      <c r="DL6" s="44">
        <f>[20]extra_oil_S2!C5</f>
        <v>8.9553885047466267E-2</v>
      </c>
      <c r="DM6" s="44">
        <f>[20]extra_oil_S2!D5</f>
        <v>-5.7871003131938645E-2</v>
      </c>
      <c r="DN6" s="44">
        <f>[21]extra_food_S1!B5</f>
        <v>0.11456095549611167</v>
      </c>
      <c r="DO6" s="44">
        <f>[21]extra_food_S1!C5</f>
        <v>0.16113339196298157</v>
      </c>
      <c r="DP6" s="44">
        <f>[21]extra_food_S1!D5</f>
        <v>6.7409775673636971E-2</v>
      </c>
      <c r="DR6" s="44">
        <v>3</v>
      </c>
      <c r="DS6">
        <f t="shared" si="33"/>
        <v>0.32717154879722515</v>
      </c>
      <c r="DT6">
        <f t="shared" si="34"/>
        <v>-0.20416362673029659</v>
      </c>
      <c r="DU6">
        <f t="shared" si="35"/>
        <v>0.22293748085913032</v>
      </c>
      <c r="DV6" s="44">
        <f>[20]extra_oil_S2!G5</f>
        <v>-1.8561299995983049E-2</v>
      </c>
      <c r="DW6" s="44">
        <f>[20]extra_oil_S2!H5</f>
        <v>0.11513250323908833</v>
      </c>
      <c r="DX6" s="44">
        <f>[20]extra_oil_S2!I5</f>
        <v>-0.15063415325853988</v>
      </c>
      <c r="DY6" s="44">
        <f>[21]extra_food_S1!G5</f>
        <v>0.22293748085913032</v>
      </c>
      <c r="DZ6" s="44">
        <f>[21]extra_food_S1!H5</f>
        <v>0.32717154879722515</v>
      </c>
      <c r="EA6" s="44">
        <f>[21]extra_food_S1!I5</f>
        <v>0.12300792206692858</v>
      </c>
      <c r="EC6" s="44">
        <v>3</v>
      </c>
      <c r="ED6">
        <f t="shared" si="36"/>
        <v>0.8011922266858339</v>
      </c>
      <c r="EE6">
        <f t="shared" si="37"/>
        <v>-0.88454383915439561</v>
      </c>
      <c r="EF6">
        <f t="shared" si="38"/>
        <v>0.36411011575169649</v>
      </c>
      <c r="EG6" s="44">
        <f>[20]extra_oil_S2!L5</f>
        <v>1.0464521168668059</v>
      </c>
      <c r="EH6" s="44">
        <f>[20]extra_oil_S2!M5</f>
        <v>1.6815732078537162</v>
      </c>
      <c r="EI6" s="44">
        <f>[20]extra_oil_S2!N5</f>
        <v>0.43806687439358238</v>
      </c>
      <c r="EJ6" s="44">
        <f>[21]extra_food_S1!L5</f>
        <v>0.36411011575169649</v>
      </c>
      <c r="EK6" s="44">
        <f>[21]extra_food_S1!M5</f>
        <v>0.8011922266858339</v>
      </c>
      <c r="EL6" s="44">
        <f>[21]extra_food_S1!N5</f>
        <v>-8.3351612468561667E-2</v>
      </c>
      <c r="EN6" s="44">
        <v>3</v>
      </c>
      <c r="EO6">
        <f t="shared" si="39"/>
        <v>5.1957167932137158E-2</v>
      </c>
      <c r="EP6">
        <f t="shared" si="40"/>
        <v>-0.25710254684170458</v>
      </c>
      <c r="EQ6" s="46">
        <f t="shared" si="41"/>
        <v>-7.847089465281433E-2</v>
      </c>
      <c r="ER6" s="47">
        <f>[20]extra_oil_S2!Q5</f>
        <v>-0.39463391116156332</v>
      </c>
      <c r="ES6" s="47">
        <f>[20]extra_oil_S2!R5</f>
        <v>-0.2375579353225076</v>
      </c>
      <c r="ET6" s="47">
        <f>[20]extra_oil_S2!S5</f>
        <v>-0.55870337205114506</v>
      </c>
      <c r="EU6" s="44">
        <f>[21]extra_food_S1!Q5</f>
        <v>-7.847089465281433E-2</v>
      </c>
      <c r="EV6" s="44">
        <f>[21]extra_food_S1!R5</f>
        <v>5.1957167932137158E-2</v>
      </c>
      <c r="EW6" s="44">
        <f>[21]extra_food_S1!S5</f>
        <v>-0.20514537890956741</v>
      </c>
      <c r="EY6" s="44">
        <v>3</v>
      </c>
      <c r="EZ6">
        <f t="shared" si="42"/>
        <v>-9.030413717102477E-2</v>
      </c>
      <c r="FA6">
        <f t="shared" si="43"/>
        <v>-0.10576660991316574</v>
      </c>
      <c r="FB6" s="46">
        <f t="shared" si="44"/>
        <v>-0.14146876001350644</v>
      </c>
      <c r="FC6" s="47">
        <f>[20]extra_oil_S2!V5</f>
        <v>-0.15767075484820581</v>
      </c>
      <c r="FD6" s="47">
        <f>[20]extra_oil_S2!W5</f>
        <v>-8.0829122670332876E-2</v>
      </c>
      <c r="FE6" s="47">
        <f>[20]extra_oil_S2!X5</f>
        <v>-0.23056158446217873</v>
      </c>
      <c r="FF6" s="44">
        <f>[21]extra_food_S1!V5</f>
        <v>-0.14146876001350644</v>
      </c>
      <c r="FG6" s="44">
        <f>[21]extra_food_S1!W5</f>
        <v>-9.030413717102477E-2</v>
      </c>
      <c r="FH6" s="44">
        <f>[21]extra_food_S1!X5</f>
        <v>-0.19607074708419051</v>
      </c>
      <c r="FJ6" s="44">
        <v>3</v>
      </c>
      <c r="FK6">
        <f t="shared" si="45"/>
        <v>-6.4864911665334188E-2</v>
      </c>
      <c r="FL6">
        <f t="shared" si="46"/>
        <v>-0.16943440101792484</v>
      </c>
      <c r="FM6">
        <f t="shared" si="47"/>
        <v>-0.14804611778143142</v>
      </c>
      <c r="FN6" s="44">
        <f>[20]extra_oil_S2!AA5</f>
        <v>-0.32386659707445958</v>
      </c>
      <c r="FO6" s="44">
        <f>[20]extra_oil_S2!AB5</f>
        <v>-0.17851148401606781</v>
      </c>
      <c r="FP6" s="44">
        <f>[20]extra_oil_S2!AC5</f>
        <v>-0.4543348806350383</v>
      </c>
      <c r="FQ6" s="44">
        <f>[21]extra_food_S1!AA5</f>
        <v>-0.14804611778143142</v>
      </c>
      <c r="FR6" s="44">
        <f>[21]extra_food_S1!AB5</f>
        <v>-6.4864911665334188E-2</v>
      </c>
      <c r="FS6" s="44">
        <f>[21]extra_food_S1!AC5</f>
        <v>-0.23429931268325904</v>
      </c>
      <c r="FU6" s="44">
        <v>3</v>
      </c>
      <c r="FV6">
        <f t="shared" si="48"/>
        <v>-9.5002559983679707E-2</v>
      </c>
      <c r="FW6">
        <f t="shared" si="49"/>
        <v>-0.18498688482168599</v>
      </c>
      <c r="FX6" s="46">
        <f t="shared" si="50"/>
        <v>-0.18526361282076076</v>
      </c>
      <c r="FY6" s="47">
        <f>[20]extra_oil_S2!AF5</f>
        <v>-1.2857037556600474E-2</v>
      </c>
      <c r="FZ6" s="47">
        <f>[20]extra_oil_S2!AG5</f>
        <v>6.7752281151376922E-2</v>
      </c>
      <c r="GA6" s="47">
        <f>[20]extra_oil_S2!AH5</f>
        <v>-9.3904887970580678E-2</v>
      </c>
      <c r="GB6" s="44">
        <f>[21]extra_food_S1!AF5</f>
        <v>-0.18526361282076076</v>
      </c>
      <c r="GC6" s="44">
        <f>[21]extra_food_S1!AG5</f>
        <v>-9.5002559983679707E-2</v>
      </c>
      <c r="GD6" s="44">
        <f>[21]extra_food_S1!AH5</f>
        <v>-0.27998944480536569</v>
      </c>
      <c r="GF6" s="44">
        <v>3</v>
      </c>
      <c r="GG6">
        <f t="shared" si="51"/>
        <v>-7.1745051338595392E-2</v>
      </c>
      <c r="GH6">
        <f t="shared" si="52"/>
        <v>-9.6870321679261837E-2</v>
      </c>
      <c r="GI6">
        <f t="shared" si="53"/>
        <v>-0.11926944117849539</v>
      </c>
      <c r="GJ6" s="44">
        <f>[20]extra_oil_S2!AK5</f>
        <v>-0.15849388791187599</v>
      </c>
      <c r="GK6" s="44">
        <f>[20]extra_oil_S2!AL5</f>
        <v>-7.5755880918224744E-2</v>
      </c>
      <c r="GL6" s="44">
        <f>[20]extra_oil_S2!AM5</f>
        <v>-0.23167745218959235</v>
      </c>
      <c r="GM6" s="44">
        <f>[21]extra_food_S1!AK5</f>
        <v>-0.11926944117849539</v>
      </c>
      <c r="GN6" s="44">
        <f>[21]extra_food_S1!AL5</f>
        <v>-7.1745051338595392E-2</v>
      </c>
      <c r="GO6" s="44">
        <f>[21]extra_food_S1!AM5</f>
        <v>-0.16861537301785723</v>
      </c>
      <c r="GQ6" s="44">
        <v>3</v>
      </c>
      <c r="GR6">
        <f t="shared" si="54"/>
        <v>-9.6708617601662175E-3</v>
      </c>
      <c r="GS6">
        <f t="shared" si="55"/>
        <v>-0.22814986075746557</v>
      </c>
      <c r="GT6" s="46">
        <f t="shared" si="56"/>
        <v>-0.12387843050909898</v>
      </c>
      <c r="GU6" s="47">
        <f>[20]extra_oil_S2!AP5</f>
        <v>-0.11050702992556882</v>
      </c>
      <c r="GV6" s="47">
        <f>[20]extra_oil_S2!AQ5</f>
        <v>4.2997194353734017E-2</v>
      </c>
      <c r="GW6" s="47">
        <f>[20]extra_oil_S2!AR5</f>
        <v>-0.25803694340109989</v>
      </c>
      <c r="GX6" s="44">
        <f>[21]extra_food_S1!AP5</f>
        <v>-0.12387843050909898</v>
      </c>
      <c r="GY6" s="44">
        <f>[21]extra_food_S1!AQ5</f>
        <v>-9.6708617601662175E-3</v>
      </c>
      <c r="GZ6" s="44">
        <f>[21]extra_food_S1!AR5</f>
        <v>-0.23782072251763178</v>
      </c>
      <c r="HB6" s="44">
        <v>3</v>
      </c>
      <c r="HC6">
        <f t="shared" si="57"/>
        <v>-0.46461764265131089</v>
      </c>
      <c r="HD6">
        <f t="shared" si="58"/>
        <v>-0.51701341997658712</v>
      </c>
      <c r="HE6" s="46">
        <f t="shared" si="59"/>
        <v>-0.71787377867303015</v>
      </c>
      <c r="HF6" s="47">
        <f>[20]extra_oil_S2!AU5</f>
        <v>-0.98293064666508245</v>
      </c>
      <c r="HG6" s="47">
        <f>[20]extra_oil_S2!AV5</f>
        <v>-0.59835869097118999</v>
      </c>
      <c r="HH6" s="47">
        <f>[20]extra_oil_S2!AW5</f>
        <v>-1.3607775356854206</v>
      </c>
      <c r="HI6" s="44">
        <f>[21]extra_food_S1!AU5</f>
        <v>-0.71787377867303015</v>
      </c>
      <c r="HJ6" s="44">
        <f>[21]extra_food_S1!AV5</f>
        <v>-0.46461764265131089</v>
      </c>
      <c r="HK6" s="44">
        <f>[21]extra_food_S1!AW5</f>
        <v>-0.98163106262789801</v>
      </c>
      <c r="HM6" s="44">
        <v>3</v>
      </c>
      <c r="HN6">
        <f t="shared" si="60"/>
        <v>-0.44044316694364877</v>
      </c>
      <c r="HO6">
        <f t="shared" si="61"/>
        <v>-0.52324920572119482</v>
      </c>
      <c r="HP6" s="46">
        <f t="shared" si="62"/>
        <v>-0.69361775661786318</v>
      </c>
      <c r="HQ6" s="47">
        <f>[20]extra_oil_S2!AZ5</f>
        <v>-0.88996733301847042</v>
      </c>
      <c r="HR6" s="47">
        <f>[20]extra_oil_S2!BA5</f>
        <v>-0.59905438256619437</v>
      </c>
      <c r="HS6" s="47">
        <f>[20]extra_oil_S2!BB5</f>
        <v>-1.1918662257637271</v>
      </c>
      <c r="HT6" s="44">
        <f>[21]extra_food_S1!AZ5</f>
        <v>-0.69361775661786318</v>
      </c>
      <c r="HU6" s="44">
        <f>[21]extra_food_S1!BA5</f>
        <v>-0.44044316694364877</v>
      </c>
      <c r="HV6" s="44">
        <f>[21]extra_food_S1!BB5</f>
        <v>-0.96369237266484364</v>
      </c>
      <c r="HX6" s="44">
        <v>3</v>
      </c>
      <c r="HY6">
        <f t="shared" si="63"/>
        <v>-0.3065550787978723</v>
      </c>
      <c r="HZ6">
        <f t="shared" si="64"/>
        <v>-0.85978990265988808</v>
      </c>
      <c r="IA6" s="46">
        <f t="shared" si="65"/>
        <v>-0.73450183467360219</v>
      </c>
      <c r="IB6" s="47">
        <f>[20]extra_oil_S2!BE5</f>
        <v>-0.70351135666081666</v>
      </c>
      <c r="IC6" s="47">
        <f>[20]extra_oil_S2!BF5</f>
        <v>-0.11500432936789028</v>
      </c>
      <c r="ID6" s="47">
        <f>[20]extra_oil_S2!BG5</f>
        <v>-1.2951868689188493</v>
      </c>
      <c r="IE6" s="44">
        <f>[21]extra_food_S1!BE5</f>
        <v>-0.73450183467360219</v>
      </c>
      <c r="IF6" s="44">
        <f>[21]extra_food_S1!BF5</f>
        <v>-0.3065550787978723</v>
      </c>
      <c r="IG6" s="44">
        <f>[21]extra_food_S1!BG5</f>
        <v>-1.1663449814577604</v>
      </c>
      <c r="II6" s="44">
        <v>3</v>
      </c>
      <c r="IJ6">
        <f t="shared" si="66"/>
        <v>-0.63112859513880282</v>
      </c>
      <c r="IK6">
        <f t="shared" si="67"/>
        <v>-0.84253974819165789</v>
      </c>
      <c r="IL6" s="46">
        <f t="shared" si="68"/>
        <v>-1.035463097680756</v>
      </c>
      <c r="IM6" s="47">
        <f>[20]extra_oil_S2!BJ5</f>
        <v>-1.1940442893855709</v>
      </c>
      <c r="IN6" s="47">
        <f>[20]extra_oil_S2!BK5</f>
        <v>-0.45648065310747299</v>
      </c>
      <c r="IO6" s="47">
        <f>[20]extra_oil_S2!BL5</f>
        <v>-1.8637697121242931</v>
      </c>
      <c r="IP6" s="44">
        <f>[21]extra_food_S1!BJ5</f>
        <v>-1.035463097680756</v>
      </c>
      <c r="IQ6" s="44">
        <f>[21]extra_food_S1!BK5</f>
        <v>-0.63112859513880282</v>
      </c>
      <c r="IR6" s="44">
        <f>[21]extra_food_S1!BL5</f>
        <v>-1.4736683433304607</v>
      </c>
      <c r="IS6" s="44"/>
      <c r="IT6" s="44">
        <v>3</v>
      </c>
      <c r="IU6">
        <f t="shared" si="69"/>
        <v>-0.36403052682582893</v>
      </c>
      <c r="IV6">
        <f t="shared" si="70"/>
        <v>-0.40124609242841414</v>
      </c>
      <c r="IW6">
        <f t="shared" si="71"/>
        <v>-0.56207765668950171</v>
      </c>
      <c r="IX6" s="44">
        <f>[20]extra_oil_S2!BO5</f>
        <v>-0.4665251699036701</v>
      </c>
      <c r="IY6" s="44">
        <f>[20]extra_oil_S2!BP5</f>
        <v>-0.20675652974126152</v>
      </c>
      <c r="IZ6" s="44">
        <f>[20]extra_oil_S2!BQ5</f>
        <v>-0.71206815605423668</v>
      </c>
      <c r="JA6" s="44">
        <f>[21]extra_food_S1!BO5</f>
        <v>-0.56207765668950171</v>
      </c>
      <c r="JB6" s="44">
        <f>[21]extra_food_S1!BP5</f>
        <v>-0.36403052682582893</v>
      </c>
      <c r="JC6" s="44">
        <f>[21]extra_food_S1!BQ5</f>
        <v>-0.76527661925424306</v>
      </c>
      <c r="JE6" s="44">
        <v>3</v>
      </c>
      <c r="JF6">
        <f t="shared" si="72"/>
        <v>0.3644748012805592</v>
      </c>
      <c r="JG6">
        <f t="shared" si="73"/>
        <v>-0.61409091213485223</v>
      </c>
      <c r="JH6">
        <f t="shared" si="74"/>
        <v>5.7331309479243905E-2</v>
      </c>
      <c r="JI6" s="44">
        <f>[20]extra_oil_S2!BT5</f>
        <v>-0.46506091844312225</v>
      </c>
      <c r="JJ6" s="44">
        <f>[20]extra_oil_S2!BU5</f>
        <v>-5.2564245559113404E-2</v>
      </c>
      <c r="JK6" s="44">
        <f>[20]extra_oil_S2!BV5</f>
        <v>-0.88500360617918072</v>
      </c>
      <c r="JL6" s="44">
        <f>[21]extra_food_S1!BT5</f>
        <v>5.7331309479243905E-2</v>
      </c>
      <c r="JM6" s="44">
        <f>[21]extra_food_S1!BU5</f>
        <v>0.3644748012805592</v>
      </c>
      <c r="JN6" s="44">
        <f>[21]extra_food_S1!BV5</f>
        <v>-0.249616110854293</v>
      </c>
      <c r="JP6" s="44">
        <v>3</v>
      </c>
      <c r="JQ6">
        <f t="shared" si="75"/>
        <v>0.14227603382343168</v>
      </c>
      <c r="JR6">
        <f t="shared" si="76"/>
        <v>-7.7482635043604003E-2</v>
      </c>
      <c r="JS6">
        <f t="shared" si="77"/>
        <v>0.10268365414217989</v>
      </c>
      <c r="JT6" s="44">
        <f>[20]extra_oil_S2!BY5</f>
        <v>4.5678649166061069E-2</v>
      </c>
      <c r="JU6" s="44">
        <f>[20]extra_oil_S2!BZ5</f>
        <v>0.1011041589668816</v>
      </c>
      <c r="JV6" s="44">
        <f>[20]extra_oil_S2!CA5</f>
        <v>-1.0974120631201751E-2</v>
      </c>
      <c r="JW6" s="44">
        <f>[21]extra_food_S1!BY5</f>
        <v>0.10268365414217989</v>
      </c>
      <c r="JX6" s="44">
        <f>[21]extra_food_S1!BZ5</f>
        <v>0.14227603382343168</v>
      </c>
      <c r="JY6" s="44">
        <f>[21]extra_food_S1!CA5</f>
        <v>6.4793398779827677E-2</v>
      </c>
      <c r="KA6" s="44">
        <v>3</v>
      </c>
      <c r="KB6">
        <f t="shared" si="78"/>
        <v>0.372881986855995</v>
      </c>
      <c r="KC6">
        <f t="shared" si="79"/>
        <v>-0.55933212018552203</v>
      </c>
      <c r="KD6">
        <f t="shared" si="80"/>
        <v>9.1376029923567109E-2</v>
      </c>
      <c r="KE6" s="44">
        <f>[20]extra_oil_S2!CD5</f>
        <v>0.50240751154590424</v>
      </c>
      <c r="KF6" s="44">
        <f>[20]extra_oil_S2!CE5</f>
        <v>1.0411092375811029</v>
      </c>
      <c r="KG6" s="44">
        <f>[20]extra_oil_S2!CF5</f>
        <v>-7.3499312880997439E-2</v>
      </c>
      <c r="KH6" s="44">
        <f>[21]extra_food_S1!CD5</f>
        <v>9.1376029923567109E-2</v>
      </c>
      <c r="KI6" s="44">
        <f>[21]extra_food_S1!CE5</f>
        <v>0.372881986855995</v>
      </c>
      <c r="KJ6" s="44">
        <f>[21]extra_food_S1!CF5</f>
        <v>-0.18645013332952701</v>
      </c>
      <c r="KL6" s="44">
        <v>3</v>
      </c>
      <c r="KM6">
        <f t="shared" si="81"/>
        <v>0.10632064569870271</v>
      </c>
      <c r="KN6">
        <f t="shared" si="82"/>
        <v>-0.15084686398710698</v>
      </c>
      <c r="KO6">
        <f t="shared" si="83"/>
        <v>3.0729391570238733E-2</v>
      </c>
      <c r="KP6" s="44">
        <f>[20]extra_oil_S2!CI5</f>
        <v>-9.2247820230081698E-2</v>
      </c>
      <c r="KQ6" s="44">
        <f>[20]extra_oil_S2!CJ5</f>
        <v>2.4848156132454367E-2</v>
      </c>
      <c r="KR6" s="44">
        <f>[20]extra_oil_S2!CK5</f>
        <v>-0.20485697859684623</v>
      </c>
      <c r="KS6" s="44">
        <f>[21]extra_food_S1!CI5</f>
        <v>3.0729391570238733E-2</v>
      </c>
      <c r="KT6" s="44">
        <f>[21]extra_food_S1!CJ5</f>
        <v>0.10632064569870271</v>
      </c>
      <c r="KU6" s="44">
        <f>[21]extra_food_S1!CK5</f>
        <v>-4.4526218288404272E-2</v>
      </c>
      <c r="KW6" s="44">
        <v>3</v>
      </c>
      <c r="KX6">
        <f t="shared" si="84"/>
        <v>-5.9246341005798321E-2</v>
      </c>
      <c r="KY6">
        <f t="shared" si="85"/>
        <v>-0.14411776208592256</v>
      </c>
      <c r="KZ6">
        <f t="shared" si="86"/>
        <v>-0.13152027997390819</v>
      </c>
      <c r="LA6" s="44">
        <f>[20]extra_oil_S2!CN5</f>
        <v>-0.12483764062742211</v>
      </c>
      <c r="LB6" s="44">
        <f>[20]extra_oil_S2!CO5</f>
        <v>2.5632014891700281E-2</v>
      </c>
      <c r="LC6" s="44">
        <f>[20]extra_oil_S2!CP5</f>
        <v>-0.27184092276080912</v>
      </c>
      <c r="LD6" s="44">
        <f>[21]extra_food_S1!CN5</f>
        <v>-0.13152027997390819</v>
      </c>
      <c r="LE6" s="44">
        <f>[21]extra_food_S1!CO5</f>
        <v>-5.9246341005798321E-2</v>
      </c>
      <c r="LF6" s="44">
        <f>[21]extra_food_S1!CP5</f>
        <v>-0.20336410309172087</v>
      </c>
      <c r="LH6" s="44">
        <v>3</v>
      </c>
      <c r="LI6">
        <f t="shared" si="87"/>
        <v>0.12466858154648661</v>
      </c>
      <c r="LJ6">
        <f t="shared" si="88"/>
        <v>-0.52694059299835538</v>
      </c>
      <c r="LK6">
        <f t="shared" si="89"/>
        <v>-0.1384116177053446</v>
      </c>
      <c r="LL6" s="44">
        <f>[20]extra_oil_S2!CS5</f>
        <v>-0.75978900718588616</v>
      </c>
      <c r="LM6" s="44">
        <f>[20]extra_oil_S2!CT5</f>
        <v>-0.37716814844313312</v>
      </c>
      <c r="LN6" s="44">
        <f>[20]extra_oil_S2!CU5</f>
        <v>-1.126566516907431</v>
      </c>
      <c r="LO6" s="44">
        <f>[21]extra_food_S1!CS5</f>
        <v>-0.1384116177053446</v>
      </c>
      <c r="LP6" s="44">
        <f>[21]extra_food_S1!CT5</f>
        <v>0.12466858154648661</v>
      </c>
      <c r="LQ6" s="44">
        <f>[21]extra_food_S1!CU5</f>
        <v>-0.40227201145186881</v>
      </c>
      <c r="LS6" s="44">
        <v>3</v>
      </c>
      <c r="LT6">
        <f t="shared" si="90"/>
        <v>0.1134394686298662</v>
      </c>
      <c r="LU6">
        <f t="shared" si="91"/>
        <v>-6.9645182665647176E-2</v>
      </c>
      <c r="LV6">
        <f t="shared" si="92"/>
        <v>7.8376770497586581E-2</v>
      </c>
      <c r="LW6" s="44">
        <f>[20]extra_oil_S2!CX5</f>
        <v>-2.7883870092383019E-2</v>
      </c>
      <c r="LX6" s="44">
        <f>[20]extra_oil_S2!CY5</f>
        <v>1.7793665050457694E-2</v>
      </c>
      <c r="LY6" s="44">
        <f>[20]extra_oil_S2!CZ5</f>
        <v>-7.1676179734883549E-2</v>
      </c>
      <c r="LZ6" s="44">
        <f>[21]extra_food_S1!CX5</f>
        <v>7.8376770497586581E-2</v>
      </c>
      <c r="MA6" s="44">
        <f>[21]extra_food_S1!CY5</f>
        <v>0.1134394686298662</v>
      </c>
      <c r="MB6" s="44">
        <f>[21]extra_food_S1!CZ5</f>
        <v>4.3794285964219026E-2</v>
      </c>
      <c r="MD6" s="44"/>
    </row>
    <row r="7" spans="1:342" x14ac:dyDescent="0.25">
      <c r="A7" s="44">
        <v>4</v>
      </c>
      <c r="B7">
        <f t="shared" si="0"/>
        <v>0.45328772218269847</v>
      </c>
      <c r="C7">
        <f t="shared" si="1"/>
        <v>-0.62494278561358996</v>
      </c>
      <c r="D7">
        <f t="shared" si="2"/>
        <v>0.16023379051726688</v>
      </c>
      <c r="E7" s="44">
        <f>[18]trans_oil_S2!B6</f>
        <v>-5.692750382349239E-2</v>
      </c>
      <c r="F7" s="44">
        <f>[18]trans_oil_S2!C6</f>
        <v>0.3329229072115244</v>
      </c>
      <c r="G7" s="44">
        <f>[18]trans_oil_S2!D6</f>
        <v>-0.43553485655067803</v>
      </c>
      <c r="H7" s="44">
        <f>[19]trans_food_S1!B6</f>
        <v>0.16023379051726688</v>
      </c>
      <c r="I7" s="44">
        <f>[19]trans_food_S1!C6</f>
        <v>0.45328772218269847</v>
      </c>
      <c r="J7" s="44">
        <f>[19]trans_food_S1!D6</f>
        <v>-0.17165506343089146</v>
      </c>
      <c r="L7" s="44">
        <v>4</v>
      </c>
      <c r="M7">
        <f t="shared" si="3"/>
        <v>-0.14013430590112869</v>
      </c>
      <c r="N7">
        <f t="shared" si="4"/>
        <v>-0.33245187848089824</v>
      </c>
      <c r="O7">
        <f t="shared" si="5"/>
        <v>-0.31390947222071053</v>
      </c>
      <c r="P7" s="44">
        <f>[18]trans_oil_S2!G6</f>
        <v>-0.24045378628472674</v>
      </c>
      <c r="Q7" s="44">
        <f>[18]trans_oil_S2!H6</f>
        <v>-0.10070821718906335</v>
      </c>
      <c r="R7" s="44">
        <f>[18]trans_oil_S2!I6</f>
        <v>-0.41755320129329671</v>
      </c>
      <c r="S7" s="44">
        <f>[19]trans_food_S1!G6</f>
        <v>-0.31390947222071053</v>
      </c>
      <c r="T7" s="44">
        <f>[19]trans_food_S1!H6</f>
        <v>-0.14013430590112869</v>
      </c>
      <c r="U7" s="44">
        <f>[19]trans_food_S1!I6</f>
        <v>-0.47258618438202693</v>
      </c>
      <c r="W7" s="44">
        <v>4</v>
      </c>
      <c r="X7">
        <f t="shared" si="6"/>
        <v>-0.25973724761605682</v>
      </c>
      <c r="Y7">
        <f t="shared" si="7"/>
        <v>-0.29142337886289132</v>
      </c>
      <c r="Z7">
        <f t="shared" si="8"/>
        <v>-0.40416147287075915</v>
      </c>
      <c r="AA7" s="44">
        <f>[18]trans_oil_S2!Q6</f>
        <v>-0.48391396518373281</v>
      </c>
      <c r="AB7" s="44">
        <f>[18]trans_oil_S2!R6</f>
        <v>-0.24451935282176393</v>
      </c>
      <c r="AC7" s="44">
        <f>[18]trans_oil_S2!S6</f>
        <v>-0.71025838450311762</v>
      </c>
      <c r="AD7" s="44">
        <f>[19]trans_food_S1!Q6</f>
        <v>-0.40416147287075915</v>
      </c>
      <c r="AE7" s="44">
        <f>[19]trans_food_S1!R6</f>
        <v>-0.25973724761605682</v>
      </c>
      <c r="AF7" s="44">
        <f>[19]trans_food_S1!S6</f>
        <v>-0.55116062647894815</v>
      </c>
      <c r="AH7" s="44">
        <v>4</v>
      </c>
      <c r="AI7">
        <f t="shared" si="9"/>
        <v>0.43249310436453869</v>
      </c>
      <c r="AJ7">
        <f t="shared" si="10"/>
        <v>-0.2713854889586676</v>
      </c>
      <c r="AK7">
        <f t="shared" si="11"/>
        <v>0.29584366905592724</v>
      </c>
      <c r="AL7" s="44">
        <f>[18]trans_oil_S2!AU6</f>
        <v>-0.20684077820316693</v>
      </c>
      <c r="AM7" s="44">
        <f>[18]trans_oil_S2!AV6</f>
        <v>-1.3348279074442318E-2</v>
      </c>
      <c r="AN7" s="44">
        <f>[18]trans_oil_S2!AW6</f>
        <v>-0.40990752640611772</v>
      </c>
      <c r="AO7" s="44">
        <f>[19]trans_food_S1!AU6</f>
        <v>0.29584366905592724</v>
      </c>
      <c r="AP7" s="44">
        <f>[19]trans_food_S1!AV6</f>
        <v>0.43249310436453869</v>
      </c>
      <c r="AQ7" s="44">
        <f>[19]trans_food_S1!AW6</f>
        <v>0.1611076154058711</v>
      </c>
      <c r="AS7" s="44">
        <v>4</v>
      </c>
      <c r="AT7">
        <f t="shared" si="12"/>
        <v>0.80643616442766086</v>
      </c>
      <c r="AU7">
        <f t="shared" si="13"/>
        <v>-1.2343877391849496</v>
      </c>
      <c r="AV7">
        <f t="shared" si="14"/>
        <v>0.21931708222715018</v>
      </c>
      <c r="AW7" s="44">
        <f>[18]trans_oil_S2!V6</f>
        <v>-0.20222778312210421</v>
      </c>
      <c r="AX7" s="44">
        <f>[18]trans_oil_S2!W6</f>
        <v>0.79418342699718236</v>
      </c>
      <c r="AY7" s="44">
        <f>[18]trans_oil_S2!X6</f>
        <v>-1.130838301678073</v>
      </c>
      <c r="AZ7" s="44">
        <f>[19]trans_food_S1!V6</f>
        <v>0.21931708222715018</v>
      </c>
      <c r="BA7" s="44">
        <f>[19]trans_food_S1!W6</f>
        <v>0.80643616442766086</v>
      </c>
      <c r="BB7" s="44">
        <f>[19]trans_food_S1!X6</f>
        <v>-0.42795157475728862</v>
      </c>
      <c r="BD7" s="44">
        <v>4</v>
      </c>
      <c r="BE7">
        <f t="shared" si="15"/>
        <v>0.25569771314872713</v>
      </c>
      <c r="BF7">
        <f t="shared" si="16"/>
        <v>-2.570638840880997</v>
      </c>
      <c r="BG7">
        <f t="shared" si="17"/>
        <v>-1.0354592219470615</v>
      </c>
      <c r="BH7" s="44">
        <f>[18]trans_oil_S2!L6</f>
        <v>1.3987140427411611</v>
      </c>
      <c r="BI7" s="44">
        <f>[18]trans_oil_S2!M6</f>
        <v>2.8062740242341238</v>
      </c>
      <c r="BJ7" s="44">
        <f>[18]trans_oil_S2!N6</f>
        <v>0.47721363193998073</v>
      </c>
      <c r="BK7" s="44">
        <f>[19]trans_food_S1!L6</f>
        <v>-1.0354592219470615</v>
      </c>
      <c r="BL7" s="44">
        <f>[19]trans_food_S1!M6</f>
        <v>0.25569771314872713</v>
      </c>
      <c r="BM7" s="44">
        <f>[19]trans_food_S1!N6</f>
        <v>-2.3149411277322698</v>
      </c>
      <c r="BO7" s="44">
        <v>4</v>
      </c>
      <c r="BP7">
        <f t="shared" si="18"/>
        <v>-0.11155596913392503</v>
      </c>
      <c r="BQ7">
        <f t="shared" si="19"/>
        <v>-0.19332569630231722</v>
      </c>
      <c r="BR7" s="46">
        <f t="shared" si="20"/>
        <v>-0.20465329415117886</v>
      </c>
      <c r="BS7" s="47">
        <f>[18]trans_oil_S2!AA6</f>
        <v>-0.37305506322247312</v>
      </c>
      <c r="BT7" s="47">
        <f>[18]trans_oil_S2!AB6</f>
        <v>-0.23777550457440319</v>
      </c>
      <c r="BU7" s="47">
        <f>[18]trans_oil_S2!AC6</f>
        <v>-0.5014986781165921</v>
      </c>
      <c r="BV7" s="44">
        <f>[19]trans_food_S1!AA6</f>
        <v>-0.20465329415117886</v>
      </c>
      <c r="BW7" s="44">
        <f>[19]trans_food_S1!AB6</f>
        <v>-0.11155596913392503</v>
      </c>
      <c r="BX7" s="44">
        <f>[19]trans_food_S1!AC6</f>
        <v>-0.30488166543624223</v>
      </c>
      <c r="BY7" s="44"/>
      <c r="BZ7" s="44">
        <v>4</v>
      </c>
      <c r="CA7">
        <f t="shared" si="21"/>
        <v>0.23677432455654951</v>
      </c>
      <c r="CB7">
        <f t="shared" si="22"/>
        <v>-0.17270739231181209</v>
      </c>
      <c r="CC7">
        <f t="shared" si="23"/>
        <v>0.15301575989393204</v>
      </c>
      <c r="CD7" s="44">
        <f>[18]trans_oil_S2!AF6</f>
        <v>5.6793955214443415E-2</v>
      </c>
      <c r="CE7" s="44">
        <f>[18]trans_oil_S2!AG6</f>
        <v>0.19161379076118989</v>
      </c>
      <c r="CF7" s="44">
        <f>[18]trans_oil_S2!AH6</f>
        <v>-7.1987439241910076E-2</v>
      </c>
      <c r="CG7" s="44">
        <f>[19]trans_food_S1!AF6</f>
        <v>0.15301575989393204</v>
      </c>
      <c r="CH7" s="44">
        <f>[19]trans_food_S1!AG6</f>
        <v>0.23677432455654951</v>
      </c>
      <c r="CI7" s="44">
        <f>[19]trans_food_S1!AH6</f>
        <v>6.4066932244737418E-2</v>
      </c>
      <c r="CK7" s="44">
        <v>4</v>
      </c>
      <c r="CL7">
        <f t="shared" si="24"/>
        <v>-0.19481599503968372</v>
      </c>
      <c r="CM7">
        <f t="shared" si="25"/>
        <v>-0.17331442806622371</v>
      </c>
      <c r="CN7" s="46">
        <f t="shared" si="26"/>
        <v>-0.27239272522203628</v>
      </c>
      <c r="CO7" s="47">
        <f>[18]trans_oil_S2!AK6</f>
        <v>-0.27754787553193239</v>
      </c>
      <c r="CP7" s="47">
        <f>[18]trans_oil_S2!AL6</f>
        <v>-0.1340749743209399</v>
      </c>
      <c r="CQ7" s="47">
        <f>[18]trans_oil_S2!AM6</f>
        <v>-0.40821065079820218</v>
      </c>
      <c r="CR7" s="44">
        <f>[19]trans_food_S1!AK6</f>
        <v>-0.27239272522203628</v>
      </c>
      <c r="CS7" s="44">
        <f>[19]trans_food_S1!AL6</f>
        <v>-0.19481599503968372</v>
      </c>
      <c r="CT7" s="44">
        <f>[19]trans_food_S1!AM6</f>
        <v>-0.36813042310590743</v>
      </c>
      <c r="CV7" s="44">
        <v>4</v>
      </c>
      <c r="CW7">
        <f t="shared" si="27"/>
        <v>0.1555673051730985</v>
      </c>
      <c r="CX7">
        <f t="shared" si="28"/>
        <v>-0.22260896117966086</v>
      </c>
      <c r="CY7" s="46">
        <f t="shared" si="29"/>
        <v>4.6128504134215403E-2</v>
      </c>
      <c r="CZ7" s="47">
        <f>[18]trans_oil_S2!AP6</f>
        <v>-0.18503137506701478</v>
      </c>
      <c r="DA7" s="47">
        <f>[18]trans_oil_S2!AQ6</f>
        <v>-1.9067249121975258E-2</v>
      </c>
      <c r="DB7" s="47">
        <f>[18]trans_oil_S2!AR6</f>
        <v>-0.32127334307663835</v>
      </c>
      <c r="DC7" s="44">
        <f>[19]trans_food_S1!AP6</f>
        <v>4.6128504134215403E-2</v>
      </c>
      <c r="DD7" s="44">
        <f>[19]trans_food_S1!AQ6</f>
        <v>0.1555673051730985</v>
      </c>
      <c r="DE7" s="44">
        <f>[19]trans_food_S1!AR6</f>
        <v>-6.7041656006562367E-2</v>
      </c>
      <c r="DG7" s="44">
        <v>4</v>
      </c>
      <c r="DH7">
        <f t="shared" si="30"/>
        <v>0.19072602682737086</v>
      </c>
      <c r="DI7">
        <f t="shared" si="31"/>
        <v>-0.11355759492953084</v>
      </c>
      <c r="DJ7">
        <f t="shared" si="32"/>
        <v>0.13280728506382947</v>
      </c>
      <c r="DK7" s="44">
        <f>[20]extra_oil_S2!B6</f>
        <v>1.9861465035433214E-2</v>
      </c>
      <c r="DL7" s="44">
        <f>[20]extra_oil_S2!C6</f>
        <v>0.1099292899226164</v>
      </c>
      <c r="DM7" s="44">
        <f>[20]extra_oil_S2!D6</f>
        <v>-7.2857789527327049E-2</v>
      </c>
      <c r="DN7" s="44">
        <f>[21]extra_food_S1!B6</f>
        <v>0.13280728506382947</v>
      </c>
      <c r="DO7" s="44">
        <f>[21]extra_food_S1!C6</f>
        <v>0.19072602682737086</v>
      </c>
      <c r="DP7" s="44">
        <f>[21]extra_food_S1!D6</f>
        <v>7.716843189784002E-2</v>
      </c>
      <c r="DR7" s="44">
        <v>4</v>
      </c>
      <c r="DS7">
        <f t="shared" si="33"/>
        <v>0.39194947051317025</v>
      </c>
      <c r="DT7">
        <f t="shared" si="34"/>
        <v>-0.23934004422628705</v>
      </c>
      <c r="DU7">
        <f t="shared" si="35"/>
        <v>0.26827778942962272</v>
      </c>
      <c r="DV7" s="44">
        <f>[20]extra_oil_S2!G6</f>
        <v>-8.4261577455670755E-2</v>
      </c>
      <c r="DW7" s="44">
        <f>[20]extra_oil_S2!H6</f>
        <v>8.2898168212843487E-2</v>
      </c>
      <c r="DX7" s="44">
        <f>[20]extra_oil_S2!I6</f>
        <v>-0.24284150793465784</v>
      </c>
      <c r="DY7" s="44">
        <f>[21]extra_food_S1!G6</f>
        <v>0.26827778942962272</v>
      </c>
      <c r="DZ7" s="44">
        <f>[21]extra_food_S1!H6</f>
        <v>0.39194947051317025</v>
      </c>
      <c r="EA7" s="44">
        <f>[21]extra_food_S1!I6</f>
        <v>0.1526094262868832</v>
      </c>
      <c r="EC7" s="44">
        <v>4</v>
      </c>
      <c r="ED7">
        <f t="shared" si="36"/>
        <v>0.45208555734205647</v>
      </c>
      <c r="EE7">
        <f t="shared" si="37"/>
        <v>-0.94844974217209765</v>
      </c>
      <c r="EF7">
        <f t="shared" si="38"/>
        <v>-2.4522518357242021E-2</v>
      </c>
      <c r="EG7" s="44">
        <f>[20]extra_oil_S2!L6</f>
        <v>0.70425828446308381</v>
      </c>
      <c r="EH7" s="44">
        <f>[20]extra_oil_S2!M6</f>
        <v>1.2494591441649041</v>
      </c>
      <c r="EI7" s="44">
        <f>[20]extra_oil_S2!N6</f>
        <v>0.25215339735994474</v>
      </c>
      <c r="EJ7" s="44">
        <f>[21]extra_food_S1!L6</f>
        <v>-2.4522518357242021E-2</v>
      </c>
      <c r="EK7" s="44">
        <f>[21]extra_food_S1!M6</f>
        <v>0.45208555734205647</v>
      </c>
      <c r="EL7" s="44">
        <f>[21]extra_food_S1!N6</f>
        <v>-0.49636418483004124</v>
      </c>
      <c r="EN7" s="44">
        <v>4</v>
      </c>
      <c r="EO7">
        <f t="shared" si="39"/>
        <v>7.3576584963756797E-2</v>
      </c>
      <c r="EP7">
        <f t="shared" si="40"/>
        <v>-0.28500481122818677</v>
      </c>
      <c r="EQ7" s="46">
        <f t="shared" si="41"/>
        <v>-6.6275589631745555E-2</v>
      </c>
      <c r="ER7" s="47">
        <f>[20]extra_oil_S2!Q6</f>
        <v>-0.26569022217829985</v>
      </c>
      <c r="ES7" s="47">
        <f>[20]extra_oil_S2!R6</f>
        <v>-6.5743772208112339E-2</v>
      </c>
      <c r="ET7" s="47">
        <f>[20]extra_oil_S2!S6</f>
        <v>-0.45769933339688074</v>
      </c>
      <c r="EU7" s="44">
        <f>[21]extra_food_S1!Q6</f>
        <v>-6.6275589631745555E-2</v>
      </c>
      <c r="EV7" s="44">
        <f>[21]extra_food_S1!R6</f>
        <v>7.3576584963756797E-2</v>
      </c>
      <c r="EW7" s="44">
        <f>[21]extra_food_S1!S6</f>
        <v>-0.21142822626443</v>
      </c>
      <c r="EY7" s="44">
        <v>4</v>
      </c>
      <c r="EZ7">
        <f t="shared" si="42"/>
        <v>-0.12625233647522313</v>
      </c>
      <c r="FA7">
        <f t="shared" si="43"/>
        <v>-0.1232466482406368</v>
      </c>
      <c r="FB7" s="46">
        <f t="shared" si="44"/>
        <v>-0.18604702951728266</v>
      </c>
      <c r="FC7" s="47">
        <f>[20]extra_oil_S2!V6</f>
        <v>-0.22438072164325348</v>
      </c>
      <c r="FD7" s="47">
        <f>[20]extra_oil_S2!W6</f>
        <v>-0.13708689388918041</v>
      </c>
      <c r="FE7" s="47">
        <f>[20]extra_oil_S2!X6</f>
        <v>-0.30935694776681422</v>
      </c>
      <c r="FF7" s="44">
        <f>[21]extra_food_S1!V6</f>
        <v>-0.18604702951728266</v>
      </c>
      <c r="FG7" s="44">
        <f>[21]extra_food_S1!W6</f>
        <v>-0.12625233647522313</v>
      </c>
      <c r="FH7" s="44">
        <f>[21]extra_food_S1!X6</f>
        <v>-0.24949898471585993</v>
      </c>
      <c r="FJ7" s="44">
        <v>4</v>
      </c>
      <c r="FK7">
        <f t="shared" si="45"/>
        <v>-6.9659334536381345E-2</v>
      </c>
      <c r="FL7">
        <f t="shared" si="46"/>
        <v>-0.19276761890835559</v>
      </c>
      <c r="FM7">
        <f t="shared" si="47"/>
        <v>-0.16451720955483748</v>
      </c>
      <c r="FN7" s="44">
        <f>[20]extra_oil_S2!AA6</f>
        <v>-0.38935240633094281</v>
      </c>
      <c r="FO7" s="44">
        <f>[20]extra_oil_S2!AB6</f>
        <v>-0.22172717509428033</v>
      </c>
      <c r="FP7" s="44">
        <f>[20]extra_oil_S2!AC6</f>
        <v>-0.53991425163205042</v>
      </c>
      <c r="FQ7" s="44">
        <f>[21]extra_food_S1!AA6</f>
        <v>-0.16451720955483748</v>
      </c>
      <c r="FR7" s="44">
        <f>[21]extra_food_S1!AB6</f>
        <v>-6.9659334536381345E-2</v>
      </c>
      <c r="FS7" s="44">
        <f>[21]extra_food_S1!AC6</f>
        <v>-0.26242695344473693</v>
      </c>
      <c r="FU7" s="44">
        <v>4</v>
      </c>
      <c r="FV7">
        <f t="shared" si="48"/>
        <v>-0.18044741370970926</v>
      </c>
      <c r="FW7">
        <f t="shared" si="49"/>
        <v>-0.20939830409046098</v>
      </c>
      <c r="FX7" s="46">
        <f t="shared" si="50"/>
        <v>-0.28158598357452308</v>
      </c>
      <c r="FY7" s="47">
        <f>[20]extra_oil_S2!AF6</f>
        <v>-6.0893487082489713E-3</v>
      </c>
      <c r="FZ7" s="47">
        <f>[20]extra_oil_S2!AG6</f>
        <v>0.10108244413102044</v>
      </c>
      <c r="GA7" s="47">
        <f>[20]extra_oil_S2!AH6</f>
        <v>-0.11107567009651449</v>
      </c>
      <c r="GB7" s="44">
        <f>[21]extra_food_S1!AF6</f>
        <v>-0.28158598357452308</v>
      </c>
      <c r="GC7" s="44">
        <f>[21]extra_food_S1!AG6</f>
        <v>-0.18044741370970926</v>
      </c>
      <c r="GD7" s="44">
        <f>[21]extra_food_S1!AH6</f>
        <v>-0.38984571780017024</v>
      </c>
      <c r="GF7" s="44">
        <v>4</v>
      </c>
      <c r="GG7">
        <f t="shared" si="51"/>
        <v>-0.10004350116228056</v>
      </c>
      <c r="GH7">
        <f t="shared" si="52"/>
        <v>-0.11508189617080838</v>
      </c>
      <c r="GI7">
        <f t="shared" si="53"/>
        <v>-0.15636451308802843</v>
      </c>
      <c r="GJ7" s="44">
        <f>[20]extra_oil_S2!AK6</f>
        <v>-0.20556566468000587</v>
      </c>
      <c r="GK7" s="44">
        <f>[20]extra_oil_S2!AL6</f>
        <v>-0.10175285065297991</v>
      </c>
      <c r="GL7" s="44">
        <f>[20]extra_oil_S2!AM6</f>
        <v>-0.29503619303423267</v>
      </c>
      <c r="GM7" s="44">
        <f>[21]extra_food_S1!AK6</f>
        <v>-0.15636451308802843</v>
      </c>
      <c r="GN7" s="44">
        <f>[21]extra_food_S1!AL6</f>
        <v>-0.10004350116228056</v>
      </c>
      <c r="GO7" s="44">
        <f>[21]extra_food_S1!AM6</f>
        <v>-0.21512539733308894</v>
      </c>
      <c r="GQ7" s="44">
        <v>4</v>
      </c>
      <c r="GR7">
        <f t="shared" si="54"/>
        <v>-4.7651632252657394E-3</v>
      </c>
      <c r="GS7">
        <f t="shared" si="55"/>
        <v>-0.24246768717787975</v>
      </c>
      <c r="GT7" s="46">
        <f t="shared" si="56"/>
        <v>-0.12504032694786571</v>
      </c>
      <c r="GU7" s="47">
        <f>[20]extra_oil_S2!AP6</f>
        <v>-0.1592326467745081</v>
      </c>
      <c r="GV7" s="47">
        <f>[20]extra_oil_S2!AQ6</f>
        <v>2.1056063531958481E-2</v>
      </c>
      <c r="GW7" s="47">
        <f>[20]extra_oil_S2!AR6</f>
        <v>-0.32397006200967238</v>
      </c>
      <c r="GX7" s="44">
        <f>[21]extra_food_S1!AP6</f>
        <v>-0.12504032694786571</v>
      </c>
      <c r="GY7" s="44">
        <f>[21]extra_food_S1!AQ6</f>
        <v>-4.7651632252657394E-3</v>
      </c>
      <c r="GZ7" s="44">
        <f>[21]extra_food_S1!AR6</f>
        <v>-0.24723285040314549</v>
      </c>
      <c r="HB7" s="44">
        <v>4</v>
      </c>
      <c r="HC7">
        <f t="shared" si="57"/>
        <v>-0.52380105235017127</v>
      </c>
      <c r="HD7">
        <f t="shared" si="58"/>
        <v>-0.59882490385173881</v>
      </c>
      <c r="HE7" s="46">
        <f t="shared" si="59"/>
        <v>-0.81739286525143973</v>
      </c>
      <c r="HF7" s="47">
        <f>[20]extra_oil_S2!AU6</f>
        <v>-1.1132351487554635</v>
      </c>
      <c r="HG7" s="47">
        <f>[20]extra_oil_S2!AV6</f>
        <v>-0.69987624366459511</v>
      </c>
      <c r="HH7" s="47">
        <f>[20]extra_oil_S2!AW6</f>
        <v>-1.5389030076857237</v>
      </c>
      <c r="HI7" s="44">
        <f>[21]extra_food_S1!AU6</f>
        <v>-0.81739286525143973</v>
      </c>
      <c r="HJ7" s="44">
        <f>[21]extra_food_S1!AV6</f>
        <v>-0.52380105235017127</v>
      </c>
      <c r="HK7" s="44">
        <f>[21]extra_food_S1!AW6</f>
        <v>-1.1226259562019101</v>
      </c>
      <c r="HM7" s="44">
        <v>4</v>
      </c>
      <c r="HN7">
        <f t="shared" si="60"/>
        <v>-0.48868698826795398</v>
      </c>
      <c r="HO7">
        <f t="shared" si="61"/>
        <v>-0.60980583181851011</v>
      </c>
      <c r="HP7" s="46">
        <f t="shared" si="62"/>
        <v>-0.78129442566105589</v>
      </c>
      <c r="HQ7" s="47">
        <f>[20]extra_oil_S2!AZ6</f>
        <v>-1.0070055403100961</v>
      </c>
      <c r="HR7" s="47">
        <f>[20]extra_oil_S2!BA6</f>
        <v>-0.66759843971740507</v>
      </c>
      <c r="HS7" s="47">
        <f>[20]extra_oil_S2!BB6</f>
        <v>-1.3583694197448</v>
      </c>
      <c r="HT7" s="44">
        <f>[21]extra_food_S1!AZ6</f>
        <v>-0.78129442566105589</v>
      </c>
      <c r="HU7" s="44">
        <f>[21]extra_food_S1!BA6</f>
        <v>-0.48868698826795398</v>
      </c>
      <c r="HV7" s="44">
        <f>[21]extra_food_S1!BB6</f>
        <v>-1.0984928200864641</v>
      </c>
      <c r="HX7" s="44">
        <v>4</v>
      </c>
      <c r="HY7">
        <f t="shared" si="63"/>
        <v>-5.8379985746686881E-2</v>
      </c>
      <c r="HZ7">
        <f t="shared" si="64"/>
        <v>-0.93666101693800707</v>
      </c>
      <c r="IA7" s="46">
        <f t="shared" si="65"/>
        <v>-0.52263630221362189</v>
      </c>
      <c r="IB7" s="47">
        <f>[20]extra_oil_S2!BE6</f>
        <v>-0.63292286810671727</v>
      </c>
      <c r="IC7" s="47">
        <f>[20]extra_oil_S2!BF6</f>
        <v>1.3837944582175188E-2</v>
      </c>
      <c r="ID7" s="47">
        <f>[20]extra_oil_S2!BG6</f>
        <v>-1.2760875219231143</v>
      </c>
      <c r="IE7" s="44">
        <f>[21]extra_food_S1!BE6</f>
        <v>-0.52263630221362189</v>
      </c>
      <c r="IF7" s="44">
        <f>[21]extra_food_S1!BF6</f>
        <v>-5.8379985746686881E-2</v>
      </c>
      <c r="IG7" s="44">
        <f>[21]extra_food_S1!BG6</f>
        <v>-0.99504100268469398</v>
      </c>
      <c r="II7" s="44">
        <v>4</v>
      </c>
      <c r="IJ7">
        <f t="shared" si="66"/>
        <v>-0.53694700441821697</v>
      </c>
      <c r="IK7">
        <f t="shared" si="67"/>
        <v>-0.96346510094781568</v>
      </c>
      <c r="IL7" s="46">
        <f t="shared" si="68"/>
        <v>-1.0131724259804176</v>
      </c>
      <c r="IM7" s="47">
        <f>[20]extra_oil_S2!BJ6</f>
        <v>-1.2490537248600804</v>
      </c>
      <c r="IN7" s="47">
        <f>[20]extra_oil_S2!BK6</f>
        <v>-0.43083809014228547</v>
      </c>
      <c r="IO7" s="47">
        <f>[20]extra_oil_S2!BL6</f>
        <v>-1.9804167554898957</v>
      </c>
      <c r="IP7" s="44">
        <f>[21]extra_food_S1!BJ6</f>
        <v>-1.0131724259804176</v>
      </c>
      <c r="IQ7" s="44">
        <f>[21]extra_food_S1!BK6</f>
        <v>-0.53694700441821697</v>
      </c>
      <c r="IR7" s="44">
        <f>[21]extra_food_S1!BL6</f>
        <v>-1.5004121053660326</v>
      </c>
      <c r="IS7" s="44"/>
      <c r="IT7" s="44">
        <v>4</v>
      </c>
      <c r="IU7">
        <f t="shared" si="69"/>
        <v>-0.47826521940555705</v>
      </c>
      <c r="IV7">
        <f t="shared" si="70"/>
        <v>-0.45820224915650537</v>
      </c>
      <c r="IW7">
        <f t="shared" si="71"/>
        <v>-0.70187043681124728</v>
      </c>
      <c r="IX7" s="44">
        <f>[20]extra_oil_S2!BO6</f>
        <v>-0.58185126235993778</v>
      </c>
      <c r="IY7" s="44">
        <f>[20]extra_oil_S2!BP6</f>
        <v>-0.27944677281006575</v>
      </c>
      <c r="IZ7" s="44">
        <f>[20]extra_oil_S2!BQ6</f>
        <v>-0.8717934604598091</v>
      </c>
      <c r="JA7" s="44">
        <f>[21]extra_food_S1!BO6</f>
        <v>-0.70187043681124728</v>
      </c>
      <c r="JB7" s="44">
        <f>[21]extra_food_S1!BP6</f>
        <v>-0.47826521940555705</v>
      </c>
      <c r="JC7" s="44">
        <f>[21]extra_food_S1!BQ6</f>
        <v>-0.93646746856206242</v>
      </c>
      <c r="JE7" s="44">
        <v>4</v>
      </c>
      <c r="JF7">
        <f t="shared" si="72"/>
        <v>0.54238465414778181</v>
      </c>
      <c r="JG7">
        <f t="shared" si="73"/>
        <v>-0.66794232857236946</v>
      </c>
      <c r="JH7">
        <f t="shared" si="74"/>
        <v>0.21011853324351204</v>
      </c>
      <c r="JI7" s="44">
        <f>[20]extra_oil_S2!BT6</f>
        <v>-0.57158876224716526</v>
      </c>
      <c r="JJ7" s="44">
        <f>[20]extra_oil_S2!BU6</f>
        <v>-0.13452220350248842</v>
      </c>
      <c r="JK7" s="44">
        <f>[20]extra_oil_S2!BV6</f>
        <v>-1.0300313981960738</v>
      </c>
      <c r="JL7" s="44">
        <f>[21]extra_food_S1!BT6</f>
        <v>0.21011853324351204</v>
      </c>
      <c r="JM7" s="44">
        <f>[21]extra_food_S1!BU6</f>
        <v>0.54238465414778181</v>
      </c>
      <c r="JN7" s="44">
        <f>[21]extra_food_S1!BV6</f>
        <v>-0.12555767442458768</v>
      </c>
      <c r="JP7" s="44">
        <v>4</v>
      </c>
      <c r="JQ7">
        <f t="shared" si="75"/>
        <v>0.14679394092798104</v>
      </c>
      <c r="JR7">
        <f t="shared" si="76"/>
        <v>-9.7229611288998749E-2</v>
      </c>
      <c r="JS7">
        <f t="shared" si="77"/>
        <v>9.7035417499750101E-2</v>
      </c>
      <c r="JT7" s="44">
        <f>[20]extra_oil_S2!BY6</f>
        <v>4.1618677770496187E-2</v>
      </c>
      <c r="JU7" s="44">
        <f>[20]extra_oil_S2!BZ6</f>
        <v>0.11233541539926876</v>
      </c>
      <c r="JV7" s="44">
        <f>[20]extra_oil_S2!CA6</f>
        <v>-2.9758445970486682E-2</v>
      </c>
      <c r="JW7" s="44">
        <f>[21]extra_food_S1!BY6</f>
        <v>9.7035417499750101E-2</v>
      </c>
      <c r="JX7" s="44">
        <f>[21]extra_food_S1!BZ6</f>
        <v>0.14679394092798104</v>
      </c>
      <c r="JY7" s="44">
        <f>[21]extra_food_S1!CA6</f>
        <v>4.9564329638982288E-2</v>
      </c>
      <c r="KA7" s="44">
        <v>4</v>
      </c>
      <c r="KB7">
        <f t="shared" si="78"/>
        <v>8.5884718854054076E-2</v>
      </c>
      <c r="KC7">
        <f t="shared" si="79"/>
        <v>-0.62400257815871241</v>
      </c>
      <c r="KD7">
        <f t="shared" si="80"/>
        <v>-0.22557223551561079</v>
      </c>
      <c r="KE7" s="44">
        <f>[20]extra_oil_S2!CD6</f>
        <v>0.38978823819852454</v>
      </c>
      <c r="KF7" s="44">
        <f>[20]extra_oil_S2!CE6</f>
        <v>0.87644401062060462</v>
      </c>
      <c r="KG7" s="44">
        <f>[20]extra_oil_S2!CF6</f>
        <v>-0.11339295486262779</v>
      </c>
      <c r="KH7" s="44">
        <f>[21]extra_food_S1!CD6</f>
        <v>-0.22557223551561079</v>
      </c>
      <c r="KI7" s="44">
        <f>[21]extra_food_S1!CE6</f>
        <v>8.5884718854054076E-2</v>
      </c>
      <c r="KJ7" s="44">
        <f>[21]extra_food_S1!CF6</f>
        <v>-0.53811785930465839</v>
      </c>
      <c r="KL7" s="44">
        <v>4</v>
      </c>
      <c r="KM7">
        <f t="shared" si="81"/>
        <v>8.5089698142273018E-2</v>
      </c>
      <c r="KN7">
        <f t="shared" si="82"/>
        <v>-0.17125425570368188</v>
      </c>
      <c r="KO7">
        <f t="shared" si="83"/>
        <v>-8.2776519743977921E-4</v>
      </c>
      <c r="KP7" s="44">
        <f>[20]extra_oil_S2!CI6</f>
        <v>-0.10785334911432089</v>
      </c>
      <c r="KQ7" s="44">
        <f>[20]extra_oil_S2!CJ6</f>
        <v>3.4269639365945764E-2</v>
      </c>
      <c r="KR7" s="44">
        <f>[20]extra_oil_S2!CK6</f>
        <v>-0.24613984463920291</v>
      </c>
      <c r="KS7" s="44">
        <f>[21]extra_food_S1!CI6</f>
        <v>-8.2776519743977921E-4</v>
      </c>
      <c r="KT7" s="44">
        <f>[21]extra_food_S1!CJ6</f>
        <v>8.5089698142273018E-2</v>
      </c>
      <c r="KU7" s="44">
        <f>[21]extra_food_S1!CK6</f>
        <v>-8.6164557561408867E-2</v>
      </c>
      <c r="KW7" s="44">
        <v>4</v>
      </c>
      <c r="KX7">
        <f t="shared" si="84"/>
        <v>-7.1495904163848906E-2</v>
      </c>
      <c r="KY7">
        <f t="shared" si="85"/>
        <v>-0.16325294874906951</v>
      </c>
      <c r="KZ7">
        <f t="shared" si="86"/>
        <v>-0.15166140132328532</v>
      </c>
      <c r="LA7" s="44">
        <f>[20]extra_oil_S2!CN6</f>
        <v>-9.3611264078340764E-2</v>
      </c>
      <c r="LB7" s="44">
        <f>[20]extra_oil_S2!CO6</f>
        <v>9.0540725525882146E-2</v>
      </c>
      <c r="LC7" s="44">
        <f>[20]extra_oil_S2!CP6</f>
        <v>-0.29401279534360442</v>
      </c>
      <c r="LD7" s="44">
        <f>[21]extra_food_S1!CN6</f>
        <v>-0.15166140132328532</v>
      </c>
      <c r="LE7" s="44">
        <f>[21]extra_food_S1!CO6</f>
        <v>-7.1495904163848906E-2</v>
      </c>
      <c r="LF7" s="44">
        <f>[21]extra_food_S1!CP6</f>
        <v>-0.23474885291291842</v>
      </c>
      <c r="LH7" s="44">
        <v>4</v>
      </c>
      <c r="LI7">
        <f t="shared" si="87"/>
        <v>3.9177023190873683E-2</v>
      </c>
      <c r="LJ7">
        <f t="shared" si="88"/>
        <v>-0.56968679671916655</v>
      </c>
      <c r="LK7">
        <f t="shared" si="89"/>
        <v>-0.24557908842012047</v>
      </c>
      <c r="LL7" s="44">
        <f>[20]extra_oil_S2!CS6</f>
        <v>-0.75628744377421764</v>
      </c>
      <c r="LM7" s="44">
        <f>[20]extra_oil_S2!CT6</f>
        <v>-0.33938041744239117</v>
      </c>
      <c r="LN7" s="44">
        <f>[20]extra_oil_S2!CU6</f>
        <v>-1.1449512231455996</v>
      </c>
      <c r="LO7" s="44">
        <f>[21]extra_food_S1!CS6</f>
        <v>-0.24557908842012047</v>
      </c>
      <c r="LP7" s="44">
        <f>[21]extra_food_S1!CT6</f>
        <v>3.9177023190873683E-2</v>
      </c>
      <c r="LQ7" s="44">
        <f>[21]extra_food_S1!CU6</f>
        <v>-0.53050977352829287</v>
      </c>
      <c r="LS7" s="44">
        <v>4</v>
      </c>
      <c r="LT7">
        <f t="shared" si="90"/>
        <v>3.058883008946774E-2</v>
      </c>
      <c r="LU7">
        <f t="shared" si="91"/>
        <v>-6.844575771925282E-2</v>
      </c>
      <c r="LV7">
        <f t="shared" si="92"/>
        <v>-3.6130094084353276E-3</v>
      </c>
      <c r="LW7" s="44">
        <f>[20]extra_oil_S2!CX6</f>
        <v>-4.6839583292351931E-2</v>
      </c>
      <c r="LX7" s="44">
        <f>[20]extra_oil_S2!CY6</f>
        <v>-7.9149855262790059E-3</v>
      </c>
      <c r="LY7" s="44">
        <f>[20]extra_oil_S2!CZ6</f>
        <v>-8.467140175128221E-2</v>
      </c>
      <c r="LZ7" s="44">
        <f>[21]extra_food_S1!CX6</f>
        <v>-3.6130094084353276E-3</v>
      </c>
      <c r="MA7" s="44">
        <f>[21]extra_food_S1!CY6</f>
        <v>3.058883008946774E-2</v>
      </c>
      <c r="MB7" s="44">
        <f>[21]extra_food_S1!CZ6</f>
        <v>-3.7856927629785084E-2</v>
      </c>
      <c r="MD7" s="44"/>
    </row>
    <row r="8" spans="1:342" x14ac:dyDescent="0.25">
      <c r="A8" s="44">
        <v>5</v>
      </c>
      <c r="B8">
        <f t="shared" si="0"/>
        <v>-0.42948632699614997</v>
      </c>
      <c r="C8">
        <f t="shared" si="1"/>
        <v>-0.63661325522916923</v>
      </c>
      <c r="D8">
        <f t="shared" si="2"/>
        <v>-0.74908298551535446</v>
      </c>
      <c r="E8" s="44">
        <f>[18]trans_oil_S2!B7</f>
        <v>-0.1956723162924448</v>
      </c>
      <c r="F8" s="44">
        <f>[18]trans_oil_S2!C7</f>
        <v>0.11554772219102394</v>
      </c>
      <c r="G8" s="44">
        <f>[18]trans_oil_S2!D7</f>
        <v>-0.46906504225442502</v>
      </c>
      <c r="H8" s="44">
        <f>[19]trans_food_S1!B7</f>
        <v>-0.74908298551535446</v>
      </c>
      <c r="I8" s="44">
        <f>[19]trans_food_S1!C7</f>
        <v>-0.42948632699614997</v>
      </c>
      <c r="J8" s="44">
        <f>[19]trans_food_S1!D7</f>
        <v>-1.0660995822253192</v>
      </c>
      <c r="L8" s="44">
        <v>5</v>
      </c>
      <c r="M8">
        <f t="shared" si="3"/>
        <v>-0.19499375271761893</v>
      </c>
      <c r="N8">
        <f t="shared" si="4"/>
        <v>-0.38297638865144995</v>
      </c>
      <c r="O8">
        <f t="shared" si="5"/>
        <v>-0.38259189934724519</v>
      </c>
      <c r="P8" s="44">
        <f>[18]trans_oil_S2!G7</f>
        <v>-0.38065800790361681</v>
      </c>
      <c r="Q8" s="44">
        <f>[18]trans_oil_S2!H7</f>
        <v>-0.21836673168455054</v>
      </c>
      <c r="R8" s="44">
        <f>[18]trans_oil_S2!I7</f>
        <v>-0.54506063286863249</v>
      </c>
      <c r="S8" s="44">
        <f>[19]trans_food_S1!G7</f>
        <v>-0.38259189934724519</v>
      </c>
      <c r="T8" s="44">
        <f>[19]trans_food_S1!H7</f>
        <v>-0.19499375271761893</v>
      </c>
      <c r="U8" s="44">
        <f>[19]trans_food_S1!I7</f>
        <v>-0.57797014136906888</v>
      </c>
      <c r="W8" s="44">
        <v>5</v>
      </c>
      <c r="X8">
        <f t="shared" si="6"/>
        <v>-0.31253224489880893</v>
      </c>
      <c r="Y8">
        <f t="shared" si="7"/>
        <v>-0.30725540807145313</v>
      </c>
      <c r="Z8">
        <f t="shared" si="8"/>
        <v>-0.46487777443264799</v>
      </c>
      <c r="AA8" s="44">
        <f>[18]trans_oil_S2!Q7</f>
        <v>-0.55734800033077336</v>
      </c>
      <c r="AB8" s="44">
        <f>[18]trans_oil_S2!R7</f>
        <v>-0.3387453496501075</v>
      </c>
      <c r="AC8" s="44">
        <f>[18]trans_oil_S2!S7</f>
        <v>-0.77450340394506301</v>
      </c>
      <c r="AD8" s="44">
        <f>[19]trans_food_S1!Q7</f>
        <v>-0.46487777443264799</v>
      </c>
      <c r="AE8" s="44">
        <f>[19]trans_food_S1!R7</f>
        <v>-0.31253224489880893</v>
      </c>
      <c r="AF8" s="44">
        <f>[19]trans_food_S1!S7</f>
        <v>-0.61978765297026206</v>
      </c>
      <c r="AH8" s="44">
        <v>5</v>
      </c>
      <c r="AI8">
        <f t="shared" si="9"/>
        <v>0.16530050355927095</v>
      </c>
      <c r="AJ8">
        <f t="shared" si="10"/>
        <v>-0.273458713618283</v>
      </c>
      <c r="AK8">
        <f t="shared" si="11"/>
        <v>2.5524321772376346E-2</v>
      </c>
      <c r="AL8" s="44">
        <f>[18]trans_oil_S2!AU7</f>
        <v>-5.7623863231078799E-2</v>
      </c>
      <c r="AM8" s="44">
        <f>[18]trans_oil_S2!AV7</f>
        <v>0.13165751412397966</v>
      </c>
      <c r="AN8" s="44">
        <f>[18]trans_oil_S2!AW7</f>
        <v>-0.24693152806415869</v>
      </c>
      <c r="AO8" s="44">
        <f>[19]trans_food_S1!AU7</f>
        <v>2.5524321772376346E-2</v>
      </c>
      <c r="AP8" s="44">
        <f>[19]trans_food_S1!AV7</f>
        <v>0.16530050355927095</v>
      </c>
      <c r="AQ8" s="44">
        <f>[19]trans_food_S1!AW7</f>
        <v>-0.10815821005901202</v>
      </c>
      <c r="AS8" s="44">
        <v>5</v>
      </c>
      <c r="AT8">
        <f t="shared" si="12"/>
        <v>0.18653900367702264</v>
      </c>
      <c r="AU8">
        <f t="shared" si="13"/>
        <v>-1.2822141686947257</v>
      </c>
      <c r="AV8">
        <f t="shared" si="14"/>
        <v>-0.44082276507830809</v>
      </c>
      <c r="AW8" s="44">
        <f>[18]trans_oil_S2!V7</f>
        <v>-0.44144240533472967</v>
      </c>
      <c r="AX8" s="44">
        <f>[18]trans_oil_S2!W7</f>
        <v>0.465277539210396</v>
      </c>
      <c r="AY8" s="44">
        <f>[18]trans_oil_S2!X7</f>
        <v>-1.3453110137852109</v>
      </c>
      <c r="AZ8" s="44">
        <f>[19]trans_food_S1!V7</f>
        <v>-0.44082276507830809</v>
      </c>
      <c r="BA8" s="44">
        <f>[19]trans_food_S1!W7</f>
        <v>0.18653900367702264</v>
      </c>
      <c r="BB8" s="44">
        <f>[19]trans_food_S1!X7</f>
        <v>-1.095675165017703</v>
      </c>
      <c r="BD8" s="44">
        <v>5</v>
      </c>
      <c r="BE8">
        <f t="shared" si="15"/>
        <v>0.37625854476444232</v>
      </c>
      <c r="BF8">
        <f t="shared" si="16"/>
        <v>-2.50525359588078</v>
      </c>
      <c r="BG8">
        <f t="shared" si="17"/>
        <v>-0.81076306932068309</v>
      </c>
      <c r="BH8" s="44">
        <f>[18]trans_oil_S2!L7</f>
        <v>-0.59092943394451447</v>
      </c>
      <c r="BI8" s="44">
        <f>[18]trans_oil_S2!M7</f>
        <v>0.82689458493428381</v>
      </c>
      <c r="BJ8" s="44">
        <f>[18]trans_oil_S2!N7</f>
        <v>-1.921644858681516</v>
      </c>
      <c r="BK8" s="44">
        <f>[19]trans_food_S1!L7</f>
        <v>-0.81076306932068309</v>
      </c>
      <c r="BL8" s="44">
        <f>[19]trans_food_S1!M7</f>
        <v>0.37625854476444232</v>
      </c>
      <c r="BM8" s="44">
        <f>[19]trans_food_S1!N7</f>
        <v>-2.1289950511163376</v>
      </c>
      <c r="BO8" s="44">
        <v>5</v>
      </c>
      <c r="BP8">
        <f t="shared" si="18"/>
        <v>-0.1677752130070258</v>
      </c>
      <c r="BQ8">
        <f t="shared" si="19"/>
        <v>-0.21486021461086663</v>
      </c>
      <c r="BR8" s="46">
        <f t="shared" si="20"/>
        <v>-0.27179490555519281</v>
      </c>
      <c r="BS8" s="47">
        <f>[18]trans_oil_S2!AA7</f>
        <v>-0.3924789638384138</v>
      </c>
      <c r="BT8" s="47">
        <f>[18]trans_oil_S2!AB7</f>
        <v>-0.24838636626610477</v>
      </c>
      <c r="BU8" s="47">
        <f>[18]trans_oil_S2!AC7</f>
        <v>-0.52681912294400035</v>
      </c>
      <c r="BV8" s="44">
        <f>[19]trans_food_S1!AA7</f>
        <v>-0.27179490555519281</v>
      </c>
      <c r="BW8" s="44">
        <f>[19]trans_food_S1!AB7</f>
        <v>-0.1677752130070258</v>
      </c>
      <c r="BX8" s="44">
        <f>[19]trans_food_S1!AC7</f>
        <v>-0.38263542761789243</v>
      </c>
      <c r="BY8" s="44"/>
      <c r="BZ8" s="44">
        <v>5</v>
      </c>
      <c r="CA8">
        <f t="shared" si="21"/>
        <v>0.23359420814663714</v>
      </c>
      <c r="CB8">
        <f t="shared" si="22"/>
        <v>-0.20506773686136553</v>
      </c>
      <c r="CC8">
        <f t="shared" si="23"/>
        <v>0.13494064605499009</v>
      </c>
      <c r="CD8" s="44">
        <f>[18]trans_oil_S2!AF7</f>
        <v>-3.7643293852144578E-2</v>
      </c>
      <c r="CE8" s="44">
        <f>[18]trans_oil_S2!AG7</f>
        <v>0.12114564806235334</v>
      </c>
      <c r="CF8" s="44">
        <f>[18]trans_oil_S2!AH7</f>
        <v>-0.17028279897978571</v>
      </c>
      <c r="CG8" s="44">
        <f>[19]trans_food_S1!AF7</f>
        <v>0.13494064605499009</v>
      </c>
      <c r="CH8" s="44">
        <f>[19]trans_food_S1!AG7</f>
        <v>0.23359420814663714</v>
      </c>
      <c r="CI8" s="44">
        <f>[19]trans_food_S1!AH7</f>
        <v>2.852647128527161E-2</v>
      </c>
      <c r="CK8" s="44">
        <v>5</v>
      </c>
      <c r="CL8">
        <f t="shared" si="24"/>
        <v>-0.1944504654160738</v>
      </c>
      <c r="CM8">
        <f t="shared" si="25"/>
        <v>-0.19492580723125441</v>
      </c>
      <c r="CN8" s="46">
        <f t="shared" si="26"/>
        <v>-0.2887751392399906</v>
      </c>
      <c r="CO8" s="47">
        <f>[18]trans_oil_S2!AK7</f>
        <v>-0.26838986426351791</v>
      </c>
      <c r="CP8" s="47">
        <f>[18]trans_oil_S2!AL7</f>
        <v>-0.10525194956588163</v>
      </c>
      <c r="CQ8" s="47">
        <f>[18]trans_oil_S2!AM7</f>
        <v>-0.41377189361511396</v>
      </c>
      <c r="CR8" s="44">
        <f>[19]trans_food_S1!AK7</f>
        <v>-0.2887751392399906</v>
      </c>
      <c r="CS8" s="44">
        <f>[19]trans_food_S1!AL7</f>
        <v>-0.1944504654160738</v>
      </c>
      <c r="CT8" s="44">
        <f>[19]trans_food_S1!AM7</f>
        <v>-0.38937627264732821</v>
      </c>
      <c r="CV8" s="44">
        <v>5</v>
      </c>
      <c r="CW8">
        <f t="shared" si="27"/>
        <v>5.1650242860995746E-2</v>
      </c>
      <c r="CX8">
        <f t="shared" si="28"/>
        <v>-0.22599429750537064</v>
      </c>
      <c r="CY8" s="46">
        <f t="shared" si="29"/>
        <v>-5.5586458245195154E-2</v>
      </c>
      <c r="CZ8" s="47">
        <f>[18]trans_oil_S2!AP7</f>
        <v>-0.24577708989155256</v>
      </c>
      <c r="DA8" s="47">
        <f>[18]trans_oil_S2!AQ7</f>
        <v>-9.1196709673482479E-2</v>
      </c>
      <c r="DB8" s="47">
        <f>[18]trans_oil_S2!AR7</f>
        <v>-0.38278106824341207</v>
      </c>
      <c r="DC8" s="44">
        <f>[19]trans_food_S1!AP7</f>
        <v>-5.5586458245195154E-2</v>
      </c>
      <c r="DD8" s="44">
        <f>[19]trans_food_S1!AQ7</f>
        <v>5.1650242860995746E-2</v>
      </c>
      <c r="DE8" s="44">
        <f>[19]trans_food_S1!AR7</f>
        <v>-0.17434405464437489</v>
      </c>
      <c r="DG8" s="44">
        <v>5</v>
      </c>
      <c r="DH8">
        <f t="shared" si="30"/>
        <v>0.20689758017000159</v>
      </c>
      <c r="DI8">
        <f t="shared" si="31"/>
        <v>-0.13372582022189916</v>
      </c>
      <c r="DJ8">
        <f t="shared" si="32"/>
        <v>0.13781062424682386</v>
      </c>
      <c r="DK8" s="44">
        <f>[20]extra_oil_S2!B7</f>
        <v>-1.2776927677247123E-3</v>
      </c>
      <c r="DL8" s="44">
        <f>[20]extra_oil_S2!C7</f>
        <v>0.1005530150462314</v>
      </c>
      <c r="DM8" s="44">
        <f>[20]extra_oil_S2!D7</f>
        <v>-0.10686807070256932</v>
      </c>
      <c r="DN8" s="44">
        <f>[21]extra_food_S1!B7</f>
        <v>0.13781062424682386</v>
      </c>
      <c r="DO8" s="44">
        <f>[21]extra_food_S1!C7</f>
        <v>0.20689758017000159</v>
      </c>
      <c r="DP8" s="44">
        <f>[21]extra_food_S1!D7</f>
        <v>7.3171759948102419E-2</v>
      </c>
      <c r="DR8" s="44">
        <v>5</v>
      </c>
      <c r="DS8">
        <f t="shared" si="33"/>
        <v>0.30280898467668282</v>
      </c>
      <c r="DT8">
        <f t="shared" si="34"/>
        <v>-0.26425206056736289</v>
      </c>
      <c r="DU8">
        <f t="shared" si="35"/>
        <v>0.16545411409327723</v>
      </c>
      <c r="DV8" s="44">
        <f>[20]extra_oil_S2!G7</f>
        <v>-0.18370621798849332</v>
      </c>
      <c r="DW8" s="44">
        <f>[20]extra_oil_S2!H7</f>
        <v>-4.125325385482396E-3</v>
      </c>
      <c r="DX8" s="44">
        <f>[20]extra_oil_S2!I7</f>
        <v>-0.3481318496487395</v>
      </c>
      <c r="DY8" s="44">
        <f>[21]extra_food_S1!G7</f>
        <v>0.16545411409327723</v>
      </c>
      <c r="DZ8" s="44">
        <f>[21]extra_food_S1!H7</f>
        <v>0.30280898467668282</v>
      </c>
      <c r="EA8" s="44">
        <f>[21]extra_food_S1!I7</f>
        <v>3.8556924109319948E-2</v>
      </c>
      <c r="EC8" s="44">
        <v>5</v>
      </c>
      <c r="ED8">
        <f t="shared" si="36"/>
        <v>0.4411413706717866</v>
      </c>
      <c r="EE8">
        <f t="shared" si="37"/>
        <v>-0.99282452119337739</v>
      </c>
      <c r="EF8">
        <f t="shared" si="38"/>
        <v>-5.7153866061511835E-2</v>
      </c>
      <c r="EG8" s="44">
        <f>[20]extra_oil_S2!L7</f>
        <v>0.12929640920502444</v>
      </c>
      <c r="EH8" s="44">
        <f>[20]extra_oil_S2!M7</f>
        <v>0.65670626911106877</v>
      </c>
      <c r="EI8" s="44">
        <f>[20]extra_oil_S2!N7</f>
        <v>-0.29631905890450683</v>
      </c>
      <c r="EJ8" s="44">
        <f>[21]extra_food_S1!L7</f>
        <v>-5.7153866061511835E-2</v>
      </c>
      <c r="EK8" s="44">
        <f>[21]extra_food_S1!M7</f>
        <v>0.4411413706717866</v>
      </c>
      <c r="EL8" s="44">
        <f>[21]extra_food_S1!N7</f>
        <v>-0.55168315052159078</v>
      </c>
      <c r="EN8" s="44">
        <v>5</v>
      </c>
      <c r="EO8">
        <f t="shared" si="39"/>
        <v>1.5527024771575903E-2</v>
      </c>
      <c r="EP8">
        <f t="shared" si="40"/>
        <v>-0.2964544326903843</v>
      </c>
      <c r="EQ8" s="46">
        <f t="shared" si="41"/>
        <v>-0.12966292648021879</v>
      </c>
      <c r="ER8" s="47">
        <f>[20]extra_oil_S2!Q7</f>
        <v>-0.33914324479272551</v>
      </c>
      <c r="ES8" s="47">
        <f>[20]extra_oil_S2!R7</f>
        <v>-0.14015468801134473</v>
      </c>
      <c r="ET8" s="47">
        <f>[20]extra_oil_S2!S7</f>
        <v>-0.53015880727654419</v>
      </c>
      <c r="EU8" s="44">
        <f>[21]extra_food_S1!Q7</f>
        <v>-0.12966292648021879</v>
      </c>
      <c r="EV8" s="44">
        <f>[21]extra_food_S1!R7</f>
        <v>1.5527024771575903E-2</v>
      </c>
      <c r="EW8" s="44">
        <f>[21]extra_food_S1!S7</f>
        <v>-0.28092740791880838</v>
      </c>
      <c r="EY8" s="44">
        <v>5</v>
      </c>
      <c r="EZ8">
        <f t="shared" si="42"/>
        <v>-0.122132615023183</v>
      </c>
      <c r="FA8">
        <f t="shared" si="43"/>
        <v>-0.13746888660510465</v>
      </c>
      <c r="FB8" s="46">
        <f t="shared" si="44"/>
        <v>-0.18900722668567682</v>
      </c>
      <c r="FC8" s="47">
        <f>[20]extra_oil_S2!V7</f>
        <v>-0.24906863413157246</v>
      </c>
      <c r="FD8" s="47">
        <f>[20]extra_oil_S2!W7</f>
        <v>-0.15360487951049159</v>
      </c>
      <c r="FE8" s="47">
        <f>[20]extra_oil_S2!X7</f>
        <v>-0.3481920734858886</v>
      </c>
      <c r="FF8" s="44">
        <f>[21]extra_food_S1!V7</f>
        <v>-0.18900722668567682</v>
      </c>
      <c r="FG8" s="44">
        <f>[21]extra_food_S1!W7</f>
        <v>-0.122132615023183</v>
      </c>
      <c r="FH8" s="44">
        <f>[21]extra_food_S1!X7</f>
        <v>-0.25960150162828766</v>
      </c>
      <c r="FJ8" s="44">
        <v>5</v>
      </c>
      <c r="FK8">
        <f t="shared" si="45"/>
        <v>-6.3873692172568705E-2</v>
      </c>
      <c r="FL8">
        <f t="shared" si="46"/>
        <v>-0.21265685667760864</v>
      </c>
      <c r="FM8">
        <f t="shared" si="47"/>
        <v>-0.1693863201949935</v>
      </c>
      <c r="FN8" s="44">
        <f>[20]extra_oil_S2!AA7</f>
        <v>-0.39253596070636021</v>
      </c>
      <c r="FO8" s="44">
        <f>[20]extra_oil_S2!AB7</f>
        <v>-0.21238191320173552</v>
      </c>
      <c r="FP8" s="44">
        <f>[20]extra_oil_S2!AC7</f>
        <v>-0.55855242495351143</v>
      </c>
      <c r="FQ8" s="44">
        <f>[21]extra_food_S1!AA7</f>
        <v>-0.1693863201949935</v>
      </c>
      <c r="FR8" s="44">
        <f>[21]extra_food_S1!AB7</f>
        <v>-6.3873692172568705E-2</v>
      </c>
      <c r="FS8" s="44">
        <f>[21]extra_food_S1!AC7</f>
        <v>-0.27653054885017736</v>
      </c>
      <c r="FU8" s="44">
        <v>5</v>
      </c>
      <c r="FV8">
        <f t="shared" si="48"/>
        <v>-0.15776676784962318</v>
      </c>
      <c r="FW8">
        <f t="shared" si="49"/>
        <v>-0.22617461048600906</v>
      </c>
      <c r="FX8" s="46">
        <f t="shared" si="50"/>
        <v>-0.26607620595214132</v>
      </c>
      <c r="FY8" s="47">
        <f>[20]extra_oil_S2!AF7</f>
        <v>2.3288152833440282E-2</v>
      </c>
      <c r="FZ8" s="47">
        <f>[20]extra_oil_S2!AG7</f>
        <v>0.13371314057797462</v>
      </c>
      <c r="GA8" s="47">
        <f>[20]extra_oil_S2!AH7</f>
        <v>-8.4070957977800773E-2</v>
      </c>
      <c r="GB8" s="44">
        <f>[21]extra_food_S1!AF7</f>
        <v>-0.26607620595214132</v>
      </c>
      <c r="GC8" s="44">
        <f>[21]extra_food_S1!AG7</f>
        <v>-0.15776676784962318</v>
      </c>
      <c r="GD8" s="44">
        <f>[21]extra_food_S1!AH7</f>
        <v>-0.38394137833563224</v>
      </c>
      <c r="GF8" s="44">
        <v>5</v>
      </c>
      <c r="GG8">
        <f t="shared" si="51"/>
        <v>-9.5029043658658718E-2</v>
      </c>
      <c r="GH8">
        <f t="shared" si="52"/>
        <v>-0.13078052586566835</v>
      </c>
      <c r="GI8">
        <f t="shared" si="53"/>
        <v>-0.15846633618263553</v>
      </c>
      <c r="GJ8" s="44">
        <f>[20]extra_oil_S2!AK7</f>
        <v>-0.23565904447381297</v>
      </c>
      <c r="GK8" s="44">
        <f>[20]extra_oil_S2!AL7</f>
        <v>-0.12588069624592152</v>
      </c>
      <c r="GL8" s="44">
        <f>[20]extra_oil_S2!AM7</f>
        <v>-0.3364663658238477</v>
      </c>
      <c r="GM8" s="44">
        <f>[21]extra_food_S1!AK7</f>
        <v>-0.15846633618263553</v>
      </c>
      <c r="GN8" s="44">
        <f>[21]extra_food_S1!AL7</f>
        <v>-9.5029043658658718E-2</v>
      </c>
      <c r="GO8" s="44">
        <f>[21]extra_food_S1!AM7</f>
        <v>-0.22580956952432707</v>
      </c>
      <c r="GQ8" s="44">
        <v>5</v>
      </c>
      <c r="GR8">
        <f t="shared" si="54"/>
        <v>6.2432530454992474E-2</v>
      </c>
      <c r="GS8">
        <f t="shared" si="55"/>
        <v>-0.25001250238161105</v>
      </c>
      <c r="GT8" s="46">
        <f t="shared" si="56"/>
        <v>-5.9989154168977037E-2</v>
      </c>
      <c r="GU8" s="47">
        <f>[20]extra_oil_S2!AP7</f>
        <v>-0.16407325011678098</v>
      </c>
      <c r="GV8" s="47">
        <f>[20]extra_oil_S2!AQ7</f>
        <v>9.0965918822774779E-3</v>
      </c>
      <c r="GW8" s="47">
        <f>[20]extra_oil_S2!AR7</f>
        <v>-0.32761211607261403</v>
      </c>
      <c r="GX8" s="44">
        <f>[21]extra_food_S1!AP7</f>
        <v>-5.9989154168977037E-2</v>
      </c>
      <c r="GY8" s="44">
        <f>[21]extra_food_S1!AQ7</f>
        <v>6.2432530454992474E-2</v>
      </c>
      <c r="GZ8" s="44">
        <f>[21]extra_food_S1!AR7</f>
        <v>-0.18757997192661857</v>
      </c>
      <c r="HB8" s="44">
        <v>5</v>
      </c>
      <c r="HC8">
        <f t="shared" si="57"/>
        <v>-0.61248210816890536</v>
      </c>
      <c r="HD8">
        <f t="shared" si="58"/>
        <v>-0.66542678922984977</v>
      </c>
      <c r="HE8" s="46">
        <f t="shared" si="59"/>
        <v>-0.93360290908670307</v>
      </c>
      <c r="HF8" s="47">
        <f>[20]extra_oil_S2!AU7</f>
        <v>-1.0386774200140563</v>
      </c>
      <c r="HG8" s="47">
        <f>[20]extra_oil_S2!AV7</f>
        <v>-0.5230700319928987</v>
      </c>
      <c r="HH8" s="47">
        <f>[20]extra_oil_S2!AW7</f>
        <v>-1.5332679096606718</v>
      </c>
      <c r="HI8" s="44">
        <f>[21]extra_food_S1!AU7</f>
        <v>-0.93360290908670307</v>
      </c>
      <c r="HJ8" s="44">
        <f>[21]extra_food_S1!AV7</f>
        <v>-0.61248210816890536</v>
      </c>
      <c r="HK8" s="44">
        <f>[21]extra_food_S1!AW7</f>
        <v>-1.2779088973987551</v>
      </c>
      <c r="HM8" s="44">
        <v>5</v>
      </c>
      <c r="HN8">
        <f t="shared" si="60"/>
        <v>-0.61145018193642497</v>
      </c>
      <c r="HO8">
        <f t="shared" si="61"/>
        <v>-0.68042734852052222</v>
      </c>
      <c r="HP8" s="46">
        <f t="shared" si="62"/>
        <v>-0.93432308822988974</v>
      </c>
      <c r="HQ8" s="47">
        <f>[20]extra_oil_S2!AZ7</f>
        <v>-1.1237383793998348</v>
      </c>
      <c r="HR8" s="47">
        <f>[20]extra_oil_S2!BA7</f>
        <v>-0.74662686448697613</v>
      </c>
      <c r="HS8" s="47">
        <f>[20]extra_oil_S2!BB7</f>
        <v>-1.5280223572119644</v>
      </c>
      <c r="HT8" s="44">
        <f>[21]extra_food_S1!AZ7</f>
        <v>-0.93432308822988974</v>
      </c>
      <c r="HU8" s="44">
        <f>[21]extra_food_S1!BA7</f>
        <v>-0.61145018193642497</v>
      </c>
      <c r="HV8" s="44">
        <f>[21]extra_food_S1!BB7</f>
        <v>-1.2918775304569472</v>
      </c>
      <c r="HX8" s="44">
        <v>5</v>
      </c>
      <c r="HY8">
        <f t="shared" si="63"/>
        <v>0.20738585755185979</v>
      </c>
      <c r="HZ8">
        <f t="shared" si="64"/>
        <v>-0.93456591492926044</v>
      </c>
      <c r="IA8" s="46">
        <f t="shared" si="65"/>
        <v>-0.24720809950239875</v>
      </c>
      <c r="IB8" s="47">
        <f>[20]extra_oil_S2!BE7</f>
        <v>-0.36801465002740619</v>
      </c>
      <c r="IC8" s="47">
        <f>[20]extra_oil_S2!BF7</f>
        <v>0.2670731524405065</v>
      </c>
      <c r="ID8" s="47">
        <f>[20]extra_oil_S2!BG7</f>
        <v>-1.0160630050699679</v>
      </c>
      <c r="IE8" s="44">
        <f>[21]extra_food_S1!BE7</f>
        <v>-0.24720809950239875</v>
      </c>
      <c r="IF8" s="44">
        <f>[21]extra_food_S1!BF7</f>
        <v>0.20738585755185979</v>
      </c>
      <c r="IG8" s="44">
        <f>[21]extra_food_S1!BG7</f>
        <v>-0.72718005737740066</v>
      </c>
      <c r="II8" s="44">
        <v>5</v>
      </c>
      <c r="IJ8">
        <f t="shared" si="66"/>
        <v>-0.56722573070533744</v>
      </c>
      <c r="IK8">
        <f t="shared" si="67"/>
        <v>-1.0263276726140378</v>
      </c>
      <c r="IL8" s="46">
        <f t="shared" si="68"/>
        <v>-1.0616427965228961</v>
      </c>
      <c r="IM8" s="47">
        <f>[20]extra_oil_S2!BJ7</f>
        <v>-0.97639205555495678</v>
      </c>
      <c r="IN8" s="47">
        <f>[20]extra_oil_S2!BK7</f>
        <v>-0.19188166665216641</v>
      </c>
      <c r="IO8" s="47">
        <f>[20]extra_oil_S2!BL7</f>
        <v>-1.748404876254666</v>
      </c>
      <c r="IP8" s="44">
        <f>[21]extra_food_S1!BJ7</f>
        <v>-1.0616427965228961</v>
      </c>
      <c r="IQ8" s="44">
        <f>[21]extra_food_S1!BK7</f>
        <v>-0.56722573070533744</v>
      </c>
      <c r="IR8" s="44">
        <f>[21]extra_food_S1!BL7</f>
        <v>-1.5935534033193752</v>
      </c>
      <c r="IS8" s="44"/>
      <c r="IT8" s="44">
        <v>5</v>
      </c>
      <c r="IU8">
        <f t="shared" si="69"/>
        <v>-0.55182612284126498</v>
      </c>
      <c r="IV8">
        <f t="shared" si="70"/>
        <v>-0.51259840801682477</v>
      </c>
      <c r="IW8">
        <f t="shared" si="71"/>
        <v>-0.80114434988181815</v>
      </c>
      <c r="IX8" s="44">
        <f>[20]extra_oil_S2!BO7</f>
        <v>-0.61318252055120315</v>
      </c>
      <c r="IY8" s="44">
        <f>[20]extra_oil_S2!BP7</f>
        <v>-0.23134601896691781</v>
      </c>
      <c r="IZ8" s="44">
        <f>[20]extra_oil_S2!BQ7</f>
        <v>-0.96917253802325931</v>
      </c>
      <c r="JA8" s="44">
        <f>[21]extra_food_S1!BO7</f>
        <v>-0.80114434988181815</v>
      </c>
      <c r="JB8" s="44">
        <f>[21]extra_food_S1!BP7</f>
        <v>-0.55182612284126498</v>
      </c>
      <c r="JC8" s="44">
        <f>[21]extra_food_S1!BQ7</f>
        <v>-1.0644245308580897</v>
      </c>
      <c r="JE8" s="44">
        <v>5</v>
      </c>
      <c r="JF8">
        <f t="shared" si="72"/>
        <v>0.46730934953458425</v>
      </c>
      <c r="JG8">
        <f t="shared" si="73"/>
        <v>-0.70392996555405829</v>
      </c>
      <c r="JH8">
        <f t="shared" si="74"/>
        <v>0.12000811154043632</v>
      </c>
      <c r="JI8" s="44">
        <f>[20]extra_oil_S2!BT7</f>
        <v>-0.55737756482479572</v>
      </c>
      <c r="JJ8" s="44">
        <f>[20]extra_oil_S2!BU7</f>
        <v>-9.9654206056861525E-2</v>
      </c>
      <c r="JK8" s="44">
        <f>[20]extra_oil_S2!BV7</f>
        <v>-1.0286512008002331</v>
      </c>
      <c r="JL8" s="44">
        <f>[21]extra_food_S1!BT7</f>
        <v>0.12000811154043632</v>
      </c>
      <c r="JM8" s="44">
        <f>[21]extra_food_S1!BU7</f>
        <v>0.46730934953458425</v>
      </c>
      <c r="JN8" s="44">
        <f>[21]extra_food_S1!BV7</f>
        <v>-0.23662061601947409</v>
      </c>
      <c r="JP8" s="44">
        <v>5</v>
      </c>
      <c r="JQ8">
        <f t="shared" si="75"/>
        <v>0.14132806115279181</v>
      </c>
      <c r="JR8">
        <f t="shared" si="76"/>
        <v>-0.1139937986704235</v>
      </c>
      <c r="JS8">
        <f t="shared" si="77"/>
        <v>8.2639116687672418E-2</v>
      </c>
      <c r="JT8" s="44">
        <f>[20]extra_oil_S2!BY7</f>
        <v>1.3174032035410009E-2</v>
      </c>
      <c r="JU8" s="44">
        <f>[20]extra_oil_S2!BZ7</f>
        <v>9.3661002430550117E-2</v>
      </c>
      <c r="JV8" s="44">
        <f>[20]extra_oil_S2!CA7</f>
        <v>-6.6167646128215449E-2</v>
      </c>
      <c r="JW8" s="44">
        <f>[21]extra_food_S1!BY7</f>
        <v>8.2639116687672418E-2</v>
      </c>
      <c r="JX8" s="44">
        <f>[21]extra_food_S1!BZ7</f>
        <v>0.14132806115279181</v>
      </c>
      <c r="JY8" s="44">
        <f>[21]extra_food_S1!CA7</f>
        <v>2.7334262482368307E-2</v>
      </c>
      <c r="KA8" s="44">
        <v>5</v>
      </c>
      <c r="KB8">
        <f t="shared" si="78"/>
        <v>-1.2810470747175985E-2</v>
      </c>
      <c r="KC8">
        <f t="shared" si="79"/>
        <v>-0.68791082009712146</v>
      </c>
      <c r="KD8">
        <f t="shared" si="80"/>
        <v>-0.35208772315725567</v>
      </c>
      <c r="KE8" s="44">
        <f>[20]extra_oil_S2!CD7</f>
        <v>6.8489796549244059E-2</v>
      </c>
      <c r="KF8" s="44">
        <f>[20]extra_oil_S2!CE7</f>
        <v>0.5642936730344601</v>
      </c>
      <c r="KG8" s="44">
        <f>[20]extra_oil_S2!CF7</f>
        <v>-0.4173686650856655</v>
      </c>
      <c r="KH8" s="44">
        <f>[21]extra_food_S1!CD7</f>
        <v>-0.35208772315725567</v>
      </c>
      <c r="KI8" s="44">
        <f>[21]extra_food_S1!CE7</f>
        <v>-1.2810470747175985E-2</v>
      </c>
      <c r="KJ8" s="44">
        <f>[21]extra_food_S1!CF7</f>
        <v>-0.70072129084429746</v>
      </c>
      <c r="KL8" s="44">
        <v>5</v>
      </c>
      <c r="KM8">
        <f t="shared" si="81"/>
        <v>7.0526275036924338E-2</v>
      </c>
      <c r="KN8">
        <f t="shared" si="82"/>
        <v>-0.18500885660353797</v>
      </c>
      <c r="KO8">
        <f t="shared" si="83"/>
        <v>-2.0882824401147571E-2</v>
      </c>
      <c r="KP8" s="44">
        <f>[20]extra_oil_S2!CI7</f>
        <v>-0.11225565093581658</v>
      </c>
      <c r="KQ8" s="44">
        <f>[20]extra_oil_S2!CJ7</f>
        <v>2.4919754383231782E-2</v>
      </c>
      <c r="KR8" s="44">
        <f>[20]extra_oil_S2!CK7</f>
        <v>-0.24301244367254357</v>
      </c>
      <c r="KS8" s="44">
        <f>[21]extra_food_S1!CI7</f>
        <v>-2.0882824401147571E-2</v>
      </c>
      <c r="KT8" s="44">
        <f>[21]extra_food_S1!CJ7</f>
        <v>7.0526275036924338E-2</v>
      </c>
      <c r="KU8" s="44">
        <f>[21]extra_food_S1!CK7</f>
        <v>-0.11448258156661363</v>
      </c>
      <c r="KW8" s="44">
        <v>5</v>
      </c>
      <c r="KX8">
        <f t="shared" si="84"/>
        <v>-6.8518473363068544E-2</v>
      </c>
      <c r="KY8">
        <f t="shared" si="85"/>
        <v>-0.17400785555890105</v>
      </c>
      <c r="KZ8">
        <f t="shared" si="86"/>
        <v>-0.15295368569065268</v>
      </c>
      <c r="LA8" s="44">
        <f>[20]extra_oil_S2!CN7</f>
        <v>-5.1466949080652274E-4</v>
      </c>
      <c r="LB8" s="44">
        <f>[20]extra_oil_S2!CO7</f>
        <v>0.18310661627388239</v>
      </c>
      <c r="LC8" s="44">
        <f>[20]extra_oil_S2!CP7</f>
        <v>-0.20986001933363624</v>
      </c>
      <c r="LD8" s="44">
        <f>[21]extra_food_S1!CN7</f>
        <v>-0.15295368569065268</v>
      </c>
      <c r="LE8" s="44">
        <f>[21]extra_food_S1!CO7</f>
        <v>-6.8518473363068544E-2</v>
      </c>
      <c r="LF8" s="44">
        <f>[21]extra_food_S1!CP7</f>
        <v>-0.2425263289219696</v>
      </c>
      <c r="LH8" s="44">
        <v>5</v>
      </c>
      <c r="LI8">
        <f t="shared" si="87"/>
        <v>-5.9176408346821661E-2</v>
      </c>
      <c r="LJ8">
        <f t="shared" si="88"/>
        <v>-0.59305443505509048</v>
      </c>
      <c r="LK8">
        <f t="shared" si="89"/>
        <v>-0.35233267225871762</v>
      </c>
      <c r="LL8" s="44">
        <f>[20]extra_oil_S2!CS7</f>
        <v>-0.90970791300278619</v>
      </c>
      <c r="LM8" s="44">
        <f>[20]extra_oil_S2!CT7</f>
        <v>-0.43982084478144456</v>
      </c>
      <c r="LN8" s="44">
        <f>[20]extra_oil_S2!CU7</f>
        <v>-1.3102867445839841</v>
      </c>
      <c r="LO8" s="44">
        <f>[21]extra_food_S1!CS7</f>
        <v>-0.35233267225871762</v>
      </c>
      <c r="LP8" s="44">
        <f>[21]extra_food_S1!CT7</f>
        <v>-5.9176408346821661E-2</v>
      </c>
      <c r="LQ8" s="44">
        <f>[21]extra_food_S1!CU7</f>
        <v>-0.65223084340191217</v>
      </c>
      <c r="LS8" s="44">
        <v>5</v>
      </c>
      <c r="LT8">
        <f t="shared" si="90"/>
        <v>2.2577666158438911E-2</v>
      </c>
      <c r="LU8">
        <f t="shared" si="91"/>
        <v>-7.0676270447693007E-2</v>
      </c>
      <c r="LV8">
        <f t="shared" si="92"/>
        <v>-1.2686750652786166E-2</v>
      </c>
      <c r="LW8" s="44">
        <f>[20]extra_oil_S2!CX7</f>
        <v>-7.7623304614627492E-2</v>
      </c>
      <c r="LX8" s="44">
        <f>[20]extra_oil_S2!CY7</f>
        <v>-4.0486614764854212E-2</v>
      </c>
      <c r="LY8" s="44">
        <f>[20]extra_oil_S2!CZ7</f>
        <v>-0.11455462740675169</v>
      </c>
      <c r="LZ8" s="44">
        <f>[21]extra_food_S1!CX7</f>
        <v>-1.2686750652786166E-2</v>
      </c>
      <c r="MA8" s="44">
        <f>[21]extra_food_S1!CY7</f>
        <v>2.2577666158438911E-2</v>
      </c>
      <c r="MB8" s="44">
        <f>[21]extra_food_S1!CZ7</f>
        <v>-4.8098604289254103E-2</v>
      </c>
      <c r="MD8" s="44"/>
    </row>
    <row r="9" spans="1:342" x14ac:dyDescent="0.25">
      <c r="A9" s="44">
        <v>6</v>
      </c>
      <c r="B9">
        <f t="shared" si="0"/>
        <v>0.10529407976357601</v>
      </c>
      <c r="C9">
        <f t="shared" si="1"/>
        <v>-0.52987795531456683</v>
      </c>
      <c r="D9">
        <f t="shared" si="2"/>
        <v>-0.1644917429375799</v>
      </c>
      <c r="E9" s="44">
        <f>[18]trans_oil_S2!B8</f>
        <v>-0.25616670555606702</v>
      </c>
      <c r="F9" s="44">
        <f>[18]trans_oil_S2!C8</f>
        <v>8.8817821337527386E-2</v>
      </c>
      <c r="G9" s="44">
        <f>[18]trans_oil_S2!D8</f>
        <v>-0.59713384638327982</v>
      </c>
      <c r="H9" s="44">
        <f>[19]trans_food_S1!B8</f>
        <v>-0.1644917429375799</v>
      </c>
      <c r="I9" s="44">
        <f>[19]trans_food_S1!C8</f>
        <v>0.10529407976357601</v>
      </c>
      <c r="J9" s="44">
        <f>[19]trans_food_S1!D8</f>
        <v>-0.42458387555099081</v>
      </c>
      <c r="L9" s="44">
        <v>6</v>
      </c>
      <c r="M9">
        <f t="shared" si="3"/>
        <v>-0.13947979662417764</v>
      </c>
      <c r="N9">
        <f t="shared" si="4"/>
        <v>-0.37860070656062461</v>
      </c>
      <c r="O9">
        <f t="shared" si="5"/>
        <v>-0.33151891988758264</v>
      </c>
      <c r="P9" s="44">
        <f>[18]trans_oil_S2!G8</f>
        <v>-0.46987956628391214</v>
      </c>
      <c r="Q9" s="44">
        <f>[18]trans_oil_S2!H8</f>
        <v>-0.28764556740573544</v>
      </c>
      <c r="R9" s="44">
        <f>[18]trans_oil_S2!I8</f>
        <v>-0.65223854478826027</v>
      </c>
      <c r="S9" s="44">
        <f>[19]trans_food_S1!G8</f>
        <v>-0.33151891988758264</v>
      </c>
      <c r="T9" s="44">
        <f>[19]trans_food_S1!H8</f>
        <v>-0.13947979662417764</v>
      </c>
      <c r="U9" s="44">
        <f>[19]trans_food_S1!I8</f>
        <v>-0.51808050318480225</v>
      </c>
      <c r="W9" s="44">
        <v>6</v>
      </c>
      <c r="X9">
        <f t="shared" si="6"/>
        <v>-0.25022196520148077</v>
      </c>
      <c r="Y9">
        <f t="shared" si="7"/>
        <v>-0.32276379132168909</v>
      </c>
      <c r="Z9">
        <f t="shared" si="8"/>
        <v>-0.40382721438755792</v>
      </c>
      <c r="AA9" s="44">
        <f>[18]trans_oil_S2!Q8</f>
        <v>-0.5229857482161111</v>
      </c>
      <c r="AB9" s="44">
        <f>[18]trans_oil_S2!R8</f>
        <v>-0.32447629635036679</v>
      </c>
      <c r="AC9" s="44">
        <f>[18]trans_oil_S2!S8</f>
        <v>-0.74871562733810382</v>
      </c>
      <c r="AD9" s="44">
        <f>[19]trans_food_S1!Q8</f>
        <v>-0.40382721438755792</v>
      </c>
      <c r="AE9" s="44">
        <f>[19]trans_food_S1!R8</f>
        <v>-0.25022196520148077</v>
      </c>
      <c r="AF9" s="44">
        <f>[19]trans_food_S1!S8</f>
        <v>-0.57298575652316985</v>
      </c>
      <c r="AH9" s="44">
        <v>6</v>
      </c>
      <c r="AI9">
        <f t="shared" si="9"/>
        <v>0.2967349159465722</v>
      </c>
      <c r="AJ9">
        <f t="shared" si="10"/>
        <v>-0.25746376851556174</v>
      </c>
      <c r="AK9">
        <f t="shared" si="11"/>
        <v>0.16255098170506668</v>
      </c>
      <c r="AL9" s="44">
        <f>[18]trans_oil_S2!AU8</f>
        <v>0.13263390572845668</v>
      </c>
      <c r="AM9" s="44">
        <f>[18]trans_oil_S2!AV8</f>
        <v>0.32358907365331041</v>
      </c>
      <c r="AN9" s="44">
        <f>[18]trans_oil_S2!AW8</f>
        <v>-5.6617866721745097E-2</v>
      </c>
      <c r="AO9" s="44">
        <f>[19]trans_food_S1!AU8</f>
        <v>0.16255098170506668</v>
      </c>
      <c r="AP9" s="44">
        <f>[19]trans_food_S1!AV8</f>
        <v>0.2967349159465722</v>
      </c>
      <c r="AQ9" s="44">
        <f>[19]trans_food_S1!AW8</f>
        <v>3.9271147431010456E-2</v>
      </c>
      <c r="AS9" s="44">
        <v>6</v>
      </c>
      <c r="AT9">
        <f t="shared" si="12"/>
        <v>0.35130176872620444</v>
      </c>
      <c r="AU9">
        <f t="shared" si="13"/>
        <v>-1.229730355342801</v>
      </c>
      <c r="AV9">
        <f t="shared" si="14"/>
        <v>-0.23962858223656713</v>
      </c>
      <c r="AW9" s="44">
        <f>[18]trans_oil_S2!V8</f>
        <v>-8.8276249509359736E-2</v>
      </c>
      <c r="AX9" s="44">
        <f>[18]trans_oil_S2!W8</f>
        <v>0.73409084728003249</v>
      </c>
      <c r="AY9" s="44">
        <f>[18]trans_oil_S2!X8</f>
        <v>-0.98628091111483829</v>
      </c>
      <c r="AZ9" s="44">
        <f>[19]trans_food_S1!V8</f>
        <v>-0.23962858223656713</v>
      </c>
      <c r="BA9" s="44">
        <f>[19]trans_food_S1!W8</f>
        <v>0.35130176872620444</v>
      </c>
      <c r="BB9" s="44">
        <f>[19]trans_food_S1!X8</f>
        <v>-0.87842858661659662</v>
      </c>
      <c r="BD9" s="44">
        <v>6</v>
      </c>
      <c r="BE9">
        <f t="shared" si="15"/>
        <v>0.47705383913847615</v>
      </c>
      <c r="BF9">
        <f t="shared" si="16"/>
        <v>-2.4513759260271093</v>
      </c>
      <c r="BG9">
        <f t="shared" si="17"/>
        <v>-0.75603610975094837</v>
      </c>
      <c r="BH9" s="44">
        <f>[18]trans_oil_S2!L8</f>
        <v>-0.60684113557285668</v>
      </c>
      <c r="BI9" s="44">
        <f>[18]trans_oil_S2!M8</f>
        <v>1.1816064138146076</v>
      </c>
      <c r="BJ9" s="44">
        <f>[18]trans_oil_S2!N8</f>
        <v>-2.2266982926415717</v>
      </c>
      <c r="BK9" s="44">
        <f>[19]trans_food_S1!L8</f>
        <v>-0.75603610975094837</v>
      </c>
      <c r="BL9" s="44">
        <f>[19]trans_food_S1!M8</f>
        <v>0.47705383913847615</v>
      </c>
      <c r="BM9" s="44">
        <f>[19]trans_food_S1!N8</f>
        <v>-1.9743220868886331</v>
      </c>
      <c r="BO9" s="44">
        <v>6</v>
      </c>
      <c r="BP9">
        <f t="shared" si="18"/>
        <v>-0.14805159321058028</v>
      </c>
      <c r="BQ9">
        <f t="shared" si="19"/>
        <v>-0.2243086124349454</v>
      </c>
      <c r="BR9" s="46">
        <f t="shared" si="20"/>
        <v>-0.26309405239477679</v>
      </c>
      <c r="BS9" s="47">
        <f>[18]trans_oil_S2!AA8</f>
        <v>-0.39197452466301991</v>
      </c>
      <c r="BT9" s="47">
        <f>[18]trans_oil_S2!AB8</f>
        <v>-0.22875548129329543</v>
      </c>
      <c r="BU9" s="47">
        <f>[18]trans_oil_S2!AC8</f>
        <v>-0.55311435314417035</v>
      </c>
      <c r="BV9" s="44">
        <f>[19]trans_food_S1!AA8</f>
        <v>-0.26309405239477679</v>
      </c>
      <c r="BW9" s="44">
        <f>[19]trans_food_S1!AB8</f>
        <v>-0.14805159321058028</v>
      </c>
      <c r="BX9" s="44">
        <f>[19]trans_food_S1!AC8</f>
        <v>-0.37236020564552569</v>
      </c>
      <c r="BY9" s="44"/>
      <c r="BZ9" s="44">
        <v>6</v>
      </c>
      <c r="CA9">
        <f t="shared" si="21"/>
        <v>0.22223909913240095</v>
      </c>
      <c r="CB9">
        <f t="shared" si="22"/>
        <v>-0.22554789309763934</v>
      </c>
      <c r="CC9">
        <f t="shared" si="23"/>
        <v>0.109927278632465</v>
      </c>
      <c r="CD9" s="44">
        <f>[18]trans_oil_S2!AF8</f>
        <v>-9.099163605675413E-2</v>
      </c>
      <c r="CE9" s="44">
        <f>[18]trans_oil_S2!AG8</f>
        <v>8.751836799068366E-2</v>
      </c>
      <c r="CF9" s="44">
        <f>[18]trans_oil_S2!AH8</f>
        <v>-0.23754040124559614</v>
      </c>
      <c r="CG9" s="44">
        <f>[19]trans_food_S1!AF8</f>
        <v>0.109927278632465</v>
      </c>
      <c r="CH9" s="44">
        <f>[19]trans_food_S1!AG8</f>
        <v>0.22223909913240095</v>
      </c>
      <c r="CI9" s="44">
        <f>[19]trans_food_S1!AH8</f>
        <v>-3.308793965238387E-3</v>
      </c>
      <c r="CK9" s="44">
        <v>6</v>
      </c>
      <c r="CL9">
        <f t="shared" si="24"/>
        <v>-0.16435792986292649</v>
      </c>
      <c r="CM9">
        <f t="shared" si="25"/>
        <v>-0.21701824269402722</v>
      </c>
      <c r="CN9" s="46">
        <f t="shared" si="26"/>
        <v>-0.26491464813031407</v>
      </c>
      <c r="CO9" s="47">
        <f>[18]trans_oil_S2!AK8</f>
        <v>-0.25032405303895056</v>
      </c>
      <c r="CP9" s="47">
        <f>[18]trans_oil_S2!AL8</f>
        <v>-7.3094924984723642E-2</v>
      </c>
      <c r="CQ9" s="47">
        <f>[18]trans_oil_S2!AM8</f>
        <v>-0.41779761672457966</v>
      </c>
      <c r="CR9" s="44">
        <f>[19]trans_food_S1!AK8</f>
        <v>-0.26491464813031407</v>
      </c>
      <c r="CS9" s="44">
        <f>[19]trans_food_S1!AL8</f>
        <v>-0.16435792986292649</v>
      </c>
      <c r="CT9" s="44">
        <f>[19]trans_food_S1!AM8</f>
        <v>-0.38137617255695372</v>
      </c>
      <c r="CV9" s="44">
        <v>6</v>
      </c>
      <c r="CW9">
        <f t="shared" si="27"/>
        <v>3.1447641785508323E-2</v>
      </c>
      <c r="CX9">
        <f t="shared" si="28"/>
        <v>-0.2216740580697803</v>
      </c>
      <c r="CY9" s="46">
        <f t="shared" si="29"/>
        <v>-8.4529784017180337E-2</v>
      </c>
      <c r="CZ9" s="47">
        <f>[18]trans_oil_S2!AP8</f>
        <v>-0.23771376477284284</v>
      </c>
      <c r="DA9" s="47">
        <f>[18]trans_oil_S2!AQ8</f>
        <v>-0.1083905061653283</v>
      </c>
      <c r="DB9" s="47">
        <f>[18]trans_oil_S2!AR8</f>
        <v>-0.38324204378311438</v>
      </c>
      <c r="DC9" s="44">
        <f>[19]trans_food_S1!AP8</f>
        <v>-8.4529784017180337E-2</v>
      </c>
      <c r="DD9" s="44">
        <f>[19]trans_food_S1!AQ8</f>
        <v>3.1447641785508323E-2</v>
      </c>
      <c r="DE9" s="44">
        <f>[19]trans_food_S1!AR8</f>
        <v>-0.19022641628427198</v>
      </c>
      <c r="DG9" s="44">
        <v>6</v>
      </c>
      <c r="DH9">
        <f t="shared" si="30"/>
        <v>0.2112449141653116</v>
      </c>
      <c r="DI9">
        <f t="shared" si="31"/>
        <v>-0.15172376268866467</v>
      </c>
      <c r="DJ9">
        <f t="shared" si="32"/>
        <v>0.13326327415575609</v>
      </c>
      <c r="DK9" s="44">
        <f>[20]extra_oil_S2!B8</f>
        <v>-2.9586374964893594E-2</v>
      </c>
      <c r="DL9" s="44">
        <f>[20]extra_oil_S2!C8</f>
        <v>8.2169834815919204E-2</v>
      </c>
      <c r="DM9" s="44">
        <f>[20]extra_oil_S2!D8</f>
        <v>-0.14338012602591341</v>
      </c>
      <c r="DN9" s="44">
        <f>[21]extra_food_S1!B8</f>
        <v>0.13326327415575609</v>
      </c>
      <c r="DO9" s="44">
        <f>[21]extra_food_S1!C8</f>
        <v>0.2112449141653116</v>
      </c>
      <c r="DP9" s="44">
        <f>[21]extra_food_S1!D8</f>
        <v>5.9521151476646952E-2</v>
      </c>
      <c r="DR9" s="44">
        <v>6</v>
      </c>
      <c r="DS9">
        <f t="shared" si="33"/>
        <v>0.23027378196477766</v>
      </c>
      <c r="DT9">
        <f t="shared" si="34"/>
        <v>-0.27650276678658037</v>
      </c>
      <c r="DU9">
        <f t="shared" si="35"/>
        <v>8.8191447503267573E-2</v>
      </c>
      <c r="DV9" s="44">
        <f>[20]extra_oil_S2!G8</f>
        <v>-0.24103945164226137</v>
      </c>
      <c r="DW9" s="44">
        <f>[20]extra_oil_S2!H8</f>
        <v>-7.417860771611183E-2</v>
      </c>
      <c r="DX9" s="44">
        <f>[20]extra_oil_S2!I8</f>
        <v>-0.39768572883711528</v>
      </c>
      <c r="DY9" s="44">
        <f>[21]extra_food_S1!G8</f>
        <v>8.8191447503267573E-2</v>
      </c>
      <c r="DZ9" s="44">
        <f>[21]extra_food_S1!H8</f>
        <v>0.23027378196477766</v>
      </c>
      <c r="EA9" s="44">
        <f>[21]extra_food_S1!I8</f>
        <v>-4.6228984821802717E-2</v>
      </c>
      <c r="EC9" s="44">
        <v>6</v>
      </c>
      <c r="ED9">
        <f t="shared" si="36"/>
        <v>0.38628506729052375</v>
      </c>
      <c r="EE9">
        <f t="shared" si="37"/>
        <v>-1.0181951009055346</v>
      </c>
      <c r="EF9">
        <f t="shared" si="38"/>
        <v>-0.12723378780398839</v>
      </c>
      <c r="EG9" s="44">
        <f>[20]extra_oil_S2!L8</f>
        <v>1.5524688230504735E-2</v>
      </c>
      <c r="EH9" s="44">
        <f>[20]extra_oil_S2!M8</f>
        <v>0.61627187380289739</v>
      </c>
      <c r="EI9" s="44">
        <f>[20]extra_oil_S2!N8</f>
        <v>-0.51169254128030528</v>
      </c>
      <c r="EJ9" s="44">
        <f>[21]extra_food_S1!L8</f>
        <v>-0.12723378780398839</v>
      </c>
      <c r="EK9" s="44">
        <f>[21]extra_food_S1!M8</f>
        <v>0.38628506729052375</v>
      </c>
      <c r="EL9" s="44">
        <f>[21]extra_food_S1!N8</f>
        <v>-0.63191003361501075</v>
      </c>
      <c r="EN9" s="44">
        <v>6</v>
      </c>
      <c r="EO9">
        <f t="shared" si="39"/>
        <v>0.1348010746663445</v>
      </c>
      <c r="EP9">
        <f t="shared" si="40"/>
        <v>-0.28054198606297098</v>
      </c>
      <c r="EQ9" s="46">
        <f t="shared" si="41"/>
        <v>-3.6158443822078071E-3</v>
      </c>
      <c r="ER9" s="47">
        <f>[20]extra_oil_S2!Q8</f>
        <v>-0.10232220168991281</v>
      </c>
      <c r="ES9" s="47">
        <f>[20]extra_oil_S2!R8</f>
        <v>8.4964779531155901E-2</v>
      </c>
      <c r="ET9" s="47">
        <f>[20]extra_oil_S2!S8</f>
        <v>-0.2901111799942675</v>
      </c>
      <c r="EU9" s="44">
        <f>[21]extra_food_S1!Q8</f>
        <v>-3.6158443822078071E-3</v>
      </c>
      <c r="EV9" s="44">
        <f>[21]extra_food_S1!R8</f>
        <v>0.1348010746663445</v>
      </c>
      <c r="EW9" s="44">
        <f>[21]extra_food_S1!S8</f>
        <v>-0.14574091139662648</v>
      </c>
      <c r="EY9" s="44">
        <v>6</v>
      </c>
      <c r="EZ9">
        <f t="shared" si="42"/>
        <v>-0.12899308482352939</v>
      </c>
      <c r="FA9">
        <f t="shared" si="43"/>
        <v>-0.14536450171336135</v>
      </c>
      <c r="FB9" s="46">
        <f t="shared" si="44"/>
        <v>-0.19924015215057178</v>
      </c>
      <c r="FC9" s="47">
        <f>[20]extra_oil_S2!V8</f>
        <v>-0.26458676988382596</v>
      </c>
      <c r="FD9" s="47">
        <f>[20]extra_oil_S2!W8</f>
        <v>-0.16096758933961439</v>
      </c>
      <c r="FE9" s="47">
        <f>[20]extra_oil_S2!X8</f>
        <v>-0.37152125999909275</v>
      </c>
      <c r="FF9" s="44">
        <f>[21]extra_food_S1!V8</f>
        <v>-0.19924015215057178</v>
      </c>
      <c r="FG9" s="44">
        <f>[21]extra_food_S1!W8</f>
        <v>-0.12899308482352939</v>
      </c>
      <c r="FH9" s="44">
        <f>[21]extra_food_S1!X8</f>
        <v>-0.27435758653689074</v>
      </c>
      <c r="FJ9" s="44">
        <v>6</v>
      </c>
      <c r="FK9">
        <f t="shared" si="45"/>
        <v>-6.3419144862279342E-2</v>
      </c>
      <c r="FL9">
        <f t="shared" si="46"/>
        <v>-0.22743990248249923</v>
      </c>
      <c r="FM9">
        <f t="shared" si="47"/>
        <v>-0.17474745400383676</v>
      </c>
      <c r="FN9" s="44">
        <f>[20]extra_oil_S2!AA8</f>
        <v>-0.35396524103287424</v>
      </c>
      <c r="FO9" s="44">
        <f>[20]extra_oil_S2!AB8</f>
        <v>-0.1488555181164477</v>
      </c>
      <c r="FP9" s="44">
        <f>[20]extra_oil_S2!AC8</f>
        <v>-0.53971888202747997</v>
      </c>
      <c r="FQ9" s="44">
        <f>[21]extra_food_S1!AA8</f>
        <v>-0.17474745400383676</v>
      </c>
      <c r="FR9" s="44">
        <f>[21]extra_food_S1!AB8</f>
        <v>-6.3419144862279342E-2</v>
      </c>
      <c r="FS9" s="44">
        <f>[21]extra_food_S1!AC8</f>
        <v>-0.29085904734477858</v>
      </c>
      <c r="FU9" s="44">
        <v>6</v>
      </c>
      <c r="FV9">
        <f t="shared" si="48"/>
        <v>-0.10155291997884187</v>
      </c>
      <c r="FW9">
        <f t="shared" si="49"/>
        <v>-0.22908320438152885</v>
      </c>
      <c r="FX9" s="46">
        <f t="shared" si="50"/>
        <v>-0.21182328798277583</v>
      </c>
      <c r="FY9" s="47">
        <f>[20]extra_oil_S2!AF8</f>
        <v>7.5032405354099219E-2</v>
      </c>
      <c r="FZ9" s="47">
        <f>[20]extra_oil_S2!AG8</f>
        <v>0.18448476988308146</v>
      </c>
      <c r="GA9" s="47">
        <f>[20]extra_oil_S2!AH8</f>
        <v>-3.3026250029517396E-2</v>
      </c>
      <c r="GB9" s="44">
        <f>[21]extra_food_S1!AF8</f>
        <v>-0.21182328798277583</v>
      </c>
      <c r="GC9" s="44">
        <f>[21]extra_food_S1!AG8</f>
        <v>-0.10155291997884187</v>
      </c>
      <c r="GD9" s="44">
        <f>[21]extra_food_S1!AH8</f>
        <v>-0.33063612436037071</v>
      </c>
      <c r="GF9" s="44">
        <v>6</v>
      </c>
      <c r="GG9">
        <f t="shared" si="51"/>
        <v>-7.9646306122081012E-2</v>
      </c>
      <c r="GH9">
        <f t="shared" si="52"/>
        <v>-0.1407520856984073</v>
      </c>
      <c r="GI9">
        <f t="shared" si="53"/>
        <v>-0.14873070503031685</v>
      </c>
      <c r="GJ9" s="44">
        <f>[20]extra_oil_S2!AK8</f>
        <v>-0.24142526426093172</v>
      </c>
      <c r="GK9" s="44">
        <f>[20]extra_oil_S2!AL8</f>
        <v>-0.11981086900635415</v>
      </c>
      <c r="GL9" s="44">
        <f>[20]extra_oil_S2!AM8</f>
        <v>-0.35316556646143943</v>
      </c>
      <c r="GM9" s="44">
        <f>[21]extra_food_S1!AK8</f>
        <v>-0.14873070503031685</v>
      </c>
      <c r="GN9" s="44">
        <f>[21]extra_food_S1!AL8</f>
        <v>-7.9646306122081012E-2</v>
      </c>
      <c r="GO9" s="44">
        <f>[21]extra_food_S1!AM8</f>
        <v>-0.22039839182048832</v>
      </c>
      <c r="GQ9" s="44">
        <v>6</v>
      </c>
      <c r="GR9">
        <f t="shared" si="54"/>
        <v>2.7009261632914141E-2</v>
      </c>
      <c r="GS9">
        <f t="shared" si="55"/>
        <v>-0.23867524908764409</v>
      </c>
      <c r="GT9" s="46">
        <f t="shared" si="56"/>
        <v>-8.8240817235837363E-2</v>
      </c>
      <c r="GU9" s="47">
        <f>[20]extra_oil_S2!AP8</f>
        <v>-0.20698493320000699</v>
      </c>
      <c r="GV9" s="47">
        <f>[20]extra_oil_S2!AQ8</f>
        <v>-2.3081111500641998E-2</v>
      </c>
      <c r="GW9" s="47">
        <f>[20]extra_oil_S2!AR8</f>
        <v>-0.37992417680757612</v>
      </c>
      <c r="GX9" s="44">
        <f>[21]extra_food_S1!AP8</f>
        <v>-8.8240817235837363E-2</v>
      </c>
      <c r="GY9" s="44">
        <f>[21]extra_food_S1!AQ8</f>
        <v>2.7009261632914141E-2</v>
      </c>
      <c r="GZ9" s="44">
        <f>[21]extra_food_S1!AR8</f>
        <v>-0.21166598745472995</v>
      </c>
      <c r="HB9" s="44">
        <v>6</v>
      </c>
      <c r="HC9">
        <f t="shared" si="57"/>
        <v>-0.46096586896370395</v>
      </c>
      <c r="HD9">
        <f t="shared" si="58"/>
        <v>-0.71049630288767673</v>
      </c>
      <c r="HE9" s="46">
        <f t="shared" si="59"/>
        <v>-0.80776347769960766</v>
      </c>
      <c r="HF9" s="47">
        <f>[20]extra_oil_S2!AU8</f>
        <v>-1.03686952583259</v>
      </c>
      <c r="HG9" s="47">
        <f>[20]extra_oil_S2!AV8</f>
        <v>-0.49013526752728498</v>
      </c>
      <c r="HH9" s="47">
        <f>[20]extra_oil_S2!AW8</f>
        <v>-1.5676927130852527</v>
      </c>
      <c r="HI9" s="44">
        <f>[21]extra_food_S1!AU8</f>
        <v>-0.80776347769960766</v>
      </c>
      <c r="HJ9" s="44">
        <f>[21]extra_food_S1!AV8</f>
        <v>-0.46096586896370395</v>
      </c>
      <c r="HK9" s="44">
        <f>[21]extra_food_S1!AW8</f>
        <v>-1.1714621718513807</v>
      </c>
      <c r="HM9" s="44">
        <v>6</v>
      </c>
      <c r="HN9">
        <f t="shared" si="60"/>
        <v>-0.51985025133370766</v>
      </c>
      <c r="HO9">
        <f t="shared" si="61"/>
        <v>-0.73741493865737706</v>
      </c>
      <c r="HP9" s="46">
        <f t="shared" si="62"/>
        <v>-0.86808660617763511</v>
      </c>
      <c r="HQ9" s="47">
        <f>[20]extra_oil_S2!AZ8</f>
        <v>-1.1364516644000167</v>
      </c>
      <c r="HR9" s="47">
        <f>[20]extra_oil_S2!BA8</f>
        <v>-0.69860071869148543</v>
      </c>
      <c r="HS9" s="47">
        <f>[20]extra_oil_S2!BB8</f>
        <v>-1.5863495739977869</v>
      </c>
      <c r="HT9" s="44">
        <f>[21]extra_food_S1!AZ8</f>
        <v>-0.86808660617763511</v>
      </c>
      <c r="HU9" s="44">
        <f>[21]extra_food_S1!BA8</f>
        <v>-0.51985025133370766</v>
      </c>
      <c r="HV9" s="44">
        <f>[21]extra_food_S1!BB8</f>
        <v>-1.2572651899910847</v>
      </c>
      <c r="HX9" s="44">
        <v>6</v>
      </c>
      <c r="HY9">
        <f t="shared" si="63"/>
        <v>0.62081032096671984</v>
      </c>
      <c r="HZ9">
        <f t="shared" si="64"/>
        <v>-0.87090490013657229</v>
      </c>
      <c r="IA9" s="46">
        <f t="shared" si="65"/>
        <v>0.19878407995865954</v>
      </c>
      <c r="IB9" s="47">
        <f>[20]extra_oil_S2!BE8</f>
        <v>-0.20723537080575505</v>
      </c>
      <c r="IC9" s="47">
        <f>[20]extra_oil_S2!BF8</f>
        <v>0.39372507507576837</v>
      </c>
      <c r="ID9" s="47">
        <f>[20]extra_oil_S2!BG8</f>
        <v>-0.81829185134625171</v>
      </c>
      <c r="IE9" s="44">
        <f>[21]extra_food_S1!BE8</f>
        <v>0.19878407995865954</v>
      </c>
      <c r="IF9" s="44">
        <f>[21]extra_food_S1!BF8</f>
        <v>0.62081032096671984</v>
      </c>
      <c r="IG9" s="44">
        <f>[21]extra_food_S1!BG8</f>
        <v>-0.25009457916985239</v>
      </c>
      <c r="II9" s="44">
        <v>6</v>
      </c>
      <c r="IJ9">
        <f t="shared" si="66"/>
        <v>-0.33767785753827168</v>
      </c>
      <c r="IK9">
        <f t="shared" si="67"/>
        <v>-1.0281948814013284</v>
      </c>
      <c r="IL9" s="46">
        <f t="shared" si="68"/>
        <v>-0.83965885080376435</v>
      </c>
      <c r="IM9" s="47">
        <f>[20]extra_oil_S2!BJ8</f>
        <v>-0.94528756315660578</v>
      </c>
      <c r="IN9" s="47">
        <f>[20]extra_oil_S2!BK8</f>
        <v>-0.14144167526791324</v>
      </c>
      <c r="IO9" s="47">
        <f>[20]extra_oil_S2!BL8</f>
        <v>-1.7306841282990555</v>
      </c>
      <c r="IP9" s="44">
        <f>[21]extra_food_S1!BJ8</f>
        <v>-0.83965885080376435</v>
      </c>
      <c r="IQ9" s="44">
        <f>[21]extra_food_S1!BK8</f>
        <v>-0.33767785753827168</v>
      </c>
      <c r="IR9" s="44">
        <f>[21]extra_food_S1!BL8</f>
        <v>-1.3658727389396002</v>
      </c>
      <c r="IS9" s="44"/>
      <c r="IT9" s="44">
        <v>6</v>
      </c>
      <c r="IU9">
        <f t="shared" si="69"/>
        <v>-0.57199481735962099</v>
      </c>
      <c r="IV9">
        <f t="shared" si="70"/>
        <v>-0.55861741363629758</v>
      </c>
      <c r="IW9">
        <f t="shared" si="71"/>
        <v>-0.83850638085874851</v>
      </c>
      <c r="IX9" s="44">
        <f>[20]extra_oil_S2!BO8</f>
        <v>-0.57108627267782519</v>
      </c>
      <c r="IY9" s="44">
        <f>[20]extra_oil_S2!BP8</f>
        <v>-0.12186152040655493</v>
      </c>
      <c r="IZ9" s="44">
        <f>[20]extra_oil_S2!BQ8</f>
        <v>-0.98968764249611152</v>
      </c>
      <c r="JA9" s="44">
        <f>[21]extra_food_S1!BO8</f>
        <v>-0.83850638085874851</v>
      </c>
      <c r="JB9" s="44">
        <f>[21]extra_food_S1!BP8</f>
        <v>-0.57199481735962099</v>
      </c>
      <c r="JC9" s="44">
        <f>[21]extra_food_S1!BQ8</f>
        <v>-1.1306122309959186</v>
      </c>
      <c r="JE9" s="44">
        <v>6</v>
      </c>
      <c r="JF9">
        <f t="shared" si="72"/>
        <v>0.37080532597788141</v>
      </c>
      <c r="JG9">
        <f t="shared" si="73"/>
        <v>-0.71725257207396664</v>
      </c>
      <c r="JH9">
        <f t="shared" si="74"/>
        <v>1.869730581693645E-2</v>
      </c>
      <c r="JI9" s="44">
        <f>[20]extra_oil_S2!BT8</f>
        <v>-0.64862796952995194</v>
      </c>
      <c r="JJ9" s="44">
        <f>[20]extra_oil_S2!BU8</f>
        <v>-0.17201710716826979</v>
      </c>
      <c r="JK9" s="44">
        <f>[20]extra_oil_S2!BV8</f>
        <v>-1.1438610508062805</v>
      </c>
      <c r="JL9" s="44">
        <f>[21]extra_food_S1!BT8</f>
        <v>1.869730581693645E-2</v>
      </c>
      <c r="JM9" s="44">
        <f>[21]extra_food_S1!BU8</f>
        <v>0.37080532597788141</v>
      </c>
      <c r="JN9" s="44">
        <f>[21]extra_food_S1!BV8</f>
        <v>-0.34644724609608529</v>
      </c>
      <c r="JP9" s="44">
        <v>6</v>
      </c>
      <c r="JQ9">
        <f t="shared" si="75"/>
        <v>0.13104877540552268</v>
      </c>
      <c r="JR9">
        <f t="shared" si="76"/>
        <v>-0.12929014881742198</v>
      </c>
      <c r="JS9">
        <f t="shared" si="77"/>
        <v>6.4565343815326665E-2</v>
      </c>
      <c r="JT9" s="44">
        <f>[20]extra_oil_S2!BY8</f>
        <v>-9.2327998486801607E-3</v>
      </c>
      <c r="JU9" s="44">
        <f>[20]extra_oil_S2!BZ8</f>
        <v>8.0614577347521338E-2</v>
      </c>
      <c r="JV9" s="44">
        <f>[20]extra_oil_S2!CA8</f>
        <v>-9.6131597038542876E-2</v>
      </c>
      <c r="JW9" s="44">
        <f>[21]extra_food_S1!BY8</f>
        <v>6.4565343815326665E-2</v>
      </c>
      <c r="JX9" s="44">
        <f>[21]extra_food_S1!BZ8</f>
        <v>0.13104877540552268</v>
      </c>
      <c r="JY9" s="44">
        <f>[21]extra_food_S1!CA8</f>
        <v>1.7586265881007017E-3</v>
      </c>
      <c r="KA9" s="44">
        <v>6</v>
      </c>
      <c r="KB9">
        <f t="shared" si="78"/>
        <v>-6.8370336247577879E-2</v>
      </c>
      <c r="KC9">
        <f t="shared" si="79"/>
        <v>-0.72952801513045529</v>
      </c>
      <c r="KD9">
        <f t="shared" si="80"/>
        <v>-0.42482132179323812</v>
      </c>
      <c r="KE9" s="44">
        <f>[20]extra_oil_S2!CD8</f>
        <v>-5.0543056664780109E-2</v>
      </c>
      <c r="KF9" s="44">
        <f>[20]extra_oil_S2!CE8</f>
        <v>0.46010425610599603</v>
      </c>
      <c r="KG9" s="44">
        <f>[20]extra_oil_S2!CF8</f>
        <v>-0.54743400794109376</v>
      </c>
      <c r="KH9" s="44">
        <f>[21]extra_food_S1!CD8</f>
        <v>-0.42482132179323812</v>
      </c>
      <c r="KI9" s="44">
        <f>[21]extra_food_S1!CE8</f>
        <v>-6.8370336247577879E-2</v>
      </c>
      <c r="KJ9" s="44">
        <f>[21]extra_food_S1!CF8</f>
        <v>-0.79789835137803322</v>
      </c>
      <c r="KL9" s="44">
        <v>6</v>
      </c>
      <c r="KM9">
        <f t="shared" si="81"/>
        <v>6.5126816754239744E-2</v>
      </c>
      <c r="KN9">
        <f t="shared" si="82"/>
        <v>-0.19040200760827214</v>
      </c>
      <c r="KO9">
        <f t="shared" si="83"/>
        <v>-2.9399126184711567E-2</v>
      </c>
      <c r="KP9" s="44">
        <f>[20]extra_oil_S2!CI8</f>
        <v>-0.13397250997323235</v>
      </c>
      <c r="KQ9" s="44">
        <f>[20]extra_oil_S2!CJ8</f>
        <v>9.3106033772252621E-3</v>
      </c>
      <c r="KR9" s="44">
        <f>[20]extra_oil_S2!CK8</f>
        <v>-0.26841397931335992</v>
      </c>
      <c r="KS9" s="44">
        <f>[21]extra_food_S1!CI8</f>
        <v>-2.9399126184711567E-2</v>
      </c>
      <c r="KT9" s="44">
        <f>[21]extra_food_S1!CJ8</f>
        <v>6.5126816754239744E-2</v>
      </c>
      <c r="KU9" s="44">
        <f>[21]extra_food_S1!CK8</f>
        <v>-0.12527519085403238</v>
      </c>
      <c r="KW9" s="44">
        <v>6</v>
      </c>
      <c r="KX9">
        <f t="shared" si="84"/>
        <v>-5.6075433341847281E-2</v>
      </c>
      <c r="KY9">
        <f t="shared" si="85"/>
        <v>-0.17609043430318419</v>
      </c>
      <c r="KZ9">
        <f t="shared" si="86"/>
        <v>-0.14144815024199411</v>
      </c>
      <c r="LA9" s="44">
        <f>[20]extra_oil_S2!CN8</f>
        <v>4.1257165029770865E-2</v>
      </c>
      <c r="LB9" s="44">
        <f>[20]extra_oil_S2!CO8</f>
        <v>0.2346643028974538</v>
      </c>
      <c r="LC9" s="44">
        <f>[20]extra_oil_S2!CP8</f>
        <v>-0.17837823653973953</v>
      </c>
      <c r="LD9" s="44">
        <f>[21]extra_food_S1!CN8</f>
        <v>-0.14144815024199411</v>
      </c>
      <c r="LE9" s="44">
        <f>[21]extra_food_S1!CO8</f>
        <v>-5.6075433341847281E-2</v>
      </c>
      <c r="LF9" s="44">
        <f>[21]extra_food_S1!CP8</f>
        <v>-0.23216586764503147</v>
      </c>
      <c r="LH9" s="44">
        <v>6</v>
      </c>
      <c r="LI9">
        <f t="shared" si="87"/>
        <v>-9.7057288049139601E-2</v>
      </c>
      <c r="LJ9">
        <f t="shared" si="88"/>
        <v>-0.56233609901191961</v>
      </c>
      <c r="LK9">
        <f t="shared" si="89"/>
        <v>-0.37177571584253899</v>
      </c>
      <c r="LL9" s="44">
        <f>[20]extra_oil_S2!CS8</f>
        <v>-1.0403547685862247</v>
      </c>
      <c r="LM9" s="44">
        <f>[20]extra_oil_S2!CT8</f>
        <v>-0.58154512876529774</v>
      </c>
      <c r="LN9" s="44">
        <f>[20]extra_oil_S2!CU8</f>
        <v>-1.455436729352112</v>
      </c>
      <c r="LO9" s="44">
        <f>[21]extra_food_S1!CS8</f>
        <v>-0.37177571584253899</v>
      </c>
      <c r="LP9" s="44">
        <f>[21]extra_food_S1!CT8</f>
        <v>-9.7057288049139601E-2</v>
      </c>
      <c r="LQ9" s="44">
        <f>[21]extra_food_S1!CU8</f>
        <v>-0.65939338706105921</v>
      </c>
      <c r="LS9" s="44">
        <v>6</v>
      </c>
      <c r="LT9">
        <f t="shared" si="90"/>
        <v>-6.233345650153827E-3</v>
      </c>
      <c r="LU9">
        <f t="shared" si="91"/>
        <v>-6.9416251153091538E-2</v>
      </c>
      <c r="LV9">
        <f t="shared" si="92"/>
        <v>-4.0380821408723934E-2</v>
      </c>
      <c r="LW9" s="44">
        <f>[20]extra_oil_S2!CX8</f>
        <v>-8.5347528757049082E-2</v>
      </c>
      <c r="LX9" s="44">
        <f>[20]extra_oil_S2!CY8</f>
        <v>-4.2335992353789022E-2</v>
      </c>
      <c r="LY9" s="44">
        <f>[20]extra_oil_S2!CZ8</f>
        <v>-0.12904032784097294</v>
      </c>
      <c r="LZ9" s="44">
        <f>[21]extra_food_S1!CX8</f>
        <v>-4.0380821408723934E-2</v>
      </c>
      <c r="MA9" s="44">
        <f>[21]extra_food_S1!CY8</f>
        <v>-6.233345650153827E-3</v>
      </c>
      <c r="MB9" s="44">
        <f>[21]extra_food_S1!CZ8</f>
        <v>-7.5649596803245359E-2</v>
      </c>
      <c r="MD9" s="44"/>
    </row>
    <row r="10" spans="1:342" x14ac:dyDescent="0.25">
      <c r="A10" s="44">
        <v>7</v>
      </c>
      <c r="B10">
        <f t="shared" si="0"/>
        <v>-7.14685668891612E-2</v>
      </c>
      <c r="C10">
        <f t="shared" si="1"/>
        <v>-0.51742367147754886</v>
      </c>
      <c r="D10">
        <f t="shared" si="2"/>
        <v>-0.32551911140768108</v>
      </c>
      <c r="E10" s="44">
        <f>[18]trans_oil_S2!B9</f>
        <v>-0.49831904034326513</v>
      </c>
      <c r="F10" s="44">
        <f>[18]trans_oil_S2!C9</f>
        <v>-0.18979598018945726</v>
      </c>
      <c r="G10" s="44">
        <f>[18]trans_oil_S2!D9</f>
        <v>-0.83912230435223956</v>
      </c>
      <c r="H10" s="44">
        <f>[19]trans_food_S1!B9</f>
        <v>-0.32551911140768108</v>
      </c>
      <c r="I10" s="44">
        <f>[19]trans_food_S1!C9</f>
        <v>-7.14685668891612E-2</v>
      </c>
      <c r="J10" s="44">
        <f>[19]trans_food_S1!D9</f>
        <v>-0.58889223836671012</v>
      </c>
      <c r="L10" s="44">
        <v>7</v>
      </c>
      <c r="M10">
        <f t="shared" si="3"/>
        <v>-0.21839616927617658</v>
      </c>
      <c r="N10">
        <f t="shared" si="4"/>
        <v>-0.38681605999229474</v>
      </c>
      <c r="O10">
        <f t="shared" si="5"/>
        <v>-0.42306576384476569</v>
      </c>
      <c r="P10" s="44">
        <f>[18]trans_oil_S2!G9</f>
        <v>-0.4259194273991922</v>
      </c>
      <c r="Q10" s="44">
        <f>[18]trans_oil_S2!H9</f>
        <v>-0.22982138757006756</v>
      </c>
      <c r="R10" s="44">
        <f>[18]trans_oil_S2!I9</f>
        <v>-0.62457937851641576</v>
      </c>
      <c r="S10" s="44">
        <f>[19]trans_food_S1!G9</f>
        <v>-0.42306576384476569</v>
      </c>
      <c r="T10" s="44">
        <f>[19]trans_food_S1!H9</f>
        <v>-0.21839616927617658</v>
      </c>
      <c r="U10" s="44">
        <f>[19]trans_food_S1!I9</f>
        <v>-0.60521222926847129</v>
      </c>
      <c r="W10" s="44">
        <v>7</v>
      </c>
      <c r="X10">
        <f t="shared" si="6"/>
        <v>-0.20900340090785602</v>
      </c>
      <c r="Y10">
        <f t="shared" si="7"/>
        <v>-0.32740244630037491</v>
      </c>
      <c r="Z10">
        <f t="shared" si="8"/>
        <v>-0.37754177435322794</v>
      </c>
      <c r="AA10" s="44">
        <f>[18]trans_oil_S2!Q9</f>
        <v>-0.42262831796841627</v>
      </c>
      <c r="AB10" s="44">
        <f>[18]trans_oil_S2!R9</f>
        <v>-0.22905025776155996</v>
      </c>
      <c r="AC10" s="44">
        <f>[18]trans_oil_S2!S9</f>
        <v>-0.64114230189522581</v>
      </c>
      <c r="AD10" s="44">
        <f>[19]trans_food_S1!Q9</f>
        <v>-0.37754177435322794</v>
      </c>
      <c r="AE10" s="44">
        <f>[19]trans_food_S1!R9</f>
        <v>-0.20900340090785602</v>
      </c>
      <c r="AF10" s="44">
        <f>[19]trans_food_S1!S9</f>
        <v>-0.53640584720823092</v>
      </c>
      <c r="AH10" s="44">
        <v>7</v>
      </c>
      <c r="AI10">
        <f t="shared" si="9"/>
        <v>0.2718921658608216</v>
      </c>
      <c r="AJ10">
        <f t="shared" si="10"/>
        <v>-0.24997618403393285</v>
      </c>
      <c r="AK10">
        <f t="shared" si="11"/>
        <v>0.14452813550605684</v>
      </c>
      <c r="AL10" s="44">
        <f>[18]trans_oil_S2!AU9</f>
        <v>0.12086768968005171</v>
      </c>
      <c r="AM10" s="44">
        <f>[18]trans_oil_S2!AV9</f>
        <v>0.30580917159853938</v>
      </c>
      <c r="AN10" s="44">
        <f>[18]trans_oil_S2!AW9</f>
        <v>-6.27002296495347E-2</v>
      </c>
      <c r="AO10" s="44">
        <f>[19]trans_food_S1!AU9</f>
        <v>0.14452813550605684</v>
      </c>
      <c r="AP10" s="44">
        <f>[19]trans_food_S1!AV9</f>
        <v>0.2718921658608216</v>
      </c>
      <c r="AQ10" s="44">
        <f>[19]trans_food_S1!AW9</f>
        <v>2.1915981826888739E-2</v>
      </c>
      <c r="AS10" s="44">
        <v>7</v>
      </c>
      <c r="AT10">
        <f t="shared" si="12"/>
        <v>0.28334517434265305</v>
      </c>
      <c r="AU10">
        <f t="shared" si="13"/>
        <v>-1.2247373070215892</v>
      </c>
      <c r="AV10">
        <f t="shared" si="14"/>
        <v>-0.31087061275811678</v>
      </c>
      <c r="AW10" s="44">
        <f>[18]trans_oil_S2!V9</f>
        <v>0.25411289087297673</v>
      </c>
      <c r="AX10" s="44">
        <f>[18]trans_oil_S2!W9</f>
        <v>1.1903663574165648</v>
      </c>
      <c r="AY10" s="44">
        <f>[18]trans_oil_S2!X9</f>
        <v>-0.68408578595356273</v>
      </c>
      <c r="AZ10" s="44">
        <f>[19]trans_food_S1!V9</f>
        <v>-0.31087061275811678</v>
      </c>
      <c r="BA10" s="44">
        <f>[19]trans_food_S1!W9</f>
        <v>0.28334517434265305</v>
      </c>
      <c r="BB10" s="44">
        <f>[19]trans_food_S1!X9</f>
        <v>-0.94139213267893629</v>
      </c>
      <c r="BD10" s="44">
        <v>7</v>
      </c>
      <c r="BE10">
        <f t="shared" si="15"/>
        <v>0.42351017703516042</v>
      </c>
      <c r="BF10">
        <f t="shared" si="16"/>
        <v>-2.3021116819892571</v>
      </c>
      <c r="BG10">
        <f t="shared" si="17"/>
        <v>-0.75243333720722494</v>
      </c>
      <c r="BH10" s="44">
        <f>[18]trans_oil_S2!L9</f>
        <v>0.38444081530245705</v>
      </c>
      <c r="BI10" s="44">
        <f>[18]trans_oil_S2!M9</f>
        <v>2.1466689408465833</v>
      </c>
      <c r="BJ10" s="44">
        <f>[18]trans_oil_S2!N9</f>
        <v>-1.386613831471907</v>
      </c>
      <c r="BK10" s="44">
        <f>[19]trans_food_S1!L9</f>
        <v>-0.75243333720722494</v>
      </c>
      <c r="BL10" s="44">
        <f>[19]trans_food_S1!M9</f>
        <v>0.42351017703516042</v>
      </c>
      <c r="BM10" s="44">
        <f>[19]trans_food_S1!N9</f>
        <v>-1.8786015049540965</v>
      </c>
      <c r="BO10" s="44">
        <v>7</v>
      </c>
      <c r="BP10">
        <f t="shared" si="18"/>
        <v>-0.11380344175072585</v>
      </c>
      <c r="BQ10">
        <f t="shared" si="19"/>
        <v>-0.22685353428086183</v>
      </c>
      <c r="BR10" s="46">
        <f t="shared" si="20"/>
        <v>-0.2255821486771821</v>
      </c>
      <c r="BS10" s="47">
        <f>[18]trans_oil_S2!AA9</f>
        <v>-0.36406213359922618</v>
      </c>
      <c r="BT10" s="47">
        <f>[18]trans_oil_S2!AB9</f>
        <v>-0.19065632511470615</v>
      </c>
      <c r="BU10" s="47">
        <f>[18]trans_oil_S2!AC9</f>
        <v>-0.53004521644610847</v>
      </c>
      <c r="BV10" s="44">
        <f>[19]trans_food_S1!AA9</f>
        <v>-0.2255821486771821</v>
      </c>
      <c r="BW10" s="44">
        <f>[19]trans_food_S1!AB9</f>
        <v>-0.11380344175072585</v>
      </c>
      <c r="BX10" s="44">
        <f>[19]trans_food_S1!AC9</f>
        <v>-0.34065697603158768</v>
      </c>
      <c r="BY10" s="44"/>
      <c r="BZ10" s="44">
        <v>7</v>
      </c>
      <c r="CA10">
        <f t="shared" si="21"/>
        <v>0.23362962773549684</v>
      </c>
      <c r="CB10">
        <f t="shared" si="22"/>
        <v>-0.24807394350462533</v>
      </c>
      <c r="CC10">
        <f t="shared" si="23"/>
        <v>0.10820519129724329</v>
      </c>
      <c r="CD10" s="44">
        <f>[18]trans_oil_S2!AF9</f>
        <v>-0.10451891717241725</v>
      </c>
      <c r="CE10" s="44">
        <f>[18]trans_oil_S2!AG9</f>
        <v>8.3402396720061986E-2</v>
      </c>
      <c r="CF10" s="44">
        <f>[18]trans_oil_S2!AH9</f>
        <v>-0.27354685800595641</v>
      </c>
      <c r="CG10" s="44">
        <f>[19]trans_food_S1!AF9</f>
        <v>0.10820519129724329</v>
      </c>
      <c r="CH10" s="44">
        <f>[19]trans_food_S1!AG9</f>
        <v>0.23362962773549684</v>
      </c>
      <c r="CI10" s="44">
        <f>[19]trans_food_S1!AH9</f>
        <v>-1.4444315769128491E-2</v>
      </c>
      <c r="CK10" s="44">
        <v>7</v>
      </c>
      <c r="CL10">
        <f t="shared" si="24"/>
        <v>-0.13492545440572751</v>
      </c>
      <c r="CM10">
        <f t="shared" si="25"/>
        <v>-0.23191934961426358</v>
      </c>
      <c r="CN10" s="46">
        <f t="shared" si="26"/>
        <v>-0.24350710322359231</v>
      </c>
      <c r="CO10" s="47">
        <f>[18]trans_oil_S2!AK9</f>
        <v>-0.22796608350309486</v>
      </c>
      <c r="CP10" s="47">
        <f>[18]trans_oil_S2!AL9</f>
        <v>-4.2508274926255113E-2</v>
      </c>
      <c r="CQ10" s="47">
        <f>[18]trans_oil_S2!AM9</f>
        <v>-0.39261117374072763</v>
      </c>
      <c r="CR10" s="44">
        <f>[19]trans_food_S1!AK9</f>
        <v>-0.24350710322359231</v>
      </c>
      <c r="CS10" s="44">
        <f>[19]trans_food_S1!AL9</f>
        <v>-0.13492545440572751</v>
      </c>
      <c r="CT10" s="44">
        <f>[19]trans_food_S1!AM9</f>
        <v>-0.36684480401999109</v>
      </c>
      <c r="CV10" s="44">
        <v>7</v>
      </c>
      <c r="CW10">
        <f t="shared" si="27"/>
        <v>1.6576954511004476E-3</v>
      </c>
      <c r="CX10">
        <f t="shared" si="28"/>
        <v>-0.20523327891471332</v>
      </c>
      <c r="CY10" s="46">
        <f t="shared" si="29"/>
        <v>-0.10125397240239484</v>
      </c>
      <c r="CZ10" s="47">
        <f>[18]trans_oil_S2!AP9</f>
        <v>-0.24296173887292549</v>
      </c>
      <c r="DA10" s="47">
        <f>[18]trans_oil_S2!AQ9</f>
        <v>-0.10257653213170521</v>
      </c>
      <c r="DB10" s="47">
        <f>[18]trans_oil_S2!AR9</f>
        <v>-0.40464993396739096</v>
      </c>
      <c r="DC10" s="44">
        <f>[19]trans_food_S1!AP9</f>
        <v>-0.10125397240239484</v>
      </c>
      <c r="DD10" s="44">
        <f>[19]trans_food_S1!AQ9</f>
        <v>1.6576954511004476E-3</v>
      </c>
      <c r="DE10" s="44">
        <f>[19]trans_food_S1!AR9</f>
        <v>-0.20357558346361287</v>
      </c>
      <c r="DG10" s="44">
        <v>7</v>
      </c>
      <c r="DH10">
        <f t="shared" si="30"/>
        <v>0.2253705715541803</v>
      </c>
      <c r="DI10">
        <f t="shared" si="31"/>
        <v>-0.16903221863124115</v>
      </c>
      <c r="DJ10">
        <f t="shared" si="32"/>
        <v>0.13839569590800105</v>
      </c>
      <c r="DK10" s="44">
        <f>[20]extra_oil_S2!B9</f>
        <v>-5.8227044355921215E-2</v>
      </c>
      <c r="DL10" s="44">
        <f>[20]extra_oil_S2!C9</f>
        <v>6.2743852508914982E-2</v>
      </c>
      <c r="DM10" s="44">
        <f>[20]extra_oil_S2!D9</f>
        <v>-0.18103342968878516</v>
      </c>
      <c r="DN10" s="44">
        <f>[21]extra_food_S1!B9</f>
        <v>0.13839569590800105</v>
      </c>
      <c r="DO10" s="44">
        <f>[21]extra_food_S1!C9</f>
        <v>0.2253705715541803</v>
      </c>
      <c r="DP10" s="44">
        <f>[21]extra_food_S1!D9</f>
        <v>5.633835292293915E-2</v>
      </c>
      <c r="DR10" s="44">
        <v>7</v>
      </c>
      <c r="DS10">
        <f t="shared" si="33"/>
        <v>0.22290332256887316</v>
      </c>
      <c r="DT10">
        <f t="shared" si="34"/>
        <v>-0.28563336791171012</v>
      </c>
      <c r="DU10">
        <f t="shared" si="35"/>
        <v>7.6652342776756699E-2</v>
      </c>
      <c r="DV10" s="44">
        <f>[20]extra_oil_S2!G9</f>
        <v>-0.27998650563419536</v>
      </c>
      <c r="DW10" s="44">
        <f>[20]extra_oil_S2!H9</f>
        <v>-0.1174626945934444</v>
      </c>
      <c r="DX10" s="44">
        <f>[20]extra_oil_S2!I9</f>
        <v>-0.43917280458943864</v>
      </c>
      <c r="DY10" s="44">
        <f>[21]extra_food_S1!G9</f>
        <v>7.6652342776756699E-2</v>
      </c>
      <c r="DZ10" s="44">
        <f>[21]extra_food_S1!H9</f>
        <v>0.22290332256887316</v>
      </c>
      <c r="EA10" s="44">
        <f>[21]extra_food_S1!I9</f>
        <v>-6.2730045342836951E-2</v>
      </c>
      <c r="EC10" s="44">
        <v>7</v>
      </c>
      <c r="ED10">
        <f t="shared" si="36"/>
        <v>0.37471507345146671</v>
      </c>
      <c r="EE10">
        <f t="shared" si="37"/>
        <v>-1.0225351455461253</v>
      </c>
      <c r="EF10">
        <f t="shared" si="38"/>
        <v>-0.14364953107608944</v>
      </c>
      <c r="EG10" s="44">
        <f>[20]extra_oil_S2!L9</f>
        <v>0.14370851322509226</v>
      </c>
      <c r="EH10" s="44">
        <f>[20]extra_oil_S2!M9</f>
        <v>0.79745139221164663</v>
      </c>
      <c r="EI10" s="44">
        <f>[20]extra_oil_S2!N9</f>
        <v>-0.48794496757186778</v>
      </c>
      <c r="EJ10" s="44">
        <f>[21]extra_food_S1!L9</f>
        <v>-0.14364953107608944</v>
      </c>
      <c r="EK10" s="44">
        <f>[21]extra_food_S1!M9</f>
        <v>0.37471507345146671</v>
      </c>
      <c r="EL10" s="44">
        <f>[21]extra_food_S1!N9</f>
        <v>-0.64782007209465853</v>
      </c>
      <c r="EN10" s="44">
        <v>7</v>
      </c>
      <c r="EO10">
        <f t="shared" si="39"/>
        <v>4.4988223263312158E-2</v>
      </c>
      <c r="EP10">
        <f t="shared" si="40"/>
        <v>-0.28885687642395969</v>
      </c>
      <c r="EQ10" s="46">
        <f t="shared" si="41"/>
        <v>-9.6892584073464405E-2</v>
      </c>
      <c r="ER10" s="47">
        <f>[20]extra_oil_S2!Q9</f>
        <v>-0.12094821591103785</v>
      </c>
      <c r="ES10" s="47">
        <f>[20]extra_oil_S2!R9</f>
        <v>7.1993433160118081E-2</v>
      </c>
      <c r="ET10" s="47">
        <f>[20]extra_oil_S2!S9</f>
        <v>-0.31577967188519662</v>
      </c>
      <c r="EU10" s="44">
        <f>[21]extra_food_S1!Q9</f>
        <v>-9.6892584073464405E-2</v>
      </c>
      <c r="EV10" s="44">
        <f>[21]extra_food_S1!R9</f>
        <v>4.4988223263312158E-2</v>
      </c>
      <c r="EW10" s="44">
        <f>[21]extra_food_S1!S9</f>
        <v>-0.24386865316064754</v>
      </c>
      <c r="EY10" s="44">
        <v>7</v>
      </c>
      <c r="EZ10">
        <f t="shared" si="42"/>
        <v>-0.11098464013958839</v>
      </c>
      <c r="FA10">
        <f t="shared" si="43"/>
        <v>-0.15126431583338903</v>
      </c>
      <c r="FB10" s="46">
        <f t="shared" si="44"/>
        <v>-0.18269075842076182</v>
      </c>
      <c r="FC10" s="47">
        <f>[20]extra_oil_S2!V9</f>
        <v>-0.24845625556072481</v>
      </c>
      <c r="FD10" s="47">
        <f>[20]extra_oil_S2!W9</f>
        <v>-0.1408055585848397</v>
      </c>
      <c r="FE10" s="47">
        <f>[20]extra_oil_S2!X9</f>
        <v>-0.36378048797024654</v>
      </c>
      <c r="FF10" s="44">
        <f>[21]extra_food_S1!V9</f>
        <v>-0.18269075842076182</v>
      </c>
      <c r="FG10" s="44">
        <f>[21]extra_food_S1!W9</f>
        <v>-0.11098464013958839</v>
      </c>
      <c r="FH10" s="44">
        <f>[21]extra_food_S1!X9</f>
        <v>-0.26224895597297743</v>
      </c>
      <c r="FJ10" s="44">
        <v>7</v>
      </c>
      <c r="FK10">
        <f t="shared" si="45"/>
        <v>-3.8354685151596284E-2</v>
      </c>
      <c r="FL10">
        <f t="shared" si="46"/>
        <v>-0.24180666826704605</v>
      </c>
      <c r="FM10">
        <f t="shared" si="47"/>
        <v>-0.15781698171998562</v>
      </c>
      <c r="FN10" s="44">
        <f>[20]extra_oil_S2!AA9</f>
        <v>-0.31809175084568692</v>
      </c>
      <c r="FO10" s="44">
        <f>[20]extra_oil_S2!AB9</f>
        <v>-0.10707207342068226</v>
      </c>
      <c r="FP10" s="44">
        <f>[20]extra_oil_S2!AC9</f>
        <v>-0.51476182594287989</v>
      </c>
      <c r="FQ10" s="44">
        <f>[21]extra_food_S1!AA9</f>
        <v>-0.15781698171998562</v>
      </c>
      <c r="FR10" s="44">
        <f>[21]extra_food_S1!AB9</f>
        <v>-3.8354685151596284E-2</v>
      </c>
      <c r="FS10" s="44">
        <f>[21]extra_food_S1!AC9</f>
        <v>-0.28016135341864234</v>
      </c>
      <c r="FU10" s="44">
        <v>7</v>
      </c>
      <c r="FV10">
        <f t="shared" si="48"/>
        <v>-0.10509988901452874</v>
      </c>
      <c r="FW10">
        <f t="shared" si="49"/>
        <v>-0.22704692520623462</v>
      </c>
      <c r="FX10" s="46">
        <f t="shared" si="50"/>
        <v>-0.21373630087460774</v>
      </c>
      <c r="FY10" s="47">
        <f>[20]extra_oil_S2!AF9</f>
        <v>7.5069002632237314E-2</v>
      </c>
      <c r="FZ10" s="47">
        <f>[20]extra_oil_S2!AG9</f>
        <v>0.1889376611817207</v>
      </c>
      <c r="GA10" s="47">
        <f>[20]extra_oil_S2!AH9</f>
        <v>-3.2680774680204264E-2</v>
      </c>
      <c r="GB10" s="44">
        <f>[21]extra_food_S1!AF9</f>
        <v>-0.21373630087460774</v>
      </c>
      <c r="GC10" s="44">
        <f>[21]extra_food_S1!AG9</f>
        <v>-0.10509988901452874</v>
      </c>
      <c r="GD10" s="44">
        <f>[21]extra_food_S1!AH9</f>
        <v>-0.33214681422076336</v>
      </c>
      <c r="GF10" s="44">
        <v>7</v>
      </c>
      <c r="GG10">
        <f t="shared" si="51"/>
        <v>-7.4063064152158145E-2</v>
      </c>
      <c r="GH10">
        <f t="shared" si="52"/>
        <v>-0.14932233278257206</v>
      </c>
      <c r="GI10">
        <f t="shared" si="53"/>
        <v>-0.14627758989485831</v>
      </c>
      <c r="GJ10" s="44">
        <f>[20]extra_oil_S2!AK9</f>
        <v>-0.23714444371804957</v>
      </c>
      <c r="GK10" s="44">
        <f>[20]extra_oil_S2!AL9</f>
        <v>-0.11087253210019589</v>
      </c>
      <c r="GL10" s="44">
        <f>[20]extra_oil_S2!AM9</f>
        <v>-0.3577527791141743</v>
      </c>
      <c r="GM10" s="44">
        <f>[21]extra_food_S1!AK9</f>
        <v>-0.14627758989485831</v>
      </c>
      <c r="GN10" s="44">
        <f>[21]extra_food_S1!AL9</f>
        <v>-7.4063064152158145E-2</v>
      </c>
      <c r="GO10" s="44">
        <f>[21]extra_food_S1!AM9</f>
        <v>-0.22338539693473022</v>
      </c>
      <c r="GQ10" s="44">
        <v>7</v>
      </c>
      <c r="GR10">
        <f t="shared" si="54"/>
        <v>8.8940008989799701E-2</v>
      </c>
      <c r="GS10">
        <f t="shared" si="55"/>
        <v>-0.22479318054946651</v>
      </c>
      <c r="GT10" s="46">
        <f t="shared" si="56"/>
        <v>-2.103542359022503E-2</v>
      </c>
      <c r="GU10" s="47">
        <f>[20]extra_oil_S2!AP9</f>
        <v>-0.18378284009407145</v>
      </c>
      <c r="GV10" s="47">
        <f>[20]extra_oil_S2!AQ9</f>
        <v>-1.7503330029301867E-2</v>
      </c>
      <c r="GW10" s="47">
        <f>[20]extra_oil_S2!AR9</f>
        <v>-0.34960995243561332</v>
      </c>
      <c r="GX10" s="44">
        <f>[21]extra_food_S1!AP9</f>
        <v>-2.103542359022503E-2</v>
      </c>
      <c r="GY10" s="44">
        <f>[21]extra_food_S1!AQ9</f>
        <v>8.8940008989799701E-2</v>
      </c>
      <c r="GZ10" s="44">
        <f>[21]extra_food_S1!AR9</f>
        <v>-0.13585317155966681</v>
      </c>
      <c r="HB10" s="44">
        <v>7</v>
      </c>
      <c r="HC10">
        <f t="shared" si="57"/>
        <v>-0.3314282654502767</v>
      </c>
      <c r="HD10">
        <f t="shared" si="58"/>
        <v>-0.74369746314437224</v>
      </c>
      <c r="HE10" s="46">
        <f t="shared" si="59"/>
        <v>-0.68724280955885986</v>
      </c>
      <c r="HF10" s="47">
        <f>[20]extra_oil_S2!AU9</f>
        <v>-0.81718480586756348</v>
      </c>
      <c r="HG10" s="47">
        <f>[20]extra_oil_S2!AV9</f>
        <v>-0.2266075409345128</v>
      </c>
      <c r="HH10" s="47">
        <f>[20]extra_oil_S2!AW9</f>
        <v>-1.3946475016668216</v>
      </c>
      <c r="HI10" s="44">
        <f>[21]extra_food_S1!AU9</f>
        <v>-0.68724280955885986</v>
      </c>
      <c r="HJ10" s="44">
        <f>[21]extra_food_S1!AV9</f>
        <v>-0.3314282654502767</v>
      </c>
      <c r="HK10" s="44">
        <f>[21]extra_food_S1!AW9</f>
        <v>-1.0751257285946489</v>
      </c>
      <c r="HM10" s="44">
        <v>7</v>
      </c>
      <c r="HN10">
        <f t="shared" si="60"/>
        <v>-0.47719269290467242</v>
      </c>
      <c r="HO10">
        <f t="shared" si="61"/>
        <v>-0.78340095364448215</v>
      </c>
      <c r="HP10" s="46">
        <f t="shared" si="62"/>
        <v>-0.84885792323197751</v>
      </c>
      <c r="HQ10" s="47">
        <f>[20]extra_oil_S2!AZ9</f>
        <v>-1.1156037709918962</v>
      </c>
      <c r="HR10" s="47">
        <f>[20]extra_oil_S2!BA9</f>
        <v>-0.62144143536329455</v>
      </c>
      <c r="HS10" s="47">
        <f>[20]extra_oil_S2!BB9</f>
        <v>-1.6220735778259323</v>
      </c>
      <c r="HT10" s="44">
        <f>[21]extra_food_S1!AZ9</f>
        <v>-0.84885792323197751</v>
      </c>
      <c r="HU10" s="44">
        <f>[21]extra_food_S1!BA9</f>
        <v>-0.47719269290467242</v>
      </c>
      <c r="HV10" s="44">
        <f>[21]extra_food_S1!BB9</f>
        <v>-1.2605936465491545</v>
      </c>
      <c r="HX10" s="44">
        <v>7</v>
      </c>
      <c r="HY10">
        <f t="shared" si="63"/>
        <v>0.53345112316846555</v>
      </c>
      <c r="HZ10">
        <f t="shared" si="64"/>
        <v>-0.82357722690382862</v>
      </c>
      <c r="IA10" s="46">
        <f t="shared" si="65"/>
        <v>0.11945356069121488</v>
      </c>
      <c r="IB10" s="47">
        <f>[20]extra_oil_S2!BE9</f>
        <v>-0.20724330263142282</v>
      </c>
      <c r="IC10" s="47">
        <f>[20]extra_oil_S2!BF9</f>
        <v>0.38593224033248885</v>
      </c>
      <c r="ID10" s="47">
        <f>[20]extra_oil_S2!BG9</f>
        <v>-0.81926711209748238</v>
      </c>
      <c r="IE10" s="44">
        <f>[21]extra_food_S1!BE9</f>
        <v>0.11945356069121488</v>
      </c>
      <c r="IF10" s="44">
        <f>[21]extra_food_S1!BF9</f>
        <v>0.53345112316846555</v>
      </c>
      <c r="IG10" s="44">
        <f>[21]extra_food_S1!BG9</f>
        <v>-0.29012610373536313</v>
      </c>
      <c r="II10" s="44">
        <v>7</v>
      </c>
      <c r="IJ10">
        <f t="shared" si="66"/>
        <v>-9.9253401374294503E-2</v>
      </c>
      <c r="IK10">
        <f t="shared" si="67"/>
        <v>-1.049059335384037</v>
      </c>
      <c r="IL10" s="46">
        <f t="shared" si="68"/>
        <v>-0.60411450533330302</v>
      </c>
      <c r="IM10" s="47">
        <f>[20]extra_oil_S2!BJ9</f>
        <v>-0.57953817759687265</v>
      </c>
      <c r="IN10" s="47">
        <f>[20]extra_oil_S2!BK9</f>
        <v>0.23155261063030044</v>
      </c>
      <c r="IO10" s="47">
        <f>[20]extra_oil_S2!BL9</f>
        <v>-1.3856466293221568</v>
      </c>
      <c r="IP10" s="44">
        <f>[21]extra_food_S1!BJ9</f>
        <v>-0.60411450533330302</v>
      </c>
      <c r="IQ10" s="44">
        <f>[21]extra_food_S1!BK9</f>
        <v>-9.9253401374294503E-2</v>
      </c>
      <c r="IR10" s="44">
        <f>[21]extra_food_S1!BL9</f>
        <v>-1.1483127367583315</v>
      </c>
      <c r="IS10" s="44"/>
      <c r="IT10" s="44">
        <v>7</v>
      </c>
      <c r="IU10">
        <f t="shared" si="69"/>
        <v>-0.48348172940918666</v>
      </c>
      <c r="IV10">
        <f t="shared" si="70"/>
        <v>-0.59322168449603896</v>
      </c>
      <c r="IW10">
        <f t="shared" si="71"/>
        <v>-0.76545858392878696</v>
      </c>
      <c r="IX10" s="44">
        <f>[20]extra_oil_S2!BO9</f>
        <v>-0.4031410775768216</v>
      </c>
      <c r="IY10" s="44">
        <f>[20]extra_oil_S2!BP9</f>
        <v>8.0947760209296005E-2</v>
      </c>
      <c r="IZ10" s="44">
        <f>[20]extra_oil_S2!BQ9</f>
        <v>-0.86528730764994854</v>
      </c>
      <c r="JA10" s="44">
        <f>[21]extra_food_S1!BO9</f>
        <v>-0.76545858392878696</v>
      </c>
      <c r="JB10" s="44">
        <f>[21]extra_food_S1!BP9</f>
        <v>-0.48348172940918666</v>
      </c>
      <c r="JC10" s="44">
        <f>[21]extra_food_S1!BQ9</f>
        <v>-1.0767034139052256</v>
      </c>
      <c r="JE10" s="44">
        <v>7</v>
      </c>
      <c r="JF10">
        <f t="shared" si="72"/>
        <v>0.26649365041628242</v>
      </c>
      <c r="JG10">
        <f t="shared" si="73"/>
        <v>-0.71913316505991465</v>
      </c>
      <c r="JH10">
        <f t="shared" si="74"/>
        <v>-8.6727650850383128E-2</v>
      </c>
      <c r="JI10" s="44">
        <f>[20]extra_oil_S2!BT9</f>
        <v>-0.85996826028055973</v>
      </c>
      <c r="JJ10" s="44">
        <f>[20]extra_oil_S2!BU9</f>
        <v>-0.36116121157311371</v>
      </c>
      <c r="JK10" s="44">
        <f>[20]extra_oil_S2!BV9</f>
        <v>-1.3809761490487338</v>
      </c>
      <c r="JL10" s="44">
        <f>[21]extra_food_S1!BT9</f>
        <v>-8.6727650850383128E-2</v>
      </c>
      <c r="JM10" s="44">
        <f>[21]extra_food_S1!BU9</f>
        <v>0.26649365041628242</v>
      </c>
      <c r="JN10" s="44">
        <f>[21]extra_food_S1!BV9</f>
        <v>-0.45263951464363222</v>
      </c>
      <c r="JP10" s="44">
        <v>7</v>
      </c>
      <c r="JQ10">
        <f t="shared" si="75"/>
        <v>0.13208689522230058</v>
      </c>
      <c r="JR10">
        <f t="shared" si="76"/>
        <v>-0.14190035185284569</v>
      </c>
      <c r="JS10">
        <f t="shared" si="77"/>
        <v>5.874978907820997E-2</v>
      </c>
      <c r="JT10" s="44">
        <f>[20]extra_oil_S2!BY9</f>
        <v>-2.5476766112474812E-2</v>
      </c>
      <c r="JU10" s="44">
        <f>[20]extra_oil_S2!BZ9</f>
        <v>6.8849110892258619E-2</v>
      </c>
      <c r="JV10" s="44">
        <f>[20]extra_oil_S2!CA9</f>
        <v>-0.11678833616487498</v>
      </c>
      <c r="JW10" s="44">
        <f>[21]extra_food_S1!BY9</f>
        <v>5.874978907820997E-2</v>
      </c>
      <c r="JX10" s="44">
        <f>[21]extra_food_S1!BZ9</f>
        <v>0.13208689522230058</v>
      </c>
      <c r="JY10" s="44">
        <f>[21]extra_food_S1!CA9</f>
        <v>-9.8134566305451056E-3</v>
      </c>
      <c r="KA10" s="44">
        <v>7</v>
      </c>
      <c r="KB10">
        <f t="shared" si="78"/>
        <v>-7.4133629394763437E-2</v>
      </c>
      <c r="KC10">
        <f t="shared" si="79"/>
        <v>-0.73955326528249821</v>
      </c>
      <c r="KD10">
        <f t="shared" si="80"/>
        <v>-0.43729631566539651</v>
      </c>
      <c r="KE10" s="44">
        <f>[20]extra_oil_S2!CD9</f>
        <v>2.4109927722728394E-2</v>
      </c>
      <c r="KF10" s="44">
        <f>[20]extra_oil_S2!CE9</f>
        <v>0.5322538018641465</v>
      </c>
      <c r="KG10" s="44">
        <f>[20]extra_oil_S2!CF9</f>
        <v>-0.48129184209849829</v>
      </c>
      <c r="KH10" s="44">
        <f>[21]extra_food_S1!CD9</f>
        <v>-0.43729631566539651</v>
      </c>
      <c r="KI10" s="44">
        <f>[21]extra_food_S1!CE9</f>
        <v>-7.4133629394763437E-2</v>
      </c>
      <c r="KJ10" s="44">
        <f>[21]extra_food_S1!CF9</f>
        <v>-0.81368689467726163</v>
      </c>
      <c r="KL10" s="44">
        <v>7</v>
      </c>
      <c r="KM10">
        <f t="shared" si="81"/>
        <v>7.4220386992161866E-2</v>
      </c>
      <c r="KN10">
        <f t="shared" si="82"/>
        <v>-0.20034210363414556</v>
      </c>
      <c r="KO10">
        <f t="shared" si="83"/>
        <v>-2.5965432528840818E-2</v>
      </c>
      <c r="KP10" s="44">
        <f>[20]extra_oil_S2!CI9</f>
        <v>-0.14126124837155596</v>
      </c>
      <c r="KQ10" s="44">
        <f>[20]extra_oil_S2!CJ9</f>
        <v>-1.3785157149814166E-2</v>
      </c>
      <c r="KR10" s="44">
        <f>[20]extra_oil_S2!CK9</f>
        <v>-0.26618367845718988</v>
      </c>
      <c r="KS10" s="44">
        <f>[21]extra_food_S1!CI9</f>
        <v>-2.5965432528840818E-2</v>
      </c>
      <c r="KT10" s="44">
        <f>[21]extra_food_S1!CJ9</f>
        <v>7.4220386992161866E-2</v>
      </c>
      <c r="KU10" s="44">
        <f>[21]extra_food_S1!CK9</f>
        <v>-0.12612171664198371</v>
      </c>
      <c r="KW10" s="44">
        <v>7</v>
      </c>
      <c r="KX10">
        <f t="shared" si="84"/>
        <v>-5.0929009668106894E-2</v>
      </c>
      <c r="KY10">
        <f t="shared" si="85"/>
        <v>-0.1764885695029455</v>
      </c>
      <c r="KZ10">
        <f t="shared" si="86"/>
        <v>-0.13767253913089028</v>
      </c>
      <c r="LA10" s="44">
        <f>[20]extra_oil_S2!CN9</f>
        <v>5.3408990690857056E-2</v>
      </c>
      <c r="LB10" s="44">
        <f>[20]extra_oil_S2!CO9</f>
        <v>0.23654560309182041</v>
      </c>
      <c r="LC10" s="44">
        <f>[20]extra_oil_S2!CP9</f>
        <v>-0.14338211297586767</v>
      </c>
      <c r="LD10" s="44">
        <f>[21]extra_food_S1!CN9</f>
        <v>-0.13767253913089028</v>
      </c>
      <c r="LE10" s="44">
        <f>[21]extra_food_S1!CO9</f>
        <v>-5.0929009668106894E-2</v>
      </c>
      <c r="LF10" s="44">
        <f>[21]extra_food_S1!CP9</f>
        <v>-0.2274175791710524</v>
      </c>
      <c r="LH10" s="44">
        <v>7</v>
      </c>
      <c r="LI10">
        <f t="shared" si="87"/>
        <v>0.10483077259209383</v>
      </c>
      <c r="LJ10">
        <f t="shared" si="88"/>
        <v>-0.55487879662095363</v>
      </c>
      <c r="LK10">
        <f t="shared" si="89"/>
        <v>-0.16558389072216712</v>
      </c>
      <c r="LL10" s="44">
        <f>[20]extra_oil_S2!CS9</f>
        <v>-0.94115896649856856</v>
      </c>
      <c r="LM10" s="44">
        <f>[20]extra_oil_S2!CT9</f>
        <v>-0.42456523541407631</v>
      </c>
      <c r="LN10" s="44">
        <f>[20]extra_oil_S2!CU9</f>
        <v>-1.3946800599878113</v>
      </c>
      <c r="LO10" s="44">
        <f>[21]extra_food_S1!CS9</f>
        <v>-0.16558389072216712</v>
      </c>
      <c r="LP10" s="44">
        <f>[21]extra_food_S1!CT9</f>
        <v>0.10483077259209383</v>
      </c>
      <c r="LQ10" s="44">
        <f>[21]extra_food_S1!CU9</f>
        <v>-0.45004802402885979</v>
      </c>
      <c r="LS10" s="44">
        <v>7</v>
      </c>
      <c r="LT10">
        <f t="shared" si="90"/>
        <v>-3.0488573890735532E-3</v>
      </c>
      <c r="LU10">
        <f t="shared" si="91"/>
        <v>-6.8670343009245988E-2</v>
      </c>
      <c r="LV10">
        <f t="shared" si="92"/>
        <v>-3.6823317346138043E-2</v>
      </c>
      <c r="LW10" s="44">
        <f>[20]extra_oil_S2!CX9</f>
        <v>-5.6931974893462717E-2</v>
      </c>
      <c r="LX10" s="44">
        <f>[20]extra_oil_S2!CY9</f>
        <v>-1.661125550009317E-2</v>
      </c>
      <c r="LY10" s="44">
        <f>[20]extra_oil_S2!CZ9</f>
        <v>-9.6302497397142736E-2</v>
      </c>
      <c r="LZ10" s="44">
        <f>[21]extra_food_S1!CX9</f>
        <v>-3.6823317346138043E-2</v>
      </c>
      <c r="MA10" s="44">
        <f>[21]extra_food_S1!CY9</f>
        <v>-3.0488573890735532E-3</v>
      </c>
      <c r="MB10" s="44">
        <f>[21]extra_food_S1!CZ9</f>
        <v>-7.1719200398319541E-2</v>
      </c>
      <c r="MD10" s="44"/>
    </row>
    <row r="11" spans="1:342" x14ac:dyDescent="0.25">
      <c r="A11" s="44">
        <v>8</v>
      </c>
      <c r="B11">
        <f t="shared" si="0"/>
        <v>0.32410802603966243</v>
      </c>
      <c r="C11">
        <f t="shared" si="1"/>
        <v>-0.49088846132888753</v>
      </c>
      <c r="D11">
        <f t="shared" si="2"/>
        <v>7.2861731571785077E-2</v>
      </c>
      <c r="E11" s="44">
        <f>[18]trans_oil_S2!B10</f>
        <v>-0.19696157242658119</v>
      </c>
      <c r="F11" s="44">
        <f>[18]trans_oil_S2!C10</f>
        <v>0.13023612887396593</v>
      </c>
      <c r="G11" s="44">
        <f>[18]trans_oil_S2!D10</f>
        <v>-0.51769703662482436</v>
      </c>
      <c r="H11" s="44">
        <f>[19]trans_food_S1!B10</f>
        <v>7.2861731571785077E-2</v>
      </c>
      <c r="I11" s="44">
        <f>[19]trans_food_S1!C10</f>
        <v>0.32410802603966243</v>
      </c>
      <c r="J11" s="44">
        <f>[19]trans_food_S1!D10</f>
        <v>-0.16678043528922507</v>
      </c>
      <c r="L11" s="44">
        <v>8</v>
      </c>
      <c r="M11">
        <f t="shared" si="3"/>
        <v>-0.13109972254861005</v>
      </c>
      <c r="N11">
        <f t="shared" si="4"/>
        <v>-0.40739015532696321</v>
      </c>
      <c r="O11">
        <f t="shared" si="5"/>
        <v>-0.34871843609445768</v>
      </c>
      <c r="P11" s="44">
        <f>[18]trans_oil_S2!G10</f>
        <v>-0.32796190468092612</v>
      </c>
      <c r="Q11" s="44">
        <f>[18]trans_oil_S2!H10</f>
        <v>-0.12959456868959685</v>
      </c>
      <c r="R11" s="44">
        <f>[18]trans_oil_S2!I10</f>
        <v>-0.54501961333865612</v>
      </c>
      <c r="S11" s="44">
        <f>[19]trans_food_S1!G10</f>
        <v>-0.34871843609445768</v>
      </c>
      <c r="T11" s="44">
        <f>[19]trans_food_S1!H10</f>
        <v>-0.13109972254861005</v>
      </c>
      <c r="U11" s="44">
        <f>[19]trans_food_S1!I10</f>
        <v>-0.53848987787557323</v>
      </c>
      <c r="W11" s="44">
        <v>8</v>
      </c>
      <c r="X11">
        <f t="shared" si="6"/>
        <v>-0.14683539252863359</v>
      </c>
      <c r="Y11">
        <f t="shared" si="7"/>
        <v>-0.33080879589821399</v>
      </c>
      <c r="Z11">
        <f t="shared" si="8"/>
        <v>-0.30361263152563739</v>
      </c>
      <c r="AA11" s="44">
        <f>[18]trans_oil_S2!Q10</f>
        <v>-0.26267047461308202</v>
      </c>
      <c r="AB11" s="44">
        <f>[18]trans_oil_S2!R10</f>
        <v>-6.9367639506130785E-2</v>
      </c>
      <c r="AC11" s="44">
        <f>[18]trans_oil_S2!S10</f>
        <v>-0.4985670756930034</v>
      </c>
      <c r="AD11" s="44">
        <f>[19]trans_food_S1!Q10</f>
        <v>-0.30361263152563739</v>
      </c>
      <c r="AE11" s="44">
        <f>[19]trans_food_S1!R10</f>
        <v>-0.14683539252863359</v>
      </c>
      <c r="AF11" s="44">
        <f>[19]trans_food_S1!S10</f>
        <v>-0.47764418842684758</v>
      </c>
      <c r="AH11" s="44">
        <v>8</v>
      </c>
      <c r="AI11">
        <f t="shared" si="9"/>
        <v>9.755193840249847E-2</v>
      </c>
      <c r="AJ11">
        <f t="shared" si="10"/>
        <v>-0.22244899242938335</v>
      </c>
      <c r="AK11">
        <f t="shared" si="11"/>
        <v>-1.7967620549937943E-2</v>
      </c>
      <c r="AL11" s="44">
        <f>[18]trans_oil_S2!AU10</f>
        <v>0.21567080474807807</v>
      </c>
      <c r="AM11" s="44">
        <f>[18]trans_oil_S2!AV10</f>
        <v>0.39345712762649754</v>
      </c>
      <c r="AN11" s="44">
        <f>[18]trans_oil_S2!AW10</f>
        <v>2.532329964802664E-2</v>
      </c>
      <c r="AO11" s="44">
        <f>[19]trans_food_S1!AU10</f>
        <v>-1.7967620549937943E-2</v>
      </c>
      <c r="AP11" s="44">
        <f>[19]trans_food_S1!AV10</f>
        <v>9.755193840249847E-2</v>
      </c>
      <c r="AQ11" s="44">
        <f>[19]trans_food_S1!AW10</f>
        <v>-0.12489705402688488</v>
      </c>
      <c r="AS11" s="44">
        <v>8</v>
      </c>
      <c r="AT11">
        <f t="shared" si="12"/>
        <v>0.16086227866642613</v>
      </c>
      <c r="AU11">
        <f t="shared" si="13"/>
        <v>-1.2194181471293211</v>
      </c>
      <c r="AV11">
        <f t="shared" si="14"/>
        <v>-0.43483923429935883</v>
      </c>
      <c r="AW11" s="44">
        <f>[18]trans_oil_S2!V10</f>
        <v>0.80564204987877253</v>
      </c>
      <c r="AX11" s="44">
        <f>[18]trans_oil_S2!W10</f>
        <v>1.6015236635061465</v>
      </c>
      <c r="AY11" s="44">
        <f>[18]trans_oil_S2!X10</f>
        <v>-5.1305541517635639E-2</v>
      </c>
      <c r="AZ11" s="44">
        <f>[19]trans_food_S1!V10</f>
        <v>-0.43483923429935883</v>
      </c>
      <c r="BA11" s="44">
        <f>[19]trans_food_S1!W10</f>
        <v>0.16086227866642613</v>
      </c>
      <c r="BB11" s="44">
        <f>[19]trans_food_S1!X10</f>
        <v>-1.0585558684628948</v>
      </c>
      <c r="BD11" s="44">
        <v>8</v>
      </c>
      <c r="BE11">
        <f t="shared" si="15"/>
        <v>0.86784866404805638</v>
      </c>
      <c r="BF11">
        <f t="shared" si="16"/>
        <v>-2.2672410769478635</v>
      </c>
      <c r="BG11">
        <f t="shared" si="17"/>
        <v>-0.27461734256058862</v>
      </c>
      <c r="BH11" s="44">
        <f>[18]trans_oil_S2!L10</f>
        <v>0.88372939549226892</v>
      </c>
      <c r="BI11" s="44">
        <f>[18]trans_oil_S2!M10</f>
        <v>2.6470772291260469</v>
      </c>
      <c r="BJ11" s="44">
        <f>[18]trans_oil_S2!N10</f>
        <v>-0.81744913528662633</v>
      </c>
      <c r="BK11" s="44">
        <f>[19]trans_food_S1!L10</f>
        <v>-0.27461734256058862</v>
      </c>
      <c r="BL11" s="44">
        <f>[19]trans_food_S1!M10</f>
        <v>0.86784866404805638</v>
      </c>
      <c r="BM11" s="44">
        <f>[19]trans_food_S1!N10</f>
        <v>-1.3993924128998072</v>
      </c>
      <c r="BO11" s="44">
        <v>8</v>
      </c>
      <c r="BP11">
        <f t="shared" si="18"/>
        <v>-7.0083751207436124E-2</v>
      </c>
      <c r="BQ11">
        <f t="shared" si="19"/>
        <v>-0.24366513072733156</v>
      </c>
      <c r="BR11" s="46">
        <f t="shared" si="20"/>
        <v>-0.18663725389348573</v>
      </c>
      <c r="BS11" s="47">
        <f>[18]trans_oil_S2!AA10</f>
        <v>-0.30083529429051159</v>
      </c>
      <c r="BT11" s="47">
        <f>[18]trans_oil_S2!AB10</f>
        <v>-0.13046885486947332</v>
      </c>
      <c r="BU11" s="47">
        <f>[18]trans_oil_S2!AC10</f>
        <v>-0.4700110410822852</v>
      </c>
      <c r="BV11" s="44">
        <f>[19]trans_food_S1!AA10</f>
        <v>-0.18663725389348573</v>
      </c>
      <c r="BW11" s="44">
        <f>[19]trans_food_S1!AB10</f>
        <v>-7.0083751207436124E-2</v>
      </c>
      <c r="BX11" s="44">
        <f>[19]trans_food_S1!AC10</f>
        <v>-0.31374888193476769</v>
      </c>
      <c r="BY11" s="44"/>
      <c r="BZ11" s="44">
        <v>8</v>
      </c>
      <c r="CA11">
        <f t="shared" si="21"/>
        <v>0.22457875654588533</v>
      </c>
      <c r="CB11">
        <f t="shared" si="22"/>
        <v>-0.25545727413753572</v>
      </c>
      <c r="CC11">
        <f t="shared" si="23"/>
        <v>9.3404223680758694E-2</v>
      </c>
      <c r="CD11" s="44">
        <f>[18]trans_oil_S2!AF10</f>
        <v>-0.11253771046243263</v>
      </c>
      <c r="CE11" s="44">
        <f>[18]trans_oil_S2!AG10</f>
        <v>7.4131658245480833E-2</v>
      </c>
      <c r="CF11" s="44">
        <f>[18]trans_oil_S2!AH10</f>
        <v>-0.29435044007076189</v>
      </c>
      <c r="CG11" s="44">
        <f>[19]trans_food_S1!AF10</f>
        <v>9.3404223680758694E-2</v>
      </c>
      <c r="CH11" s="44">
        <f>[19]trans_food_S1!AG10</f>
        <v>0.22457875654588533</v>
      </c>
      <c r="CI11" s="44">
        <f>[19]trans_food_S1!AH10</f>
        <v>-3.0878517591650414E-2</v>
      </c>
      <c r="CK11" s="44">
        <v>8</v>
      </c>
      <c r="CL11">
        <f t="shared" si="24"/>
        <v>-9.0052843350133929E-2</v>
      </c>
      <c r="CM11">
        <f t="shared" si="25"/>
        <v>-0.24755217570386362</v>
      </c>
      <c r="CN11" s="46">
        <f t="shared" si="26"/>
        <v>-0.20557233474781664</v>
      </c>
      <c r="CO11" s="47">
        <f>[18]trans_oil_S2!AK10</f>
        <v>-0.16709534830475761</v>
      </c>
      <c r="CP11" s="47">
        <f>[18]trans_oil_S2!AL10</f>
        <v>2.4662256165549682E-2</v>
      </c>
      <c r="CQ11" s="47">
        <f>[18]trans_oil_S2!AM10</f>
        <v>-0.34477686683054204</v>
      </c>
      <c r="CR11" s="44">
        <f>[19]trans_food_S1!AK10</f>
        <v>-0.20557233474781664</v>
      </c>
      <c r="CS11" s="44">
        <f>[19]trans_food_S1!AL10</f>
        <v>-9.0052843350133929E-2</v>
      </c>
      <c r="CT11" s="44">
        <f>[19]trans_food_S1!AM10</f>
        <v>-0.33760501905399753</v>
      </c>
      <c r="CV11" s="44">
        <v>8</v>
      </c>
      <c r="CW11">
        <f t="shared" si="27"/>
        <v>8.4775351715742422E-4</v>
      </c>
      <c r="CX11">
        <f t="shared" si="28"/>
        <v>-0.20208024556333132</v>
      </c>
      <c r="CY11" s="46">
        <f t="shared" si="29"/>
        <v>-9.9179725852790834E-2</v>
      </c>
      <c r="CZ11" s="47">
        <f>[18]trans_oil_S2!AP10</f>
        <v>-0.21358172079273202</v>
      </c>
      <c r="DA11" s="47">
        <f>[18]trans_oil_S2!AQ10</f>
        <v>-6.0839026807363208E-2</v>
      </c>
      <c r="DB11" s="47">
        <f>[18]trans_oil_S2!AR10</f>
        <v>-0.37086860887164752</v>
      </c>
      <c r="DC11" s="44">
        <f>[19]trans_food_S1!AP10</f>
        <v>-9.9179725852790834E-2</v>
      </c>
      <c r="DD11" s="44">
        <f>[19]trans_food_S1!AQ10</f>
        <v>8.4775351715742422E-4</v>
      </c>
      <c r="DE11" s="44">
        <f>[19]trans_food_S1!AR10</f>
        <v>-0.20123249204617388</v>
      </c>
      <c r="DG11" s="44">
        <v>8</v>
      </c>
      <c r="DH11">
        <f t="shared" si="30"/>
        <v>0.2194513126664866</v>
      </c>
      <c r="DI11">
        <f t="shared" si="31"/>
        <v>-0.18574775811344557</v>
      </c>
      <c r="DJ11">
        <f t="shared" si="32"/>
        <v>0.12273038393051201</v>
      </c>
      <c r="DK11" s="44">
        <f>[20]extra_oil_S2!B10</f>
        <v>-8.3538681843704291E-2</v>
      </c>
      <c r="DL11" s="44">
        <f>[20]extra_oil_S2!C10</f>
        <v>4.3735476946886329E-2</v>
      </c>
      <c r="DM11" s="44">
        <f>[20]extra_oil_S2!D10</f>
        <v>-0.21443379120397196</v>
      </c>
      <c r="DN11" s="44">
        <f>[21]extra_food_S1!B10</f>
        <v>0.12273038393051201</v>
      </c>
      <c r="DO11" s="44">
        <f>[21]extra_food_S1!C10</f>
        <v>0.2194513126664866</v>
      </c>
      <c r="DP11" s="44">
        <f>[21]extra_food_S1!D10</f>
        <v>3.3703554553041019E-2</v>
      </c>
      <c r="DR11" s="44">
        <v>8</v>
      </c>
      <c r="DS11">
        <f t="shared" si="33"/>
        <v>0.1610874549193953</v>
      </c>
      <c r="DT11">
        <f t="shared" si="34"/>
        <v>-0.28631009735866364</v>
      </c>
      <c r="DU11">
        <f t="shared" si="35"/>
        <v>1.5116568182517776E-2</v>
      </c>
      <c r="DV11" s="44">
        <f>[20]extra_oil_S2!G10</f>
        <v>-0.29978820159828862</v>
      </c>
      <c r="DW11" s="44">
        <f>[20]extra_oil_S2!H10</f>
        <v>-0.13091170394356638</v>
      </c>
      <c r="DX11" s="44">
        <f>[20]extra_oil_S2!I10</f>
        <v>-0.4700656696554717</v>
      </c>
      <c r="DY11" s="44">
        <f>[21]extra_food_S1!G10</f>
        <v>1.5116568182517776E-2</v>
      </c>
      <c r="DZ11" s="44">
        <f>[21]extra_food_S1!H10</f>
        <v>0.1610874549193953</v>
      </c>
      <c r="EA11" s="44">
        <f>[21]extra_food_S1!I10</f>
        <v>-0.12522264243926837</v>
      </c>
      <c r="EC11" s="44">
        <v>8</v>
      </c>
      <c r="ED11">
        <f t="shared" si="36"/>
        <v>0.55677158441340002</v>
      </c>
      <c r="EE11">
        <f t="shared" si="37"/>
        <v>-1.018790795014167</v>
      </c>
      <c r="EF11">
        <f t="shared" si="38"/>
        <v>4.7566200139008211E-2</v>
      </c>
      <c r="EG11" s="44">
        <f>[20]extra_oil_S2!L10</f>
        <v>0.2145141641407397</v>
      </c>
      <c r="EH11" s="44">
        <f>[20]extra_oil_S2!M10</f>
        <v>0.8769040173415914</v>
      </c>
      <c r="EI11" s="44">
        <f>[20]extra_oil_S2!N10</f>
        <v>-0.45483444973935844</v>
      </c>
      <c r="EJ11" s="44">
        <f>[21]extra_food_S1!L10</f>
        <v>4.7566200139008211E-2</v>
      </c>
      <c r="EK11" s="44">
        <f>[21]extra_food_S1!M10</f>
        <v>0.55677158441340002</v>
      </c>
      <c r="EL11" s="44">
        <f>[21]extra_food_S1!N10</f>
        <v>-0.46201921060076701</v>
      </c>
      <c r="EN11" s="44">
        <v>8</v>
      </c>
      <c r="EO11">
        <f t="shared" si="39"/>
        <v>0.10930226814083309</v>
      </c>
      <c r="EP11">
        <f t="shared" si="40"/>
        <v>-0.29500743096455118</v>
      </c>
      <c r="EQ11" s="46">
        <f t="shared" si="41"/>
        <v>-3.6514979560689241E-2</v>
      </c>
      <c r="ER11" s="47">
        <f>[20]extra_oil_S2!Q10</f>
        <v>-0.18341113309761903</v>
      </c>
      <c r="ES11" s="47">
        <f>[20]extra_oil_S2!R10</f>
        <v>3.3702722379047492E-2</v>
      </c>
      <c r="ET11" s="47">
        <f>[20]extra_oil_S2!S10</f>
        <v>-0.38961921807091471</v>
      </c>
      <c r="EU11" s="44">
        <f>[21]extra_food_S1!Q10</f>
        <v>-3.6514979560689241E-2</v>
      </c>
      <c r="EV11" s="44">
        <f>[21]extra_food_S1!R10</f>
        <v>0.10930226814083309</v>
      </c>
      <c r="EW11" s="44">
        <f>[21]extra_food_S1!S10</f>
        <v>-0.18570516282371807</v>
      </c>
      <c r="EY11" s="44">
        <v>8</v>
      </c>
      <c r="EZ11">
        <f t="shared" si="42"/>
        <v>-0.10032486562326073</v>
      </c>
      <c r="FA11">
        <f t="shared" si="43"/>
        <v>-0.15777054272235683</v>
      </c>
      <c r="FB11" s="46">
        <f t="shared" si="44"/>
        <v>-0.17510656380963999</v>
      </c>
      <c r="FC11" s="47">
        <f>[20]extra_oil_S2!V10</f>
        <v>-0.20403454088634437</v>
      </c>
      <c r="FD11" s="47">
        <f>[20]extra_oil_S2!W10</f>
        <v>-9.3121281305673556E-2</v>
      </c>
      <c r="FE11" s="47">
        <f>[20]extra_oil_S2!X10</f>
        <v>-0.32661011995549749</v>
      </c>
      <c r="FF11" s="44">
        <f>[21]extra_food_S1!V10</f>
        <v>-0.17510656380963999</v>
      </c>
      <c r="FG11" s="44">
        <f>[21]extra_food_S1!W10</f>
        <v>-0.10032486562326073</v>
      </c>
      <c r="FH11" s="44">
        <f>[21]extra_food_S1!X10</f>
        <v>-0.25809540834561756</v>
      </c>
      <c r="FJ11" s="44">
        <v>8</v>
      </c>
      <c r="FK11">
        <f t="shared" si="45"/>
        <v>-1.5542638860114172E-3</v>
      </c>
      <c r="FL11">
        <f t="shared" si="46"/>
        <v>-0.25621966232356613</v>
      </c>
      <c r="FM11">
        <f t="shared" si="47"/>
        <v>-0.12870655657630969</v>
      </c>
      <c r="FN11" s="44">
        <f>[20]extra_oil_S2!AA10</f>
        <v>-0.24320059441040537</v>
      </c>
      <c r="FO11" s="44">
        <f>[20]extra_oil_S2!AB10</f>
        <v>-3.0491206498540382E-2</v>
      </c>
      <c r="FP11" s="44">
        <f>[20]extra_oil_S2!AC10</f>
        <v>-0.4507529766896991</v>
      </c>
      <c r="FQ11" s="44">
        <f>[21]extra_food_S1!AA10</f>
        <v>-0.12870655657630969</v>
      </c>
      <c r="FR11" s="44">
        <f>[21]extra_food_S1!AB10</f>
        <v>-1.5542638860114172E-3</v>
      </c>
      <c r="FS11" s="44">
        <f>[21]extra_food_S1!AC10</f>
        <v>-0.25777392620957756</v>
      </c>
      <c r="FU11" s="44">
        <v>8</v>
      </c>
      <c r="FV11">
        <f t="shared" si="48"/>
        <v>-4.7705214875125294E-2</v>
      </c>
      <c r="FW11">
        <f t="shared" si="49"/>
        <v>-0.22318048041715449</v>
      </c>
      <c r="FX11" s="46">
        <f t="shared" si="50"/>
        <v>-0.15425517879622536</v>
      </c>
      <c r="FY11" s="47">
        <f>[20]extra_oil_S2!AF10</f>
        <v>0.10334327336294795</v>
      </c>
      <c r="FZ11" s="47">
        <f>[20]extra_oil_S2!AG10</f>
        <v>0.21582867076909157</v>
      </c>
      <c r="GA11" s="47">
        <f>[20]extra_oil_S2!AH10</f>
        <v>-8.0904797369872848E-3</v>
      </c>
      <c r="GB11" s="44">
        <f>[21]extra_food_S1!AF10</f>
        <v>-0.15425517879622536</v>
      </c>
      <c r="GC11" s="44">
        <f>[21]extra_food_S1!AG10</f>
        <v>-4.7705214875125294E-2</v>
      </c>
      <c r="GD11" s="44">
        <f>[21]extra_food_S1!AH10</f>
        <v>-0.27088569529227979</v>
      </c>
      <c r="GF11" s="44">
        <v>8</v>
      </c>
      <c r="GG11">
        <f t="shared" si="51"/>
        <v>-5.0762853703268926E-2</v>
      </c>
      <c r="GH11">
        <f t="shared" si="52"/>
        <v>-0.15433892735955124</v>
      </c>
      <c r="GI11">
        <f t="shared" si="53"/>
        <v>-0.12507851640460349</v>
      </c>
      <c r="GJ11" s="44">
        <f>[20]extra_oil_S2!AK10</f>
        <v>-0.21078971259956608</v>
      </c>
      <c r="GK11" s="44">
        <f>[20]extra_oil_S2!AL10</f>
        <v>-8.3649940879381574E-2</v>
      </c>
      <c r="GL11" s="44">
        <f>[20]extra_oil_S2!AM10</f>
        <v>-0.33834747527735198</v>
      </c>
      <c r="GM11" s="44">
        <f>[21]extra_food_S1!AK10</f>
        <v>-0.12507851640460349</v>
      </c>
      <c r="GN11" s="44">
        <f>[21]extra_food_S1!AL10</f>
        <v>-5.0762853703268926E-2</v>
      </c>
      <c r="GO11" s="44">
        <f>[21]extra_food_S1!AM10</f>
        <v>-0.20510178106282018</v>
      </c>
      <c r="GQ11" s="44">
        <v>8</v>
      </c>
      <c r="GR11">
        <f t="shared" si="54"/>
        <v>0.14378729381401839</v>
      </c>
      <c r="GS11">
        <f t="shared" si="55"/>
        <v>-0.21242609069348942</v>
      </c>
      <c r="GT11" s="46">
        <f t="shared" si="56"/>
        <v>3.9108636604530907E-2</v>
      </c>
      <c r="GU11" s="47">
        <f>[20]extra_oil_S2!AP10</f>
        <v>-0.13147591578137768</v>
      </c>
      <c r="GV11" s="47">
        <f>[20]extra_oil_S2!AQ10</f>
        <v>2.9000826124669088E-2</v>
      </c>
      <c r="GW11" s="47">
        <f>[20]extra_oil_S2!AR10</f>
        <v>-0.29143696082588272</v>
      </c>
      <c r="GX11" s="44">
        <f>[21]extra_food_S1!AP10</f>
        <v>3.9108636604530907E-2</v>
      </c>
      <c r="GY11" s="44">
        <f>[21]extra_food_S1!AQ10</f>
        <v>0.14378729381401839</v>
      </c>
      <c r="GZ11" s="44">
        <f>[21]extra_food_S1!AR10</f>
        <v>-6.8638796879471026E-2</v>
      </c>
      <c r="HB11" s="44">
        <v>8</v>
      </c>
      <c r="HC11">
        <f t="shared" si="57"/>
        <v>-0.2337951884728775</v>
      </c>
      <c r="HD11">
        <f t="shared" si="58"/>
        <v>-0.77166669926441545</v>
      </c>
      <c r="HE11" s="46">
        <f t="shared" si="59"/>
        <v>-0.59639226101886311</v>
      </c>
      <c r="HF11" s="47">
        <f>[20]extra_oil_S2!AU10</f>
        <v>-0.59672068450968385</v>
      </c>
      <c r="HG11" s="47">
        <f>[20]extra_oil_S2!AV10</f>
        <v>2.198266562177488E-2</v>
      </c>
      <c r="HH11" s="47">
        <f>[20]extra_oil_S2!AW10</f>
        <v>-1.2085058781081897</v>
      </c>
      <c r="HI11" s="44">
        <f>[21]extra_food_S1!AU10</f>
        <v>-0.59639226101886311</v>
      </c>
      <c r="HJ11" s="44">
        <f>[21]extra_food_S1!AV10</f>
        <v>-0.2337951884728775</v>
      </c>
      <c r="HK11" s="44">
        <f>[21]extra_food_S1!AW10</f>
        <v>-1.0054618877372929</v>
      </c>
      <c r="HM11" s="44">
        <v>8</v>
      </c>
      <c r="HN11">
        <f t="shared" si="60"/>
        <v>-0.37888305404631806</v>
      </c>
      <c r="HO11">
        <f t="shared" si="61"/>
        <v>-0.81926775140459041</v>
      </c>
      <c r="HP11" s="46">
        <f t="shared" si="62"/>
        <v>-0.76671702783009044</v>
      </c>
      <c r="HQ11" s="47">
        <f>[20]extra_oil_S2!AZ10</f>
        <v>-0.95344851036030198</v>
      </c>
      <c r="HR11" s="47">
        <f>[20]extra_oil_S2!BA10</f>
        <v>-0.41817070445831828</v>
      </c>
      <c r="HS11" s="47">
        <f>[20]extra_oil_S2!BB10</f>
        <v>-1.4977004410140513</v>
      </c>
      <c r="HT11" s="44">
        <f>[21]extra_food_S1!AZ10</f>
        <v>-0.76671702783009044</v>
      </c>
      <c r="HU11" s="44">
        <f>[21]extra_food_S1!BA10</f>
        <v>-0.37888305404631806</v>
      </c>
      <c r="HV11" s="44">
        <f>[21]extra_food_S1!BB10</f>
        <v>-1.1981508054509085</v>
      </c>
      <c r="HX11" s="44">
        <v>8</v>
      </c>
      <c r="HY11">
        <f t="shared" si="63"/>
        <v>0.71956428441542586</v>
      </c>
      <c r="HZ11">
        <f t="shared" si="64"/>
        <v>-0.77712029768900293</v>
      </c>
      <c r="IA11" s="46">
        <f t="shared" si="65"/>
        <v>0.33240922212918317</v>
      </c>
      <c r="IB11" s="47">
        <f>[20]extra_oil_S2!BE10</f>
        <v>-4.8362357812489126E-2</v>
      </c>
      <c r="IC11" s="47">
        <f>[20]extra_oil_S2!BF10</f>
        <v>0.52000079947149536</v>
      </c>
      <c r="ID11" s="47">
        <f>[20]extra_oil_S2!BG10</f>
        <v>-0.61979009955662845</v>
      </c>
      <c r="IE11" s="44">
        <f>[21]extra_food_S1!BE10</f>
        <v>0.33240922212918317</v>
      </c>
      <c r="IF11" s="44">
        <f>[21]extra_food_S1!BF10</f>
        <v>0.71956428441542586</v>
      </c>
      <c r="IG11" s="44">
        <f>[21]extra_food_S1!BG10</f>
        <v>-5.7556013273577074E-2</v>
      </c>
      <c r="II11" s="44">
        <v>8</v>
      </c>
      <c r="IJ11">
        <f t="shared" si="66"/>
        <v>5.8533222484468808E-2</v>
      </c>
      <c r="IK11">
        <f t="shared" si="67"/>
        <v>-1.0520159499258983</v>
      </c>
      <c r="IL11" s="46">
        <f t="shared" si="68"/>
        <v>-0.44214155369933716</v>
      </c>
      <c r="IM11" s="47">
        <f>[20]extra_oil_S2!BJ10</f>
        <v>-0.33394452496174987</v>
      </c>
      <c r="IN11" s="47">
        <f>[20]extra_oil_S2!BK10</f>
        <v>0.49086633247668782</v>
      </c>
      <c r="IO11" s="47">
        <f>[20]extra_oil_S2!BL10</f>
        <v>-1.169001474692978</v>
      </c>
      <c r="IP11" s="44">
        <f>[21]extra_food_S1!BJ10</f>
        <v>-0.44214155369933716</v>
      </c>
      <c r="IQ11" s="44">
        <f>[21]extra_food_S1!BK10</f>
        <v>5.8533222484468808E-2</v>
      </c>
      <c r="IR11" s="44">
        <f>[21]extra_food_S1!BL10</f>
        <v>-0.99348272744142951</v>
      </c>
      <c r="IS11" s="44"/>
      <c r="IT11" s="44">
        <v>8</v>
      </c>
      <c r="IU11">
        <f t="shared" si="69"/>
        <v>-0.39507606007425755</v>
      </c>
      <c r="IV11">
        <f t="shared" si="70"/>
        <v>-0.62143699974159294</v>
      </c>
      <c r="IW11">
        <f t="shared" si="71"/>
        <v>-0.69001534018759714</v>
      </c>
      <c r="IX11" s="44">
        <f>[20]extra_oil_S2!BO10</f>
        <v>-0.17267762731158112</v>
      </c>
      <c r="IY11" s="44">
        <f>[20]extra_oil_S2!BP10</f>
        <v>0.32502622800056236</v>
      </c>
      <c r="IZ11" s="44">
        <f>[20]extra_oil_S2!BQ10</f>
        <v>-0.67109954329499222</v>
      </c>
      <c r="JA11" s="44">
        <f>[21]extra_food_S1!BO10</f>
        <v>-0.69001534018759714</v>
      </c>
      <c r="JB11" s="44">
        <f>[21]extra_food_S1!BP10</f>
        <v>-0.39507606007425755</v>
      </c>
      <c r="JC11" s="44">
        <f>[21]extra_food_S1!BQ10</f>
        <v>-1.0165130598158505</v>
      </c>
      <c r="JE11" s="44">
        <v>8</v>
      </c>
      <c r="JF11">
        <f t="shared" si="72"/>
        <v>0.24873699114675818</v>
      </c>
      <c r="JG11">
        <f t="shared" si="73"/>
        <v>-0.71375895940216227</v>
      </c>
      <c r="JH11">
        <f t="shared" si="74"/>
        <v>-9.7554536476804066E-2</v>
      </c>
      <c r="JI11" s="44">
        <f>[20]extra_oil_S2!BT10</f>
        <v>-0.89901031580618629</v>
      </c>
      <c r="JJ11" s="44">
        <f>[20]extra_oil_S2!BU10</f>
        <v>-0.36945782843898389</v>
      </c>
      <c r="JK11" s="44">
        <f>[20]extra_oil_S2!BV10</f>
        <v>-1.4449002237833688</v>
      </c>
      <c r="JL11" s="44">
        <f>[21]extra_food_S1!BT10</f>
        <v>-9.7554536476804066E-2</v>
      </c>
      <c r="JM11" s="44">
        <f>[21]extra_food_S1!BU10</f>
        <v>0.24873699114675818</v>
      </c>
      <c r="JN11" s="44">
        <f>[21]extra_food_S1!BV10</f>
        <v>-0.46502196825540415</v>
      </c>
      <c r="JP11" s="44">
        <v>8</v>
      </c>
      <c r="JQ11">
        <f t="shared" si="75"/>
        <v>0.12671677856409014</v>
      </c>
      <c r="JR11">
        <f t="shared" si="76"/>
        <v>-0.15210761927536207</v>
      </c>
      <c r="JS11">
        <f t="shared" si="77"/>
        <v>4.8647386153984354E-2</v>
      </c>
      <c r="JT11" s="44">
        <f>[20]extra_oil_S2!BY10</f>
        <v>-4.6169038204192131E-2</v>
      </c>
      <c r="JU11" s="44">
        <f>[20]extra_oil_S2!BZ10</f>
        <v>5.4820614400787865E-2</v>
      </c>
      <c r="JV11" s="44">
        <f>[20]extra_oil_S2!CA10</f>
        <v>-0.14357700904143603</v>
      </c>
      <c r="JW11" s="44">
        <f>[21]extra_food_S1!BY10</f>
        <v>4.8647386153984354E-2</v>
      </c>
      <c r="JX11" s="44">
        <f>[21]extra_food_S1!BZ10</f>
        <v>0.12671677856409014</v>
      </c>
      <c r="JY11" s="44">
        <f>[21]extra_food_S1!CA10</f>
        <v>-2.5390840711271939E-2</v>
      </c>
      <c r="KA11" s="44">
        <v>8</v>
      </c>
      <c r="KB11">
        <f t="shared" si="78"/>
        <v>-1.2852123130778492E-3</v>
      </c>
      <c r="KC11">
        <f t="shared" si="79"/>
        <v>-0.74691687343778124</v>
      </c>
      <c r="KD11">
        <f t="shared" si="80"/>
        <v>-0.37399175834912685</v>
      </c>
      <c r="KE11" s="44">
        <f>[20]extra_oil_S2!CD10</f>
        <v>0.1423208453134262</v>
      </c>
      <c r="KF11" s="44">
        <f>[20]extra_oil_S2!CE10</f>
        <v>0.62781474471912924</v>
      </c>
      <c r="KG11" s="44">
        <f>[20]extra_oil_S2!CF10</f>
        <v>-0.35284824465729714</v>
      </c>
      <c r="KH11" s="44">
        <f>[21]extra_food_S1!CD10</f>
        <v>-0.37399175834912685</v>
      </c>
      <c r="KI11" s="44">
        <f>[21]extra_food_S1!CE10</f>
        <v>-1.2852123130778492E-3</v>
      </c>
      <c r="KJ11" s="44">
        <f>[21]extra_food_S1!CF10</f>
        <v>-0.74820208575085911</v>
      </c>
      <c r="KL11" s="44">
        <v>8</v>
      </c>
      <c r="KM11">
        <f t="shared" si="81"/>
        <v>7.6093357070438267E-2</v>
      </c>
      <c r="KN11">
        <f t="shared" si="82"/>
        <v>-0.2099973506442846</v>
      </c>
      <c r="KO11">
        <f t="shared" si="83"/>
        <v>-2.9289733294491492E-2</v>
      </c>
      <c r="KP11" s="44">
        <f>[20]extra_oil_S2!CI10</f>
        <v>-0.17336334072628598</v>
      </c>
      <c r="KQ11" s="44">
        <f>[20]extra_oil_S2!CJ10</f>
        <v>-4.5312061524488141E-2</v>
      </c>
      <c r="KR11" s="44">
        <f>[20]extra_oil_S2!CK10</f>
        <v>-0.29797955446499114</v>
      </c>
      <c r="KS11" s="44">
        <f>[21]extra_food_S1!CI10</f>
        <v>-2.9289733294491492E-2</v>
      </c>
      <c r="KT11" s="44">
        <f>[21]extra_food_S1!CJ10</f>
        <v>7.6093357070438267E-2</v>
      </c>
      <c r="KU11" s="44">
        <f>[21]extra_food_S1!CK10</f>
        <v>-0.13390399357384633</v>
      </c>
      <c r="KW11" s="44">
        <v>8</v>
      </c>
      <c r="KX11">
        <f t="shared" si="84"/>
        <v>-4.1691894657104836E-2</v>
      </c>
      <c r="KY11">
        <f t="shared" si="85"/>
        <v>-0.17836436589383248</v>
      </c>
      <c r="KZ11">
        <f t="shared" si="86"/>
        <v>-0.12734044632591293</v>
      </c>
      <c r="LA11" s="44">
        <f>[20]extra_oil_S2!CN10</f>
        <v>4.1922743285635923E-2</v>
      </c>
      <c r="LB11" s="44">
        <f>[20]extra_oil_S2!CO10</f>
        <v>0.2298178085373303</v>
      </c>
      <c r="LC11" s="44">
        <f>[20]extra_oil_S2!CP10</f>
        <v>-0.15157343592514352</v>
      </c>
      <c r="LD11" s="44">
        <f>[21]extra_food_S1!CN10</f>
        <v>-0.12734044632591293</v>
      </c>
      <c r="LE11" s="44">
        <f>[21]extra_food_S1!CO10</f>
        <v>-4.1691894657104836E-2</v>
      </c>
      <c r="LF11" s="44">
        <f>[21]extra_food_S1!CP10</f>
        <v>-0.22005626055093733</v>
      </c>
      <c r="LH11" s="44">
        <v>8</v>
      </c>
      <c r="LI11">
        <f t="shared" si="87"/>
        <v>0.11267605031305217</v>
      </c>
      <c r="LJ11">
        <f t="shared" si="88"/>
        <v>-0.54345808901214454</v>
      </c>
      <c r="LK11">
        <f t="shared" si="89"/>
        <v>-0.1518669723769695</v>
      </c>
      <c r="LL11" s="44">
        <f>[20]extra_oil_S2!CS10</f>
        <v>-0.78327020980962481</v>
      </c>
      <c r="LM11" s="44">
        <f>[20]extra_oil_S2!CT10</f>
        <v>-0.2486460870962936</v>
      </c>
      <c r="LN11" s="44">
        <f>[20]extra_oil_S2!CU10</f>
        <v>-1.2517351355407649</v>
      </c>
      <c r="LO11" s="44">
        <f>[21]extra_food_S1!CS10</f>
        <v>-0.1518669723769695</v>
      </c>
      <c r="LP11" s="44">
        <f>[21]extra_food_S1!CT10</f>
        <v>0.11267605031305217</v>
      </c>
      <c r="LQ11" s="44">
        <f>[21]extra_food_S1!CU10</f>
        <v>-0.43078203869909243</v>
      </c>
      <c r="LS11" s="44">
        <v>8</v>
      </c>
      <c r="LT11">
        <f t="shared" si="90"/>
        <v>1.4343116413858653E-2</v>
      </c>
      <c r="LU11">
        <f t="shared" si="91"/>
        <v>-6.9636877568826319E-2</v>
      </c>
      <c r="LV11">
        <f t="shared" si="92"/>
        <v>-2.0152692971665845E-2</v>
      </c>
      <c r="LW11" s="44">
        <f>[20]extra_oil_S2!CX10</f>
        <v>-3.7829808835714338E-2</v>
      </c>
      <c r="LX11" s="44">
        <f>[20]extra_oil_S2!CY10</f>
        <v>5.6696312641135119E-3</v>
      </c>
      <c r="LY11" s="44">
        <f>[20]extra_oil_S2!CZ10</f>
        <v>-8.1414568230960493E-2</v>
      </c>
      <c r="LZ11" s="44">
        <f>[21]extra_food_S1!CX10</f>
        <v>-2.0152692971665845E-2</v>
      </c>
      <c r="MA11" s="44">
        <f>[21]extra_food_S1!CY10</f>
        <v>1.4343116413858653E-2</v>
      </c>
      <c r="MB11" s="44">
        <f>[21]extra_food_S1!CZ10</f>
        <v>-5.5293761154967661E-2</v>
      </c>
      <c r="MD11" s="44"/>
    </row>
    <row r="12" spans="1:342" x14ac:dyDescent="0.25">
      <c r="A12" s="44">
        <v>9</v>
      </c>
      <c r="B12">
        <f t="shared" si="0"/>
        <v>0.28146446287356913</v>
      </c>
      <c r="C12">
        <f t="shared" si="1"/>
        <v>-0.44074608116507719</v>
      </c>
      <c r="D12">
        <f t="shared" si="2"/>
        <v>5.5021800693684925E-2</v>
      </c>
      <c r="E12" s="44">
        <f>[18]trans_oil_S2!B11</f>
        <v>0.13864149002987028</v>
      </c>
      <c r="F12" s="44">
        <f>[18]trans_oil_S2!C11</f>
        <v>0.39680896111721825</v>
      </c>
      <c r="G12" s="44">
        <f>[18]trans_oil_S2!D11</f>
        <v>-0.13358968852134592</v>
      </c>
      <c r="H12" s="44">
        <f>[19]trans_food_S1!B11</f>
        <v>5.5021800693684925E-2</v>
      </c>
      <c r="I12" s="44">
        <f>[19]trans_food_S1!C11</f>
        <v>0.28146446287356913</v>
      </c>
      <c r="J12" s="44">
        <f>[19]trans_food_S1!D11</f>
        <v>-0.15928161829150803</v>
      </c>
      <c r="L12" s="44">
        <v>9</v>
      </c>
      <c r="M12">
        <f t="shared" si="3"/>
        <v>-6.4875833109886691E-2</v>
      </c>
      <c r="N12">
        <f t="shared" si="4"/>
        <v>-0.43973789216036147</v>
      </c>
      <c r="O12">
        <f t="shared" si="5"/>
        <v>-0.28788167551612998</v>
      </c>
      <c r="P12" s="44">
        <f>[18]trans_oil_S2!G11</f>
        <v>-0.24571365184299332</v>
      </c>
      <c r="Q12" s="44">
        <f>[18]trans_oil_S2!H11</f>
        <v>-4.3331893667171717E-2</v>
      </c>
      <c r="R12" s="44">
        <f>[18]trans_oil_S2!I11</f>
        <v>-0.46843170060536954</v>
      </c>
      <c r="S12" s="44">
        <f>[19]trans_food_S1!G11</f>
        <v>-0.28788167551612998</v>
      </c>
      <c r="T12" s="44">
        <f>[19]trans_food_S1!H11</f>
        <v>-6.4875833109886691E-2</v>
      </c>
      <c r="U12" s="44">
        <f>[19]trans_food_S1!I11</f>
        <v>-0.50461372527024817</v>
      </c>
      <c r="W12" s="44">
        <v>9</v>
      </c>
      <c r="X12">
        <f t="shared" si="6"/>
        <v>-0.1249008090995995</v>
      </c>
      <c r="Y12">
        <f t="shared" si="7"/>
        <v>-0.33058980090442769</v>
      </c>
      <c r="Z12">
        <f t="shared" si="8"/>
        <v>-0.26836255516281959</v>
      </c>
      <c r="AA12" s="44">
        <f>[18]trans_oil_S2!Q11</f>
        <v>-8.6883200555523329E-2</v>
      </c>
      <c r="AB12" s="44">
        <f>[18]trans_oil_S2!R11</f>
        <v>0.11591495508988235</v>
      </c>
      <c r="AC12" s="44">
        <f>[18]trans_oil_S2!S11</f>
        <v>-0.31686045901246601</v>
      </c>
      <c r="AD12" s="44">
        <f>[19]trans_food_S1!Q11</f>
        <v>-0.26836255516281959</v>
      </c>
      <c r="AE12" s="44">
        <f>[19]trans_food_S1!R11</f>
        <v>-0.1249008090995995</v>
      </c>
      <c r="AF12" s="44">
        <f>[19]trans_food_S1!S11</f>
        <v>-0.45549061000402719</v>
      </c>
      <c r="AH12" s="44">
        <v>9</v>
      </c>
      <c r="AI12">
        <f t="shared" si="9"/>
        <v>0.23858334151507371</v>
      </c>
      <c r="AJ12">
        <f t="shared" si="10"/>
        <v>-0.22072748888578855</v>
      </c>
      <c r="AK12">
        <f t="shared" si="11"/>
        <v>0.12455272257396027</v>
      </c>
      <c r="AL12" s="44">
        <f>[18]trans_oil_S2!AU11</f>
        <v>0.18191259630345957</v>
      </c>
      <c r="AM12" s="44">
        <f>[18]trans_oil_S2!AV11</f>
        <v>0.35763204100538104</v>
      </c>
      <c r="AN12" s="44">
        <f>[18]trans_oil_S2!AW11</f>
        <v>1.8272339923478112E-2</v>
      </c>
      <c r="AO12" s="44">
        <f>[19]trans_food_S1!AU11</f>
        <v>0.12455272257396027</v>
      </c>
      <c r="AP12" s="44">
        <f>[19]trans_food_S1!AV11</f>
        <v>0.23858334151507371</v>
      </c>
      <c r="AQ12" s="44">
        <f>[19]trans_food_S1!AW11</f>
        <v>1.7855852629285154E-2</v>
      </c>
      <c r="AS12" s="44">
        <v>9</v>
      </c>
      <c r="AT12">
        <f t="shared" si="12"/>
        <v>-0.11173173626619032</v>
      </c>
      <c r="AU12">
        <f t="shared" si="13"/>
        <v>-1.1611460871217341</v>
      </c>
      <c r="AV12">
        <f t="shared" si="14"/>
        <v>-0.6796494513964092</v>
      </c>
      <c r="AW12" s="44">
        <f>[18]trans_oil_S2!V11</f>
        <v>1.1073951784064482</v>
      </c>
      <c r="AX12" s="44">
        <f>[18]trans_oil_S2!W11</f>
        <v>1.8751664197531204</v>
      </c>
      <c r="AY12" s="44">
        <f>[18]trans_oil_S2!X11</f>
        <v>0.37583229971912874</v>
      </c>
      <c r="AZ12" s="44">
        <f>[19]trans_food_S1!V11</f>
        <v>-0.6796494513964092</v>
      </c>
      <c r="BA12" s="44">
        <f>[19]trans_food_S1!W11</f>
        <v>-0.11173173626619032</v>
      </c>
      <c r="BB12" s="44">
        <f>[19]trans_food_S1!X11</f>
        <v>-1.2728778233879243</v>
      </c>
      <c r="BD12" s="44">
        <v>9</v>
      </c>
      <c r="BE12">
        <f t="shared" si="15"/>
        <v>0.66307670806013608</v>
      </c>
      <c r="BF12">
        <f t="shared" si="16"/>
        <v>-2.1514093658466664</v>
      </c>
      <c r="BG12">
        <f t="shared" si="17"/>
        <v>-0.40916885556420957</v>
      </c>
      <c r="BH12" s="44">
        <f>[18]trans_oil_S2!L11</f>
        <v>1.6535025441064559</v>
      </c>
      <c r="BI12" s="44">
        <f>[18]trans_oil_S2!M11</f>
        <v>3.4735818188423822</v>
      </c>
      <c r="BJ12" s="44">
        <f>[18]trans_oil_S2!N11</f>
        <v>-9.7625364415764915E-2</v>
      </c>
      <c r="BK12" s="44">
        <f>[19]trans_food_S1!L11</f>
        <v>-0.40916885556420957</v>
      </c>
      <c r="BL12" s="44">
        <f>[19]trans_food_S1!M11</f>
        <v>0.66307670806013608</v>
      </c>
      <c r="BM12" s="44">
        <f>[19]trans_food_S1!N11</f>
        <v>-1.4883326577865303</v>
      </c>
      <c r="BO12" s="44">
        <v>9</v>
      </c>
      <c r="BP12">
        <f t="shared" si="18"/>
        <v>-2.3272895415698498E-2</v>
      </c>
      <c r="BQ12">
        <f t="shared" si="19"/>
        <v>-0.25269599440306711</v>
      </c>
      <c r="BR12" s="46">
        <f t="shared" si="20"/>
        <v>-0.14966218883518692</v>
      </c>
      <c r="BS12" s="47">
        <f>[18]trans_oil_S2!AA11</f>
        <v>-0.20432691938511949</v>
      </c>
      <c r="BT12" s="47">
        <f>[18]trans_oil_S2!AB11</f>
        <v>-2.1639774066851063E-2</v>
      </c>
      <c r="BU12" s="47">
        <f>[18]trans_oil_S2!AC11</f>
        <v>-0.38320004584133549</v>
      </c>
      <c r="BV12" s="44">
        <f>[19]trans_food_S1!AA11</f>
        <v>-0.14966218883518692</v>
      </c>
      <c r="BW12" s="44">
        <f>[19]trans_food_S1!AB11</f>
        <v>-2.3272895415698498E-2</v>
      </c>
      <c r="BX12" s="44">
        <f>[19]trans_food_S1!AC11</f>
        <v>-0.27596888981876561</v>
      </c>
      <c r="BY12" s="44"/>
      <c r="BZ12" s="44">
        <v>9</v>
      </c>
      <c r="CA12">
        <f t="shared" si="21"/>
        <v>0.20626666937920252</v>
      </c>
      <c r="CB12">
        <f t="shared" si="22"/>
        <v>-0.26323475612045538</v>
      </c>
      <c r="CC12">
        <f t="shared" si="23"/>
        <v>7.0462641468578155E-2</v>
      </c>
      <c r="CD12" s="44">
        <f>[18]trans_oil_S2!AF11</f>
        <v>-0.12250774196031058</v>
      </c>
      <c r="CE12" s="44">
        <f>[18]trans_oil_S2!AG11</f>
        <v>7.8060359882588581E-2</v>
      </c>
      <c r="CF12" s="44">
        <f>[18]trans_oil_S2!AH11</f>
        <v>-0.30287993580104883</v>
      </c>
      <c r="CG12" s="44">
        <f>[19]trans_food_S1!AF11</f>
        <v>7.0462641468578155E-2</v>
      </c>
      <c r="CH12" s="44">
        <f>[19]trans_food_S1!AG11</f>
        <v>0.20626666937920252</v>
      </c>
      <c r="CI12" s="44">
        <f>[19]trans_food_S1!AH11</f>
        <v>-5.6968086741252866E-2</v>
      </c>
      <c r="CK12" s="44">
        <v>9</v>
      </c>
      <c r="CL12">
        <f t="shared" si="24"/>
        <v>-5.0426663734145505E-2</v>
      </c>
      <c r="CM12">
        <f t="shared" si="25"/>
        <v>-0.25092206473057505</v>
      </c>
      <c r="CN12" s="46">
        <f t="shared" si="26"/>
        <v>-0.16730277673524391</v>
      </c>
      <c r="CO12" s="47">
        <f>[18]trans_oil_S2!AK11</f>
        <v>-0.12306487628948924</v>
      </c>
      <c r="CP12" s="47">
        <f>[18]trans_oil_S2!AL11</f>
        <v>7.3346557861459077E-2</v>
      </c>
      <c r="CQ12" s="47">
        <f>[18]trans_oil_S2!AM11</f>
        <v>-0.32004481415121316</v>
      </c>
      <c r="CR12" s="44">
        <f>[19]trans_food_S1!AK11</f>
        <v>-0.16730277673524391</v>
      </c>
      <c r="CS12" s="44">
        <f>[19]trans_food_S1!AL11</f>
        <v>-5.0426663734145505E-2</v>
      </c>
      <c r="CT12" s="44">
        <f>[19]trans_food_S1!AM11</f>
        <v>-0.30134872846472055</v>
      </c>
      <c r="CV12" s="44">
        <v>9</v>
      </c>
      <c r="CW12">
        <f t="shared" si="27"/>
        <v>5.361343401131595E-2</v>
      </c>
      <c r="CX12">
        <f t="shared" si="28"/>
        <v>-0.19325797135628947</v>
      </c>
      <c r="CY12" s="46">
        <f t="shared" si="29"/>
        <v>-4.0422746695788006E-2</v>
      </c>
      <c r="CZ12" s="47">
        <f>[18]trans_oil_S2!AP11</f>
        <v>-0.16452982789732284</v>
      </c>
      <c r="DA12" s="47">
        <f>[18]trans_oil_S2!AQ11</f>
        <v>-1.2872241024626852E-2</v>
      </c>
      <c r="DB12" s="47">
        <f>[18]trans_oil_S2!AR11</f>
        <v>-0.32239494423993098</v>
      </c>
      <c r="DC12" s="44">
        <f>[19]trans_food_S1!AP11</f>
        <v>-4.0422746695788006E-2</v>
      </c>
      <c r="DD12" s="44">
        <f>[19]trans_food_S1!AQ11</f>
        <v>5.361343401131595E-2</v>
      </c>
      <c r="DE12" s="44">
        <f>[19]trans_food_S1!AR11</f>
        <v>-0.13964453734497351</v>
      </c>
      <c r="DG12" s="44">
        <v>9</v>
      </c>
      <c r="DH12">
        <f t="shared" si="30"/>
        <v>0.21263815837433697</v>
      </c>
      <c r="DI12">
        <f t="shared" si="31"/>
        <v>-0.19939435304261116</v>
      </c>
      <c r="DJ12">
        <f t="shared" si="32"/>
        <v>0.10847893550039726</v>
      </c>
      <c r="DK12" s="44">
        <f>[20]extra_oil_S2!B11</f>
        <v>-0.10134538716882972</v>
      </c>
      <c r="DL12" s="44">
        <f>[20]extra_oil_S2!C11</f>
        <v>2.9514359939135267E-2</v>
      </c>
      <c r="DM12" s="44">
        <f>[20]extra_oil_S2!D11</f>
        <v>-0.23851890604997938</v>
      </c>
      <c r="DN12" s="44">
        <f>[21]extra_food_S1!B11</f>
        <v>0.10847893550039726</v>
      </c>
      <c r="DO12" s="44">
        <f>[21]extra_food_S1!C11</f>
        <v>0.21263815837433697</v>
      </c>
      <c r="DP12" s="44">
        <f>[21]extra_food_S1!D11</f>
        <v>1.3243805331725807E-2</v>
      </c>
      <c r="DR12" s="44">
        <v>9</v>
      </c>
      <c r="DS12">
        <f t="shared" si="33"/>
        <v>0.11579690013515331</v>
      </c>
      <c r="DT12">
        <f t="shared" si="34"/>
        <v>-0.28248672184117896</v>
      </c>
      <c r="DU12">
        <f t="shared" si="35"/>
        <v>-2.9368555817796627E-2</v>
      </c>
      <c r="DV12" s="44">
        <f>[20]extra_oil_S2!G11</f>
        <v>-0.286279462651021</v>
      </c>
      <c r="DW12" s="44">
        <f>[20]extra_oil_S2!H11</f>
        <v>-0.12723184210389546</v>
      </c>
      <c r="DX12" s="44">
        <f>[20]extra_oil_S2!I11</f>
        <v>-0.45819591258893921</v>
      </c>
      <c r="DY12" s="44">
        <f>[21]extra_food_S1!G11</f>
        <v>-2.9368555817796627E-2</v>
      </c>
      <c r="DZ12" s="44">
        <f>[21]extra_food_S1!H11</f>
        <v>0.11579690013515331</v>
      </c>
      <c r="EA12" s="44">
        <f>[21]extra_food_S1!I11</f>
        <v>-0.16668982170602564</v>
      </c>
      <c r="EC12" s="44">
        <v>9</v>
      </c>
      <c r="ED12">
        <f t="shared" si="36"/>
        <v>0.56469543892563112</v>
      </c>
      <c r="EE12">
        <f t="shared" si="37"/>
        <v>-1.0149348861512923</v>
      </c>
      <c r="EF12">
        <f t="shared" si="38"/>
        <v>5.2225397089448733E-2</v>
      </c>
      <c r="EG12" s="44">
        <f>[20]extra_oil_S2!L11</f>
        <v>0.325168725268418</v>
      </c>
      <c r="EH12" s="44">
        <f>[20]extra_oil_S2!M11</f>
        <v>0.99844520793807578</v>
      </c>
      <c r="EI12" s="44">
        <f>[20]extra_oil_S2!N11</f>
        <v>-0.36754060174145797</v>
      </c>
      <c r="EJ12" s="44">
        <f>[21]extra_food_S1!L11</f>
        <v>5.2225397089448733E-2</v>
      </c>
      <c r="EK12" s="44">
        <f>[21]extra_food_S1!M11</f>
        <v>0.56469543892563112</v>
      </c>
      <c r="EL12" s="44">
        <f>[21]extra_food_S1!N11</f>
        <v>-0.45023944722566123</v>
      </c>
      <c r="EN12" s="44">
        <v>9</v>
      </c>
      <c r="EO12">
        <f t="shared" si="39"/>
        <v>0.20414805909409678</v>
      </c>
      <c r="EP12">
        <f t="shared" si="40"/>
        <v>-0.30199368247715502</v>
      </c>
      <c r="EQ12" s="46">
        <f t="shared" si="41"/>
        <v>5.5846014471123084E-2</v>
      </c>
      <c r="ER12" s="47">
        <f>[20]extra_oil_S2!Q11</f>
        <v>-0.17446309997745502</v>
      </c>
      <c r="ES12" s="47">
        <f>[20]extra_oil_S2!R11</f>
        <v>3.7923388331224203E-2</v>
      </c>
      <c r="ET12" s="47">
        <f>[20]extra_oil_S2!S11</f>
        <v>-0.37998053629231598</v>
      </c>
      <c r="EU12" s="44">
        <f>[21]extra_food_S1!Q11</f>
        <v>5.5846014471123084E-2</v>
      </c>
      <c r="EV12" s="44">
        <f>[21]extra_food_S1!R11</f>
        <v>0.20414805909409678</v>
      </c>
      <c r="EW12" s="44">
        <f>[21]extra_food_S1!S11</f>
        <v>-9.7845623383058244E-2</v>
      </c>
      <c r="EY12" s="44">
        <v>9</v>
      </c>
      <c r="EZ12">
        <f t="shared" si="42"/>
        <v>-7.9116775772162029E-2</v>
      </c>
      <c r="FA12">
        <f t="shared" si="43"/>
        <v>-0.16404122862131965</v>
      </c>
      <c r="FB12" s="46">
        <f t="shared" si="44"/>
        <v>-0.15669270069406682</v>
      </c>
      <c r="FC12" s="47">
        <f>[20]extra_oil_S2!V11</f>
        <v>-0.16049139380563282</v>
      </c>
      <c r="FD12" s="47">
        <f>[20]extra_oil_S2!W11</f>
        <v>-4.2778550066477426E-2</v>
      </c>
      <c r="FE12" s="47">
        <f>[20]extra_oil_S2!X11</f>
        <v>-0.28929874443466358</v>
      </c>
      <c r="FF12" s="44">
        <f>[21]extra_food_S1!V11</f>
        <v>-0.15669270069406682</v>
      </c>
      <c r="FG12" s="44">
        <f>[21]extra_food_S1!W11</f>
        <v>-7.9116775772162029E-2</v>
      </c>
      <c r="FH12" s="44">
        <f>[21]extra_food_S1!X11</f>
        <v>-0.24315800439348167</v>
      </c>
      <c r="FJ12" s="44">
        <v>9</v>
      </c>
      <c r="FK12">
        <f t="shared" si="45"/>
        <v>3.8098841735309981E-2</v>
      </c>
      <c r="FL12">
        <f t="shared" si="46"/>
        <v>-0.26875751634906886</v>
      </c>
      <c r="FM12">
        <f t="shared" si="47"/>
        <v>-9.5716814311839191E-2</v>
      </c>
      <c r="FN12" s="44">
        <f>[20]extra_oil_S2!AA11</f>
        <v>-0.17189652601532501</v>
      </c>
      <c r="FO12" s="44">
        <f>[20]extra_oil_S2!AB11</f>
        <v>4.7040300613983677E-2</v>
      </c>
      <c r="FP12" s="44">
        <f>[20]extra_oil_S2!AC11</f>
        <v>-0.38626137403058242</v>
      </c>
      <c r="FQ12" s="44">
        <f>[21]extra_food_S1!AA11</f>
        <v>-9.5716814311839191E-2</v>
      </c>
      <c r="FR12" s="44">
        <f>[21]extra_food_S1!AB11</f>
        <v>3.8098841735309981E-2</v>
      </c>
      <c r="FS12" s="44">
        <f>[21]extra_food_S1!AC11</f>
        <v>-0.23065867461375886</v>
      </c>
      <c r="FU12" s="44">
        <v>9</v>
      </c>
      <c r="FV12">
        <f t="shared" si="48"/>
        <v>-2.4654722509676864E-2</v>
      </c>
      <c r="FW12">
        <f t="shared" si="49"/>
        <v>-0.22136659337234835</v>
      </c>
      <c r="FX12" s="46">
        <f t="shared" si="50"/>
        <v>-0.12977759498202798</v>
      </c>
      <c r="FY12" s="47">
        <f>[20]extra_oil_S2!AF11</f>
        <v>0.10293944673270038</v>
      </c>
      <c r="FZ12" s="47">
        <f>[20]extra_oil_S2!AG11</f>
        <v>0.21681475724671873</v>
      </c>
      <c r="GA12" s="47">
        <f>[20]extra_oil_S2!AH11</f>
        <v>-8.4497553919593068E-3</v>
      </c>
      <c r="GB12" s="44">
        <f>[21]extra_food_S1!AF11</f>
        <v>-0.12977759498202798</v>
      </c>
      <c r="GC12" s="44">
        <f>[21]extra_food_S1!AG11</f>
        <v>-2.4654722509676864E-2</v>
      </c>
      <c r="GD12" s="44">
        <f>[21]extra_food_S1!AH11</f>
        <v>-0.24602131588202522</v>
      </c>
      <c r="GF12" s="44">
        <v>9</v>
      </c>
      <c r="GG12">
        <f t="shared" si="51"/>
        <v>-3.1223594379409449E-2</v>
      </c>
      <c r="GH12">
        <f t="shared" si="52"/>
        <v>-0.15800531417269748</v>
      </c>
      <c r="GI12">
        <f t="shared" si="53"/>
        <v>-0.10688483789220074</v>
      </c>
      <c r="GJ12" s="44">
        <f>[20]extra_oil_S2!AK11</f>
        <v>-0.18499452379143147</v>
      </c>
      <c r="GK12" s="44">
        <f>[20]extra_oil_S2!AL11</f>
        <v>-5.4422727111082078E-2</v>
      </c>
      <c r="GL12" s="44">
        <f>[20]extra_oil_S2!AM11</f>
        <v>-0.32018710437375686</v>
      </c>
      <c r="GM12" s="44">
        <f>[21]extra_food_S1!AK11</f>
        <v>-0.10688483789220074</v>
      </c>
      <c r="GN12" s="44">
        <f>[21]extra_food_S1!AL11</f>
        <v>-3.1223594379409449E-2</v>
      </c>
      <c r="GO12" s="44">
        <f>[21]extra_food_S1!AM11</f>
        <v>-0.18922890855210692</v>
      </c>
      <c r="GQ12" s="44">
        <v>9</v>
      </c>
      <c r="GR12">
        <f t="shared" si="54"/>
        <v>0.12819754690856849</v>
      </c>
      <c r="GS12">
        <f t="shared" si="55"/>
        <v>-0.20332058292513333</v>
      </c>
      <c r="GT12" s="46">
        <f t="shared" si="56"/>
        <v>2.7366866169121977E-2</v>
      </c>
      <c r="GU12" s="47">
        <f>[20]extra_oil_S2!AP11</f>
        <v>-5.9564864087261728E-2</v>
      </c>
      <c r="GV12" s="47">
        <f>[20]extra_oil_S2!AQ11</f>
        <v>0.10739628178273215</v>
      </c>
      <c r="GW12" s="47">
        <f>[20]extra_oil_S2!AR11</f>
        <v>-0.21960417806396185</v>
      </c>
      <c r="GX12" s="44">
        <f>[21]extra_food_S1!AP11</f>
        <v>2.7366866169121977E-2</v>
      </c>
      <c r="GY12" s="44">
        <f>[21]extra_food_S1!AQ11</f>
        <v>0.12819754690856849</v>
      </c>
      <c r="GZ12" s="44">
        <f>[21]extra_food_S1!AR11</f>
        <v>-7.5123036016564837E-2</v>
      </c>
      <c r="HB12" s="44">
        <v>9</v>
      </c>
      <c r="HC12">
        <f t="shared" si="57"/>
        <v>-8.314742119620383E-2</v>
      </c>
      <c r="HD12">
        <f t="shared" si="58"/>
        <v>-0.79048200633308663</v>
      </c>
      <c r="HE12" s="46">
        <f t="shared" si="59"/>
        <v>-0.46728482992286119</v>
      </c>
      <c r="HF12" s="47">
        <f>[20]extra_oil_S2!AU11</f>
        <v>-0.4008601570278828</v>
      </c>
      <c r="HG12" s="47">
        <f>[20]extra_oil_S2!AV11</f>
        <v>0.23094734544093898</v>
      </c>
      <c r="HH12" s="47">
        <f>[20]extra_oil_S2!AW11</f>
        <v>-1.0451412880056061</v>
      </c>
      <c r="HI12" s="44">
        <f>[21]extra_food_S1!AU11</f>
        <v>-0.46728482992286119</v>
      </c>
      <c r="HJ12" s="44">
        <f>[21]extra_food_S1!AV11</f>
        <v>-8.314742119620383E-2</v>
      </c>
      <c r="HK12" s="44">
        <f>[21]extra_food_S1!AW11</f>
        <v>-0.8736294275292904</v>
      </c>
      <c r="HM12" s="44">
        <v>9</v>
      </c>
      <c r="HN12">
        <f t="shared" si="60"/>
        <v>-0.26836905993513038</v>
      </c>
      <c r="HO12">
        <f t="shared" si="61"/>
        <v>-0.85834174304858035</v>
      </c>
      <c r="HP12" s="46">
        <f t="shared" si="62"/>
        <v>-0.67077130269344321</v>
      </c>
      <c r="HQ12" s="47">
        <f>[20]extra_oil_S2!AZ11</f>
        <v>-0.73247372495119378</v>
      </c>
      <c r="HR12" s="47">
        <f>[20]extra_oil_S2!BA11</f>
        <v>-0.16626468756973006</v>
      </c>
      <c r="HS12" s="47">
        <f>[20]extra_oil_S2!BB11</f>
        <v>-1.3182708830535623</v>
      </c>
      <c r="HT12" s="44">
        <f>[21]extra_food_S1!AZ11</f>
        <v>-0.67077130269344321</v>
      </c>
      <c r="HU12" s="44">
        <f>[21]extra_food_S1!BA11</f>
        <v>-0.26836905993513038</v>
      </c>
      <c r="HV12" s="44">
        <f>[21]extra_food_S1!BB11</f>
        <v>-1.1267108029837107</v>
      </c>
      <c r="HX12" s="44">
        <v>9</v>
      </c>
      <c r="HY12">
        <f t="shared" si="63"/>
        <v>0.84545895503169044</v>
      </c>
      <c r="HZ12">
        <f t="shared" si="64"/>
        <v>-0.7337006894425816</v>
      </c>
      <c r="IA12" s="46">
        <f t="shared" si="65"/>
        <v>0.47310840940606069</v>
      </c>
      <c r="IB12" s="47">
        <f>[20]extra_oil_S2!BE11</f>
        <v>0.11534882147809318</v>
      </c>
      <c r="IC12" s="47">
        <f>[20]extra_oil_S2!BF11</f>
        <v>0.65330619103585508</v>
      </c>
      <c r="ID12" s="47">
        <f>[20]extra_oil_S2!BG11</f>
        <v>-0.4439608333874499</v>
      </c>
      <c r="IE12" s="44">
        <f>[21]extra_food_S1!BE11</f>
        <v>0.47310840940606069</v>
      </c>
      <c r="IF12" s="44">
        <f>[21]extra_food_S1!BF11</f>
        <v>0.84545895503169044</v>
      </c>
      <c r="IG12" s="44">
        <f>[21]extra_food_S1!BG11</f>
        <v>0.11175826558910887</v>
      </c>
      <c r="II12" s="44">
        <v>9</v>
      </c>
      <c r="IJ12">
        <f t="shared" si="66"/>
        <v>0.37980519550652292</v>
      </c>
      <c r="IK12">
        <f t="shared" si="67"/>
        <v>-1.0359594077076555</v>
      </c>
      <c r="IL12" s="46">
        <f t="shared" si="68"/>
        <v>-0.12429345609052073</v>
      </c>
      <c r="IM12" s="47">
        <f>[20]extra_oil_S2!BJ11</f>
        <v>-9.3973194114840009E-2</v>
      </c>
      <c r="IN12" s="47">
        <f>[20]extra_oil_S2!BK11</f>
        <v>0.70843151733327203</v>
      </c>
      <c r="IO12" s="47">
        <f>[20]extra_oil_S2!BL11</f>
        <v>-0.92701737061192602</v>
      </c>
      <c r="IP12" s="44">
        <f>[21]extra_food_S1!BJ11</f>
        <v>-0.12429345609052073</v>
      </c>
      <c r="IQ12" s="44">
        <f>[21]extra_food_S1!BK11</f>
        <v>0.37980519550652292</v>
      </c>
      <c r="IR12" s="44">
        <f>[21]extra_food_S1!BL11</f>
        <v>-0.65615421220113257</v>
      </c>
      <c r="IS12" s="44"/>
      <c r="IT12" s="44">
        <v>9</v>
      </c>
      <c r="IU12">
        <f t="shared" si="69"/>
        <v>-0.2734166436591165</v>
      </c>
      <c r="IV12">
        <f t="shared" si="70"/>
        <v>-0.65210931062422439</v>
      </c>
      <c r="IW12">
        <f t="shared" si="71"/>
        <v>-0.58255707821340186</v>
      </c>
      <c r="IX12" s="44">
        <f>[20]extra_oil_S2!BO11</f>
        <v>5.0591969980096907E-3</v>
      </c>
      <c r="IY12" s="44">
        <f>[20]extra_oil_S2!BP11</f>
        <v>0.5281242224919771</v>
      </c>
      <c r="IZ12" s="44">
        <f>[20]extra_oil_S2!BQ11</f>
        <v>-0.51713160145177028</v>
      </c>
      <c r="JA12" s="44">
        <f>[21]extra_food_S1!BO11</f>
        <v>-0.58255707821340186</v>
      </c>
      <c r="JB12" s="44">
        <f>[21]extra_food_S1!BP11</f>
        <v>-0.2734166436591165</v>
      </c>
      <c r="JC12" s="44">
        <f>[21]extra_food_S1!BQ11</f>
        <v>-0.92552595428334095</v>
      </c>
      <c r="JE12" s="44">
        <v>9</v>
      </c>
      <c r="JF12">
        <f t="shared" si="72"/>
        <v>0.28589534455526777</v>
      </c>
      <c r="JG12">
        <f t="shared" si="73"/>
        <v>-0.70747812269825072</v>
      </c>
      <c r="JH12">
        <f t="shared" si="74"/>
        <v>-6.1788287407249794E-2</v>
      </c>
      <c r="JI12" s="44">
        <f>[20]extra_oil_S2!BT11</f>
        <v>-0.90378918274447628</v>
      </c>
      <c r="JJ12" s="44">
        <f>[20]extra_oil_S2!BU11</f>
        <v>-0.35378921933551155</v>
      </c>
      <c r="JK12" s="44">
        <f>[20]extra_oil_S2!BV11</f>
        <v>-1.5018551646101701</v>
      </c>
      <c r="JL12" s="44">
        <f>[21]extra_food_S1!BT11</f>
        <v>-6.1788287407249794E-2</v>
      </c>
      <c r="JM12" s="44">
        <f>[21]extra_food_S1!BU11</f>
        <v>0.28589534455526777</v>
      </c>
      <c r="JN12" s="44">
        <f>[21]extra_food_S1!BV11</f>
        <v>-0.42158277814298301</v>
      </c>
      <c r="JP12" s="44">
        <v>9</v>
      </c>
      <c r="JQ12">
        <f t="shared" si="75"/>
        <v>0.11437250938758982</v>
      </c>
      <c r="JR12">
        <f t="shared" si="76"/>
        <v>-0.16087646382491561</v>
      </c>
      <c r="JS12">
        <f t="shared" si="77"/>
        <v>3.2203479072330732E-2</v>
      </c>
      <c r="JT12" s="44">
        <f>[20]extra_oil_S2!BY11</f>
        <v>-6.3270809068362882E-2</v>
      </c>
      <c r="JU12" s="44">
        <f>[20]extra_oil_S2!BZ11</f>
        <v>4.139743646489754E-2</v>
      </c>
      <c r="JV12" s="44">
        <f>[20]extra_oil_S2!CA11</f>
        <v>-0.1664038039005675</v>
      </c>
      <c r="JW12" s="44">
        <f>[21]extra_food_S1!BY11</f>
        <v>3.2203479072330732E-2</v>
      </c>
      <c r="JX12" s="44">
        <f>[21]extra_food_S1!BZ11</f>
        <v>0.11437250938758982</v>
      </c>
      <c r="JY12" s="44">
        <f>[21]extra_food_S1!CA11</f>
        <v>-4.6503954437325794E-2</v>
      </c>
      <c r="KA12" s="44">
        <v>9</v>
      </c>
      <c r="KB12">
        <f t="shared" si="78"/>
        <v>-4.1484787397951528E-2</v>
      </c>
      <c r="KC12">
        <f t="shared" si="79"/>
        <v>-0.74719103837908563</v>
      </c>
      <c r="KD12">
        <f t="shared" si="80"/>
        <v>-0.41109615541950834</v>
      </c>
      <c r="KE12" s="44">
        <f>[20]extra_oil_S2!CD11</f>
        <v>0.3112904353525392</v>
      </c>
      <c r="KF12" s="44">
        <f>[20]extra_oil_S2!CE11</f>
        <v>0.78998216964455548</v>
      </c>
      <c r="KG12" s="44">
        <f>[20]extra_oil_S2!CF11</f>
        <v>-0.1813573291238072</v>
      </c>
      <c r="KH12" s="44">
        <f>[21]extra_food_S1!CD11</f>
        <v>-0.41109615541950834</v>
      </c>
      <c r="KI12" s="44">
        <f>[21]extra_food_S1!CE11</f>
        <v>-4.1484787397951528E-2</v>
      </c>
      <c r="KJ12" s="44">
        <f>[21]extra_food_S1!CF11</f>
        <v>-0.7886758257770371</v>
      </c>
      <c r="KL12" s="44">
        <v>9</v>
      </c>
      <c r="KM12">
        <f t="shared" si="81"/>
        <v>5.9195766210750692E-2</v>
      </c>
      <c r="KN12">
        <f t="shared" si="82"/>
        <v>-0.21872209673081661</v>
      </c>
      <c r="KO12">
        <f t="shared" si="83"/>
        <v>-5.0244213310624369E-2</v>
      </c>
      <c r="KP12" s="44">
        <f>[20]extra_oil_S2!CI11</f>
        <v>-0.20737583761846035</v>
      </c>
      <c r="KQ12" s="44">
        <f>[20]extra_oil_S2!CJ11</f>
        <v>-7.4567599619305605E-2</v>
      </c>
      <c r="KR12" s="44">
        <f>[20]extra_oil_S2!CK11</f>
        <v>-0.33501949455317015</v>
      </c>
      <c r="KS12" s="44">
        <f>[21]extra_food_S1!CI11</f>
        <v>-5.0244213310624369E-2</v>
      </c>
      <c r="KT12" s="44">
        <f>[21]extra_food_S1!CJ11</f>
        <v>5.9195766210750692E-2</v>
      </c>
      <c r="KU12" s="44">
        <f>[21]extra_food_S1!CK11</f>
        <v>-0.1595263305200659</v>
      </c>
      <c r="KW12" s="44">
        <v>9</v>
      </c>
      <c r="KX12">
        <f t="shared" si="84"/>
        <v>-3.9483816606835247E-2</v>
      </c>
      <c r="KY12">
        <f t="shared" si="85"/>
        <v>-0.17803489526234223</v>
      </c>
      <c r="KZ12">
        <f t="shared" si="86"/>
        <v>-0.12538756588906491</v>
      </c>
      <c r="LA12" s="44">
        <f>[20]extra_oil_S2!CN11</f>
        <v>6.0856416532810154E-3</v>
      </c>
      <c r="LB12" s="44">
        <f>[20]extra_oil_S2!CO11</f>
        <v>0.19268163469565125</v>
      </c>
      <c r="LC12" s="44">
        <f>[20]extra_oil_S2!CP11</f>
        <v>-0.17508479467953186</v>
      </c>
      <c r="LD12" s="44">
        <f>[21]extra_food_S1!CN11</f>
        <v>-0.12538756588906491</v>
      </c>
      <c r="LE12" s="44">
        <f>[21]extra_food_S1!CO11</f>
        <v>-3.9483816606835247E-2</v>
      </c>
      <c r="LF12" s="44">
        <f>[21]extra_food_S1!CP11</f>
        <v>-0.21751871186917748</v>
      </c>
      <c r="LH12" s="44">
        <v>9</v>
      </c>
      <c r="LI12">
        <f t="shared" si="87"/>
        <v>6.235037939086914E-2</v>
      </c>
      <c r="LJ12">
        <f t="shared" si="88"/>
        <v>-0.53305595858988974</v>
      </c>
      <c r="LK12">
        <f t="shared" si="89"/>
        <v>-0.20080024487192652</v>
      </c>
      <c r="LL12" s="44">
        <f>[20]extra_oil_S2!CS11</f>
        <v>-0.54770257248018872</v>
      </c>
      <c r="LM12" s="44">
        <f>[20]extra_oil_S2!CT11</f>
        <v>-6.8374008720040028E-2</v>
      </c>
      <c r="LN12" s="44">
        <f>[20]extra_oil_S2!CU11</f>
        <v>-1.0133205818657893</v>
      </c>
      <c r="LO12" s="44">
        <f>[21]extra_food_S1!CS11</f>
        <v>-0.20080024487192652</v>
      </c>
      <c r="LP12" s="44">
        <f>[21]extra_food_S1!CT11</f>
        <v>6.235037939086914E-2</v>
      </c>
      <c r="LQ12" s="44">
        <f>[21]extra_food_S1!CU11</f>
        <v>-0.47070557919902056</v>
      </c>
      <c r="LS12" s="44">
        <v>9</v>
      </c>
      <c r="LT12">
        <f t="shared" si="90"/>
        <v>1.9400975188119819E-2</v>
      </c>
      <c r="LU12">
        <f t="shared" si="91"/>
        <v>-6.9557503774622262E-2</v>
      </c>
      <c r="LV12">
        <f t="shared" si="92"/>
        <v>-1.5120644630248764E-2</v>
      </c>
      <c r="LW12" s="44">
        <f>[20]extra_oil_S2!CX11</f>
        <v>1.4017400771944417E-3</v>
      </c>
      <c r="LX12" s="44">
        <f>[20]extra_oil_S2!CY11</f>
        <v>4.1031927991277799E-2</v>
      </c>
      <c r="LY12" s="44">
        <f>[20]extra_oil_S2!CZ11</f>
        <v>-4.0159277080781416E-2</v>
      </c>
      <c r="LZ12" s="44">
        <f>[21]extra_food_S1!CX11</f>
        <v>-1.5120644630248764E-2</v>
      </c>
      <c r="MA12" s="44">
        <f>[21]extra_food_S1!CY11</f>
        <v>1.9400975188119819E-2</v>
      </c>
      <c r="MB12" s="44">
        <f>[21]extra_food_S1!CZ11</f>
        <v>-5.0156528586502443E-2</v>
      </c>
      <c r="MD12" s="44"/>
    </row>
    <row r="13" spans="1:342" x14ac:dyDescent="0.25">
      <c r="A13" s="44">
        <v>10</v>
      </c>
      <c r="B13">
        <f t="shared" si="0"/>
        <v>-5.4400123847940879E-2</v>
      </c>
      <c r="C13">
        <f t="shared" si="1"/>
        <v>-0.41759758081393705</v>
      </c>
      <c r="D13">
        <f t="shared" si="2"/>
        <v>-0.27103959024231633</v>
      </c>
      <c r="E13" s="44">
        <f>[18]trans_oil_S2!B12</f>
        <v>7.6311168618895739E-2</v>
      </c>
      <c r="F13" s="44">
        <f>[18]trans_oil_S2!C12</f>
        <v>0.33394594771472086</v>
      </c>
      <c r="G13" s="44">
        <f>[18]trans_oil_S2!D12</f>
        <v>-0.2086405309167948</v>
      </c>
      <c r="H13" s="44">
        <f>[19]trans_food_S1!B12</f>
        <v>-0.27103959024231633</v>
      </c>
      <c r="I13" s="44">
        <f>[19]trans_food_S1!C12</f>
        <v>-5.4400123847940879E-2</v>
      </c>
      <c r="J13" s="44">
        <f>[19]trans_food_S1!D12</f>
        <v>-0.4719977046618779</v>
      </c>
      <c r="L13" s="44">
        <v>10</v>
      </c>
      <c r="M13">
        <f t="shared" si="3"/>
        <v>-8.2193926220296157E-2</v>
      </c>
      <c r="N13">
        <f t="shared" si="4"/>
        <v>-0.45461273614756809</v>
      </c>
      <c r="O13">
        <f t="shared" si="5"/>
        <v>-0.30732382077529907</v>
      </c>
      <c r="P13" s="44">
        <f>[18]trans_oil_S2!G12</f>
        <v>-0.13363518646447559</v>
      </c>
      <c r="Q13" s="44">
        <f>[18]trans_oil_S2!H12</f>
        <v>6.7583946011303422E-2</v>
      </c>
      <c r="R13" s="44">
        <f>[18]trans_oil_S2!I12</f>
        <v>-0.35457727366429448</v>
      </c>
      <c r="S13" s="44">
        <f>[19]trans_food_S1!G12</f>
        <v>-0.30732382077529907</v>
      </c>
      <c r="T13" s="44">
        <f>[19]trans_food_S1!H12</f>
        <v>-8.2193926220296157E-2</v>
      </c>
      <c r="U13" s="44">
        <f>[19]trans_food_S1!I12</f>
        <v>-0.53680666236786423</v>
      </c>
      <c r="W13" s="44">
        <v>10</v>
      </c>
      <c r="X13">
        <f t="shared" si="6"/>
        <v>-9.8118289982309911E-2</v>
      </c>
      <c r="Y13">
        <f t="shared" si="7"/>
        <v>-0.33542222504038421</v>
      </c>
      <c r="Z13">
        <f t="shared" si="8"/>
        <v>-0.24758608168484275</v>
      </c>
      <c r="AA13" s="44">
        <f>[18]trans_oil_S2!Q12</f>
        <v>4.7177194770018069E-2</v>
      </c>
      <c r="AB13" s="44">
        <f>[18]trans_oil_S2!R12</f>
        <v>0.25965713659730427</v>
      </c>
      <c r="AC13" s="44">
        <f>[18]trans_oil_S2!S12</f>
        <v>-0.18800337475137421</v>
      </c>
      <c r="AD13" s="44">
        <f>[19]trans_food_S1!Q12</f>
        <v>-0.24758608168484275</v>
      </c>
      <c r="AE13" s="44">
        <f>[19]trans_food_S1!R12</f>
        <v>-9.8118289982309911E-2</v>
      </c>
      <c r="AF13" s="44">
        <f>[19]trans_food_S1!S12</f>
        <v>-0.43354051502269414</v>
      </c>
      <c r="AH13" s="44">
        <v>10</v>
      </c>
      <c r="AI13">
        <f t="shared" si="9"/>
        <v>0.13444564573265222</v>
      </c>
      <c r="AJ13">
        <f t="shared" si="10"/>
        <v>-0.21541607278207525</v>
      </c>
      <c r="AK13">
        <f t="shared" si="11"/>
        <v>2.5258486786778465E-2</v>
      </c>
      <c r="AL13" s="44">
        <f>[18]trans_oil_S2!AU12</f>
        <v>0.13695650687049293</v>
      </c>
      <c r="AM13" s="44">
        <f>[18]trans_oil_S2!AV12</f>
        <v>0.29835853037034843</v>
      </c>
      <c r="AN13" s="44">
        <f>[18]trans_oil_S2!AW12</f>
        <v>-5.0956487539339311E-2</v>
      </c>
      <c r="AO13" s="44">
        <f>[19]trans_food_S1!AU12</f>
        <v>2.5258486786778465E-2</v>
      </c>
      <c r="AP13" s="44">
        <f>[19]trans_food_S1!AV12</f>
        <v>0.13444564573265222</v>
      </c>
      <c r="AQ13" s="44">
        <f>[19]trans_food_S1!AW12</f>
        <v>-8.0970427049423033E-2</v>
      </c>
      <c r="AS13" s="44">
        <v>10</v>
      </c>
      <c r="AT13">
        <f t="shared" si="12"/>
        <v>-8.2893478786353281E-2</v>
      </c>
      <c r="AU13">
        <f t="shared" si="13"/>
        <v>-1.1645690978011798</v>
      </c>
      <c r="AV13">
        <f t="shared" si="14"/>
        <v>-0.64886997232702337</v>
      </c>
      <c r="AW13" s="44">
        <f>[18]trans_oil_S2!V12</f>
        <v>1.149071978931429</v>
      </c>
      <c r="AX13" s="44">
        <f>[18]trans_oil_S2!W12</f>
        <v>1.8889516493201592</v>
      </c>
      <c r="AY13" s="44">
        <f>[18]trans_oil_S2!X12</f>
        <v>0.46441881433407145</v>
      </c>
      <c r="AZ13" s="44">
        <f>[19]trans_food_S1!V12</f>
        <v>-0.64886997232702337</v>
      </c>
      <c r="BA13" s="44">
        <f>[19]trans_food_S1!W12</f>
        <v>-8.2893478786353281E-2</v>
      </c>
      <c r="BB13" s="44">
        <f>[19]trans_food_S1!X12</f>
        <v>-1.2474625765875331</v>
      </c>
      <c r="BD13" s="44">
        <v>10</v>
      </c>
      <c r="BE13">
        <f t="shared" si="15"/>
        <v>0.29039291506980214</v>
      </c>
      <c r="BF13">
        <f t="shared" si="16"/>
        <v>-2.2013463300909657</v>
      </c>
      <c r="BG13">
        <f t="shared" si="17"/>
        <v>-0.77393791293844394</v>
      </c>
      <c r="BH13" s="44">
        <f>[18]trans_oil_S2!L12</f>
        <v>2.0370770532691567</v>
      </c>
      <c r="BI13" s="44">
        <f>[18]trans_oil_S2!M12</f>
        <v>3.7511452108890047</v>
      </c>
      <c r="BJ13" s="44">
        <f>[18]trans_oil_S2!N12</f>
        <v>0.3207438761501113</v>
      </c>
      <c r="BK13" s="44">
        <f>[19]trans_food_S1!L12</f>
        <v>-0.77393791293844394</v>
      </c>
      <c r="BL13" s="44">
        <f>[19]trans_food_S1!M12</f>
        <v>0.29039291506980214</v>
      </c>
      <c r="BM13" s="44">
        <f>[19]trans_food_S1!N12</f>
        <v>-1.9109534150211636</v>
      </c>
      <c r="BO13" s="44">
        <v>10</v>
      </c>
      <c r="BP13">
        <f t="shared" si="18"/>
        <v>-1.2752520446727197E-3</v>
      </c>
      <c r="BQ13">
        <f t="shared" si="19"/>
        <v>-0.2507907779676613</v>
      </c>
      <c r="BR13" s="46">
        <f t="shared" si="20"/>
        <v>-0.11563706364500936</v>
      </c>
      <c r="BS13" s="47">
        <f>[18]trans_oil_S2!AA12</f>
        <v>-0.13861687122717578</v>
      </c>
      <c r="BT13" s="47">
        <f>[18]trans_oil_S2!AB12</f>
        <v>5.2236584646217998E-2</v>
      </c>
      <c r="BU13" s="47">
        <f>[18]trans_oil_S2!AC12</f>
        <v>-0.31751619641357581</v>
      </c>
      <c r="BV13" s="44">
        <f>[19]trans_food_S1!AA12</f>
        <v>-0.11563706364500936</v>
      </c>
      <c r="BW13" s="44">
        <f>[19]trans_food_S1!AB12</f>
        <v>-1.2752520446727197E-3</v>
      </c>
      <c r="BX13" s="44">
        <f>[19]trans_food_S1!AC12</f>
        <v>-0.25206603001233402</v>
      </c>
      <c r="BY13" s="44"/>
      <c r="BZ13" s="44">
        <v>10</v>
      </c>
      <c r="CA13">
        <f t="shared" si="21"/>
        <v>0.18857989348173559</v>
      </c>
      <c r="CB13">
        <f t="shared" si="22"/>
        <v>-0.26695890053271371</v>
      </c>
      <c r="CC13">
        <f t="shared" si="23"/>
        <v>5.3380898054739626E-2</v>
      </c>
      <c r="CD13" s="44">
        <f>[18]trans_oil_S2!AF12</f>
        <v>-0.11882700460798785</v>
      </c>
      <c r="CE13" s="44">
        <f>[18]trans_oil_S2!AG12</f>
        <v>7.8747760714856133E-2</v>
      </c>
      <c r="CF13" s="44">
        <f>[18]trans_oil_S2!AH12</f>
        <v>-0.3099534275335622</v>
      </c>
      <c r="CG13" s="44">
        <f>[19]trans_food_S1!AF12</f>
        <v>5.3380898054739626E-2</v>
      </c>
      <c r="CH13" s="44">
        <f>[19]trans_food_S1!AG12</f>
        <v>0.18857989348173559</v>
      </c>
      <c r="CI13" s="44">
        <f>[19]trans_food_S1!AH12</f>
        <v>-7.8379007050978097E-2</v>
      </c>
      <c r="CK13" s="44">
        <v>10</v>
      </c>
      <c r="CL13">
        <f t="shared" si="24"/>
        <v>-2.3924416222086232E-2</v>
      </c>
      <c r="CM13">
        <f t="shared" si="25"/>
        <v>-0.25879228278423799</v>
      </c>
      <c r="CN13" s="46">
        <f t="shared" si="26"/>
        <v>-0.14517172274895446</v>
      </c>
      <c r="CO13" s="47">
        <f>[18]trans_oil_S2!AK12</f>
        <v>-9.25459516048103E-2</v>
      </c>
      <c r="CP13" s="47">
        <f>[18]trans_oil_S2!AL12</f>
        <v>0.10511039846827706</v>
      </c>
      <c r="CQ13" s="47">
        <f>[18]trans_oil_S2!AM12</f>
        <v>-0.29743314792864439</v>
      </c>
      <c r="CR13" s="44">
        <f>[19]trans_food_S1!AK12</f>
        <v>-0.14517172274895446</v>
      </c>
      <c r="CS13" s="44">
        <f>[19]trans_food_S1!AL12</f>
        <v>-2.3924416222086232E-2</v>
      </c>
      <c r="CT13" s="44">
        <f>[19]trans_food_S1!AM12</f>
        <v>-0.28271669900632423</v>
      </c>
      <c r="CV13" s="44">
        <v>10</v>
      </c>
      <c r="CW13">
        <f t="shared" si="27"/>
        <v>4.9761245093673953E-2</v>
      </c>
      <c r="CX13">
        <f t="shared" si="28"/>
        <v>-0.18590039167857636</v>
      </c>
      <c r="CY13" s="46">
        <f t="shared" si="29"/>
        <v>-4.0028707577634312E-2</v>
      </c>
      <c r="CZ13" s="47">
        <f>[18]trans_oil_S2!AP12</f>
        <v>-0.11231290404943572</v>
      </c>
      <c r="DA13" s="47">
        <f>[18]trans_oil_S2!AQ12</f>
        <v>3.3729371113291259E-2</v>
      </c>
      <c r="DB13" s="47">
        <f>[18]trans_oil_S2!AR12</f>
        <v>-0.26932709648778536</v>
      </c>
      <c r="DC13" s="44">
        <f>[19]trans_food_S1!AP12</f>
        <v>-4.0028707577634312E-2</v>
      </c>
      <c r="DD13" s="44">
        <f>[19]trans_food_S1!AQ12</f>
        <v>4.9761245093673953E-2</v>
      </c>
      <c r="DE13" s="44">
        <f>[19]trans_food_S1!AR12</f>
        <v>-0.13613914658490239</v>
      </c>
      <c r="DG13" s="44">
        <v>10</v>
      </c>
      <c r="DH13">
        <f t="shared" si="30"/>
        <v>0.2040725575248466</v>
      </c>
      <c r="DI13">
        <f t="shared" si="31"/>
        <v>-0.21195746388271697</v>
      </c>
      <c r="DJ13">
        <f t="shared" si="32"/>
        <v>9.3087196485535151E-2</v>
      </c>
      <c r="DK13" s="44">
        <f>[20]extra_oil_S2!B12</f>
        <v>-0.11826232279537874</v>
      </c>
      <c r="DL13" s="44">
        <f>[20]extra_oil_S2!C12</f>
        <v>1.594805448166221E-2</v>
      </c>
      <c r="DM13" s="44">
        <f>[20]extra_oil_S2!D12</f>
        <v>-0.26314116392085768</v>
      </c>
      <c r="DN13" s="44">
        <f>[21]extra_food_S1!B12</f>
        <v>9.3087196485535151E-2</v>
      </c>
      <c r="DO13" s="44">
        <f>[21]extra_food_S1!C12</f>
        <v>0.2040725575248466</v>
      </c>
      <c r="DP13" s="44">
        <f>[21]extra_food_S1!D12</f>
        <v>-7.8849063578703797E-3</v>
      </c>
      <c r="DR13" s="44">
        <v>10</v>
      </c>
      <c r="DS13">
        <f t="shared" si="33"/>
        <v>9.7524082962111069E-2</v>
      </c>
      <c r="DT13">
        <f t="shared" si="34"/>
        <v>-0.27306900755142538</v>
      </c>
      <c r="DU13">
        <f t="shared" si="35"/>
        <v>-4.1889569048834521E-2</v>
      </c>
      <c r="DV13" s="44">
        <f>[20]extra_oil_S2!G12</f>
        <v>-0.27365419361565391</v>
      </c>
      <c r="DW13" s="44">
        <f>[20]extra_oil_S2!H12</f>
        <v>-0.12090175792759905</v>
      </c>
      <c r="DX13" s="44">
        <f>[20]extra_oil_S2!I12</f>
        <v>-0.44407556112879887</v>
      </c>
      <c r="DY13" s="44">
        <f>[21]extra_food_S1!G12</f>
        <v>-4.1889569048834521E-2</v>
      </c>
      <c r="DZ13" s="44">
        <f>[21]extra_food_S1!H12</f>
        <v>9.7524082962111069E-2</v>
      </c>
      <c r="EA13" s="44">
        <f>[21]extra_food_S1!I12</f>
        <v>-0.17554492458931434</v>
      </c>
      <c r="EC13" s="44">
        <v>10</v>
      </c>
      <c r="ED13">
        <f t="shared" si="36"/>
        <v>0.50717087696824703</v>
      </c>
      <c r="EE13">
        <f t="shared" si="37"/>
        <v>-1.0212469800371817</v>
      </c>
      <c r="EF13">
        <f t="shared" si="38"/>
        <v>-9.5261856266328909E-3</v>
      </c>
      <c r="EG13" s="44">
        <f>[20]extra_oil_S2!L12</f>
        <v>0.39759496886900569</v>
      </c>
      <c r="EH13" s="44">
        <f>[20]extra_oil_S2!M12</f>
        <v>1.104147234746246</v>
      </c>
      <c r="EI13" s="44">
        <f>[20]extra_oil_S2!N12</f>
        <v>-0.2977832523584959</v>
      </c>
      <c r="EJ13" s="44">
        <f>[21]extra_food_S1!L12</f>
        <v>-9.5261856266328909E-3</v>
      </c>
      <c r="EK13" s="44">
        <f>[21]extra_food_S1!M12</f>
        <v>0.50717087696824703</v>
      </c>
      <c r="EL13" s="44">
        <f>[21]extra_food_S1!N12</f>
        <v>-0.51407610306893481</v>
      </c>
      <c r="EN13" s="44">
        <v>10</v>
      </c>
      <c r="EO13">
        <f t="shared" si="39"/>
        <v>0.1102667672610748</v>
      </c>
      <c r="EP13">
        <f t="shared" si="40"/>
        <v>-0.29595069090360127</v>
      </c>
      <c r="EQ13" s="46">
        <f t="shared" si="41"/>
        <v>-3.6080984667550157E-2</v>
      </c>
      <c r="ER13" s="47">
        <f>[20]extra_oil_S2!Q12</f>
        <v>-0.17264155853354823</v>
      </c>
      <c r="ES13" s="47">
        <f>[20]extra_oil_S2!R12</f>
        <v>2.1689536385091891E-2</v>
      </c>
      <c r="ET13" s="47">
        <f>[20]extra_oil_S2!S12</f>
        <v>-0.36219622504586385</v>
      </c>
      <c r="EU13" s="44">
        <f>[21]extra_food_S1!Q12</f>
        <v>-3.6080984667550157E-2</v>
      </c>
      <c r="EV13" s="44">
        <f>[21]extra_food_S1!R12</f>
        <v>0.1102667672610748</v>
      </c>
      <c r="EW13" s="44">
        <f>[21]extra_food_S1!S12</f>
        <v>-0.18568392364252645</v>
      </c>
      <c r="EY13" s="44">
        <v>10</v>
      </c>
      <c r="EZ13">
        <f t="shared" si="42"/>
        <v>-5.4437472157259595E-2</v>
      </c>
      <c r="FA13">
        <f t="shared" si="43"/>
        <v>-0.16685932423430477</v>
      </c>
      <c r="FB13" s="46">
        <f t="shared" si="44"/>
        <v>-0.13325892044446236</v>
      </c>
      <c r="FC13" s="47">
        <f>[20]extra_oil_S2!V12</f>
        <v>-0.12394833574410025</v>
      </c>
      <c r="FD13" s="47">
        <f>[20]extra_oil_S2!W12</f>
        <v>1.2263219356843207E-3</v>
      </c>
      <c r="FE13" s="47">
        <f>[20]extra_oil_S2!X12</f>
        <v>-0.25843746025320885</v>
      </c>
      <c r="FF13" s="44">
        <f>[21]extra_food_S1!V12</f>
        <v>-0.13325892044446236</v>
      </c>
      <c r="FG13" s="44">
        <f>[21]extra_food_S1!W12</f>
        <v>-5.4437472157259595E-2</v>
      </c>
      <c r="FH13" s="44">
        <f>[21]extra_food_S1!X12</f>
        <v>-0.22129679639156435</v>
      </c>
      <c r="FJ13" s="44">
        <v>10</v>
      </c>
      <c r="FK13">
        <f t="shared" si="45"/>
        <v>6.0334892188191686E-2</v>
      </c>
      <c r="FL13">
        <f t="shared" si="46"/>
        <v>-0.27857931273144554</v>
      </c>
      <c r="FM13">
        <f t="shared" si="47"/>
        <v>-7.6897042870901294E-2</v>
      </c>
      <c r="FN13" s="44">
        <f>[20]extra_oil_S2!AA12</f>
        <v>-0.1431972304715477</v>
      </c>
      <c r="FO13" s="44">
        <f>[20]extra_oil_S2!AB12</f>
        <v>7.8010875641886135E-2</v>
      </c>
      <c r="FP13" s="44">
        <f>[20]extra_oil_S2!AC12</f>
        <v>-0.36257297218762091</v>
      </c>
      <c r="FQ13" s="44">
        <f>[21]extra_food_S1!AA12</f>
        <v>-7.6897042870901294E-2</v>
      </c>
      <c r="FR13" s="44">
        <f>[21]extra_food_S1!AB12</f>
        <v>6.0334892188191686E-2</v>
      </c>
      <c r="FS13" s="44">
        <f>[21]extra_food_S1!AC12</f>
        <v>-0.21824442054325388</v>
      </c>
      <c r="FU13" s="44">
        <v>10</v>
      </c>
      <c r="FV13">
        <f t="shared" si="48"/>
        <v>-2.6105188409004814E-2</v>
      </c>
      <c r="FW13">
        <f t="shared" si="49"/>
        <v>-0.21191205354243051</v>
      </c>
      <c r="FX13" s="46">
        <f t="shared" si="50"/>
        <v>-0.12432048471365267</v>
      </c>
      <c r="FY13" s="47">
        <f>[20]extra_oil_S2!AF12</f>
        <v>9.3541872393234748E-2</v>
      </c>
      <c r="FZ13" s="47">
        <f>[20]extra_oil_S2!AG12</f>
        <v>0.21065988224209084</v>
      </c>
      <c r="GA13" s="47">
        <f>[20]extra_oil_S2!AH12</f>
        <v>-1.4835147258104085E-2</v>
      </c>
      <c r="GB13" s="44">
        <f>[21]extra_food_S1!AF12</f>
        <v>-0.12432048471365267</v>
      </c>
      <c r="GC13" s="44">
        <f>[21]extra_food_S1!AG12</f>
        <v>-2.6105188409004814E-2</v>
      </c>
      <c r="GD13" s="44">
        <f>[21]extra_food_S1!AH12</f>
        <v>-0.23801724195143531</v>
      </c>
      <c r="GF13" s="44">
        <v>10</v>
      </c>
      <c r="GG13">
        <f t="shared" si="51"/>
        <v>-2.1202021415786719E-2</v>
      </c>
      <c r="GH13">
        <f t="shared" si="52"/>
        <v>-0.16069538465766084</v>
      </c>
      <c r="GI13">
        <f t="shared" si="53"/>
        <v>-9.7547735490273041E-2</v>
      </c>
      <c r="GJ13" s="44">
        <f>[20]extra_oil_S2!AK12</f>
        <v>-0.15955301069553515</v>
      </c>
      <c r="GK13" s="44">
        <f>[20]extra_oil_S2!AL12</f>
        <v>-2.6893524729176117E-2</v>
      </c>
      <c r="GL13" s="44">
        <f>[20]extra_oil_S2!AM12</f>
        <v>-0.29923050717556604</v>
      </c>
      <c r="GM13" s="44">
        <f>[21]extra_food_S1!AK12</f>
        <v>-9.7547735490273041E-2</v>
      </c>
      <c r="GN13" s="44">
        <f>[21]extra_food_S1!AL12</f>
        <v>-2.1202021415786719E-2</v>
      </c>
      <c r="GO13" s="44">
        <f>[21]extra_food_S1!AM12</f>
        <v>-0.18189740607344757</v>
      </c>
      <c r="GQ13" s="44">
        <v>10</v>
      </c>
      <c r="GR13">
        <f t="shared" si="54"/>
        <v>0.15788277170853746</v>
      </c>
      <c r="GS13">
        <f t="shared" si="55"/>
        <v>-0.19949739158936325</v>
      </c>
      <c r="GT13" s="46">
        <f t="shared" si="56"/>
        <v>5.9521542457254412E-2</v>
      </c>
      <c r="GU13" s="47">
        <f>[20]extra_oil_S2!AP12</f>
        <v>-1.3985821466631685E-2</v>
      </c>
      <c r="GV13" s="47">
        <f>[20]extra_oil_S2!AQ12</f>
        <v>0.15057506517873545</v>
      </c>
      <c r="GW13" s="47">
        <f>[20]extra_oil_S2!AR12</f>
        <v>-0.17609403226729475</v>
      </c>
      <c r="GX13" s="44">
        <f>[21]extra_food_S1!AP12</f>
        <v>5.9521542457254412E-2</v>
      </c>
      <c r="GY13" s="44">
        <f>[21]extra_food_S1!AQ12</f>
        <v>0.15788277170853746</v>
      </c>
      <c r="GZ13" s="44">
        <f>[21]extra_food_S1!AR12</f>
        <v>-4.1614619880825793E-2</v>
      </c>
      <c r="HB13" s="44">
        <v>10</v>
      </c>
      <c r="HC13">
        <f t="shared" si="57"/>
        <v>-7.5845959763661111E-2</v>
      </c>
      <c r="HD13">
        <f t="shared" si="58"/>
        <v>-0.7889777084891757</v>
      </c>
      <c r="HE13" s="46">
        <f t="shared" si="59"/>
        <v>-0.45473424165982834</v>
      </c>
      <c r="HF13" s="47">
        <f>[20]extra_oil_S2!AU12</f>
        <v>-0.28449893849780733</v>
      </c>
      <c r="HG13" s="47">
        <f>[20]extra_oil_S2!AV12</f>
        <v>0.34908500367712414</v>
      </c>
      <c r="HH13" s="47">
        <f>[20]extra_oil_S2!AW12</f>
        <v>-0.9565778278543744</v>
      </c>
      <c r="HI13" s="44">
        <f>[21]extra_food_S1!AU12</f>
        <v>-0.45473424165982834</v>
      </c>
      <c r="HJ13" s="44">
        <f>[21]extra_food_S1!AV12</f>
        <v>-7.5845959763661111E-2</v>
      </c>
      <c r="HK13" s="44">
        <f>[21]extra_food_S1!AW12</f>
        <v>-0.86482366825283685</v>
      </c>
      <c r="HM13" s="44">
        <v>10</v>
      </c>
      <c r="HN13">
        <f t="shared" si="60"/>
        <v>-0.13010315222721178</v>
      </c>
      <c r="HO13">
        <f t="shared" si="61"/>
        <v>-0.87948039218149177</v>
      </c>
      <c r="HP13" s="46">
        <f t="shared" si="62"/>
        <v>-0.54643443467528241</v>
      </c>
      <c r="HQ13" s="47">
        <f>[20]extra_oil_S2!AZ12</f>
        <v>-0.52080510625328202</v>
      </c>
      <c r="HR13" s="47">
        <f>[20]extra_oil_S2!BA12</f>
        <v>8.0477168139090116E-2</v>
      </c>
      <c r="HS13" s="47">
        <f>[20]extra_oil_S2!BB12</f>
        <v>-1.1301386264806457</v>
      </c>
      <c r="HT13" s="44">
        <f>[21]extra_food_S1!AZ12</f>
        <v>-0.54643443467528241</v>
      </c>
      <c r="HU13" s="44">
        <f>[21]extra_food_S1!BA12</f>
        <v>-0.13010315222721178</v>
      </c>
      <c r="HV13" s="44">
        <f>[21]extra_food_S1!BB12</f>
        <v>-1.0095835444087036</v>
      </c>
      <c r="HX13" s="44">
        <v>10</v>
      </c>
      <c r="HY13">
        <f t="shared" si="63"/>
        <v>0.76587804661661518</v>
      </c>
      <c r="HZ13">
        <f t="shared" si="64"/>
        <v>-0.69421524681049829</v>
      </c>
      <c r="IA13" s="46">
        <f t="shared" si="65"/>
        <v>0.40759633534337525</v>
      </c>
      <c r="IB13" s="47">
        <f>[20]extra_oil_S2!BE12</f>
        <v>0.13653525403884381</v>
      </c>
      <c r="IC13" s="47">
        <f>[20]extra_oil_S2!BF12</f>
        <v>0.66563819086268206</v>
      </c>
      <c r="ID13" s="47">
        <f>[20]extra_oil_S2!BG12</f>
        <v>-0.39351058514206511</v>
      </c>
      <c r="IE13" s="44">
        <f>[21]extra_food_S1!BE12</f>
        <v>0.40759633534337525</v>
      </c>
      <c r="IF13" s="44">
        <f>[21]extra_food_S1!BF12</f>
        <v>0.76587804661661518</v>
      </c>
      <c r="IG13" s="44">
        <f>[21]extra_food_S1!BG12</f>
        <v>7.166279980611695E-2</v>
      </c>
      <c r="II13" s="44">
        <v>10</v>
      </c>
      <c r="IJ13">
        <f t="shared" si="66"/>
        <v>0.38134388978588529</v>
      </c>
      <c r="IK13">
        <f t="shared" si="67"/>
        <v>-0.99170747790551761</v>
      </c>
      <c r="IL13" s="46">
        <f t="shared" si="68"/>
        <v>-9.4381856568290012E-2</v>
      </c>
      <c r="IM13" s="47">
        <f>[20]extra_oil_S2!BJ12</f>
        <v>-1.5467518066184294E-2</v>
      </c>
      <c r="IN13" s="47">
        <f>[20]extra_oil_S2!BK12</f>
        <v>0.76513065611125552</v>
      </c>
      <c r="IO13" s="47">
        <f>[20]extra_oil_S2!BL12</f>
        <v>-0.81508723884295442</v>
      </c>
      <c r="IP13" s="44">
        <f>[21]extra_food_S1!BJ12</f>
        <v>-9.4381856568290012E-2</v>
      </c>
      <c r="IQ13" s="44">
        <f>[21]extra_food_S1!BK12</f>
        <v>0.38134388978588529</v>
      </c>
      <c r="IR13" s="44">
        <f>[21]extra_food_S1!BL12</f>
        <v>-0.61036358811963232</v>
      </c>
      <c r="IS13" s="44"/>
      <c r="IT13" s="44">
        <v>10</v>
      </c>
      <c r="IU13">
        <f t="shared" si="69"/>
        <v>-0.18162852659361925</v>
      </c>
      <c r="IV13">
        <f t="shared" si="70"/>
        <v>-0.67042729644855537</v>
      </c>
      <c r="IW13">
        <f t="shared" si="71"/>
        <v>-0.5035245824046114</v>
      </c>
      <c r="IX13" s="44">
        <f>[20]extra_oil_S2!BO12</f>
        <v>0.13026086721993693</v>
      </c>
      <c r="IY13" s="44">
        <f>[20]extra_oil_S2!BP12</f>
        <v>0.66267287139505271</v>
      </c>
      <c r="IZ13" s="44">
        <f>[20]extra_oil_S2!BQ12</f>
        <v>-0.40751767857324878</v>
      </c>
      <c r="JA13" s="44">
        <f>[21]extra_food_S1!BO12</f>
        <v>-0.5035245824046114</v>
      </c>
      <c r="JB13" s="44">
        <f>[21]extra_food_S1!BP12</f>
        <v>-0.18162852659361925</v>
      </c>
      <c r="JC13" s="44">
        <f>[21]extra_food_S1!BQ12</f>
        <v>-0.85205582304217464</v>
      </c>
      <c r="JE13" s="44">
        <v>10</v>
      </c>
      <c r="JF13">
        <f t="shared" si="72"/>
        <v>0.33434932214723295</v>
      </c>
      <c r="JG13">
        <f t="shared" si="73"/>
        <v>-0.70004894514016036</v>
      </c>
      <c r="JH13">
        <f t="shared" si="74"/>
        <v>-8.6587631380583771E-3</v>
      </c>
      <c r="JI13" s="44">
        <f>[20]extra_oil_S2!BT12</f>
        <v>-0.87855338585454279</v>
      </c>
      <c r="JJ13" s="44">
        <f>[20]extra_oil_S2!BU12</f>
        <v>-0.31197554559275775</v>
      </c>
      <c r="JK13" s="44">
        <f>[20]extra_oil_S2!BV12</f>
        <v>-1.5005809785737803</v>
      </c>
      <c r="JL13" s="44">
        <f>[21]extra_food_S1!BT12</f>
        <v>-8.6587631380583771E-3</v>
      </c>
      <c r="JM13" s="44">
        <f>[21]extra_food_S1!BU12</f>
        <v>0.33434932214723295</v>
      </c>
      <c r="JN13" s="44">
        <f>[21]extra_food_S1!BV12</f>
        <v>-0.36569962299292735</v>
      </c>
      <c r="JP13" s="44">
        <v>10</v>
      </c>
      <c r="JQ13">
        <f t="shared" si="75"/>
        <v>0.10469918414156576</v>
      </c>
      <c r="JR13">
        <f t="shared" si="76"/>
        <v>-0.16632115619145516</v>
      </c>
      <c r="JS13">
        <f t="shared" si="77"/>
        <v>2.0399923570366345E-2</v>
      </c>
      <c r="JT13" s="44">
        <f>[20]extra_oil_S2!BY12</f>
        <v>-7.1925570824160262E-2</v>
      </c>
      <c r="JU13" s="44">
        <f>[20]extra_oil_S2!BZ12</f>
        <v>3.4412376355770005E-2</v>
      </c>
      <c r="JV13" s="44">
        <f>[20]extra_oil_S2!CA12</f>
        <v>-0.17756720599273756</v>
      </c>
      <c r="JW13" s="44">
        <f>[21]extra_food_S1!BY12</f>
        <v>2.0399923570366345E-2</v>
      </c>
      <c r="JX13" s="44">
        <f>[21]extra_food_S1!BZ12</f>
        <v>0.10469918414156576</v>
      </c>
      <c r="JY13" s="44">
        <f>[21]extra_food_S1!CA12</f>
        <v>-6.1621972049889395E-2</v>
      </c>
      <c r="KA13" s="44">
        <v>10</v>
      </c>
      <c r="KB13">
        <f t="shared" si="78"/>
        <v>-7.0157017757777398E-2</v>
      </c>
      <c r="KC13">
        <f t="shared" si="79"/>
        <v>-0.74477226284124742</v>
      </c>
      <c r="KD13">
        <f t="shared" si="80"/>
        <v>-0.43790109958092449</v>
      </c>
      <c r="KE13" s="44">
        <f>[20]extra_oil_S2!CD12</f>
        <v>0.41007250201391515</v>
      </c>
      <c r="KF13" s="44">
        <f>[20]extra_oil_S2!CE12</f>
        <v>0.88280214158351888</v>
      </c>
      <c r="KG13" s="44">
        <f>[20]extra_oil_S2!CF12</f>
        <v>-6.5546253409158955E-2</v>
      </c>
      <c r="KH13" s="44">
        <f>[21]extra_food_S1!CD12</f>
        <v>-0.43790109958092449</v>
      </c>
      <c r="KI13" s="44">
        <f>[21]extra_food_S1!CE12</f>
        <v>-7.0157017757777398E-2</v>
      </c>
      <c r="KJ13" s="44">
        <f>[21]extra_food_S1!CF12</f>
        <v>-0.81492928059902481</v>
      </c>
      <c r="KL13" s="44">
        <v>10</v>
      </c>
      <c r="KM13">
        <f t="shared" si="81"/>
        <v>6.1283820151523817E-2</v>
      </c>
      <c r="KN13">
        <f t="shared" si="82"/>
        <v>-0.2246056286015741</v>
      </c>
      <c r="KO13">
        <f t="shared" si="83"/>
        <v>-5.1662193971035941E-2</v>
      </c>
      <c r="KP13" s="44">
        <f>[20]extra_oil_S2!CI12</f>
        <v>-0.24506154737060876</v>
      </c>
      <c r="KQ13" s="44">
        <f>[20]extra_oil_S2!CJ12</f>
        <v>-0.10498709404112549</v>
      </c>
      <c r="KR13" s="44">
        <f>[20]extra_oil_S2!CK12</f>
        <v>-0.3813212855253057</v>
      </c>
      <c r="KS13" s="44">
        <f>[21]extra_food_S1!CI12</f>
        <v>-5.1662193971035941E-2</v>
      </c>
      <c r="KT13" s="44">
        <f>[21]extra_food_S1!CJ12</f>
        <v>6.1283820151523817E-2</v>
      </c>
      <c r="KU13" s="44">
        <f>[21]extra_food_S1!CK12</f>
        <v>-0.16332180845005029</v>
      </c>
      <c r="KW13" s="44">
        <v>10</v>
      </c>
      <c r="KX13">
        <f t="shared" si="84"/>
        <v>-2.5132301067654378E-2</v>
      </c>
      <c r="KY13">
        <f t="shared" si="85"/>
        <v>-0.17403380686010714</v>
      </c>
      <c r="KZ13">
        <f t="shared" si="86"/>
        <v>-0.10845727565897703</v>
      </c>
      <c r="LA13" s="44">
        <f>[20]extra_oil_S2!CN12</f>
        <v>-3.729367718103023E-2</v>
      </c>
      <c r="LB13" s="44">
        <f>[20]extra_oil_S2!CO12</f>
        <v>0.13367771957755911</v>
      </c>
      <c r="LC13" s="44">
        <f>[20]extra_oil_S2!CP12</f>
        <v>-0.20102717798425854</v>
      </c>
      <c r="LD13" s="44">
        <f>[21]extra_food_S1!CN12</f>
        <v>-0.10845727565897703</v>
      </c>
      <c r="LE13" s="44">
        <f>[21]extra_food_S1!CO12</f>
        <v>-2.5132301067654378E-2</v>
      </c>
      <c r="LF13" s="44">
        <f>[21]extra_food_S1!CP12</f>
        <v>-0.19916610792776152</v>
      </c>
      <c r="LH13" s="44">
        <v>10</v>
      </c>
      <c r="LI13">
        <f t="shared" si="87"/>
        <v>0.17254142476206177</v>
      </c>
      <c r="LJ13">
        <f t="shared" si="88"/>
        <v>-0.52662291172271025</v>
      </c>
      <c r="LK13">
        <f t="shared" si="89"/>
        <v>-8.4251483000264693E-2</v>
      </c>
      <c r="LL13" s="44">
        <f>[20]extra_oil_S2!CS12</f>
        <v>-0.28941211213160239</v>
      </c>
      <c r="LM13" s="44">
        <f>[20]extra_oil_S2!CT12</f>
        <v>0.1427322288319785</v>
      </c>
      <c r="LN13" s="44">
        <f>[20]extra_oil_S2!CU12</f>
        <v>-0.7348643948700806</v>
      </c>
      <c r="LO13" s="44">
        <f>[21]extra_food_S1!CS12</f>
        <v>-8.4251483000264693E-2</v>
      </c>
      <c r="LP13" s="44">
        <f>[21]extra_food_S1!CT12</f>
        <v>0.17254142476206177</v>
      </c>
      <c r="LQ13" s="44">
        <f>[21]extra_food_S1!CU12</f>
        <v>-0.35408148696064851</v>
      </c>
      <c r="LS13" s="44">
        <v>10</v>
      </c>
      <c r="LT13">
        <f t="shared" si="90"/>
        <v>-1.2518450111380047E-3</v>
      </c>
      <c r="LU13">
        <f t="shared" si="91"/>
        <v>-6.7953750082134654E-2</v>
      </c>
      <c r="LV13">
        <f t="shared" si="92"/>
        <v>-3.4631072449959832E-2</v>
      </c>
      <c r="LW13" s="44">
        <f>[20]extra_oil_S2!CX12</f>
        <v>2.6615847925310389E-2</v>
      </c>
      <c r="LX13" s="44">
        <f>[20]extra_oil_S2!CY12</f>
        <v>6.4575251605393791E-2</v>
      </c>
      <c r="LY13" s="44">
        <f>[20]extra_oil_S2!CZ12</f>
        <v>-1.2780578708663653E-2</v>
      </c>
      <c r="LZ13" s="44">
        <f>[21]extra_food_S1!CX12</f>
        <v>-3.4631072449959832E-2</v>
      </c>
      <c r="MA13" s="44">
        <f>[21]extra_food_S1!CY12</f>
        <v>-1.2518450111380047E-3</v>
      </c>
      <c r="MB13" s="44">
        <f>[21]extra_food_S1!CZ12</f>
        <v>-6.9205595093272662E-2</v>
      </c>
      <c r="MD13" s="44"/>
    </row>
    <row r="14" spans="1:342" x14ac:dyDescent="0.25">
      <c r="A14" s="44">
        <v>11</v>
      </c>
      <c r="B14">
        <f t="shared" si="0"/>
        <v>0.10652913741883843</v>
      </c>
      <c r="C14">
        <f t="shared" si="1"/>
        <v>-0.39693564457063468</v>
      </c>
      <c r="D14">
        <f t="shared" si="2"/>
        <v>-9.8123437380173817E-2</v>
      </c>
      <c r="E14" s="44">
        <f>[18]trans_oil_S2!B13</f>
        <v>0.13163881927537602</v>
      </c>
      <c r="F14" s="44">
        <f>[18]trans_oil_S2!C13</f>
        <v>0.39542266010032207</v>
      </c>
      <c r="G14" s="44">
        <f>[18]trans_oil_S2!D13</f>
        <v>-0.13898864693798785</v>
      </c>
      <c r="H14" s="44">
        <f>[19]trans_food_S1!B13</f>
        <v>-9.8123437380173817E-2</v>
      </c>
      <c r="I14" s="44">
        <f>[19]trans_food_S1!C13</f>
        <v>0.10652913741883843</v>
      </c>
      <c r="J14" s="44">
        <f>[19]trans_food_S1!D13</f>
        <v>-0.29040650715179628</v>
      </c>
      <c r="L14" s="44">
        <v>11</v>
      </c>
      <c r="M14">
        <f t="shared" si="3"/>
        <v>-4.2869501935085902E-2</v>
      </c>
      <c r="N14">
        <f t="shared" si="4"/>
        <v>-0.4625021592481291</v>
      </c>
      <c r="O14">
        <f t="shared" si="5"/>
        <v>-0.27273873108804775</v>
      </c>
      <c r="P14" s="44">
        <f>[18]trans_oil_S2!G13</f>
        <v>6.2098415745288557E-4</v>
      </c>
      <c r="Q14" s="44">
        <f>[18]trans_oil_S2!H13</f>
        <v>0.21969664936669889</v>
      </c>
      <c r="R14" s="44">
        <f>[18]trans_oil_S2!I13</f>
        <v>-0.22986572669366176</v>
      </c>
      <c r="S14" s="44">
        <f>[19]trans_food_S1!G13</f>
        <v>-0.27273873108804775</v>
      </c>
      <c r="T14" s="44">
        <f>[19]trans_food_S1!H13</f>
        <v>-4.2869501935085902E-2</v>
      </c>
      <c r="U14" s="44">
        <f>[19]trans_food_S1!I13</f>
        <v>-0.50537166118321497</v>
      </c>
      <c r="W14" s="44">
        <v>11</v>
      </c>
      <c r="X14">
        <f t="shared" si="6"/>
        <v>-8.1581458578441304E-2</v>
      </c>
      <c r="Y14">
        <f t="shared" si="7"/>
        <v>-0.32775803013573196</v>
      </c>
      <c r="Z14">
        <f t="shared" si="8"/>
        <v>-0.21879787298863834</v>
      </c>
      <c r="AA14" s="44">
        <f>[18]trans_oil_S2!Q13</f>
        <v>0.11357603439332675</v>
      </c>
      <c r="AB14" s="44">
        <f>[18]trans_oil_S2!R13</f>
        <v>0.33230939332383902</v>
      </c>
      <c r="AC14" s="44">
        <f>[18]trans_oil_S2!S13</f>
        <v>-0.1160201548471413</v>
      </c>
      <c r="AD14" s="44">
        <f>[19]trans_food_S1!Q13</f>
        <v>-0.21879787298863834</v>
      </c>
      <c r="AE14" s="44">
        <f>[19]trans_food_S1!R13</f>
        <v>-8.1581458578441304E-2</v>
      </c>
      <c r="AF14" s="44">
        <f>[19]trans_food_S1!S13</f>
        <v>-0.40933948871417325</v>
      </c>
      <c r="AH14" s="44">
        <v>11</v>
      </c>
      <c r="AI14">
        <f t="shared" si="9"/>
        <v>0.12481869108530394</v>
      </c>
      <c r="AJ14">
        <f t="shared" si="10"/>
        <v>-0.19587582717617502</v>
      </c>
      <c r="AK14">
        <f t="shared" si="11"/>
        <v>2.3898021558763596E-2</v>
      </c>
      <c r="AL14" s="44">
        <f>[18]trans_oil_S2!AU13</f>
        <v>0.18113651832094718</v>
      </c>
      <c r="AM14" s="44">
        <f>[18]trans_oil_S2!AV13</f>
        <v>0.34365597921009722</v>
      </c>
      <c r="AN14" s="44">
        <f>[18]trans_oil_S2!AW13</f>
        <v>1.7649836941553802E-2</v>
      </c>
      <c r="AO14" s="44">
        <f>[19]trans_food_S1!AU13</f>
        <v>2.3898021558763596E-2</v>
      </c>
      <c r="AP14" s="44">
        <f>[19]trans_food_S1!AV13</f>
        <v>0.12481869108530394</v>
      </c>
      <c r="AQ14" s="44">
        <f>[19]trans_food_S1!AW13</f>
        <v>-7.1057136090871081E-2</v>
      </c>
      <c r="AS14" s="44">
        <v>11</v>
      </c>
      <c r="AT14">
        <f t="shared" si="12"/>
        <v>-0.10735931294286186</v>
      </c>
      <c r="AU14">
        <f t="shared" si="13"/>
        <v>-1.1512765358469812</v>
      </c>
      <c r="AV14">
        <f t="shared" si="14"/>
        <v>-0.66139333555792823</v>
      </c>
      <c r="AW14" s="44">
        <f>[18]trans_oil_S2!V13</f>
        <v>1.1433358882953366</v>
      </c>
      <c r="AX14" s="44">
        <f>[18]trans_oil_S2!W13</f>
        <v>1.8936713319933909</v>
      </c>
      <c r="AY14" s="44">
        <f>[18]trans_oil_S2!X13</f>
        <v>0.46343881500244061</v>
      </c>
      <c r="AZ14" s="44">
        <f>[19]trans_food_S1!V13</f>
        <v>-0.66139333555792823</v>
      </c>
      <c r="BA14" s="44">
        <f>[19]trans_food_S1!W13</f>
        <v>-0.10735931294286186</v>
      </c>
      <c r="BB14" s="44">
        <f>[19]trans_food_S1!X13</f>
        <v>-1.258635848789843</v>
      </c>
      <c r="BD14" s="44">
        <v>11</v>
      </c>
      <c r="BE14">
        <f t="shared" si="15"/>
        <v>0.14953125907812306</v>
      </c>
      <c r="BF14">
        <f t="shared" si="16"/>
        <v>-2.0949144687568237</v>
      </c>
      <c r="BG14">
        <f t="shared" si="17"/>
        <v>-0.86595470567459598</v>
      </c>
      <c r="BH14" s="44">
        <f>[18]trans_oil_S2!L13</f>
        <v>1.4854431993984329</v>
      </c>
      <c r="BI14" s="44">
        <f>[18]trans_oil_S2!M13</f>
        <v>3.1774660466065185</v>
      </c>
      <c r="BJ14" s="44">
        <f>[18]trans_oil_S2!N13</f>
        <v>-0.16797142651341568</v>
      </c>
      <c r="BK14" s="44">
        <f>[19]trans_food_S1!L13</f>
        <v>-0.86595470567459598</v>
      </c>
      <c r="BL14" s="44">
        <f>[19]trans_food_S1!M13</f>
        <v>0.14953125907812306</v>
      </c>
      <c r="BM14" s="44">
        <f>[19]trans_food_S1!N13</f>
        <v>-1.9453832096787005</v>
      </c>
      <c r="BO14" s="44">
        <v>11</v>
      </c>
      <c r="BP14">
        <f t="shared" si="18"/>
        <v>3.5809210799476202E-2</v>
      </c>
      <c r="BQ14">
        <f t="shared" si="19"/>
        <v>-0.25060075361017869</v>
      </c>
      <c r="BR14" s="46">
        <f t="shared" si="20"/>
        <v>-8.3256921347527241E-2</v>
      </c>
      <c r="BS14" s="47">
        <f>[18]trans_oil_S2!AA13</f>
        <v>-9.128092574478576E-2</v>
      </c>
      <c r="BT14" s="47">
        <f>[18]trans_oil_S2!AB13</f>
        <v>9.1076309384713977E-2</v>
      </c>
      <c r="BU14" s="47">
        <f>[18]trans_oil_S2!AC13</f>
        <v>-0.28101407297958347</v>
      </c>
      <c r="BV14" s="44">
        <f>[19]trans_food_S1!AA13</f>
        <v>-8.3256921347527241E-2</v>
      </c>
      <c r="BW14" s="44">
        <f>[19]trans_food_S1!AB13</f>
        <v>3.5809210799476202E-2</v>
      </c>
      <c r="BX14" s="44">
        <f>[19]trans_food_S1!AC13</f>
        <v>-0.21479154281070251</v>
      </c>
      <c r="BY14" s="44"/>
      <c r="BZ14" s="44">
        <v>11</v>
      </c>
      <c r="CA14">
        <f t="shared" si="21"/>
        <v>0.17220714643729007</v>
      </c>
      <c r="CB14">
        <f t="shared" si="22"/>
        <v>-0.27030853266729915</v>
      </c>
      <c r="CC14">
        <f t="shared" si="23"/>
        <v>3.2676474815712987E-2</v>
      </c>
      <c r="CD14" s="44">
        <f>[18]trans_oil_S2!AF13</f>
        <v>-0.14105685210100372</v>
      </c>
      <c r="CE14" s="44">
        <f>[18]trans_oil_S2!AG13</f>
        <v>5.2108489449309528E-2</v>
      </c>
      <c r="CF14" s="44">
        <f>[18]trans_oil_S2!AH13</f>
        <v>-0.33851704167004087</v>
      </c>
      <c r="CG14" s="44">
        <f>[19]trans_food_S1!AF13</f>
        <v>3.2676474815712987E-2</v>
      </c>
      <c r="CH14" s="44">
        <f>[19]trans_food_S1!AG13</f>
        <v>0.17220714643729007</v>
      </c>
      <c r="CI14" s="44">
        <f>[19]trans_food_S1!AH13</f>
        <v>-9.8101386230009052E-2</v>
      </c>
      <c r="CK14" s="44">
        <v>11</v>
      </c>
      <c r="CL14">
        <f t="shared" si="24"/>
        <v>1.4642203067815373E-2</v>
      </c>
      <c r="CM14">
        <f t="shared" si="25"/>
        <v>-0.25915263747935408</v>
      </c>
      <c r="CN14" s="46">
        <f t="shared" si="26"/>
        <v>-0.11006421377203962</v>
      </c>
      <c r="CO14" s="47">
        <f>[18]trans_oil_S2!AK13</f>
        <v>-7.3040863331019251E-2</v>
      </c>
      <c r="CP14" s="47">
        <f>[18]trans_oil_S2!AL13</f>
        <v>0.12938712074298045</v>
      </c>
      <c r="CQ14" s="47">
        <f>[18]trans_oil_S2!AM13</f>
        <v>-0.28943634686551584</v>
      </c>
      <c r="CR14" s="44">
        <f>[19]trans_food_S1!AK13</f>
        <v>-0.11006421377203962</v>
      </c>
      <c r="CS14" s="44">
        <f>[19]trans_food_S1!AL13</f>
        <v>1.4642203067815373E-2</v>
      </c>
      <c r="CT14" s="44">
        <f>[19]trans_food_S1!AM13</f>
        <v>-0.24451043441153869</v>
      </c>
      <c r="CV14" s="44">
        <v>11</v>
      </c>
      <c r="CW14">
        <f t="shared" si="27"/>
        <v>5.6577520274002292E-2</v>
      </c>
      <c r="CX14">
        <f t="shared" si="28"/>
        <v>-0.18000501731657531</v>
      </c>
      <c r="CY14" s="46">
        <f t="shared" si="29"/>
        <v>-2.757011305115081E-2</v>
      </c>
      <c r="CZ14" s="47">
        <f>[18]trans_oil_S2!AP13</f>
        <v>-7.2793335832452719E-2</v>
      </c>
      <c r="DA14" s="47">
        <f>[18]trans_oil_S2!AQ13</f>
        <v>7.9449639719072193E-2</v>
      </c>
      <c r="DB14" s="47">
        <f>[18]trans_oil_S2!AR13</f>
        <v>-0.2306077156788805</v>
      </c>
      <c r="DC14" s="44">
        <f>[19]trans_food_S1!AP13</f>
        <v>-2.757011305115081E-2</v>
      </c>
      <c r="DD14" s="44">
        <f>[19]trans_food_S1!AQ13</f>
        <v>5.6577520274002292E-2</v>
      </c>
      <c r="DE14" s="44">
        <f>[19]trans_food_S1!AR13</f>
        <v>-0.12342749704257301</v>
      </c>
      <c r="DG14" s="44">
        <v>11</v>
      </c>
      <c r="DH14">
        <f t="shared" si="30"/>
        <v>0.1902316994224999</v>
      </c>
      <c r="DI14">
        <f t="shared" si="31"/>
        <v>-0.22294782230450991</v>
      </c>
      <c r="DJ14">
        <f t="shared" si="32"/>
        <v>7.3778718968622758E-2</v>
      </c>
      <c r="DK14" s="44">
        <f>[20]extra_oil_S2!B13</f>
        <v>-0.13640264089960372</v>
      </c>
      <c r="DL14" s="44">
        <f>[20]extra_oil_S2!C13</f>
        <v>5.1623747071886106E-3</v>
      </c>
      <c r="DM14" s="44">
        <f>[20]extra_oil_S2!D13</f>
        <v>-0.28616795933116684</v>
      </c>
      <c r="DN14" s="44">
        <f>[21]extra_food_S1!B13</f>
        <v>7.3778718968622758E-2</v>
      </c>
      <c r="DO14" s="44">
        <f>[21]extra_food_S1!C13</f>
        <v>0.1902316994224999</v>
      </c>
      <c r="DP14" s="44">
        <f>[21]extra_food_S1!D13</f>
        <v>-3.2716122882010007E-2</v>
      </c>
      <c r="DR14" s="44">
        <v>11</v>
      </c>
      <c r="DS14">
        <f t="shared" si="33"/>
        <v>7.8149402930649703E-2</v>
      </c>
      <c r="DT14">
        <f t="shared" si="34"/>
        <v>-0.2630730960357045</v>
      </c>
      <c r="DU14">
        <f t="shared" si="35"/>
        <v>-5.5189768364213555E-2</v>
      </c>
      <c r="DV14" s="44">
        <f>[20]extra_oil_S2!G13</f>
        <v>-0.27420754894377852</v>
      </c>
      <c r="DW14" s="44">
        <f>[20]extra_oil_S2!H13</f>
        <v>-0.11780203233395795</v>
      </c>
      <c r="DX14" s="44">
        <f>[20]extra_oil_S2!I13</f>
        <v>-0.44623201445469435</v>
      </c>
      <c r="DY14" s="44">
        <f>[21]extra_food_S1!G13</f>
        <v>-5.5189768364213555E-2</v>
      </c>
      <c r="DZ14" s="44">
        <f>[21]extra_food_S1!H13</f>
        <v>7.8149402930649703E-2</v>
      </c>
      <c r="EA14" s="44">
        <f>[21]extra_food_S1!I13</f>
        <v>-0.1849236931050548</v>
      </c>
      <c r="EC14" s="44">
        <v>11</v>
      </c>
      <c r="ED14">
        <f t="shared" si="36"/>
        <v>0.48085522548481041</v>
      </c>
      <c r="EE14">
        <f t="shared" si="37"/>
        <v>-1.0036410323031122</v>
      </c>
      <c r="EF14">
        <f t="shared" si="38"/>
        <v>-3.2086863040297897E-2</v>
      </c>
      <c r="EG14" s="44">
        <f>[20]extra_oil_S2!L13</f>
        <v>0.29250914849731141</v>
      </c>
      <c r="EH14" s="44">
        <f>[20]extra_oil_S2!M13</f>
        <v>1.0048436019331544</v>
      </c>
      <c r="EI14" s="44">
        <f>[20]extra_oil_S2!N13</f>
        <v>-0.41230729312475373</v>
      </c>
      <c r="EJ14" s="44">
        <f>[21]extra_food_S1!L13</f>
        <v>-3.2086863040297897E-2</v>
      </c>
      <c r="EK14" s="44">
        <f>[21]extra_food_S1!M13</f>
        <v>0.48085522548481041</v>
      </c>
      <c r="EL14" s="44">
        <f>[21]extra_food_S1!N13</f>
        <v>-0.52278580681830178</v>
      </c>
      <c r="EN14" s="44">
        <v>11</v>
      </c>
      <c r="EO14">
        <f t="shared" si="39"/>
        <v>0.19163430768386064</v>
      </c>
      <c r="EP14">
        <f t="shared" si="40"/>
        <v>-0.29816459420070651</v>
      </c>
      <c r="EQ14" s="46">
        <f t="shared" si="41"/>
        <v>4.2528227968182328E-2</v>
      </c>
      <c r="ER14" s="47">
        <f>[20]extra_oil_S2!Q13</f>
        <v>-0.14204626182490354</v>
      </c>
      <c r="ES14" s="47">
        <f>[20]extra_oil_S2!R13</f>
        <v>5.5550337202173242E-2</v>
      </c>
      <c r="ET14" s="47">
        <f>[20]extra_oil_S2!S13</f>
        <v>-0.3354660807211256</v>
      </c>
      <c r="EU14" s="44">
        <f>[21]extra_food_S1!Q13</f>
        <v>4.2528227968182328E-2</v>
      </c>
      <c r="EV14" s="44">
        <f>[21]extra_food_S1!R13</f>
        <v>0.19163430768386064</v>
      </c>
      <c r="EW14" s="44">
        <f>[21]extra_food_S1!S13</f>
        <v>-0.1065302865168459</v>
      </c>
      <c r="EY14" s="44">
        <v>11</v>
      </c>
      <c r="EZ14">
        <f t="shared" si="42"/>
        <v>-2.6459934622358378E-2</v>
      </c>
      <c r="FA14">
        <f t="shared" si="43"/>
        <v>-0.16791461672014615</v>
      </c>
      <c r="FB14" s="46">
        <f t="shared" si="44"/>
        <v>-0.10595484714527946</v>
      </c>
      <c r="FC14" s="47">
        <f>[20]extra_oil_S2!V13</f>
        <v>-9.7312770766475556E-2</v>
      </c>
      <c r="FD14" s="47">
        <f>[20]extra_oil_S2!W13</f>
        <v>3.1437143550331156E-2</v>
      </c>
      <c r="FE14" s="47">
        <f>[20]extra_oil_S2!X13</f>
        <v>-0.23663065891071194</v>
      </c>
      <c r="FF14" s="44">
        <f>[21]extra_food_S1!V13</f>
        <v>-0.10595484714527946</v>
      </c>
      <c r="FG14" s="44">
        <f>[21]extra_food_S1!W13</f>
        <v>-2.6459934622358378E-2</v>
      </c>
      <c r="FH14" s="44">
        <f>[21]extra_food_S1!X13</f>
        <v>-0.19437455134250453</v>
      </c>
      <c r="FJ14" s="44">
        <v>11</v>
      </c>
      <c r="FK14">
        <f t="shared" si="45"/>
        <v>9.2355061579740078E-2</v>
      </c>
      <c r="FL14">
        <f t="shared" si="46"/>
        <v>-0.28515910476805195</v>
      </c>
      <c r="FM14">
        <f t="shared" si="47"/>
        <v>-4.8618521372755588E-2</v>
      </c>
      <c r="FN14" s="44">
        <f>[20]extra_oil_S2!AA13</f>
        <v>-0.11923758611242619</v>
      </c>
      <c r="FO14" s="44">
        <f>[20]extra_oil_S2!AB13</f>
        <v>0.10672701647190898</v>
      </c>
      <c r="FP14" s="44">
        <f>[20]extra_oil_S2!AC13</f>
        <v>-0.34259739732821087</v>
      </c>
      <c r="FQ14" s="44">
        <f>[21]extra_food_S1!AA13</f>
        <v>-4.8618521372755588E-2</v>
      </c>
      <c r="FR14" s="44">
        <f>[21]extra_food_S1!AB13</f>
        <v>9.2355061579740078E-2</v>
      </c>
      <c r="FS14" s="44">
        <f>[21]extra_food_S1!AC13</f>
        <v>-0.19280404318831187</v>
      </c>
      <c r="FU14" s="44">
        <v>11</v>
      </c>
      <c r="FV14">
        <f t="shared" si="48"/>
        <v>-2.0108589016650032E-2</v>
      </c>
      <c r="FW14">
        <f t="shared" si="49"/>
        <v>-0.20100794515801715</v>
      </c>
      <c r="FX14" s="46">
        <f t="shared" si="50"/>
        <v>-0.11375056323876523</v>
      </c>
      <c r="FY14" s="47">
        <f>[20]extra_oil_S2!AF13</f>
        <v>9.6984397445532666E-2</v>
      </c>
      <c r="FZ14" s="47">
        <f>[20]extra_oil_S2!AG13</f>
        <v>0.21054336213640173</v>
      </c>
      <c r="GA14" s="47">
        <f>[20]extra_oil_S2!AH13</f>
        <v>-1.2976413953162767E-2</v>
      </c>
      <c r="GB14" s="44">
        <f>[21]extra_food_S1!AF13</f>
        <v>-0.11375056323876523</v>
      </c>
      <c r="GC14" s="44">
        <f>[21]extra_food_S1!AG13</f>
        <v>-2.0108589016650032E-2</v>
      </c>
      <c r="GD14" s="44">
        <f>[21]extra_food_S1!AH13</f>
        <v>-0.22111653417466717</v>
      </c>
      <c r="GF14" s="44">
        <v>11</v>
      </c>
      <c r="GG14">
        <f t="shared" si="51"/>
        <v>7.4509115618660096E-3</v>
      </c>
      <c r="GH14">
        <f t="shared" si="52"/>
        <v>-0.16198793145628432</v>
      </c>
      <c r="GI14">
        <f t="shared" si="53"/>
        <v>-6.9333325118837788E-2</v>
      </c>
      <c r="GJ14" s="44">
        <f>[20]extra_oil_S2!AK13</f>
        <v>-0.13744390968357695</v>
      </c>
      <c r="GK14" s="44">
        <f>[20]extra_oil_S2!AL13</f>
        <v>-3.32976438945285E-3</v>
      </c>
      <c r="GL14" s="44">
        <f>[20]extra_oil_S2!AM13</f>
        <v>-0.28056265816972181</v>
      </c>
      <c r="GM14" s="44">
        <f>[21]extra_food_S1!AK13</f>
        <v>-6.9333325118837788E-2</v>
      </c>
      <c r="GN14" s="44">
        <f>[21]extra_food_S1!AL13</f>
        <v>7.4509115618660096E-3</v>
      </c>
      <c r="GO14" s="44">
        <f>[21]extra_food_S1!AM13</f>
        <v>-0.15453701989441831</v>
      </c>
      <c r="GQ14" s="44">
        <v>11</v>
      </c>
      <c r="GR14">
        <f t="shared" si="54"/>
        <v>0.15134976487551915</v>
      </c>
      <c r="GS14">
        <f t="shared" si="55"/>
        <v>-0.19208101750868001</v>
      </c>
      <c r="GT14" s="46">
        <f t="shared" si="56"/>
        <v>5.5967946712873973E-2</v>
      </c>
      <c r="GU14" s="47">
        <f>[20]extra_oil_S2!AP13</f>
        <v>-2.366919383806506E-3</v>
      </c>
      <c r="GV14" s="47">
        <f>[20]extra_oil_S2!AQ13</f>
        <v>0.16049055894657355</v>
      </c>
      <c r="GW14" s="47">
        <f>[20]extra_oil_S2!AR13</f>
        <v>-0.15905523484742712</v>
      </c>
      <c r="GX14" s="44">
        <f>[21]extra_food_S1!AP13</f>
        <v>5.5967946712873973E-2</v>
      </c>
      <c r="GY14" s="44">
        <f>[21]extra_food_S1!AQ13</f>
        <v>0.15134976487551915</v>
      </c>
      <c r="GZ14" s="44">
        <f>[21]extra_food_S1!AR13</f>
        <v>-4.0731252633160839E-2</v>
      </c>
      <c r="HB14" s="44">
        <v>11</v>
      </c>
      <c r="HC14">
        <f t="shared" si="57"/>
        <v>6.1896841191991236E-3</v>
      </c>
      <c r="HD14">
        <f t="shared" si="58"/>
        <v>-0.77622920558895947</v>
      </c>
      <c r="HE14" s="46">
        <f t="shared" si="59"/>
        <v>-0.36060327741463233</v>
      </c>
      <c r="HF14" s="47">
        <f>[20]extra_oil_S2!AU13</f>
        <v>-0.21300811553608948</v>
      </c>
      <c r="HG14" s="47">
        <f>[20]extra_oil_S2!AV13</f>
        <v>0.44576539503285817</v>
      </c>
      <c r="HH14" s="47">
        <f>[20]extra_oil_S2!AW13</f>
        <v>-0.87870802999328002</v>
      </c>
      <c r="HI14" s="44">
        <f>[21]extra_food_S1!AU13</f>
        <v>-0.36060327741463233</v>
      </c>
      <c r="HJ14" s="44">
        <f>[21]extra_food_S1!AV13</f>
        <v>6.1896841191991236E-3</v>
      </c>
      <c r="HK14" s="44">
        <f>[21]extra_food_S1!AW13</f>
        <v>-0.7700395214697604</v>
      </c>
      <c r="HM14" s="44">
        <v>11</v>
      </c>
      <c r="HN14">
        <f t="shared" si="60"/>
        <v>4.3679191269432413E-2</v>
      </c>
      <c r="HO14">
        <f t="shared" si="61"/>
        <v>-0.89161594780168973</v>
      </c>
      <c r="HP14" s="46">
        <f t="shared" si="62"/>
        <v>-0.38199807844697448</v>
      </c>
      <c r="HQ14" s="47">
        <f>[20]extra_oil_S2!AZ13</f>
        <v>-0.36174779101719184</v>
      </c>
      <c r="HR14" s="47">
        <f>[20]extra_oil_S2!BA13</f>
        <v>0.24625451708031496</v>
      </c>
      <c r="HS14" s="47">
        <f>[20]extra_oil_S2!BB13</f>
        <v>-1.0006251502145407</v>
      </c>
      <c r="HT14" s="44">
        <f>[21]extra_food_S1!AZ13</f>
        <v>-0.38199807844697448</v>
      </c>
      <c r="HU14" s="44">
        <f>[21]extra_food_S1!BA13</f>
        <v>4.3679191269432413E-2</v>
      </c>
      <c r="HV14" s="44">
        <f>[21]extra_food_S1!BB13</f>
        <v>-0.84793675653225731</v>
      </c>
      <c r="HX14" s="44">
        <v>11</v>
      </c>
      <c r="HY14">
        <f t="shared" si="63"/>
        <v>0.92646503771927657</v>
      </c>
      <c r="HZ14">
        <f t="shared" si="64"/>
        <v>-0.66137562849741038</v>
      </c>
      <c r="IA14" s="46">
        <f t="shared" si="65"/>
        <v>0.58031145263790396</v>
      </c>
      <c r="IB14" s="47">
        <f>[20]extra_oil_S2!BE13</f>
        <v>0.19220060439868014</v>
      </c>
      <c r="IC14" s="47">
        <f>[20]extra_oil_S2!BF13</f>
        <v>0.71746704166798714</v>
      </c>
      <c r="ID14" s="47">
        <f>[20]extra_oil_S2!BG13</f>
        <v>-0.34824042777254871</v>
      </c>
      <c r="IE14" s="44">
        <f>[21]extra_food_S1!BE13</f>
        <v>0.58031145263790396</v>
      </c>
      <c r="IF14" s="44">
        <f>[21]extra_food_S1!BF13</f>
        <v>0.92646503771927657</v>
      </c>
      <c r="IG14" s="44">
        <f>[21]extra_food_S1!BG13</f>
        <v>0.26508940922186613</v>
      </c>
      <c r="II14" s="44">
        <v>11</v>
      </c>
      <c r="IJ14">
        <f t="shared" si="66"/>
        <v>0.53041501614558717</v>
      </c>
      <c r="IK14">
        <f t="shared" si="67"/>
        <v>-0.9404171066694329</v>
      </c>
      <c r="IL14" s="46">
        <f t="shared" si="68"/>
        <v>8.4716492596368154E-2</v>
      </c>
      <c r="IM14" s="47">
        <f>[20]extra_oil_S2!BJ13</f>
        <v>6.2939895380569405E-2</v>
      </c>
      <c r="IN14" s="47">
        <f>[20]extra_oil_S2!BK13</f>
        <v>0.81274077561234082</v>
      </c>
      <c r="IO14" s="47">
        <f>[20]extra_oil_S2!BL13</f>
        <v>-0.68018869250495251</v>
      </c>
      <c r="IP14" s="44">
        <f>[21]extra_food_S1!BJ13</f>
        <v>8.4716492596368154E-2</v>
      </c>
      <c r="IQ14" s="44">
        <f>[21]extra_food_S1!BK13</f>
        <v>0.53041501614558717</v>
      </c>
      <c r="IR14" s="44">
        <f>[21]extra_food_S1!BL13</f>
        <v>-0.41000209052384573</v>
      </c>
      <c r="IS14" s="44"/>
      <c r="IT14" s="44">
        <v>11</v>
      </c>
      <c r="IU14">
        <f t="shared" si="69"/>
        <v>-0.10166277473698195</v>
      </c>
      <c r="IV14">
        <f t="shared" si="70"/>
        <v>-0.67739840668410978</v>
      </c>
      <c r="IW14">
        <f t="shared" si="71"/>
        <v>-0.42288462653282316</v>
      </c>
      <c r="IX14" s="44">
        <f>[20]extra_oil_S2!BO13</f>
        <v>0.18139419223151146</v>
      </c>
      <c r="IY14" s="44">
        <f>[20]extra_oil_S2!BP13</f>
        <v>0.72717306765287215</v>
      </c>
      <c r="IZ14" s="44">
        <f>[20]extra_oil_S2!BQ13</f>
        <v>-0.36206344902276177</v>
      </c>
      <c r="JA14" s="44">
        <f>[21]extra_food_S1!BO13</f>
        <v>-0.42288462653282316</v>
      </c>
      <c r="JB14" s="44">
        <f>[21]extra_food_S1!BP13</f>
        <v>-0.10166277473698195</v>
      </c>
      <c r="JC14" s="44">
        <f>[21]extra_food_S1!BQ13</f>
        <v>-0.77906118142109171</v>
      </c>
      <c r="JE14" s="44">
        <v>11</v>
      </c>
      <c r="JF14">
        <f t="shared" si="72"/>
        <v>0.35361178880885907</v>
      </c>
      <c r="JG14">
        <f t="shared" si="73"/>
        <v>-0.68532364829964831</v>
      </c>
      <c r="JH14">
        <f t="shared" si="74"/>
        <v>1.9626170379070672E-2</v>
      </c>
      <c r="JI14" s="44">
        <f>[20]extra_oil_S2!BT13</f>
        <v>-0.7683732325010344</v>
      </c>
      <c r="JJ14" s="44">
        <f>[20]extra_oil_S2!BU13</f>
        <v>-0.20992538488482629</v>
      </c>
      <c r="JK14" s="44">
        <f>[20]extra_oil_S2!BV13</f>
        <v>-1.3911534348905543</v>
      </c>
      <c r="JL14" s="44">
        <f>[21]extra_food_S1!BT13</f>
        <v>1.9626170379070672E-2</v>
      </c>
      <c r="JM14" s="44">
        <f>[21]extra_food_S1!BU13</f>
        <v>0.35361178880885907</v>
      </c>
      <c r="JN14" s="44">
        <f>[21]extra_food_S1!BV13</f>
        <v>-0.33171185949078924</v>
      </c>
      <c r="JP14" s="44">
        <v>11</v>
      </c>
      <c r="JQ14">
        <f t="shared" si="75"/>
        <v>8.9690012061525284E-2</v>
      </c>
      <c r="JR14">
        <f t="shared" si="76"/>
        <v>-0.16881359389106382</v>
      </c>
      <c r="JS14">
        <f t="shared" si="77"/>
        <v>4.3519118654373606E-3</v>
      </c>
      <c r="JT14" s="44">
        <f>[20]extra_oil_S2!BY13</f>
        <v>-7.9308310717580002E-2</v>
      </c>
      <c r="JU14" s="44">
        <f>[20]extra_oil_S2!BZ13</f>
        <v>3.0324108973021083E-2</v>
      </c>
      <c r="JV14" s="44">
        <f>[20]extra_oil_S2!CA13</f>
        <v>-0.1876653342214383</v>
      </c>
      <c r="JW14" s="44">
        <f>[21]extra_food_S1!BY13</f>
        <v>4.3519118654373606E-3</v>
      </c>
      <c r="JX14" s="44">
        <f>[21]extra_food_S1!BZ13</f>
        <v>8.9690012061525284E-2</v>
      </c>
      <c r="JY14" s="44">
        <f>[21]extra_food_S1!CA13</f>
        <v>-7.912358182953852E-2</v>
      </c>
      <c r="KA14" s="44">
        <v>11</v>
      </c>
      <c r="KB14">
        <f t="shared" si="78"/>
        <v>-4.5506675979849032E-2</v>
      </c>
      <c r="KC14">
        <f t="shared" si="79"/>
        <v>-0.73280409143812142</v>
      </c>
      <c r="KD14">
        <f t="shared" si="80"/>
        <v>-0.4084020574187554</v>
      </c>
      <c r="KE14" s="44">
        <f>[20]extra_oil_S2!CD13</f>
        <v>0.34092904672181656</v>
      </c>
      <c r="KF14" s="44">
        <f>[20]extra_oil_S2!CE13</f>
        <v>0.80871056646119965</v>
      </c>
      <c r="KG14" s="44">
        <f>[20]extra_oil_S2!CF13</f>
        <v>-0.12064473566952036</v>
      </c>
      <c r="KH14" s="44">
        <f>[21]extra_food_S1!CD13</f>
        <v>-0.4084020574187554</v>
      </c>
      <c r="KI14" s="44">
        <f>[21]extra_food_S1!CE13</f>
        <v>-4.5506675979849032E-2</v>
      </c>
      <c r="KJ14" s="44">
        <f>[21]extra_food_S1!CF13</f>
        <v>-0.77831076741797045</v>
      </c>
      <c r="KL14" s="44">
        <v>11</v>
      </c>
      <c r="KM14">
        <f t="shared" si="81"/>
        <v>5.868541549197346E-2</v>
      </c>
      <c r="KN14">
        <f t="shared" si="82"/>
        <v>-0.23324386068903552</v>
      </c>
      <c r="KO14">
        <f t="shared" si="83"/>
        <v>-5.9783503967011216E-2</v>
      </c>
      <c r="KP14" s="44">
        <f>[20]extra_oil_S2!CI13</f>
        <v>-0.26796047330348383</v>
      </c>
      <c r="KQ14" s="44">
        <f>[20]extra_oil_S2!CJ13</f>
        <v>-0.12170063468463069</v>
      </c>
      <c r="KR14" s="44">
        <f>[20]extra_oil_S2!CK13</f>
        <v>-0.41186188665122481</v>
      </c>
      <c r="KS14" s="44">
        <f>[21]extra_food_S1!CI13</f>
        <v>-5.9783503967011216E-2</v>
      </c>
      <c r="KT14" s="44">
        <f>[21]extra_food_S1!CJ13</f>
        <v>5.868541549197346E-2</v>
      </c>
      <c r="KU14" s="44">
        <f>[21]extra_food_S1!CK13</f>
        <v>-0.17455844519706207</v>
      </c>
      <c r="KW14" s="44">
        <v>11</v>
      </c>
      <c r="KX14">
        <f t="shared" si="84"/>
        <v>-1.5958839347681032E-2</v>
      </c>
      <c r="KY14">
        <f t="shared" si="85"/>
        <v>-0.17235592238222211</v>
      </c>
      <c r="KZ14">
        <f t="shared" si="86"/>
        <v>-9.8472178440386707E-2</v>
      </c>
      <c r="LA14" s="44">
        <f>[20]extra_oil_S2!CN13</f>
        <v>-4.5783636203739431E-2</v>
      </c>
      <c r="LB14" s="44">
        <f>[20]extra_oil_S2!CO13</f>
        <v>0.11113229107782835</v>
      </c>
      <c r="LC14" s="44">
        <f>[20]extra_oil_S2!CP13</f>
        <v>-0.19741368745446164</v>
      </c>
      <c r="LD14" s="44">
        <f>[21]extra_food_S1!CN13</f>
        <v>-9.8472178440386707E-2</v>
      </c>
      <c r="LE14" s="44">
        <f>[21]extra_food_S1!CO13</f>
        <v>-1.5958839347681032E-2</v>
      </c>
      <c r="LF14" s="44">
        <f>[21]extra_food_S1!CP13</f>
        <v>-0.18831476172990314</v>
      </c>
      <c r="LH14" s="44">
        <v>11</v>
      </c>
      <c r="LI14">
        <f t="shared" si="87"/>
        <v>0.11099107357685789</v>
      </c>
      <c r="LJ14">
        <f t="shared" si="88"/>
        <v>-0.51291778302540403</v>
      </c>
      <c r="LK14">
        <f t="shared" si="89"/>
        <v>-0.1411380314480099</v>
      </c>
      <c r="LL14" s="44">
        <f>[20]extra_oil_S2!CS13</f>
        <v>-0.15104078018907729</v>
      </c>
      <c r="LM14" s="44">
        <f>[20]extra_oil_S2!CT13</f>
        <v>0.27304738267069578</v>
      </c>
      <c r="LN14" s="44">
        <f>[20]extra_oil_S2!CU13</f>
        <v>-0.58856025199484252</v>
      </c>
      <c r="LO14" s="44">
        <f>[21]extra_food_S1!CS13</f>
        <v>-0.1411380314480099</v>
      </c>
      <c r="LP14" s="44">
        <f>[21]extra_food_S1!CT13</f>
        <v>0.11099107357685789</v>
      </c>
      <c r="LQ14" s="44">
        <f>[21]extra_food_S1!CU13</f>
        <v>-0.40192670944854614</v>
      </c>
      <c r="LS14" s="44">
        <v>11</v>
      </c>
      <c r="LT14">
        <f t="shared" si="90"/>
        <v>2.4257764205235068E-3</v>
      </c>
      <c r="LU14">
        <f t="shared" si="91"/>
        <v>-6.4635262707988014E-2</v>
      </c>
      <c r="LV14">
        <f t="shared" si="92"/>
        <v>-2.9090584465144474E-2</v>
      </c>
      <c r="LW14" s="44">
        <f>[20]extra_oil_S2!CX13</f>
        <v>1.6370168388943215E-2</v>
      </c>
      <c r="LX14" s="44">
        <f>[20]extra_oil_S2!CY13</f>
        <v>5.4423839412360425E-2</v>
      </c>
      <c r="LY14" s="44">
        <f>[20]extra_oil_S2!CZ13</f>
        <v>-2.2944728320144228E-2</v>
      </c>
      <c r="LZ14" s="44">
        <f>[21]extra_food_S1!CX13</f>
        <v>-2.9090584465144474E-2</v>
      </c>
      <c r="MA14" s="44">
        <f>[21]extra_food_S1!CY13</f>
        <v>2.4257764205235068E-3</v>
      </c>
      <c r="MB14" s="44">
        <f>[21]extra_food_S1!CZ13</f>
        <v>-6.2209486287464512E-2</v>
      </c>
      <c r="MD14" s="44"/>
    </row>
    <row r="15" spans="1:342" x14ac:dyDescent="0.25">
      <c r="A15" s="44">
        <v>12</v>
      </c>
      <c r="B15">
        <f t="shared" si="0"/>
        <v>-0.10333028887780787</v>
      </c>
      <c r="C15">
        <f t="shared" si="1"/>
        <v>-0.36518959865748996</v>
      </c>
      <c r="D15">
        <f t="shared" si="2"/>
        <v>-0.27374819426540603</v>
      </c>
      <c r="E15" s="44">
        <f>[18]trans_oil_S2!B14</f>
        <v>0.10551469945919163</v>
      </c>
      <c r="F15" s="44">
        <f>[18]trans_oil_S2!C14</f>
        <v>0.36192324360849376</v>
      </c>
      <c r="G15" s="44">
        <f>[18]trans_oil_S2!D14</f>
        <v>-0.15066263936218541</v>
      </c>
      <c r="H15" s="44">
        <f>[19]trans_food_S1!B14</f>
        <v>-0.27374819426540603</v>
      </c>
      <c r="I15" s="44">
        <f>[19]trans_food_S1!C14</f>
        <v>-0.10333028887780787</v>
      </c>
      <c r="J15" s="44">
        <f>[19]trans_food_S1!D14</f>
        <v>-0.46851988753529783</v>
      </c>
      <c r="L15" s="44">
        <v>12</v>
      </c>
      <c r="M15">
        <f t="shared" si="3"/>
        <v>-3.9445608311181567E-2</v>
      </c>
      <c r="N15">
        <f t="shared" si="4"/>
        <v>-0.47976638457238269</v>
      </c>
      <c r="O15">
        <f t="shared" si="5"/>
        <v>-0.26648890894565125</v>
      </c>
      <c r="P15" s="44">
        <f>[18]trans_oil_S2!G14</f>
        <v>3.2722999053706847E-2</v>
      </c>
      <c r="Q15" s="44">
        <f>[18]trans_oil_S2!H14</f>
        <v>0.23177068034463116</v>
      </c>
      <c r="R15" s="44">
        <f>[18]trans_oil_S2!I14</f>
        <v>-0.19086279045787236</v>
      </c>
      <c r="S15" s="44">
        <f>[19]trans_food_S1!G14</f>
        <v>-0.26648890894565125</v>
      </c>
      <c r="T15" s="44">
        <f>[19]trans_food_S1!H14</f>
        <v>-3.9445608311181567E-2</v>
      </c>
      <c r="U15" s="44">
        <f>[19]trans_food_S1!I14</f>
        <v>-0.51921199288356423</v>
      </c>
      <c r="W15" s="44">
        <v>12</v>
      </c>
      <c r="X15">
        <f t="shared" si="6"/>
        <v>-5.9836809318009838E-2</v>
      </c>
      <c r="Y15">
        <f t="shared" si="7"/>
        <v>-0.32037038001099849</v>
      </c>
      <c r="Z15">
        <f t="shared" si="8"/>
        <v>-0.20394716010542327</v>
      </c>
      <c r="AA15" s="44">
        <f>[18]trans_oil_S2!Q14</f>
        <v>0.13701482432318093</v>
      </c>
      <c r="AB15" s="44">
        <f>[18]trans_oil_S2!R14</f>
        <v>0.33944759890932802</v>
      </c>
      <c r="AC15" s="44">
        <f>[18]trans_oil_S2!S14</f>
        <v>-9.7754192860122283E-2</v>
      </c>
      <c r="AD15" s="44">
        <f>[19]trans_food_S1!Q14</f>
        <v>-0.20394716010542327</v>
      </c>
      <c r="AE15" s="44">
        <f>[19]trans_food_S1!R14</f>
        <v>-5.9836809318009838E-2</v>
      </c>
      <c r="AF15" s="44">
        <f>[19]trans_food_S1!S14</f>
        <v>-0.38020718932900832</v>
      </c>
      <c r="AH15" s="44">
        <v>12</v>
      </c>
      <c r="AI15">
        <f t="shared" si="9"/>
        <v>0.16300463448917596</v>
      </c>
      <c r="AJ15">
        <f t="shared" si="10"/>
        <v>-0.19119723931304025</v>
      </c>
      <c r="AK15">
        <f t="shared" si="11"/>
        <v>5.9890695565151572E-2</v>
      </c>
      <c r="AL15" s="44">
        <f>[18]trans_oil_S2!AU14</f>
        <v>0.15806920944605266</v>
      </c>
      <c r="AM15" s="44">
        <f>[18]trans_oil_S2!AV14</f>
        <v>0.31929263692001947</v>
      </c>
      <c r="AN15" s="44">
        <f>[18]trans_oil_S2!AW14</f>
        <v>7.8962885351056972E-3</v>
      </c>
      <c r="AO15" s="44">
        <f>[19]trans_food_S1!AU14</f>
        <v>5.9890695565151572E-2</v>
      </c>
      <c r="AP15" s="44">
        <f>[19]trans_food_S1!AV14</f>
        <v>0.16300463448917596</v>
      </c>
      <c r="AQ15" s="44">
        <f>[19]trans_food_S1!AW14</f>
        <v>-2.8192604823864299E-2</v>
      </c>
      <c r="AS15" s="44">
        <v>12</v>
      </c>
      <c r="AT15">
        <f t="shared" si="12"/>
        <v>-3.6916240157566851E-2</v>
      </c>
      <c r="AU15">
        <f t="shared" si="13"/>
        <v>-1.1624981914022536</v>
      </c>
      <c r="AV15">
        <f t="shared" si="14"/>
        <v>-0.59225531359630668</v>
      </c>
      <c r="AW15" s="44">
        <f>[18]trans_oil_S2!V14</f>
        <v>1.2194271946395094</v>
      </c>
      <c r="AX15" s="44">
        <f>[18]trans_oil_S2!W14</f>
        <v>1.9381314757552355</v>
      </c>
      <c r="AY15" s="44">
        <f>[18]trans_oil_S2!X14</f>
        <v>0.51734178320212187</v>
      </c>
      <c r="AZ15" s="44">
        <f>[19]trans_food_S1!V14</f>
        <v>-0.59225531359630668</v>
      </c>
      <c r="BA15" s="44">
        <f>[19]trans_food_S1!W14</f>
        <v>-3.6916240157566851E-2</v>
      </c>
      <c r="BB15" s="44">
        <f>[19]trans_food_S1!X14</f>
        <v>-1.1994144315598205</v>
      </c>
      <c r="BD15" s="44">
        <v>12</v>
      </c>
      <c r="BE15">
        <f t="shared" si="15"/>
        <v>0.11903633645694514</v>
      </c>
      <c r="BF15">
        <f t="shared" si="16"/>
        <v>-2.0229232131633386</v>
      </c>
      <c r="BG15">
        <f t="shared" si="17"/>
        <v>-0.91394671972265284</v>
      </c>
      <c r="BH15" s="44">
        <f>[18]trans_oil_S2!L14</f>
        <v>0.99696830830608119</v>
      </c>
      <c r="BI15" s="44">
        <f>[18]trans_oil_S2!M14</f>
        <v>2.6783320262427144</v>
      </c>
      <c r="BJ15" s="44">
        <f>[18]trans_oil_S2!N14</f>
        <v>-0.80109039522596814</v>
      </c>
      <c r="BK15" s="44">
        <f>[19]trans_food_S1!L14</f>
        <v>-0.91394671972265284</v>
      </c>
      <c r="BL15" s="44">
        <f>[19]trans_food_S1!M14</f>
        <v>0.11903633645694514</v>
      </c>
      <c r="BM15" s="44">
        <f>[19]trans_food_S1!N14</f>
        <v>-1.9038868767063934</v>
      </c>
      <c r="BO15" s="44">
        <v>12</v>
      </c>
      <c r="BP15">
        <f t="shared" si="18"/>
        <v>5.7923170830509928E-2</v>
      </c>
      <c r="BQ15">
        <f t="shared" si="19"/>
        <v>-0.24897650818418496</v>
      </c>
      <c r="BR15" s="46">
        <f t="shared" si="20"/>
        <v>-6.0333440246972465E-2</v>
      </c>
      <c r="BS15" s="47">
        <f>[18]trans_oil_S2!AA14</f>
        <v>-8.4101445897814014E-2</v>
      </c>
      <c r="BT15" s="47">
        <f>[18]trans_oil_S2!AB14</f>
        <v>0.10417825821557314</v>
      </c>
      <c r="BU15" s="47">
        <f>[18]trans_oil_S2!AC14</f>
        <v>-0.27761403621595632</v>
      </c>
      <c r="BV15" s="44">
        <f>[19]trans_food_S1!AA14</f>
        <v>-6.0333440246972465E-2</v>
      </c>
      <c r="BW15" s="44">
        <f>[19]trans_food_S1!AB14</f>
        <v>5.7923170830509928E-2</v>
      </c>
      <c r="BX15" s="44">
        <f>[19]trans_food_S1!AC14</f>
        <v>-0.19105333735367502</v>
      </c>
      <c r="BY15" s="44"/>
      <c r="BZ15" s="44">
        <v>12</v>
      </c>
      <c r="CA15">
        <f t="shared" si="21"/>
        <v>0.16634199777599448</v>
      </c>
      <c r="CB15">
        <f t="shared" si="22"/>
        <v>-0.2781702398166197</v>
      </c>
      <c r="CC15">
        <f t="shared" si="23"/>
        <v>1.6882156308824267E-2</v>
      </c>
      <c r="CD15" s="44">
        <f>[18]trans_oil_S2!AF14</f>
        <v>-0.16323380993206985</v>
      </c>
      <c r="CE15" s="44">
        <f>[18]trans_oil_S2!AG14</f>
        <v>3.7573053058692622E-2</v>
      </c>
      <c r="CF15" s="44">
        <f>[18]trans_oil_S2!AH14</f>
        <v>-0.36554268632926407</v>
      </c>
      <c r="CG15" s="44">
        <f>[19]trans_food_S1!AF14</f>
        <v>1.6882156308824267E-2</v>
      </c>
      <c r="CH15" s="44">
        <f>[19]trans_food_S1!AG14</f>
        <v>0.16634199777599448</v>
      </c>
      <c r="CI15" s="44">
        <f>[19]trans_food_S1!AH14</f>
        <v>-0.11182824204062523</v>
      </c>
      <c r="CK15" s="44">
        <v>12</v>
      </c>
      <c r="CL15">
        <f t="shared" si="24"/>
        <v>3.6036318738064066E-2</v>
      </c>
      <c r="CM15">
        <f t="shared" si="25"/>
        <v>-0.25526014421529564</v>
      </c>
      <c r="CN15" s="46">
        <f t="shared" si="26"/>
        <v>-8.9815909668608876E-2</v>
      </c>
      <c r="CO15" s="47">
        <f>[18]trans_oil_S2!AK14</f>
        <v>-7.1591006730242102E-2</v>
      </c>
      <c r="CP15" s="47">
        <f>[18]trans_oil_S2!AL14</f>
        <v>0.13468046464788519</v>
      </c>
      <c r="CQ15" s="47">
        <f>[18]trans_oil_S2!AM14</f>
        <v>-0.28833611637521162</v>
      </c>
      <c r="CR15" s="44">
        <f>[19]trans_food_S1!AK14</f>
        <v>-8.9815909668608876E-2</v>
      </c>
      <c r="CS15" s="44">
        <f>[19]trans_food_S1!AL14</f>
        <v>3.6036318738064066E-2</v>
      </c>
      <c r="CT15" s="44">
        <f>[19]trans_food_S1!AM14</f>
        <v>-0.21922382547723154</v>
      </c>
      <c r="CV15" s="44">
        <v>12</v>
      </c>
      <c r="CW15">
        <f t="shared" si="27"/>
        <v>6.8241165804330206E-2</v>
      </c>
      <c r="CX15">
        <f t="shared" si="28"/>
        <v>-0.17307773090298512</v>
      </c>
      <c r="CY15" s="46">
        <f t="shared" si="29"/>
        <v>-1.8808614149635701E-2</v>
      </c>
      <c r="CZ15" s="47">
        <f>[18]trans_oil_S2!AP14</f>
        <v>-6.263815572602216E-2</v>
      </c>
      <c r="DA15" s="47">
        <f>[18]trans_oil_S2!AQ14</f>
        <v>9.0115270802818143E-2</v>
      </c>
      <c r="DB15" s="47">
        <f>[18]trans_oil_S2!AR14</f>
        <v>-0.21095012189175466</v>
      </c>
      <c r="DC15" s="44">
        <f>[19]trans_food_S1!AP14</f>
        <v>-1.8808614149635701E-2</v>
      </c>
      <c r="DD15" s="44">
        <f>[19]trans_food_S1!AQ14</f>
        <v>6.8241165804330206E-2</v>
      </c>
      <c r="DE15" s="44">
        <f>[19]trans_food_S1!AR14</f>
        <v>-0.1048365650986549</v>
      </c>
      <c r="DG15" s="44">
        <v>12</v>
      </c>
      <c r="DH15">
        <f t="shared" si="30"/>
        <v>0.18182025979659391</v>
      </c>
      <c r="DI15">
        <f t="shared" si="31"/>
        <v>-0.22825165431728855</v>
      </c>
      <c r="DJ15">
        <f t="shared" si="32"/>
        <v>6.315193210673839E-2</v>
      </c>
      <c r="DK15" s="44">
        <f>[20]extra_oil_S2!B14</f>
        <v>-0.15337637760875755</v>
      </c>
      <c r="DL15" s="44">
        <f>[20]extra_oil_S2!C14</f>
        <v>-6.4512906584352683E-3</v>
      </c>
      <c r="DM15" s="44">
        <f>[20]extra_oil_S2!D14</f>
        <v>-0.30891562920187721</v>
      </c>
      <c r="DN15" s="44">
        <f>[21]extra_food_S1!B14</f>
        <v>6.315193210673839E-2</v>
      </c>
      <c r="DO15" s="44">
        <f>[21]extra_food_S1!C14</f>
        <v>0.18182025979659391</v>
      </c>
      <c r="DP15" s="44">
        <f>[21]extra_food_S1!D14</f>
        <v>-4.6431394520694648E-2</v>
      </c>
      <c r="DR15" s="44">
        <v>12</v>
      </c>
      <c r="DS15">
        <f t="shared" si="33"/>
        <v>5.3767555339167994E-2</v>
      </c>
      <c r="DT15">
        <f t="shared" si="34"/>
        <v>-0.25405089327276881</v>
      </c>
      <c r="DU15">
        <f t="shared" si="35"/>
        <v>-7.6082498316466463E-2</v>
      </c>
      <c r="DV15" s="44">
        <f>[20]extra_oil_S2!G14</f>
        <v>-0.26385944512656612</v>
      </c>
      <c r="DW15" s="44">
        <f>[20]extra_oil_S2!H14</f>
        <v>-0.11139479359602372</v>
      </c>
      <c r="DX15" s="44">
        <f>[20]extra_oil_S2!I14</f>
        <v>-0.43470610358390988</v>
      </c>
      <c r="DY15" s="44">
        <f>[21]extra_food_S1!G14</f>
        <v>-7.6082498316466463E-2</v>
      </c>
      <c r="DZ15" s="44">
        <f>[21]extra_food_S1!H14</f>
        <v>5.3767555339167994E-2</v>
      </c>
      <c r="EA15" s="44">
        <f>[21]extra_food_S1!I14</f>
        <v>-0.20028333793360081</v>
      </c>
      <c r="EC15" s="44">
        <v>12</v>
      </c>
      <c r="ED15">
        <f t="shared" si="36"/>
        <v>0.43383187108697502</v>
      </c>
      <c r="EE15">
        <f t="shared" si="37"/>
        <v>-0.98473881095175053</v>
      </c>
      <c r="EF15">
        <f t="shared" si="38"/>
        <v>-6.9741933754003324E-2</v>
      </c>
      <c r="EG15" s="44">
        <f>[20]extra_oil_S2!L14</f>
        <v>0.17741155388746832</v>
      </c>
      <c r="EH15" s="44">
        <f>[20]extra_oil_S2!M14</f>
        <v>0.90492622072496243</v>
      </c>
      <c r="EI15" s="44">
        <f>[20]extra_oil_S2!N14</f>
        <v>-0.54380302655389157</v>
      </c>
      <c r="EJ15" s="44">
        <f>[21]extra_food_S1!L14</f>
        <v>-6.9741933754003324E-2</v>
      </c>
      <c r="EK15" s="44">
        <f>[21]extra_food_S1!M14</f>
        <v>0.43383187108697502</v>
      </c>
      <c r="EL15" s="44">
        <f>[21]extra_food_S1!N14</f>
        <v>-0.55090693986477546</v>
      </c>
      <c r="EN15" s="44">
        <v>12</v>
      </c>
      <c r="EO15">
        <f t="shared" si="39"/>
        <v>0.17465826595183603</v>
      </c>
      <c r="EP15">
        <f t="shared" si="40"/>
        <v>-0.29261540756363275</v>
      </c>
      <c r="EQ15" s="46">
        <f t="shared" si="41"/>
        <v>2.6517909129449534E-2</v>
      </c>
      <c r="ER15" s="47">
        <f>[20]extra_oil_S2!Q14</f>
        <v>-9.4216171998561069E-2</v>
      </c>
      <c r="ES15" s="47">
        <f>[20]extra_oil_S2!R14</f>
        <v>9.6636304110828325E-2</v>
      </c>
      <c r="ET15" s="47">
        <f>[20]extra_oil_S2!S14</f>
        <v>-0.29253062359857496</v>
      </c>
      <c r="EU15" s="44">
        <f>[21]extra_food_S1!Q14</f>
        <v>2.6517909129449534E-2</v>
      </c>
      <c r="EV15" s="44">
        <f>[21]extra_food_S1!R14</f>
        <v>0.17465826595183603</v>
      </c>
      <c r="EW15" s="44">
        <f>[21]extra_food_S1!S14</f>
        <v>-0.11795714161179671</v>
      </c>
      <c r="EY15" s="44">
        <v>12</v>
      </c>
      <c r="EZ15">
        <f t="shared" si="42"/>
        <v>-1.3594770409690801E-3</v>
      </c>
      <c r="FA15">
        <f t="shared" si="43"/>
        <v>-0.16906201970218765</v>
      </c>
      <c r="FB15" s="46">
        <f t="shared" si="44"/>
        <v>-8.2150535773182348E-2</v>
      </c>
      <c r="FC15" s="47">
        <f>[20]extra_oil_S2!V14</f>
        <v>-7.9988949202657769E-2</v>
      </c>
      <c r="FD15" s="47">
        <f>[20]extra_oil_S2!W14</f>
        <v>5.2658275238431744E-2</v>
      </c>
      <c r="FE15" s="47">
        <f>[20]extra_oil_S2!X14</f>
        <v>-0.21857423926716393</v>
      </c>
      <c r="FF15" s="44">
        <f>[21]extra_food_S1!V14</f>
        <v>-8.2150535773182348E-2</v>
      </c>
      <c r="FG15" s="44">
        <f>[21]extra_food_S1!W14</f>
        <v>-1.3594770409690801E-3</v>
      </c>
      <c r="FH15" s="44">
        <f>[21]extra_food_S1!X14</f>
        <v>-0.17042149674315674</v>
      </c>
      <c r="FJ15" s="44">
        <v>12</v>
      </c>
      <c r="FK15">
        <f t="shared" si="45"/>
        <v>0.1145625186974768</v>
      </c>
      <c r="FL15">
        <f t="shared" si="46"/>
        <v>-0.28821642107690659</v>
      </c>
      <c r="FM15">
        <f t="shared" si="47"/>
        <v>-2.9550087180968038E-2</v>
      </c>
      <c r="FN15" s="44">
        <f>[20]extra_oil_S2!AA14</f>
        <v>-0.10849230748102168</v>
      </c>
      <c r="FO15" s="44">
        <f>[20]extra_oil_S2!AB14</f>
        <v>0.1174477311390703</v>
      </c>
      <c r="FP15" s="44">
        <f>[20]extra_oil_S2!AC14</f>
        <v>-0.3355355035664771</v>
      </c>
      <c r="FQ15" s="44">
        <f>[21]extra_food_S1!AA14</f>
        <v>-2.9550087180968038E-2</v>
      </c>
      <c r="FR15" s="44">
        <f>[21]extra_food_S1!AB14</f>
        <v>0.1145625186974768</v>
      </c>
      <c r="FS15" s="44">
        <f>[21]extra_food_S1!AC14</f>
        <v>-0.17365390237942979</v>
      </c>
      <c r="FU15" s="44">
        <v>12</v>
      </c>
      <c r="FV15">
        <f t="shared" si="48"/>
        <v>-9.5296176036498044E-3</v>
      </c>
      <c r="FW15">
        <f t="shared" si="49"/>
        <v>-0.18882539012923863</v>
      </c>
      <c r="FX15" s="46">
        <f t="shared" si="50"/>
        <v>-9.6423884552328684E-2</v>
      </c>
      <c r="FY15" s="47">
        <f>[20]extra_oil_S2!AF14</f>
        <v>8.8724725626044165E-2</v>
      </c>
      <c r="FZ15" s="47">
        <f>[20]extra_oil_S2!AG14</f>
        <v>0.20114054359473221</v>
      </c>
      <c r="GA15" s="47">
        <f>[20]extra_oil_S2!AH14</f>
        <v>-2.0642874813525752E-2</v>
      </c>
      <c r="GB15" s="44">
        <f>[21]extra_food_S1!AF14</f>
        <v>-9.6423884552328684E-2</v>
      </c>
      <c r="GC15" s="44">
        <f>[21]extra_food_S1!AG14</f>
        <v>-9.5296176036498044E-3</v>
      </c>
      <c r="GD15" s="44">
        <f>[21]extra_food_S1!AH14</f>
        <v>-0.19835500773288844</v>
      </c>
      <c r="GF15" s="44">
        <v>12</v>
      </c>
      <c r="GG15">
        <f t="shared" si="51"/>
        <v>1.8379593585602132E-2</v>
      </c>
      <c r="GH15">
        <f t="shared" si="52"/>
        <v>-0.16168360540972432</v>
      </c>
      <c r="GI15">
        <f t="shared" si="53"/>
        <v>-5.7603760440291918E-2</v>
      </c>
      <c r="GJ15" s="44">
        <f>[20]extra_oil_S2!AK14</f>
        <v>-0.11467769633014706</v>
      </c>
      <c r="GK15" s="44">
        <f>[20]extra_oil_S2!AL14</f>
        <v>2.0120749192729704E-2</v>
      </c>
      <c r="GL15" s="44">
        <f>[20]extra_oil_S2!AM14</f>
        <v>-0.26063711189933791</v>
      </c>
      <c r="GM15" s="44">
        <f>[21]extra_food_S1!AK14</f>
        <v>-5.7603760440291918E-2</v>
      </c>
      <c r="GN15" s="44">
        <f>[21]extra_food_S1!AL14</f>
        <v>1.8379593585602132E-2</v>
      </c>
      <c r="GO15" s="44">
        <f>[21]extra_food_S1!AM14</f>
        <v>-0.1433040118241222</v>
      </c>
      <c r="GQ15" s="44">
        <v>12</v>
      </c>
      <c r="GR15">
        <f t="shared" si="54"/>
        <v>0.12504744946900295</v>
      </c>
      <c r="GS15">
        <f t="shared" si="55"/>
        <v>-0.18392026053720378</v>
      </c>
      <c r="GT15" s="46">
        <f t="shared" si="56"/>
        <v>3.1439782701642716E-2</v>
      </c>
      <c r="GU15" s="47">
        <f>[20]extra_oil_S2!AP14</f>
        <v>8.3921261017788872E-3</v>
      </c>
      <c r="GV15" s="47">
        <f>[20]extra_oil_S2!AQ14</f>
        <v>0.17332571015911966</v>
      </c>
      <c r="GW15" s="47">
        <f>[20]extra_oil_S2!AR14</f>
        <v>-0.14730847723123819</v>
      </c>
      <c r="GX15" s="44">
        <f>[21]extra_food_S1!AP14</f>
        <v>3.1439782701642716E-2</v>
      </c>
      <c r="GY15" s="44">
        <f>[21]extra_food_S1!AQ14</f>
        <v>0.12504744946900295</v>
      </c>
      <c r="GZ15" s="44">
        <f>[21]extra_food_S1!AR14</f>
        <v>-5.8872811068200845E-2</v>
      </c>
      <c r="HB15" s="44">
        <v>12</v>
      </c>
      <c r="HC15">
        <f t="shared" si="57"/>
        <v>9.9744265059419163E-2</v>
      </c>
      <c r="HD15">
        <f t="shared" si="58"/>
        <v>-0.75130736973428225</v>
      </c>
      <c r="HE15" s="46">
        <f t="shared" si="59"/>
        <v>-0.25584436782161235</v>
      </c>
      <c r="HF15" s="47">
        <f>[20]extra_oil_S2!AU14</f>
        <v>-0.19236359387551555</v>
      </c>
      <c r="HG15" s="47">
        <f>[20]extra_oil_S2!AV14</f>
        <v>0.47199915668178621</v>
      </c>
      <c r="HH15" s="47">
        <f>[20]extra_oil_S2!AW14</f>
        <v>-0.87918822049150758</v>
      </c>
      <c r="HI15" s="44">
        <f>[21]extra_food_S1!AU14</f>
        <v>-0.25584436782161235</v>
      </c>
      <c r="HJ15" s="44">
        <f>[21]extra_food_S1!AV14</f>
        <v>9.9744265059419163E-2</v>
      </c>
      <c r="HK15" s="44">
        <f>[21]extra_food_S1!AW14</f>
        <v>-0.65156310467486311</v>
      </c>
      <c r="HM15" s="44">
        <v>12</v>
      </c>
      <c r="HN15">
        <f t="shared" si="60"/>
        <v>0.16832618700854776</v>
      </c>
      <c r="HO15">
        <f t="shared" si="61"/>
        <v>-0.89095202763518333</v>
      </c>
      <c r="HP15" s="46">
        <f t="shared" si="62"/>
        <v>-0.25655196007580416</v>
      </c>
      <c r="HQ15" s="47">
        <f>[20]extra_oil_S2!AZ14</f>
        <v>-0.27244313255135716</v>
      </c>
      <c r="HR15" s="47">
        <f>[20]extra_oil_S2!BA14</f>
        <v>0.35327946201318294</v>
      </c>
      <c r="HS15" s="47">
        <f>[20]extra_oil_S2!BB14</f>
        <v>-0.93735453369465216</v>
      </c>
      <c r="HT15" s="44">
        <f>[21]extra_food_S1!AZ14</f>
        <v>-0.25655196007580416</v>
      </c>
      <c r="HU15" s="44">
        <f>[21]extra_food_S1!BA14</f>
        <v>0.16832618700854776</v>
      </c>
      <c r="HV15" s="44">
        <f>[21]extra_food_S1!BB14</f>
        <v>-0.7226258406266356</v>
      </c>
      <c r="HX15" s="44">
        <v>12</v>
      </c>
      <c r="HY15">
        <f t="shared" si="63"/>
        <v>0.92115187175335933</v>
      </c>
      <c r="HZ15">
        <f t="shared" si="64"/>
        <v>-0.63039618920284624</v>
      </c>
      <c r="IA15" s="46">
        <f t="shared" si="65"/>
        <v>0.59453672344327624</v>
      </c>
      <c r="IB15" s="47">
        <f>[20]extra_oil_S2!BE14</f>
        <v>9.4584744969212237E-2</v>
      </c>
      <c r="IC15" s="47">
        <f>[20]extra_oil_S2!BF14</f>
        <v>0.62440753551222883</v>
      </c>
      <c r="ID15" s="47">
        <f>[20]extra_oil_S2!BG14</f>
        <v>-0.44978128738343881</v>
      </c>
      <c r="IE15" s="44">
        <f>[21]extra_food_S1!BE14</f>
        <v>0.59453672344327624</v>
      </c>
      <c r="IF15" s="44">
        <f>[21]extra_food_S1!BF14</f>
        <v>0.92115187175335933</v>
      </c>
      <c r="IG15" s="44">
        <f>[21]extra_food_S1!BG14</f>
        <v>0.29075568255051315</v>
      </c>
      <c r="II15" s="44">
        <v>12</v>
      </c>
      <c r="IJ15">
        <f t="shared" si="66"/>
        <v>0.64662832203215104</v>
      </c>
      <c r="IK15">
        <f t="shared" si="67"/>
        <v>-0.89221070274951664</v>
      </c>
      <c r="IL15" s="46">
        <f t="shared" si="68"/>
        <v>0.21100862191514036</v>
      </c>
      <c r="IM15" s="47">
        <f>[20]extra_oil_S2!BJ14</f>
        <v>2.0398504202938102E-2</v>
      </c>
      <c r="IN15" s="47">
        <f>[20]extra_oil_S2!BK14</f>
        <v>0.75306886591630395</v>
      </c>
      <c r="IO15" s="47">
        <f>[20]extra_oil_S2!BL14</f>
        <v>-0.70827470733546893</v>
      </c>
      <c r="IP15" s="44">
        <f>[21]extra_food_S1!BJ14</f>
        <v>0.21100862191514036</v>
      </c>
      <c r="IQ15" s="44">
        <f>[21]extra_food_S1!BK14</f>
        <v>0.64662832203215104</v>
      </c>
      <c r="IR15" s="44">
        <f>[21]extra_food_S1!BL14</f>
        <v>-0.2455823807173656</v>
      </c>
      <c r="IS15" s="44"/>
      <c r="IT15" s="44">
        <v>12</v>
      </c>
      <c r="IU15">
        <f t="shared" si="69"/>
        <v>-9.2769765850798276E-3</v>
      </c>
      <c r="IV15">
        <f t="shared" si="70"/>
        <v>-0.67572546669527966</v>
      </c>
      <c r="IW15">
        <f t="shared" si="71"/>
        <v>-0.32765897274134675</v>
      </c>
      <c r="IX15" s="44">
        <f>[20]extra_oil_S2!BO14</f>
        <v>0.16105932717054045</v>
      </c>
      <c r="IY15" s="44">
        <f>[20]extra_oil_S2!BP14</f>
        <v>0.71857177449865439</v>
      </c>
      <c r="IZ15" s="44">
        <f>[20]extra_oil_S2!BQ14</f>
        <v>-0.38617750371472109</v>
      </c>
      <c r="JA15" s="44">
        <f>[21]extra_food_S1!BO14</f>
        <v>-0.32765897274134675</v>
      </c>
      <c r="JB15" s="44">
        <f>[21]extra_food_S1!BP14</f>
        <v>-9.2769765850798276E-3</v>
      </c>
      <c r="JC15" s="44">
        <f>[21]extra_food_S1!BQ14</f>
        <v>-0.68500244328035953</v>
      </c>
      <c r="JE15" s="44">
        <v>12</v>
      </c>
      <c r="JF15">
        <f t="shared" si="72"/>
        <v>0.27471186181507523</v>
      </c>
      <c r="JG15">
        <f t="shared" si="73"/>
        <v>-0.67603402029785697</v>
      </c>
      <c r="JH15">
        <f t="shared" si="74"/>
        <v>-5.5482220213527167E-2</v>
      </c>
      <c r="JI15" s="44">
        <f>[20]extra_oil_S2!BT14</f>
        <v>-0.68142786060532146</v>
      </c>
      <c r="JJ15" s="44">
        <f>[20]extra_oil_S2!BU14</f>
        <v>-0.12609273752184214</v>
      </c>
      <c r="JK15" s="44">
        <f>[20]extra_oil_S2!BV14</f>
        <v>-1.3017285544665496</v>
      </c>
      <c r="JL15" s="44">
        <f>[21]extra_food_S1!BT14</f>
        <v>-5.5482220213527167E-2</v>
      </c>
      <c r="JM15" s="44">
        <f>[21]extra_food_S1!BU14</f>
        <v>0.27471186181507523</v>
      </c>
      <c r="JN15" s="44">
        <f>[21]extra_food_S1!BV14</f>
        <v>-0.40132215848278174</v>
      </c>
      <c r="JP15" s="44">
        <v>12</v>
      </c>
      <c r="JQ15">
        <f t="shared" si="75"/>
        <v>7.9267119212924439E-2</v>
      </c>
      <c r="JR15">
        <f t="shared" si="76"/>
        <v>-0.1716370376142845</v>
      </c>
      <c r="JS15">
        <f t="shared" si="77"/>
        <v>-6.6158754983543016E-3</v>
      </c>
      <c r="JT15" s="44">
        <f>[20]extra_oil_S2!BY14</f>
        <v>-8.4024556988654506E-2</v>
      </c>
      <c r="JU15" s="44">
        <f>[20]extra_oil_S2!BZ14</f>
        <v>2.8566730618279988E-2</v>
      </c>
      <c r="JV15" s="44">
        <f>[20]extra_oil_S2!CA14</f>
        <v>-0.19828613535225323</v>
      </c>
      <c r="JW15" s="44">
        <f>[21]extra_food_S1!BY14</f>
        <v>-6.6158754983543016E-3</v>
      </c>
      <c r="JX15" s="44">
        <f>[21]extra_food_S1!BZ14</f>
        <v>7.9267119212924439E-2</v>
      </c>
      <c r="JY15" s="44">
        <f>[21]extra_food_S1!CA14</f>
        <v>-9.2369918401360065E-2</v>
      </c>
      <c r="KA15" s="44">
        <v>12</v>
      </c>
      <c r="KB15">
        <f t="shared" si="78"/>
        <v>-1.01424215030085E-2</v>
      </c>
      <c r="KC15">
        <f t="shared" si="79"/>
        <v>-0.72201390689728495</v>
      </c>
      <c r="KD15">
        <f t="shared" si="80"/>
        <v>-0.3656594512783396</v>
      </c>
      <c r="KE15" s="44">
        <f>[20]extra_oil_S2!CD14</f>
        <v>0.27835091708651649</v>
      </c>
      <c r="KF15" s="44">
        <f>[20]extra_oil_S2!CE14</f>
        <v>0.74545302858573259</v>
      </c>
      <c r="KG15" s="44">
        <f>[20]extra_oil_S2!CF14</f>
        <v>-0.17948501339052936</v>
      </c>
      <c r="KH15" s="44">
        <f>[21]extra_food_S1!CD14</f>
        <v>-0.3656594512783396</v>
      </c>
      <c r="KI15" s="44">
        <f>[21]extra_food_S1!CE14</f>
        <v>-1.01424215030085E-2</v>
      </c>
      <c r="KJ15" s="44">
        <f>[21]extra_food_S1!CF14</f>
        <v>-0.73215632840029343</v>
      </c>
      <c r="KL15" s="44">
        <v>12</v>
      </c>
      <c r="KM15">
        <f t="shared" si="81"/>
        <v>5.1861398791031278E-2</v>
      </c>
      <c r="KN15">
        <f t="shared" si="82"/>
        <v>-0.24073601762954683</v>
      </c>
      <c r="KO15">
        <f t="shared" si="83"/>
        <v>-7.1395655805096978E-2</v>
      </c>
      <c r="KP15" s="44">
        <f>[20]extra_oil_S2!CI14</f>
        <v>-0.27609481350800891</v>
      </c>
      <c r="KQ15" s="44">
        <f>[20]extra_oil_S2!CJ14</f>
        <v>-0.12684654012583901</v>
      </c>
      <c r="KR15" s="44">
        <f>[20]extra_oil_S2!CK14</f>
        <v>-0.42894188543129863</v>
      </c>
      <c r="KS15" s="44">
        <f>[21]extra_food_S1!CI14</f>
        <v>-7.1395655805096978E-2</v>
      </c>
      <c r="KT15" s="44">
        <f>[21]extra_food_S1!CJ14</f>
        <v>5.1861398791031278E-2</v>
      </c>
      <c r="KU15" s="44">
        <f>[21]extra_food_S1!CK14</f>
        <v>-0.18887461883851556</v>
      </c>
      <c r="KW15" s="44">
        <v>12</v>
      </c>
      <c r="KX15">
        <f t="shared" si="84"/>
        <v>-1.7066293952130315E-2</v>
      </c>
      <c r="KY15">
        <f t="shared" si="85"/>
        <v>-0.16863094853945632</v>
      </c>
      <c r="KZ15">
        <f t="shared" si="86"/>
        <v>-9.6652299627570173E-2</v>
      </c>
      <c r="LA15" s="44">
        <f>[20]extra_oil_S2!CN14</f>
        <v>-4.2007912473286682E-2</v>
      </c>
      <c r="LB15" s="44">
        <f>[20]extra_oil_S2!CO14</f>
        <v>0.11076170017337102</v>
      </c>
      <c r="LC15" s="44">
        <f>[20]extra_oil_S2!CP14</f>
        <v>-0.18863251190253141</v>
      </c>
      <c r="LD15" s="44">
        <f>[21]extra_food_S1!CN14</f>
        <v>-9.6652299627570173E-2</v>
      </c>
      <c r="LE15" s="44">
        <f>[21]extra_food_S1!CO14</f>
        <v>-1.7066293952130315E-2</v>
      </c>
      <c r="LF15" s="44">
        <f>[21]extra_food_S1!CP14</f>
        <v>-0.18569724249158662</v>
      </c>
      <c r="LH15" s="44">
        <v>12</v>
      </c>
      <c r="LI15">
        <f t="shared" si="87"/>
        <v>0.14104122476346997</v>
      </c>
      <c r="LJ15">
        <f t="shared" si="88"/>
        <v>-0.51729959476114806</v>
      </c>
      <c r="LK15">
        <f t="shared" si="89"/>
        <v>-0.11195306475236641</v>
      </c>
      <c r="LL15" s="44">
        <f>[20]extra_oil_S2!CS14</f>
        <v>-0.11754993898494313</v>
      </c>
      <c r="LM15" s="44">
        <f>[20]extra_oil_S2!CT14</f>
        <v>0.30159422820820114</v>
      </c>
      <c r="LN15" s="44">
        <f>[20]extra_oil_S2!CU14</f>
        <v>-0.55026539679972286</v>
      </c>
      <c r="LO15" s="44">
        <f>[21]extra_food_S1!CS14</f>
        <v>-0.11195306475236641</v>
      </c>
      <c r="LP15" s="44">
        <f>[21]extra_food_S1!CT14</f>
        <v>0.14104122476346997</v>
      </c>
      <c r="LQ15" s="44">
        <f>[21]extra_food_S1!CU14</f>
        <v>-0.37625836999767814</v>
      </c>
      <c r="LS15" s="44">
        <v>12</v>
      </c>
      <c r="LT15">
        <f t="shared" si="90"/>
        <v>-8.8950507919171081E-3</v>
      </c>
      <c r="LU15">
        <f t="shared" si="91"/>
        <v>-6.3643464483861864E-2</v>
      </c>
      <c r="LV15">
        <f t="shared" si="92"/>
        <v>-4.0208413112952604E-2</v>
      </c>
      <c r="LW15" s="44">
        <f>[20]extra_oil_S2!CX14</f>
        <v>8.3330665393514889E-3</v>
      </c>
      <c r="LX15" s="44">
        <f>[20]extra_oil_S2!CY14</f>
        <v>4.7641838923980592E-2</v>
      </c>
      <c r="LY15" s="44">
        <f>[20]extra_oil_S2!CZ14</f>
        <v>-2.943930975181806E-2</v>
      </c>
      <c r="LZ15" s="44">
        <f>[21]extra_food_S1!CX14</f>
        <v>-4.0208413112952604E-2</v>
      </c>
      <c r="MA15" s="44">
        <f>[21]extra_food_S1!CY14</f>
        <v>-8.8950507919171081E-3</v>
      </c>
      <c r="MB15" s="44">
        <f>[21]extra_food_S1!CZ14</f>
        <v>-7.2538515275778967E-2</v>
      </c>
      <c r="MD15" s="44"/>
    </row>
    <row r="16" spans="1:342" x14ac:dyDescent="0.25">
      <c r="A16" s="44">
        <v>13</v>
      </c>
      <c r="B16">
        <f t="shared" si="0"/>
        <v>2.8917251580171943E-2</v>
      </c>
      <c r="C16">
        <f t="shared" si="1"/>
        <v>-0.32410796168559286</v>
      </c>
      <c r="D16">
        <f t="shared" si="2"/>
        <v>-0.13460355065251423</v>
      </c>
      <c r="E16" s="44">
        <f>[18]trans_oil_S2!B15</f>
        <v>0.1363643885850187</v>
      </c>
      <c r="F16" s="44">
        <f>[18]trans_oil_S2!C15</f>
        <v>0.380017442543571</v>
      </c>
      <c r="G16" s="44">
        <f>[18]trans_oil_S2!D15</f>
        <v>-0.12160968259816536</v>
      </c>
      <c r="H16" s="44">
        <f>[19]trans_food_S1!B15</f>
        <v>-0.13460355065251423</v>
      </c>
      <c r="I16" s="44">
        <f>[19]trans_food_S1!C15</f>
        <v>2.8917251580171943E-2</v>
      </c>
      <c r="J16" s="44">
        <f>[19]trans_food_S1!D15</f>
        <v>-0.29519071010542092</v>
      </c>
      <c r="L16" s="44">
        <v>13</v>
      </c>
      <c r="M16">
        <f t="shared" si="3"/>
        <v>-1.6218128489432965E-2</v>
      </c>
      <c r="N16">
        <f t="shared" si="4"/>
        <v>-0.47352489206939796</v>
      </c>
      <c r="O16">
        <f t="shared" si="5"/>
        <v>-0.24129237523658159</v>
      </c>
      <c r="P16" s="44">
        <f>[18]trans_oil_S2!G15</f>
        <v>4.6350119639248726E-2</v>
      </c>
      <c r="Q16" s="44">
        <f>[18]trans_oil_S2!H15</f>
        <v>0.2692043306551557</v>
      </c>
      <c r="R16" s="44">
        <f>[18]trans_oil_S2!I15</f>
        <v>-0.17355234754586127</v>
      </c>
      <c r="S16" s="44">
        <f>[19]trans_food_S1!G15</f>
        <v>-0.24129237523658159</v>
      </c>
      <c r="T16" s="44">
        <f>[19]trans_food_S1!H15</f>
        <v>-1.6218128489432965E-2</v>
      </c>
      <c r="U16" s="44">
        <f>[19]trans_food_S1!I15</f>
        <v>-0.48974302055883095</v>
      </c>
      <c r="W16" s="44">
        <v>13</v>
      </c>
      <c r="X16">
        <f t="shared" si="6"/>
        <v>-2.041212344785746E-2</v>
      </c>
      <c r="Y16">
        <f t="shared" si="7"/>
        <v>-0.32150050252925744</v>
      </c>
      <c r="Z16">
        <f t="shared" si="8"/>
        <v>-0.16352925092674067</v>
      </c>
      <c r="AA16" s="44">
        <f>[18]trans_oil_S2!Q15</f>
        <v>0.12891059370039157</v>
      </c>
      <c r="AB16" s="44">
        <f>[18]trans_oil_S2!R15</f>
        <v>0.33441875946068972</v>
      </c>
      <c r="AC16" s="44">
        <f>[18]trans_oil_S2!S15</f>
        <v>-0.10971325901688271</v>
      </c>
      <c r="AD16" s="44">
        <f>[19]trans_food_S1!Q15</f>
        <v>-0.16352925092674067</v>
      </c>
      <c r="AE16" s="44">
        <f>[19]trans_food_S1!R15</f>
        <v>-2.041212344785746E-2</v>
      </c>
      <c r="AF16" s="44">
        <f>[19]trans_food_S1!S15</f>
        <v>-0.34191262597711491</v>
      </c>
      <c r="AH16" s="44">
        <v>13</v>
      </c>
      <c r="AI16">
        <f t="shared" si="9"/>
        <v>7.837803707255446E-2</v>
      </c>
      <c r="AJ16">
        <f t="shared" si="10"/>
        <v>-0.18354205685529479</v>
      </c>
      <c r="AK16">
        <f t="shared" si="11"/>
        <v>-1.5761415985376094E-2</v>
      </c>
      <c r="AL16" s="44">
        <f>[18]trans_oil_S2!AU15</f>
        <v>0.17730239222068322</v>
      </c>
      <c r="AM16" s="44">
        <f>[18]trans_oil_S2!AV15</f>
        <v>0.3451401066110536</v>
      </c>
      <c r="AN16" s="44">
        <f>[18]trans_oil_S2!AW15</f>
        <v>2.2352505751505339E-2</v>
      </c>
      <c r="AO16" s="44">
        <f>[19]trans_food_S1!AU15</f>
        <v>-1.5761415985376094E-2</v>
      </c>
      <c r="AP16" s="44">
        <f>[19]trans_food_S1!AV15</f>
        <v>7.837803707255446E-2</v>
      </c>
      <c r="AQ16" s="44">
        <f>[19]trans_food_S1!AW15</f>
        <v>-0.10516401978274031</v>
      </c>
      <c r="AS16" s="44">
        <v>13</v>
      </c>
      <c r="AT16">
        <f t="shared" si="12"/>
        <v>0.20253680606291832</v>
      </c>
      <c r="AU16">
        <f t="shared" si="13"/>
        <v>-1.1708184056288935</v>
      </c>
      <c r="AV16">
        <f t="shared" si="14"/>
        <v>-0.38001549108460686</v>
      </c>
      <c r="AW16" s="44">
        <f>[18]trans_oil_S2!V15</f>
        <v>1.314756788568636</v>
      </c>
      <c r="AX16" s="44">
        <f>[18]trans_oil_S2!W15</f>
        <v>2.0278954905978352</v>
      </c>
      <c r="AY16" s="44">
        <f>[18]trans_oil_S2!X15</f>
        <v>0.63236859671417878</v>
      </c>
      <c r="AZ16" s="44">
        <f>[19]trans_food_S1!V15</f>
        <v>-0.38001549108460686</v>
      </c>
      <c r="BA16" s="44">
        <f>[19]trans_food_S1!W15</f>
        <v>0.20253680606291832</v>
      </c>
      <c r="BB16" s="44">
        <f>[19]trans_food_S1!X15</f>
        <v>-0.96828159956597515</v>
      </c>
      <c r="BD16" s="44">
        <v>13</v>
      </c>
      <c r="BE16">
        <f t="shared" si="15"/>
        <v>0.11141670077845579</v>
      </c>
      <c r="BF16">
        <f t="shared" si="16"/>
        <v>-2.0174623987593061</v>
      </c>
      <c r="BG16">
        <f t="shared" si="17"/>
        <v>-0.95159285760679935</v>
      </c>
      <c r="BH16" s="44">
        <f>[18]trans_oil_S2!L15</f>
        <v>0.74228008189188643</v>
      </c>
      <c r="BI16" s="44">
        <f>[18]trans_oil_S2!M15</f>
        <v>2.5115385891106126</v>
      </c>
      <c r="BJ16" s="44">
        <f>[18]trans_oil_S2!N15</f>
        <v>-1.0150734739143497</v>
      </c>
      <c r="BK16" s="44">
        <f>[19]trans_food_S1!L15</f>
        <v>-0.95159285760679935</v>
      </c>
      <c r="BL16" s="44">
        <f>[19]trans_food_S1!M15</f>
        <v>0.11141670077845579</v>
      </c>
      <c r="BM16" s="44">
        <f>[19]trans_food_S1!N15</f>
        <v>-1.9060456979808504</v>
      </c>
      <c r="BO16" s="44">
        <v>13</v>
      </c>
      <c r="BP16">
        <f t="shared" si="18"/>
        <v>7.8933648863351372E-2</v>
      </c>
      <c r="BQ16">
        <f t="shared" si="19"/>
        <v>-0.24779747063075663</v>
      </c>
      <c r="BR16" s="46">
        <f t="shared" si="20"/>
        <v>-4.1313210858011686E-2</v>
      </c>
      <c r="BS16" s="47">
        <f>[18]trans_oil_S2!AA15</f>
        <v>-9.3223892386304241E-2</v>
      </c>
      <c r="BT16" s="47">
        <f>[18]trans_oil_S2!AB15</f>
        <v>9.0977549834051943E-2</v>
      </c>
      <c r="BU16" s="47">
        <f>[18]trans_oil_S2!AC15</f>
        <v>-0.28399992546275132</v>
      </c>
      <c r="BV16" s="44">
        <f>[19]trans_food_S1!AA15</f>
        <v>-4.1313210858011686E-2</v>
      </c>
      <c r="BW16" s="44">
        <f>[19]trans_food_S1!AB15</f>
        <v>7.8933648863351372E-2</v>
      </c>
      <c r="BX16" s="44">
        <f>[19]trans_food_S1!AC15</f>
        <v>-0.16886382176740528</v>
      </c>
      <c r="BY16" s="44"/>
      <c r="BZ16" s="44">
        <v>13</v>
      </c>
      <c r="CA16">
        <f t="shared" si="21"/>
        <v>0.15653621394786027</v>
      </c>
      <c r="CB16">
        <f t="shared" si="22"/>
        <v>-0.27823346805563098</v>
      </c>
      <c r="CC16">
        <f t="shared" si="23"/>
        <v>6.3901819047103474E-3</v>
      </c>
      <c r="CD16" s="44">
        <f>[18]trans_oil_S2!AF15</f>
        <v>-0.16450405577312646</v>
      </c>
      <c r="CE16" s="44">
        <f>[18]trans_oil_S2!AG15</f>
        <v>3.2028187843206227E-2</v>
      </c>
      <c r="CF16" s="44">
        <f>[18]trans_oil_S2!AH15</f>
        <v>-0.37400335716178057</v>
      </c>
      <c r="CG16" s="44">
        <f>[19]trans_food_S1!AF15</f>
        <v>6.3901819047103474E-3</v>
      </c>
      <c r="CH16" s="44">
        <f>[19]trans_food_S1!AG15</f>
        <v>0.15653621394786027</v>
      </c>
      <c r="CI16" s="44">
        <f>[19]trans_food_S1!AH15</f>
        <v>-0.12169725410777073</v>
      </c>
      <c r="CK16" s="44">
        <v>13</v>
      </c>
      <c r="CL16">
        <f t="shared" si="24"/>
        <v>4.6487713063972057E-2</v>
      </c>
      <c r="CM16">
        <f t="shared" si="25"/>
        <v>-0.25039741297538737</v>
      </c>
      <c r="CN16" s="46">
        <f t="shared" si="26"/>
        <v>-7.1674730872827608E-2</v>
      </c>
      <c r="CO16" s="47">
        <f>[18]trans_oil_S2!AK15</f>
        <v>-7.1015741153541728E-2</v>
      </c>
      <c r="CP16" s="47">
        <f>[18]trans_oil_S2!AL15</f>
        <v>0.1373637438079077</v>
      </c>
      <c r="CQ16" s="47">
        <f>[18]trans_oil_S2!AM15</f>
        <v>-0.28652778386396777</v>
      </c>
      <c r="CR16" s="44">
        <f>[19]trans_food_S1!AK15</f>
        <v>-7.1674730872827608E-2</v>
      </c>
      <c r="CS16" s="44">
        <f>[19]trans_food_S1!AL15</f>
        <v>4.6487713063972057E-2</v>
      </c>
      <c r="CT16" s="44">
        <f>[19]trans_food_S1!AM15</f>
        <v>-0.2039096999114153</v>
      </c>
      <c r="CV16" s="44">
        <v>13</v>
      </c>
      <c r="CW16">
        <f t="shared" si="27"/>
        <v>8.2062286704299631E-2</v>
      </c>
      <c r="CX16">
        <f t="shared" si="28"/>
        <v>-0.17121632272385007</v>
      </c>
      <c r="CY16" s="46">
        <f t="shared" si="29"/>
        <v>-2.3419929719698763E-3</v>
      </c>
      <c r="CZ16" s="47">
        <f>[18]trans_oil_S2!AP15</f>
        <v>-6.0710594771889774E-2</v>
      </c>
      <c r="DA16" s="47">
        <f>[18]trans_oil_S2!AQ15</f>
        <v>9.1244408769527163E-2</v>
      </c>
      <c r="DB16" s="47">
        <f>[18]trans_oil_S2!AR15</f>
        <v>-0.20234389967279698</v>
      </c>
      <c r="DC16" s="44">
        <f>[19]trans_food_S1!AP15</f>
        <v>-2.3419929719698763E-3</v>
      </c>
      <c r="DD16" s="44">
        <f>[19]trans_food_S1!AQ15</f>
        <v>8.2062286704299631E-2</v>
      </c>
      <c r="DE16" s="44">
        <f>[19]trans_food_S1!AR15</f>
        <v>-8.9154036019550437E-2</v>
      </c>
      <c r="DG16" s="44">
        <v>13</v>
      </c>
      <c r="DH16">
        <f t="shared" si="30"/>
        <v>0.17035468949290578</v>
      </c>
      <c r="DI16">
        <f t="shared" si="31"/>
        <v>-0.23438781834710054</v>
      </c>
      <c r="DJ16">
        <f t="shared" si="32"/>
        <v>5.0126437261998752E-2</v>
      </c>
      <c r="DK16" s="44">
        <f>[20]extra_oil_S2!B15</f>
        <v>-0.16881994694083263</v>
      </c>
      <c r="DL16" s="44">
        <f>[20]extra_oil_S2!C15</f>
        <v>-1.6886261766955794E-2</v>
      </c>
      <c r="DM16" s="44">
        <f>[20]extra_oil_S2!D15</f>
        <v>-0.32907628877300438</v>
      </c>
      <c r="DN16" s="44">
        <f>[21]extra_food_S1!B15</f>
        <v>5.0126437261998752E-2</v>
      </c>
      <c r="DO16" s="44">
        <f>[21]extra_food_S1!C15</f>
        <v>0.17035468949290578</v>
      </c>
      <c r="DP16" s="44">
        <f>[21]extra_food_S1!D15</f>
        <v>-6.4033128854194751E-2</v>
      </c>
      <c r="DR16" s="44">
        <v>13</v>
      </c>
      <c r="DS16">
        <f t="shared" si="33"/>
        <v>4.1297397629955712E-2</v>
      </c>
      <c r="DT16">
        <f t="shared" si="34"/>
        <v>-0.24075561464815814</v>
      </c>
      <c r="DU16">
        <f t="shared" si="35"/>
        <v>-8.123074547103995E-2</v>
      </c>
      <c r="DV16" s="44">
        <f>[20]extra_oil_S2!G15</f>
        <v>-0.23730953854624121</v>
      </c>
      <c r="DW16" s="44">
        <f>[20]extra_oil_S2!H15</f>
        <v>-8.5434447081821338E-2</v>
      </c>
      <c r="DX16" s="44">
        <f>[20]extra_oil_S2!I15</f>
        <v>-0.40513441528637217</v>
      </c>
      <c r="DY16" s="44">
        <f>[21]extra_food_S1!G15</f>
        <v>-8.123074547103995E-2</v>
      </c>
      <c r="DZ16" s="44">
        <f>[21]extra_food_S1!H15</f>
        <v>4.1297397629955712E-2</v>
      </c>
      <c r="EA16" s="44">
        <f>[21]extra_food_S1!I15</f>
        <v>-0.19945821701820243</v>
      </c>
      <c r="EC16" s="44">
        <v>13</v>
      </c>
      <c r="ED16">
        <f t="shared" si="36"/>
        <v>0.3466710966950452</v>
      </c>
      <c r="EE16">
        <f t="shared" si="37"/>
        <v>-0.96968698313970547</v>
      </c>
      <c r="EF16">
        <f t="shared" si="38"/>
        <v>-0.14609011148667539</v>
      </c>
      <c r="EG16" s="44">
        <f>[20]extra_oil_S2!L15</f>
        <v>0.16150113089233178</v>
      </c>
      <c r="EH16" s="44">
        <f>[20]extra_oil_S2!M15</f>
        <v>0.89212218475638605</v>
      </c>
      <c r="EI16" s="44">
        <f>[20]extra_oil_S2!N15</f>
        <v>-0.56631177541744737</v>
      </c>
      <c r="EJ16" s="44">
        <f>[21]extra_food_S1!L15</f>
        <v>-0.14609011148667539</v>
      </c>
      <c r="EK16" s="44">
        <f>[21]extra_food_S1!M15</f>
        <v>0.3466710966950452</v>
      </c>
      <c r="EL16" s="44">
        <f>[21]extra_food_S1!N15</f>
        <v>-0.62301588644466033</v>
      </c>
      <c r="EN16" s="44">
        <v>13</v>
      </c>
      <c r="EO16">
        <f t="shared" si="39"/>
        <v>0.1599853852006734</v>
      </c>
      <c r="EP16">
        <f t="shared" si="40"/>
        <v>-0.28647688940080757</v>
      </c>
      <c r="EQ16" s="46">
        <f t="shared" si="41"/>
        <v>1.7401398294451427E-2</v>
      </c>
      <c r="ER16" s="47">
        <f>[20]extra_oil_S2!Q15</f>
        <v>-4.8262458553333748E-2</v>
      </c>
      <c r="ES16" s="47">
        <f>[20]extra_oil_S2!R15</f>
        <v>0.13840436127628664</v>
      </c>
      <c r="ET16" s="47">
        <f>[20]extra_oil_S2!S15</f>
        <v>-0.2459223737114502</v>
      </c>
      <c r="EU16" s="44">
        <f>[21]extra_food_S1!Q15</f>
        <v>1.7401398294451427E-2</v>
      </c>
      <c r="EV16" s="44">
        <f>[21]extra_food_S1!R15</f>
        <v>0.1599853852006734</v>
      </c>
      <c r="EW16" s="44">
        <f>[21]extra_food_S1!S15</f>
        <v>-0.12649150420013416</v>
      </c>
      <c r="EY16" s="44">
        <v>13</v>
      </c>
      <c r="EZ16">
        <f t="shared" si="42"/>
        <v>1.1192950135951374E-2</v>
      </c>
      <c r="FA16">
        <f t="shared" si="43"/>
        <v>-0.1671097947112159</v>
      </c>
      <c r="FB16" s="46">
        <f t="shared" si="44"/>
        <v>-6.9391918809508901E-2</v>
      </c>
      <c r="FC16" s="47">
        <f>[20]extra_oil_S2!V15</f>
        <v>-6.770456440866443E-2</v>
      </c>
      <c r="FD16" s="47">
        <f>[20]extra_oil_S2!W15</f>
        <v>6.5156506348558046E-2</v>
      </c>
      <c r="FE16" s="47">
        <f>[20]extra_oil_S2!X15</f>
        <v>-0.20909510142146082</v>
      </c>
      <c r="FF16" s="44">
        <f>[21]extra_food_S1!V15</f>
        <v>-6.9391918809508901E-2</v>
      </c>
      <c r="FG16" s="44">
        <f>[21]extra_food_S1!W15</f>
        <v>1.1192950135951374E-2</v>
      </c>
      <c r="FH16" s="44">
        <f>[21]extra_food_S1!X15</f>
        <v>-0.15591684457526453</v>
      </c>
      <c r="FJ16" s="44">
        <v>13</v>
      </c>
      <c r="FK16">
        <f t="shared" si="45"/>
        <v>0.12837780641314481</v>
      </c>
      <c r="FL16">
        <f t="shared" si="46"/>
        <v>-0.28306119703556237</v>
      </c>
      <c r="FM16">
        <f t="shared" si="47"/>
        <v>-1.4851468886803224E-2</v>
      </c>
      <c r="FN16" s="44">
        <f>[20]extra_oil_S2!AA15</f>
        <v>-0.11938304209119367</v>
      </c>
      <c r="FO16" s="44">
        <f>[20]extra_oil_S2!AB15</f>
        <v>0.10768716242807175</v>
      </c>
      <c r="FP16" s="44">
        <f>[20]extra_oil_S2!AC15</f>
        <v>-0.34410504428662125</v>
      </c>
      <c r="FQ16" s="44">
        <f>[21]extra_food_S1!AA15</f>
        <v>-1.4851468886803224E-2</v>
      </c>
      <c r="FR16" s="44">
        <f>[21]extra_food_S1!AB15</f>
        <v>0.12837780641314481</v>
      </c>
      <c r="FS16" s="44">
        <f>[21]extra_food_S1!AC15</f>
        <v>-0.15468339062241757</v>
      </c>
      <c r="FU16" s="44">
        <v>13</v>
      </c>
      <c r="FV16">
        <f t="shared" si="48"/>
        <v>1.1713389486213649E-2</v>
      </c>
      <c r="FW16">
        <f t="shared" si="49"/>
        <v>-0.1782149949584162</v>
      </c>
      <c r="FX16" s="46">
        <f t="shared" si="50"/>
        <v>-7.1620165521116955E-2</v>
      </c>
      <c r="FY16" s="47">
        <f>[20]extra_oil_S2!AF15</f>
        <v>6.5850306442829409E-2</v>
      </c>
      <c r="FZ16" s="47">
        <f>[20]extra_oil_S2!AG15</f>
        <v>0.18065716289021969</v>
      </c>
      <c r="GA16" s="47">
        <f>[20]extra_oil_S2!AH15</f>
        <v>-4.1656950485903038E-2</v>
      </c>
      <c r="GB16" s="44">
        <f>[21]extra_food_S1!AF15</f>
        <v>-7.1620165521116955E-2</v>
      </c>
      <c r="GC16" s="44">
        <f>[21]extra_food_S1!AG15</f>
        <v>1.1713389486213649E-2</v>
      </c>
      <c r="GD16" s="44">
        <f>[21]extra_food_S1!AH15</f>
        <v>-0.16650160547220255</v>
      </c>
      <c r="GF16" s="44">
        <v>13</v>
      </c>
      <c r="GG16">
        <f t="shared" si="51"/>
        <v>2.2711409047714539E-2</v>
      </c>
      <c r="GH16">
        <f t="shared" si="52"/>
        <v>-0.16119702300717939</v>
      </c>
      <c r="GI16">
        <f t="shared" si="53"/>
        <v>-5.4180040509313451E-2</v>
      </c>
      <c r="GJ16" s="44">
        <f>[20]extra_oil_S2!AK15</f>
        <v>-9.7426098214903389E-2</v>
      </c>
      <c r="GK16" s="44">
        <f>[20]extra_oil_S2!AL15</f>
        <v>4.1655416752474694E-2</v>
      </c>
      <c r="GL16" s="44">
        <f>[20]extra_oil_S2!AM15</f>
        <v>-0.2467097701004124</v>
      </c>
      <c r="GM16" s="44">
        <f>[21]extra_food_S1!AK15</f>
        <v>-5.4180040509313451E-2</v>
      </c>
      <c r="GN16" s="44">
        <f>[21]extra_food_S1!AL15</f>
        <v>2.2711409047714539E-2</v>
      </c>
      <c r="GO16" s="44">
        <f>[21]extra_food_S1!AM15</f>
        <v>-0.13848561395946485</v>
      </c>
      <c r="GQ16" s="44">
        <v>13</v>
      </c>
      <c r="GR16">
        <f t="shared" si="54"/>
        <v>0.11618542725027614</v>
      </c>
      <c r="GS16">
        <f t="shared" si="55"/>
        <v>-0.17556824347433247</v>
      </c>
      <c r="GT16" s="46">
        <f t="shared" si="56"/>
        <v>2.6056804912002175E-2</v>
      </c>
      <c r="GU16" s="47">
        <f>[20]extra_oil_S2!AP15</f>
        <v>-1.0286493559243952E-2</v>
      </c>
      <c r="GV16" s="47">
        <f>[20]extra_oil_S2!AQ15</f>
        <v>0.15236506257126384</v>
      </c>
      <c r="GW16" s="47">
        <f>[20]extra_oil_S2!AR15</f>
        <v>-0.16310492726988465</v>
      </c>
      <c r="GX16" s="44">
        <f>[21]extra_food_S1!AP15</f>
        <v>2.6056804912002175E-2</v>
      </c>
      <c r="GY16" s="44">
        <f>[21]extra_food_S1!AQ15</f>
        <v>0.11618542725027614</v>
      </c>
      <c r="GZ16" s="44">
        <f>[21]extra_food_S1!AR15</f>
        <v>-5.9382816224056348E-2</v>
      </c>
      <c r="HB16" s="44">
        <v>13</v>
      </c>
      <c r="HC16">
        <f t="shared" si="57"/>
        <v>0.12199841125111179</v>
      </c>
      <c r="HD16">
        <f t="shared" si="58"/>
        <v>-0.73582667441786687</v>
      </c>
      <c r="HE16" s="46">
        <f t="shared" si="59"/>
        <v>-0.22676155967500619</v>
      </c>
      <c r="HF16" s="47">
        <f>[20]extra_oil_S2!AU15</f>
        <v>-0.14386032193795728</v>
      </c>
      <c r="HG16" s="47">
        <f>[20]extra_oil_S2!AV15</f>
        <v>0.5258784906185715</v>
      </c>
      <c r="HH16" s="47">
        <f>[20]extra_oil_S2!AW15</f>
        <v>-0.82057033474451346</v>
      </c>
      <c r="HI16" s="44">
        <f>[21]extra_food_S1!AU15</f>
        <v>-0.22676155967500619</v>
      </c>
      <c r="HJ16" s="44">
        <f>[21]extra_food_S1!AV15</f>
        <v>0.12199841125111179</v>
      </c>
      <c r="HK16" s="44">
        <f>[21]extra_food_S1!AW15</f>
        <v>-0.61382826316675509</v>
      </c>
      <c r="HM16" s="44">
        <v>13</v>
      </c>
      <c r="HN16">
        <f t="shared" si="60"/>
        <v>0.28571528254945322</v>
      </c>
      <c r="HO16">
        <f t="shared" si="61"/>
        <v>-0.87968327697206949</v>
      </c>
      <c r="HP16" s="46">
        <f t="shared" si="62"/>
        <v>-0.13481785862786511</v>
      </c>
      <c r="HQ16" s="47">
        <f>[20]extra_oil_S2!AZ15</f>
        <v>-0.25096162715888604</v>
      </c>
      <c r="HR16" s="47">
        <f>[20]extra_oil_S2!BA15</f>
        <v>0.39719634685210498</v>
      </c>
      <c r="HS16" s="47">
        <f>[20]extra_oil_S2!BB15</f>
        <v>-0.91702029308607869</v>
      </c>
      <c r="HT16" s="44">
        <f>[21]extra_food_S1!AZ15</f>
        <v>-0.13481785862786511</v>
      </c>
      <c r="HU16" s="44">
        <f>[21]extra_food_S1!BA15</f>
        <v>0.28571528254945322</v>
      </c>
      <c r="HV16" s="44">
        <f>[21]extra_food_S1!BB15</f>
        <v>-0.59396799442261627</v>
      </c>
      <c r="HX16" s="44">
        <v>13</v>
      </c>
      <c r="HY16">
        <f t="shared" si="63"/>
        <v>0.82596532241794673</v>
      </c>
      <c r="HZ16">
        <f t="shared" si="64"/>
        <v>-0.60619389891647568</v>
      </c>
      <c r="IA16" s="46">
        <f t="shared" si="65"/>
        <v>0.50702322952516565</v>
      </c>
      <c r="IB16" s="47">
        <f>[20]extra_oil_S2!BE15</f>
        <v>3.0150395137380926E-2</v>
      </c>
      <c r="IC16" s="47">
        <f>[20]extra_oil_S2!BF15</f>
        <v>0.54764749464834983</v>
      </c>
      <c r="ID16" s="47">
        <f>[20]extra_oil_S2!BG15</f>
        <v>-0.51458553881233848</v>
      </c>
      <c r="IE16" s="44">
        <f>[21]extra_food_S1!BE15</f>
        <v>0.50702322952516565</v>
      </c>
      <c r="IF16" s="44">
        <f>[21]extra_food_S1!BF15</f>
        <v>0.82596532241794673</v>
      </c>
      <c r="IG16" s="44">
        <f>[21]extra_food_S1!BG15</f>
        <v>0.219771423501471</v>
      </c>
      <c r="II16" s="44">
        <v>13</v>
      </c>
      <c r="IJ16">
        <f t="shared" si="66"/>
        <v>0.61278351903966655</v>
      </c>
      <c r="IK16">
        <f t="shared" si="67"/>
        <v>-0.83516534040338497</v>
      </c>
      <c r="IL16" s="46">
        <f t="shared" si="68"/>
        <v>0.20079887522728199</v>
      </c>
      <c r="IM16" s="47">
        <f>[20]extra_oil_S2!BJ15</f>
        <v>7.3447892306167911E-2</v>
      </c>
      <c r="IN16" s="47">
        <f>[20]extra_oil_S2!BK15</f>
        <v>0.7860902375725719</v>
      </c>
      <c r="IO16" s="47">
        <f>[20]extra_oil_S2!BL15</f>
        <v>-0.63398388266871442</v>
      </c>
      <c r="IP16" s="44">
        <f>[21]extra_food_S1!BJ15</f>
        <v>0.20079887522728199</v>
      </c>
      <c r="IQ16" s="44">
        <f>[21]extra_food_S1!BK15</f>
        <v>0.61278351903966655</v>
      </c>
      <c r="IR16" s="44">
        <f>[21]extra_food_S1!BL15</f>
        <v>-0.22238182136371842</v>
      </c>
      <c r="IS16" s="44"/>
      <c r="IT16" s="44">
        <v>13</v>
      </c>
      <c r="IU16">
        <f t="shared" si="69"/>
        <v>4.3915482353120462E-2</v>
      </c>
      <c r="IV16">
        <f t="shared" si="70"/>
        <v>-0.66860219310262226</v>
      </c>
      <c r="IW16">
        <f t="shared" si="71"/>
        <v>-0.27294348869137097</v>
      </c>
      <c r="IX16" s="44">
        <f>[20]extra_oil_S2!BO15</f>
        <v>0.14467506297177429</v>
      </c>
      <c r="IY16" s="44">
        <f>[20]extra_oil_S2!BP15</f>
        <v>0.69562140648073001</v>
      </c>
      <c r="IZ16" s="44">
        <f>[20]extra_oil_S2!BQ15</f>
        <v>-0.4000638003919379</v>
      </c>
      <c r="JA16" s="44">
        <f>[21]extra_food_S1!BO15</f>
        <v>-0.27294348869137097</v>
      </c>
      <c r="JB16" s="44">
        <f>[21]extra_food_S1!BP15</f>
        <v>4.3915482353120462E-2</v>
      </c>
      <c r="JC16" s="44">
        <f>[21]extra_food_S1!BQ15</f>
        <v>-0.62468671074950177</v>
      </c>
      <c r="JE16" s="44">
        <v>13</v>
      </c>
      <c r="JF16">
        <f t="shared" si="72"/>
        <v>0.25774881560067958</v>
      </c>
      <c r="JG16">
        <f t="shared" si="73"/>
        <v>-0.65997754265553499</v>
      </c>
      <c r="JH16">
        <f t="shared" si="74"/>
        <v>-6.6941633484526919E-2</v>
      </c>
      <c r="JI16" s="44">
        <f>[20]extra_oil_S2!BT15</f>
        <v>-0.65180838882643111</v>
      </c>
      <c r="JJ16" s="44">
        <f>[20]extra_oil_S2!BU15</f>
        <v>-8.7744555023522408E-2</v>
      </c>
      <c r="JK16" s="44">
        <f>[20]extra_oil_S2!BV15</f>
        <v>-1.2901365687227961</v>
      </c>
      <c r="JL16" s="44">
        <f>[21]extra_food_S1!BT15</f>
        <v>-6.6941633484526919E-2</v>
      </c>
      <c r="JM16" s="44">
        <f>[21]extra_food_S1!BU15</f>
        <v>0.25774881560067958</v>
      </c>
      <c r="JN16" s="44">
        <f>[21]extra_food_S1!BV15</f>
        <v>-0.40222872705485535</v>
      </c>
      <c r="JP16" s="44">
        <v>13</v>
      </c>
      <c r="JQ16">
        <f t="shared" si="75"/>
        <v>6.8929810355233892E-2</v>
      </c>
      <c r="JR16">
        <f t="shared" si="76"/>
        <v>-0.173510715623338</v>
      </c>
      <c r="JS16">
        <f t="shared" si="77"/>
        <v>-1.8235169342257711E-2</v>
      </c>
      <c r="JT16" s="44">
        <f>[20]extra_oil_S2!BY15</f>
        <v>-8.3630487407425055E-2</v>
      </c>
      <c r="JU16" s="44">
        <f>[20]extra_oil_S2!BZ15</f>
        <v>3.0367166462558163E-2</v>
      </c>
      <c r="JV16" s="44">
        <f>[20]extra_oil_S2!CA15</f>
        <v>-0.20152946297977475</v>
      </c>
      <c r="JW16" s="44">
        <f>[21]extra_food_S1!BY15</f>
        <v>-1.8235169342257711E-2</v>
      </c>
      <c r="JX16" s="44">
        <f>[21]extra_food_S1!BZ15</f>
        <v>6.8929810355233892E-2</v>
      </c>
      <c r="JY16" s="44">
        <f>[21]extra_food_S1!CA15</f>
        <v>-0.10458090526810411</v>
      </c>
      <c r="KA16" s="44">
        <v>13</v>
      </c>
      <c r="KB16">
        <f t="shared" si="78"/>
        <v>2.5303447424995514E-2</v>
      </c>
      <c r="KC16">
        <f t="shared" si="79"/>
        <v>-0.70231367304452441</v>
      </c>
      <c r="KD16">
        <f t="shared" si="80"/>
        <v>-0.32088860604936598</v>
      </c>
      <c r="KE16" s="44">
        <f>[20]extra_oil_S2!CD15</f>
        <v>0.27111326239517375</v>
      </c>
      <c r="KF16" s="44">
        <f>[20]extra_oil_S2!CE15</f>
        <v>0.74341822053425299</v>
      </c>
      <c r="KG16" s="44">
        <f>[20]extra_oil_S2!CF15</f>
        <v>-0.18389816893836095</v>
      </c>
      <c r="KH16" s="44">
        <f>[21]extra_food_S1!CD15</f>
        <v>-0.32088860604936598</v>
      </c>
      <c r="KI16" s="44">
        <f>[21]extra_food_S1!CE15</f>
        <v>2.5303447424995514E-2</v>
      </c>
      <c r="KJ16" s="44">
        <f>[21]extra_food_S1!CF15</f>
        <v>-0.67701022561952895</v>
      </c>
      <c r="KL16" s="44">
        <v>13</v>
      </c>
      <c r="KM16">
        <f t="shared" si="81"/>
        <v>5.2506191002061359E-2</v>
      </c>
      <c r="KN16">
        <f t="shared" si="82"/>
        <v>-0.24358154036214147</v>
      </c>
      <c r="KO16">
        <f t="shared" si="83"/>
        <v>-7.256860557792276E-2</v>
      </c>
      <c r="KP16" s="44">
        <f>[20]extra_oil_S2!CI15</f>
        <v>-0.2701074723937652</v>
      </c>
      <c r="KQ16" s="44">
        <f>[20]extra_oil_S2!CJ15</f>
        <v>-0.11837697685890593</v>
      </c>
      <c r="KR16" s="44">
        <f>[20]extra_oil_S2!CK15</f>
        <v>-0.42706562308423118</v>
      </c>
      <c r="KS16" s="44">
        <f>[21]extra_food_S1!CI15</f>
        <v>-7.256860557792276E-2</v>
      </c>
      <c r="KT16" s="44">
        <f>[21]extra_food_S1!CJ15</f>
        <v>5.2506191002061359E-2</v>
      </c>
      <c r="KU16" s="44">
        <f>[21]extra_food_S1!CK15</f>
        <v>-0.19107534936008011</v>
      </c>
      <c r="KW16" s="44">
        <v>13</v>
      </c>
      <c r="KX16">
        <f t="shared" si="84"/>
        <v>-8.8822453809392805E-3</v>
      </c>
      <c r="KY16">
        <f t="shared" si="85"/>
        <v>-0.16450057366179449</v>
      </c>
      <c r="KZ16">
        <f t="shared" si="86"/>
        <v>-8.6536735137022813E-2</v>
      </c>
      <c r="LA16" s="44">
        <f>[20]extra_oil_S2!CN15</f>
        <v>-3.6012994549214174E-2</v>
      </c>
      <c r="LB16" s="44">
        <f>[20]extra_oil_S2!CO15</f>
        <v>0.10969873376941652</v>
      </c>
      <c r="LC16" s="44">
        <f>[20]extra_oil_S2!CP15</f>
        <v>-0.17983909161703565</v>
      </c>
      <c r="LD16" s="44">
        <f>[21]extra_food_S1!CN15</f>
        <v>-8.6536735137022813E-2</v>
      </c>
      <c r="LE16" s="44">
        <f>[21]extra_food_S1!CO15</f>
        <v>-8.8822453809392805E-3</v>
      </c>
      <c r="LF16" s="44">
        <f>[21]extra_food_S1!CP15</f>
        <v>-0.17338281904273378</v>
      </c>
      <c r="LH16" s="44">
        <v>13</v>
      </c>
      <c r="LI16">
        <f t="shared" si="87"/>
        <v>0.15965143696624989</v>
      </c>
      <c r="LJ16">
        <f t="shared" si="88"/>
        <v>-0.51626325706246856</v>
      </c>
      <c r="LK16">
        <f t="shared" si="89"/>
        <v>-9.7092203092561349E-2</v>
      </c>
      <c r="LL16" s="44">
        <f>[20]extra_oil_S2!CS15</f>
        <v>-9.9934104383846506E-2</v>
      </c>
      <c r="LM16" s="44">
        <f>[20]extra_oil_S2!CT15</f>
        <v>0.32015683073199158</v>
      </c>
      <c r="LN16" s="44">
        <f>[20]extra_oil_S2!CU15</f>
        <v>-0.52734978781260877</v>
      </c>
      <c r="LO16" s="44">
        <f>[21]extra_food_S1!CS15</f>
        <v>-9.7092203092561349E-2</v>
      </c>
      <c r="LP16" s="44">
        <f>[21]extra_food_S1!CT15</f>
        <v>0.15965143696624989</v>
      </c>
      <c r="LQ16" s="44">
        <f>[21]extra_food_S1!CU15</f>
        <v>-0.35661182009621861</v>
      </c>
      <c r="LS16" s="44">
        <v>13</v>
      </c>
      <c r="LT16">
        <f t="shared" si="90"/>
        <v>-5.4987304454478612E-3</v>
      </c>
      <c r="LU16">
        <f t="shared" si="91"/>
        <v>-6.1761698896760496E-2</v>
      </c>
      <c r="LV16">
        <f t="shared" si="92"/>
        <v>-3.4707628893211231E-2</v>
      </c>
      <c r="LW16" s="44">
        <f>[20]extra_oil_S2!CX15</f>
        <v>1.9485624150758295E-2</v>
      </c>
      <c r="LX16" s="44">
        <f>[20]extra_oil_S2!CY15</f>
        <v>5.5968172136713214E-2</v>
      </c>
      <c r="LY16" s="44">
        <f>[20]extra_oil_S2!CZ15</f>
        <v>-1.745753449876589E-2</v>
      </c>
      <c r="LZ16" s="44">
        <f>[21]extra_food_S1!CX15</f>
        <v>-3.4707628893211231E-2</v>
      </c>
      <c r="MA16" s="44">
        <f>[21]extra_food_S1!CY15</f>
        <v>-5.4987304454478612E-3</v>
      </c>
      <c r="MB16" s="44">
        <f>[21]extra_food_S1!CZ15</f>
        <v>-6.7260429342208355E-2</v>
      </c>
      <c r="MD16" s="44"/>
    </row>
    <row r="17" spans="1:342" x14ac:dyDescent="0.25">
      <c r="A17" s="44">
        <v>14</v>
      </c>
      <c r="B17">
        <f t="shared" si="0"/>
        <v>7.6972047188939019E-2</v>
      </c>
      <c r="C17">
        <f t="shared" si="1"/>
        <v>-0.32294819850271422</v>
      </c>
      <c r="D17">
        <f t="shared" si="2"/>
        <v>-8.5066401139669096E-2</v>
      </c>
      <c r="E17" s="44">
        <f>[18]trans_oil_S2!B16</f>
        <v>0.19342222513377266</v>
      </c>
      <c r="F17" s="44">
        <f>[18]trans_oil_S2!C16</f>
        <v>0.42153046641211489</v>
      </c>
      <c r="G17" s="44">
        <f>[18]trans_oil_S2!D16</f>
        <v>-4.856558773211489E-2</v>
      </c>
      <c r="H17" s="44">
        <f>[19]trans_food_S1!B16</f>
        <v>-8.5066401139669096E-2</v>
      </c>
      <c r="I17" s="44">
        <f>[19]trans_food_S1!C16</f>
        <v>7.6972047188939019E-2</v>
      </c>
      <c r="J17" s="44">
        <f>[19]trans_food_S1!D16</f>
        <v>-0.2459761513137752</v>
      </c>
      <c r="L17" s="44">
        <v>14</v>
      </c>
      <c r="M17">
        <f t="shared" si="3"/>
        <v>-1.2690713793143934E-3</v>
      </c>
      <c r="N17">
        <f t="shared" si="4"/>
        <v>-0.47675765233238943</v>
      </c>
      <c r="O17">
        <f t="shared" si="5"/>
        <v>-0.22702709731008758</v>
      </c>
      <c r="P17" s="44">
        <f>[18]trans_oil_S2!G16</f>
        <v>6.2908301743852896E-2</v>
      </c>
      <c r="Q17" s="44">
        <f>[18]trans_oil_S2!H16</f>
        <v>0.2884046777060405</v>
      </c>
      <c r="R17" s="44">
        <f>[18]trans_oil_S2!I16</f>
        <v>-0.17536530240934381</v>
      </c>
      <c r="S17" s="44">
        <f>[19]trans_food_S1!G16</f>
        <v>-0.22702709731008758</v>
      </c>
      <c r="T17" s="44">
        <f>[19]trans_food_S1!H16</f>
        <v>-1.2690713793143934E-3</v>
      </c>
      <c r="U17" s="44">
        <f>[19]trans_food_S1!I16</f>
        <v>-0.47802672371170379</v>
      </c>
      <c r="W17" s="44">
        <v>14</v>
      </c>
      <c r="X17">
        <f t="shared" si="6"/>
        <v>-8.7334141973806172E-3</v>
      </c>
      <c r="Y17">
        <f t="shared" si="7"/>
        <v>-0.31547798090598522</v>
      </c>
      <c r="Z17">
        <f t="shared" si="8"/>
        <v>-0.15186695512350037</v>
      </c>
      <c r="AA17" s="44">
        <f>[18]trans_oil_S2!Q16</f>
        <v>0.10209349984982789</v>
      </c>
      <c r="AB17" s="44">
        <f>[18]trans_oil_S2!R16</f>
        <v>0.31793674930701737</v>
      </c>
      <c r="AC17" s="44">
        <f>[18]trans_oil_S2!S16</f>
        <v>-0.11257814095407442</v>
      </c>
      <c r="AD17" s="44">
        <f>[19]trans_food_S1!Q16</f>
        <v>-0.15186695512350037</v>
      </c>
      <c r="AE17" s="44">
        <f>[19]trans_food_S1!R16</f>
        <v>-8.7334141973806172E-3</v>
      </c>
      <c r="AF17" s="44">
        <f>[19]trans_food_S1!S16</f>
        <v>-0.32421139510336583</v>
      </c>
      <c r="AH17" s="44">
        <v>14</v>
      </c>
      <c r="AI17">
        <f t="shared" si="9"/>
        <v>9.1745161218540164E-2</v>
      </c>
      <c r="AJ17">
        <f t="shared" si="10"/>
        <v>-0.17908782261465939</v>
      </c>
      <c r="AK17">
        <f t="shared" si="11"/>
        <v>5.3521580942792607E-4</v>
      </c>
      <c r="AL17" s="44">
        <f>[18]trans_oil_S2!AU16</f>
        <v>0.20725335024525668</v>
      </c>
      <c r="AM17" s="44">
        <f>[18]trans_oil_S2!AV16</f>
        <v>0.3668507305190461</v>
      </c>
      <c r="AN17" s="44">
        <f>[18]trans_oil_S2!AW16</f>
        <v>5.7460480867152795E-2</v>
      </c>
      <c r="AO17" s="44">
        <f>[19]trans_food_S1!AU16</f>
        <v>5.3521580942792607E-4</v>
      </c>
      <c r="AP17" s="44">
        <f>[19]trans_food_S1!AV16</f>
        <v>9.1745161218540164E-2</v>
      </c>
      <c r="AQ17" s="44">
        <f>[19]trans_food_S1!AW16</f>
        <v>-8.7342661396119209E-2</v>
      </c>
      <c r="AS17" s="44">
        <v>14</v>
      </c>
      <c r="AT17">
        <f t="shared" si="12"/>
        <v>0.17887310029276951</v>
      </c>
      <c r="AU17">
        <f t="shared" si="13"/>
        <v>-1.1439767045636271</v>
      </c>
      <c r="AV17">
        <f t="shared" si="14"/>
        <v>-0.37915725518224613</v>
      </c>
      <c r="AW17" s="44">
        <f>[18]trans_oil_S2!V16</f>
        <v>1.3560694854819011</v>
      </c>
      <c r="AX17" s="44">
        <f>[18]trans_oil_S2!W16</f>
        <v>2.0572748608087648</v>
      </c>
      <c r="AY17" s="44">
        <f>[18]trans_oil_S2!X16</f>
        <v>0.69482927535543337</v>
      </c>
      <c r="AZ17" s="44">
        <f>[19]trans_food_S1!V16</f>
        <v>-0.37915725518224613</v>
      </c>
      <c r="BA17" s="44">
        <f>[19]trans_food_S1!W16</f>
        <v>0.17887310029276951</v>
      </c>
      <c r="BB17" s="44">
        <f>[19]trans_food_S1!X16</f>
        <v>-0.96510360427085762</v>
      </c>
      <c r="BD17" s="44">
        <v>14</v>
      </c>
      <c r="BE17">
        <f t="shared" si="15"/>
        <v>0.15506945897817781</v>
      </c>
      <c r="BF17">
        <f t="shared" si="16"/>
        <v>-1.9207042250915611</v>
      </c>
      <c r="BG17">
        <f t="shared" si="17"/>
        <v>-0.84643598769913353</v>
      </c>
      <c r="BH17" s="44">
        <f>[18]trans_oil_S2!L16</f>
        <v>0.55899407291662306</v>
      </c>
      <c r="BI17" s="44">
        <f>[18]trans_oil_S2!M16</f>
        <v>2.1991871275581572</v>
      </c>
      <c r="BJ17" s="44">
        <f>[18]trans_oil_S2!N16</f>
        <v>-1.1962891460986216</v>
      </c>
      <c r="BK17" s="44">
        <f>[19]trans_food_S1!L16</f>
        <v>-0.84643598769913353</v>
      </c>
      <c r="BL17" s="44">
        <f>[19]trans_food_S1!M16</f>
        <v>0.15506945897817781</v>
      </c>
      <c r="BM17" s="44">
        <f>[19]trans_food_S1!N16</f>
        <v>-1.7656347661133833</v>
      </c>
      <c r="BO17" s="44">
        <v>14</v>
      </c>
      <c r="BP17">
        <f t="shared" si="18"/>
        <v>9.97191469117642E-2</v>
      </c>
      <c r="BQ17">
        <f t="shared" si="19"/>
        <v>-0.24298663107012788</v>
      </c>
      <c r="BR17" s="46">
        <f t="shared" si="20"/>
        <v>-2.0834312402763303E-2</v>
      </c>
      <c r="BS17" s="47">
        <f>[18]trans_oil_S2!AA16</f>
        <v>-9.4192915650828671E-2</v>
      </c>
      <c r="BT17" s="47">
        <f>[18]trans_oil_S2!AB16</f>
        <v>8.0086494921304055E-2</v>
      </c>
      <c r="BU17" s="47">
        <f>[18]trans_oil_S2!AC16</f>
        <v>-0.29548791355051074</v>
      </c>
      <c r="BV17" s="44">
        <f>[19]trans_food_S1!AA16</f>
        <v>-2.0834312402763303E-2</v>
      </c>
      <c r="BW17" s="44">
        <f>[19]trans_food_S1!AB16</f>
        <v>9.97191469117642E-2</v>
      </c>
      <c r="BX17" s="44">
        <f>[19]trans_food_S1!AC16</f>
        <v>-0.14326748415836368</v>
      </c>
      <c r="BY17" s="44"/>
      <c r="BZ17" s="44">
        <v>14</v>
      </c>
      <c r="CA17">
        <f t="shared" si="21"/>
        <v>0.16187279132505006</v>
      </c>
      <c r="CB17">
        <f t="shared" si="22"/>
        <v>-0.28855143139203288</v>
      </c>
      <c r="CC17">
        <f t="shared" si="23"/>
        <v>9.715140276430792E-3</v>
      </c>
      <c r="CD17" s="44">
        <f>[18]trans_oil_S2!AF16</f>
        <v>-0.16453300162832721</v>
      </c>
      <c r="CE17" s="44">
        <f>[18]trans_oil_S2!AG16</f>
        <v>3.28392171191055E-2</v>
      </c>
      <c r="CF17" s="44">
        <f>[18]trans_oil_S2!AH16</f>
        <v>-0.38755747939696716</v>
      </c>
      <c r="CG17" s="44">
        <f>[19]trans_food_S1!AF16</f>
        <v>9.715140276430792E-3</v>
      </c>
      <c r="CH17" s="44">
        <f>[19]trans_food_S1!AG16</f>
        <v>0.16187279132505006</v>
      </c>
      <c r="CI17" s="44">
        <f>[19]trans_food_S1!AH16</f>
        <v>-0.12667864006698282</v>
      </c>
      <c r="CK17" s="44">
        <v>14</v>
      </c>
      <c r="CL17">
        <f t="shared" si="24"/>
        <v>5.8004443901294153E-2</v>
      </c>
      <c r="CM17">
        <f t="shared" si="25"/>
        <v>-0.24813061625245086</v>
      </c>
      <c r="CN17" s="46">
        <f t="shared" si="26"/>
        <v>-6.1109638347624326E-2</v>
      </c>
      <c r="CO17" s="47">
        <f>[18]trans_oil_S2!AK16</f>
        <v>-7.7701220170574875E-2</v>
      </c>
      <c r="CP17" s="47">
        <f>[18]trans_oil_S2!AL16</f>
        <v>0.13232335612013463</v>
      </c>
      <c r="CQ17" s="47">
        <f>[18]trans_oil_S2!AM16</f>
        <v>-0.29785195049080737</v>
      </c>
      <c r="CR17" s="44">
        <f>[19]trans_food_S1!AK16</f>
        <v>-6.1109638347624326E-2</v>
      </c>
      <c r="CS17" s="44">
        <f>[19]trans_food_S1!AL16</f>
        <v>5.8004443901294153E-2</v>
      </c>
      <c r="CT17" s="44">
        <f>[19]trans_food_S1!AM16</f>
        <v>-0.19012617235115672</v>
      </c>
      <c r="CV17" s="44">
        <v>14</v>
      </c>
      <c r="CW17">
        <f t="shared" si="27"/>
        <v>0.11562075439067562</v>
      </c>
      <c r="CX17">
        <f t="shared" si="28"/>
        <v>-0.16867282370411638</v>
      </c>
      <c r="CY17" s="46">
        <f t="shared" si="29"/>
        <v>2.8518341569434651E-2</v>
      </c>
      <c r="CZ17" s="47">
        <f>[18]trans_oil_S2!AP16</f>
        <v>-5.849514638349676E-2</v>
      </c>
      <c r="DA17" s="47">
        <f>[18]trans_oil_S2!AQ16</f>
        <v>8.8711569436478871E-2</v>
      </c>
      <c r="DB17" s="47">
        <f>[18]trans_oil_S2!AR16</f>
        <v>-0.20060763347607327</v>
      </c>
      <c r="DC17" s="44">
        <f>[19]trans_food_S1!AP16</f>
        <v>2.8518341569434651E-2</v>
      </c>
      <c r="DD17" s="44">
        <f>[19]trans_food_S1!AQ16</f>
        <v>0.11562075439067562</v>
      </c>
      <c r="DE17" s="44">
        <f>[19]trans_food_S1!AR16</f>
        <v>-5.3052069313440753E-2</v>
      </c>
      <c r="DG17" s="44">
        <v>14</v>
      </c>
      <c r="DH17">
        <f t="shared" si="30"/>
        <v>0.16848652341469336</v>
      </c>
      <c r="DI17">
        <f t="shared" si="31"/>
        <v>-0.23850170764496434</v>
      </c>
      <c r="DJ17">
        <f t="shared" si="32"/>
        <v>4.6329262898971421E-2</v>
      </c>
      <c r="DK17" s="44">
        <f>[20]extra_oil_S2!B16</f>
        <v>-0.18229399858844644</v>
      </c>
      <c r="DL17" s="44">
        <f>[20]extra_oil_S2!C16</f>
        <v>-2.6952133096147801E-2</v>
      </c>
      <c r="DM17" s="44">
        <f>[20]extra_oil_S2!D16</f>
        <v>-0.34641586755726284</v>
      </c>
      <c r="DN17" s="44">
        <f>[21]extra_food_S1!B16</f>
        <v>4.6329262898971421E-2</v>
      </c>
      <c r="DO17" s="44">
        <f>[21]extra_food_S1!C16</f>
        <v>0.16848652341469336</v>
      </c>
      <c r="DP17" s="44">
        <f>[21]extra_food_S1!D16</f>
        <v>-7.0015184230270977E-2</v>
      </c>
      <c r="DR17" s="44">
        <v>14</v>
      </c>
      <c r="DS17">
        <f t="shared" si="33"/>
        <v>4.9533208600423075E-2</v>
      </c>
      <c r="DT17">
        <f t="shared" si="34"/>
        <v>-0.23383868063902133</v>
      </c>
      <c r="DU17">
        <f t="shared" si="35"/>
        <v>-6.9999946617115283E-2</v>
      </c>
      <c r="DV17" s="44">
        <f>[20]extra_oil_S2!G16</f>
        <v>-0.21727968863855235</v>
      </c>
      <c r="DW17" s="44">
        <f>[20]extra_oil_S2!H16</f>
        <v>-6.3801767110279961E-2</v>
      </c>
      <c r="DX17" s="44">
        <f>[20]extra_oil_S2!I16</f>
        <v>-0.38598173750549108</v>
      </c>
      <c r="DY17" s="44">
        <f>[21]extra_food_S1!G16</f>
        <v>-6.9999946617115283E-2</v>
      </c>
      <c r="DZ17" s="44">
        <f>[21]extra_food_S1!H16</f>
        <v>4.9533208600423075E-2</v>
      </c>
      <c r="EA17" s="44">
        <f>[21]extra_food_S1!I16</f>
        <v>-0.18430547203859826</v>
      </c>
      <c r="EC17" s="44">
        <v>14</v>
      </c>
      <c r="ED17">
        <f t="shared" si="36"/>
        <v>0.32498645683786509</v>
      </c>
      <c r="EE17">
        <f t="shared" si="37"/>
        <v>-0.95433269940821752</v>
      </c>
      <c r="EF17">
        <f t="shared" si="38"/>
        <v>-0.16730661154782281</v>
      </c>
      <c r="EG17" s="44">
        <f>[20]extra_oil_S2!L16</f>
        <v>5.9672900634284036E-2</v>
      </c>
      <c r="EH17" s="44">
        <f>[20]extra_oil_S2!M16</f>
        <v>0.78167240348348921</v>
      </c>
      <c r="EI17" s="44">
        <f>[20]extra_oil_S2!N16</f>
        <v>-0.64938518029866188</v>
      </c>
      <c r="EJ17" s="44">
        <f>[21]extra_food_S1!L16</f>
        <v>-0.16730661154782281</v>
      </c>
      <c r="EK17" s="44">
        <f>[21]extra_food_S1!M16</f>
        <v>0.32498645683786509</v>
      </c>
      <c r="EL17" s="44">
        <f>[21]extra_food_S1!N16</f>
        <v>-0.62934624257035243</v>
      </c>
      <c r="EN17" s="44">
        <v>14</v>
      </c>
      <c r="EO17">
        <f t="shared" si="39"/>
        <v>0.17019061943827832</v>
      </c>
      <c r="EP17">
        <f t="shared" si="40"/>
        <v>-0.28157523523945976</v>
      </c>
      <c r="EQ17" s="46">
        <f t="shared" si="41"/>
        <v>3.1920683834779369E-2</v>
      </c>
      <c r="ER17" s="47">
        <f>[20]extra_oil_S2!Q16</f>
        <v>-0.10199935195413412</v>
      </c>
      <c r="ES17" s="47">
        <f>[20]extra_oil_S2!R16</f>
        <v>8.9913224822652141E-2</v>
      </c>
      <c r="ET17" s="47">
        <f>[20]extra_oil_S2!S16</f>
        <v>-0.2956291533110556</v>
      </c>
      <c r="EU17" s="44">
        <f>[21]extra_food_S1!Q16</f>
        <v>3.1920683834779369E-2</v>
      </c>
      <c r="EV17" s="44">
        <f>[21]extra_food_S1!R16</f>
        <v>0.17019061943827832</v>
      </c>
      <c r="EW17" s="44">
        <f>[21]extra_food_S1!S16</f>
        <v>-0.11138461580118143</v>
      </c>
      <c r="EY17" s="44">
        <v>14</v>
      </c>
      <c r="EZ17">
        <f t="shared" si="42"/>
        <v>2.5259771227146389E-2</v>
      </c>
      <c r="FA17">
        <f t="shared" si="43"/>
        <v>-0.16443663468657016</v>
      </c>
      <c r="FB17" s="46">
        <f t="shared" si="44"/>
        <v>-5.5003746828204567E-2</v>
      </c>
      <c r="FC17" s="47">
        <f>[20]extra_oil_S2!V16</f>
        <v>-6.6084031175526303E-2</v>
      </c>
      <c r="FD17" s="47">
        <f>[20]extra_oil_S2!W16</f>
        <v>6.7851220748012669E-2</v>
      </c>
      <c r="FE17" s="47">
        <f>[20]extra_oil_S2!X16</f>
        <v>-0.2077879740194401</v>
      </c>
      <c r="FF17" s="44">
        <f>[21]extra_food_S1!V16</f>
        <v>-5.5003746828204567E-2</v>
      </c>
      <c r="FG17" s="44">
        <f>[21]extra_food_S1!W16</f>
        <v>2.5259771227146389E-2</v>
      </c>
      <c r="FH17" s="44">
        <f>[21]extra_food_S1!X16</f>
        <v>-0.13917686345942376</v>
      </c>
      <c r="FJ17" s="44">
        <v>14</v>
      </c>
      <c r="FK17">
        <f t="shared" si="45"/>
        <v>0.14933196256715295</v>
      </c>
      <c r="FL17">
        <f t="shared" si="46"/>
        <v>-0.27983857973347648</v>
      </c>
      <c r="FM17">
        <f t="shared" si="47"/>
        <v>8.5016459380358681E-3</v>
      </c>
      <c r="FN17" s="44">
        <f>[20]extra_oil_S2!AA16</f>
        <v>-0.13000189807638252</v>
      </c>
      <c r="FO17" s="44">
        <f>[20]extra_oil_S2!AB16</f>
        <v>9.6637455160139607E-2</v>
      </c>
      <c r="FP17" s="44">
        <f>[20]extra_oil_S2!AC16</f>
        <v>-0.35550072737078309</v>
      </c>
      <c r="FQ17" s="44">
        <f>[21]extra_food_S1!AA16</f>
        <v>8.5016459380358681E-3</v>
      </c>
      <c r="FR17" s="44">
        <f>[21]extra_food_S1!AB16</f>
        <v>0.14933196256715295</v>
      </c>
      <c r="FS17" s="44">
        <f>[21]extra_food_S1!AC16</f>
        <v>-0.1305066171663235</v>
      </c>
      <c r="FU17" s="44">
        <v>14</v>
      </c>
      <c r="FV17">
        <f t="shared" si="48"/>
        <v>-1.029002619450655E-3</v>
      </c>
      <c r="FW17">
        <f t="shared" si="49"/>
        <v>-0.16927171789035589</v>
      </c>
      <c r="FX17" s="46">
        <f t="shared" si="50"/>
        <v>-8.0803989614663868E-2</v>
      </c>
      <c r="FY17" s="47">
        <f>[20]extra_oil_S2!AF16</f>
        <v>5.9125232112765255E-2</v>
      </c>
      <c r="FZ17" s="47">
        <f>[20]extra_oil_S2!AG16</f>
        <v>0.17391923445563887</v>
      </c>
      <c r="GA17" s="47">
        <f>[20]extra_oil_S2!AH16</f>
        <v>-4.9865014804108598E-2</v>
      </c>
      <c r="GB17" s="44">
        <f>[21]extra_food_S1!AF16</f>
        <v>-8.0803989614663868E-2</v>
      </c>
      <c r="GC17" s="44">
        <f>[21]extra_food_S1!AG16</f>
        <v>-1.029002619450655E-3</v>
      </c>
      <c r="GD17" s="44">
        <f>[21]extra_food_S1!AH16</f>
        <v>-0.17030072050980655</v>
      </c>
      <c r="GF17" s="44">
        <v>14</v>
      </c>
      <c r="GG17">
        <f t="shared" si="51"/>
        <v>3.105800392004178E-2</v>
      </c>
      <c r="GH17">
        <f t="shared" si="52"/>
        <v>-0.16113537021721658</v>
      </c>
      <c r="GI17">
        <f t="shared" si="53"/>
        <v>-4.56020282487863E-2</v>
      </c>
      <c r="GJ17" s="44">
        <f>[20]extra_oil_S2!AK16</f>
        <v>-9.128057203325296E-2</v>
      </c>
      <c r="GK17" s="44">
        <f>[20]extra_oil_S2!AL16</f>
        <v>4.9436435621041795E-2</v>
      </c>
      <c r="GL17" s="44">
        <f>[20]extra_oil_S2!AM16</f>
        <v>-0.24221444828598301</v>
      </c>
      <c r="GM17" s="44">
        <f>[21]extra_food_S1!AK16</f>
        <v>-4.56020282487863E-2</v>
      </c>
      <c r="GN17" s="44">
        <f>[21]extra_food_S1!AL16</f>
        <v>3.105800392004178E-2</v>
      </c>
      <c r="GO17" s="44">
        <f>[21]extra_food_S1!AM16</f>
        <v>-0.13007736629717478</v>
      </c>
      <c r="GQ17" s="44">
        <v>14</v>
      </c>
      <c r="GR17">
        <f t="shared" si="54"/>
        <v>0.10041686699574695</v>
      </c>
      <c r="GS17">
        <f t="shared" si="55"/>
        <v>-0.17119559143561258</v>
      </c>
      <c r="GT17" s="46">
        <f t="shared" si="56"/>
        <v>1.3476541196078731E-2</v>
      </c>
      <c r="GU17" s="47">
        <f>[20]extra_oil_S2!AP16</f>
        <v>-2.5578696943074561E-2</v>
      </c>
      <c r="GV17" s="47">
        <f>[20]extra_oil_S2!AQ16</f>
        <v>0.13373667757683549</v>
      </c>
      <c r="GW17" s="47">
        <f>[20]extra_oil_S2!AR16</f>
        <v>-0.17632739815231704</v>
      </c>
      <c r="GX17" s="44">
        <f>[21]extra_food_S1!AP16</f>
        <v>1.3476541196078731E-2</v>
      </c>
      <c r="GY17" s="44">
        <f>[21]extra_food_S1!AQ16</f>
        <v>0.10041686699574695</v>
      </c>
      <c r="GZ17" s="44">
        <f>[21]extra_food_S1!AR16</f>
        <v>-7.0778724439865631E-2</v>
      </c>
      <c r="HB17" s="44">
        <v>14</v>
      </c>
      <c r="HC17">
        <f t="shared" si="57"/>
        <v>0.1762914099679854</v>
      </c>
      <c r="HD17">
        <f t="shared" si="58"/>
        <v>-0.72724303009149704</v>
      </c>
      <c r="HE17" s="46">
        <f t="shared" si="59"/>
        <v>-0.16822333020502006</v>
      </c>
      <c r="HF17" s="47">
        <f>[20]extra_oil_S2!AU16</f>
        <v>-0.11664714725104496</v>
      </c>
      <c r="HG17" s="47">
        <f>[20]extra_oil_S2!AV16</f>
        <v>0.55675610063602188</v>
      </c>
      <c r="HH17" s="47">
        <f>[20]extra_oil_S2!AW16</f>
        <v>-0.80267748766729752</v>
      </c>
      <c r="HI17" s="44">
        <f>[21]extra_food_S1!AU16</f>
        <v>-0.16822333020502006</v>
      </c>
      <c r="HJ17" s="44">
        <f>[21]extra_food_S1!AV16</f>
        <v>0.1762914099679854</v>
      </c>
      <c r="HK17" s="44">
        <f>[21]extra_food_S1!AW16</f>
        <v>-0.55095162012351162</v>
      </c>
      <c r="HM17" s="44">
        <v>14</v>
      </c>
      <c r="HN17">
        <f t="shared" si="60"/>
        <v>0.36710672160688546</v>
      </c>
      <c r="HO17">
        <f t="shared" si="61"/>
        <v>-0.85902218316413381</v>
      </c>
      <c r="HP17" s="46">
        <f t="shared" si="62"/>
        <v>-4.7689195747450092E-2</v>
      </c>
      <c r="HQ17" s="47">
        <f>[20]extra_oil_S2!AZ16</f>
        <v>-0.25753246045727346</v>
      </c>
      <c r="HR17" s="47">
        <f>[20]extra_oil_S2!BA16</f>
        <v>0.4083465714619211</v>
      </c>
      <c r="HS17" s="47">
        <f>[20]extra_oil_S2!BB16</f>
        <v>-0.92198408614466609</v>
      </c>
      <c r="HT17" s="44">
        <f>[21]extra_food_S1!AZ16</f>
        <v>-4.7689195747450092E-2</v>
      </c>
      <c r="HU17" s="44">
        <f>[21]extra_food_S1!BA16</f>
        <v>0.36710672160688546</v>
      </c>
      <c r="HV17" s="44">
        <f>[21]extra_food_S1!BB16</f>
        <v>-0.4919154615572483</v>
      </c>
      <c r="HX17" s="44">
        <v>14</v>
      </c>
      <c r="HY17">
        <f t="shared" si="63"/>
        <v>0.78979334734207796</v>
      </c>
      <c r="HZ17">
        <f t="shared" si="64"/>
        <v>-0.59550778108501157</v>
      </c>
      <c r="IA17" s="46">
        <f t="shared" si="65"/>
        <v>0.47648645586917349</v>
      </c>
      <c r="IB17" s="47">
        <f>[20]extra_oil_S2!BE16</f>
        <v>-7.6580929801661729E-2</v>
      </c>
      <c r="IC17" s="47">
        <f>[20]extra_oil_S2!BF16</f>
        <v>0.43341389271613839</v>
      </c>
      <c r="ID17" s="47">
        <f>[20]extra_oil_S2!BG16</f>
        <v>-0.60240659114998996</v>
      </c>
      <c r="IE17" s="44">
        <f>[21]extra_food_S1!BE16</f>
        <v>0.47648645586917349</v>
      </c>
      <c r="IF17" s="44">
        <f>[21]extra_food_S1!BF16</f>
        <v>0.78979334734207796</v>
      </c>
      <c r="IG17" s="44">
        <f>[21]extra_food_S1!BG16</f>
        <v>0.19428556625706644</v>
      </c>
      <c r="II17" s="44">
        <v>14</v>
      </c>
      <c r="IJ17">
        <f t="shared" si="66"/>
        <v>0.69080861554252593</v>
      </c>
      <c r="IK17">
        <f t="shared" si="67"/>
        <v>-0.79998683402879278</v>
      </c>
      <c r="IL17" s="46">
        <f t="shared" si="68"/>
        <v>0.29623439745488134</v>
      </c>
      <c r="IM17" s="47">
        <f>[20]extra_oil_S2!BJ16</f>
        <v>4.3113691949411309E-2</v>
      </c>
      <c r="IN17" s="47">
        <f>[20]extra_oil_S2!BK16</f>
        <v>0.74952918429027482</v>
      </c>
      <c r="IO17" s="47">
        <f>[20]extra_oil_S2!BL16</f>
        <v>-0.64749768903291494</v>
      </c>
      <c r="IP17" s="44">
        <f>[21]extra_food_S1!BJ16</f>
        <v>0.29623439745488134</v>
      </c>
      <c r="IQ17" s="44">
        <f>[21]extra_food_S1!BK16</f>
        <v>0.69080861554252593</v>
      </c>
      <c r="IR17" s="44">
        <f>[21]extra_food_S1!BL16</f>
        <v>-0.10917821848626683</v>
      </c>
      <c r="IS17" s="44"/>
      <c r="IT17" s="44">
        <v>14</v>
      </c>
      <c r="IU17">
        <f t="shared" si="69"/>
        <v>0.10140049201653281</v>
      </c>
      <c r="IV17">
        <f t="shared" si="70"/>
        <v>-0.66755335198477161</v>
      </c>
      <c r="IW17">
        <f t="shared" si="71"/>
        <v>-0.21857598872540024</v>
      </c>
      <c r="IX17" s="44">
        <f>[20]extra_oil_S2!BO16</f>
        <v>0.14139784576687175</v>
      </c>
      <c r="IY17" s="44">
        <f>[20]extra_oil_S2!BP16</f>
        <v>0.69018375080806682</v>
      </c>
      <c r="IZ17" s="44">
        <f>[20]extra_oil_S2!BQ16</f>
        <v>-0.4071373421794604</v>
      </c>
      <c r="JA17" s="44">
        <f>[21]extra_food_S1!BO16</f>
        <v>-0.21857598872540024</v>
      </c>
      <c r="JB17" s="44">
        <f>[21]extra_food_S1!BP16</f>
        <v>0.10140049201653281</v>
      </c>
      <c r="JC17" s="44">
        <f>[21]extra_food_S1!BQ16</f>
        <v>-0.56615285996823883</v>
      </c>
      <c r="JE17" s="44">
        <v>14</v>
      </c>
      <c r="JF17">
        <f t="shared" si="72"/>
        <v>0.28241813100825408</v>
      </c>
      <c r="JG17">
        <f t="shared" si="73"/>
        <v>-0.63630310534051016</v>
      </c>
      <c r="JH17">
        <f t="shared" si="74"/>
        <v>-3.3836745993609273E-2</v>
      </c>
      <c r="JI17" s="44">
        <f>[20]extra_oil_S2!BT16</f>
        <v>-0.63045180405639711</v>
      </c>
      <c r="JJ17" s="44">
        <f>[20]extra_oil_S2!BU16</f>
        <v>-6.9820504170639286E-2</v>
      </c>
      <c r="JK17" s="44">
        <f>[20]extra_oil_S2!BV16</f>
        <v>-1.276987695424816</v>
      </c>
      <c r="JL17" s="44">
        <f>[21]extra_food_S1!BT16</f>
        <v>-3.3836745993609273E-2</v>
      </c>
      <c r="JM17" s="44">
        <f>[21]extra_food_S1!BU16</f>
        <v>0.28241813100825408</v>
      </c>
      <c r="JN17" s="44">
        <f>[21]extra_food_S1!BV16</f>
        <v>-0.35388497433225602</v>
      </c>
      <c r="JP17" s="44">
        <v>14</v>
      </c>
      <c r="JQ17">
        <f t="shared" si="75"/>
        <v>6.0785711377865356E-2</v>
      </c>
      <c r="JR17">
        <f t="shared" si="76"/>
        <v>-0.17448258383227933</v>
      </c>
      <c r="JS17">
        <f t="shared" si="77"/>
        <v>-2.6395605746446154E-2</v>
      </c>
      <c r="JT17" s="44">
        <f>[20]extra_oil_S2!BY16</f>
        <v>-8.7077631190913329E-2</v>
      </c>
      <c r="JU17" s="44">
        <f>[20]extra_oil_S2!BZ16</f>
        <v>2.9347223693341661E-2</v>
      </c>
      <c r="JV17" s="44">
        <f>[20]extra_oil_S2!CA16</f>
        <v>-0.20631658145952556</v>
      </c>
      <c r="JW17" s="44">
        <f>[21]extra_food_S1!BY16</f>
        <v>-2.6395605746446154E-2</v>
      </c>
      <c r="JX17" s="44">
        <f>[21]extra_food_S1!BZ16</f>
        <v>6.0785711377865356E-2</v>
      </c>
      <c r="JY17" s="44">
        <f>[21]extra_food_S1!CA16</f>
        <v>-0.11369687245441396</v>
      </c>
      <c r="KA17" s="44">
        <v>14</v>
      </c>
      <c r="KB17">
        <f t="shared" si="78"/>
        <v>6.8069483638587572E-2</v>
      </c>
      <c r="KC17">
        <f t="shared" si="79"/>
        <v>-0.69122432085059127</v>
      </c>
      <c r="KD17">
        <f t="shared" si="80"/>
        <v>-0.27225286879489574</v>
      </c>
      <c r="KE17" s="44">
        <f>[20]extra_oil_S2!CD16</f>
        <v>0.26505294217976316</v>
      </c>
      <c r="KF17" s="44">
        <f>[20]extra_oil_S2!CE16</f>
        <v>0.73749657438899208</v>
      </c>
      <c r="KG17" s="44">
        <f>[20]extra_oil_S2!CF16</f>
        <v>-0.18152655006495538</v>
      </c>
      <c r="KH17" s="44">
        <f>[21]extra_food_S1!CD16</f>
        <v>-0.27225286879489574</v>
      </c>
      <c r="KI17" s="44">
        <f>[21]extra_food_S1!CE16</f>
        <v>6.8069483638587572E-2</v>
      </c>
      <c r="KJ17" s="44">
        <f>[21]extra_food_S1!CF16</f>
        <v>-0.62315483721200371</v>
      </c>
      <c r="KL17" s="44">
        <v>14</v>
      </c>
      <c r="KM17">
        <f t="shared" si="81"/>
        <v>3.9290226755500028E-2</v>
      </c>
      <c r="KN17">
        <f t="shared" si="82"/>
        <v>-0.24652062096440916</v>
      </c>
      <c r="KO17">
        <f t="shared" si="83"/>
        <v>-8.601073172565861E-2</v>
      </c>
      <c r="KP17" s="44">
        <f>[20]extra_oil_S2!CI16</f>
        <v>-0.26310332801969699</v>
      </c>
      <c r="KQ17" s="44">
        <f>[20]extra_oil_S2!CJ16</f>
        <v>-0.11086125917325372</v>
      </c>
      <c r="KR17" s="44">
        <f>[20]extra_oil_S2!CK16</f>
        <v>-0.42205845422725191</v>
      </c>
      <c r="KS17" s="44">
        <f>[21]extra_food_S1!CI16</f>
        <v>-8.601073172565861E-2</v>
      </c>
      <c r="KT17" s="44">
        <f>[21]extra_food_S1!CJ16</f>
        <v>3.9290226755500028E-2</v>
      </c>
      <c r="KU17" s="44">
        <f>[21]extra_food_S1!CK16</f>
        <v>-0.20723039420890912</v>
      </c>
      <c r="KW17" s="44">
        <v>14</v>
      </c>
      <c r="KX17">
        <f t="shared" si="84"/>
        <v>-2.3235006343358035E-2</v>
      </c>
      <c r="KY17">
        <f t="shared" si="85"/>
        <v>-0.16404405287485221</v>
      </c>
      <c r="KZ17">
        <f t="shared" si="86"/>
        <v>-0.10064115710559551</v>
      </c>
      <c r="LA17" s="44">
        <f>[20]extra_oil_S2!CN16</f>
        <v>-2.5415203675484443E-2</v>
      </c>
      <c r="LB17" s="44">
        <f>[20]extra_oil_S2!CO16</f>
        <v>0.11626940569581556</v>
      </c>
      <c r="LC17" s="44">
        <f>[20]extra_oil_S2!CP16</f>
        <v>-0.16771600360683556</v>
      </c>
      <c r="LD17" s="44">
        <f>[21]extra_food_S1!CN16</f>
        <v>-0.10064115710559551</v>
      </c>
      <c r="LE17" s="44">
        <f>[21]extra_food_S1!CO16</f>
        <v>-2.3235006343358035E-2</v>
      </c>
      <c r="LF17" s="44">
        <f>[21]extra_food_S1!CP16</f>
        <v>-0.18727905921821025</v>
      </c>
      <c r="LH17" s="44">
        <v>14</v>
      </c>
      <c r="LI17">
        <f t="shared" si="87"/>
        <v>0.14974379219874567</v>
      </c>
      <c r="LJ17">
        <f t="shared" si="88"/>
        <v>-0.52329965904876152</v>
      </c>
      <c r="LK17">
        <f t="shared" si="89"/>
        <v>-0.10920482039679703</v>
      </c>
      <c r="LL17" s="44">
        <f>[20]extra_oil_S2!CS16</f>
        <v>-6.6182874154776861E-2</v>
      </c>
      <c r="LM17" s="44">
        <f>[20]extra_oil_S2!CT16</f>
        <v>0.35275303736500141</v>
      </c>
      <c r="LN17" s="44">
        <f>[20]extra_oil_S2!CU16</f>
        <v>-0.4940556371550347</v>
      </c>
      <c r="LO17" s="44">
        <f>[21]extra_food_S1!CS16</f>
        <v>-0.10920482039679703</v>
      </c>
      <c r="LP17" s="44">
        <f>[21]extra_food_S1!CT16</f>
        <v>0.14974379219874567</v>
      </c>
      <c r="LQ17" s="44">
        <f>[21]extra_food_S1!CU16</f>
        <v>-0.37355586685001585</v>
      </c>
      <c r="LS17" s="44">
        <v>14</v>
      </c>
      <c r="LT17">
        <f t="shared" si="90"/>
        <v>3.4719349453423915E-3</v>
      </c>
      <c r="LU17">
        <f t="shared" si="91"/>
        <v>-5.9533126344858772E-2</v>
      </c>
      <c r="LV17">
        <f t="shared" si="92"/>
        <v>-2.5408014084266475E-2</v>
      </c>
      <c r="LW17" s="44">
        <f>[20]extra_oil_S2!CX16</f>
        <v>1.5937765797970196E-2</v>
      </c>
      <c r="LX17" s="44">
        <f>[20]extra_oil_S2!CY16</f>
        <v>5.3139267214703495E-2</v>
      </c>
      <c r="LY17" s="44">
        <f>[20]extra_oil_S2!CZ16</f>
        <v>-2.0357742640420406E-2</v>
      </c>
      <c r="LZ17" s="44">
        <f>[21]extra_food_S1!CX16</f>
        <v>-2.5408014084266475E-2</v>
      </c>
      <c r="MA17" s="44">
        <f>[21]extra_food_S1!CY16</f>
        <v>3.4719349453423915E-3</v>
      </c>
      <c r="MB17" s="44">
        <f>[21]extra_food_S1!CZ16</f>
        <v>-5.6061191399516382E-2</v>
      </c>
      <c r="MD17" s="44"/>
    </row>
    <row r="18" spans="1:342" x14ac:dyDescent="0.25">
      <c r="A18" s="44">
        <v>15</v>
      </c>
      <c r="B18">
        <f t="shared" si="0"/>
        <v>2.4581388404312142E-2</v>
      </c>
      <c r="C18">
        <f t="shared" si="1"/>
        <v>-0.2961769672962451</v>
      </c>
      <c r="D18">
        <f t="shared" si="2"/>
        <v>-0.12192991376605761</v>
      </c>
      <c r="E18" s="44">
        <f>[18]trans_oil_S2!B17</f>
        <v>0.24563598182861568</v>
      </c>
      <c r="F18" s="44">
        <f>[18]trans_oil_S2!C17</f>
        <v>0.46694617256992699</v>
      </c>
      <c r="G18" s="44">
        <f>[18]trans_oil_S2!D17</f>
        <v>3.2888813606777943E-2</v>
      </c>
      <c r="H18" s="44">
        <f>[19]trans_food_S1!B17</f>
        <v>-0.12192991376605761</v>
      </c>
      <c r="I18" s="44">
        <f>[19]trans_food_S1!C17</f>
        <v>2.4581388404312142E-2</v>
      </c>
      <c r="J18" s="44">
        <f>[19]trans_food_S1!D17</f>
        <v>-0.27159557889193298</v>
      </c>
      <c r="L18" s="44">
        <v>15</v>
      </c>
      <c r="M18">
        <f t="shared" si="3"/>
        <v>2.0755884355420126E-2</v>
      </c>
      <c r="N18">
        <f t="shared" si="4"/>
        <v>-0.47875733973431234</v>
      </c>
      <c r="O18">
        <f t="shared" si="5"/>
        <v>-0.20276085002560559</v>
      </c>
      <c r="P18" s="44">
        <f>[18]trans_oil_S2!G17</f>
        <v>4.4111183209734901E-2</v>
      </c>
      <c r="Q18" s="44">
        <f>[18]trans_oil_S2!H17</f>
        <v>0.27847748755478785</v>
      </c>
      <c r="R18" s="44">
        <f>[18]trans_oil_S2!I17</f>
        <v>-0.19229980744814729</v>
      </c>
      <c r="S18" s="44">
        <f>[19]trans_food_S1!G17</f>
        <v>-0.20276085002560559</v>
      </c>
      <c r="T18" s="44">
        <f>[19]trans_food_S1!H17</f>
        <v>2.0755884355420126E-2</v>
      </c>
      <c r="U18" s="44">
        <f>[19]trans_food_S1!I17</f>
        <v>-0.4580014553788922</v>
      </c>
      <c r="W18" s="44">
        <v>15</v>
      </c>
      <c r="X18">
        <f t="shared" si="6"/>
        <v>1.2025081708316818E-2</v>
      </c>
      <c r="Y18">
        <f t="shared" si="7"/>
        <v>-0.30944938946806377</v>
      </c>
      <c r="Z18">
        <f t="shared" si="8"/>
        <v>-0.13946725020044803</v>
      </c>
      <c r="AA18" s="44">
        <f>[18]trans_oil_S2!Q17</f>
        <v>8.6679316102298246E-2</v>
      </c>
      <c r="AB18" s="44">
        <f>[18]trans_oil_S2!R17</f>
        <v>0.29622586261981559</v>
      </c>
      <c r="AC18" s="44">
        <f>[18]trans_oil_S2!S17</f>
        <v>-0.12858540330887774</v>
      </c>
      <c r="AD18" s="44">
        <f>[19]trans_food_S1!Q17</f>
        <v>-0.13946725020044803</v>
      </c>
      <c r="AE18" s="44">
        <f>[19]trans_food_S1!R17</f>
        <v>1.2025081708316818E-2</v>
      </c>
      <c r="AF18" s="44">
        <f>[19]trans_food_S1!S17</f>
        <v>-0.29742430775974693</v>
      </c>
      <c r="AH18" s="44">
        <v>15</v>
      </c>
      <c r="AI18">
        <f t="shared" si="9"/>
        <v>5.2348733601477127E-2</v>
      </c>
      <c r="AJ18">
        <f t="shared" si="10"/>
        <v>-0.17160687286303844</v>
      </c>
      <c r="AK18">
        <f t="shared" si="11"/>
        <v>-3.1725448551680052E-2</v>
      </c>
      <c r="AL18" s="44">
        <f>[18]trans_oil_S2!AU17</f>
        <v>0.16963581219358126</v>
      </c>
      <c r="AM18" s="44">
        <f>[18]trans_oil_S2!AV17</f>
        <v>0.3233358285860975</v>
      </c>
      <c r="AN18" s="44">
        <f>[18]trans_oil_S2!AW17</f>
        <v>3.4970467724991398E-2</v>
      </c>
      <c r="AO18" s="44">
        <f>[19]trans_food_S1!AU17</f>
        <v>-3.1725448551680052E-2</v>
      </c>
      <c r="AP18" s="44">
        <f>[19]trans_food_S1!AV17</f>
        <v>5.2348733601477127E-2</v>
      </c>
      <c r="AQ18" s="44">
        <f>[19]trans_food_S1!AW17</f>
        <v>-0.11925813926156131</v>
      </c>
      <c r="AS18" s="44">
        <v>15</v>
      </c>
      <c r="AT18">
        <f t="shared" si="12"/>
        <v>0.2267710723256792</v>
      </c>
      <c r="AU18">
        <f t="shared" si="13"/>
        <v>-1.1099605739395353</v>
      </c>
      <c r="AV18">
        <f t="shared" si="14"/>
        <v>-0.32729064081965065</v>
      </c>
      <c r="AW18" s="44">
        <f>[18]trans_oil_S2!V17</f>
        <v>1.2920457189478434</v>
      </c>
      <c r="AX18" s="44">
        <f>[18]trans_oil_S2!W17</f>
        <v>1.9647649479725016</v>
      </c>
      <c r="AY18" s="44">
        <f>[18]trans_oil_S2!X17</f>
        <v>0.64141057345187902</v>
      </c>
      <c r="AZ18" s="44">
        <f>[19]trans_food_S1!V17</f>
        <v>-0.32729064081965065</v>
      </c>
      <c r="BA18" s="44">
        <f>[19]trans_food_S1!W17</f>
        <v>0.2267710723256792</v>
      </c>
      <c r="BB18" s="44">
        <f>[19]trans_food_S1!X17</f>
        <v>-0.88318950161385612</v>
      </c>
      <c r="BD18" s="44">
        <v>15</v>
      </c>
      <c r="BE18">
        <f t="shared" si="15"/>
        <v>0.3153484807227942</v>
      </c>
      <c r="BF18">
        <f t="shared" si="16"/>
        <v>-1.9657644068186004</v>
      </c>
      <c r="BG18">
        <f t="shared" si="17"/>
        <v>-0.68383588722057387</v>
      </c>
      <c r="BH18" s="44">
        <f>[18]trans_oil_S2!L17</f>
        <v>0.53398863746474412</v>
      </c>
      <c r="BI18" s="44">
        <f>[18]trans_oil_S2!M17</f>
        <v>2.2215137284865056</v>
      </c>
      <c r="BJ18" s="44">
        <f>[18]trans_oil_S2!N17</f>
        <v>-1.1831194966323533</v>
      </c>
      <c r="BK18" s="44">
        <f>[19]trans_food_S1!L17</f>
        <v>-0.68383588722057387</v>
      </c>
      <c r="BL18" s="44">
        <f>[19]trans_food_S1!M17</f>
        <v>0.3153484807227942</v>
      </c>
      <c r="BM18" s="44">
        <f>[19]trans_food_S1!N17</f>
        <v>-1.6504159260958062</v>
      </c>
      <c r="BO18" s="44">
        <v>15</v>
      </c>
      <c r="BP18">
        <f t="shared" si="18"/>
        <v>9.712853857521131E-2</v>
      </c>
      <c r="BQ18">
        <f t="shared" si="19"/>
        <v>-0.23363077856672856</v>
      </c>
      <c r="BR18" s="46">
        <f t="shared" si="20"/>
        <v>-1.4605872617943848E-2</v>
      </c>
      <c r="BS18" s="47">
        <f>[18]trans_oil_S2!AA17</f>
        <v>-0.10402298430534512</v>
      </c>
      <c r="BT18" s="47">
        <f>[18]trans_oil_S2!AB17</f>
        <v>8.3425158848270342E-2</v>
      </c>
      <c r="BU18" s="47">
        <f>[18]trans_oil_S2!AC17</f>
        <v>-0.30556610709082899</v>
      </c>
      <c r="BV18" s="44">
        <f>[19]trans_food_S1!AA17</f>
        <v>-1.4605872617943848E-2</v>
      </c>
      <c r="BW18" s="44">
        <f>[19]trans_food_S1!AB17</f>
        <v>9.712853857521131E-2</v>
      </c>
      <c r="BX18" s="44">
        <f>[19]trans_food_S1!AC17</f>
        <v>-0.13650223999151725</v>
      </c>
      <c r="BY18" s="44"/>
      <c r="BZ18" s="44">
        <v>15</v>
      </c>
      <c r="CA18">
        <f t="shared" si="21"/>
        <v>0.16232527087566817</v>
      </c>
      <c r="CB18">
        <f t="shared" si="22"/>
        <v>-0.28723609461898558</v>
      </c>
      <c r="CC18">
        <f t="shared" si="23"/>
        <v>1.1934632794527436E-2</v>
      </c>
      <c r="CD18" s="44">
        <f>[18]trans_oil_S2!AF17</f>
        <v>-0.16886506444123764</v>
      </c>
      <c r="CE18" s="44">
        <f>[18]trans_oil_S2!AG17</f>
        <v>3.7876163179650757E-2</v>
      </c>
      <c r="CF18" s="44">
        <f>[18]trans_oil_S2!AH17</f>
        <v>-0.39308792154289274</v>
      </c>
      <c r="CG18" s="44">
        <f>[19]trans_food_S1!AF17</f>
        <v>1.1934632794527436E-2</v>
      </c>
      <c r="CH18" s="44">
        <f>[19]trans_food_S1!AG17</f>
        <v>0.16232527087566817</v>
      </c>
      <c r="CI18" s="44">
        <f>[19]trans_food_S1!AH17</f>
        <v>-0.12491082374331744</v>
      </c>
      <c r="CK18" s="44">
        <v>15</v>
      </c>
      <c r="CL18">
        <f t="shared" si="24"/>
        <v>5.6344439100137179E-2</v>
      </c>
      <c r="CM18">
        <f t="shared" si="25"/>
        <v>-0.24871945114944111</v>
      </c>
      <c r="CN18" s="46">
        <f t="shared" si="26"/>
        <v>-6.3963162193519774E-2</v>
      </c>
      <c r="CO18" s="47">
        <f>[18]trans_oil_S2!AK17</f>
        <v>-9.0442707138001982E-2</v>
      </c>
      <c r="CP18" s="47">
        <f>[18]trans_oil_S2!AL17</f>
        <v>0.12553767639091223</v>
      </c>
      <c r="CQ18" s="47">
        <f>[18]trans_oil_S2!AM17</f>
        <v>-0.30692372867476692</v>
      </c>
      <c r="CR18" s="44">
        <f>[19]trans_food_S1!AK17</f>
        <v>-6.3963162193519774E-2</v>
      </c>
      <c r="CS18" s="44">
        <f>[19]trans_food_S1!AL17</f>
        <v>5.6344439100137179E-2</v>
      </c>
      <c r="CT18" s="44">
        <f>[19]trans_food_S1!AM17</f>
        <v>-0.19237501204930393</v>
      </c>
      <c r="CV18" s="44">
        <v>15</v>
      </c>
      <c r="CW18">
        <f t="shared" si="27"/>
        <v>0.12156790947585402</v>
      </c>
      <c r="CX18">
        <f t="shared" si="28"/>
        <v>-0.16695767854853283</v>
      </c>
      <c r="CY18" s="46">
        <f t="shared" si="29"/>
        <v>3.5701075940681511E-2</v>
      </c>
      <c r="CZ18" s="47">
        <f>[18]trans_oil_S2!AP17</f>
        <v>-4.4309988791544665E-2</v>
      </c>
      <c r="DA18" s="47">
        <f>[18]trans_oil_S2!AQ17</f>
        <v>9.5409632586292231E-2</v>
      </c>
      <c r="DB18" s="47">
        <f>[18]trans_oil_S2!AR17</f>
        <v>-0.19104529951310531</v>
      </c>
      <c r="DC18" s="44">
        <f>[19]trans_food_S1!AP17</f>
        <v>3.5701075940681511E-2</v>
      </c>
      <c r="DD18" s="44">
        <f>[19]trans_food_S1!AQ17</f>
        <v>0.12156790947585402</v>
      </c>
      <c r="DE18" s="44">
        <f>[19]trans_food_S1!AR17</f>
        <v>-4.5389769072678811E-2</v>
      </c>
      <c r="DG18" s="44">
        <v>15</v>
      </c>
      <c r="DH18">
        <f t="shared" si="30"/>
        <v>0.16712128725539435</v>
      </c>
      <c r="DI18">
        <f t="shared" si="31"/>
        <v>-0.24082993566178221</v>
      </c>
      <c r="DJ18">
        <f t="shared" si="32"/>
        <v>4.389830367433966E-2</v>
      </c>
      <c r="DK18" s="44">
        <f>[20]extra_oil_S2!B17</f>
        <v>-0.18960981101988303</v>
      </c>
      <c r="DL18" s="44">
        <f>[20]extra_oil_S2!C17</f>
        <v>-3.0552550791009447E-2</v>
      </c>
      <c r="DM18" s="44">
        <f>[20]extra_oil_S2!D17</f>
        <v>-0.35917702076048402</v>
      </c>
      <c r="DN18" s="44">
        <f>[21]extra_food_S1!B17</f>
        <v>4.389830367433966E-2</v>
      </c>
      <c r="DO18" s="44">
        <f>[21]extra_food_S1!C17</f>
        <v>0.16712128725539435</v>
      </c>
      <c r="DP18" s="44">
        <f>[21]extra_food_S1!D17</f>
        <v>-7.3708648406387856E-2</v>
      </c>
      <c r="DR18" s="44">
        <v>15</v>
      </c>
      <c r="DS18">
        <f t="shared" si="33"/>
        <v>4.5078199230596798E-2</v>
      </c>
      <c r="DT18">
        <f t="shared" si="34"/>
        <v>-0.23230481294745242</v>
      </c>
      <c r="DU18">
        <f t="shared" si="35"/>
        <v>-7.1973378640335345E-2</v>
      </c>
      <c r="DV18" s="44">
        <f>[20]extra_oil_S2!G17</f>
        <v>-0.19230778611776075</v>
      </c>
      <c r="DW18" s="44">
        <f>[20]extra_oil_S2!H17</f>
        <v>-4.0568872697847508E-2</v>
      </c>
      <c r="DX18" s="44">
        <f>[20]extra_oil_S2!I17</f>
        <v>-0.36076403372542504</v>
      </c>
      <c r="DY18" s="44">
        <f>[21]extra_food_S1!G17</f>
        <v>-7.1973378640335345E-2</v>
      </c>
      <c r="DZ18" s="44">
        <f>[21]extra_food_S1!H17</f>
        <v>4.5078199230596798E-2</v>
      </c>
      <c r="EA18" s="44">
        <f>[21]extra_food_S1!I17</f>
        <v>-0.18722661371685562</v>
      </c>
      <c r="EC18" s="44">
        <v>15</v>
      </c>
      <c r="ED18">
        <f t="shared" si="36"/>
        <v>0.3125148036208274</v>
      </c>
      <c r="EE18">
        <f t="shared" si="37"/>
        <v>-0.94751853153931742</v>
      </c>
      <c r="EF18">
        <f t="shared" si="38"/>
        <v>-0.17588090558222533</v>
      </c>
      <c r="EG18" s="44">
        <f>[20]extra_oil_S2!L17</f>
        <v>-4.8320430553611578E-2</v>
      </c>
      <c r="EH18" s="44">
        <f>[20]extra_oil_S2!M17</f>
        <v>0.67067683713363768</v>
      </c>
      <c r="EI18" s="44">
        <f>[20]extra_oil_S2!N17</f>
        <v>-0.74727705146665557</v>
      </c>
      <c r="EJ18" s="44">
        <f>[21]extra_food_S1!L17</f>
        <v>-0.17588090558222533</v>
      </c>
      <c r="EK18" s="44">
        <f>[21]extra_food_S1!M17</f>
        <v>0.3125148036208274</v>
      </c>
      <c r="EL18" s="44">
        <f>[21]extra_food_S1!N17</f>
        <v>-0.63500372791849002</v>
      </c>
      <c r="EN18" s="44">
        <v>15</v>
      </c>
      <c r="EO18">
        <f t="shared" si="39"/>
        <v>0.14120534300852958</v>
      </c>
      <c r="EP18">
        <f t="shared" si="40"/>
        <v>-0.27476346276439378</v>
      </c>
      <c r="EQ18" s="46">
        <f t="shared" si="41"/>
        <v>7.022763294804165E-3</v>
      </c>
      <c r="ER18" s="47">
        <f>[20]extra_oil_S2!Q17</f>
        <v>-0.15433008118291702</v>
      </c>
      <c r="ES18" s="47">
        <f>[20]extra_oil_S2!R17</f>
        <v>3.8401502652061423E-2</v>
      </c>
      <c r="ET18" s="47">
        <f>[20]extra_oil_S2!S17</f>
        <v>-0.34890875671266525</v>
      </c>
      <c r="EU18" s="44">
        <f>[21]extra_food_S1!Q17</f>
        <v>7.022763294804165E-3</v>
      </c>
      <c r="EV18" s="44">
        <f>[21]extra_food_S1!R17</f>
        <v>0.14120534300852958</v>
      </c>
      <c r="EW18" s="44">
        <f>[21]extra_food_S1!S17</f>
        <v>-0.13355811975586418</v>
      </c>
      <c r="EY18" s="44">
        <v>15</v>
      </c>
      <c r="EZ18">
        <f t="shared" si="42"/>
        <v>2.9717116654801277E-2</v>
      </c>
      <c r="FA18">
        <f t="shared" si="43"/>
        <v>-0.16154761701352005</v>
      </c>
      <c r="FB18" s="46">
        <f t="shared" si="44"/>
        <v>-4.8796643634004794E-2</v>
      </c>
      <c r="FC18" s="47">
        <f>[20]extra_oil_S2!V17</f>
        <v>-6.7991267797072041E-2</v>
      </c>
      <c r="FD18" s="47">
        <f>[20]extra_oil_S2!W17</f>
        <v>6.6992659645692967E-2</v>
      </c>
      <c r="FE18" s="47">
        <f>[20]extra_oil_S2!X17</f>
        <v>-0.20922785353918785</v>
      </c>
      <c r="FF18" s="44">
        <f>[21]extra_food_S1!V17</f>
        <v>-4.8796643634004794E-2</v>
      </c>
      <c r="FG18" s="44">
        <f>[21]extra_food_S1!W17</f>
        <v>2.9717116654801277E-2</v>
      </c>
      <c r="FH18" s="44">
        <f>[21]extra_food_S1!X17</f>
        <v>-0.13183050035871877</v>
      </c>
      <c r="FJ18" s="44">
        <v>15</v>
      </c>
      <c r="FK18">
        <f t="shared" si="45"/>
        <v>0.15104263419084626</v>
      </c>
      <c r="FL18">
        <f t="shared" si="46"/>
        <v>-0.27268653900802403</v>
      </c>
      <c r="FM18">
        <f t="shared" si="47"/>
        <v>1.3108070195333776E-2</v>
      </c>
      <c r="FN18" s="44">
        <f>[20]extra_oil_S2!AA17</f>
        <v>-0.13843861536916291</v>
      </c>
      <c r="FO18" s="44">
        <f>[20]extra_oil_S2!AB17</f>
        <v>9.103034604298281E-2</v>
      </c>
      <c r="FP18" s="44">
        <f>[20]extra_oil_S2!AC17</f>
        <v>-0.3668580658550547</v>
      </c>
      <c r="FQ18" s="44">
        <f>[21]extra_food_S1!AA17</f>
        <v>1.3108070195333776E-2</v>
      </c>
      <c r="FR18" s="44">
        <f>[21]extra_food_S1!AB17</f>
        <v>0.15104263419084626</v>
      </c>
      <c r="FS18" s="44">
        <f>[21]extra_food_S1!AC17</f>
        <v>-0.12164390481717777</v>
      </c>
      <c r="FU18" s="44">
        <v>15</v>
      </c>
      <c r="FV18">
        <f t="shared" si="48"/>
        <v>-2.7621528647219819E-3</v>
      </c>
      <c r="FW18">
        <f t="shared" si="49"/>
        <v>-0.16373149788297173</v>
      </c>
      <c r="FX18" s="46">
        <f t="shared" si="50"/>
        <v>-8.0077201948594717E-2</v>
      </c>
      <c r="FY18" s="47">
        <f>[20]extra_oil_S2!AF17</f>
        <v>4.6439732678007342E-2</v>
      </c>
      <c r="FZ18" s="47">
        <f>[20]extra_oil_S2!AG17</f>
        <v>0.16485778568287296</v>
      </c>
      <c r="GA18" s="47">
        <f>[20]extra_oil_S2!AH17</f>
        <v>-6.2658790746079232E-2</v>
      </c>
      <c r="GB18" s="44">
        <f>[21]extra_food_S1!AF17</f>
        <v>-8.0077201948594717E-2</v>
      </c>
      <c r="GC18" s="44">
        <f>[21]extra_food_S1!AG17</f>
        <v>-2.7621528647219819E-3</v>
      </c>
      <c r="GD18" s="44">
        <f>[21]extra_food_S1!AH17</f>
        <v>-0.16649365074769371</v>
      </c>
      <c r="GF18" s="44">
        <v>15</v>
      </c>
      <c r="GG18">
        <f t="shared" si="51"/>
        <v>3.0209582682451865E-2</v>
      </c>
      <c r="GH18">
        <f t="shared" si="52"/>
        <v>-0.15927846386615876</v>
      </c>
      <c r="GI18">
        <f t="shared" si="53"/>
        <v>-4.5992954783137877E-2</v>
      </c>
      <c r="GJ18" s="44">
        <f>[20]extra_oil_S2!AK17</f>
        <v>-8.8909157579321191E-2</v>
      </c>
      <c r="GK18" s="44">
        <f>[20]extra_oil_S2!AL17</f>
        <v>5.2744088485918751E-2</v>
      </c>
      <c r="GL18" s="44">
        <f>[20]extra_oil_S2!AM17</f>
        <v>-0.24154243655929458</v>
      </c>
      <c r="GM18" s="44">
        <f>[21]extra_food_S1!AK17</f>
        <v>-4.5992954783137877E-2</v>
      </c>
      <c r="GN18" s="44">
        <f>[21]extra_food_S1!AL17</f>
        <v>3.0209582682451865E-2</v>
      </c>
      <c r="GO18" s="44">
        <f>[21]extra_food_S1!AM17</f>
        <v>-0.12906888118370691</v>
      </c>
      <c r="GQ18" s="44">
        <v>15</v>
      </c>
      <c r="GR18">
        <f t="shared" si="54"/>
        <v>8.8696544719734927E-2</v>
      </c>
      <c r="GS18">
        <f t="shared" si="55"/>
        <v>-0.16643130600085176</v>
      </c>
      <c r="GT18" s="46">
        <f t="shared" si="56"/>
        <v>4.5370396550419127E-3</v>
      </c>
      <c r="GU18" s="47">
        <f>[20]extra_oil_S2!AP17</f>
        <v>-3.5962577302665048E-2</v>
      </c>
      <c r="GV18" s="47">
        <f>[20]extra_oil_S2!AQ17</f>
        <v>0.1201178919013659</v>
      </c>
      <c r="GW18" s="47">
        <f>[20]extra_oil_S2!AR17</f>
        <v>-0.18607246807377564</v>
      </c>
      <c r="GX18" s="44">
        <f>[21]extra_food_S1!AP17</f>
        <v>4.5370396550419127E-3</v>
      </c>
      <c r="GY18" s="44">
        <f>[21]extra_food_S1!AQ17</f>
        <v>8.8696544719734927E-2</v>
      </c>
      <c r="GZ18" s="44">
        <f>[21]extra_food_S1!AR17</f>
        <v>-7.7734761281116838E-2</v>
      </c>
      <c r="HB18" s="44">
        <v>15</v>
      </c>
      <c r="HC18">
        <f t="shared" si="57"/>
        <v>0.13537891708013128</v>
      </c>
      <c r="HD18">
        <f t="shared" si="58"/>
        <v>-0.70968299696474502</v>
      </c>
      <c r="HE18" s="46">
        <f t="shared" si="59"/>
        <v>-0.20178116331421792</v>
      </c>
      <c r="HF18" s="47">
        <f>[20]extra_oil_S2!AU17</f>
        <v>-0.11799682393023013</v>
      </c>
      <c r="HG18" s="47">
        <f>[20]extra_oil_S2!AV17</f>
        <v>0.56563307481055991</v>
      </c>
      <c r="HH18" s="47">
        <f>[20]extra_oil_S2!AW17</f>
        <v>-0.80601340221386042</v>
      </c>
      <c r="HI18" s="44">
        <f>[21]extra_food_S1!AU17</f>
        <v>-0.20178116331421792</v>
      </c>
      <c r="HJ18" s="44">
        <f>[21]extra_food_S1!AV17</f>
        <v>0.13537891708013128</v>
      </c>
      <c r="HK18" s="44">
        <f>[21]extra_food_S1!AW17</f>
        <v>-0.57430407988461374</v>
      </c>
      <c r="HM18" s="44">
        <v>15</v>
      </c>
      <c r="HN18">
        <f t="shared" si="60"/>
        <v>0.41903597115196656</v>
      </c>
      <c r="HO18">
        <f t="shared" si="61"/>
        <v>-0.83188904934468233</v>
      </c>
      <c r="HP18" s="46">
        <f t="shared" si="62"/>
        <v>1.5323525287763703E-2</v>
      </c>
      <c r="HQ18" s="47">
        <f>[20]extra_oil_S2!AZ17</f>
        <v>-0.27082645253671978</v>
      </c>
      <c r="HR18" s="47">
        <f>[20]extra_oil_S2!BA17</f>
        <v>0.38986779184015957</v>
      </c>
      <c r="HS18" s="47">
        <f>[20]extra_oil_S2!BB17</f>
        <v>-0.94310860496582438</v>
      </c>
      <c r="HT18" s="44">
        <f>[21]extra_food_S1!AZ17</f>
        <v>1.5323525287763703E-2</v>
      </c>
      <c r="HU18" s="44">
        <f>[21]extra_food_S1!BA17</f>
        <v>0.41903597115196656</v>
      </c>
      <c r="HV18" s="44">
        <f>[21]extra_food_S1!BB17</f>
        <v>-0.41285307819271577</v>
      </c>
      <c r="HX18" s="44">
        <v>15</v>
      </c>
      <c r="HY18">
        <f t="shared" si="63"/>
        <v>0.68737483174996172</v>
      </c>
      <c r="HZ18">
        <f t="shared" si="64"/>
        <v>-0.56898829148201613</v>
      </c>
      <c r="IA18" s="46">
        <f t="shared" si="65"/>
        <v>0.38893456007809546</v>
      </c>
      <c r="IB18" s="47">
        <f>[20]extra_oil_S2!BE17</f>
        <v>-0.11433667611906655</v>
      </c>
      <c r="IC18" s="47">
        <f>[20]extra_oil_S2!BF17</f>
        <v>0.4038434919342303</v>
      </c>
      <c r="ID18" s="47">
        <f>[20]extra_oil_S2!BG17</f>
        <v>-0.63167620263875746</v>
      </c>
      <c r="IE18" s="44">
        <f>[21]extra_food_S1!BE17</f>
        <v>0.38893456007809546</v>
      </c>
      <c r="IF18" s="44">
        <f>[21]extra_food_S1!BF17</f>
        <v>0.68737483174996172</v>
      </c>
      <c r="IG18" s="44">
        <f>[21]extra_food_S1!BG17</f>
        <v>0.11838654026794554</v>
      </c>
      <c r="II18" s="44">
        <v>15</v>
      </c>
      <c r="IJ18">
        <f t="shared" si="66"/>
        <v>0.55256429932805284</v>
      </c>
      <c r="IK18">
        <f t="shared" si="67"/>
        <v>-0.76904704256663292</v>
      </c>
      <c r="IL18" s="46">
        <f t="shared" si="68"/>
        <v>0.17437147131491404</v>
      </c>
      <c r="IM18" s="47">
        <f>[20]extra_oil_S2!BJ17</f>
        <v>-4.146601481614251E-2</v>
      </c>
      <c r="IN18" s="47">
        <f>[20]extra_oil_S2!BK17</f>
        <v>0.65408417596403434</v>
      </c>
      <c r="IO18" s="47">
        <f>[20]extra_oil_S2!BL17</f>
        <v>-0.71944366181934916</v>
      </c>
      <c r="IP18" s="44">
        <f>[21]extra_food_S1!BJ17</f>
        <v>0.17437147131491404</v>
      </c>
      <c r="IQ18" s="44">
        <f>[21]extra_food_S1!BK17</f>
        <v>0.55256429932805284</v>
      </c>
      <c r="IR18" s="44">
        <f>[21]extra_food_S1!BL17</f>
        <v>-0.21648274323858013</v>
      </c>
      <c r="IS18" s="44"/>
      <c r="IT18" s="44">
        <v>15</v>
      </c>
      <c r="IU18">
        <f t="shared" si="69"/>
        <v>0.12186368806600531</v>
      </c>
      <c r="IV18">
        <f t="shared" si="70"/>
        <v>-0.66114562379191244</v>
      </c>
      <c r="IW18">
        <f t="shared" si="71"/>
        <v>-0.19305899354439959</v>
      </c>
      <c r="IX18" s="44">
        <f>[20]extra_oil_S2!BO17</f>
        <v>0.13357256183402016</v>
      </c>
      <c r="IY18" s="44">
        <f>[20]extra_oil_S2!BP17</f>
        <v>0.69257034137730089</v>
      </c>
      <c r="IZ18" s="44">
        <f>[20]extra_oil_S2!BQ17</f>
        <v>-0.4107670268289349</v>
      </c>
      <c r="JA18" s="44">
        <f>[21]extra_food_S1!BO17</f>
        <v>-0.19305899354439959</v>
      </c>
      <c r="JB18" s="44">
        <f>[21]extra_food_S1!BP17</f>
        <v>0.12186368806600531</v>
      </c>
      <c r="JC18" s="44">
        <f>[21]extra_food_S1!BQ17</f>
        <v>-0.5392819357259071</v>
      </c>
      <c r="JE18" s="44">
        <v>15</v>
      </c>
      <c r="JF18">
        <f t="shared" si="72"/>
        <v>0.30503833196441266</v>
      </c>
      <c r="JG18">
        <f t="shared" si="73"/>
        <v>-0.62790993561851627</v>
      </c>
      <c r="JH18">
        <f t="shared" si="74"/>
        <v>-7.7496068440746427E-3</v>
      </c>
      <c r="JI18" s="44">
        <f>[20]extra_oil_S2!BT17</f>
        <v>-0.56570042979967172</v>
      </c>
      <c r="JJ18" s="44">
        <f>[20]extra_oil_S2!BU17</f>
        <v>3.2451104182224105E-3</v>
      </c>
      <c r="JK18" s="44">
        <f>[20]extra_oil_S2!BV17</f>
        <v>-1.2171286023283954</v>
      </c>
      <c r="JL18" s="44">
        <f>[21]extra_food_S1!BT17</f>
        <v>-7.7496068440746427E-3</v>
      </c>
      <c r="JM18" s="44">
        <f>[21]extra_food_S1!BU17</f>
        <v>0.30503833196441266</v>
      </c>
      <c r="JN18" s="44">
        <f>[21]extra_food_S1!BV17</f>
        <v>-0.32287160365410356</v>
      </c>
      <c r="JP18" s="44">
        <v>15</v>
      </c>
      <c r="JQ18">
        <f t="shared" si="75"/>
        <v>5.5151641906849777E-2</v>
      </c>
      <c r="JR18">
        <f t="shared" si="76"/>
        <v>-0.17487333005645717</v>
      </c>
      <c r="JS18">
        <f t="shared" si="77"/>
        <v>-3.2516421630100212E-2</v>
      </c>
      <c r="JT18" s="44">
        <f>[20]extra_oil_S2!BY17</f>
        <v>-9.1341709053196551E-2</v>
      </c>
      <c r="JU18" s="44">
        <f>[20]extra_oil_S2!BZ17</f>
        <v>2.8333573823826827E-2</v>
      </c>
      <c r="JV18" s="44">
        <f>[20]extra_oil_S2!CA17</f>
        <v>-0.21222552371628356</v>
      </c>
      <c r="JW18" s="44">
        <f>[21]extra_food_S1!BY17</f>
        <v>-3.2516421630100212E-2</v>
      </c>
      <c r="JX18" s="44">
        <f>[21]extra_food_S1!BZ17</f>
        <v>5.5151641906849777E-2</v>
      </c>
      <c r="JY18" s="44">
        <f>[21]extra_food_S1!CA17</f>
        <v>-0.11972168814960737</v>
      </c>
      <c r="KA18" s="44">
        <v>15</v>
      </c>
      <c r="KB18">
        <f t="shared" si="78"/>
        <v>0.11761925903855031</v>
      </c>
      <c r="KC18">
        <f t="shared" si="79"/>
        <v>-0.69192736567439372</v>
      </c>
      <c r="KD18">
        <f t="shared" si="80"/>
        <v>-0.2243383306539645</v>
      </c>
      <c r="KE18" s="44">
        <f>[20]extra_oil_S2!CD17</f>
        <v>0.28423800999786097</v>
      </c>
      <c r="KF18" s="44">
        <f>[20]extra_oil_S2!CE17</f>
        <v>0.74427441115288584</v>
      </c>
      <c r="KG18" s="44">
        <f>[20]extra_oil_S2!CF17</f>
        <v>-0.15729010735508453</v>
      </c>
      <c r="KH18" s="44">
        <f>[21]extra_food_S1!CD17</f>
        <v>-0.2243383306539645</v>
      </c>
      <c r="KI18" s="44">
        <f>[21]extra_food_S1!CE17</f>
        <v>0.11761925903855031</v>
      </c>
      <c r="KJ18" s="44">
        <f>[21]extra_food_S1!CF17</f>
        <v>-0.57430810663584342</v>
      </c>
      <c r="KL18" s="44">
        <v>15</v>
      </c>
      <c r="KM18">
        <f t="shared" si="81"/>
        <v>3.3892459611788286E-2</v>
      </c>
      <c r="KN18">
        <f t="shared" si="82"/>
        <v>-0.24981530116958234</v>
      </c>
      <c r="KO18">
        <f t="shared" si="83"/>
        <v>-9.401546773702181E-2</v>
      </c>
      <c r="KP18" s="44">
        <f>[20]extra_oil_S2!CI17</f>
        <v>-0.25932695786968463</v>
      </c>
      <c r="KQ18" s="44">
        <f>[20]extra_oil_S2!CJ17</f>
        <v>-0.10537683857134707</v>
      </c>
      <c r="KR18" s="44">
        <f>[20]extra_oil_S2!CK17</f>
        <v>-0.42264654739164637</v>
      </c>
      <c r="KS18" s="44">
        <f>[21]extra_food_S1!CI17</f>
        <v>-9.401546773702181E-2</v>
      </c>
      <c r="KT18" s="44">
        <f>[21]extra_food_S1!CJ17</f>
        <v>3.3892459611788286E-2</v>
      </c>
      <c r="KU18" s="44">
        <f>[21]extra_food_S1!CK17</f>
        <v>-0.21592284155779407</v>
      </c>
      <c r="KW18" s="44">
        <v>15</v>
      </c>
      <c r="KX18">
        <f t="shared" si="84"/>
        <v>-3.0939872451361528E-2</v>
      </c>
      <c r="KY18">
        <f t="shared" si="85"/>
        <v>-0.16248483677733788</v>
      </c>
      <c r="KZ18">
        <f t="shared" si="86"/>
        <v>-0.10839420087575957</v>
      </c>
      <c r="LA18" s="44">
        <f>[20]extra_oil_S2!CN17</f>
        <v>-2.0583788055335915E-2</v>
      </c>
      <c r="LB18" s="44">
        <f>[20]extra_oil_S2!CO17</f>
        <v>0.1164406466801793</v>
      </c>
      <c r="LC18" s="44">
        <f>[20]extra_oil_S2!CP17</f>
        <v>-0.16073657972098182</v>
      </c>
      <c r="LD18" s="44">
        <f>[21]extra_food_S1!CN17</f>
        <v>-0.10839420087575957</v>
      </c>
      <c r="LE18" s="44">
        <f>[21]extra_food_S1!CO17</f>
        <v>-3.0939872451361528E-2</v>
      </c>
      <c r="LF18" s="44">
        <f>[21]extra_food_S1!CP17</f>
        <v>-0.19342470922869942</v>
      </c>
      <c r="LH18" s="44">
        <v>15</v>
      </c>
      <c r="LI18">
        <f t="shared" si="87"/>
        <v>0.22127860393843038</v>
      </c>
      <c r="LJ18">
        <f t="shared" si="88"/>
        <v>-0.53085586955316055</v>
      </c>
      <c r="LK18">
        <f t="shared" si="89"/>
        <v>-4.4813139886363373E-2</v>
      </c>
      <c r="LL18" s="44">
        <f>[20]extra_oil_S2!CS17</f>
        <v>-4.7659744512540063E-2</v>
      </c>
      <c r="LM18" s="44">
        <f>[20]extra_oil_S2!CT17</f>
        <v>0.37183898723554148</v>
      </c>
      <c r="LN18" s="44">
        <f>[20]extra_oil_S2!CU17</f>
        <v>-0.47279503383009269</v>
      </c>
      <c r="LO18" s="44">
        <f>[21]extra_food_S1!CS17</f>
        <v>-4.4813139886363373E-2</v>
      </c>
      <c r="LP18" s="44">
        <f>[21]extra_food_S1!CT17</f>
        <v>0.22127860393843038</v>
      </c>
      <c r="LQ18" s="44">
        <f>[21]extra_food_S1!CU17</f>
        <v>-0.30957726561473015</v>
      </c>
      <c r="LS18" s="44">
        <v>15</v>
      </c>
      <c r="LT18">
        <f t="shared" si="90"/>
        <v>7.1542102296899591E-3</v>
      </c>
      <c r="LU18">
        <f t="shared" si="91"/>
        <v>-5.8368851030857399E-2</v>
      </c>
      <c r="LV18">
        <f t="shared" si="92"/>
        <v>-2.163307087646037E-2</v>
      </c>
      <c r="LW18" s="44">
        <f>[20]extra_oil_S2!CX17</f>
        <v>1.8567839210888688E-2</v>
      </c>
      <c r="LX18" s="44">
        <f>[20]extra_oil_S2!CY17</f>
        <v>5.5313790147889397E-2</v>
      </c>
      <c r="LY18" s="44">
        <f>[20]extra_oil_S2!CZ17</f>
        <v>-1.6908547922370044E-2</v>
      </c>
      <c r="LZ18" s="44">
        <f>[21]extra_food_S1!CX17</f>
        <v>-2.163307087646037E-2</v>
      </c>
      <c r="MA18" s="44">
        <f>[21]extra_food_S1!CY17</f>
        <v>7.1542102296899591E-3</v>
      </c>
      <c r="MB18" s="44">
        <f>[21]extra_food_S1!CZ17</f>
        <v>-5.1214640801167437E-2</v>
      </c>
      <c r="MD18" s="44"/>
    </row>
    <row r="19" spans="1:342" x14ac:dyDescent="0.25">
      <c r="A19" s="70">
        <v>16</v>
      </c>
      <c r="B19" s="71">
        <f t="shared" si="0"/>
        <v>8.9817941634685095E-2</v>
      </c>
      <c r="C19" s="71">
        <f t="shared" si="1"/>
        <v>-0.29476015864348987</v>
      </c>
      <c r="D19" s="71">
        <f t="shared" si="2"/>
        <v>-5.3876737813141631E-2</v>
      </c>
      <c r="E19" s="44">
        <f>[18]trans_oil_S2!B18</f>
        <v>0.23770108728432299</v>
      </c>
      <c r="F19" s="44">
        <f>[18]trans_oil_S2!C18</f>
        <v>0.4596626661571343</v>
      </c>
      <c r="G19" s="44">
        <f>[18]trans_oil_S2!D18</f>
        <v>2.5688307471595881E-2</v>
      </c>
      <c r="H19" s="44">
        <f>[19]trans_food_S1!B18</f>
        <v>-5.3876737813141631E-2</v>
      </c>
      <c r="I19" s="44">
        <f>[19]trans_food_S1!C18</f>
        <v>8.9817941634685095E-2</v>
      </c>
      <c r="J19" s="44">
        <f>[19]trans_food_S1!D18</f>
        <v>-0.20494221700880477</v>
      </c>
      <c r="L19" s="70">
        <v>16</v>
      </c>
      <c r="M19" s="71">
        <f t="shared" si="3"/>
        <v>2.4098759612289487E-2</v>
      </c>
      <c r="N19" s="71">
        <f t="shared" si="4"/>
        <v>-0.46893532984838904</v>
      </c>
      <c r="O19" s="71">
        <f t="shared" si="5"/>
        <v>-0.2011639191014882</v>
      </c>
      <c r="P19" s="44">
        <f>[18]trans_oil_S2!G18</f>
        <v>4.9706088325831774E-2</v>
      </c>
      <c r="Q19" s="44">
        <f>[18]trans_oil_S2!H18</f>
        <v>0.30492148358275911</v>
      </c>
      <c r="R19" s="44">
        <f>[18]trans_oil_S2!I18</f>
        <v>-0.17912181301987631</v>
      </c>
      <c r="S19" s="44">
        <f>[19]trans_food_S1!G18</f>
        <v>-0.2011639191014882</v>
      </c>
      <c r="T19" s="44">
        <f>[19]trans_food_S1!H18</f>
        <v>2.4098759612289487E-2</v>
      </c>
      <c r="U19" s="44">
        <f>[19]trans_food_S1!I18</f>
        <v>-0.44483657023609957</v>
      </c>
      <c r="W19" s="70">
        <v>16</v>
      </c>
      <c r="X19" s="71">
        <f t="shared" si="6"/>
        <v>1.7681992465812764E-2</v>
      </c>
      <c r="Y19" s="71">
        <f t="shared" si="7"/>
        <v>-0.30691872456444352</v>
      </c>
      <c r="Z19" s="71">
        <f t="shared" si="8"/>
        <v>-0.13638060003389538</v>
      </c>
      <c r="AA19" s="44">
        <f>[18]trans_oil_S2!Q18</f>
        <v>8.3207330690839146E-2</v>
      </c>
      <c r="AB19" s="44">
        <f>[18]trans_oil_S2!R18</f>
        <v>0.30148862044365116</v>
      </c>
      <c r="AC19" s="44">
        <f>[18]trans_oil_S2!S18</f>
        <v>-0.13710921730337522</v>
      </c>
      <c r="AD19" s="44">
        <f>[19]trans_food_S1!Q18</f>
        <v>-0.13638060003389538</v>
      </c>
      <c r="AE19" s="44">
        <f>[19]trans_food_S1!R18</f>
        <v>1.7681992465812764E-2</v>
      </c>
      <c r="AF19" s="44">
        <f>[19]trans_food_S1!S18</f>
        <v>-0.28923673209863077</v>
      </c>
      <c r="AH19" s="70">
        <v>16</v>
      </c>
      <c r="AI19" s="71">
        <f t="shared" si="9"/>
        <v>1.9998035078536966E-2</v>
      </c>
      <c r="AJ19" s="71">
        <f t="shared" si="10"/>
        <v>-0.15752087584030505</v>
      </c>
      <c r="AK19" s="71">
        <f t="shared" si="11"/>
        <v>-5.9316551563793403E-2</v>
      </c>
      <c r="AL19" s="44">
        <f>[18]trans_oil_S2!AU18</f>
        <v>0.13552798852529566</v>
      </c>
      <c r="AM19" s="44">
        <f>[18]trans_oil_S2!AV18</f>
        <v>0.2799224745852712</v>
      </c>
      <c r="AN19" s="44">
        <f>[18]trans_oil_S2!AW18</f>
        <v>4.3114230127928171E-4</v>
      </c>
      <c r="AO19" s="44">
        <f>[19]trans_food_S1!AU18</f>
        <v>-5.9316551563793403E-2</v>
      </c>
      <c r="AP19" s="44">
        <f>[19]trans_food_S1!AV18</f>
        <v>1.9998035078536966E-2</v>
      </c>
      <c r="AQ19" s="44">
        <f>[19]trans_food_S1!AW18</f>
        <v>-0.13752284076176807</v>
      </c>
      <c r="AS19" s="70">
        <v>16</v>
      </c>
      <c r="AT19" s="71">
        <f t="shared" si="12"/>
        <v>0.2259002465371735</v>
      </c>
      <c r="AU19" s="71">
        <f t="shared" si="13"/>
        <v>-1.1047409454781569</v>
      </c>
      <c r="AV19" s="71">
        <f t="shared" si="14"/>
        <v>-0.33046656265634156</v>
      </c>
      <c r="AW19" s="44">
        <f>[18]trans_oil_S2!V18</f>
        <v>1.1843686758532703</v>
      </c>
      <c r="AX19" s="44">
        <f>[18]trans_oil_S2!W18</f>
        <v>1.872745436051513</v>
      </c>
      <c r="AY19" s="44">
        <f>[18]trans_oil_S2!X18</f>
        <v>0.56531789475140493</v>
      </c>
      <c r="AZ19" s="44">
        <f>[19]trans_food_S1!V18</f>
        <v>-0.33046656265634156</v>
      </c>
      <c r="BA19" s="44">
        <f>[19]trans_food_S1!W18</f>
        <v>0.2259002465371735</v>
      </c>
      <c r="BB19" s="44">
        <f>[19]trans_food_S1!X18</f>
        <v>-0.87884069894098338</v>
      </c>
      <c r="BD19" s="70">
        <v>16</v>
      </c>
      <c r="BE19" s="71">
        <f t="shared" si="15"/>
        <v>0.25895734371207674</v>
      </c>
      <c r="BF19" s="71">
        <f t="shared" si="16"/>
        <v>-1.9128237863571032</v>
      </c>
      <c r="BG19" s="71">
        <f t="shared" si="17"/>
        <v>-0.72453810220933013</v>
      </c>
      <c r="BH19" s="44">
        <f>[18]trans_oil_S2!L18</f>
        <v>0.72865114534034992</v>
      </c>
      <c r="BI19" s="44">
        <f>[18]trans_oil_S2!M18</f>
        <v>2.4651887955773426</v>
      </c>
      <c r="BJ19" s="44">
        <f>[18]trans_oil_S2!N18</f>
        <v>-1.0100283984499248</v>
      </c>
      <c r="BK19" s="44">
        <f>[19]trans_food_S1!L18</f>
        <v>-0.72453810220933013</v>
      </c>
      <c r="BL19" s="44">
        <f>[19]trans_food_S1!M18</f>
        <v>0.25895734371207674</v>
      </c>
      <c r="BM19" s="44">
        <f>[19]trans_food_S1!N18</f>
        <v>-1.6538664426450265</v>
      </c>
      <c r="BO19" s="70">
        <v>16</v>
      </c>
      <c r="BP19" s="71">
        <f t="shared" si="18"/>
        <v>9.3045665762757468E-2</v>
      </c>
      <c r="BQ19" s="71">
        <f t="shared" si="19"/>
        <v>-0.22763464630120681</v>
      </c>
      <c r="BR19" s="46">
        <f t="shared" si="20"/>
        <v>-1.7323509988158049E-2</v>
      </c>
      <c r="BS19" s="47">
        <f>[18]trans_oil_S2!AA18</f>
        <v>-0.10581953924971396</v>
      </c>
      <c r="BT19" s="47">
        <f>[18]trans_oil_S2!AB18</f>
        <v>8.3576300710406767E-2</v>
      </c>
      <c r="BU19" s="47">
        <f>[18]trans_oil_S2!AC18</f>
        <v>-0.30126479552278612</v>
      </c>
      <c r="BV19" s="44">
        <f>[19]trans_food_S1!AA18</f>
        <v>-1.7323509988158049E-2</v>
      </c>
      <c r="BW19" s="44">
        <f>[19]trans_food_S1!AB18</f>
        <v>9.3045665762757468E-2</v>
      </c>
      <c r="BX19" s="44">
        <f>[19]trans_food_S1!AC18</f>
        <v>-0.13458898053844934</v>
      </c>
      <c r="BY19" s="44"/>
      <c r="BZ19" s="70">
        <v>16</v>
      </c>
      <c r="CA19" s="71">
        <f t="shared" si="21"/>
        <v>0.16334667196187183</v>
      </c>
      <c r="CB19" s="71">
        <f t="shared" si="22"/>
        <v>-0.29757622705594822</v>
      </c>
      <c r="CC19" s="71">
        <f t="shared" si="23"/>
        <v>1.0316457683419676E-2</v>
      </c>
      <c r="CD19" s="44">
        <f>[18]trans_oil_S2!AF18</f>
        <v>-0.16223805409943728</v>
      </c>
      <c r="CE19" s="44">
        <f>[18]trans_oil_S2!AG18</f>
        <v>4.9116233555775449E-2</v>
      </c>
      <c r="CF19" s="44">
        <f>[18]trans_oil_S2!AH18</f>
        <v>-0.39752270459711486</v>
      </c>
      <c r="CG19" s="44">
        <f>[19]trans_food_S1!AF18</f>
        <v>1.0316457683419676E-2</v>
      </c>
      <c r="CH19" s="44">
        <f>[19]trans_food_S1!AG18</f>
        <v>0.16334667196187183</v>
      </c>
      <c r="CI19" s="44">
        <f>[19]trans_food_S1!AH18</f>
        <v>-0.13422955509407636</v>
      </c>
      <c r="CK19" s="70">
        <v>16</v>
      </c>
      <c r="CL19" s="71">
        <f t="shared" si="24"/>
        <v>5.1631914315735376E-2</v>
      </c>
      <c r="CM19" s="71">
        <f t="shared" si="25"/>
        <v>-0.23971808767113401</v>
      </c>
      <c r="CN19" s="46">
        <f t="shared" si="26"/>
        <v>-6.3872873301482197E-2</v>
      </c>
      <c r="CO19" s="47">
        <f>[18]trans_oil_S2!AK18</f>
        <v>-0.10028191323048091</v>
      </c>
      <c r="CP19" s="47">
        <f>[18]trans_oil_S2!AL18</f>
        <v>0.1151805302284885</v>
      </c>
      <c r="CQ19" s="47">
        <f>[18]trans_oil_S2!AM18</f>
        <v>-0.31897597519503751</v>
      </c>
      <c r="CR19" s="44">
        <f>[19]trans_food_S1!AK18</f>
        <v>-6.3872873301482197E-2</v>
      </c>
      <c r="CS19" s="44">
        <f>[19]trans_food_S1!AL18</f>
        <v>5.1631914315735376E-2</v>
      </c>
      <c r="CT19" s="44">
        <f>[19]trans_food_S1!AM18</f>
        <v>-0.18808617335539862</v>
      </c>
      <c r="CV19" s="70">
        <v>16</v>
      </c>
      <c r="CW19" s="71">
        <f t="shared" si="27"/>
        <v>0.13194668521306338</v>
      </c>
      <c r="CX19" s="71">
        <f t="shared" si="28"/>
        <v>-0.16173935518786461</v>
      </c>
      <c r="CY19" s="46">
        <f t="shared" si="29"/>
        <v>4.5616323730474855E-2</v>
      </c>
      <c r="CZ19" s="47">
        <f>[18]trans_oil_S2!AP18</f>
        <v>-2.955452280290654E-2</v>
      </c>
      <c r="DA19" s="47">
        <f>[18]trans_oil_S2!AQ18</f>
        <v>0.10940296561039609</v>
      </c>
      <c r="DB19" s="47">
        <f>[18]trans_oil_S2!AR18</f>
        <v>-0.17653937235592859</v>
      </c>
      <c r="DC19" s="44">
        <f>[19]trans_food_S1!AP18</f>
        <v>4.5616323730474855E-2</v>
      </c>
      <c r="DD19" s="44">
        <f>[19]trans_food_S1!AQ18</f>
        <v>0.13194668521306338</v>
      </c>
      <c r="DE19" s="44">
        <f>[19]trans_food_S1!AR18</f>
        <v>-2.9792669974801241E-2</v>
      </c>
      <c r="DG19" s="70">
        <v>16</v>
      </c>
      <c r="DH19" s="71">
        <f t="shared" si="30"/>
        <v>0.16470865815541619</v>
      </c>
      <c r="DI19" s="71">
        <f t="shared" si="31"/>
        <v>-0.24362429890448528</v>
      </c>
      <c r="DJ19" s="71">
        <f t="shared" si="32"/>
        <v>4.0892135450533038E-2</v>
      </c>
      <c r="DK19" s="44">
        <f>[20]extra_oil_S2!B18</f>
        <v>-0.18946899353767716</v>
      </c>
      <c r="DL19" s="44">
        <f>[20]extra_oil_S2!C18</f>
        <v>-2.6502472785319406E-2</v>
      </c>
      <c r="DM19" s="44">
        <f>[20]extra_oil_S2!D18</f>
        <v>-0.36239341756907728</v>
      </c>
      <c r="DN19" s="44">
        <f>[21]extra_food_S1!B18</f>
        <v>4.0892135450533038E-2</v>
      </c>
      <c r="DO19" s="44">
        <f>[21]extra_food_S1!C18</f>
        <v>0.16470865815541619</v>
      </c>
      <c r="DP19" s="44">
        <f>[21]extra_food_S1!D18</f>
        <v>-7.8915640749069108E-2</v>
      </c>
      <c r="DR19" s="70">
        <v>16</v>
      </c>
      <c r="DS19" s="71">
        <f t="shared" si="33"/>
        <v>4.9144911175163737E-2</v>
      </c>
      <c r="DT19" s="71">
        <f t="shared" si="34"/>
        <v>-0.23173281295289511</v>
      </c>
      <c r="DU19" s="71">
        <f t="shared" si="35"/>
        <v>-6.7067153802767843E-2</v>
      </c>
      <c r="DV19" s="44">
        <f>[20]extra_oil_S2!G18</f>
        <v>-0.16618921235859851</v>
      </c>
      <c r="DW19" s="44">
        <f>[20]extra_oil_S2!H18</f>
        <v>-1.5956035914788898E-2</v>
      </c>
      <c r="DX19" s="44">
        <f>[20]extra_oil_S2!I18</f>
        <v>-0.33405867424181729</v>
      </c>
      <c r="DY19" s="44">
        <f>[21]extra_food_S1!G18</f>
        <v>-6.7067153802767843E-2</v>
      </c>
      <c r="DZ19" s="44">
        <f>[21]extra_food_S1!H18</f>
        <v>4.9144911175163737E-2</v>
      </c>
      <c r="EA19" s="44">
        <f>[21]extra_food_S1!I18</f>
        <v>-0.18258790177773138</v>
      </c>
      <c r="EC19" s="70">
        <v>16</v>
      </c>
      <c r="ED19" s="71">
        <f t="shared" si="36"/>
        <v>0.25281014438900279</v>
      </c>
      <c r="EE19" s="71">
        <f t="shared" si="37"/>
        <v>-0.92835827913769564</v>
      </c>
      <c r="EF19" s="71">
        <f t="shared" si="38"/>
        <v>-0.2276091631725681</v>
      </c>
      <c r="EG19" s="44">
        <f>[20]extra_oil_S2!L18</f>
        <v>-0.11150638225648599</v>
      </c>
      <c r="EH19" s="44">
        <f>[20]extra_oil_S2!M18</f>
        <v>0.60707973062971499</v>
      </c>
      <c r="EI19" s="44">
        <f>[20]extra_oil_S2!N18</f>
        <v>-0.82392517321387326</v>
      </c>
      <c r="EJ19" s="44">
        <f>[21]extra_food_S1!L18</f>
        <v>-0.2276091631725681</v>
      </c>
      <c r="EK19" s="44">
        <f>[21]extra_food_S1!M18</f>
        <v>0.25281014438900279</v>
      </c>
      <c r="EL19" s="44">
        <f>[21]extra_food_S1!N18</f>
        <v>-0.6755481347486928</v>
      </c>
      <c r="EN19" s="70">
        <v>16</v>
      </c>
      <c r="EO19" s="71">
        <f t="shared" si="39"/>
        <v>0.14088048367484149</v>
      </c>
      <c r="EP19" s="71">
        <f t="shared" si="40"/>
        <v>-0.27507396303269177</v>
      </c>
      <c r="EQ19" s="46">
        <f t="shared" si="41"/>
        <v>5.1783090902579355E-3</v>
      </c>
      <c r="ER19" s="47">
        <f>[20]extra_oil_S2!Q18</f>
        <v>-0.14465180722847032</v>
      </c>
      <c r="ES19" s="47">
        <f>[20]extra_oil_S2!R18</f>
        <v>3.3579071209292523E-2</v>
      </c>
      <c r="ET19" s="47">
        <f>[20]extra_oil_S2!S18</f>
        <v>-0.33920779591871608</v>
      </c>
      <c r="EU19" s="44">
        <f>[21]extra_food_S1!Q18</f>
        <v>5.1783090902579355E-3</v>
      </c>
      <c r="EV19" s="44">
        <f>[21]extra_food_S1!R18</f>
        <v>0.14088048367484149</v>
      </c>
      <c r="EW19" s="44">
        <f>[21]extra_food_S1!S18</f>
        <v>-0.13419347935785028</v>
      </c>
      <c r="EY19" s="70">
        <v>16</v>
      </c>
      <c r="EZ19" s="71">
        <f t="shared" si="42"/>
        <v>3.115979834776492E-2</v>
      </c>
      <c r="FA19" s="71">
        <f t="shared" si="43"/>
        <v>-0.1548454209005283</v>
      </c>
      <c r="FB19" s="46">
        <f t="shared" si="44"/>
        <v>-4.4344986875637524E-2</v>
      </c>
      <c r="FC19" s="47">
        <f>[20]extra_oil_S2!V18</f>
        <v>-7.7753501572380757E-2</v>
      </c>
      <c r="FD19" s="47">
        <f>[20]extra_oil_S2!W18</f>
        <v>5.8418330708131759E-2</v>
      </c>
      <c r="FE19" s="47">
        <f>[20]extra_oil_S2!X18</f>
        <v>-0.2196391594744847</v>
      </c>
      <c r="FF19" s="44">
        <f>[21]extra_food_S1!V18</f>
        <v>-4.4344986875637524E-2</v>
      </c>
      <c r="FG19" s="44">
        <f>[21]extra_food_S1!W18</f>
        <v>3.115979834776492E-2</v>
      </c>
      <c r="FH19" s="44">
        <f>[21]extra_food_S1!X18</f>
        <v>-0.12368562255276339</v>
      </c>
      <c r="FJ19" s="70">
        <v>16</v>
      </c>
      <c r="FK19" s="71">
        <f t="shared" si="45"/>
        <v>0.14519085477339005</v>
      </c>
      <c r="FL19" s="71">
        <f t="shared" si="46"/>
        <v>-0.26571525506745308</v>
      </c>
      <c r="FM19" s="71">
        <f t="shared" si="47"/>
        <v>1.241198169465154E-2</v>
      </c>
      <c r="FN19" s="44">
        <f>[20]extra_oil_S2!AA18</f>
        <v>-0.14791425141237749</v>
      </c>
      <c r="FO19" s="44">
        <f>[20]extra_oil_S2!AB18</f>
        <v>8.1589742787039912E-2</v>
      </c>
      <c r="FP19" s="44">
        <f>[20]extra_oil_S2!AC18</f>
        <v>-0.37983197810749414</v>
      </c>
      <c r="FQ19" s="44">
        <f>[21]extra_food_S1!AA18</f>
        <v>1.241198169465154E-2</v>
      </c>
      <c r="FR19" s="44">
        <f>[21]extra_food_S1!AB18</f>
        <v>0.14519085477339005</v>
      </c>
      <c r="FS19" s="44">
        <f>[21]extra_food_S1!AC18</f>
        <v>-0.120524400294063</v>
      </c>
      <c r="FU19" s="70">
        <v>16</v>
      </c>
      <c r="FV19" s="71">
        <f t="shared" si="48"/>
        <v>-7.8927511985773177E-3</v>
      </c>
      <c r="FW19" s="71">
        <f t="shared" si="49"/>
        <v>-0.15764256532091747</v>
      </c>
      <c r="FX19" s="46">
        <f t="shared" si="50"/>
        <v>-8.2229766908170007E-2</v>
      </c>
      <c r="FY19" s="47">
        <f>[20]extra_oil_S2!AF18</f>
        <v>2.6962834735699236E-2</v>
      </c>
      <c r="FZ19" s="47">
        <f>[20]extra_oil_S2!AG18</f>
        <v>0.14264393307174483</v>
      </c>
      <c r="GA19" s="47">
        <f>[20]extra_oil_S2!AH18</f>
        <v>-8.155090060594461E-2</v>
      </c>
      <c r="GB19" s="44">
        <f>[21]extra_food_S1!AF18</f>
        <v>-8.2229766908170007E-2</v>
      </c>
      <c r="GC19" s="44">
        <f>[21]extra_food_S1!AG18</f>
        <v>-7.8927511985773177E-3</v>
      </c>
      <c r="GD19" s="44">
        <f>[21]extra_food_S1!AH18</f>
        <v>-0.1655353165194948</v>
      </c>
      <c r="GF19" s="70">
        <v>16</v>
      </c>
      <c r="GG19" s="71">
        <f t="shared" si="51"/>
        <v>3.212171175556254E-2</v>
      </c>
      <c r="GH19" s="71">
        <f t="shared" si="52"/>
        <v>-0.15805871375151137</v>
      </c>
      <c r="GI19" s="71">
        <f t="shared" si="53"/>
        <v>-4.1560943339139345E-2</v>
      </c>
      <c r="GJ19" s="44">
        <f>[20]extra_oil_S2!AK18</f>
        <v>-9.2849844268063655E-2</v>
      </c>
      <c r="GK19" s="44">
        <f>[20]extra_oil_S2!AL18</f>
        <v>4.9438517284216887E-2</v>
      </c>
      <c r="GL19" s="44">
        <f>[20]extra_oil_S2!AM18</f>
        <v>-0.24744324253754105</v>
      </c>
      <c r="GM19" s="44">
        <f>[21]extra_food_S1!AK18</f>
        <v>-4.1560943339139345E-2</v>
      </c>
      <c r="GN19" s="44">
        <f>[21]extra_food_S1!AL18</f>
        <v>3.212171175556254E-2</v>
      </c>
      <c r="GO19" s="44">
        <f>[21]extra_food_S1!AM18</f>
        <v>-0.12593700199594882</v>
      </c>
      <c r="GQ19" s="70">
        <v>16</v>
      </c>
      <c r="GR19" s="71">
        <f t="shared" si="54"/>
        <v>7.713492741298722E-2</v>
      </c>
      <c r="GS19" s="71">
        <f t="shared" si="55"/>
        <v>-0.16082467675835646</v>
      </c>
      <c r="GT19" s="46">
        <f t="shared" si="56"/>
        <v>-3.0411946330821658E-3</v>
      </c>
      <c r="GU19" s="47">
        <f>[20]extra_oil_S2!AP18</f>
        <v>-5.2803569155372848E-2</v>
      </c>
      <c r="GV19" s="47">
        <f>[20]extra_oil_S2!AQ18</f>
        <v>0.10051535713832287</v>
      </c>
      <c r="GW19" s="47">
        <f>[20]extra_oil_S2!AR18</f>
        <v>-0.20159837438797326</v>
      </c>
      <c r="GX19" s="44">
        <f>[21]extra_food_S1!AP18</f>
        <v>-3.0411946330821658E-3</v>
      </c>
      <c r="GY19" s="44">
        <f>[21]extra_food_S1!AQ18</f>
        <v>7.713492741298722E-2</v>
      </c>
      <c r="GZ19" s="44">
        <f>[21]extra_food_S1!AR18</f>
        <v>-8.3689749345369241E-2</v>
      </c>
      <c r="HB19" s="70">
        <v>16</v>
      </c>
      <c r="HC19" s="71">
        <f t="shared" si="57"/>
        <v>0.11152931456518259</v>
      </c>
      <c r="HD19" s="71">
        <f t="shared" si="58"/>
        <v>-0.69439908205733236</v>
      </c>
      <c r="HE19" s="46">
        <f t="shared" si="59"/>
        <v>-0.21408564528355972</v>
      </c>
      <c r="HF19" s="47">
        <f>[20]extra_oil_S2!AU18</f>
        <v>-0.1035719887366951</v>
      </c>
      <c r="HG19" s="47">
        <f>[20]extra_oil_S2!AV18</f>
        <v>0.5718113783790717</v>
      </c>
      <c r="HH19" s="47">
        <f>[20]extra_oil_S2!AW18</f>
        <v>-0.78655706835333161</v>
      </c>
      <c r="HI19" s="44">
        <f>[21]extra_food_S1!AU18</f>
        <v>-0.21408564528355972</v>
      </c>
      <c r="HJ19" s="44">
        <f>[21]extra_food_S1!AV18</f>
        <v>0.11152931456518259</v>
      </c>
      <c r="HK19" s="44">
        <f>[21]extra_food_S1!AW18</f>
        <v>-0.5828697674921498</v>
      </c>
      <c r="HM19" s="70">
        <v>16</v>
      </c>
      <c r="HN19" s="71">
        <f t="shared" si="60"/>
        <v>0.45851770144431148</v>
      </c>
      <c r="HO19" s="71">
        <f t="shared" si="61"/>
        <v>-0.79710094087214101</v>
      </c>
      <c r="HP19" s="46">
        <f t="shared" si="62"/>
        <v>7.6169364021312524E-2</v>
      </c>
      <c r="HQ19" s="47">
        <f>[20]extra_oil_S2!AZ18</f>
        <v>-0.27410964139345428</v>
      </c>
      <c r="HR19" s="47">
        <f>[20]extra_oil_S2!BA18</f>
        <v>0.38150634014272039</v>
      </c>
      <c r="HS19" s="47">
        <f>[20]extra_oil_S2!BB18</f>
        <v>-0.94266846038689955</v>
      </c>
      <c r="HT19" s="44">
        <f>[21]extra_food_S1!AZ18</f>
        <v>7.6169364021312524E-2</v>
      </c>
      <c r="HU19" s="44">
        <f>[21]extra_food_S1!BA18</f>
        <v>0.45851770144431148</v>
      </c>
      <c r="HV19" s="44">
        <f>[21]extra_food_S1!BB18</f>
        <v>-0.33858323942782953</v>
      </c>
      <c r="HX19" s="70">
        <v>16</v>
      </c>
      <c r="HY19" s="71">
        <f t="shared" si="63"/>
        <v>0.62884470785391156</v>
      </c>
      <c r="HZ19" s="71">
        <f t="shared" si="64"/>
        <v>-0.55247926800202884</v>
      </c>
      <c r="IA19" s="46">
        <f t="shared" si="65"/>
        <v>0.33831357391267614</v>
      </c>
      <c r="IB19" s="47">
        <f>[20]extra_oil_S2!BE18</f>
        <v>-6.3966414544210537E-2</v>
      </c>
      <c r="IC19" s="47">
        <f>[20]extra_oil_S2!BF18</f>
        <v>0.43304531103176996</v>
      </c>
      <c r="ID19" s="47">
        <f>[20]extra_oil_S2!BG18</f>
        <v>-0.57067942212887979</v>
      </c>
      <c r="IE19" s="44">
        <f>[21]extra_food_S1!BE18</f>
        <v>0.33831357391267614</v>
      </c>
      <c r="IF19" s="44">
        <f>[21]extra_food_S1!BF18</f>
        <v>0.62884470785391156</v>
      </c>
      <c r="IG19" s="44">
        <f>[21]extra_food_S1!BG18</f>
        <v>7.6365439851882724E-2</v>
      </c>
      <c r="II19" s="70">
        <v>16</v>
      </c>
      <c r="IJ19" s="71">
        <f t="shared" si="66"/>
        <v>0.4937776156229633</v>
      </c>
      <c r="IK19" s="71">
        <f t="shared" si="67"/>
        <v>-0.7358513549038963</v>
      </c>
      <c r="IL19" s="46">
        <f t="shared" si="68"/>
        <v>0.12719697839516136</v>
      </c>
      <c r="IM19" s="47">
        <f>[20]extra_oil_S2!BJ18</f>
        <v>-5.9854898741869236E-2</v>
      </c>
      <c r="IN19" s="47">
        <f>[20]extra_oil_S2!BK18</f>
        <v>0.60667911631649529</v>
      </c>
      <c r="IO19" s="47">
        <f>[20]extra_oil_S2!BL18</f>
        <v>-0.72927687939510921</v>
      </c>
      <c r="IP19" s="44">
        <f>[21]extra_food_S1!BJ18</f>
        <v>0.12719697839516136</v>
      </c>
      <c r="IQ19" s="44">
        <f>[21]extra_food_S1!BK18</f>
        <v>0.4937776156229633</v>
      </c>
      <c r="IR19" s="44">
        <f>[21]extra_food_S1!BL18</f>
        <v>-0.24207373928093295</v>
      </c>
      <c r="IS19" s="44"/>
      <c r="IT19" s="70">
        <v>16</v>
      </c>
      <c r="IU19" s="71">
        <f t="shared" si="69"/>
        <v>0.11324594554353613</v>
      </c>
      <c r="IV19" s="71">
        <f t="shared" si="70"/>
        <v>-0.64485861461883331</v>
      </c>
      <c r="IW19" s="71">
        <f t="shared" si="71"/>
        <v>-0.19176302583078275</v>
      </c>
      <c r="IX19" s="44">
        <f>[20]extra_oil_S2!BO18</f>
        <v>0.13563587855001386</v>
      </c>
      <c r="IY19" s="44">
        <f>[20]extra_oil_S2!BP18</f>
        <v>0.70250519812645917</v>
      </c>
      <c r="IZ19" s="44">
        <f>[20]extra_oil_S2!BQ18</f>
        <v>-0.4085931375342528</v>
      </c>
      <c r="JA19" s="44">
        <f>[21]extra_food_S1!BO18</f>
        <v>-0.19176302583078275</v>
      </c>
      <c r="JB19" s="44">
        <f>[21]extra_food_S1!BP18</f>
        <v>0.11324594554353613</v>
      </c>
      <c r="JC19" s="44">
        <f>[21]extra_food_S1!BQ18</f>
        <v>-0.53161266907529714</v>
      </c>
      <c r="JE19" s="70">
        <v>16</v>
      </c>
      <c r="JF19" s="71">
        <f t="shared" si="72"/>
        <v>0.33644552889360296</v>
      </c>
      <c r="JG19" s="71">
        <f t="shared" si="73"/>
        <v>-0.6195536171220849</v>
      </c>
      <c r="JH19" s="71">
        <f t="shared" si="74"/>
        <v>2.4128434148569595E-2</v>
      </c>
      <c r="JI19" s="44">
        <f>[20]extra_oil_S2!BT18</f>
        <v>-0.51177842051329803</v>
      </c>
      <c r="JJ19" s="44">
        <f>[20]extra_oil_S2!BU18</f>
        <v>5.9222129404626907E-2</v>
      </c>
      <c r="JK19" s="44">
        <f>[20]extra_oil_S2!BV18</f>
        <v>-1.1585216986758835</v>
      </c>
      <c r="JL19" s="44">
        <f>[21]extra_food_S1!BT18</f>
        <v>2.4128434148569595E-2</v>
      </c>
      <c r="JM19" s="44">
        <f>[21]extra_food_S1!BU18</f>
        <v>0.33644552889360296</v>
      </c>
      <c r="JN19" s="44">
        <f>[21]extra_food_S1!BV18</f>
        <v>-0.28310808822848194</v>
      </c>
      <c r="JP19" s="70">
        <v>16</v>
      </c>
      <c r="JQ19" s="71">
        <f t="shared" si="75"/>
        <v>4.9125184878195588E-2</v>
      </c>
      <c r="JR19" s="71">
        <f t="shared" si="76"/>
        <v>-0.17657548508376297</v>
      </c>
      <c r="JS19" s="71">
        <f t="shared" si="77"/>
        <v>-3.891953882459695E-2</v>
      </c>
      <c r="JT19" s="44">
        <f>[20]extra_oil_S2!BY18</f>
        <v>-9.2558767636561276E-2</v>
      </c>
      <c r="JU19" s="44">
        <f>[20]extra_oil_S2!BZ18</f>
        <v>3.0005729739410427E-2</v>
      </c>
      <c r="JV19" s="44">
        <f>[20]extra_oil_S2!CA18</f>
        <v>-0.21689672304779634</v>
      </c>
      <c r="JW19" s="44">
        <f>[21]extra_food_S1!BY18</f>
        <v>-3.891953882459695E-2</v>
      </c>
      <c r="JX19" s="44">
        <f>[21]extra_food_S1!BZ18</f>
        <v>4.9125184878195588E-2</v>
      </c>
      <c r="JY19" s="44">
        <f>[21]extra_food_S1!CA18</f>
        <v>-0.12745030020556739</v>
      </c>
      <c r="KA19" s="70">
        <v>16</v>
      </c>
      <c r="KB19" s="71">
        <f t="shared" si="78"/>
        <v>0.15980126472813094</v>
      </c>
      <c r="KC19" s="71">
        <f t="shared" si="79"/>
        <v>-0.69925891997106826</v>
      </c>
      <c r="KD19" s="71">
        <f t="shared" si="80"/>
        <v>-0.18833693811912622</v>
      </c>
      <c r="KE19" s="44">
        <f>[20]extra_oil_S2!CD18</f>
        <v>0.31362921127718518</v>
      </c>
      <c r="KF19" s="44">
        <f>[20]extra_oil_S2!CE18</f>
        <v>0.76662838599736594</v>
      </c>
      <c r="KG19" s="44">
        <f>[20]extra_oil_S2!CF18</f>
        <v>-0.1260001724730716</v>
      </c>
      <c r="KH19" s="44">
        <f>[21]extra_food_S1!CD18</f>
        <v>-0.18833693811912622</v>
      </c>
      <c r="KI19" s="44">
        <f>[21]extra_food_S1!CE18</f>
        <v>0.15980126472813094</v>
      </c>
      <c r="KJ19" s="44">
        <f>[21]extra_food_S1!CF18</f>
        <v>-0.53945765524293732</v>
      </c>
      <c r="KL19" s="70">
        <v>16</v>
      </c>
      <c r="KM19" s="71">
        <f t="shared" si="81"/>
        <v>3.1156087175947179E-2</v>
      </c>
      <c r="KN19" s="71">
        <f t="shared" si="82"/>
        <v>-0.25257820030792577</v>
      </c>
      <c r="KO19" s="71">
        <f t="shared" si="83"/>
        <v>-9.7704725681437093E-2</v>
      </c>
      <c r="KP19" s="44">
        <f>[20]extra_oil_S2!CI18</f>
        <v>-0.26441889388456696</v>
      </c>
      <c r="KQ19" s="44">
        <f>[20]extra_oil_S2!CJ18</f>
        <v>-0.11037446108810514</v>
      </c>
      <c r="KR19" s="44">
        <f>[20]extra_oil_S2!CK18</f>
        <v>-0.43179298886486928</v>
      </c>
      <c r="KS19" s="44">
        <f>[21]extra_food_S1!CI18</f>
        <v>-9.7704725681437093E-2</v>
      </c>
      <c r="KT19" s="44">
        <f>[21]extra_food_S1!CJ18</f>
        <v>3.1156087175947179E-2</v>
      </c>
      <c r="KU19" s="44">
        <f>[21]extra_food_S1!CK18</f>
        <v>-0.22142211313197857</v>
      </c>
      <c r="KW19" s="70">
        <v>16</v>
      </c>
      <c r="KX19" s="71">
        <f t="shared" si="84"/>
        <v>-3.1138361664795281E-2</v>
      </c>
      <c r="KY19" s="71">
        <f t="shared" si="85"/>
        <v>-0.16148081026129818</v>
      </c>
      <c r="KZ19" s="71">
        <f t="shared" si="86"/>
        <v>-0.10740685082212956</v>
      </c>
      <c r="LA19" s="44">
        <f>[20]extra_oil_S2!CN18</f>
        <v>-3.0416732665667103E-2</v>
      </c>
      <c r="LB19" s="44">
        <f>[20]extra_oil_S2!CO18</f>
        <v>0.10377861345089361</v>
      </c>
      <c r="LC19" s="44">
        <f>[20]extra_oil_S2!CP18</f>
        <v>-0.16590713785243172</v>
      </c>
      <c r="LD19" s="44">
        <f>[21]extra_food_S1!CN18</f>
        <v>-0.10740685082212956</v>
      </c>
      <c r="LE19" s="44">
        <f>[21]extra_food_S1!CO18</f>
        <v>-3.1138361664795281E-2</v>
      </c>
      <c r="LF19" s="44">
        <f>[21]extra_food_S1!CP18</f>
        <v>-0.19261917192609346</v>
      </c>
      <c r="LH19" s="70">
        <v>16</v>
      </c>
      <c r="LI19" s="71">
        <f t="shared" si="87"/>
        <v>0.18742871332014335</v>
      </c>
      <c r="LJ19" s="71">
        <f t="shared" si="88"/>
        <v>-0.52919324393972444</v>
      </c>
      <c r="LK19" s="71">
        <f t="shared" si="89"/>
        <v>-7.4712649313417145E-2</v>
      </c>
      <c r="LL19" s="44">
        <f>[20]extra_oil_S2!CS18</f>
        <v>1.4276733907412215E-3</v>
      </c>
      <c r="LM19" s="44">
        <f>[20]extra_oil_S2!CT18</f>
        <v>0.41989107555062805</v>
      </c>
      <c r="LN19" s="44">
        <f>[20]extra_oil_S2!CU18</f>
        <v>-0.42140353297286126</v>
      </c>
      <c r="LO19" s="44">
        <f>[21]extra_food_S1!CS18</f>
        <v>-7.4712649313417145E-2</v>
      </c>
      <c r="LP19" s="44">
        <f>[21]extra_food_S1!CT18</f>
        <v>0.18742871332014335</v>
      </c>
      <c r="LQ19" s="44">
        <f>[21]extra_food_S1!CU18</f>
        <v>-0.34176453061958106</v>
      </c>
      <c r="LS19" s="70">
        <v>16</v>
      </c>
      <c r="LT19" s="71">
        <f t="shared" si="90"/>
        <v>6.1129546244626971E-3</v>
      </c>
      <c r="LU19" s="71">
        <f t="shared" si="91"/>
        <v>-5.6537465857914956E-2</v>
      </c>
      <c r="LV19" s="71">
        <f t="shared" si="92"/>
        <v>-2.2051389791480819E-2</v>
      </c>
      <c r="LW19" s="44">
        <f>[20]extra_oil_S2!CX18</f>
        <v>2.3075294461317911E-2</v>
      </c>
      <c r="LX19" s="44">
        <f>[20]extra_oil_S2!CY18</f>
        <v>5.8841947444928655E-2</v>
      </c>
      <c r="LY19" s="44">
        <f>[20]extra_oil_S2!CZ18</f>
        <v>-1.2274323947288432E-2</v>
      </c>
      <c r="LZ19" s="44">
        <f>[21]extra_food_S1!CX18</f>
        <v>-2.2051389791480819E-2</v>
      </c>
      <c r="MA19" s="44">
        <f>[21]extra_food_S1!CY18</f>
        <v>6.1129546244626971E-3</v>
      </c>
      <c r="MB19" s="44">
        <f>[21]extra_food_S1!CZ18</f>
        <v>-5.0424511233452263E-2</v>
      </c>
      <c r="MD19" s="44"/>
    </row>
    <row r="20" spans="1:342" x14ac:dyDescent="0.25">
      <c r="A20" s="44">
        <v>17</v>
      </c>
      <c r="B20">
        <f t="shared" si="0"/>
        <v>-2.6046516980160403E-2</v>
      </c>
      <c r="C20">
        <f t="shared" si="1"/>
        <v>-0.27800409330726578</v>
      </c>
      <c r="D20">
        <f t="shared" si="2"/>
        <v>-0.15234546376300181</v>
      </c>
      <c r="E20" s="44">
        <f>[18]trans_oil_S2!B19</f>
        <v>0.18849234912821358</v>
      </c>
      <c r="F20" s="44">
        <f>[18]trans_oil_S2!C19</f>
        <v>0.41040240823742974</v>
      </c>
      <c r="G20" s="44">
        <f>[18]trans_oil_S2!D19</f>
        <v>-1.0761906302640727E-2</v>
      </c>
      <c r="H20" s="44">
        <f>[19]trans_food_S1!B19</f>
        <v>-0.15234546376300181</v>
      </c>
      <c r="I20" s="44">
        <f>[19]trans_food_S1!C19</f>
        <v>-2.6046516980160403E-2</v>
      </c>
      <c r="J20" s="44">
        <f>[19]trans_food_S1!D19</f>
        <v>-0.30405061028742619</v>
      </c>
      <c r="L20" s="44">
        <v>17</v>
      </c>
      <c r="M20">
        <f t="shared" si="3"/>
        <v>8.3982337615059223E-3</v>
      </c>
      <c r="N20">
        <f t="shared" si="4"/>
        <v>-0.481768815080375</v>
      </c>
      <c r="O20">
        <f t="shared" si="5"/>
        <v>-0.21501725820187431</v>
      </c>
      <c r="P20" s="44">
        <f>[18]trans_oil_S2!G19</f>
        <v>8.1515325607021433E-2</v>
      </c>
      <c r="Q20" s="44">
        <f>[18]trans_oil_S2!H19</f>
        <v>0.32265823807825283</v>
      </c>
      <c r="R20" s="44">
        <f>[18]trans_oil_S2!I19</f>
        <v>-0.15178856487192888</v>
      </c>
      <c r="S20" s="44">
        <f>[19]trans_food_S1!G19</f>
        <v>-0.21501725820187431</v>
      </c>
      <c r="T20" s="44">
        <f>[19]trans_food_S1!H19</f>
        <v>8.3982337615059223E-3</v>
      </c>
      <c r="U20" s="44">
        <f>[19]trans_food_S1!I19</f>
        <v>-0.47337058131886905</v>
      </c>
      <c r="W20" s="44">
        <v>17</v>
      </c>
      <c r="X20">
        <f t="shared" si="6"/>
        <v>1.4498468014373725E-3</v>
      </c>
      <c r="Y20">
        <f t="shared" si="7"/>
        <v>-0.30379594422361877</v>
      </c>
      <c r="Z20">
        <f t="shared" si="8"/>
        <v>-0.15169243385955419</v>
      </c>
      <c r="AA20" s="44">
        <f>[18]trans_oil_S2!Q19</f>
        <v>7.9637456903304482E-2</v>
      </c>
      <c r="AB20" s="44">
        <f>[18]trans_oil_S2!R19</f>
        <v>0.30100540754518607</v>
      </c>
      <c r="AC20" s="44">
        <f>[18]trans_oil_S2!S19</f>
        <v>-0.11895733283706299</v>
      </c>
      <c r="AD20" s="44">
        <f>[19]trans_food_S1!Q19</f>
        <v>-0.15169243385955419</v>
      </c>
      <c r="AE20" s="44">
        <f>[19]trans_food_S1!R19</f>
        <v>1.4498468014373725E-3</v>
      </c>
      <c r="AF20" s="44">
        <f>[19]trans_food_S1!S19</f>
        <v>-0.30234609742218138</v>
      </c>
      <c r="AH20" s="44">
        <v>17</v>
      </c>
      <c r="AI20">
        <f t="shared" si="9"/>
        <v>2.1614472825769965E-2</v>
      </c>
      <c r="AJ20">
        <f t="shared" si="10"/>
        <v>-0.14873865560366389</v>
      </c>
      <c r="AK20">
        <f t="shared" si="11"/>
        <v>-4.7468576784302788E-2</v>
      </c>
      <c r="AL20" s="44">
        <f>[18]trans_oil_S2!AU19</f>
        <v>9.2523191735785021E-2</v>
      </c>
      <c r="AM20" s="44">
        <f>[18]trans_oil_S2!AV19</f>
        <v>0.22972533748605511</v>
      </c>
      <c r="AN20" s="44">
        <f>[18]trans_oil_S2!AW19</f>
        <v>-3.717591733735149E-2</v>
      </c>
      <c r="AO20" s="44">
        <f>[19]trans_food_S1!AU19</f>
        <v>-4.7468576784302788E-2</v>
      </c>
      <c r="AP20" s="44">
        <f>[19]trans_food_S1!AV19</f>
        <v>2.1614472825769965E-2</v>
      </c>
      <c r="AQ20" s="44">
        <f>[19]trans_food_S1!AW19</f>
        <v>-0.12712418277789392</v>
      </c>
      <c r="AS20" s="44">
        <v>17</v>
      </c>
      <c r="AT20">
        <f t="shared" si="12"/>
        <v>0.19037951276782225</v>
      </c>
      <c r="AU20">
        <f t="shared" si="13"/>
        <v>-1.0765832751781967</v>
      </c>
      <c r="AV20">
        <f t="shared" si="14"/>
        <v>-0.35203945805561676</v>
      </c>
      <c r="AW20" s="44">
        <f>[18]trans_oil_S2!V19</f>
        <v>1.1115952000257072</v>
      </c>
      <c r="AX20" s="44">
        <f>[18]trans_oil_S2!W19</f>
        <v>1.8128209900020347</v>
      </c>
      <c r="AY20" s="44">
        <f>[18]trans_oil_S2!X19</f>
        <v>0.49594941337077803</v>
      </c>
      <c r="AZ20" s="44">
        <f>[19]trans_food_S1!V19</f>
        <v>-0.35203945805561676</v>
      </c>
      <c r="BA20" s="44">
        <f>[19]trans_food_S1!W19</f>
        <v>0.19037951276782225</v>
      </c>
      <c r="BB20" s="44">
        <f>[19]trans_food_S1!X19</f>
        <v>-0.88620376241037446</v>
      </c>
      <c r="BD20" s="44">
        <v>17</v>
      </c>
      <c r="BE20">
        <f t="shared" si="15"/>
        <v>0.27188179790229339</v>
      </c>
      <c r="BF20">
        <f t="shared" si="16"/>
        <v>-1.8907448695099633</v>
      </c>
      <c r="BG20">
        <f t="shared" si="17"/>
        <v>-0.69934343434592861</v>
      </c>
      <c r="BH20" s="44">
        <f>[18]trans_oil_S2!L19</f>
        <v>0.81114461892688072</v>
      </c>
      <c r="BI20" s="44">
        <f>[18]trans_oil_S2!M19</f>
        <v>2.4862072462563951</v>
      </c>
      <c r="BJ20" s="44">
        <f>[18]trans_oil_S2!N19</f>
        <v>-0.82986154540000601</v>
      </c>
      <c r="BK20" s="44">
        <f>[19]trans_food_S1!L19</f>
        <v>-0.69934343434592861</v>
      </c>
      <c r="BL20" s="44">
        <f>[19]trans_food_S1!M19</f>
        <v>0.27188179790229339</v>
      </c>
      <c r="BM20" s="44">
        <f>[19]trans_food_S1!N19</f>
        <v>-1.61886307160767</v>
      </c>
      <c r="BO20" s="44">
        <v>17</v>
      </c>
      <c r="BP20">
        <f t="shared" si="18"/>
        <v>8.6934708447175213E-2</v>
      </c>
      <c r="BQ20">
        <f t="shared" si="19"/>
        <v>-0.22337994818389775</v>
      </c>
      <c r="BR20" s="46">
        <f t="shared" si="20"/>
        <v>-2.0256752016699391E-2</v>
      </c>
      <c r="BS20" s="47">
        <f>[18]trans_oil_S2!AA19</f>
        <v>-0.10598138605982158</v>
      </c>
      <c r="BT20" s="47">
        <f>[18]trans_oil_S2!AB19</f>
        <v>8.1666320943945728E-2</v>
      </c>
      <c r="BU20" s="47">
        <f>[18]trans_oil_S2!AC19</f>
        <v>-0.29849267411158559</v>
      </c>
      <c r="BV20" s="44">
        <f>[19]trans_food_S1!AA19</f>
        <v>-2.0256752016699391E-2</v>
      </c>
      <c r="BW20" s="44">
        <f>[19]trans_food_S1!AB19</f>
        <v>8.6934708447175213E-2</v>
      </c>
      <c r="BX20" s="44">
        <f>[19]trans_food_S1!AC19</f>
        <v>-0.13644523973672254</v>
      </c>
      <c r="BY20" s="44"/>
      <c r="BZ20" s="44">
        <v>17</v>
      </c>
      <c r="CA20">
        <f t="shared" si="21"/>
        <v>0.16286033715186785</v>
      </c>
      <c r="CB20">
        <f t="shared" si="22"/>
        <v>-0.29744916836519864</v>
      </c>
      <c r="CC20">
        <f t="shared" si="23"/>
        <v>1.1049716946463109E-2</v>
      </c>
      <c r="CD20" s="44">
        <f>[18]trans_oil_S2!AF19</f>
        <v>-0.15865103643848907</v>
      </c>
      <c r="CE20" s="44">
        <f>[18]trans_oil_S2!AG19</f>
        <v>5.162371011197478E-2</v>
      </c>
      <c r="CF20" s="44">
        <f>[18]trans_oil_S2!AH19</f>
        <v>-0.39008862461162991</v>
      </c>
      <c r="CG20" s="44">
        <f>[19]trans_food_S1!AF19</f>
        <v>1.1049716946463109E-2</v>
      </c>
      <c r="CH20" s="44">
        <f>[19]trans_food_S1!AG19</f>
        <v>0.16286033715186785</v>
      </c>
      <c r="CI20" s="44">
        <f>[19]trans_food_S1!AH19</f>
        <v>-0.13458883121333079</v>
      </c>
      <c r="CK20" s="44">
        <v>17</v>
      </c>
      <c r="CL20">
        <f t="shared" si="24"/>
        <v>4.4312659330512011E-2</v>
      </c>
      <c r="CM20">
        <f t="shared" si="25"/>
        <v>-0.23331742921248733</v>
      </c>
      <c r="CN20" s="46">
        <f t="shared" si="26"/>
        <v>-6.9749913563210642E-2</v>
      </c>
      <c r="CO20" s="47">
        <f>[18]trans_oil_S2!AK19</f>
        <v>-0.11086339389579387</v>
      </c>
      <c r="CP20" s="47">
        <f>[18]trans_oil_S2!AL19</f>
        <v>0.1064094276534301</v>
      </c>
      <c r="CQ20" s="47">
        <f>[18]trans_oil_S2!AM19</f>
        <v>-0.32504009729910399</v>
      </c>
      <c r="CR20" s="44">
        <f>[19]trans_food_S1!AK19</f>
        <v>-6.9749913563210642E-2</v>
      </c>
      <c r="CS20" s="44">
        <f>[19]trans_food_S1!AL19</f>
        <v>4.4312659330512011E-2</v>
      </c>
      <c r="CT20" s="44">
        <f>[19]trans_food_S1!AM19</f>
        <v>-0.18900476988197532</v>
      </c>
      <c r="CV20" s="44">
        <v>17</v>
      </c>
      <c r="CW20">
        <f t="shared" si="27"/>
        <v>0.12731980319508415</v>
      </c>
      <c r="CX20">
        <f t="shared" si="28"/>
        <v>-0.15383604826178304</v>
      </c>
      <c r="CY20" s="46">
        <f t="shared" si="29"/>
        <v>4.9193284701753173E-2</v>
      </c>
      <c r="CZ20" s="47">
        <f>[18]trans_oil_S2!AP19</f>
        <v>-2.0899463528008672E-2</v>
      </c>
      <c r="DA20" s="47">
        <f>[18]trans_oil_S2!AQ19</f>
        <v>0.10060370151125951</v>
      </c>
      <c r="DB20" s="47">
        <f>[18]trans_oil_S2!AR19</f>
        <v>-0.16088555944067467</v>
      </c>
      <c r="DC20" s="44">
        <f>[19]trans_food_S1!AP19</f>
        <v>4.9193284701753173E-2</v>
      </c>
      <c r="DD20" s="44">
        <f>[19]trans_food_S1!AQ19</f>
        <v>0.12731980319508415</v>
      </c>
      <c r="DE20" s="44">
        <f>[19]trans_food_S1!AR19</f>
        <v>-2.6516245066698901E-2</v>
      </c>
      <c r="DG20" s="44">
        <v>17</v>
      </c>
      <c r="DH20">
        <f t="shared" si="30"/>
        <v>0.1704471393651929</v>
      </c>
      <c r="DI20">
        <f t="shared" si="31"/>
        <v>-0.24618930600733485</v>
      </c>
      <c r="DJ20">
        <f t="shared" si="32"/>
        <v>4.5906792681727149E-2</v>
      </c>
      <c r="DK20" s="44">
        <f>[20]extra_oil_S2!B19</f>
        <v>-0.18638331881654033</v>
      </c>
      <c r="DL20" s="44">
        <f>[20]extra_oil_S2!C19</f>
        <v>-2.2163498429898468E-2</v>
      </c>
      <c r="DM20" s="44">
        <f>[20]extra_oil_S2!D19</f>
        <v>-0.3606735499104895</v>
      </c>
      <c r="DN20" s="44">
        <f>[21]extra_food_S1!B19</f>
        <v>4.5906792681727149E-2</v>
      </c>
      <c r="DO20" s="44">
        <f>[21]extra_food_S1!C19</f>
        <v>0.1704471393651929</v>
      </c>
      <c r="DP20" s="44">
        <f>[21]extra_food_S1!D19</f>
        <v>-7.5742166642141964E-2</v>
      </c>
      <c r="DR20" s="44">
        <v>17</v>
      </c>
      <c r="DS20">
        <f t="shared" si="33"/>
        <v>5.9117044525101442E-2</v>
      </c>
      <c r="DT20">
        <f t="shared" si="34"/>
        <v>-0.2344336060423543</v>
      </c>
      <c r="DU20">
        <f t="shared" si="35"/>
        <v>-5.8408231347900554E-2</v>
      </c>
      <c r="DV20" s="44">
        <f>[20]extra_oil_S2!G19</f>
        <v>-0.15096250565963659</v>
      </c>
      <c r="DW20" s="44">
        <f>[20]extra_oil_S2!H19</f>
        <v>2.8563599704936752E-3</v>
      </c>
      <c r="DX20" s="44">
        <f>[20]extra_oil_S2!I19</f>
        <v>-0.31819213841322019</v>
      </c>
      <c r="DY20" s="44">
        <f>[21]extra_food_S1!G19</f>
        <v>-5.8408231347900554E-2</v>
      </c>
      <c r="DZ20" s="44">
        <f>[21]extra_food_S1!H19</f>
        <v>5.9117044525101442E-2</v>
      </c>
      <c r="EA20" s="44">
        <f>[21]extra_food_S1!I19</f>
        <v>-0.17531656151725286</v>
      </c>
      <c r="EC20" s="44">
        <v>17</v>
      </c>
      <c r="ED20">
        <f t="shared" si="36"/>
        <v>0.24253770621925597</v>
      </c>
      <c r="EE20">
        <f t="shared" si="37"/>
        <v>-0.91186273064915058</v>
      </c>
      <c r="EF20">
        <f t="shared" si="38"/>
        <v>-0.22741459105384834</v>
      </c>
      <c r="EG20" s="44">
        <f>[20]extra_oil_S2!L19</f>
        <v>-0.17673087780541222</v>
      </c>
      <c r="EH20" s="44">
        <f>[20]extra_oil_S2!M19</f>
        <v>0.54159837175101555</v>
      </c>
      <c r="EI20" s="44">
        <f>[20]extra_oil_S2!N19</f>
        <v>-0.88594462881959724</v>
      </c>
      <c r="EJ20" s="44">
        <f>[21]extra_food_S1!L19</f>
        <v>-0.22741459105384834</v>
      </c>
      <c r="EK20" s="44">
        <f>[21]extra_food_S1!M19</f>
        <v>0.24253770621925597</v>
      </c>
      <c r="EL20" s="44">
        <f>[21]extra_food_S1!N19</f>
        <v>-0.66932502442989461</v>
      </c>
      <c r="EN20" s="44">
        <v>17</v>
      </c>
      <c r="EO20">
        <f t="shared" si="39"/>
        <v>0.10866218604013494</v>
      </c>
      <c r="EP20">
        <f t="shared" si="40"/>
        <v>-0.27523134080011241</v>
      </c>
      <c r="EQ20" s="46">
        <f t="shared" si="41"/>
        <v>-2.4855318473049521E-2</v>
      </c>
      <c r="ER20" s="47">
        <f>[20]extra_oil_S2!Q19</f>
        <v>-0.17609521692373215</v>
      </c>
      <c r="ES20" s="47">
        <f>[20]extra_oil_S2!R19</f>
        <v>2.2289968071761077E-3</v>
      </c>
      <c r="ET20" s="47">
        <f>[20]extra_oil_S2!S19</f>
        <v>-0.36922433775564117</v>
      </c>
      <c r="EU20" s="44">
        <f>[21]extra_food_S1!Q19</f>
        <v>-2.4855318473049521E-2</v>
      </c>
      <c r="EV20" s="44">
        <f>[21]extra_food_S1!R19</f>
        <v>0.10866218604013494</v>
      </c>
      <c r="EW20" s="44">
        <f>[21]extra_food_S1!S19</f>
        <v>-0.16656915475997747</v>
      </c>
      <c r="EY20" s="44">
        <v>17</v>
      </c>
      <c r="EZ20">
        <f t="shared" si="42"/>
        <v>3.3400349446393161E-2</v>
      </c>
      <c r="FA20">
        <f t="shared" si="43"/>
        <v>-0.15256751696477167</v>
      </c>
      <c r="FB20" s="46">
        <f t="shared" si="44"/>
        <v>-4.1314193280368547E-2</v>
      </c>
      <c r="FC20" s="47">
        <f>[20]extra_oil_S2!V19</f>
        <v>-9.2181719598175227E-2</v>
      </c>
      <c r="FD20" s="47">
        <f>[20]extra_oil_S2!W19</f>
        <v>4.5383720324693261E-2</v>
      </c>
      <c r="FE20" s="47">
        <f>[20]extra_oil_S2!X19</f>
        <v>-0.23283910839469146</v>
      </c>
      <c r="FF20" s="44">
        <f>[21]extra_food_S1!V19</f>
        <v>-4.1314193280368547E-2</v>
      </c>
      <c r="FG20" s="44">
        <f>[21]extra_food_S1!W19</f>
        <v>3.3400349446393161E-2</v>
      </c>
      <c r="FH20" s="44">
        <f>[21]extra_food_S1!X19</f>
        <v>-0.1191671675183785</v>
      </c>
      <c r="FJ20" s="44">
        <v>17</v>
      </c>
      <c r="FK20">
        <f t="shared" si="45"/>
        <v>0.13663826527536349</v>
      </c>
      <c r="FL20">
        <f t="shared" si="46"/>
        <v>-0.2590630770737129</v>
      </c>
      <c r="FM20">
        <f t="shared" si="47"/>
        <v>7.1023858394834351E-3</v>
      </c>
      <c r="FN20" s="44">
        <f>[20]extra_oil_S2!AA19</f>
        <v>-0.16033276174564765</v>
      </c>
      <c r="FO20" s="44">
        <f>[20]extra_oil_S2!AB19</f>
        <v>7.2151624135350978E-2</v>
      </c>
      <c r="FP20" s="44">
        <f>[20]extra_oil_S2!AC19</f>
        <v>-0.39346355333222083</v>
      </c>
      <c r="FQ20" s="44">
        <f>[21]extra_food_S1!AA19</f>
        <v>7.1023858394834351E-3</v>
      </c>
      <c r="FR20" s="44">
        <f>[21]extra_food_S1!AB19</f>
        <v>0.13663826527536349</v>
      </c>
      <c r="FS20" s="44">
        <f>[21]extra_food_S1!AC19</f>
        <v>-0.12242481179834944</v>
      </c>
      <c r="FU20" s="44">
        <v>17</v>
      </c>
      <c r="FV20">
        <f t="shared" si="48"/>
        <v>-1.9638948188065532E-2</v>
      </c>
      <c r="FW20">
        <f t="shared" si="49"/>
        <v>-0.15419367452122903</v>
      </c>
      <c r="FX20" s="46">
        <f t="shared" si="50"/>
        <v>-9.2220995755239288E-2</v>
      </c>
      <c r="FY20" s="47">
        <f>[20]extra_oil_S2!AF19</f>
        <v>1.6058125199655722E-2</v>
      </c>
      <c r="FZ20" s="47">
        <f>[20]extra_oil_S2!AG19</f>
        <v>0.13171897906534577</v>
      </c>
      <c r="GA20" s="47">
        <f>[20]extra_oil_S2!AH19</f>
        <v>-9.090647295461636E-2</v>
      </c>
      <c r="GB20" s="44">
        <f>[21]extra_food_S1!AF19</f>
        <v>-9.2220995755239288E-2</v>
      </c>
      <c r="GC20" s="44">
        <f>[21]extra_food_S1!AG19</f>
        <v>-1.9638948188065532E-2</v>
      </c>
      <c r="GD20" s="44">
        <f>[21]extra_food_S1!AH19</f>
        <v>-0.17383262270929456</v>
      </c>
      <c r="GF20" s="44">
        <v>17</v>
      </c>
      <c r="GG20">
        <f t="shared" si="51"/>
        <v>3.7384378840925776E-2</v>
      </c>
      <c r="GH20">
        <f t="shared" si="52"/>
        <v>-0.15784828467491671</v>
      </c>
      <c r="GI20">
        <f t="shared" si="53"/>
        <v>-3.671016936574862E-2</v>
      </c>
      <c r="GJ20" s="44">
        <f>[20]extra_oil_S2!AK19</f>
        <v>-0.10073652480121564</v>
      </c>
      <c r="GK20" s="44">
        <f>[20]extra_oil_S2!AL19</f>
        <v>4.2869449470376214E-2</v>
      </c>
      <c r="GL20" s="44">
        <f>[20]extra_oil_S2!AM19</f>
        <v>-0.25240393915932829</v>
      </c>
      <c r="GM20" s="44">
        <f>[21]extra_food_S1!AK19</f>
        <v>-3.671016936574862E-2</v>
      </c>
      <c r="GN20" s="44">
        <f>[21]extra_food_S1!AL19</f>
        <v>3.7384378840925776E-2</v>
      </c>
      <c r="GO20" s="44">
        <f>[21]extra_food_S1!AM19</f>
        <v>-0.12046390583399094</v>
      </c>
      <c r="GQ20" s="44">
        <v>17</v>
      </c>
      <c r="GR20">
        <f t="shared" si="54"/>
        <v>6.4144790454200115E-2</v>
      </c>
      <c r="GS20">
        <f t="shared" si="55"/>
        <v>-0.15911853324011965</v>
      </c>
      <c r="GT20" s="46">
        <f t="shared" si="56"/>
        <v>-1.3986788823529855E-2</v>
      </c>
      <c r="GU20" s="47">
        <f>[20]extra_oil_S2!AP19</f>
        <v>-6.3966795371354301E-2</v>
      </c>
      <c r="GV20" s="47">
        <f>[20]extra_oil_S2!AQ19</f>
        <v>8.4270916618492842E-2</v>
      </c>
      <c r="GW20" s="47">
        <f>[20]extra_oil_S2!AR19</f>
        <v>-0.21031150382108679</v>
      </c>
      <c r="GX20" s="44">
        <f>[21]extra_food_S1!AP19</f>
        <v>-1.3986788823529855E-2</v>
      </c>
      <c r="GY20" s="44">
        <f>[21]extra_food_S1!AQ19</f>
        <v>6.4144790454200115E-2</v>
      </c>
      <c r="GZ20" s="44">
        <f>[21]extra_food_S1!AR19</f>
        <v>-9.4973742785919552E-2</v>
      </c>
      <c r="HB20" s="44">
        <v>17</v>
      </c>
      <c r="HC20">
        <f t="shared" si="57"/>
        <v>0.10229292529573986</v>
      </c>
      <c r="HD20">
        <f t="shared" si="58"/>
        <v>-0.68215325978593633</v>
      </c>
      <c r="HE20" s="46">
        <f t="shared" si="59"/>
        <v>-0.21621217177396637</v>
      </c>
      <c r="HF20" s="47">
        <f>[20]extra_oil_S2!AU19</f>
        <v>-0.11226197230497831</v>
      </c>
      <c r="HG20" s="47">
        <f>[20]extra_oil_S2!AV19</f>
        <v>0.54500619319458243</v>
      </c>
      <c r="HH20" s="47">
        <f>[20]extra_oil_S2!AW19</f>
        <v>-0.79883323003384743</v>
      </c>
      <c r="HI20" s="44">
        <f>[21]extra_food_S1!AU19</f>
        <v>-0.21621217177396637</v>
      </c>
      <c r="HJ20" s="44">
        <f>[21]extra_food_S1!AV19</f>
        <v>0.10229292529573986</v>
      </c>
      <c r="HK20" s="44">
        <f>[21]extra_food_S1!AW19</f>
        <v>-0.57986033449019647</v>
      </c>
      <c r="HM20" s="44">
        <v>17</v>
      </c>
      <c r="HN20">
        <f t="shared" si="60"/>
        <v>0.48738099614252289</v>
      </c>
      <c r="HO20">
        <f t="shared" si="61"/>
        <v>-0.76590742867255446</v>
      </c>
      <c r="HP20" s="46">
        <f t="shared" si="62"/>
        <v>0.11534635424954541</v>
      </c>
      <c r="HQ20" s="47">
        <f>[20]extra_oil_S2!AZ19</f>
        <v>-0.25497584542697449</v>
      </c>
      <c r="HR20" s="47">
        <f>[20]extra_oil_S2!BA19</f>
        <v>0.39861469212773371</v>
      </c>
      <c r="HS20" s="47">
        <f>[20]extra_oil_S2!BB19</f>
        <v>-0.92069127678665807</v>
      </c>
      <c r="HT20" s="44">
        <f>[21]extra_food_S1!AZ19</f>
        <v>0.11534635424954541</v>
      </c>
      <c r="HU20" s="44">
        <f>[21]extra_food_S1!BA19</f>
        <v>0.48738099614252289</v>
      </c>
      <c r="HV20" s="44">
        <f>[21]extra_food_S1!BB19</f>
        <v>-0.27852643253003156</v>
      </c>
      <c r="HX20" s="44">
        <v>17</v>
      </c>
      <c r="HY20">
        <f t="shared" si="63"/>
        <v>0.57006364312628721</v>
      </c>
      <c r="HZ20">
        <f t="shared" si="64"/>
        <v>-0.53088142030034602</v>
      </c>
      <c r="IA20" s="46">
        <f t="shared" si="65"/>
        <v>0.28865229153293698</v>
      </c>
      <c r="IB20" s="47">
        <f>[20]extra_oil_S2!BE19</f>
        <v>-3.8173823858748318E-2</v>
      </c>
      <c r="IC20" s="47">
        <f>[20]extra_oil_S2!BF19</f>
        <v>0.44589413889966606</v>
      </c>
      <c r="ID20" s="47">
        <f>[20]extra_oil_S2!BG19</f>
        <v>-0.53501592869057979</v>
      </c>
      <c r="IE20" s="44">
        <f>[21]extra_food_S1!BE19</f>
        <v>0.28865229153293698</v>
      </c>
      <c r="IF20" s="44">
        <f>[21]extra_food_S1!BF19</f>
        <v>0.57006364312628721</v>
      </c>
      <c r="IG20" s="44">
        <f>[21]extra_food_S1!BG19</f>
        <v>3.9182222825941221E-2</v>
      </c>
      <c r="II20" s="44">
        <v>17</v>
      </c>
      <c r="IJ20">
        <f t="shared" si="66"/>
        <v>0.4201459844847687</v>
      </c>
      <c r="IK20">
        <f t="shared" si="67"/>
        <v>-0.7166235951454405</v>
      </c>
      <c r="IL20" s="46">
        <f t="shared" si="68"/>
        <v>7.2237303672314443E-2</v>
      </c>
      <c r="IM20" s="47">
        <f>[20]extra_oil_S2!BJ19</f>
        <v>-0.10800927376901176</v>
      </c>
      <c r="IN20" s="47">
        <f>[20]extra_oil_S2!BK19</f>
        <v>0.53229308947156229</v>
      </c>
      <c r="IO20" s="47">
        <f>[20]extra_oil_S2!BL19</f>
        <v>-0.76463544766178482</v>
      </c>
      <c r="IP20" s="44">
        <f>[21]extra_food_S1!BJ19</f>
        <v>7.2237303672314443E-2</v>
      </c>
      <c r="IQ20" s="44">
        <f>[21]extra_food_S1!BK19</f>
        <v>0.4201459844847687</v>
      </c>
      <c r="IR20" s="44">
        <f>[21]extra_food_S1!BL19</f>
        <v>-0.29647761066067174</v>
      </c>
      <c r="IS20" s="44"/>
      <c r="IT20" s="44">
        <v>17</v>
      </c>
      <c r="IU20">
        <f t="shared" si="69"/>
        <v>0.10511383955847825</v>
      </c>
      <c r="IV20">
        <f t="shared" si="70"/>
        <v>-0.63709536664392341</v>
      </c>
      <c r="IW20">
        <f t="shared" si="71"/>
        <v>-0.19473849002380811</v>
      </c>
      <c r="IX20" s="44">
        <f>[20]extra_oil_S2!BO19</f>
        <v>0.12921014712422901</v>
      </c>
      <c r="IY20" s="44">
        <f>[20]extra_oil_S2!BP19</f>
        <v>0.6975544338309404</v>
      </c>
      <c r="IZ20" s="44">
        <f>[20]extra_oil_S2!BQ19</f>
        <v>-0.41132541559502356</v>
      </c>
      <c r="JA20" s="44">
        <f>[21]extra_food_S1!BO19</f>
        <v>-0.19473849002380811</v>
      </c>
      <c r="JB20" s="44">
        <f>[21]extra_food_S1!BP19</f>
        <v>0.10511383955847825</v>
      </c>
      <c r="JC20" s="44">
        <f>[21]extra_food_S1!BQ19</f>
        <v>-0.53198152708544522</v>
      </c>
      <c r="JE20" s="44">
        <v>17</v>
      </c>
      <c r="JF20">
        <f t="shared" si="72"/>
        <v>0.35200792287224608</v>
      </c>
      <c r="JG20">
        <f t="shared" si="73"/>
        <v>-0.60880437531493092</v>
      </c>
      <c r="JH20">
        <f t="shared" si="74"/>
        <v>4.3900058158220755E-2</v>
      </c>
      <c r="JI20" s="44">
        <f>[20]extra_oil_S2!BT19</f>
        <v>-0.45623924221581724</v>
      </c>
      <c r="JJ20" s="44">
        <f>[20]extra_oil_S2!BU19</f>
        <v>0.11593885718203234</v>
      </c>
      <c r="JK20" s="44">
        <f>[20]extra_oil_S2!BV19</f>
        <v>-1.1025334948369419</v>
      </c>
      <c r="JL20" s="44">
        <f>[21]extra_food_S1!BT19</f>
        <v>4.3900058158220755E-2</v>
      </c>
      <c r="JM20" s="44">
        <f>[21]extra_food_S1!BU19</f>
        <v>0.35200792287224608</v>
      </c>
      <c r="JN20" s="44">
        <f>[21]extra_food_S1!BV19</f>
        <v>-0.25679645244268484</v>
      </c>
      <c r="JP20" s="44">
        <v>17</v>
      </c>
      <c r="JQ20">
        <f t="shared" si="75"/>
        <v>4.6533233723642237E-2</v>
      </c>
      <c r="JR20">
        <f t="shared" si="76"/>
        <v>-0.17829490886118049</v>
      </c>
      <c r="JS20">
        <f t="shared" si="77"/>
        <v>-4.2188993918060268E-2</v>
      </c>
      <c r="JT20" s="44">
        <f>[20]extra_oil_S2!BY19</f>
        <v>-9.4647249201393335E-2</v>
      </c>
      <c r="JU20" s="44">
        <f>[20]extra_oil_S2!BZ19</f>
        <v>2.9776075335376337E-2</v>
      </c>
      <c r="JV20" s="44">
        <f>[20]extra_oil_S2!CA19</f>
        <v>-0.22060461116052563</v>
      </c>
      <c r="JW20" s="44">
        <f>[21]extra_food_S1!BY19</f>
        <v>-4.2188993918060268E-2</v>
      </c>
      <c r="JX20" s="44">
        <f>[21]extra_food_S1!BZ19</f>
        <v>4.6533233723642237E-2</v>
      </c>
      <c r="JY20" s="44">
        <f>[21]extra_food_S1!CA19</f>
        <v>-0.13176167513753825</v>
      </c>
      <c r="KA20" s="44">
        <v>17</v>
      </c>
      <c r="KB20">
        <f t="shared" si="78"/>
        <v>0.20899410295984291</v>
      </c>
      <c r="KC20">
        <f t="shared" si="79"/>
        <v>-0.70040038092924117</v>
      </c>
      <c r="KD20">
        <f t="shared" si="80"/>
        <v>-0.13912421694823668</v>
      </c>
      <c r="KE20" s="44">
        <f>[20]extra_oil_S2!CD19</f>
        <v>0.32189577332373492</v>
      </c>
      <c r="KF20" s="44">
        <f>[20]extra_oil_S2!CE19</f>
        <v>0.75986404716598066</v>
      </c>
      <c r="KG20" s="44">
        <f>[20]extra_oil_S2!CF19</f>
        <v>-0.10787427808927298</v>
      </c>
      <c r="KH20" s="44">
        <f>[21]extra_food_S1!CD19</f>
        <v>-0.13912421694823668</v>
      </c>
      <c r="KI20" s="44">
        <f>[21]extra_food_S1!CE19</f>
        <v>0.20899410295984291</v>
      </c>
      <c r="KJ20" s="44">
        <f>[21]extra_food_S1!CF19</f>
        <v>-0.49140627796939829</v>
      </c>
      <c r="KL20" s="44">
        <v>17</v>
      </c>
      <c r="KM20">
        <f t="shared" si="81"/>
        <v>2.9584715492659376E-2</v>
      </c>
      <c r="KN20">
        <f t="shared" si="82"/>
        <v>-0.25403340730312757</v>
      </c>
      <c r="KO20">
        <f t="shared" si="83"/>
        <v>-9.9900691696437088E-2</v>
      </c>
      <c r="KP20" s="44">
        <f>[20]extra_oil_S2!CI19</f>
        <v>-0.26312047252495141</v>
      </c>
      <c r="KQ20" s="44">
        <f>[20]extra_oil_S2!CJ19</f>
        <v>-0.10980974353295611</v>
      </c>
      <c r="KR20" s="44">
        <f>[20]extra_oil_S2!CK19</f>
        <v>-0.43305431297873159</v>
      </c>
      <c r="KS20" s="44">
        <f>[21]extra_food_S1!CI19</f>
        <v>-9.9900691696437088E-2</v>
      </c>
      <c r="KT20" s="44">
        <f>[21]extra_food_S1!CJ19</f>
        <v>2.9584715492659376E-2</v>
      </c>
      <c r="KU20" s="44">
        <f>[21]extra_food_S1!CK19</f>
        <v>-0.22444869181046817</v>
      </c>
      <c r="KW20" s="44">
        <v>17</v>
      </c>
      <c r="KX20">
        <f t="shared" si="84"/>
        <v>-3.4085030118832675E-2</v>
      </c>
      <c r="KY20">
        <f t="shared" si="85"/>
        <v>-0.16175596735300779</v>
      </c>
      <c r="KZ20">
        <f t="shared" si="86"/>
        <v>-0.11045310745271748</v>
      </c>
      <c r="LA20" s="44">
        <f>[20]extra_oil_S2!CN19</f>
        <v>-2.9391834030534497E-2</v>
      </c>
      <c r="LB20" s="44">
        <f>[20]extra_oil_S2!CO19</f>
        <v>9.9620902195193553E-2</v>
      </c>
      <c r="LC20" s="44">
        <f>[20]extra_oil_S2!CP19</f>
        <v>-0.16278668599831239</v>
      </c>
      <c r="LD20" s="44">
        <f>[21]extra_food_S1!CN19</f>
        <v>-0.11045310745271748</v>
      </c>
      <c r="LE20" s="44">
        <f>[21]extra_food_S1!CO19</f>
        <v>-3.4085030118832675E-2</v>
      </c>
      <c r="LF20" s="44">
        <f>[21]extra_food_S1!CP19</f>
        <v>-0.19584099747184047</v>
      </c>
      <c r="LH20" s="44">
        <v>17</v>
      </c>
      <c r="LI20">
        <f t="shared" si="87"/>
        <v>0.18824591593339229</v>
      </c>
      <c r="LJ20">
        <f t="shared" si="88"/>
        <v>-0.53209923006659232</v>
      </c>
      <c r="LK20">
        <f t="shared" si="89"/>
        <v>-6.8465942012320216E-2</v>
      </c>
      <c r="LL20" s="44">
        <f>[20]extra_oil_S2!CS19</f>
        <v>7.8802864668538808E-2</v>
      </c>
      <c r="LM20" s="44">
        <f>[20]extra_oil_S2!CT19</f>
        <v>0.5033235542323512</v>
      </c>
      <c r="LN20" s="44">
        <f>[20]extra_oil_S2!CU19</f>
        <v>-0.35075256036990365</v>
      </c>
      <c r="LO20" s="44">
        <f>[21]extra_food_S1!CS19</f>
        <v>-6.8465942012320216E-2</v>
      </c>
      <c r="LP20" s="44">
        <f>[21]extra_food_S1!CT19</f>
        <v>0.18824591593339229</v>
      </c>
      <c r="LQ20" s="44">
        <f>[21]extra_food_S1!CU19</f>
        <v>-0.34385331413319997</v>
      </c>
      <c r="LS20" s="44">
        <v>17</v>
      </c>
      <c r="LT20">
        <f t="shared" si="90"/>
        <v>4.5792844272241973E-3</v>
      </c>
      <c r="LU20">
        <f t="shared" si="91"/>
        <v>-5.319810347065259E-2</v>
      </c>
      <c r="LV20">
        <f t="shared" si="92"/>
        <v>-2.1176289641630999E-2</v>
      </c>
      <c r="LW20" s="44">
        <f>[20]extra_oil_S2!CX19</f>
        <v>1.7294277204189936E-2</v>
      </c>
      <c r="LX20" s="44">
        <f>[20]extra_oil_S2!CY19</f>
        <v>5.250114422134973E-2</v>
      </c>
      <c r="LY20" s="44">
        <f>[20]extra_oil_S2!CZ19</f>
        <v>-1.8204043972881973E-2</v>
      </c>
      <c r="LZ20" s="44">
        <f>[21]extra_food_S1!CX19</f>
        <v>-2.1176289641630999E-2</v>
      </c>
      <c r="MA20" s="44">
        <f>[21]extra_food_S1!CY19</f>
        <v>4.5792844272241973E-3</v>
      </c>
      <c r="MB20" s="44">
        <f>[21]extra_food_S1!CZ19</f>
        <v>-4.8618819043428393E-2</v>
      </c>
      <c r="MD20" s="44"/>
    </row>
    <row r="21" spans="1:342" x14ac:dyDescent="0.25">
      <c r="A21" s="44">
        <v>18</v>
      </c>
      <c r="B21">
        <f t="shared" si="0"/>
        <v>1.5160847079561056E-3</v>
      </c>
      <c r="C21">
        <f t="shared" si="1"/>
        <v>-0.24853011918530163</v>
      </c>
      <c r="D21">
        <f t="shared" si="2"/>
        <v>-0.11628217050337206</v>
      </c>
      <c r="E21" s="44">
        <f>[18]trans_oil_S2!B20</f>
        <v>0.20322054516895005</v>
      </c>
      <c r="F21" s="44">
        <f>[18]trans_oil_S2!C20</f>
        <v>0.4181398891672683</v>
      </c>
      <c r="G21" s="44">
        <f>[18]trans_oil_S2!D20</f>
        <v>1.0231107287524098E-2</v>
      </c>
      <c r="H21" s="44">
        <f>[19]trans_food_S1!B20</f>
        <v>-0.11628217050337206</v>
      </c>
      <c r="I21" s="44">
        <f>[19]trans_food_S1!C20</f>
        <v>1.5160847079561056E-3</v>
      </c>
      <c r="J21" s="44">
        <f>[19]trans_food_S1!D20</f>
        <v>-0.24701403447734552</v>
      </c>
      <c r="L21" s="44">
        <v>18</v>
      </c>
      <c r="M21">
        <f t="shared" si="3"/>
        <v>1.1410003222104885E-2</v>
      </c>
      <c r="N21">
        <f t="shared" si="4"/>
        <v>-0.47392772224471663</v>
      </c>
      <c r="O21">
        <f t="shared" si="5"/>
        <v>-0.20525611086074264</v>
      </c>
      <c r="P21" s="44">
        <f>[18]trans_oil_S2!G20</f>
        <v>8.7025484927834657E-2</v>
      </c>
      <c r="Q21" s="44">
        <f>[18]trans_oil_S2!H20</f>
        <v>0.32240716493805405</v>
      </c>
      <c r="R21" s="44">
        <f>[18]trans_oil_S2!I20</f>
        <v>-0.13865920988175037</v>
      </c>
      <c r="S21" s="44">
        <f>[19]trans_food_S1!G20</f>
        <v>-0.20525611086074264</v>
      </c>
      <c r="T21" s="44">
        <f>[19]trans_food_S1!H20</f>
        <v>1.1410003222104885E-2</v>
      </c>
      <c r="U21" s="44">
        <f>[19]trans_food_S1!I20</f>
        <v>-0.46251771902261174</v>
      </c>
      <c r="W21" s="44">
        <v>18</v>
      </c>
      <c r="X21">
        <f t="shared" si="6"/>
        <v>-1.1114020869741243E-2</v>
      </c>
      <c r="Y21">
        <f t="shared" si="7"/>
        <v>-0.29562621939502154</v>
      </c>
      <c r="Z21">
        <f t="shared" si="8"/>
        <v>-0.15403151328805795</v>
      </c>
      <c r="AA21" s="44">
        <f>[18]trans_oil_S2!Q20</f>
        <v>9.5432410554708025E-2</v>
      </c>
      <c r="AB21" s="44">
        <f>[18]trans_oil_S2!R20</f>
        <v>0.31545548671282203</v>
      </c>
      <c r="AC21" s="44">
        <f>[18]trans_oil_S2!S20</f>
        <v>-0.10049808079535009</v>
      </c>
      <c r="AD21" s="44">
        <f>[19]trans_food_S1!Q20</f>
        <v>-0.15403151328805795</v>
      </c>
      <c r="AE21" s="44">
        <f>[19]trans_food_S1!R20</f>
        <v>-1.1114020869741243E-2</v>
      </c>
      <c r="AF21" s="44">
        <f>[19]trans_food_S1!S20</f>
        <v>-0.30674024026476276</v>
      </c>
      <c r="AH21" s="44">
        <v>18</v>
      </c>
      <c r="AI21">
        <f t="shared" si="9"/>
        <v>-4.9227733899535357E-3</v>
      </c>
      <c r="AJ21">
        <f t="shared" si="10"/>
        <v>-0.14368816387634298</v>
      </c>
      <c r="AK21">
        <f t="shared" si="11"/>
        <v>-7.2418427935522875E-2</v>
      </c>
      <c r="AL21" s="44">
        <f>[18]trans_oil_S2!AU20</f>
        <v>5.1740155108962516E-2</v>
      </c>
      <c r="AM21" s="44">
        <f>[18]trans_oil_S2!AV20</f>
        <v>0.17807288933242227</v>
      </c>
      <c r="AN21" s="44">
        <f>[18]trans_oil_S2!AW20</f>
        <v>-6.9177258592712287E-2</v>
      </c>
      <c r="AO21" s="44">
        <f>[19]trans_food_S1!AU20</f>
        <v>-7.2418427935522875E-2</v>
      </c>
      <c r="AP21" s="44">
        <f>[19]trans_food_S1!AV20</f>
        <v>-4.9227733899535357E-3</v>
      </c>
      <c r="AQ21" s="44">
        <f>[19]trans_food_S1!AW20</f>
        <v>-0.14861093726629651</v>
      </c>
      <c r="AS21" s="44">
        <v>18</v>
      </c>
      <c r="AT21">
        <f t="shared" si="12"/>
        <v>0.17954244396028457</v>
      </c>
      <c r="AU21">
        <f t="shared" si="13"/>
        <v>-1.0246783815511535</v>
      </c>
      <c r="AV21">
        <f t="shared" si="14"/>
        <v>-0.34892918048719423</v>
      </c>
      <c r="AW21" s="44">
        <f>[18]trans_oil_S2!V20</f>
        <v>1.0798748168785217</v>
      </c>
      <c r="AX21" s="44">
        <f>[18]trans_oil_S2!W20</f>
        <v>1.7404322430528023</v>
      </c>
      <c r="AY21" s="44">
        <f>[18]trans_oil_S2!X20</f>
        <v>0.50428925200476249</v>
      </c>
      <c r="AZ21" s="44">
        <f>[19]trans_food_S1!V20</f>
        <v>-0.34892918048719423</v>
      </c>
      <c r="BA21" s="44">
        <f>[19]trans_food_S1!W20</f>
        <v>0.17954244396028457</v>
      </c>
      <c r="BB21" s="44">
        <f>[19]trans_food_S1!X20</f>
        <v>-0.84513593759086891</v>
      </c>
      <c r="BD21" s="44">
        <v>18</v>
      </c>
      <c r="BE21">
        <f t="shared" si="15"/>
        <v>0.32011379295161602</v>
      </c>
      <c r="BF21">
        <f t="shared" si="16"/>
        <v>-1.8457492224407199</v>
      </c>
      <c r="BG21">
        <f t="shared" si="17"/>
        <v>-0.64794662171172368</v>
      </c>
      <c r="BH21" s="44">
        <f>[18]trans_oil_S2!L20</f>
        <v>0.84314225393928832</v>
      </c>
      <c r="BI21" s="44">
        <f>[18]trans_oil_S2!M20</f>
        <v>2.5436176614147805</v>
      </c>
      <c r="BJ21" s="44">
        <f>[18]trans_oil_S2!N20</f>
        <v>-0.75771313309660604</v>
      </c>
      <c r="BK21" s="44">
        <f>[19]trans_food_S1!L20</f>
        <v>-0.64794662171172368</v>
      </c>
      <c r="BL21" s="44">
        <f>[19]trans_food_S1!M20</f>
        <v>0.32011379295161602</v>
      </c>
      <c r="BM21" s="44">
        <f>[19]trans_food_S1!N20</f>
        <v>-1.5256354294891039</v>
      </c>
      <c r="BO21" s="44">
        <v>18</v>
      </c>
      <c r="BP21">
        <f t="shared" si="18"/>
        <v>7.200940156571925E-2</v>
      </c>
      <c r="BQ21">
        <f t="shared" si="19"/>
        <v>-0.21773234894809254</v>
      </c>
      <c r="BR21" s="46">
        <f t="shared" si="20"/>
        <v>-3.4271837794299181E-2</v>
      </c>
      <c r="BS21" s="47">
        <f>[18]trans_oil_S2!AA20</f>
        <v>-0.11148280322280298</v>
      </c>
      <c r="BT21" s="47">
        <f>[18]trans_oil_S2!AB20</f>
        <v>7.7501866585411527E-2</v>
      </c>
      <c r="BU21" s="47">
        <f>[18]trans_oil_S2!AC20</f>
        <v>-0.30208630793650221</v>
      </c>
      <c r="BV21" s="44">
        <f>[19]trans_food_S1!AA20</f>
        <v>-3.4271837794299181E-2</v>
      </c>
      <c r="BW21" s="44">
        <f>[19]trans_food_S1!AB20</f>
        <v>7.200940156571925E-2</v>
      </c>
      <c r="BX21" s="44">
        <f>[19]trans_food_S1!AC20</f>
        <v>-0.14572294738237329</v>
      </c>
      <c r="BY21" s="44"/>
      <c r="BZ21" s="44">
        <v>18</v>
      </c>
      <c r="CA21">
        <f t="shared" si="21"/>
        <v>0.15874603034521029</v>
      </c>
      <c r="CB21">
        <f t="shared" si="22"/>
        <v>-0.29230063718163302</v>
      </c>
      <c r="CC21">
        <f t="shared" si="23"/>
        <v>5.6453195639021708E-3</v>
      </c>
      <c r="CD21" s="44">
        <f>[18]trans_oil_S2!AF20</f>
        <v>-0.15443484308782446</v>
      </c>
      <c r="CE21" s="44">
        <f>[18]trans_oil_S2!AG20</f>
        <v>5.5057098046836478E-2</v>
      </c>
      <c r="CF21" s="44">
        <f>[18]trans_oil_S2!AH20</f>
        <v>-0.37827187384148325</v>
      </c>
      <c r="CG21" s="44">
        <f>[19]trans_food_S1!AF20</f>
        <v>5.6453195639021708E-3</v>
      </c>
      <c r="CH21" s="44">
        <f>[19]trans_food_S1!AG20</f>
        <v>0.15874603034521029</v>
      </c>
      <c r="CI21" s="44">
        <f>[19]trans_food_S1!AH20</f>
        <v>-0.13355460683642276</v>
      </c>
      <c r="CK21" s="44">
        <v>18</v>
      </c>
      <c r="CL21">
        <f t="shared" si="24"/>
        <v>3.4508970203444955E-2</v>
      </c>
      <c r="CM21">
        <f t="shared" si="25"/>
        <v>-0.23443623770199948</v>
      </c>
      <c r="CN21" s="46">
        <f t="shared" si="26"/>
        <v>-7.9195310979699049E-2</v>
      </c>
      <c r="CO21" s="47">
        <f>[18]trans_oil_S2!AK20</f>
        <v>-0.12214061207367294</v>
      </c>
      <c r="CP21" s="47">
        <f>[18]trans_oil_S2!AL20</f>
        <v>8.5315443910779359E-2</v>
      </c>
      <c r="CQ21" s="47">
        <f>[18]trans_oil_S2!AM20</f>
        <v>-0.33187587515081457</v>
      </c>
      <c r="CR21" s="44">
        <f>[19]trans_food_S1!AK20</f>
        <v>-7.9195310979699049E-2</v>
      </c>
      <c r="CS21" s="44">
        <f>[19]trans_food_S1!AL20</f>
        <v>3.4508970203444955E-2</v>
      </c>
      <c r="CT21" s="44">
        <f>[19]trans_food_S1!AM20</f>
        <v>-0.19992726749855452</v>
      </c>
      <c r="CV21" s="44">
        <v>18</v>
      </c>
      <c r="CW21">
        <f t="shared" si="27"/>
        <v>0.11574843662893634</v>
      </c>
      <c r="CX21">
        <f t="shared" si="28"/>
        <v>-0.148748133972984</v>
      </c>
      <c r="CY21" s="46">
        <f t="shared" si="29"/>
        <v>4.2408055837407477E-2</v>
      </c>
      <c r="CZ21" s="47">
        <f>[18]trans_oil_S2!AP20</f>
        <v>-1.4338915708590151E-2</v>
      </c>
      <c r="DA21" s="47">
        <f>[18]trans_oil_S2!AQ20</f>
        <v>0.10318706062136619</v>
      </c>
      <c r="DB21" s="47">
        <f>[18]trans_oil_S2!AR20</f>
        <v>-0.14766432789585324</v>
      </c>
      <c r="DC21" s="44">
        <f>[19]trans_food_S1!AP20</f>
        <v>4.2408055837407477E-2</v>
      </c>
      <c r="DD21" s="44">
        <f>[19]trans_food_S1!AQ20</f>
        <v>0.11574843662893634</v>
      </c>
      <c r="DE21" s="44">
        <f>[19]trans_food_S1!AR20</f>
        <v>-3.299969734404766E-2</v>
      </c>
      <c r="DG21" s="44">
        <v>18</v>
      </c>
      <c r="DH21">
        <f t="shared" si="30"/>
        <v>0.17357709552759021</v>
      </c>
      <c r="DI21">
        <f t="shared" si="31"/>
        <v>-0.24752274924336787</v>
      </c>
      <c r="DJ21">
        <f t="shared" si="32"/>
        <v>4.6835275482818108E-2</v>
      </c>
      <c r="DK21" s="44">
        <f>[20]extra_oil_S2!B20</f>
        <v>-0.18165748986767427</v>
      </c>
      <c r="DL21" s="44">
        <f>[20]extra_oil_S2!C20</f>
        <v>-1.8256363916847457E-2</v>
      </c>
      <c r="DM21" s="44">
        <f>[20]extra_oil_S2!D20</f>
        <v>-0.35736966639392592</v>
      </c>
      <c r="DN21" s="44">
        <f>[21]extra_food_S1!B20</f>
        <v>4.6835275482818108E-2</v>
      </c>
      <c r="DO21" s="44">
        <f>[21]extra_food_S1!C20</f>
        <v>0.17357709552759021</v>
      </c>
      <c r="DP21" s="44">
        <f>[21]extra_food_S1!D20</f>
        <v>-7.3945653715777659E-2</v>
      </c>
      <c r="DR21" s="44">
        <v>18</v>
      </c>
      <c r="DS21">
        <f t="shared" si="33"/>
        <v>5.8585155473848349E-2</v>
      </c>
      <c r="DT21">
        <f t="shared" si="34"/>
        <v>-0.23665667748329339</v>
      </c>
      <c r="DU21">
        <f t="shared" si="35"/>
        <v>-6.0465356035969531E-2</v>
      </c>
      <c r="DV21" s="44">
        <f>[20]extra_oil_S2!G20</f>
        <v>-0.13716720873227492</v>
      </c>
      <c r="DW21" s="44">
        <f>[20]extra_oil_S2!H20</f>
        <v>1.569371654305584E-2</v>
      </c>
      <c r="DX21" s="44">
        <f>[20]extra_oil_S2!I20</f>
        <v>-0.30218850034145206</v>
      </c>
      <c r="DY21" s="44">
        <f>[21]extra_food_S1!G20</f>
        <v>-6.0465356035969531E-2</v>
      </c>
      <c r="DZ21" s="44">
        <f>[21]extra_food_S1!H20</f>
        <v>5.8585155473848349E-2</v>
      </c>
      <c r="EA21" s="44">
        <f>[21]extra_food_S1!I20</f>
        <v>-0.17807152200944504</v>
      </c>
      <c r="EC21" s="44">
        <v>18</v>
      </c>
      <c r="ED21">
        <f t="shared" si="36"/>
        <v>0.24755257077290999</v>
      </c>
      <c r="EE21">
        <f t="shared" si="37"/>
        <v>-0.89688499173405867</v>
      </c>
      <c r="EF21">
        <f t="shared" si="38"/>
        <v>-0.21894018926841696</v>
      </c>
      <c r="EG21" s="44">
        <f>[20]extra_oil_S2!L20</f>
        <v>-0.17850922618019283</v>
      </c>
      <c r="EH21" s="44">
        <f>[20]extra_oil_S2!M20</f>
        <v>0.53525955933888048</v>
      </c>
      <c r="EI21" s="44">
        <f>[20]extra_oil_S2!N20</f>
        <v>-0.88722772457076804</v>
      </c>
      <c r="EJ21" s="44">
        <f>[21]extra_food_S1!L20</f>
        <v>-0.21894018926841696</v>
      </c>
      <c r="EK21" s="44">
        <f>[21]extra_food_S1!M20</f>
        <v>0.24755257077290999</v>
      </c>
      <c r="EL21" s="44">
        <f>[21]extra_food_S1!N20</f>
        <v>-0.64933242096114874</v>
      </c>
      <c r="EN21" s="44">
        <v>18</v>
      </c>
      <c r="EO21">
        <f t="shared" si="39"/>
        <v>0.10977540697729403</v>
      </c>
      <c r="EP21">
        <f t="shared" si="40"/>
        <v>-0.27270759130407707</v>
      </c>
      <c r="EQ21" s="46">
        <f t="shared" si="41"/>
        <v>-2.2902961316332095E-2</v>
      </c>
      <c r="ER21" s="47">
        <f>[20]extra_oil_S2!Q20</f>
        <v>-0.17889996164591601</v>
      </c>
      <c r="ES21" s="47">
        <f>[20]extra_oil_S2!R20</f>
        <v>-2.342286432088201E-3</v>
      </c>
      <c r="ET21" s="47">
        <f>[20]extra_oil_S2!S20</f>
        <v>-0.37166069377786559</v>
      </c>
      <c r="EU21" s="44">
        <f>[21]extra_food_S1!Q20</f>
        <v>-2.2902961316332095E-2</v>
      </c>
      <c r="EV21" s="44">
        <f>[21]extra_food_S1!R20</f>
        <v>0.10977540697729403</v>
      </c>
      <c r="EW21" s="44">
        <f>[21]extra_food_S1!S20</f>
        <v>-0.16293218432678305</v>
      </c>
      <c r="EY21" s="44">
        <v>18</v>
      </c>
      <c r="EZ21">
        <f t="shared" si="42"/>
        <v>2.8997682190457855E-2</v>
      </c>
      <c r="FA21">
        <f t="shared" si="43"/>
        <v>-0.14891925533568431</v>
      </c>
      <c r="FB21" s="46">
        <f t="shared" si="44"/>
        <v>-4.4024790419114522E-2</v>
      </c>
      <c r="FC21" s="47">
        <f>[20]extra_oil_S2!V20</f>
        <v>-0.10543376941146045</v>
      </c>
      <c r="FD21" s="47">
        <f>[20]extra_oil_S2!W20</f>
        <v>2.9360483594378102E-2</v>
      </c>
      <c r="FE21" s="47">
        <f>[20]extra_oil_S2!X20</f>
        <v>-0.24597558475454784</v>
      </c>
      <c r="FF21" s="44">
        <f>[21]extra_food_S1!V20</f>
        <v>-4.4024790419114522E-2</v>
      </c>
      <c r="FG21" s="44">
        <f>[21]extra_food_S1!W20</f>
        <v>2.8997682190457855E-2</v>
      </c>
      <c r="FH21" s="44">
        <f>[21]extra_food_S1!X20</f>
        <v>-0.11992157314522646</v>
      </c>
      <c r="FJ21" s="44">
        <v>18</v>
      </c>
      <c r="FK21">
        <f t="shared" si="45"/>
        <v>0.12166370385781086</v>
      </c>
      <c r="FL21">
        <f t="shared" si="46"/>
        <v>-0.25356850726741859</v>
      </c>
      <c r="FM21">
        <f t="shared" si="47"/>
        <v>-3.9293211223700832E-3</v>
      </c>
      <c r="FN21" s="44">
        <f>[20]extra_oil_S2!AA20</f>
        <v>-0.16756274710652738</v>
      </c>
      <c r="FO21" s="44">
        <f>[20]extra_oil_S2!AB20</f>
        <v>6.6243589180550899E-2</v>
      </c>
      <c r="FP21" s="44">
        <f>[20]extra_oil_S2!AC20</f>
        <v>-0.40262545246727854</v>
      </c>
      <c r="FQ21" s="44">
        <f>[21]extra_food_S1!AA20</f>
        <v>-3.9293211223700832E-3</v>
      </c>
      <c r="FR21" s="44">
        <f>[21]extra_food_S1!AB20</f>
        <v>0.12166370385781086</v>
      </c>
      <c r="FS21" s="44">
        <f>[21]extra_food_S1!AC20</f>
        <v>-0.13190480340960772</v>
      </c>
      <c r="FU21" s="44">
        <v>18</v>
      </c>
      <c r="FV21">
        <f t="shared" si="48"/>
        <v>-1.5241298342614951E-2</v>
      </c>
      <c r="FW21">
        <f t="shared" si="49"/>
        <v>-0.15116252595409888</v>
      </c>
      <c r="FX21" s="46">
        <f t="shared" si="50"/>
        <v>-8.6445517988930104E-2</v>
      </c>
      <c r="FY21" s="47">
        <f>[20]extra_oil_S2!AF20</f>
        <v>6.4246996219228152E-3</v>
      </c>
      <c r="FZ21" s="47">
        <f>[20]extra_oil_S2!AG20</f>
        <v>0.12137071756537342</v>
      </c>
      <c r="GA21" s="47">
        <f>[20]extra_oil_S2!AH20</f>
        <v>-9.8612201127316848E-2</v>
      </c>
      <c r="GB21" s="44">
        <f>[21]extra_food_S1!AF20</f>
        <v>-8.6445517988930104E-2</v>
      </c>
      <c r="GC21" s="44">
        <f>[21]extra_food_S1!AG20</f>
        <v>-1.5241298342614951E-2</v>
      </c>
      <c r="GD21" s="44">
        <f>[21]extra_food_S1!AH20</f>
        <v>-0.16640382429671383</v>
      </c>
      <c r="GF21" s="44">
        <v>18</v>
      </c>
      <c r="GG21">
        <f t="shared" si="51"/>
        <v>4.0544450994769769E-2</v>
      </c>
      <c r="GH21">
        <f t="shared" si="52"/>
        <v>-0.15731506694951244</v>
      </c>
      <c r="GI21">
        <f t="shared" si="53"/>
        <v>-3.3974224510778243E-2</v>
      </c>
      <c r="GJ21" s="44">
        <f>[20]extra_oil_S2!AK20</f>
        <v>-0.10472804272238022</v>
      </c>
      <c r="GK21" s="44">
        <f>[20]extra_oil_S2!AL20</f>
        <v>3.7930079283577202E-2</v>
      </c>
      <c r="GL21" s="44">
        <f>[20]extra_oil_S2!AM20</f>
        <v>-0.25477661873451873</v>
      </c>
      <c r="GM21" s="44">
        <f>[21]extra_food_S1!AK20</f>
        <v>-3.3974224510778243E-2</v>
      </c>
      <c r="GN21" s="44">
        <f>[21]extra_food_S1!AL20</f>
        <v>4.0544450994769769E-2</v>
      </c>
      <c r="GO21" s="44">
        <f>[21]extra_food_S1!AM20</f>
        <v>-0.11677061595474268</v>
      </c>
      <c r="GQ21" s="44">
        <v>18</v>
      </c>
      <c r="GR21">
        <f t="shared" si="54"/>
        <v>5.676442832482928E-2</v>
      </c>
      <c r="GS21">
        <f t="shared" si="55"/>
        <v>-0.15784698795483698</v>
      </c>
      <c r="GT21" s="46">
        <f t="shared" si="56"/>
        <v>-2.1965149233362881E-2</v>
      </c>
      <c r="GU21" s="47">
        <f>[20]extra_oil_S2!AP20</f>
        <v>-6.4980302918198507E-2</v>
      </c>
      <c r="GV21" s="47">
        <f>[20]extra_oil_S2!AQ20</f>
        <v>7.9707116596280797E-2</v>
      </c>
      <c r="GW21" s="47">
        <f>[20]extra_oil_S2!AR20</f>
        <v>-0.20886095143156996</v>
      </c>
      <c r="GX21" s="44">
        <f>[21]extra_food_S1!AP20</f>
        <v>-2.1965149233362881E-2</v>
      </c>
      <c r="GY21" s="44">
        <f>[21]extra_food_S1!AQ20</f>
        <v>5.676442832482928E-2</v>
      </c>
      <c r="GZ21" s="44">
        <f>[21]extra_food_S1!AR20</f>
        <v>-0.1010825596300077</v>
      </c>
      <c r="HB21" s="44">
        <v>18</v>
      </c>
      <c r="HC21">
        <f t="shared" si="57"/>
        <v>5.3442585434866983E-2</v>
      </c>
      <c r="HD21">
        <f t="shared" si="58"/>
        <v>-0.67122965886614261</v>
      </c>
      <c r="HE21" s="46">
        <f t="shared" si="59"/>
        <v>-0.25650414240085168</v>
      </c>
      <c r="HF21" s="47">
        <f>[20]extra_oil_S2!AU20</f>
        <v>-0.11074601184119659</v>
      </c>
      <c r="HG21" s="47">
        <f>[20]extra_oil_S2!AV20</f>
        <v>0.5389401455971633</v>
      </c>
      <c r="HH21" s="47">
        <f>[20]extra_oil_S2!AW20</f>
        <v>-0.80125719378430105</v>
      </c>
      <c r="HI21" s="44">
        <f>[21]extra_food_S1!AU20</f>
        <v>-0.25650414240085168</v>
      </c>
      <c r="HJ21" s="44">
        <f>[21]extra_food_S1!AV20</f>
        <v>5.3442585434866983E-2</v>
      </c>
      <c r="HK21" s="44">
        <f>[21]extra_food_S1!AW20</f>
        <v>-0.61778707343127559</v>
      </c>
      <c r="HM21" s="44">
        <v>18</v>
      </c>
      <c r="HN21">
        <f t="shared" si="60"/>
        <v>0.50033672644195537</v>
      </c>
      <c r="HO21">
        <f t="shared" si="61"/>
        <v>-0.73301814437423918</v>
      </c>
      <c r="HP21" s="46">
        <f t="shared" si="62"/>
        <v>0.14413438199765</v>
      </c>
      <c r="HQ21" s="47">
        <f>[20]extra_oil_S2!AZ20</f>
        <v>-0.22393214405842929</v>
      </c>
      <c r="HR21" s="47">
        <f>[20]extra_oil_S2!BA20</f>
        <v>0.42363870499262213</v>
      </c>
      <c r="HS21" s="47">
        <f>[20]extra_oil_S2!BB20</f>
        <v>-0.87293454059585018</v>
      </c>
      <c r="HT21" s="44">
        <f>[21]extra_food_S1!AZ20</f>
        <v>0.14413438199765</v>
      </c>
      <c r="HU21" s="44">
        <f>[21]extra_food_S1!BA20</f>
        <v>0.50033672644195537</v>
      </c>
      <c r="HV21" s="44">
        <f>[21]extra_food_S1!BB20</f>
        <v>-0.23268141793228386</v>
      </c>
      <c r="HX21" s="44">
        <v>18</v>
      </c>
      <c r="HY21">
        <f t="shared" si="63"/>
        <v>0.50652651422114425</v>
      </c>
      <c r="HZ21">
        <f t="shared" si="64"/>
        <v>-0.51318567807716742</v>
      </c>
      <c r="IA21" s="46">
        <f t="shared" si="65"/>
        <v>0.23851994593077344</v>
      </c>
      <c r="IB21" s="47">
        <f>[20]extra_oil_S2!BE20</f>
        <v>-6.3047234657753522E-3</v>
      </c>
      <c r="IC21" s="47">
        <f>[20]extra_oil_S2!BF20</f>
        <v>0.47190276665594511</v>
      </c>
      <c r="ID21" s="47">
        <f>[20]extra_oil_S2!BG20</f>
        <v>-0.49410704816380285</v>
      </c>
      <c r="IE21" s="44">
        <f>[21]extra_food_S1!BE20</f>
        <v>0.23851994593077344</v>
      </c>
      <c r="IF21" s="44">
        <f>[21]extra_food_S1!BF20</f>
        <v>0.50652651422114425</v>
      </c>
      <c r="IG21" s="44">
        <f>[21]extra_food_S1!BG20</f>
        <v>-6.6591638560231994E-3</v>
      </c>
      <c r="II21" s="44">
        <v>18</v>
      </c>
      <c r="IJ21">
        <f t="shared" si="66"/>
        <v>0.28555529349431474</v>
      </c>
      <c r="IK21">
        <f t="shared" si="67"/>
        <v>-0.69541863738272613</v>
      </c>
      <c r="IL21" s="46">
        <f t="shared" si="68"/>
        <v>-5.1148903746553995E-2</v>
      </c>
      <c r="IM21" s="47">
        <f>[20]extra_oil_S2!BJ20</f>
        <v>-0.13407294745653009</v>
      </c>
      <c r="IN21" s="47">
        <f>[20]extra_oil_S2!BK20</f>
        <v>0.48550128994813257</v>
      </c>
      <c r="IO21" s="47">
        <f>[20]extra_oil_S2!BL20</f>
        <v>-0.77023685432520683</v>
      </c>
      <c r="IP21" s="44">
        <f>[21]extra_food_S1!BJ20</f>
        <v>-5.1148903746553995E-2</v>
      </c>
      <c r="IQ21" s="44">
        <f>[21]extra_food_S1!BK20</f>
        <v>0.28555529349431474</v>
      </c>
      <c r="IR21" s="44">
        <f>[21]extra_food_S1!BL20</f>
        <v>-0.40986334388841139</v>
      </c>
      <c r="IS21" s="44"/>
      <c r="IT21" s="44">
        <v>18</v>
      </c>
      <c r="IU21">
        <f t="shared" si="69"/>
        <v>7.7949529373499374E-2</v>
      </c>
      <c r="IV21">
        <f t="shared" si="70"/>
        <v>-0.62327968871337258</v>
      </c>
      <c r="IW21">
        <f t="shared" si="71"/>
        <v>-0.2164695238686431</v>
      </c>
      <c r="IX21" s="44">
        <f>[20]extra_oil_S2!BO20</f>
        <v>0.10550806601573114</v>
      </c>
      <c r="IY21" s="44">
        <f>[20]extra_oil_S2!BP20</f>
        <v>0.66709406654009484</v>
      </c>
      <c r="IZ21" s="44">
        <f>[20]extra_oil_S2!BQ20</f>
        <v>-0.43628616764581624</v>
      </c>
      <c r="JA21" s="44">
        <f>[21]extra_food_S1!BO20</f>
        <v>-0.2164695238686431</v>
      </c>
      <c r="JB21" s="44">
        <f>[21]extra_food_S1!BP20</f>
        <v>7.7949529373499374E-2</v>
      </c>
      <c r="JC21" s="44">
        <f>[21]extra_food_S1!BQ20</f>
        <v>-0.54533015933987317</v>
      </c>
      <c r="JE21" s="44">
        <v>18</v>
      </c>
      <c r="JF21">
        <f t="shared" si="72"/>
        <v>0.36939041316457849</v>
      </c>
      <c r="JG21">
        <f t="shared" si="73"/>
        <v>-0.6049253940852346</v>
      </c>
      <c r="JH21">
        <f t="shared" si="74"/>
        <v>6.2101020247628307E-2</v>
      </c>
      <c r="JI21" s="44">
        <f>[20]extra_oil_S2!BT20</f>
        <v>-0.41756155222576369</v>
      </c>
      <c r="JJ21" s="44">
        <f>[20]extra_oil_S2!BU20</f>
        <v>0.15934840933843131</v>
      </c>
      <c r="JK21" s="44">
        <f>[20]extra_oil_S2!BV20</f>
        <v>-1.0547470399914576</v>
      </c>
      <c r="JL21" s="44">
        <f>[21]extra_food_S1!BT20</f>
        <v>6.2101020247628307E-2</v>
      </c>
      <c r="JM21" s="44">
        <f>[21]extra_food_S1!BU20</f>
        <v>0.36939041316457849</v>
      </c>
      <c r="JN21" s="44">
        <f>[21]extra_food_S1!BV20</f>
        <v>-0.23553498092065606</v>
      </c>
      <c r="JP21" s="44">
        <v>18</v>
      </c>
      <c r="JQ21">
        <f t="shared" si="75"/>
        <v>4.4946826766209869E-2</v>
      </c>
      <c r="JR21">
        <f t="shared" si="76"/>
        <v>-0.18088957228767544</v>
      </c>
      <c r="JS21">
        <f t="shared" si="77"/>
        <v>-4.4358285589067889E-2</v>
      </c>
      <c r="JT21" s="44">
        <f>[20]extra_oil_S2!BY20</f>
        <v>-9.3865223160684533E-2</v>
      </c>
      <c r="JU21" s="44">
        <f>[20]extra_oil_S2!BZ20</f>
        <v>3.2371932248885363E-2</v>
      </c>
      <c r="JV21" s="44">
        <f>[20]extra_oil_S2!CA20</f>
        <v>-0.22134725721498941</v>
      </c>
      <c r="JW21" s="44">
        <f>[21]extra_food_S1!BY20</f>
        <v>-4.4358285589067889E-2</v>
      </c>
      <c r="JX21" s="44">
        <f>[21]extra_food_S1!BZ20</f>
        <v>4.4946826766209869E-2</v>
      </c>
      <c r="JY21" s="44">
        <f>[21]extra_food_S1!CA20</f>
        <v>-0.13594274552146557</v>
      </c>
      <c r="KA21" s="44">
        <v>18</v>
      </c>
      <c r="KB21">
        <f t="shared" si="78"/>
        <v>0.25761441517197525</v>
      </c>
      <c r="KC21">
        <f t="shared" si="79"/>
        <v>-0.70565234693084244</v>
      </c>
      <c r="KD21">
        <f t="shared" si="80"/>
        <v>-9.2262097278553515E-2</v>
      </c>
      <c r="KE21" s="44">
        <f>[20]extra_oil_S2!CD20</f>
        <v>0.344155564283677</v>
      </c>
      <c r="KF21" s="44">
        <f>[20]extra_oil_S2!CE20</f>
        <v>0.76561328548709673</v>
      </c>
      <c r="KG21" s="44">
        <f>[20]extra_oil_S2!CF20</f>
        <v>-7.2573534022632474E-2</v>
      </c>
      <c r="KH21" s="44">
        <f>[21]extra_food_S1!CD20</f>
        <v>-9.2262097278553515E-2</v>
      </c>
      <c r="KI21" s="44">
        <f>[21]extra_food_S1!CE20</f>
        <v>0.25761441517197525</v>
      </c>
      <c r="KJ21" s="44">
        <f>[21]extra_food_S1!CF20</f>
        <v>-0.44803793175886719</v>
      </c>
      <c r="KL21" s="44">
        <v>18</v>
      </c>
      <c r="KM21">
        <f t="shared" si="81"/>
        <v>3.4435302478751262E-2</v>
      </c>
      <c r="KN21">
        <f t="shared" si="82"/>
        <v>-0.25479546970640404</v>
      </c>
      <c r="KO21">
        <f t="shared" si="83"/>
        <v>-9.4635571397358176E-2</v>
      </c>
      <c r="KP21" s="44">
        <f>[20]extra_oil_S2!CI20</f>
        <v>-0.257071667799399</v>
      </c>
      <c r="KQ21" s="44">
        <f>[20]extra_oil_S2!CJ20</f>
        <v>-0.103181486900648</v>
      </c>
      <c r="KR21" s="44">
        <f>[20]extra_oil_S2!CK20</f>
        <v>-0.42801213020449447</v>
      </c>
      <c r="KS21" s="44">
        <f>[21]extra_food_S1!CI20</f>
        <v>-9.4635571397358176E-2</v>
      </c>
      <c r="KT21" s="44">
        <f>[21]extra_food_S1!CJ20</f>
        <v>3.4435302478751262E-2</v>
      </c>
      <c r="KU21" s="44">
        <f>[21]extra_food_S1!CK20</f>
        <v>-0.22036016722765278</v>
      </c>
      <c r="KW21" s="44">
        <v>18</v>
      </c>
      <c r="KX21">
        <f t="shared" si="84"/>
        <v>-3.0132665276531505E-2</v>
      </c>
      <c r="KY21">
        <f t="shared" si="85"/>
        <v>-0.16112735112449267</v>
      </c>
      <c r="KZ21">
        <f t="shared" si="86"/>
        <v>-0.10539836724794854</v>
      </c>
      <c r="LA21" s="44">
        <f>[20]extra_oil_S2!CN20</f>
        <v>-2.3647069517506988E-2</v>
      </c>
      <c r="LB21" s="44">
        <f>[20]extra_oil_S2!CO20</f>
        <v>0.10305231734738357</v>
      </c>
      <c r="LC21" s="44">
        <f>[20]extra_oil_S2!CP20</f>
        <v>-0.15411998381991715</v>
      </c>
      <c r="LD21" s="44">
        <f>[21]extra_food_S1!CN20</f>
        <v>-0.10539836724794854</v>
      </c>
      <c r="LE21" s="44">
        <f>[21]extra_food_S1!CO20</f>
        <v>-3.0132665276531505E-2</v>
      </c>
      <c r="LF21" s="44">
        <f>[21]extra_food_S1!CP20</f>
        <v>-0.19126001640102416</v>
      </c>
      <c r="LH21" s="44">
        <v>18</v>
      </c>
      <c r="LI21">
        <f t="shared" si="87"/>
        <v>0.18724196107536631</v>
      </c>
      <c r="LJ21">
        <f t="shared" si="88"/>
        <v>-0.53341077074765197</v>
      </c>
      <c r="LK21">
        <f t="shared" si="89"/>
        <v>-7.0303824254177985E-2</v>
      </c>
      <c r="LL21" s="44">
        <f>[20]extra_oil_S2!CS20</f>
        <v>0.12500619207515234</v>
      </c>
      <c r="LM21" s="44">
        <f>[20]extra_oil_S2!CT20</f>
        <v>0.56525548737788311</v>
      </c>
      <c r="LN21" s="44">
        <f>[20]extra_oil_S2!CU20</f>
        <v>-0.30703444418371434</v>
      </c>
      <c r="LO21" s="44">
        <f>[21]extra_food_S1!CS20</f>
        <v>-7.0303824254177985E-2</v>
      </c>
      <c r="LP21" s="44">
        <f>[21]extra_food_S1!CT20</f>
        <v>0.18724196107536631</v>
      </c>
      <c r="LQ21" s="44">
        <f>[21]extra_food_S1!CU20</f>
        <v>-0.34616880967228564</v>
      </c>
      <c r="LS21" s="44">
        <v>18</v>
      </c>
      <c r="LT21">
        <f t="shared" si="90"/>
        <v>9.8129207043206636E-4</v>
      </c>
      <c r="LU21">
        <f t="shared" si="91"/>
        <v>-5.1274681290013759E-2</v>
      </c>
      <c r="LV21">
        <f t="shared" si="92"/>
        <v>-2.4159677631635179E-2</v>
      </c>
      <c r="LW21" s="44">
        <f>[20]extra_oil_S2!CX20</f>
        <v>7.5953781649128584E-3</v>
      </c>
      <c r="LX21" s="44">
        <f>[20]extra_oil_S2!CY20</f>
        <v>4.1344073656308461E-2</v>
      </c>
      <c r="LY21" s="44">
        <f>[20]extra_oil_S2!CZ20</f>
        <v>-2.7177085269070946E-2</v>
      </c>
      <c r="LZ21" s="44">
        <f>[21]extra_food_S1!CX20</f>
        <v>-2.4159677631635179E-2</v>
      </c>
      <c r="MA21" s="44">
        <f>[21]extra_food_S1!CY20</f>
        <v>9.8129207043206636E-4</v>
      </c>
      <c r="MB21" s="44">
        <f>[21]extra_food_S1!CZ20</f>
        <v>-5.0293389219581694E-2</v>
      </c>
      <c r="MD21" s="44"/>
    </row>
    <row r="22" spans="1:342" x14ac:dyDescent="0.25">
      <c r="A22" s="44">
        <v>19</v>
      </c>
      <c r="B22">
        <f t="shared" si="0"/>
        <v>-1.0572071239038392E-2</v>
      </c>
      <c r="C22">
        <f t="shared" si="1"/>
        <v>-0.25759853991152093</v>
      </c>
      <c r="D22">
        <f t="shared" si="2"/>
        <v>-0.13700508333021641</v>
      </c>
      <c r="E22" s="44">
        <f>[18]trans_oil_S2!B21</f>
        <v>0.17826907174258488</v>
      </c>
      <c r="F22" s="44">
        <f>[18]trans_oil_S2!C21</f>
        <v>0.38177117965606305</v>
      </c>
      <c r="G22" s="44">
        <f>[18]trans_oil_S2!D21</f>
        <v>-1.4083870810948957E-2</v>
      </c>
      <c r="H22" s="44">
        <f>[19]trans_food_S1!B21</f>
        <v>-0.13700508333021641</v>
      </c>
      <c r="I22" s="44">
        <f>[19]trans_food_S1!C21</f>
        <v>-1.0572071239038392E-2</v>
      </c>
      <c r="J22" s="44">
        <f>[19]trans_food_S1!D21</f>
        <v>-0.26817061115055935</v>
      </c>
      <c r="L22" s="44">
        <v>19</v>
      </c>
      <c r="M22">
        <f t="shared" si="3"/>
        <v>1.70455933131506E-3</v>
      </c>
      <c r="N22">
        <f t="shared" si="4"/>
        <v>-0.4756795080903054</v>
      </c>
      <c r="O22">
        <f t="shared" si="5"/>
        <v>-0.21623211618506061</v>
      </c>
      <c r="P22" s="44">
        <f>[18]trans_oil_S2!G21</f>
        <v>8.8592907700781237E-2</v>
      </c>
      <c r="Q22" s="44">
        <f>[18]trans_oil_S2!H21</f>
        <v>0.3336207460143103</v>
      </c>
      <c r="R22" s="44">
        <f>[18]trans_oil_S2!I21</f>
        <v>-0.13208085602726044</v>
      </c>
      <c r="S22" s="44">
        <f>[19]trans_food_S1!G21</f>
        <v>-0.21623211618506061</v>
      </c>
      <c r="T22" s="44">
        <f>[19]trans_food_S1!H21</f>
        <v>1.70455933131506E-3</v>
      </c>
      <c r="U22" s="44">
        <f>[19]trans_food_S1!I21</f>
        <v>-0.47397494875899032</v>
      </c>
      <c r="W22" s="44">
        <v>19</v>
      </c>
      <c r="X22">
        <f t="shared" si="6"/>
        <v>-3.2306307867859714E-2</v>
      </c>
      <c r="Y22">
        <f t="shared" si="7"/>
        <v>-0.28854763044200943</v>
      </c>
      <c r="Z22">
        <f t="shared" si="8"/>
        <v>-0.16628210239088198</v>
      </c>
      <c r="AA22" s="44">
        <f>[18]trans_oil_S2!Q21</f>
        <v>9.5060020955175059E-2</v>
      </c>
      <c r="AB22" s="44">
        <f>[18]trans_oil_S2!R21</f>
        <v>0.31736840569018432</v>
      </c>
      <c r="AC22" s="44">
        <f>[18]trans_oil_S2!S21</f>
        <v>-9.0194504305438253E-2</v>
      </c>
      <c r="AD22" s="44">
        <f>[19]trans_food_S1!Q21</f>
        <v>-0.16628210239088198</v>
      </c>
      <c r="AE22" s="44">
        <f>[19]trans_food_S1!R21</f>
        <v>-3.2306307867859714E-2</v>
      </c>
      <c r="AF22" s="44">
        <f>[19]trans_food_S1!S21</f>
        <v>-0.32085393830986914</v>
      </c>
      <c r="AH22" s="44">
        <v>19</v>
      </c>
      <c r="AI22">
        <f t="shared" si="9"/>
        <v>2.1673823782836533E-3</v>
      </c>
      <c r="AJ22">
        <f t="shared" si="10"/>
        <v>-0.14354654886739313</v>
      </c>
      <c r="AK22">
        <f t="shared" si="11"/>
        <v>-7.0040102634992885E-2</v>
      </c>
      <c r="AL22" s="44">
        <f>[18]trans_oil_S2!AU21</f>
        <v>3.7990153299133314E-2</v>
      </c>
      <c r="AM22" s="44">
        <f>[18]trans_oil_S2!AV21</f>
        <v>0.15728325571818383</v>
      </c>
      <c r="AN22" s="44">
        <f>[18]trans_oil_S2!AW21</f>
        <v>-8.0549908993098884E-2</v>
      </c>
      <c r="AO22" s="44">
        <f>[19]trans_food_S1!AU21</f>
        <v>-7.0040102634992885E-2</v>
      </c>
      <c r="AP22" s="44">
        <f>[19]trans_food_S1!AV21</f>
        <v>2.1673823782836533E-3</v>
      </c>
      <c r="AQ22" s="44">
        <f>[19]trans_food_S1!AW21</f>
        <v>-0.14137916648910948</v>
      </c>
      <c r="AS22" s="44">
        <v>19</v>
      </c>
      <c r="AT22">
        <f t="shared" si="12"/>
        <v>7.9205429248126638E-2</v>
      </c>
      <c r="AU22">
        <f t="shared" si="13"/>
        <v>-0.97480789330501827</v>
      </c>
      <c r="AV22">
        <f t="shared" si="14"/>
        <v>-0.41295080423111497</v>
      </c>
      <c r="AW22" s="44">
        <f>[18]trans_oil_S2!V21</f>
        <v>1.0490232173107552</v>
      </c>
      <c r="AX22" s="44">
        <f>[18]trans_oil_S2!W21</f>
        <v>1.7119584407813928</v>
      </c>
      <c r="AY22" s="44">
        <f>[18]trans_oil_S2!X21</f>
        <v>0.46627894490163402</v>
      </c>
      <c r="AZ22" s="44">
        <f>[19]trans_food_S1!V21</f>
        <v>-0.41295080423111497</v>
      </c>
      <c r="BA22" s="44">
        <f>[19]trans_food_S1!W21</f>
        <v>7.9205429248126638E-2</v>
      </c>
      <c r="BB22" s="44">
        <f>[19]trans_food_S1!X21</f>
        <v>-0.89560246405689159</v>
      </c>
      <c r="BD22" s="44">
        <v>19</v>
      </c>
      <c r="BE22">
        <f t="shared" si="15"/>
        <v>0.24382847809956182</v>
      </c>
      <c r="BF22">
        <f t="shared" si="16"/>
        <v>-1.8152145729143718</v>
      </c>
      <c r="BG22">
        <f t="shared" si="17"/>
        <v>-0.70123596866585214</v>
      </c>
      <c r="BH22" s="44">
        <f>[18]trans_oil_S2!L21</f>
        <v>0.92791424647076381</v>
      </c>
      <c r="BI22" s="44">
        <f>[18]trans_oil_S2!M21</f>
        <v>2.5813543901051133</v>
      </c>
      <c r="BJ22" s="44">
        <f>[18]trans_oil_S2!N21</f>
        <v>-0.74491575255667852</v>
      </c>
      <c r="BK22" s="44">
        <f>[19]trans_food_S1!L21</f>
        <v>-0.70123596866585214</v>
      </c>
      <c r="BL22" s="44">
        <f>[19]trans_food_S1!M21</f>
        <v>0.24382847809956182</v>
      </c>
      <c r="BM22" s="44">
        <f>[19]trans_food_S1!N21</f>
        <v>-1.57138609481481</v>
      </c>
      <c r="BO22" s="44">
        <v>19</v>
      </c>
      <c r="BP22">
        <f t="shared" si="18"/>
        <v>6.0993548845352956E-2</v>
      </c>
      <c r="BQ22">
        <f t="shared" si="19"/>
        <v>-0.21262092402727162</v>
      </c>
      <c r="BR22" s="46">
        <f t="shared" si="20"/>
        <v>-4.2808515977828254E-2</v>
      </c>
      <c r="BS22" s="47">
        <f>[18]trans_oil_S2!AA21</f>
        <v>-0.11570549129845875</v>
      </c>
      <c r="BT22" s="47">
        <f>[18]trans_oil_S2!AB21</f>
        <v>7.2850035240129382E-2</v>
      </c>
      <c r="BU22" s="47">
        <f>[18]trans_oil_S2!AC21</f>
        <v>-0.30297308207405454</v>
      </c>
      <c r="BV22" s="44">
        <f>[19]trans_food_S1!AA21</f>
        <v>-4.2808515977828254E-2</v>
      </c>
      <c r="BW22" s="44">
        <f>[19]trans_food_S1!AB21</f>
        <v>6.0993548845352956E-2</v>
      </c>
      <c r="BX22" s="44">
        <f>[19]trans_food_S1!AC21</f>
        <v>-0.15162737518191866</v>
      </c>
      <c r="BY22" s="44"/>
      <c r="BZ22" s="44">
        <v>19</v>
      </c>
      <c r="CA22">
        <f t="shared" si="21"/>
        <v>0.15305756633117729</v>
      </c>
      <c r="CB22">
        <f t="shared" si="22"/>
        <v>-0.2883811667417388</v>
      </c>
      <c r="CC22">
        <f t="shared" si="23"/>
        <v>3.8525853224856865E-3</v>
      </c>
      <c r="CD22" s="44">
        <f>[18]trans_oil_S2!AF21</f>
        <v>-0.14745952455194469</v>
      </c>
      <c r="CE22" s="44">
        <f>[18]trans_oil_S2!AG21</f>
        <v>6.5187883017882781E-2</v>
      </c>
      <c r="CF22" s="44">
        <f>[18]trans_oil_S2!AH21</f>
        <v>-0.36325362995748894</v>
      </c>
      <c r="CG22" s="44">
        <f>[19]trans_food_S1!AF21</f>
        <v>3.8525853224856865E-3</v>
      </c>
      <c r="CH22" s="44">
        <f>[19]trans_food_S1!AG21</f>
        <v>0.15305756633117729</v>
      </c>
      <c r="CI22" s="44">
        <f>[19]trans_food_S1!AH21</f>
        <v>-0.13532360041056152</v>
      </c>
      <c r="CK22" s="44">
        <v>19</v>
      </c>
      <c r="CL22">
        <f t="shared" si="24"/>
        <v>3.1631772691943241E-2</v>
      </c>
      <c r="CM22">
        <f t="shared" si="25"/>
        <v>-0.22443707821175907</v>
      </c>
      <c r="CN22" s="46">
        <f t="shared" si="26"/>
        <v>-7.7650932588031393E-2</v>
      </c>
      <c r="CO22" s="47">
        <f>[18]trans_oil_S2!AK21</f>
        <v>-0.12781988398963945</v>
      </c>
      <c r="CP22" s="47">
        <f>[18]trans_oil_S2!AL21</f>
        <v>7.5541187226947679E-2</v>
      </c>
      <c r="CQ22" s="47">
        <f>[18]trans_oil_S2!AM21</f>
        <v>-0.3353785878770229</v>
      </c>
      <c r="CR22" s="44">
        <f>[19]trans_food_S1!AK21</f>
        <v>-7.7650932588031393E-2</v>
      </c>
      <c r="CS22" s="44">
        <f>[19]trans_food_S1!AL21</f>
        <v>3.1631772691943241E-2</v>
      </c>
      <c r="CT22" s="44">
        <f>[19]trans_food_S1!AM21</f>
        <v>-0.19280530551981581</v>
      </c>
      <c r="CV22" s="44">
        <v>19</v>
      </c>
      <c r="CW22">
        <f t="shared" si="27"/>
        <v>0.11207907622526164</v>
      </c>
      <c r="CX22">
        <f t="shared" si="28"/>
        <v>-0.14300365414487562</v>
      </c>
      <c r="CY22" s="46">
        <f t="shared" si="29"/>
        <v>3.8738520125857004E-2</v>
      </c>
      <c r="CZ22" s="47">
        <f>[18]trans_oil_S2!AP21</f>
        <v>-6.5140525369908574E-3</v>
      </c>
      <c r="DA22" s="47">
        <f>[18]trans_oil_S2!AQ21</f>
        <v>0.11120369620027257</v>
      </c>
      <c r="DB22" s="47">
        <f>[18]trans_oil_S2!AR21</f>
        <v>-0.13559000149877198</v>
      </c>
      <c r="DC22" s="44">
        <f>[19]trans_food_S1!AP21</f>
        <v>3.8738520125857004E-2</v>
      </c>
      <c r="DD22" s="44">
        <f>[19]trans_food_S1!AQ21</f>
        <v>0.11207907622526164</v>
      </c>
      <c r="DE22" s="44">
        <f>[19]trans_food_S1!AR21</f>
        <v>-3.0924577919613973E-2</v>
      </c>
      <c r="DG22" s="44">
        <v>19</v>
      </c>
      <c r="DH22">
        <f t="shared" si="30"/>
        <v>0.17818067300745344</v>
      </c>
      <c r="DI22">
        <f t="shared" si="31"/>
        <v>-0.24943090584719363</v>
      </c>
      <c r="DJ22">
        <f t="shared" si="32"/>
        <v>4.9788158940973853E-2</v>
      </c>
      <c r="DK22" s="44">
        <f>[20]extra_oil_S2!B21</f>
        <v>-0.17462560383037112</v>
      </c>
      <c r="DL22" s="44">
        <f>[20]extra_oil_S2!C21</f>
        <v>-1.1473713835689767E-2</v>
      </c>
      <c r="DM22" s="44">
        <f>[20]extra_oil_S2!D21</f>
        <v>-0.35216484620568128</v>
      </c>
      <c r="DN22" s="44">
        <f>[21]extra_food_S1!B21</f>
        <v>4.9788158940973853E-2</v>
      </c>
      <c r="DO22" s="44">
        <f>[21]extra_food_S1!C21</f>
        <v>0.17818067300745344</v>
      </c>
      <c r="DP22" s="44">
        <f>[21]extra_food_S1!D21</f>
        <v>-7.1250232839740205E-2</v>
      </c>
      <c r="DR22" s="44">
        <v>19</v>
      </c>
      <c r="DS22">
        <f t="shared" si="33"/>
        <v>5.6289316542646906E-2</v>
      </c>
      <c r="DT22">
        <f t="shared" si="34"/>
        <v>-0.23806356245065013</v>
      </c>
      <c r="DU22">
        <f t="shared" si="35"/>
        <v>-6.1745416274058863E-2</v>
      </c>
      <c r="DV22" s="44">
        <f>[20]extra_oil_S2!G21</f>
        <v>-0.12752598113448832</v>
      </c>
      <c r="DW22" s="44">
        <f>[20]extra_oil_S2!H21</f>
        <v>2.1228074359824406E-2</v>
      </c>
      <c r="DX22" s="44">
        <f>[20]extra_oil_S2!I21</f>
        <v>-0.29223861685909774</v>
      </c>
      <c r="DY22" s="44">
        <f>[21]extra_food_S1!G21</f>
        <v>-6.1745416274058863E-2</v>
      </c>
      <c r="DZ22" s="44">
        <f>[21]extra_food_S1!H21</f>
        <v>5.6289316542646906E-2</v>
      </c>
      <c r="EA22" s="44">
        <f>[21]extra_food_S1!I21</f>
        <v>-0.18177424590800323</v>
      </c>
      <c r="EC22" s="44">
        <v>19</v>
      </c>
      <c r="ED22">
        <f t="shared" si="36"/>
        <v>0.23103756678713222</v>
      </c>
      <c r="EE22">
        <f t="shared" si="37"/>
        <v>-0.88228356870950986</v>
      </c>
      <c r="EF22">
        <f t="shared" si="38"/>
        <v>-0.22857606836467342</v>
      </c>
      <c r="EG22" s="44">
        <f>[20]extra_oil_S2!L21</f>
        <v>-0.12274257132320411</v>
      </c>
      <c r="EH22" s="44">
        <f>[20]extra_oil_S2!M21</f>
        <v>0.57664311236375065</v>
      </c>
      <c r="EI22" s="44">
        <f>[20]extra_oil_S2!N21</f>
        <v>-0.83689011970159166</v>
      </c>
      <c r="EJ22" s="44">
        <f>[21]extra_food_S1!L21</f>
        <v>-0.22857606836467342</v>
      </c>
      <c r="EK22" s="44">
        <f>[21]extra_food_S1!M21</f>
        <v>0.23103756678713222</v>
      </c>
      <c r="EL22" s="44">
        <f>[21]extra_food_S1!N21</f>
        <v>-0.65124600192237758</v>
      </c>
      <c r="EN22" s="44">
        <v>19</v>
      </c>
      <c r="EO22">
        <f t="shared" si="39"/>
        <v>0.10206291942949924</v>
      </c>
      <c r="EP22">
        <f t="shared" si="40"/>
        <v>-0.27457692185367705</v>
      </c>
      <c r="EQ22" s="46">
        <f t="shared" si="41"/>
        <v>-3.0825330569604306E-2</v>
      </c>
      <c r="ER22" s="47">
        <f>[20]extra_oil_S2!Q21</f>
        <v>-0.15610681494929035</v>
      </c>
      <c r="ES22" s="47">
        <f>[20]extra_oil_S2!R21</f>
        <v>1.5994443249889634E-2</v>
      </c>
      <c r="ET22" s="47">
        <f>[20]extra_oil_S2!S21</f>
        <v>-0.34325133218559417</v>
      </c>
      <c r="EU22" s="44">
        <f>[21]extra_food_S1!Q21</f>
        <v>-3.0825330569604306E-2</v>
      </c>
      <c r="EV22" s="44">
        <f>[21]extra_food_S1!R21</f>
        <v>0.10206291942949924</v>
      </c>
      <c r="EW22" s="44">
        <f>[21]extra_food_S1!S21</f>
        <v>-0.1725140024241778</v>
      </c>
      <c r="EY22" s="44">
        <v>19</v>
      </c>
      <c r="EZ22">
        <f t="shared" si="42"/>
        <v>2.7595453217924171E-2</v>
      </c>
      <c r="FA22">
        <f t="shared" si="43"/>
        <v>-0.14628006576879615</v>
      </c>
      <c r="FB22" s="46">
        <f t="shared" si="44"/>
        <v>-4.3844692299454383E-2</v>
      </c>
      <c r="FC22" s="47">
        <f>[20]extra_oil_S2!V21</f>
        <v>-0.11848966224300538</v>
      </c>
      <c r="FD22" s="47">
        <f>[20]extra_oil_S2!W21</f>
        <v>1.5997083580438533E-2</v>
      </c>
      <c r="FE22" s="47">
        <f>[20]extra_oil_S2!X21</f>
        <v>-0.25964505710002267</v>
      </c>
      <c r="FF22" s="44">
        <f>[21]extra_food_S1!V21</f>
        <v>-4.3844692299454383E-2</v>
      </c>
      <c r="FG22" s="44">
        <f>[21]extra_food_S1!W21</f>
        <v>2.7595453217924171E-2</v>
      </c>
      <c r="FH22" s="44">
        <f>[21]extra_food_S1!X21</f>
        <v>-0.11868461255087198</v>
      </c>
      <c r="FJ22" s="44">
        <v>19</v>
      </c>
      <c r="FK22">
        <f t="shared" si="45"/>
        <v>0.11406020415565174</v>
      </c>
      <c r="FL22">
        <f t="shared" si="46"/>
        <v>-0.24847975325366639</v>
      </c>
      <c r="FM22">
        <f t="shared" si="47"/>
        <v>-9.8625834376365774E-3</v>
      </c>
      <c r="FN22" s="44">
        <f>[20]extra_oil_S2!AA21</f>
        <v>-0.17108404350170364</v>
      </c>
      <c r="FO22" s="44">
        <f>[20]extra_oil_S2!AB21</f>
        <v>5.8202446539793624E-2</v>
      </c>
      <c r="FP22" s="44">
        <f>[20]extra_oil_S2!AC21</f>
        <v>-0.40993091076739258</v>
      </c>
      <c r="FQ22" s="44">
        <f>[21]extra_food_S1!AA21</f>
        <v>-9.8625834376365774E-3</v>
      </c>
      <c r="FR22" s="44">
        <f>[21]extra_food_S1!AB21</f>
        <v>0.11406020415565174</v>
      </c>
      <c r="FS22" s="44">
        <f>[21]extra_food_S1!AC21</f>
        <v>-0.13441954909801465</v>
      </c>
      <c r="FU22" s="44">
        <v>19</v>
      </c>
      <c r="FV22">
        <f t="shared" si="48"/>
        <v>-1.4446012386807009E-2</v>
      </c>
      <c r="FW22">
        <f t="shared" si="49"/>
        <v>-0.14809361629864851</v>
      </c>
      <c r="FX22" s="46">
        <f t="shared" si="50"/>
        <v>-8.5095938365745083E-2</v>
      </c>
      <c r="FY22" s="47">
        <f>[20]extra_oil_S2!AF21</f>
        <v>9.4134978203022461E-4</v>
      </c>
      <c r="FZ22" s="47">
        <f>[20]extra_oil_S2!AG21</f>
        <v>0.11369392006902083</v>
      </c>
      <c r="GA22" s="47">
        <f>[20]extra_oil_S2!AH21</f>
        <v>-0.10453298406628928</v>
      </c>
      <c r="GB22" s="44">
        <f>[21]extra_food_S1!AF21</f>
        <v>-8.5095938365745083E-2</v>
      </c>
      <c r="GC22" s="44">
        <f>[21]extra_food_S1!AG21</f>
        <v>-1.4446012386807009E-2</v>
      </c>
      <c r="GD22" s="44">
        <f>[21]extra_food_S1!AH21</f>
        <v>-0.16253962868545552</v>
      </c>
      <c r="GF22" s="44">
        <v>19</v>
      </c>
      <c r="GG22">
        <f t="shared" si="51"/>
        <v>4.3927783840266819E-2</v>
      </c>
      <c r="GH22">
        <f t="shared" si="52"/>
        <v>-0.15697903294564097</v>
      </c>
      <c r="GI22">
        <f t="shared" si="53"/>
        <v>-2.9633961267067591E-2</v>
      </c>
      <c r="GJ22" s="44">
        <f>[20]extra_oil_S2!AK21</f>
        <v>-0.10667112793457001</v>
      </c>
      <c r="GK22" s="44">
        <f>[20]extra_oil_S2!AL21</f>
        <v>3.3089157064466287E-2</v>
      </c>
      <c r="GL22" s="44">
        <f>[20]extra_oil_S2!AM21</f>
        <v>-0.25552537156812477</v>
      </c>
      <c r="GM22" s="44">
        <f>[21]extra_food_S1!AK21</f>
        <v>-2.9633961267067591E-2</v>
      </c>
      <c r="GN22" s="44">
        <f>[21]extra_food_S1!AL21</f>
        <v>4.3927783840266819E-2</v>
      </c>
      <c r="GO22" s="44">
        <f>[21]extra_food_S1!AM21</f>
        <v>-0.11305124910537416</v>
      </c>
      <c r="GQ22" s="44">
        <v>19</v>
      </c>
      <c r="GR22">
        <f t="shared" si="54"/>
        <v>4.8257017110275871E-2</v>
      </c>
      <c r="GS22">
        <f t="shared" si="55"/>
        <v>-0.15611132926326582</v>
      </c>
      <c r="GT22" s="46">
        <f t="shared" si="56"/>
        <v>-2.9538989144736124E-2</v>
      </c>
      <c r="GU22" s="47">
        <f>[20]extra_oil_S2!AP21</f>
        <v>-6.5432557114400797E-2</v>
      </c>
      <c r="GV22" s="47">
        <f>[20]extra_oil_S2!AQ21</f>
        <v>8.0213235989075066E-2</v>
      </c>
      <c r="GW22" s="47">
        <f>[20]extra_oil_S2!AR21</f>
        <v>-0.20556509188807229</v>
      </c>
      <c r="GX22" s="44">
        <f>[21]extra_food_S1!AP21</f>
        <v>-2.9538989144736124E-2</v>
      </c>
      <c r="GY22" s="44">
        <f>[21]extra_food_S1!AQ21</f>
        <v>4.8257017110275871E-2</v>
      </c>
      <c r="GZ22" s="44">
        <f>[21]extra_food_S1!AR21</f>
        <v>-0.10785431215298993</v>
      </c>
      <c r="HB22" s="44">
        <v>19</v>
      </c>
      <c r="HC22">
        <f t="shared" si="57"/>
        <v>6.3485093793457001E-2</v>
      </c>
      <c r="HD22">
        <f t="shared" si="58"/>
        <v>-0.65913429235283616</v>
      </c>
      <c r="HE22" s="46">
        <f t="shared" si="59"/>
        <v>-0.24069576090633671</v>
      </c>
      <c r="HF22" s="47">
        <f>[20]extra_oil_S2!AU21</f>
        <v>-0.12673514945681147</v>
      </c>
      <c r="HG22" s="47">
        <f>[20]extra_oil_S2!AV21</f>
        <v>0.51515788392337769</v>
      </c>
      <c r="HH22" s="47">
        <f>[20]extra_oil_S2!AW21</f>
        <v>-0.81113047476637234</v>
      </c>
      <c r="HI22" s="44">
        <f>[21]extra_food_S1!AU21</f>
        <v>-0.24069576090633671</v>
      </c>
      <c r="HJ22" s="44">
        <f>[21]extra_food_S1!AV21</f>
        <v>6.3485093793457001E-2</v>
      </c>
      <c r="HK22" s="44">
        <f>[21]extra_food_S1!AW21</f>
        <v>-0.59564919855937914</v>
      </c>
      <c r="HM22" s="44">
        <v>19</v>
      </c>
      <c r="HN22">
        <f t="shared" si="60"/>
        <v>0.50213911335495942</v>
      </c>
      <c r="HO22">
        <f t="shared" si="61"/>
        <v>-0.70263403620408593</v>
      </c>
      <c r="HP22" s="46">
        <f t="shared" si="62"/>
        <v>0.16026687704561532</v>
      </c>
      <c r="HQ22" s="47">
        <f>[20]extra_oil_S2!AZ21</f>
        <v>-0.19596474326832189</v>
      </c>
      <c r="HR22" s="47">
        <f>[20]extra_oil_S2!BA21</f>
        <v>0.44068392016947694</v>
      </c>
      <c r="HS22" s="47">
        <f>[20]extra_oil_S2!BB21</f>
        <v>-0.82821113268459134</v>
      </c>
      <c r="HT22" s="44">
        <f>[21]extra_food_S1!AZ21</f>
        <v>0.16026687704561532</v>
      </c>
      <c r="HU22" s="44">
        <f>[21]extra_food_S1!BA21</f>
        <v>0.50213911335495942</v>
      </c>
      <c r="HV22" s="44">
        <f>[21]extra_food_S1!BB21</f>
        <v>-0.20049492284912657</v>
      </c>
      <c r="HX22" s="44">
        <v>19</v>
      </c>
      <c r="HY22">
        <f t="shared" si="63"/>
        <v>0.45576427874371722</v>
      </c>
      <c r="HZ22">
        <f t="shared" si="64"/>
        <v>-0.48958693938328557</v>
      </c>
      <c r="IA22" s="46">
        <f t="shared" si="65"/>
        <v>0.20518199502089213</v>
      </c>
      <c r="IB22" s="47">
        <f>[20]extra_oil_S2!BE21</f>
        <v>-8.0542730661185089E-3</v>
      </c>
      <c r="IC22" s="47">
        <f>[20]extra_oil_S2!BF21</f>
        <v>0.45760053510169613</v>
      </c>
      <c r="ID22" s="47">
        <f>[20]extra_oil_S2!BG21</f>
        <v>-0.49576348512237001</v>
      </c>
      <c r="IE22" s="44">
        <f>[21]extra_food_S1!BE21</f>
        <v>0.20518199502089213</v>
      </c>
      <c r="IF22" s="44">
        <f>[21]extra_food_S1!BF21</f>
        <v>0.45576427874371722</v>
      </c>
      <c r="IG22" s="44">
        <f>[21]extra_food_S1!BG21</f>
        <v>-3.3822660639568354E-2</v>
      </c>
      <c r="II22" s="44">
        <v>19</v>
      </c>
      <c r="IJ22">
        <f t="shared" si="66"/>
        <v>0.28094099169028969</v>
      </c>
      <c r="IK22">
        <f t="shared" si="67"/>
        <v>-0.67215619732592413</v>
      </c>
      <c r="IL22" s="46">
        <f t="shared" si="68"/>
        <v>-4.0573201179860435E-2</v>
      </c>
      <c r="IM22" s="47">
        <f>[20]extra_oil_S2!BJ21</f>
        <v>-0.19002787076968114</v>
      </c>
      <c r="IN22" s="47">
        <f>[20]extra_oil_S2!BK21</f>
        <v>0.43172864150704138</v>
      </c>
      <c r="IO22" s="47">
        <f>[20]extra_oil_S2!BL21</f>
        <v>-0.80756718913368153</v>
      </c>
      <c r="IP22" s="44">
        <f>[21]extra_food_S1!BJ21</f>
        <v>-4.0573201179860435E-2</v>
      </c>
      <c r="IQ22" s="44">
        <f>[21]extra_food_S1!BK21</f>
        <v>0.28094099169028969</v>
      </c>
      <c r="IR22" s="44">
        <f>[21]extra_food_S1!BL21</f>
        <v>-0.39121520563563444</v>
      </c>
      <c r="IS22" s="44"/>
      <c r="IT22" s="44">
        <v>19</v>
      </c>
      <c r="IU22">
        <f t="shared" si="69"/>
        <v>5.9847170842203978E-2</v>
      </c>
      <c r="IV22">
        <f t="shared" si="70"/>
        <v>-0.61377477637747035</v>
      </c>
      <c r="IW22">
        <f t="shared" si="71"/>
        <v>-0.22864838169044402</v>
      </c>
      <c r="IX22" s="44">
        <f>[20]extra_oil_S2!BO21</f>
        <v>7.7002168791717451E-2</v>
      </c>
      <c r="IY22" s="44">
        <f>[20]extra_oil_S2!BP21</f>
        <v>0.63493358791541632</v>
      </c>
      <c r="IZ22" s="44">
        <f>[20]extra_oil_S2!BQ21</f>
        <v>-0.45978772923182581</v>
      </c>
      <c r="JA22" s="44">
        <f>[21]extra_food_S1!BO21</f>
        <v>-0.22864838169044402</v>
      </c>
      <c r="JB22" s="44">
        <f>[21]extra_food_S1!BP21</f>
        <v>5.9847170842203978E-2</v>
      </c>
      <c r="JC22" s="44">
        <f>[21]extra_food_S1!BQ21</f>
        <v>-0.55392760553526643</v>
      </c>
      <c r="JE22" s="44">
        <v>19</v>
      </c>
      <c r="JF22">
        <f t="shared" si="72"/>
        <v>0.38521853240971748</v>
      </c>
      <c r="JG22">
        <f t="shared" si="73"/>
        <v>-0.59577289421818946</v>
      </c>
      <c r="JH22">
        <f t="shared" si="74"/>
        <v>8.3148310733920275E-2</v>
      </c>
      <c r="JI22" s="44">
        <f>[20]extra_oil_S2!BT21</f>
        <v>-0.40421164247087754</v>
      </c>
      <c r="JJ22" s="44">
        <f>[20]extra_oil_S2!BU21</f>
        <v>0.16464845317492019</v>
      </c>
      <c r="JK22" s="44">
        <f>[20]extra_oil_S2!BV21</f>
        <v>-1.0380122242769607</v>
      </c>
      <c r="JL22" s="44">
        <f>[21]extra_food_S1!BT21</f>
        <v>8.3148310733920275E-2</v>
      </c>
      <c r="JM22" s="44">
        <f>[21]extra_food_S1!BU21</f>
        <v>0.38521853240971748</v>
      </c>
      <c r="JN22" s="44">
        <f>[21]extra_food_S1!BV21</f>
        <v>-0.21055436180847203</v>
      </c>
      <c r="JP22" s="44">
        <v>19</v>
      </c>
      <c r="JQ22">
        <f t="shared" si="75"/>
        <v>4.3770097047352671E-2</v>
      </c>
      <c r="JR22">
        <f t="shared" si="76"/>
        <v>-0.18202126421279946</v>
      </c>
      <c r="JS22">
        <f t="shared" si="77"/>
        <v>-4.6649744703151946E-2</v>
      </c>
      <c r="JT22" s="44">
        <f>[20]extra_oil_S2!BY21</f>
        <v>-8.8003868751928602E-2</v>
      </c>
      <c r="JU22" s="44">
        <f>[20]extra_oil_S2!BZ21</f>
        <v>3.9305555835148678E-2</v>
      </c>
      <c r="JV22" s="44">
        <f>[20]extra_oil_S2!CA21</f>
        <v>-0.21598855292890765</v>
      </c>
      <c r="JW22" s="44">
        <f>[21]extra_food_S1!BY21</f>
        <v>-4.6649744703151946E-2</v>
      </c>
      <c r="JX22" s="44">
        <f>[21]extra_food_S1!BZ21</f>
        <v>4.3770097047352671E-2</v>
      </c>
      <c r="JY22" s="44">
        <f>[21]extra_food_S1!CA21</f>
        <v>-0.1382511671654468</v>
      </c>
      <c r="KA22" s="44">
        <v>19</v>
      </c>
      <c r="KB22">
        <f t="shared" si="78"/>
        <v>0.28113986107052857</v>
      </c>
      <c r="KC22">
        <f t="shared" si="79"/>
        <v>-0.70757270243657744</v>
      </c>
      <c r="KD22">
        <f t="shared" si="80"/>
        <v>-7.2977926963411544E-2</v>
      </c>
      <c r="KE22" s="44">
        <f>[20]extra_oil_S2!CD21</f>
        <v>0.36401377166592419</v>
      </c>
      <c r="KF22" s="44">
        <f>[20]extra_oil_S2!CE21</f>
        <v>0.77994669599228406</v>
      </c>
      <c r="KG22" s="44">
        <f>[20]extra_oil_S2!CF21</f>
        <v>-4.4182165120816852E-2</v>
      </c>
      <c r="KH22" s="44">
        <f>[21]extra_food_S1!CD21</f>
        <v>-7.2977926963411544E-2</v>
      </c>
      <c r="KI22" s="44">
        <f>[21]extra_food_S1!CE21</f>
        <v>0.28113986107052857</v>
      </c>
      <c r="KJ22" s="44">
        <f>[21]extra_food_S1!CF21</f>
        <v>-0.42643284136604886</v>
      </c>
      <c r="KL22" s="44">
        <v>19</v>
      </c>
      <c r="KM22">
        <f t="shared" si="81"/>
        <v>3.5520081228933936E-2</v>
      </c>
      <c r="KN22">
        <f t="shared" si="82"/>
        <v>-0.25446186685028138</v>
      </c>
      <c r="KO22">
        <f t="shared" si="83"/>
        <v>-9.2004304947563717E-2</v>
      </c>
      <c r="KP22" s="44">
        <f>[20]extra_oil_S2!CI21</f>
        <v>-0.24597751469293241</v>
      </c>
      <c r="KQ22" s="44">
        <f>[20]extra_oil_S2!CJ21</f>
        <v>-9.2494542003680388E-2</v>
      </c>
      <c r="KR22" s="44">
        <f>[20]extra_oil_S2!CK21</f>
        <v>-0.41669231394150008</v>
      </c>
      <c r="KS22" s="44">
        <f>[21]extra_food_S1!CI21</f>
        <v>-9.2004304947563717E-2</v>
      </c>
      <c r="KT22" s="44">
        <f>[21]extra_food_S1!CJ21</f>
        <v>3.5520081228933936E-2</v>
      </c>
      <c r="KU22" s="44">
        <f>[21]extra_food_S1!CK21</f>
        <v>-0.21894178562134747</v>
      </c>
      <c r="KW22" s="44">
        <v>19</v>
      </c>
      <c r="KX22">
        <f t="shared" si="84"/>
        <v>-2.6295007445761916E-2</v>
      </c>
      <c r="KY22">
        <f t="shared" si="85"/>
        <v>-0.15976176049914681</v>
      </c>
      <c r="KZ22">
        <f t="shared" si="86"/>
        <v>-0.10112077084245469</v>
      </c>
      <c r="LA22" s="44">
        <f>[20]extra_oil_S2!CN21</f>
        <v>-1.7981272752332227E-2</v>
      </c>
      <c r="LB22" s="44">
        <f>[20]extra_oil_S2!CO21</f>
        <v>0.10588214928922365</v>
      </c>
      <c r="LC22" s="44">
        <f>[20]extra_oil_S2!CP21</f>
        <v>-0.14499652652452696</v>
      </c>
      <c r="LD22" s="44">
        <f>[21]extra_food_S1!CN21</f>
        <v>-0.10112077084245469</v>
      </c>
      <c r="LE22" s="44">
        <f>[21]extra_food_S1!CO21</f>
        <v>-2.6295007445761916E-2</v>
      </c>
      <c r="LF22" s="44">
        <f>[21]extra_food_S1!CP21</f>
        <v>-0.18605676794490872</v>
      </c>
      <c r="LH22" s="44">
        <v>19</v>
      </c>
      <c r="LI22">
        <f t="shared" si="87"/>
        <v>0.15659139359907309</v>
      </c>
      <c r="LJ22">
        <f t="shared" si="88"/>
        <v>-0.53545000516053431</v>
      </c>
      <c r="LK22">
        <f t="shared" si="89"/>
        <v>-0.10218862148686979</v>
      </c>
      <c r="LL22" s="44">
        <f>[20]extra_oil_S2!CS21</f>
        <v>0.15554749417239119</v>
      </c>
      <c r="LM22" s="44">
        <f>[20]extra_oil_S2!CT21</f>
        <v>0.61186178763152954</v>
      </c>
      <c r="LN22" s="44">
        <f>[20]extra_oil_S2!CU21</f>
        <v>-0.28361325801556769</v>
      </c>
      <c r="LO22" s="44">
        <f>[21]extra_food_S1!CS21</f>
        <v>-0.10218862148686979</v>
      </c>
      <c r="LP22" s="44">
        <f>[21]extra_food_S1!CT21</f>
        <v>0.15659139359907309</v>
      </c>
      <c r="LQ22" s="44">
        <f>[21]extra_food_S1!CU21</f>
        <v>-0.37885861156146122</v>
      </c>
      <c r="LS22" s="44">
        <v>19</v>
      </c>
      <c r="LT22">
        <f t="shared" si="90"/>
        <v>-7.8921683763526727E-4</v>
      </c>
      <c r="LU22">
        <f t="shared" si="91"/>
        <v>-4.9762397686317614E-2</v>
      </c>
      <c r="LV22">
        <f t="shared" si="92"/>
        <v>-2.5196976308688945E-2</v>
      </c>
      <c r="LW22" s="44">
        <f>[20]extra_oil_S2!CX21</f>
        <v>7.7410088257710459E-3</v>
      </c>
      <c r="LX22" s="44">
        <f>[20]extra_oil_S2!CY21</f>
        <v>4.1290870253490777E-2</v>
      </c>
      <c r="LY22" s="44">
        <f>[20]extra_oil_S2!CZ21</f>
        <v>-2.6200151465206246E-2</v>
      </c>
      <c r="LZ22" s="44">
        <f>[21]extra_food_S1!CX21</f>
        <v>-2.5196976308688945E-2</v>
      </c>
      <c r="MA22" s="44">
        <f>[21]extra_food_S1!CY21</f>
        <v>-7.8921683763526727E-4</v>
      </c>
      <c r="MB22" s="44">
        <f>[21]extra_food_S1!CZ21</f>
        <v>-5.0551614523952883E-2</v>
      </c>
      <c r="MD22" s="44"/>
    </row>
    <row r="23" spans="1:342" x14ac:dyDescent="0.25">
      <c r="A23" s="44">
        <v>20</v>
      </c>
      <c r="B23">
        <f t="shared" si="0"/>
        <v>-3.5395240030170375E-2</v>
      </c>
      <c r="C23">
        <f t="shared" si="1"/>
        <v>-0.24164371802466478</v>
      </c>
      <c r="D23">
        <f t="shared" si="2"/>
        <v>-0.14669291357270861</v>
      </c>
      <c r="E23" s="44">
        <f>[18]trans_oil_S2!B22</f>
        <v>0.14595094863695607</v>
      </c>
      <c r="F23" s="44">
        <f>[18]trans_oil_S2!C22</f>
        <v>0.34036974465889103</v>
      </c>
      <c r="G23" s="44">
        <f>[18]trans_oil_S2!D22</f>
        <v>-3.0010807346538507E-2</v>
      </c>
      <c r="H23" s="44">
        <f>[19]trans_food_S1!B22</f>
        <v>-0.14669291357270861</v>
      </c>
      <c r="I23" s="44">
        <f>[19]trans_food_S1!C22</f>
        <v>-3.5395240030170375E-2</v>
      </c>
      <c r="J23" s="44">
        <f>[19]trans_food_S1!D22</f>
        <v>-0.27703895805483514</v>
      </c>
      <c r="L23" s="44">
        <v>20</v>
      </c>
      <c r="M23">
        <f t="shared" si="3"/>
        <v>-1.1695786978536002E-2</v>
      </c>
      <c r="N23">
        <f t="shared" si="4"/>
        <v>-0.47044874196405662</v>
      </c>
      <c r="O23">
        <f t="shared" si="5"/>
        <v>-0.22569915650627581</v>
      </c>
      <c r="P23" s="44">
        <f>[18]trans_oil_S2!G22</f>
        <v>8.3305416558530965E-2</v>
      </c>
      <c r="Q23" s="44">
        <f>[18]trans_oil_S2!H22</f>
        <v>0.3287232545497446</v>
      </c>
      <c r="R23" s="44">
        <f>[18]trans_oil_S2!I22</f>
        <v>-0.14542132726459869</v>
      </c>
      <c r="S23" s="44">
        <f>[19]trans_food_S1!G22</f>
        <v>-0.22569915650627581</v>
      </c>
      <c r="T23" s="44">
        <f>[19]trans_food_S1!H22</f>
        <v>-1.1695786978536002E-2</v>
      </c>
      <c r="U23" s="44">
        <f>[19]trans_food_S1!I22</f>
        <v>-0.48214452894259263</v>
      </c>
      <c r="W23" s="44">
        <v>20</v>
      </c>
      <c r="X23">
        <f t="shared" si="6"/>
        <v>-4.8701472977158038E-2</v>
      </c>
      <c r="Y23">
        <f t="shared" si="7"/>
        <v>-0.28695402819921606</v>
      </c>
      <c r="Z23">
        <f t="shared" si="8"/>
        <v>-0.18294610886480572</v>
      </c>
      <c r="AA23" s="44">
        <f>[18]trans_oil_S2!Q22</f>
        <v>9.0436986290868396E-2</v>
      </c>
      <c r="AB23" s="44">
        <f>[18]trans_oil_S2!R22</f>
        <v>0.29335729951844436</v>
      </c>
      <c r="AC23" s="44">
        <f>[18]trans_oil_S2!S22</f>
        <v>-9.5957493932206109E-2</v>
      </c>
      <c r="AD23" s="44">
        <f>[19]trans_food_S1!Q22</f>
        <v>-0.18294610886480572</v>
      </c>
      <c r="AE23" s="44">
        <f>[19]trans_food_S1!R22</f>
        <v>-4.8701472977158038E-2</v>
      </c>
      <c r="AF23" s="44">
        <f>[19]trans_food_S1!S22</f>
        <v>-0.3356555011763741</v>
      </c>
      <c r="AH23" s="44">
        <v>20</v>
      </c>
      <c r="AI23">
        <f t="shared" si="9"/>
        <v>6.5837615678606201E-4</v>
      </c>
      <c r="AJ23">
        <f t="shared" si="10"/>
        <v>-0.13789067478299019</v>
      </c>
      <c r="AK23">
        <f t="shared" si="11"/>
        <v>-6.6129057101159697E-2</v>
      </c>
      <c r="AL23" s="44">
        <f>[18]trans_oil_S2!AU22</f>
        <v>3.6195334223248124E-2</v>
      </c>
      <c r="AM23" s="44">
        <f>[18]trans_oil_S2!AV22</f>
        <v>0.15874797603216018</v>
      </c>
      <c r="AN23" s="44">
        <f>[18]trans_oil_S2!AW22</f>
        <v>-7.6314375507613746E-2</v>
      </c>
      <c r="AO23" s="44">
        <f>[19]trans_food_S1!AU22</f>
        <v>-6.6129057101159697E-2</v>
      </c>
      <c r="AP23" s="44">
        <f>[19]trans_food_S1!AV22</f>
        <v>6.5837615678606201E-4</v>
      </c>
      <c r="AQ23" s="44">
        <f>[19]trans_food_S1!AW22</f>
        <v>-0.13723229862620412</v>
      </c>
      <c r="AS23" s="44">
        <v>20</v>
      </c>
      <c r="AT23">
        <f t="shared" si="12"/>
        <v>3.7583262111351656E-2</v>
      </c>
      <c r="AU23">
        <f t="shared" si="13"/>
        <v>-0.94304802294567813</v>
      </c>
      <c r="AV23">
        <f t="shared" si="14"/>
        <v>-0.40777836412697965</v>
      </c>
      <c r="AW23" s="44">
        <f>[18]trans_oil_S2!V22</f>
        <v>1.0432748769877971</v>
      </c>
      <c r="AX23" s="44">
        <f>[18]trans_oil_S2!W22</f>
        <v>1.6946515338132788</v>
      </c>
      <c r="AY23" s="44">
        <f>[18]trans_oil_S2!X22</f>
        <v>0.46173080171703101</v>
      </c>
      <c r="AZ23" s="44">
        <f>[19]trans_food_S1!V22</f>
        <v>-0.40777836412697965</v>
      </c>
      <c r="BA23" s="44">
        <f>[19]trans_food_S1!W22</f>
        <v>3.7583262111351656E-2</v>
      </c>
      <c r="BB23" s="44">
        <f>[19]trans_food_S1!X22</f>
        <v>-0.90546476083432648</v>
      </c>
      <c r="BD23" s="44">
        <v>20</v>
      </c>
      <c r="BE23">
        <f t="shared" si="15"/>
        <v>0.22537054261310951</v>
      </c>
      <c r="BF23">
        <f t="shared" si="16"/>
        <v>-1.7897936072509011</v>
      </c>
      <c r="BG23">
        <f t="shared" si="17"/>
        <v>-0.70845602973355448</v>
      </c>
      <c r="BH23" s="44">
        <f>[18]trans_oil_S2!L22</f>
        <v>0.87086462666259423</v>
      </c>
      <c r="BI23" s="44">
        <f>[18]trans_oil_S2!M22</f>
        <v>2.5060673599546091</v>
      </c>
      <c r="BJ23" s="44">
        <f>[18]trans_oil_S2!N22</f>
        <v>-0.8051852483981321</v>
      </c>
      <c r="BK23" s="44">
        <f>[19]trans_food_S1!L22</f>
        <v>-0.70845602973355448</v>
      </c>
      <c r="BL23" s="44">
        <f>[19]trans_food_S1!M22</f>
        <v>0.22537054261310951</v>
      </c>
      <c r="BM23" s="44">
        <f>[19]trans_food_S1!N22</f>
        <v>-1.5644230646377917</v>
      </c>
      <c r="BO23" s="44">
        <v>20</v>
      </c>
      <c r="BP23">
        <f t="shared" si="18"/>
        <v>4.9690083106588401E-2</v>
      </c>
      <c r="BQ23">
        <f t="shared" si="19"/>
        <v>-0.20638112054221447</v>
      </c>
      <c r="BR23" s="46">
        <f t="shared" si="20"/>
        <v>-4.8727435026476973E-2</v>
      </c>
      <c r="BS23" s="47">
        <f>[18]trans_oil_S2!AA22</f>
        <v>-0.12245760894283916</v>
      </c>
      <c r="BT23" s="47">
        <f>[18]trans_oil_S2!AB22</f>
        <v>6.1176224577996499E-2</v>
      </c>
      <c r="BU23" s="47">
        <f>[18]trans_oil_S2!AC22</f>
        <v>-0.30762034483191009</v>
      </c>
      <c r="BV23" s="44">
        <f>[19]trans_food_S1!AA22</f>
        <v>-4.8727435026476973E-2</v>
      </c>
      <c r="BW23" s="44">
        <f>[19]trans_food_S1!AB22</f>
        <v>4.9690083106588401E-2</v>
      </c>
      <c r="BX23" s="44">
        <f>[19]trans_food_S1!AC22</f>
        <v>-0.15669103743562607</v>
      </c>
      <c r="BY23" s="44"/>
      <c r="BZ23" s="44">
        <v>20</v>
      </c>
      <c r="CA23">
        <f t="shared" si="21"/>
        <v>0.16162262439916233</v>
      </c>
      <c r="CB23">
        <f t="shared" si="22"/>
        <v>-0.30122895590309851</v>
      </c>
      <c r="CC23">
        <f t="shared" si="23"/>
        <v>5.7756090913248228E-3</v>
      </c>
      <c r="CD23" s="44">
        <f>[18]trans_oil_S2!AF22</f>
        <v>-0.1380456415229612</v>
      </c>
      <c r="CE23" s="44">
        <f>[18]trans_oil_S2!AG22</f>
        <v>6.790456607053201E-2</v>
      </c>
      <c r="CF23" s="44">
        <f>[18]trans_oil_S2!AH22</f>
        <v>-0.35763605732189907</v>
      </c>
      <c r="CG23" s="44">
        <f>[19]trans_food_S1!AF22</f>
        <v>5.7756090913248228E-3</v>
      </c>
      <c r="CH23" s="44">
        <f>[19]trans_food_S1!AG22</f>
        <v>0.16162262439916233</v>
      </c>
      <c r="CI23" s="44">
        <f>[19]trans_food_S1!AH22</f>
        <v>-0.13960633150393614</v>
      </c>
      <c r="CK23" s="44">
        <v>20</v>
      </c>
      <c r="CL23">
        <f t="shared" si="24"/>
        <v>2.4758682624321987E-2</v>
      </c>
      <c r="CM23">
        <f t="shared" si="25"/>
        <v>-0.22198834600162531</v>
      </c>
      <c r="CN23" s="46">
        <f t="shared" si="26"/>
        <v>-8.2328149062053227E-2</v>
      </c>
      <c r="CO23" s="47">
        <f>[18]trans_oil_S2!AK22</f>
        <v>-0.13641110493916986</v>
      </c>
      <c r="CP23" s="47">
        <f>[18]trans_oil_S2!AL22</f>
        <v>6.0045621741895254E-2</v>
      </c>
      <c r="CQ23" s="47">
        <f>[18]trans_oil_S2!AM22</f>
        <v>-0.34589806353419666</v>
      </c>
      <c r="CR23" s="44">
        <f>[19]trans_food_S1!AK22</f>
        <v>-8.2328149062053227E-2</v>
      </c>
      <c r="CS23" s="44">
        <f>[19]trans_food_S1!AL22</f>
        <v>2.4758682624321987E-2</v>
      </c>
      <c r="CT23" s="44">
        <f>[19]trans_food_S1!AM22</f>
        <v>-0.19722966337730333</v>
      </c>
      <c r="CV23" s="44">
        <v>20</v>
      </c>
      <c r="CW23">
        <f t="shared" si="27"/>
        <v>0.10090767211967734</v>
      </c>
      <c r="CX23">
        <f t="shared" si="28"/>
        <v>-0.13680174522349992</v>
      </c>
      <c r="CY23" s="46">
        <f t="shared" si="29"/>
        <v>2.8260081099542981E-2</v>
      </c>
      <c r="CZ23" s="47">
        <f>[18]trans_oil_S2!AP22</f>
        <v>5.7619623610417024E-4</v>
      </c>
      <c r="DA23" s="47">
        <f>[18]trans_oil_S2!AQ22</f>
        <v>0.11684567979851855</v>
      </c>
      <c r="DB23" s="47">
        <f>[18]trans_oil_S2!AR22</f>
        <v>-0.12571544780490221</v>
      </c>
      <c r="DC23" s="44">
        <f>[19]trans_food_S1!AP22</f>
        <v>2.8260081099542981E-2</v>
      </c>
      <c r="DD23" s="44">
        <f>[19]trans_food_S1!AQ22</f>
        <v>0.10090767211967734</v>
      </c>
      <c r="DE23" s="44">
        <f>[19]trans_food_S1!AR22</f>
        <v>-3.5894073103822574E-2</v>
      </c>
      <c r="DG23" s="44">
        <v>20</v>
      </c>
      <c r="DH23">
        <f t="shared" si="30"/>
        <v>0.18531471291874213</v>
      </c>
      <c r="DI23">
        <f t="shared" si="31"/>
        <v>-0.25289400100741399</v>
      </c>
      <c r="DJ23">
        <f t="shared" si="32"/>
        <v>5.3861762752399206E-2</v>
      </c>
      <c r="DK23" s="44">
        <f>[20]extra_oil_S2!B22</f>
        <v>-0.16862305160508229</v>
      </c>
      <c r="DL23" s="44">
        <f>[20]extra_oil_S2!C22</f>
        <v>-4.4019395724284186E-3</v>
      </c>
      <c r="DM23" s="44">
        <f>[20]extra_oil_S2!D22</f>
        <v>-0.34522222164379529</v>
      </c>
      <c r="DN23" s="44">
        <f>[21]extra_food_S1!B22</f>
        <v>5.3861762752399206E-2</v>
      </c>
      <c r="DO23" s="44">
        <f>[21]extra_food_S1!C22</f>
        <v>0.18531471291874213</v>
      </c>
      <c r="DP23" s="44">
        <f>[21]extra_food_S1!D22</f>
        <v>-6.7579288088671863E-2</v>
      </c>
      <c r="DR23" s="44">
        <v>20</v>
      </c>
      <c r="DS23">
        <f t="shared" si="33"/>
        <v>5.5909249664602492E-2</v>
      </c>
      <c r="DT23">
        <f t="shared" si="34"/>
        <v>-0.24033772811316229</v>
      </c>
      <c r="DU23">
        <f t="shared" si="35"/>
        <v>-6.3297894208159289E-2</v>
      </c>
      <c r="DV23" s="44">
        <f>[20]extra_oil_S2!G22</f>
        <v>-0.12167018861161351</v>
      </c>
      <c r="DW23" s="44">
        <f>[20]extra_oil_S2!H22</f>
        <v>2.4491114548899247E-2</v>
      </c>
      <c r="DX23" s="44">
        <f>[20]extra_oil_S2!I22</f>
        <v>-0.28605654112868839</v>
      </c>
      <c r="DY23" s="44">
        <f>[21]extra_food_S1!G22</f>
        <v>-6.3297894208159289E-2</v>
      </c>
      <c r="DZ23" s="44">
        <f>[21]extra_food_S1!H22</f>
        <v>5.5909249664602492E-2</v>
      </c>
      <c r="EA23" s="44">
        <f>[21]extra_food_S1!I22</f>
        <v>-0.18442847844855978</v>
      </c>
      <c r="EC23" s="44">
        <v>20</v>
      </c>
      <c r="ED23">
        <f t="shared" si="36"/>
        <v>0.21342857466868487</v>
      </c>
      <c r="EE23">
        <f t="shared" si="37"/>
        <v>-0.86107240942385488</v>
      </c>
      <c r="EF23">
        <f t="shared" si="38"/>
        <v>-0.23290357236165743</v>
      </c>
      <c r="EG23" s="44">
        <f>[20]extra_oil_S2!L22</f>
        <v>-7.2529265150410499E-2</v>
      </c>
      <c r="EH23" s="44">
        <f>[20]extra_oil_S2!M22</f>
        <v>0.61894912899089383</v>
      </c>
      <c r="EI23" s="44">
        <f>[20]extra_oil_S2!N22</f>
        <v>-0.79187471140368459</v>
      </c>
      <c r="EJ23" s="44">
        <f>[21]extra_food_S1!L22</f>
        <v>-0.23290357236165743</v>
      </c>
      <c r="EK23" s="44">
        <f>[21]extra_food_S1!M22</f>
        <v>0.21342857466868487</v>
      </c>
      <c r="EL23" s="44">
        <f>[21]extra_food_S1!N22</f>
        <v>-0.64764383475516996</v>
      </c>
      <c r="EN23" s="44">
        <v>20</v>
      </c>
      <c r="EO23">
        <f t="shared" si="39"/>
        <v>8.2296481035287625E-2</v>
      </c>
      <c r="EP23">
        <f t="shared" si="40"/>
        <v>-0.27405650135110965</v>
      </c>
      <c r="EQ23" s="46">
        <f t="shared" si="41"/>
        <v>-5.0655470002801233E-2</v>
      </c>
      <c r="ER23" s="47">
        <f>[20]extra_oil_S2!Q22</f>
        <v>-0.15540305166154386</v>
      </c>
      <c r="ES23" s="47">
        <f>[20]extra_oil_S2!R22</f>
        <v>1.8924263994464969E-2</v>
      </c>
      <c r="ET23" s="47">
        <f>[20]extra_oil_S2!S22</f>
        <v>-0.34042142808864911</v>
      </c>
      <c r="EU23" s="44">
        <f>[21]extra_food_S1!Q22</f>
        <v>-5.0655470002801233E-2</v>
      </c>
      <c r="EV23" s="44">
        <f>[21]extra_food_S1!R22</f>
        <v>8.2296481035287625E-2</v>
      </c>
      <c r="EW23" s="44">
        <f>[21]extra_food_S1!S22</f>
        <v>-0.19176002031582204</v>
      </c>
      <c r="EY23" s="44">
        <v>20</v>
      </c>
      <c r="EZ23">
        <f t="shared" si="42"/>
        <v>2.3710229459800454E-2</v>
      </c>
      <c r="FA23">
        <f t="shared" si="43"/>
        <v>-0.14496633445471466</v>
      </c>
      <c r="FB23" s="46">
        <f t="shared" si="44"/>
        <v>-4.740565571437217E-2</v>
      </c>
      <c r="FC23" s="47">
        <f>[20]extra_oil_S2!V22</f>
        <v>-0.13020564887833871</v>
      </c>
      <c r="FD23" s="47">
        <f>[20]extra_oil_S2!W22</f>
        <v>4.1370537341103982E-3</v>
      </c>
      <c r="FE23" s="47">
        <f>[20]extra_oil_S2!X22</f>
        <v>-0.27071357272964308</v>
      </c>
      <c r="FF23" s="44">
        <f>[21]extra_food_S1!V22</f>
        <v>-4.740565571437217E-2</v>
      </c>
      <c r="FG23" s="44">
        <f>[21]extra_food_S1!W22</f>
        <v>2.3710229459800454E-2</v>
      </c>
      <c r="FH23" s="44">
        <f>[21]extra_food_S1!X22</f>
        <v>-0.1212561049949142</v>
      </c>
      <c r="FJ23" s="44">
        <v>20</v>
      </c>
      <c r="FK23">
        <f t="shared" si="45"/>
        <v>0.10880723520627594</v>
      </c>
      <c r="FL23">
        <f t="shared" si="46"/>
        <v>-0.24299563512979552</v>
      </c>
      <c r="FM23">
        <f t="shared" si="47"/>
        <v>-1.2731558910734374E-2</v>
      </c>
      <c r="FN23" s="44">
        <f>[20]extra_oil_S2!AA22</f>
        <v>-0.17753228023210901</v>
      </c>
      <c r="FO23" s="44">
        <f>[20]extra_oil_S2!AB22</f>
        <v>5.0580014432899827E-2</v>
      </c>
      <c r="FP23" s="44">
        <f>[20]extra_oil_S2!AC22</f>
        <v>-0.41575085910477466</v>
      </c>
      <c r="FQ23" s="44">
        <f>[21]extra_food_S1!AA22</f>
        <v>-1.2731558910734374E-2</v>
      </c>
      <c r="FR23" s="44">
        <f>[21]extra_food_S1!AB22</f>
        <v>0.10880723520627594</v>
      </c>
      <c r="FS23" s="44">
        <f>[21]extra_food_S1!AC22</f>
        <v>-0.13418839992351958</v>
      </c>
      <c r="FU23" s="44">
        <v>20</v>
      </c>
      <c r="FV23">
        <f t="shared" si="48"/>
        <v>-1.3336838525654267E-2</v>
      </c>
      <c r="FW23">
        <f t="shared" si="49"/>
        <v>-0.14679555866039529</v>
      </c>
      <c r="FX23" s="46">
        <f t="shared" si="50"/>
        <v>-8.3013519269037273E-2</v>
      </c>
      <c r="FY23" s="47">
        <f>[20]extra_oil_S2!AF22</f>
        <v>-6.7306326279952802E-3</v>
      </c>
      <c r="FZ23" s="47">
        <f>[20]extra_oil_S2!AG22</f>
        <v>0.10442755640073351</v>
      </c>
      <c r="GA23" s="47">
        <f>[20]extra_oil_S2!AH22</f>
        <v>-0.11104969374372724</v>
      </c>
      <c r="GB23" s="44">
        <f>[21]extra_food_S1!AF22</f>
        <v>-8.3013519269037273E-2</v>
      </c>
      <c r="GC23" s="44">
        <f>[21]extra_food_S1!AG22</f>
        <v>-1.3336838525654267E-2</v>
      </c>
      <c r="GD23" s="44">
        <f>[21]extra_food_S1!AH22</f>
        <v>-0.16013239718604955</v>
      </c>
      <c r="GF23" s="44">
        <v>20</v>
      </c>
      <c r="GG23">
        <f t="shared" si="51"/>
        <v>4.4829539479204698E-2</v>
      </c>
      <c r="GH23">
        <f t="shared" si="52"/>
        <v>-0.1548668835894558</v>
      </c>
      <c r="GI23">
        <f t="shared" si="53"/>
        <v>-2.7891090417011131E-2</v>
      </c>
      <c r="GJ23" s="44">
        <f>[20]extra_oil_S2!AK22</f>
        <v>-0.10834412413297771</v>
      </c>
      <c r="GK23" s="44">
        <f>[20]extra_oil_S2!AL22</f>
        <v>2.936936397730076E-2</v>
      </c>
      <c r="GL23" s="44">
        <f>[20]extra_oil_S2!AM22</f>
        <v>-0.25415077388605845</v>
      </c>
      <c r="GM23" s="44">
        <f>[21]extra_food_S1!AK22</f>
        <v>-2.7891090417011131E-2</v>
      </c>
      <c r="GN23" s="44">
        <f>[21]extra_food_S1!AL22</f>
        <v>4.4829539479204698E-2</v>
      </c>
      <c r="GO23" s="44">
        <f>[21]extra_food_S1!AM22</f>
        <v>-0.1100373441102511</v>
      </c>
      <c r="GQ23" s="44">
        <v>20</v>
      </c>
      <c r="GR23">
        <f t="shared" si="54"/>
        <v>4.1329269542051475E-2</v>
      </c>
      <c r="GS23">
        <f t="shared" si="55"/>
        <v>-0.15563249300967497</v>
      </c>
      <c r="GT23" s="46">
        <f t="shared" si="56"/>
        <v>-3.5377527955406746E-2</v>
      </c>
      <c r="GU23" s="47">
        <f>[20]extra_oil_S2!AP22</f>
        <v>-6.5128578929317338E-2</v>
      </c>
      <c r="GV23" s="47">
        <f>[20]extra_oil_S2!AQ22</f>
        <v>7.7659809656800638E-2</v>
      </c>
      <c r="GW23" s="47">
        <f>[20]extra_oil_S2!AR22</f>
        <v>-0.20436033480852916</v>
      </c>
      <c r="GX23" s="44">
        <f>[21]extra_food_S1!AP22</f>
        <v>-3.5377527955406746E-2</v>
      </c>
      <c r="GY23" s="44">
        <f>[21]extra_food_S1!AQ22</f>
        <v>4.1329269542051475E-2</v>
      </c>
      <c r="GZ23" s="44">
        <f>[21]extra_food_S1!AR22</f>
        <v>-0.11430322346762349</v>
      </c>
      <c r="HB23" s="44">
        <v>20</v>
      </c>
      <c r="HC23">
        <f t="shared" si="57"/>
        <v>4.8278598779766813E-2</v>
      </c>
      <c r="HD23">
        <f t="shared" si="58"/>
        <v>-0.64854249525878882</v>
      </c>
      <c r="HE23" s="46">
        <f t="shared" si="59"/>
        <v>-0.25096953047250831</v>
      </c>
      <c r="HF23" s="47">
        <f>[20]extra_oil_S2!AU22</f>
        <v>-0.16172443803336795</v>
      </c>
      <c r="HG23" s="47">
        <f>[20]extra_oil_S2!AV22</f>
        <v>0.46747507739090666</v>
      </c>
      <c r="HH23" s="47">
        <f>[20]extra_oil_S2!AW22</f>
        <v>-0.84770722588823189</v>
      </c>
      <c r="HI23" s="44">
        <f>[21]extra_food_S1!AU22</f>
        <v>-0.25096953047250831</v>
      </c>
      <c r="HJ23" s="44">
        <f>[21]extra_food_S1!AV22</f>
        <v>4.8278598779766813E-2</v>
      </c>
      <c r="HK23" s="44">
        <f>[21]extra_food_S1!AW22</f>
        <v>-0.60026389647902201</v>
      </c>
      <c r="HM23" s="44">
        <v>20</v>
      </c>
      <c r="HN23">
        <f t="shared" si="60"/>
        <v>0.5075917174131469</v>
      </c>
      <c r="HO23">
        <f t="shared" si="61"/>
        <v>-0.68017369971384367</v>
      </c>
      <c r="HP23" s="46">
        <f t="shared" si="62"/>
        <v>0.1666865751193064</v>
      </c>
      <c r="HQ23" s="47">
        <f>[20]extra_oil_S2!AZ22</f>
        <v>-0.17260776539412917</v>
      </c>
      <c r="HR23" s="47">
        <f>[20]extra_oil_S2!BA22</f>
        <v>0.44559770630510792</v>
      </c>
      <c r="HS23" s="47">
        <f>[20]extra_oil_S2!BB22</f>
        <v>-0.79638351482077852</v>
      </c>
      <c r="HT23" s="44">
        <f>[21]extra_food_S1!AZ22</f>
        <v>0.1666865751193064</v>
      </c>
      <c r="HU23" s="44">
        <f>[21]extra_food_S1!BA22</f>
        <v>0.5075917174131469</v>
      </c>
      <c r="HV23" s="44">
        <f>[21]extra_food_S1!BB22</f>
        <v>-0.17258198230069671</v>
      </c>
      <c r="HX23" s="44">
        <v>20</v>
      </c>
      <c r="HY23">
        <f t="shared" si="63"/>
        <v>0.40076370408373418</v>
      </c>
      <c r="HZ23">
        <f t="shared" si="64"/>
        <v>-0.46309127403707984</v>
      </c>
      <c r="IA23" s="46">
        <f t="shared" si="65"/>
        <v>0.16859553133310198</v>
      </c>
      <c r="IB23" s="47">
        <f>[20]extra_oil_S2!BE22</f>
        <v>-6.5405413518563577E-2</v>
      </c>
      <c r="IC23" s="47">
        <f>[20]extra_oil_S2!BF22</f>
        <v>0.38921595266292841</v>
      </c>
      <c r="ID23" s="47">
        <f>[20]extra_oil_S2!BG22</f>
        <v>-0.55045102400571255</v>
      </c>
      <c r="IE23" s="44">
        <f>[21]extra_food_S1!BE22</f>
        <v>0.16859553133310198</v>
      </c>
      <c r="IF23" s="44">
        <f>[21]extra_food_S1!BF22</f>
        <v>0.40076370408373418</v>
      </c>
      <c r="IG23" s="44">
        <f>[21]extra_food_S1!BG22</f>
        <v>-6.2327569953345673E-2</v>
      </c>
      <c r="II23" s="44">
        <v>20</v>
      </c>
      <c r="IJ23">
        <f t="shared" si="66"/>
        <v>0.19610706289333599</v>
      </c>
      <c r="IK23">
        <f t="shared" si="67"/>
        <v>-0.65302158590409187</v>
      </c>
      <c r="IL23" s="46">
        <f t="shared" si="68"/>
        <v>-0.11144393861806651</v>
      </c>
      <c r="IM23" s="47">
        <f>[20]extra_oil_S2!BJ22</f>
        <v>-0.2773791441740629</v>
      </c>
      <c r="IN23" s="47">
        <f>[20]extra_oil_S2!BK22</f>
        <v>0.31755896273466316</v>
      </c>
      <c r="IO23" s="47">
        <f>[20]extra_oil_S2!BL22</f>
        <v>-0.87623804839128683</v>
      </c>
      <c r="IP23" s="44">
        <f>[21]extra_food_S1!BJ22</f>
        <v>-0.11144393861806651</v>
      </c>
      <c r="IQ23" s="44">
        <f>[21]extra_food_S1!BK22</f>
        <v>0.19610706289333599</v>
      </c>
      <c r="IR23" s="44">
        <f>[21]extra_food_S1!BL22</f>
        <v>-0.45691452301075586</v>
      </c>
      <c r="IS23" s="44"/>
      <c r="IT23" s="44">
        <v>20</v>
      </c>
      <c r="IU23">
        <f t="shared" si="69"/>
        <v>4.4945899462518327E-2</v>
      </c>
      <c r="IV23">
        <f t="shared" si="70"/>
        <v>-0.60345845619020511</v>
      </c>
      <c r="IW23">
        <f t="shared" si="71"/>
        <v>-0.23874369089921188</v>
      </c>
      <c r="IX23" s="44">
        <f>[20]extra_oil_S2!BO22</f>
        <v>4.5014839749773064E-2</v>
      </c>
      <c r="IY23" s="44">
        <f>[20]extra_oil_S2!BP22</f>
        <v>0.59442141547116323</v>
      </c>
      <c r="IZ23" s="44">
        <f>[20]extra_oil_S2!BQ22</f>
        <v>-0.48614111839922008</v>
      </c>
      <c r="JA23" s="44">
        <f>[21]extra_food_S1!BO22</f>
        <v>-0.23874369089921188</v>
      </c>
      <c r="JB23" s="44">
        <f>[21]extra_food_S1!BP22</f>
        <v>4.4945899462518327E-2</v>
      </c>
      <c r="JC23" s="44">
        <f>[21]extra_food_S1!BQ22</f>
        <v>-0.55851255672768674</v>
      </c>
      <c r="JE23" s="44">
        <v>20</v>
      </c>
      <c r="JF23">
        <f t="shared" si="72"/>
        <v>0.41312775738664503</v>
      </c>
      <c r="JG23">
        <f t="shared" si="73"/>
        <v>-0.58501424875737973</v>
      </c>
      <c r="JH23">
        <f t="shared" si="74"/>
        <v>0.11455804272350731</v>
      </c>
      <c r="JI23" s="44">
        <f>[20]extra_oil_S2!BT22</f>
        <v>-0.37448877228455119</v>
      </c>
      <c r="JJ23" s="44">
        <f>[20]extra_oil_S2!BU22</f>
        <v>0.18842690576433799</v>
      </c>
      <c r="JK23" s="44">
        <f>[20]extra_oil_S2!BV22</f>
        <v>-1.0009638343987304</v>
      </c>
      <c r="JL23" s="44">
        <f>[21]extra_food_S1!BT22</f>
        <v>0.11455804272350731</v>
      </c>
      <c r="JM23" s="44">
        <f>[21]extra_food_S1!BU22</f>
        <v>0.41312775738664503</v>
      </c>
      <c r="JN23" s="44">
        <f>[21]extra_food_S1!BV22</f>
        <v>-0.17188649137073475</v>
      </c>
      <c r="JP23" s="44">
        <v>20</v>
      </c>
      <c r="JQ23">
        <f t="shared" si="75"/>
        <v>4.405280929895327E-2</v>
      </c>
      <c r="JR23">
        <f t="shared" si="76"/>
        <v>-0.18539183330287209</v>
      </c>
      <c r="JS23">
        <f t="shared" si="77"/>
        <v>-4.8177313700634841E-2</v>
      </c>
      <c r="JT23" s="44">
        <f>[20]extra_oil_S2!BY22</f>
        <v>-8.0963065660032085E-2</v>
      </c>
      <c r="JU23" s="44">
        <f>[20]extra_oil_S2!BZ22</f>
        <v>4.4564742810663985E-2</v>
      </c>
      <c r="JV23" s="44">
        <f>[20]extra_oil_S2!CA22</f>
        <v>-0.21063867713450246</v>
      </c>
      <c r="JW23" s="44">
        <f>[21]extra_food_S1!BY22</f>
        <v>-4.8177313700634841E-2</v>
      </c>
      <c r="JX23" s="44">
        <f>[21]extra_food_S1!BZ22</f>
        <v>4.405280929895327E-2</v>
      </c>
      <c r="JY23" s="44">
        <f>[21]extra_food_S1!CA22</f>
        <v>-0.14133902400391882</v>
      </c>
      <c r="KA23" s="44">
        <v>20</v>
      </c>
      <c r="KB23">
        <f t="shared" si="78"/>
        <v>0.30040044351648076</v>
      </c>
      <c r="KC23">
        <f t="shared" si="79"/>
        <v>-0.70235332418760055</v>
      </c>
      <c r="KD23">
        <f t="shared" si="80"/>
        <v>-5.3117246267147381E-2</v>
      </c>
      <c r="KE23" s="44">
        <f>[20]extra_oil_S2!CD22</f>
        <v>0.36805347208397377</v>
      </c>
      <c r="KF23" s="44">
        <f>[20]extra_oil_S2!CE22</f>
        <v>0.7701118234580403</v>
      </c>
      <c r="KG23" s="44">
        <f>[20]extra_oil_S2!CF22</f>
        <v>-3.8144747434253501E-2</v>
      </c>
      <c r="KH23" s="44">
        <f>[21]extra_food_S1!CD22</f>
        <v>-5.3117246267147381E-2</v>
      </c>
      <c r="KI23" s="44">
        <f>[21]extra_food_S1!CE22</f>
        <v>0.30040044351648076</v>
      </c>
      <c r="KJ23" s="44">
        <f>[21]extra_food_S1!CF22</f>
        <v>-0.40195288067111973</v>
      </c>
      <c r="KL23" s="44">
        <v>20</v>
      </c>
      <c r="KM23">
        <f t="shared" si="81"/>
        <v>4.0578802031887524E-2</v>
      </c>
      <c r="KN23">
        <f t="shared" si="82"/>
        <v>-0.25622627622494515</v>
      </c>
      <c r="KO23">
        <f t="shared" si="83"/>
        <v>-8.7942428339187584E-2</v>
      </c>
      <c r="KP23" s="44">
        <f>[20]extra_oil_S2!CI22</f>
        <v>-0.22872324150569398</v>
      </c>
      <c r="KQ23" s="44">
        <f>[20]extra_oil_S2!CJ22</f>
        <v>-7.6364514016820068E-2</v>
      </c>
      <c r="KR23" s="44">
        <f>[20]extra_oil_S2!CK22</f>
        <v>-0.3997281663923456</v>
      </c>
      <c r="KS23" s="44">
        <f>[21]extra_food_S1!CI22</f>
        <v>-8.7942428339187584E-2</v>
      </c>
      <c r="KT23" s="44">
        <f>[21]extra_food_S1!CJ22</f>
        <v>4.0578802031887524E-2</v>
      </c>
      <c r="KU23" s="44">
        <f>[21]extra_food_S1!CK22</f>
        <v>-0.2156474741930576</v>
      </c>
      <c r="KW23" s="44">
        <v>20</v>
      </c>
      <c r="KX23">
        <f t="shared" si="84"/>
        <v>-2.177945805313904E-2</v>
      </c>
      <c r="KY23">
        <f t="shared" si="85"/>
        <v>-0.15680496368374514</v>
      </c>
      <c r="KZ23">
        <f t="shared" si="86"/>
        <v>-9.4814025747323977E-2</v>
      </c>
      <c r="LA23" s="44">
        <f>[20]extra_oil_S2!CN22</f>
        <v>-7.3463728948524997E-3</v>
      </c>
      <c r="LB23" s="44">
        <f>[20]extra_oil_S2!CO22</f>
        <v>0.1152590187502088</v>
      </c>
      <c r="LC23" s="44">
        <f>[20]extra_oil_S2!CP22</f>
        <v>-0.13167038725617425</v>
      </c>
      <c r="LD23" s="44">
        <f>[21]extra_food_S1!CN22</f>
        <v>-9.4814025747323977E-2</v>
      </c>
      <c r="LE23" s="44">
        <f>[21]extra_food_S1!CO22</f>
        <v>-2.177945805313904E-2</v>
      </c>
      <c r="LF23" s="44">
        <f>[21]extra_food_S1!CP22</f>
        <v>-0.17858442173688419</v>
      </c>
      <c r="LH23" s="44">
        <v>20</v>
      </c>
      <c r="LI23">
        <f t="shared" si="87"/>
        <v>0.15426772275799749</v>
      </c>
      <c r="LJ23">
        <f t="shared" si="88"/>
        <v>-0.53357285056193438</v>
      </c>
      <c r="LK23">
        <f t="shared" si="89"/>
        <v>-0.10232697988337922</v>
      </c>
      <c r="LL23" s="44">
        <f>[20]extra_oil_S2!CS22</f>
        <v>0.16909061681108337</v>
      </c>
      <c r="LM23" s="44">
        <f>[20]extra_oil_S2!CT22</f>
        <v>0.63881065729361297</v>
      </c>
      <c r="LN23" s="44">
        <f>[20]extra_oil_S2!CU22</f>
        <v>-0.27824520747534065</v>
      </c>
      <c r="LO23" s="44">
        <f>[21]extra_food_S1!CS22</f>
        <v>-0.10232697988337922</v>
      </c>
      <c r="LP23" s="44">
        <f>[21]extra_food_S1!CT22</f>
        <v>0.15426772275799749</v>
      </c>
      <c r="LQ23" s="44">
        <f>[21]extra_food_S1!CU22</f>
        <v>-0.37930512780393683</v>
      </c>
      <c r="LS23" s="44">
        <v>20</v>
      </c>
      <c r="LT23">
        <f t="shared" si="90"/>
        <v>-1.3794917438422986E-3</v>
      </c>
      <c r="LU23">
        <f t="shared" si="91"/>
        <v>-4.8552711156651794E-2</v>
      </c>
      <c r="LV23">
        <f t="shared" si="92"/>
        <v>-2.5029933606849256E-2</v>
      </c>
      <c r="LW23" s="44">
        <f>[20]extra_oil_S2!CX22</f>
        <v>1.0764065702743724E-2</v>
      </c>
      <c r="LX23" s="44">
        <f>[20]extra_oil_S2!CY22</f>
        <v>4.3462775729826937E-2</v>
      </c>
      <c r="LY23" s="44">
        <f>[20]extra_oil_S2!CZ22</f>
        <v>-2.3305930736956908E-2</v>
      </c>
      <c r="LZ23" s="44">
        <f>[21]extra_food_S1!CX22</f>
        <v>-2.5029933606849256E-2</v>
      </c>
      <c r="MA23" s="44">
        <f>[21]extra_food_S1!CY22</f>
        <v>-1.3794917438422986E-3</v>
      </c>
      <c r="MB23" s="44">
        <f>[21]extra_food_S1!CZ22</f>
        <v>-4.9932202900494091E-2</v>
      </c>
      <c r="MD23" s="44"/>
    </row>
  </sheetData>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HH19"/>
  <sheetViews>
    <sheetView topLeftCell="R1" workbookViewId="0">
      <selection activeCell="Y3" sqref="Y3"/>
    </sheetView>
  </sheetViews>
  <sheetFormatPr defaultRowHeight="13.8" x14ac:dyDescent="0.25"/>
  <sheetData>
    <row r="1" spans="1:216" s="49" customFormat="1" x14ac:dyDescent="0.25">
      <c r="A1" s="49" t="s">
        <v>1483</v>
      </c>
      <c r="G1" s="44"/>
      <c r="H1" s="50"/>
      <c r="I1" s="50"/>
      <c r="J1" s="50"/>
      <c r="K1" s="50"/>
      <c r="L1" s="50"/>
      <c r="M1" s="50"/>
      <c r="N1" s="49" t="s">
        <v>1522</v>
      </c>
      <c r="T1" s="50"/>
      <c r="U1" s="50"/>
      <c r="V1" s="50"/>
      <c r="W1" s="50"/>
      <c r="X1" s="50"/>
      <c r="Y1" s="50"/>
      <c r="Z1" s="50"/>
      <c r="AA1" s="49" t="s">
        <v>1477</v>
      </c>
      <c r="AG1" s="50"/>
      <c r="AH1" s="50"/>
      <c r="AI1" s="50"/>
      <c r="AJ1" s="50"/>
      <c r="AK1" s="50"/>
      <c r="AL1" s="50"/>
      <c r="AM1" s="50"/>
      <c r="AN1" s="49" t="s">
        <v>1537</v>
      </c>
      <c r="AT1" s="50"/>
      <c r="AU1" s="50"/>
      <c r="AV1" s="50"/>
      <c r="AW1" s="50"/>
      <c r="AX1" s="50"/>
      <c r="AY1" s="50"/>
      <c r="AZ1" s="50"/>
      <c r="BA1" s="49" t="s">
        <v>1523</v>
      </c>
      <c r="BG1" s="50"/>
      <c r="BH1" s="50"/>
      <c r="BI1" s="50"/>
      <c r="BJ1" s="50"/>
      <c r="BK1" s="50"/>
      <c r="BL1" s="50"/>
      <c r="BM1" s="50"/>
      <c r="BN1" s="49" t="s">
        <v>1548</v>
      </c>
      <c r="BT1" s="50"/>
      <c r="BU1" s="50"/>
      <c r="BV1" s="50"/>
      <c r="BW1" s="50"/>
      <c r="BX1" s="50"/>
      <c r="BY1" s="50"/>
      <c r="BZ1" s="50"/>
      <c r="CA1" s="49" t="s">
        <v>1525</v>
      </c>
      <c r="CG1" s="50"/>
      <c r="CH1" s="50"/>
      <c r="CI1" s="50"/>
      <c r="CJ1" s="50"/>
      <c r="CK1" s="50"/>
      <c r="CL1" s="50"/>
      <c r="CM1" s="50"/>
      <c r="CN1" s="49" t="s">
        <v>1549</v>
      </c>
      <c r="CT1" s="50"/>
      <c r="CU1" s="50"/>
      <c r="CV1" s="50"/>
      <c r="CW1" s="50"/>
      <c r="CX1" s="50"/>
      <c r="CY1" s="50"/>
      <c r="CZ1" s="50"/>
      <c r="DA1" s="49" t="s">
        <v>1550</v>
      </c>
      <c r="DG1" s="50"/>
      <c r="DH1" s="50"/>
      <c r="DI1" s="50"/>
      <c r="DJ1" s="50"/>
      <c r="DK1" s="50"/>
      <c r="DL1" s="50"/>
      <c r="DM1" s="50"/>
      <c r="DN1" s="49" t="s">
        <v>1551</v>
      </c>
      <c r="DT1" s="50"/>
      <c r="DU1" s="50"/>
      <c r="DV1" s="50"/>
      <c r="DW1" s="50"/>
      <c r="DX1" s="50"/>
      <c r="DY1" s="50"/>
      <c r="DZ1" s="50"/>
      <c r="EA1" s="49" t="s">
        <v>1552</v>
      </c>
      <c r="EG1" s="50"/>
      <c r="EH1" s="50"/>
      <c r="EI1" s="50"/>
      <c r="EJ1" s="50"/>
      <c r="EK1" s="50"/>
      <c r="EL1" s="50"/>
      <c r="EM1" s="50"/>
      <c r="EN1" s="49" t="s">
        <v>1553</v>
      </c>
      <c r="ET1" s="50"/>
      <c r="EU1" s="50"/>
      <c r="EV1" s="50"/>
      <c r="EW1" s="50"/>
      <c r="EX1" s="50"/>
      <c r="EY1" s="50"/>
      <c r="EZ1" s="50"/>
      <c r="FA1" s="49" t="s">
        <v>1554</v>
      </c>
      <c r="FG1" s="50"/>
      <c r="FH1" s="50"/>
      <c r="FI1" s="50"/>
      <c r="FJ1" s="50"/>
      <c r="FK1" s="50"/>
      <c r="FL1" s="50"/>
      <c r="FM1" s="50"/>
      <c r="FN1" s="49" t="s">
        <v>1555</v>
      </c>
      <c r="FT1" s="50"/>
      <c r="FU1" s="50"/>
      <c r="FV1" s="50"/>
      <c r="FW1" s="50"/>
      <c r="FX1" s="50"/>
      <c r="FY1" s="50"/>
      <c r="FZ1" s="50"/>
      <c r="GA1" s="50"/>
      <c r="GB1" s="50"/>
      <c r="GC1" s="50"/>
      <c r="GD1" s="50"/>
      <c r="GE1" s="50"/>
      <c r="GF1" s="50"/>
      <c r="GG1" s="50"/>
      <c r="GH1" s="50"/>
      <c r="GI1" s="50"/>
      <c r="GJ1" s="50"/>
      <c r="GK1" s="50"/>
      <c r="GL1" s="50"/>
      <c r="GM1" s="50"/>
      <c r="GN1" s="50"/>
      <c r="GO1" s="50"/>
      <c r="GP1" s="50"/>
      <c r="GQ1" s="50"/>
      <c r="GR1" s="50"/>
      <c r="GS1" s="50"/>
      <c r="GT1" s="50"/>
      <c r="GU1" s="50"/>
      <c r="GV1" s="50"/>
      <c r="GW1" s="50"/>
      <c r="GX1" s="50"/>
      <c r="GY1" s="50"/>
      <c r="GZ1" s="50"/>
      <c r="HA1" s="50"/>
      <c r="HB1" s="50"/>
      <c r="HC1" s="50"/>
      <c r="HD1" s="50"/>
      <c r="HE1" s="50"/>
      <c r="HF1" s="50"/>
      <c r="HG1" s="50"/>
      <c r="HH1" s="50"/>
    </row>
    <row r="2" spans="1:216" x14ac:dyDescent="0.25">
      <c r="A2" s="44"/>
      <c r="B2" s="44" t="s">
        <v>1394</v>
      </c>
      <c r="C2" s="44" t="s">
        <v>1393</v>
      </c>
      <c r="D2" s="44" t="s">
        <v>1392</v>
      </c>
      <c r="E2" s="44" t="s">
        <v>1391</v>
      </c>
      <c r="F2" s="44" t="s">
        <v>1516</v>
      </c>
      <c r="G2" s="44" t="str">
        <f>[22]IRF1_LP_extras!B1</f>
        <v>IRFE1(1,1)</v>
      </c>
      <c r="H2" s="44" t="str">
        <f>[22]IRF1_LP_extras!C1</f>
        <v>IRFE1(2,1)</v>
      </c>
      <c r="I2" s="44" t="str">
        <f>[22]IRF1_LP_extras!D1</f>
        <v>IRFE1(3,1)</v>
      </c>
      <c r="J2" s="44" t="str">
        <f>[22]IRF1_LP_extras!E1</f>
        <v>IRFE1(4,1)</v>
      </c>
      <c r="K2" s="44" t="str">
        <f>[22]IRF1_LP_extras!F1</f>
        <v>IRFE1(5,1)</v>
      </c>
      <c r="L2" s="44" t="str">
        <f>[22]IRF1_LP_extras!G1</f>
        <v>IRFE1(6,1)</v>
      </c>
      <c r="M2" s="44"/>
      <c r="N2" s="44"/>
      <c r="O2" s="44" t="s">
        <v>1394</v>
      </c>
      <c r="P2" s="44" t="s">
        <v>1393</v>
      </c>
      <c r="Q2" s="44" t="s">
        <v>1392</v>
      </c>
      <c r="R2" s="44" t="s">
        <v>1391</v>
      </c>
      <c r="S2" s="44" t="s">
        <v>1516</v>
      </c>
      <c r="T2" s="44" t="str">
        <f>[22]IRF1_LP_extras!H1</f>
        <v>IRFE1(1,2)</v>
      </c>
      <c r="U2" s="44" t="str">
        <f>[22]IRF1_LP_extras!I1</f>
        <v>IRFE1(2,2)</v>
      </c>
      <c r="V2" s="44" t="str">
        <f>[22]IRF1_LP_extras!J1</f>
        <v>IRFE1(3,2)</v>
      </c>
      <c r="W2" s="44" t="str">
        <f>[22]IRF1_LP_extras!K1</f>
        <v>IRFE1(4,2)</v>
      </c>
      <c r="X2" s="44" t="str">
        <f>[22]IRF1_LP_extras!L1</f>
        <v>IRFE1(5,2)</v>
      </c>
      <c r="Y2" s="44" t="str">
        <f>[22]IRF1_LP_extras!M1</f>
        <v>IRFE1(6,2)</v>
      </c>
      <c r="Z2" s="44"/>
      <c r="AA2" s="44"/>
      <c r="AB2" s="44" t="s">
        <v>1394</v>
      </c>
      <c r="AC2" s="44" t="s">
        <v>1393</v>
      </c>
      <c r="AD2" s="44" t="s">
        <v>1392</v>
      </c>
      <c r="AE2" s="44" t="s">
        <v>1391</v>
      </c>
      <c r="AF2" s="44" t="s">
        <v>1516</v>
      </c>
      <c r="AG2" s="44" t="str">
        <f>[22]IRF1_LP_extras!N1</f>
        <v>IRFE1(1,3)</v>
      </c>
      <c r="AH2" s="44" t="str">
        <f>[22]IRF1_LP_extras!O1</f>
        <v>IRFE1(2,3)</v>
      </c>
      <c r="AI2" s="44" t="str">
        <f>[22]IRF1_LP_extras!P1</f>
        <v>IRFE1(3,3)</v>
      </c>
      <c r="AJ2" s="44" t="str">
        <f>[22]IRF1_LP_extras!Q1</f>
        <v>IRFE1(4,3)</v>
      </c>
      <c r="AK2" s="44" t="str">
        <f>[22]IRF1_LP_extras!R1</f>
        <v>IRFE1(5,3)</v>
      </c>
      <c r="AL2" s="44" t="str">
        <f>[22]IRF1_LP_extras!S1</f>
        <v>IRFE1(6,3)</v>
      </c>
      <c r="AM2" s="44"/>
      <c r="AN2" s="44"/>
      <c r="AO2" s="44" t="s">
        <v>1394</v>
      </c>
      <c r="AP2" s="44" t="s">
        <v>1393</v>
      </c>
      <c r="AQ2" s="44" t="s">
        <v>1392</v>
      </c>
      <c r="AR2" s="44" t="s">
        <v>1391</v>
      </c>
      <c r="AS2" s="44" t="s">
        <v>1516</v>
      </c>
      <c r="AT2" s="44" t="str">
        <f>[22]IRF1_LP_extras!T1</f>
        <v>IRFE1(1,4)</v>
      </c>
      <c r="AU2" s="44" t="str">
        <f>[22]IRF1_LP_extras!U1</f>
        <v>IRFE1(2,4)</v>
      </c>
      <c r="AV2" s="44" t="str">
        <f>[22]IRF1_LP_extras!V1</f>
        <v>IRFE1(3,4)</v>
      </c>
      <c r="AW2" s="44" t="str">
        <f>[22]IRF1_LP_extras!W1</f>
        <v>IRFE1(4,4)</v>
      </c>
      <c r="AX2" s="44" t="str">
        <f>[22]IRF1_LP_extras!X1</f>
        <v>IRFE1(5,4)</v>
      </c>
      <c r="AY2" s="44" t="str">
        <f>[22]IRF1_LP_extras!Y1</f>
        <v>IRFE1(6,4)</v>
      </c>
      <c r="AZ2" s="44"/>
      <c r="BA2" s="44"/>
      <c r="BB2" s="44" t="s">
        <v>1394</v>
      </c>
      <c r="BC2" s="44" t="s">
        <v>1393</v>
      </c>
      <c r="BD2" s="44" t="s">
        <v>1392</v>
      </c>
      <c r="BE2" s="44" t="s">
        <v>1391</v>
      </c>
      <c r="BF2" s="44" t="s">
        <v>1516</v>
      </c>
      <c r="BG2" s="44" t="str">
        <f>[22]IRF1_LP_extras!Z1</f>
        <v>IRFE1(1,5)</v>
      </c>
      <c r="BH2" s="44" t="str">
        <f>[22]IRF1_LP_extras!AA1</f>
        <v>IRFE1(2,5)</v>
      </c>
      <c r="BI2" s="44" t="str">
        <f>[22]IRF1_LP_extras!AB1</f>
        <v>IRFE1(3,5)</v>
      </c>
      <c r="BJ2" s="44" t="str">
        <f>[22]IRF1_LP_extras!AC1</f>
        <v>IRFE1(4,5)</v>
      </c>
      <c r="BK2" s="44" t="str">
        <f>[22]IRF1_LP_extras!AD1</f>
        <v>IRFE1(5,5)</v>
      </c>
      <c r="BL2" s="44" t="str">
        <f>[22]IRF1_LP_extras!AE1</f>
        <v>IRFE1(6,5)</v>
      </c>
      <c r="BM2" s="44"/>
      <c r="BN2" s="44"/>
      <c r="BO2" s="44" t="s">
        <v>1394</v>
      </c>
      <c r="BP2" s="44" t="s">
        <v>1393</v>
      </c>
      <c r="BQ2" s="44" t="s">
        <v>1392</v>
      </c>
      <c r="BR2" s="44" t="s">
        <v>1391</v>
      </c>
      <c r="BS2" s="44" t="s">
        <v>1516</v>
      </c>
      <c r="BT2" s="44" t="str">
        <f>[22]IRF1_LP_extras!AF1</f>
        <v>IRFE1(1,6)</v>
      </c>
      <c r="BU2" s="44" t="str">
        <f>[22]IRF1_LP_extras!AG1</f>
        <v>IRFE1(2,6)</v>
      </c>
      <c r="BV2" s="44" t="str">
        <f>[22]IRF1_LP_extras!AH1</f>
        <v>IRFE1(3,6)</v>
      </c>
      <c r="BW2" s="44" t="str">
        <f>[22]IRF1_LP_extras!AI1</f>
        <v>IRFE1(4,6)</v>
      </c>
      <c r="BX2" s="44" t="str">
        <f>[22]IRF1_LP_extras!AJ1</f>
        <v>IRFE1(5,6)</v>
      </c>
      <c r="BY2" s="44" t="str">
        <f>[22]IRF1_LP_extras!AK1</f>
        <v>IRFE1(6,6)</v>
      </c>
      <c r="BZ2" s="44"/>
      <c r="CA2" s="44"/>
      <c r="CB2" s="44" t="s">
        <v>1394</v>
      </c>
      <c r="CC2" s="44" t="s">
        <v>1393</v>
      </c>
      <c r="CD2" s="44" t="s">
        <v>1392</v>
      </c>
      <c r="CE2" s="44" t="s">
        <v>1391</v>
      </c>
      <c r="CF2" s="44" t="s">
        <v>1516</v>
      </c>
      <c r="CG2" s="44" t="str">
        <f>[22]IRF1_LP_extras!AL1</f>
        <v>IRFE1(1,7)</v>
      </c>
      <c r="CH2" s="44" t="str">
        <f>[22]IRF1_LP_extras!AM1</f>
        <v>IRFE1(2,7)</v>
      </c>
      <c r="CI2" s="44" t="str">
        <f>[22]IRF1_LP_extras!AN1</f>
        <v>IRFE1(3,7)</v>
      </c>
      <c r="CJ2" s="44" t="str">
        <f>[22]IRF1_LP_extras!AO1</f>
        <v>IRFE1(4,7)</v>
      </c>
      <c r="CK2" s="44" t="str">
        <f>[22]IRF1_LP_extras!AP1</f>
        <v>IRFE1(5,7)</v>
      </c>
      <c r="CL2" s="44" t="str">
        <f>[22]IRF1_LP_extras!AQ1</f>
        <v>IRFE1(6,7)</v>
      </c>
      <c r="CM2" s="44"/>
      <c r="CN2" s="44"/>
      <c r="CO2" s="44" t="s">
        <v>1394</v>
      </c>
      <c r="CP2" s="44" t="s">
        <v>1393</v>
      </c>
      <c r="CQ2" s="44" t="s">
        <v>1392</v>
      </c>
      <c r="CR2" s="44" t="s">
        <v>1391</v>
      </c>
      <c r="CS2" s="44" t="s">
        <v>1516</v>
      </c>
      <c r="CT2" s="44" t="str">
        <f>[22]IRF1_LP_extras!AR1</f>
        <v>IRFE1(1,8)</v>
      </c>
      <c r="CU2" s="44" t="str">
        <f>[22]IRF1_LP_extras!AS1</f>
        <v>IRFE1(2,8)</v>
      </c>
      <c r="CV2" s="44" t="str">
        <f>[22]IRF1_LP_extras!AT1</f>
        <v>IRFE1(3,8)</v>
      </c>
      <c r="CW2" s="44" t="str">
        <f>[22]IRF1_LP_extras!AU1</f>
        <v>IRFE1(4,8)</v>
      </c>
      <c r="CX2" s="44" t="str">
        <f>[22]IRF1_LP_extras!AV1</f>
        <v>IRFE1(5,8)</v>
      </c>
      <c r="CY2" s="44" t="str">
        <f>[22]IRF1_LP_extras!AW1</f>
        <v>IRFE1(6,8)</v>
      </c>
      <c r="CZ2" s="44"/>
      <c r="DA2" s="44"/>
      <c r="DB2" s="44" t="s">
        <v>1394</v>
      </c>
      <c r="DC2" s="44" t="s">
        <v>1393</v>
      </c>
      <c r="DD2" s="44" t="s">
        <v>1392</v>
      </c>
      <c r="DE2" s="44" t="s">
        <v>1391</v>
      </c>
      <c r="DF2" s="44" t="s">
        <v>1516</v>
      </c>
      <c r="DG2" s="44" t="str">
        <f>[22]IRF1_LP_extras!AX1</f>
        <v>IRFE1(1,9)</v>
      </c>
      <c r="DH2" s="44" t="str">
        <f>[22]IRF1_LP_extras!AY1</f>
        <v>IRFE1(2,9)</v>
      </c>
      <c r="DI2" s="44" t="str">
        <f>[22]IRF1_LP_extras!AZ1</f>
        <v>IRFE1(3,9)</v>
      </c>
      <c r="DJ2" s="44" t="str">
        <f>[22]IRF1_LP_extras!BA1</f>
        <v>IRFE1(4,9)</v>
      </c>
      <c r="DK2" s="44" t="str">
        <f>[22]IRF1_LP_extras!BB1</f>
        <v>IRFE1(5,9)</v>
      </c>
      <c r="DL2" s="44" t="str">
        <f>[22]IRF1_LP_extras!BC1</f>
        <v>IRFE1(6,9)</v>
      </c>
      <c r="DM2" s="44"/>
      <c r="DN2" s="44"/>
      <c r="DO2" s="44" t="s">
        <v>1394</v>
      </c>
      <c r="DP2" s="44" t="s">
        <v>1393</v>
      </c>
      <c r="DQ2" s="44" t="s">
        <v>1392</v>
      </c>
      <c r="DR2" s="44" t="s">
        <v>1391</v>
      </c>
      <c r="DS2" s="44" t="s">
        <v>1516</v>
      </c>
      <c r="DT2" s="44" t="str">
        <f>[22]IRF1_LP_extras!BD1</f>
        <v>IRFE1(1,10)</v>
      </c>
      <c r="DU2" s="44" t="str">
        <f>[22]IRF1_LP_extras!BE1</f>
        <v>IRFE1(2,10)</v>
      </c>
      <c r="DV2" s="44" t="str">
        <f>[22]IRF1_LP_extras!BF1</f>
        <v>IRFE1(3,10)</v>
      </c>
      <c r="DW2" s="44" t="str">
        <f>[22]IRF1_LP_extras!BG1</f>
        <v>IRFE1(4,10)</v>
      </c>
      <c r="DX2" s="44" t="str">
        <f>[22]IRF1_LP_extras!BH1</f>
        <v>IRFE1(5,10)</v>
      </c>
      <c r="DY2" s="44" t="str">
        <f>[22]IRF1_LP_extras!BI1</f>
        <v>IRFE1(6,10)</v>
      </c>
      <c r="DZ2" s="44"/>
      <c r="EA2" s="44"/>
      <c r="EB2" s="44" t="s">
        <v>1394</v>
      </c>
      <c r="EC2" s="44" t="s">
        <v>1393</v>
      </c>
      <c r="ED2" s="44" t="s">
        <v>1392</v>
      </c>
      <c r="EE2" s="44" t="s">
        <v>1391</v>
      </c>
      <c r="EF2" s="44" t="s">
        <v>1516</v>
      </c>
      <c r="EG2" s="44" t="str">
        <f>[22]IRF1_LP_extras!BJ1</f>
        <v>IRFE1(1,11)</v>
      </c>
      <c r="EH2" s="44" t="str">
        <f>[22]IRF1_LP_extras!BK1</f>
        <v>IRFE1(2,11)</v>
      </c>
      <c r="EI2" s="44" t="str">
        <f>[22]IRF1_LP_extras!BL1</f>
        <v>IRFE1(3,11)</v>
      </c>
      <c r="EJ2" s="44" t="str">
        <f>[22]IRF1_LP_extras!BM1</f>
        <v>IRFE1(4,11)</v>
      </c>
      <c r="EK2" s="44" t="str">
        <f>[22]IRF1_LP_extras!BN1</f>
        <v>IRFE1(5,11)</v>
      </c>
      <c r="EL2" s="44" t="str">
        <f>[22]IRF1_LP_extras!BO1</f>
        <v>IRFE1(6,11)</v>
      </c>
      <c r="EM2" s="44"/>
      <c r="EN2" s="44"/>
      <c r="EO2" s="44" t="s">
        <v>1394</v>
      </c>
      <c r="EP2" s="44" t="s">
        <v>1393</v>
      </c>
      <c r="EQ2" s="44" t="s">
        <v>1392</v>
      </c>
      <c r="ER2" s="44" t="s">
        <v>1391</v>
      </c>
      <c r="ES2" s="44" t="s">
        <v>1516</v>
      </c>
      <c r="ET2" s="44" t="str">
        <f>[22]IRF1_LP_extras!BP1</f>
        <v>IRFE1(1,12)</v>
      </c>
      <c r="EU2" s="44" t="str">
        <f>[22]IRF1_LP_extras!BQ1</f>
        <v>IRFE1(2,12)</v>
      </c>
      <c r="EV2" s="44" t="str">
        <f>[22]IRF1_LP_extras!BR1</f>
        <v>IRFE1(3,12)</v>
      </c>
      <c r="EW2" s="44" t="str">
        <f>[22]IRF1_LP_extras!BS1</f>
        <v>IRFE1(4,12)</v>
      </c>
      <c r="EX2" s="44" t="str">
        <f>[22]IRF1_LP_extras!BT1</f>
        <v>IRFE1(5,12)</v>
      </c>
      <c r="EY2" s="44" t="str">
        <f>[22]IRF1_LP_extras!BU1</f>
        <v>IRFE1(6,12)</v>
      </c>
      <c r="EZ2" s="44"/>
      <c r="FA2" s="44"/>
      <c r="FB2" s="44" t="s">
        <v>1394</v>
      </c>
      <c r="FC2" s="44" t="s">
        <v>1393</v>
      </c>
      <c r="FD2" s="44" t="s">
        <v>1392</v>
      </c>
      <c r="FE2" s="44" t="s">
        <v>1391</v>
      </c>
      <c r="FF2" s="44" t="s">
        <v>1516</v>
      </c>
      <c r="FG2" s="44" t="str">
        <f>[22]IRF1_LP_extras!BV1</f>
        <v>IRFE1(1,13)</v>
      </c>
      <c r="FH2" s="44" t="str">
        <f>[22]IRF1_LP_extras!BW1</f>
        <v>IRFE1(2,13)</v>
      </c>
      <c r="FI2" s="44" t="str">
        <f>[22]IRF1_LP_extras!BX1</f>
        <v>IRFE1(3,13)</v>
      </c>
      <c r="FJ2" s="44" t="str">
        <f>[22]IRF1_LP_extras!BY1</f>
        <v>IRFE1(4,13)</v>
      </c>
      <c r="FK2" s="44" t="str">
        <f>[22]IRF1_LP_extras!BZ1</f>
        <v>IRFE1(5,13)</v>
      </c>
      <c r="FL2" s="44" t="str">
        <f>[22]IRF1_LP_extras!CA1</f>
        <v>IRFE1(6,13)</v>
      </c>
      <c r="FM2" s="44"/>
      <c r="FN2" s="44"/>
      <c r="FO2" s="44" t="s">
        <v>1394</v>
      </c>
      <c r="FP2" s="44" t="s">
        <v>1393</v>
      </c>
      <c r="FQ2" s="44" t="s">
        <v>1392</v>
      </c>
      <c r="FR2" s="44" t="s">
        <v>1391</v>
      </c>
      <c r="FS2" s="44" t="s">
        <v>1516</v>
      </c>
      <c r="FT2" s="44" t="str">
        <f>[22]IRF1_LP_extras!CB1</f>
        <v>IRFE1(1,14)</v>
      </c>
      <c r="FU2" s="44" t="str">
        <f>[22]IRF1_LP_extras!CC1</f>
        <v>IRFE1(2,14)</v>
      </c>
      <c r="FV2" s="44" t="str">
        <f>[22]IRF1_LP_extras!CD1</f>
        <v>IRFE1(3,14)</v>
      </c>
      <c r="FW2" s="44" t="str">
        <f>[22]IRF1_LP_extras!CE1</f>
        <v>IRFE1(4,14)</v>
      </c>
      <c r="FX2" s="44" t="str">
        <f>[22]IRF1_LP_extras!CF1</f>
        <v>IRFE1(5,14)</v>
      </c>
      <c r="FY2" s="44" t="str">
        <f>[22]IRF1_LP_extras!CG1</f>
        <v>IRFE1(6,14)</v>
      </c>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row>
    <row r="3" spans="1:216" x14ac:dyDescent="0.25">
      <c r="A3" s="44">
        <v>0</v>
      </c>
      <c r="B3">
        <f t="shared" ref="B3:B19" si="0">K3</f>
        <v>-7.2014243907963012E-3</v>
      </c>
      <c r="C3">
        <f t="shared" ref="C3:C19" si="1">I3-B3</f>
        <v>6.0957048119659654E-3</v>
      </c>
      <c r="D3">
        <f t="shared" ref="D3:D19" si="2">H3-C3-B3</f>
        <v>1.2699385024929094E-2</v>
      </c>
      <c r="E3">
        <f t="shared" ref="E3:E19" si="3">J3-D3-C3-B3</f>
        <v>6.0957048119659671E-3</v>
      </c>
      <c r="F3">
        <f t="shared" ref="F3:F19" si="4">L3</f>
        <v>5.2439729336342111E-3</v>
      </c>
      <c r="G3" s="44">
        <f>[22]IRF1_LP_extras!B2</f>
        <v>5.2439729336342111E-3</v>
      </c>
      <c r="H3" s="44">
        <f>[22]IRF1_LP_extras!C2</f>
        <v>1.1593665446098758E-2</v>
      </c>
      <c r="I3" s="44">
        <f>[22]IRF1_LP_extras!D2</f>
        <v>-1.1057195788303359E-3</v>
      </c>
      <c r="J3" s="44">
        <f>[22]IRF1_LP_extras!E2</f>
        <v>1.7689370258064725E-2</v>
      </c>
      <c r="K3" s="44">
        <f>[22]IRF1_LP_extras!F2</f>
        <v>-7.2014243907963012E-3</v>
      </c>
      <c r="L3" s="44">
        <f>[22]IRF1_LP_extras!G2</f>
        <v>5.2439729336342111E-3</v>
      </c>
      <c r="M3" s="44"/>
      <c r="N3" s="44">
        <v>0</v>
      </c>
      <c r="O3">
        <f t="shared" ref="O3:O19" si="5">X3</f>
        <v>-1.886291903911148E-2</v>
      </c>
      <c r="P3">
        <f t="shared" ref="P3:P19" si="6">V3-O3</f>
        <v>1.5278297585369804E-2</v>
      </c>
      <c r="Q3">
        <f t="shared" ref="Q3:Q19" si="7">U3-P3-O3</f>
        <v>3.1829786636187095E-2</v>
      </c>
      <c r="R3">
        <f t="shared" ref="R3:R19" si="8">W3-Q3-P3-O3</f>
        <v>1.5278297585369808E-2</v>
      </c>
      <c r="S3">
        <f t="shared" ref="S3:S19" si="9">Y3</f>
        <v>1.2330271864351872E-2</v>
      </c>
      <c r="T3" s="44">
        <f>[22]IRF1_LP_extras!H2</f>
        <v>1.2330271864351872E-2</v>
      </c>
      <c r="U3" s="44">
        <f>[22]IRF1_LP_extras!I2</f>
        <v>2.8245165182445419E-2</v>
      </c>
      <c r="V3" s="44">
        <f>[22]IRF1_LP_extras!J2</f>
        <v>-3.5846214537416758E-3</v>
      </c>
      <c r="W3" s="44">
        <f>[22]IRF1_LP_extras!K2</f>
        <v>4.3523462767815227E-2</v>
      </c>
      <c r="X3" s="44">
        <f>[22]IRF1_LP_extras!L2</f>
        <v>-1.886291903911148E-2</v>
      </c>
      <c r="Y3" s="44">
        <f>[22]IRF1_LP_extras!M2</f>
        <v>1.2330271864351872E-2</v>
      </c>
      <c r="Z3" s="44"/>
      <c r="AA3" s="44">
        <v>0</v>
      </c>
      <c r="AB3">
        <f t="shared" ref="AB3:AB19" si="10">AK3</f>
        <v>-0.10582585210674514</v>
      </c>
      <c r="AC3">
        <f t="shared" ref="AC3:AC19" si="11">AI3-AB3</f>
        <v>9.54676244485239E-2</v>
      </c>
      <c r="AD3">
        <f t="shared" ref="AD3:AD19" si="12">AH3-AC3-AB3</f>
        <v>0.19889088426775814</v>
      </c>
      <c r="AE3">
        <f t="shared" ref="AE3:AE19" si="13">AJ3-AD3-AC3-AB3</f>
        <v>9.5467624448523844E-2</v>
      </c>
      <c r="AF3">
        <f t="shared" ref="AF3:AF19" si="14">AL3</f>
        <v>8.9087214475657817E-2</v>
      </c>
      <c r="AG3" s="44">
        <f>[22]IRF1_LP_extras!N2</f>
        <v>8.9087214475657817E-2</v>
      </c>
      <c r="AH3" s="44">
        <f>[22]IRF1_LP_extras!O2</f>
        <v>0.18853265660953689</v>
      </c>
      <c r="AI3" s="44">
        <f>[22]IRF1_LP_extras!P2</f>
        <v>-1.0358227658221239E-2</v>
      </c>
      <c r="AJ3" s="44">
        <f>[22]IRF1_LP_extras!Q2</f>
        <v>0.28400028105806074</v>
      </c>
      <c r="AK3" s="44">
        <f>[22]IRF1_LP_extras!R2</f>
        <v>-0.10582585210674514</v>
      </c>
      <c r="AL3" s="44">
        <f>[22]IRF1_LP_extras!S2</f>
        <v>8.9087214475657817E-2</v>
      </c>
      <c r="AM3" s="44"/>
      <c r="AN3" s="44">
        <v>0</v>
      </c>
      <c r="AO3">
        <f t="shared" ref="AO3:AO19" si="15">AX3</f>
        <v>-8.2414784198368313E-2</v>
      </c>
      <c r="AP3">
        <f t="shared" ref="AP3:AP19" si="16">AV3-AO3</f>
        <v>4.819847093774695E-2</v>
      </c>
      <c r="AQ3">
        <f t="shared" ref="AQ3:AQ19" si="17">AU3-AP3-AO3</f>
        <v>0.10041348112030613</v>
      </c>
      <c r="AR3">
        <f t="shared" ref="AR3:AR19" si="18">AW3-AQ3-AP3-AO3</f>
        <v>4.8198470937746964E-2</v>
      </c>
      <c r="AS3">
        <f t="shared" ref="AS3:AS19" si="19">AY3</f>
        <v>1.5990427299531706E-2</v>
      </c>
      <c r="AT3" s="44">
        <f>[22]IRF1_LP_extras!T2</f>
        <v>1.5990427299531706E-2</v>
      </c>
      <c r="AU3" s="44">
        <f>[22]IRF1_LP_extras!U2</f>
        <v>6.6197167859684769E-2</v>
      </c>
      <c r="AV3" s="44">
        <f>[22]IRF1_LP_extras!V2</f>
        <v>-3.4216313260621363E-2</v>
      </c>
      <c r="AW3" s="44">
        <f>[22]IRF1_LP_extras!W2</f>
        <v>0.11439563879743173</v>
      </c>
      <c r="AX3" s="44">
        <f>[22]IRF1_LP_extras!X2</f>
        <v>-8.2414784198368313E-2</v>
      </c>
      <c r="AY3" s="44">
        <f>[22]IRF1_LP_extras!Y2</f>
        <v>1.5990427299531706E-2</v>
      </c>
      <c r="AZ3" s="44"/>
      <c r="BA3" s="44">
        <v>0</v>
      </c>
      <c r="BB3">
        <f t="shared" ref="BB3:BB19" si="20">BK3</f>
        <v>-0.16909207420672454</v>
      </c>
      <c r="BC3">
        <f t="shared" ref="BC3:BC19" si="21">BI3-BB3</f>
        <v>4.0605043411218511E-2</v>
      </c>
      <c r="BD3">
        <f t="shared" ref="BD3:BD19" si="22">BH3-BC3-BB3</f>
        <v>8.4593840440038537E-2</v>
      </c>
      <c r="BE3">
        <f t="shared" ref="BE3:BE19" si="23">BJ3-BD3-BC3-BB3</f>
        <v>4.0605043411218511E-2</v>
      </c>
      <c r="BF3">
        <f t="shared" ref="BF3:BF19" si="24">BL3</f>
        <v>-8.6190110575486756E-2</v>
      </c>
      <c r="BG3" s="44">
        <f>[22]IRF1_LP_extras!Z2</f>
        <v>-8.6190110575486756E-2</v>
      </c>
      <c r="BH3" s="44">
        <f>[22]IRF1_LP_extras!AA2</f>
        <v>-4.389319035546748E-2</v>
      </c>
      <c r="BI3" s="44">
        <f>[22]IRF1_LP_extras!AB2</f>
        <v>-0.12848703079550602</v>
      </c>
      <c r="BJ3" s="44">
        <f>[22]IRF1_LP_extras!AC2</f>
        <v>-3.2881469442489764E-3</v>
      </c>
      <c r="BK3" s="44">
        <f>[22]IRF1_LP_extras!AD2</f>
        <v>-0.16909207420672454</v>
      </c>
      <c r="BL3" s="44">
        <f>[22]IRF1_LP_extras!AE2</f>
        <v>-8.6190110575486756E-2</v>
      </c>
      <c r="BM3" s="44"/>
      <c r="BN3" s="44">
        <v>0</v>
      </c>
      <c r="BO3">
        <f t="shared" ref="BO3:BO19" si="25">BX3</f>
        <v>-6.9156321032018242E-2</v>
      </c>
      <c r="BP3">
        <f t="shared" ref="BP3:BP19" si="26">BV3-BO3</f>
        <v>2.6070212371992633E-2</v>
      </c>
      <c r="BQ3">
        <f t="shared" ref="BQ3:BQ19" si="27">BU3-BP3-BO3</f>
        <v>5.4312942441651316E-2</v>
      </c>
      <c r="BR3">
        <f t="shared" ref="BR3:BR19" si="28">BW3-BQ3-BP3-BO3</f>
        <v>2.6070212371992633E-2</v>
      </c>
      <c r="BS3">
        <f t="shared" ref="BS3:BS19" si="29">BY3</f>
        <v>-1.5929637439199951E-2</v>
      </c>
      <c r="BT3" s="44">
        <f>[22]IRF1_LP_extras!AF2</f>
        <v>-1.5929637439199951E-2</v>
      </c>
      <c r="BU3" s="44">
        <f>[22]IRF1_LP_extras!AG2</f>
        <v>1.1226833781625707E-2</v>
      </c>
      <c r="BV3" s="44">
        <f>[22]IRF1_LP_extras!AH2</f>
        <v>-4.3086108660025609E-2</v>
      </c>
      <c r="BW3" s="44">
        <f>[22]IRF1_LP_extras!AI2</f>
        <v>3.7297046153618341E-2</v>
      </c>
      <c r="BX3" s="44">
        <f>[22]IRF1_LP_extras!AJ2</f>
        <v>-6.9156321032018242E-2</v>
      </c>
      <c r="BY3" s="44">
        <f>[22]IRF1_LP_extras!AK2</f>
        <v>-1.5929637439199951E-2</v>
      </c>
      <c r="BZ3" s="44"/>
      <c r="CA3" s="44">
        <v>0</v>
      </c>
      <c r="CB3">
        <f t="shared" ref="CB3:CB19" si="30">CK3</f>
        <v>-4.1306001157890876E-2</v>
      </c>
      <c r="CC3">
        <f t="shared" ref="CC3:CC19" si="31">CI3-CB3</f>
        <v>2.115887934855247E-2</v>
      </c>
      <c r="CD3">
        <f t="shared" ref="CD3:CD19" si="32">CH3-CC3-CB3</f>
        <v>4.4080998642817643E-2</v>
      </c>
      <c r="CE3">
        <f t="shared" ref="CE3:CE19" si="33">CJ3-CD3-CC3-CB3</f>
        <v>2.115887934855247E-2</v>
      </c>
      <c r="CF3">
        <f t="shared" ref="CF3:CF19" si="34">CL3</f>
        <v>1.8933775120704155E-3</v>
      </c>
      <c r="CG3" s="44">
        <f>[22]IRF1_LP_extras!AL2</f>
        <v>1.8933775120704155E-3</v>
      </c>
      <c r="CH3" s="44">
        <f>[22]IRF1_LP_extras!AM2</f>
        <v>2.3933876833479237E-2</v>
      </c>
      <c r="CI3" s="44">
        <f>[22]IRF1_LP_extras!AN2</f>
        <v>-2.0147121809338406E-2</v>
      </c>
      <c r="CJ3" s="44">
        <f>[22]IRF1_LP_extras!AO2</f>
        <v>4.5092756182031707E-2</v>
      </c>
      <c r="CK3" s="44">
        <f>[22]IRF1_LP_extras!AP2</f>
        <v>-4.1306001157890876E-2</v>
      </c>
      <c r="CL3" s="44">
        <f>[22]IRF1_LP_extras!AQ2</f>
        <v>1.8933775120704155E-3</v>
      </c>
      <c r="CM3" s="44"/>
      <c r="CN3" s="44">
        <v>0</v>
      </c>
      <c r="CO3">
        <f t="shared" ref="CO3:CO19" si="35">CX3</f>
        <v>-3.8617601392519137E-2</v>
      </c>
      <c r="CP3">
        <f t="shared" ref="CP3:CP19" si="36">CV3-CO3</f>
        <v>8.6111931084117896E-3</v>
      </c>
      <c r="CQ3">
        <f t="shared" ref="CQ3:CQ19" si="37">CU3-CP3-CO3</f>
        <v>1.7939985642524553E-2</v>
      </c>
      <c r="CR3">
        <f t="shared" ref="CR3:CR19" si="38">CW3-CQ3-CP3-CO3</f>
        <v>8.6111931084117896E-3</v>
      </c>
      <c r="CS3">
        <f t="shared" ref="CS3:CS19" si="39">CY3</f>
        <v>-2.1036415462845071E-2</v>
      </c>
      <c r="CT3" s="44">
        <f>[22]IRF1_LP_extras!AR2</f>
        <v>-2.1036415462845071E-2</v>
      </c>
      <c r="CU3" s="44">
        <f>[22]IRF1_LP_extras!AS2</f>
        <v>-1.2066422641582792E-2</v>
      </c>
      <c r="CV3" s="44">
        <f>[22]IRF1_LP_extras!AT2</f>
        <v>-3.0006408284107347E-2</v>
      </c>
      <c r="CW3" s="44">
        <f>[22]IRF1_LP_extras!AU2</f>
        <v>-3.4552295331710045E-3</v>
      </c>
      <c r="CX3" s="44">
        <f>[22]IRF1_LP_extras!AV2</f>
        <v>-3.8617601392519137E-2</v>
      </c>
      <c r="CY3" s="44">
        <f>[22]IRF1_LP_extras!AW2</f>
        <v>-2.1036415462845071E-2</v>
      </c>
      <c r="CZ3" s="44"/>
      <c r="DA3" s="44">
        <v>0</v>
      </c>
      <c r="DB3">
        <f t="shared" ref="DB3:DB19" si="40">DK3</f>
        <v>-0.1024303778239489</v>
      </c>
      <c r="DC3">
        <f t="shared" ref="DC3:DC19" si="41">DI3-DB3</f>
        <v>3.3413897403103021E-2</v>
      </c>
      <c r="DD3">
        <f t="shared" ref="DD3:DD19" si="42">DH3-DC3-DB3</f>
        <v>6.9612286256464595E-2</v>
      </c>
      <c r="DE3">
        <f t="shared" ref="DE3:DE19" si="43">DJ3-DD3-DC3-DB3</f>
        <v>3.3413897403103021E-2</v>
      </c>
      <c r="DF3">
        <f t="shared" ref="DF3:DF19" si="44">DL3</f>
        <v>-3.421033729261358E-2</v>
      </c>
      <c r="DG3" s="44">
        <f>[22]IRF1_LP_extras!AX2</f>
        <v>-3.421033729261358E-2</v>
      </c>
      <c r="DH3" s="44">
        <f>[22]IRF1_LP_extras!AY2</f>
        <v>5.9580583561872485E-4</v>
      </c>
      <c r="DI3" s="44">
        <f>[22]IRF1_LP_extras!AZ2</f>
        <v>-6.9016480420845877E-2</v>
      </c>
      <c r="DJ3" s="44">
        <f>[22]IRF1_LP_extras!BA2</f>
        <v>3.4009703238721739E-2</v>
      </c>
      <c r="DK3" s="44">
        <f>[22]IRF1_LP_extras!BB2</f>
        <v>-0.1024303778239489</v>
      </c>
      <c r="DL3" s="44">
        <f>[22]IRF1_LP_extras!BC2</f>
        <v>-3.421033729261358E-2</v>
      </c>
      <c r="DM3" s="44"/>
      <c r="DN3" s="44">
        <v>0</v>
      </c>
      <c r="DO3">
        <f t="shared" ref="DO3:DO19" si="45">DX3</f>
        <v>-0.18473982080027215</v>
      </c>
      <c r="DP3">
        <f t="shared" ref="DP3:DP19" si="46">DV3-DO3</f>
        <v>6.4994001491689227E-2</v>
      </c>
      <c r="DQ3">
        <f t="shared" ref="DQ3:DQ19" si="47">DU3-DP3-DO3</f>
        <v>0.13540416977435257</v>
      </c>
      <c r="DR3">
        <f t="shared" ref="DR3:DR19" si="48">DW3-DQ3-DP3-DO3</f>
        <v>6.4994001491689227E-2</v>
      </c>
      <c r="DS3">
        <f t="shared" ref="DS3:DS19" si="49">DY3</f>
        <v>-5.204373442140664E-2</v>
      </c>
      <c r="DT3" s="44">
        <f>[22]IRF1_LP_extras!BD2</f>
        <v>-5.204373442140664E-2</v>
      </c>
      <c r="DU3" s="44">
        <f>[22]IRF1_LP_extras!BE2</f>
        <v>1.5658350465769647E-2</v>
      </c>
      <c r="DV3" s="44">
        <f>[22]IRF1_LP_extras!BF2</f>
        <v>-0.11974581930858293</v>
      </c>
      <c r="DW3" s="44">
        <f>[22]IRF1_LP_extras!BG2</f>
        <v>8.0652351957458873E-2</v>
      </c>
      <c r="DX3" s="44">
        <f>[22]IRF1_LP_extras!BH2</f>
        <v>-0.18473982080027215</v>
      </c>
      <c r="DY3" s="44">
        <f>[22]IRF1_LP_extras!BI2</f>
        <v>-5.204373442140664E-2</v>
      </c>
      <c r="DZ3" s="44"/>
      <c r="EA3" s="44">
        <v>0</v>
      </c>
      <c r="EB3">
        <f t="shared" ref="EB3:EB19" si="50">EK3</f>
        <v>-0.21412547002387744</v>
      </c>
      <c r="EC3">
        <f t="shared" ref="EC3:EC19" si="51">EI3-EB3</f>
        <v>5.5250978880186596E-2</v>
      </c>
      <c r="ED3">
        <f t="shared" ref="ED3:ED19" si="52">EH3-EC3-EB3</f>
        <v>0.11510620600038879</v>
      </c>
      <c r="EE3">
        <f t="shared" ref="EE3:EE19" si="53">EJ3-ED3-EC3-EB3</f>
        <v>5.5250978880186596E-2</v>
      </c>
      <c r="EF3">
        <f t="shared" ref="EF3:EF19" si="54">EL3</f>
        <v>-0.10132138814349645</v>
      </c>
      <c r="EG3" s="44">
        <f>[22]IRF1_LP_extras!BJ2</f>
        <v>-0.10132138814349645</v>
      </c>
      <c r="EH3" s="44">
        <f>[22]IRF1_LP_extras!BK2</f>
        <v>-4.3768285143302062E-2</v>
      </c>
      <c r="EI3" s="44">
        <f>[22]IRF1_LP_extras!BL2</f>
        <v>-0.15887449114369084</v>
      </c>
      <c r="EJ3" s="44">
        <f>[22]IRF1_LP_extras!BM2</f>
        <v>1.1482693736884542E-2</v>
      </c>
      <c r="EK3" s="44">
        <f>[22]IRF1_LP_extras!BN2</f>
        <v>-0.21412547002387744</v>
      </c>
      <c r="EL3" s="44">
        <f>[22]IRF1_LP_extras!BO2</f>
        <v>-0.10132138814349645</v>
      </c>
      <c r="EM3" s="44"/>
      <c r="EN3" s="44">
        <v>0</v>
      </c>
      <c r="EO3">
        <f t="shared" ref="EO3:EO19" si="55">EX3</f>
        <v>-8.2967668622652313E-2</v>
      </c>
      <c r="EP3">
        <f t="shared" ref="EP3:EP19" si="56">EV3-EO3</f>
        <v>2.6044042549979912E-2</v>
      </c>
      <c r="EQ3">
        <f t="shared" ref="EQ3:EQ19" si="57">EU3-EP3-EO3</f>
        <v>5.4258421979124838E-2</v>
      </c>
      <c r="ER3">
        <f t="shared" ref="ER3:ER19" si="58">EW3-EQ3-EP3-EO3</f>
        <v>2.6044042549979912E-2</v>
      </c>
      <c r="ES3">
        <f t="shared" ref="ES3:ES19" si="59">EY3</f>
        <v>-2.9794415083109982E-2</v>
      </c>
      <c r="ET3" s="44">
        <f>[22]IRF1_LP_extras!BP2</f>
        <v>-2.9794415083109982E-2</v>
      </c>
      <c r="EU3" s="44">
        <f>[22]IRF1_LP_extras!BQ2</f>
        <v>-2.6652040935475664E-3</v>
      </c>
      <c r="EV3" s="44">
        <f>[22]IRF1_LP_extras!BR2</f>
        <v>-5.6923626072672401E-2</v>
      </c>
      <c r="EW3" s="44">
        <f>[22]IRF1_LP_extras!BS2</f>
        <v>2.3378838456432349E-2</v>
      </c>
      <c r="EX3" s="44">
        <f>[22]IRF1_LP_extras!BT2</f>
        <v>-8.2967668622652313E-2</v>
      </c>
      <c r="EY3" s="44">
        <f>[22]IRF1_LP_extras!BU2</f>
        <v>-2.9794415083109982E-2</v>
      </c>
      <c r="EZ3" s="44"/>
      <c r="FA3" s="44">
        <v>0</v>
      </c>
      <c r="FB3">
        <f t="shared" ref="FB3:FB19" si="60">FK3</f>
        <v>-0.16228136991065872</v>
      </c>
      <c r="FC3">
        <f t="shared" ref="FC3:FC19" si="61">FI3-FB3</f>
        <v>6.5942279835577655E-2</v>
      </c>
      <c r="FD3">
        <f t="shared" ref="FD3:FD19" si="62">FH3-FC3-FB3</f>
        <v>0.13737974965745348</v>
      </c>
      <c r="FE3">
        <f t="shared" ref="FE3:FE19" si="63">FJ3-FD3-FC3-FB3</f>
        <v>6.5942279835577655E-2</v>
      </c>
      <c r="FF3">
        <f t="shared" ref="FF3:FF19" si="64">FL3</f>
        <v>-2.7649215246354331E-2</v>
      </c>
      <c r="FG3" s="44">
        <f>[22]IRF1_LP_extras!BV2</f>
        <v>-2.7649215246354331E-2</v>
      </c>
      <c r="FH3" s="44">
        <f>[22]IRF1_LP_extras!BW2</f>
        <v>4.1040659582372407E-2</v>
      </c>
      <c r="FI3" s="44">
        <f>[22]IRF1_LP_extras!BX2</f>
        <v>-9.6339090075081069E-2</v>
      </c>
      <c r="FJ3" s="44">
        <f>[22]IRF1_LP_extras!BY2</f>
        <v>0.10698293941795006</v>
      </c>
      <c r="FK3" s="44">
        <f>[22]IRF1_LP_extras!BZ2</f>
        <v>-0.16228136991065872</v>
      </c>
      <c r="FL3" s="44">
        <f>[22]IRF1_LP_extras!CA2</f>
        <v>-2.7649215246354331E-2</v>
      </c>
      <c r="FM3" s="44"/>
      <c r="FN3" s="44">
        <v>0</v>
      </c>
      <c r="FO3">
        <f t="shared" ref="FO3:FO19" si="65">FX3</f>
        <v>-0.16612801202343028</v>
      </c>
      <c r="FP3">
        <f t="shared" ref="FP3:FP19" si="66">FV3-FO3</f>
        <v>6.9350884383904354E-2</v>
      </c>
      <c r="FQ3">
        <f t="shared" ref="FQ3:FQ19" si="67">FU3-FP3-FO3</f>
        <v>0.14448100913313405</v>
      </c>
      <c r="FR3">
        <f t="shared" ref="FR3:FR19" si="68">FW3-FQ3-FP3-FO3</f>
        <v>6.9350884383904354E-2</v>
      </c>
      <c r="FS3">
        <f t="shared" ref="FS3:FS19" si="69">FY3</f>
        <v>-2.4536623072958896E-2</v>
      </c>
      <c r="FT3" s="44">
        <f>[22]IRF1_LP_extras!CB2</f>
        <v>-2.4536623072958896E-2</v>
      </c>
      <c r="FU3" s="44">
        <f>[22]IRF1_LP_extras!CC2</f>
        <v>4.770388149360813E-2</v>
      </c>
      <c r="FV3" s="44">
        <f>[22]IRF1_LP_extras!CD2</f>
        <v>-9.6777127639525923E-2</v>
      </c>
      <c r="FW3" s="44">
        <f>[22]IRF1_LP_extras!CE2</f>
        <v>0.11705476587751248</v>
      </c>
      <c r="FX3" s="44">
        <f>[22]IRF1_LP_extras!CF2</f>
        <v>-0.16612801202343028</v>
      </c>
      <c r="FY3" s="44">
        <f>[22]IRF1_LP_extras!CG2</f>
        <v>-2.4536623072958896E-2</v>
      </c>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row>
    <row r="4" spans="1:216" x14ac:dyDescent="0.25">
      <c r="A4" s="44">
        <v>1</v>
      </c>
      <c r="B4">
        <f t="shared" si="0"/>
        <v>-9.2724947945825968E-3</v>
      </c>
      <c r="C4">
        <f t="shared" si="1"/>
        <v>1.4393290972289089E-2</v>
      </c>
      <c r="D4">
        <f t="shared" si="2"/>
        <v>2.9986022858935604E-2</v>
      </c>
      <c r="E4">
        <f t="shared" si="3"/>
        <v>1.4393290972289093E-2</v>
      </c>
      <c r="F4">
        <f t="shared" si="4"/>
        <v>2.0113807607174294E-2</v>
      </c>
      <c r="G4" s="44">
        <f>[22]IRF1_LP_extras!B3</f>
        <v>2.0113807607174294E-2</v>
      </c>
      <c r="H4" s="44">
        <f>[22]IRF1_LP_extras!C3</f>
        <v>3.5106819036642097E-2</v>
      </c>
      <c r="I4" s="44">
        <f>[22]IRF1_LP_extras!D3</f>
        <v>5.1207961777064923E-3</v>
      </c>
      <c r="J4" s="44">
        <f>[22]IRF1_LP_extras!E3</f>
        <v>4.9500110008931189E-2</v>
      </c>
      <c r="K4" s="44">
        <f>[22]IRF1_LP_extras!F3</f>
        <v>-9.2724947945825968E-3</v>
      </c>
      <c r="L4" s="44">
        <f>[22]IRF1_LP_extras!G3</f>
        <v>2.0113807607174294E-2</v>
      </c>
      <c r="M4" s="44"/>
      <c r="N4" s="44">
        <v>1</v>
      </c>
      <c r="O4">
        <f t="shared" si="5"/>
        <v>-6.2451765737713341E-3</v>
      </c>
      <c r="P4">
        <f t="shared" si="6"/>
        <v>2.9553807040169619E-2</v>
      </c>
      <c r="Q4">
        <f t="shared" si="7"/>
        <v>6.1570431333686719E-2</v>
      </c>
      <c r="R4">
        <f t="shared" si="8"/>
        <v>2.9553807040169605E-2</v>
      </c>
      <c r="S4">
        <f t="shared" si="9"/>
        <v>5.4093846133241641E-2</v>
      </c>
      <c r="T4" s="44">
        <f>[22]IRF1_LP_extras!H3</f>
        <v>5.4093846133241641E-2</v>
      </c>
      <c r="U4" s="44">
        <f>[22]IRF1_LP_extras!I3</f>
        <v>8.4879061800085004E-2</v>
      </c>
      <c r="V4" s="44">
        <f>[22]IRF1_LP_extras!J3</f>
        <v>2.3308630466398285E-2</v>
      </c>
      <c r="W4" s="44">
        <f>[22]IRF1_LP_extras!K3</f>
        <v>0.11443286884025461</v>
      </c>
      <c r="X4" s="44">
        <f>[22]IRF1_LP_extras!L3</f>
        <v>-6.2451765737713341E-3</v>
      </c>
      <c r="Y4" s="44">
        <f>[22]IRF1_LP_extras!M3</f>
        <v>5.4093846133241641E-2</v>
      </c>
      <c r="Z4" s="44"/>
      <c r="AA4" s="44">
        <v>1</v>
      </c>
      <c r="AB4">
        <f t="shared" si="10"/>
        <v>-0.31847606073212953</v>
      </c>
      <c r="AC4">
        <f t="shared" si="11"/>
        <v>0.19876370963094275</v>
      </c>
      <c r="AD4">
        <f t="shared" si="12"/>
        <v>0.41409106173113075</v>
      </c>
      <c r="AE4">
        <f t="shared" si="13"/>
        <v>0.19876370963094275</v>
      </c>
      <c r="AF4">
        <f t="shared" si="14"/>
        <v>8.7333179764378599E-2</v>
      </c>
      <c r="AG4" s="44">
        <f>[22]IRF1_LP_extras!N3</f>
        <v>8.7333179764378599E-2</v>
      </c>
      <c r="AH4" s="44">
        <f>[22]IRF1_LP_extras!O3</f>
        <v>0.29437871062994397</v>
      </c>
      <c r="AI4" s="44">
        <f>[22]IRF1_LP_extras!P3</f>
        <v>-0.11971235110118678</v>
      </c>
      <c r="AJ4" s="44">
        <f>[22]IRF1_LP_extras!Q3</f>
        <v>0.49314242026088673</v>
      </c>
      <c r="AK4" s="44">
        <f>[22]IRF1_LP_extras!R3</f>
        <v>-0.31847606073212953</v>
      </c>
      <c r="AL4" s="44">
        <f>[22]IRF1_LP_extras!S3</f>
        <v>8.7333179764378599E-2</v>
      </c>
      <c r="AM4" s="44"/>
      <c r="AN4" s="44">
        <v>1</v>
      </c>
      <c r="AO4">
        <f t="shared" si="15"/>
        <v>-8.3997179354651091E-2</v>
      </c>
      <c r="AP4">
        <f t="shared" si="16"/>
        <v>5.2520634419998442E-2</v>
      </c>
      <c r="AQ4">
        <f t="shared" si="17"/>
        <v>0.10941798837499678</v>
      </c>
      <c r="AR4">
        <f t="shared" si="18"/>
        <v>5.2520634419998428E-2</v>
      </c>
      <c r="AS4">
        <f t="shared" si="19"/>
        <v>2.3232449252845733E-2</v>
      </c>
      <c r="AT4" s="44">
        <f>[22]IRF1_LP_extras!T3</f>
        <v>2.3232449252845733E-2</v>
      </c>
      <c r="AU4" s="44">
        <f>[22]IRF1_LP_extras!U3</f>
        <v>7.7941443440344121E-2</v>
      </c>
      <c r="AV4" s="44">
        <f>[22]IRF1_LP_extras!V3</f>
        <v>-3.1476544934652649E-2</v>
      </c>
      <c r="AW4" s="44">
        <f>[22]IRF1_LP_extras!W3</f>
        <v>0.13046207786034256</v>
      </c>
      <c r="AX4" s="44">
        <f>[22]IRF1_LP_extras!X3</f>
        <v>-8.3997179354651091E-2</v>
      </c>
      <c r="AY4" s="44">
        <f>[22]IRF1_LP_extras!Y3</f>
        <v>2.3232449252845733E-2</v>
      </c>
      <c r="AZ4" s="44"/>
      <c r="BA4" s="44">
        <v>1</v>
      </c>
      <c r="BB4">
        <f t="shared" si="20"/>
        <v>-0.20561998628396183</v>
      </c>
      <c r="BC4">
        <f t="shared" si="21"/>
        <v>5.3050954902039343E-2</v>
      </c>
      <c r="BD4">
        <f t="shared" si="22"/>
        <v>0.1105228227125819</v>
      </c>
      <c r="BE4">
        <f t="shared" si="23"/>
        <v>5.3050954902039316E-2</v>
      </c>
      <c r="BF4">
        <f t="shared" si="24"/>
        <v>-9.7307620025631536E-2</v>
      </c>
      <c r="BG4" s="44">
        <f>[22]IRF1_LP_extras!Z3</f>
        <v>-9.7307620025631536E-2</v>
      </c>
      <c r="BH4" s="44">
        <f>[22]IRF1_LP_extras!AA3</f>
        <v>-4.2046208669340578E-2</v>
      </c>
      <c r="BI4" s="44">
        <f>[22]IRF1_LP_extras!AB3</f>
        <v>-0.15256903138192249</v>
      </c>
      <c r="BJ4" s="44">
        <f>[22]IRF1_LP_extras!AC3</f>
        <v>1.1004746232698745E-2</v>
      </c>
      <c r="BK4" s="44">
        <f>[22]IRF1_LP_extras!AD3</f>
        <v>-0.20561998628396183</v>
      </c>
      <c r="BL4" s="44">
        <f>[22]IRF1_LP_extras!AE3</f>
        <v>-9.7307620025631536E-2</v>
      </c>
      <c r="BM4" s="44"/>
      <c r="BN4" s="44">
        <v>1</v>
      </c>
      <c r="BO4">
        <f t="shared" si="25"/>
        <v>-0.1058623866611892</v>
      </c>
      <c r="BP4">
        <f t="shared" si="26"/>
        <v>3.5089194504522886E-2</v>
      </c>
      <c r="BQ4">
        <f t="shared" si="27"/>
        <v>7.3102488551089334E-2</v>
      </c>
      <c r="BR4">
        <f t="shared" si="28"/>
        <v>3.5089194504522886E-2</v>
      </c>
      <c r="BS4">
        <f t="shared" si="29"/>
        <v>-3.422194788112165E-2</v>
      </c>
      <c r="BT4" s="44">
        <f>[22]IRF1_LP_extras!AF3</f>
        <v>-3.422194788112165E-2</v>
      </c>
      <c r="BU4" s="44">
        <f>[22]IRF1_LP_extras!AG3</f>
        <v>2.3292963944230166E-3</v>
      </c>
      <c r="BV4" s="44">
        <f>[22]IRF1_LP_extras!AH3</f>
        <v>-7.0773192156666317E-2</v>
      </c>
      <c r="BW4" s="44">
        <f>[22]IRF1_LP_extras!AI3</f>
        <v>3.7418490898945903E-2</v>
      </c>
      <c r="BX4" s="44">
        <f>[22]IRF1_LP_extras!AJ3</f>
        <v>-0.1058623866611892</v>
      </c>
      <c r="BY4" s="44">
        <f>[22]IRF1_LP_extras!AK3</f>
        <v>-3.422194788112165E-2</v>
      </c>
      <c r="BZ4" s="44"/>
      <c r="CA4" s="44">
        <v>1</v>
      </c>
      <c r="CB4">
        <f t="shared" si="30"/>
        <v>-0.11129497179487699</v>
      </c>
      <c r="CC4">
        <f t="shared" si="31"/>
        <v>3.7621179416950978E-2</v>
      </c>
      <c r="CD4">
        <f t="shared" si="32"/>
        <v>7.8377457118647909E-2</v>
      </c>
      <c r="CE4">
        <f t="shared" si="33"/>
        <v>3.7621179416950978E-2</v>
      </c>
      <c r="CF4">
        <f t="shared" si="34"/>
        <v>-3.4485063818602057E-2</v>
      </c>
      <c r="CG4" s="44">
        <f>[22]IRF1_LP_extras!AL3</f>
        <v>-3.4485063818602057E-2</v>
      </c>
      <c r="CH4" s="44">
        <f>[22]IRF1_LP_extras!AM3</f>
        <v>4.7036647407218898E-3</v>
      </c>
      <c r="CI4" s="44">
        <f>[22]IRF1_LP_extras!AN3</f>
        <v>-7.3673792377926012E-2</v>
      </c>
      <c r="CJ4" s="44">
        <f>[22]IRF1_LP_extras!AO3</f>
        <v>4.2324844157672875E-2</v>
      </c>
      <c r="CK4" s="44">
        <f>[22]IRF1_LP_extras!AP3</f>
        <v>-0.11129497179487699</v>
      </c>
      <c r="CL4" s="44">
        <f>[22]IRF1_LP_extras!AQ3</f>
        <v>-3.4485063818602057E-2</v>
      </c>
      <c r="CM4" s="44"/>
      <c r="CN4" s="44">
        <v>1</v>
      </c>
      <c r="CO4">
        <f t="shared" si="35"/>
        <v>-7.4478018052126491E-2</v>
      </c>
      <c r="CP4">
        <f t="shared" si="36"/>
        <v>1.709321944499094E-2</v>
      </c>
      <c r="CQ4">
        <f t="shared" si="37"/>
        <v>3.5610873843731128E-2</v>
      </c>
      <c r="CR4">
        <f t="shared" si="38"/>
        <v>1.709321944499094E-2</v>
      </c>
      <c r="CS4">
        <f t="shared" si="39"/>
        <v>-3.9579361685269987E-2</v>
      </c>
      <c r="CT4" s="44">
        <f>[22]IRF1_LP_extras!AR3</f>
        <v>-3.9579361685269987E-2</v>
      </c>
      <c r="CU4" s="44">
        <f>[22]IRF1_LP_extras!AS3</f>
        <v>-2.1773924763404423E-2</v>
      </c>
      <c r="CV4" s="44">
        <f>[22]IRF1_LP_extras!AT3</f>
        <v>-5.7384798607135551E-2</v>
      </c>
      <c r="CW4" s="44">
        <f>[22]IRF1_LP_extras!AU3</f>
        <v>-4.6807053184134834E-3</v>
      </c>
      <c r="CX4" s="44">
        <f>[22]IRF1_LP_extras!AV3</f>
        <v>-7.4478018052126491E-2</v>
      </c>
      <c r="CY4" s="44">
        <f>[22]IRF1_LP_extras!AW3</f>
        <v>-3.9579361685269987E-2</v>
      </c>
      <c r="CZ4" s="44"/>
      <c r="DA4" s="44">
        <v>1</v>
      </c>
      <c r="DB4">
        <f t="shared" si="40"/>
        <v>-0.11742775685351556</v>
      </c>
      <c r="DC4">
        <f t="shared" si="41"/>
        <v>5.0237922260570583E-2</v>
      </c>
      <c r="DD4">
        <f t="shared" si="42"/>
        <v>0.10466233804285541</v>
      </c>
      <c r="DE4">
        <f t="shared" si="43"/>
        <v>5.0237922260570583E-2</v>
      </c>
      <c r="DF4">
        <f t="shared" si="44"/>
        <v>-1.4858665571517271E-2</v>
      </c>
      <c r="DG4" s="44">
        <f>[22]IRF1_LP_extras!AX3</f>
        <v>-1.4858665571517271E-2</v>
      </c>
      <c r="DH4" s="44">
        <f>[22]IRF1_LP_extras!AY3</f>
        <v>3.7472503449910426E-2</v>
      </c>
      <c r="DI4" s="44">
        <f>[22]IRF1_LP_extras!AZ3</f>
        <v>-6.7189834592944975E-2</v>
      </c>
      <c r="DJ4" s="44">
        <f>[22]IRF1_LP_extras!BA3</f>
        <v>8.7710425710481016E-2</v>
      </c>
      <c r="DK4" s="44">
        <f>[22]IRF1_LP_extras!BB3</f>
        <v>-0.11742775685351556</v>
      </c>
      <c r="DL4" s="44">
        <f>[22]IRF1_LP_extras!BC3</f>
        <v>-1.4858665571517271E-2</v>
      </c>
      <c r="DM4" s="44"/>
      <c r="DN4" s="44">
        <v>1</v>
      </c>
      <c r="DO4">
        <f t="shared" si="45"/>
        <v>-0.37556155473809605</v>
      </c>
      <c r="DP4">
        <f t="shared" si="46"/>
        <v>9.2005164650385884E-2</v>
      </c>
      <c r="DQ4">
        <f t="shared" si="47"/>
        <v>0.19167742635497054</v>
      </c>
      <c r="DR4">
        <f t="shared" si="48"/>
        <v>9.2005164650385884E-2</v>
      </c>
      <c r="DS4">
        <f t="shared" si="49"/>
        <v>-0.1877176769102249</v>
      </c>
      <c r="DT4" s="44">
        <f>[22]IRF1_LP_extras!BD3</f>
        <v>-0.1877176769102249</v>
      </c>
      <c r="DU4" s="44">
        <f>[22]IRF1_LP_extras!BE3</f>
        <v>-9.1878963732739627E-2</v>
      </c>
      <c r="DV4" s="44">
        <f>[22]IRF1_LP_extras!BF3</f>
        <v>-0.28355639008771016</v>
      </c>
      <c r="DW4" s="44">
        <f>[22]IRF1_LP_extras!BG3</f>
        <v>1.2620091764622976E-4</v>
      </c>
      <c r="DX4" s="44">
        <f>[22]IRF1_LP_extras!BH3</f>
        <v>-0.37556155473809605</v>
      </c>
      <c r="DY4" s="44">
        <f>[22]IRF1_LP_extras!BI3</f>
        <v>-0.1877176769102249</v>
      </c>
      <c r="DZ4" s="44"/>
      <c r="EA4" s="44">
        <v>1</v>
      </c>
      <c r="EB4">
        <f t="shared" si="50"/>
        <v>-0.33825257960512672</v>
      </c>
      <c r="EC4">
        <f t="shared" si="51"/>
        <v>9.7068289655302203E-2</v>
      </c>
      <c r="ED4">
        <f t="shared" si="52"/>
        <v>0.20222560344854629</v>
      </c>
      <c r="EE4">
        <f t="shared" si="53"/>
        <v>9.7068289655302203E-2</v>
      </c>
      <c r="EF4">
        <f t="shared" si="54"/>
        <v>-0.14007148822555138</v>
      </c>
      <c r="EG4" s="44">
        <f>[22]IRF1_LP_extras!BJ3</f>
        <v>-0.14007148822555138</v>
      </c>
      <c r="EH4" s="44">
        <f>[22]IRF1_LP_extras!BK3</f>
        <v>-3.8958686501278234E-2</v>
      </c>
      <c r="EI4" s="44">
        <f>[22]IRF1_LP_extras!BL3</f>
        <v>-0.24118428994982452</v>
      </c>
      <c r="EJ4" s="44">
        <f>[22]IRF1_LP_extras!BM3</f>
        <v>5.810960315402397E-2</v>
      </c>
      <c r="EK4" s="44">
        <f>[22]IRF1_LP_extras!BN3</f>
        <v>-0.33825257960512672</v>
      </c>
      <c r="EL4" s="44">
        <f>[22]IRF1_LP_extras!BO3</f>
        <v>-0.14007148822555138</v>
      </c>
      <c r="EM4" s="44"/>
      <c r="EN4" s="44">
        <v>1</v>
      </c>
      <c r="EO4">
        <f t="shared" si="55"/>
        <v>-0.12413916791295604</v>
      </c>
      <c r="EP4">
        <f t="shared" si="56"/>
        <v>3.1690599637390571E-2</v>
      </c>
      <c r="EQ4">
        <f t="shared" si="57"/>
        <v>6.602208257789699E-2</v>
      </c>
      <c r="ER4">
        <f t="shared" si="58"/>
        <v>3.1690599637390571E-2</v>
      </c>
      <c r="ES4">
        <f t="shared" si="59"/>
        <v>-5.9437526986616973E-2</v>
      </c>
      <c r="ET4" s="44">
        <f>[22]IRF1_LP_extras!BP3</f>
        <v>-5.9437526986616973E-2</v>
      </c>
      <c r="EU4" s="44">
        <f>[22]IRF1_LP_extras!BQ3</f>
        <v>-2.6426485697668471E-2</v>
      </c>
      <c r="EV4" s="44">
        <f>[22]IRF1_LP_extras!BR3</f>
        <v>-9.2448568275565468E-2</v>
      </c>
      <c r="EW4" s="44">
        <f>[22]IRF1_LP_extras!BS3</f>
        <v>5.2641139397220926E-3</v>
      </c>
      <c r="EX4" s="44">
        <f>[22]IRF1_LP_extras!BT3</f>
        <v>-0.12413916791295604</v>
      </c>
      <c r="EY4" s="44">
        <f>[22]IRF1_LP_extras!BU3</f>
        <v>-5.9437526986616973E-2</v>
      </c>
      <c r="EZ4" s="44"/>
      <c r="FA4" s="44">
        <v>1</v>
      </c>
      <c r="FB4">
        <f t="shared" si="60"/>
        <v>-0.37706131590743891</v>
      </c>
      <c r="FC4">
        <f t="shared" si="61"/>
        <v>0.14061473474874578</v>
      </c>
      <c r="FD4">
        <f t="shared" si="62"/>
        <v>0.29294736405988703</v>
      </c>
      <c r="FE4">
        <f t="shared" si="63"/>
        <v>0.14061473474874578</v>
      </c>
      <c r="FF4">
        <f t="shared" si="64"/>
        <v>-8.9972899128749617E-2</v>
      </c>
      <c r="FG4" s="44">
        <f>[22]IRF1_LP_extras!BV3</f>
        <v>-8.9972899128749617E-2</v>
      </c>
      <c r="FH4" s="44">
        <f>[22]IRF1_LP_extras!BW3</f>
        <v>5.6500782901193897E-2</v>
      </c>
      <c r="FI4" s="44">
        <f>[22]IRF1_LP_extras!BX3</f>
        <v>-0.23644658115869313</v>
      </c>
      <c r="FJ4" s="44">
        <f>[22]IRF1_LP_extras!BY3</f>
        <v>0.19711551764993968</v>
      </c>
      <c r="FK4" s="44">
        <f>[22]IRF1_LP_extras!BZ3</f>
        <v>-0.37706131590743891</v>
      </c>
      <c r="FL4" s="44">
        <f>[22]IRF1_LP_extras!CA3</f>
        <v>-8.9972899128749617E-2</v>
      </c>
      <c r="FM4" s="44"/>
      <c r="FN4" s="44">
        <v>1</v>
      </c>
      <c r="FO4">
        <f t="shared" si="65"/>
        <v>-0.48596561956951562</v>
      </c>
      <c r="FP4">
        <f t="shared" si="66"/>
        <v>0.12942735744582318</v>
      </c>
      <c r="FQ4">
        <f t="shared" si="67"/>
        <v>0.26964032801213178</v>
      </c>
      <c r="FR4">
        <f t="shared" si="68"/>
        <v>0.12942735744582318</v>
      </c>
      <c r="FS4">
        <f t="shared" si="69"/>
        <v>-0.22171809811762655</v>
      </c>
      <c r="FT4" s="44">
        <f>[22]IRF1_LP_extras!CB3</f>
        <v>-0.22171809811762655</v>
      </c>
      <c r="FU4" s="44">
        <f>[22]IRF1_LP_extras!CC3</f>
        <v>-8.6897934111560687E-2</v>
      </c>
      <c r="FV4" s="44">
        <f>[22]IRF1_LP_extras!CD3</f>
        <v>-0.35653826212369244</v>
      </c>
      <c r="FW4" s="44">
        <f>[22]IRF1_LP_extras!CE3</f>
        <v>4.2529423334262517E-2</v>
      </c>
      <c r="FX4" s="44">
        <f>[22]IRF1_LP_extras!CF3</f>
        <v>-0.48596561956951562</v>
      </c>
      <c r="FY4" s="44">
        <f>[22]IRF1_LP_extras!CG3</f>
        <v>-0.22171809811762655</v>
      </c>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row>
    <row r="5" spans="1:216" x14ac:dyDescent="0.25">
      <c r="A5" s="44">
        <v>2</v>
      </c>
      <c r="B5">
        <f t="shared" si="0"/>
        <v>-8.5870424546434648E-3</v>
      </c>
      <c r="C5">
        <f t="shared" si="1"/>
        <v>2.0381736942047288E-2</v>
      </c>
      <c r="D5">
        <f t="shared" si="2"/>
        <v>4.2461951962598526E-2</v>
      </c>
      <c r="E5">
        <f t="shared" si="3"/>
        <v>2.0381736942047281E-2</v>
      </c>
      <c r="F5">
        <f t="shared" si="4"/>
        <v>3.3025670468703083E-2</v>
      </c>
      <c r="G5" s="44">
        <f>[22]IRF1_LP_extras!B4</f>
        <v>3.3025670468703083E-2</v>
      </c>
      <c r="H5" s="44">
        <f>[22]IRF1_LP_extras!C4</f>
        <v>5.4256646450002347E-2</v>
      </c>
      <c r="I5" s="44">
        <f>[22]IRF1_LP_extras!D4</f>
        <v>1.1794694487403824E-2</v>
      </c>
      <c r="J5" s="44">
        <f>[22]IRF1_LP_extras!E4</f>
        <v>7.4638383392049631E-2</v>
      </c>
      <c r="K5" s="44">
        <f>[22]IRF1_LP_extras!F4</f>
        <v>-8.5870424546434648E-3</v>
      </c>
      <c r="L5" s="44">
        <f>[22]IRF1_LP_extras!G4</f>
        <v>3.3025670468703083E-2</v>
      </c>
      <c r="M5" s="44"/>
      <c r="N5" s="44">
        <v>2</v>
      </c>
      <c r="O5">
        <f t="shared" si="5"/>
        <v>5.6289772496734711E-2</v>
      </c>
      <c r="P5">
        <f t="shared" si="6"/>
        <v>4.9310365354598887E-2</v>
      </c>
      <c r="Q5">
        <f t="shared" si="7"/>
        <v>0.10272992782208103</v>
      </c>
      <c r="R5">
        <f t="shared" si="8"/>
        <v>4.9310365354598873E-2</v>
      </c>
      <c r="S5">
        <f t="shared" si="9"/>
        <v>0.1569651017623741</v>
      </c>
      <c r="T5" s="44">
        <f>[22]IRF1_LP_extras!H4</f>
        <v>0.1569651017623741</v>
      </c>
      <c r="U5" s="44">
        <f>[22]IRF1_LP_extras!I4</f>
        <v>0.20833006567341461</v>
      </c>
      <c r="V5" s="44">
        <f>[22]IRF1_LP_extras!J4</f>
        <v>0.1056001378513336</v>
      </c>
      <c r="W5" s="44">
        <f>[22]IRF1_LP_extras!K4</f>
        <v>0.25764043102801348</v>
      </c>
      <c r="X5" s="44">
        <f>[22]IRF1_LP_extras!L4</f>
        <v>5.6289772496734711E-2</v>
      </c>
      <c r="Y5" s="44">
        <f>[22]IRF1_LP_extras!M4</f>
        <v>0.1569651017623741</v>
      </c>
      <c r="Z5" s="44"/>
      <c r="AA5" s="44">
        <v>2</v>
      </c>
      <c r="AB5">
        <f t="shared" si="10"/>
        <v>-0.21668009561853963</v>
      </c>
      <c r="AC5">
        <f t="shared" si="11"/>
        <v>0.24120833249126511</v>
      </c>
      <c r="AD5">
        <f t="shared" si="12"/>
        <v>0.5025173593568022</v>
      </c>
      <c r="AE5">
        <f t="shared" si="13"/>
        <v>0.24120833249126522</v>
      </c>
      <c r="AF5">
        <f t="shared" si="14"/>
        <v>0.27578691655112664</v>
      </c>
      <c r="AG5" s="44">
        <f>[22]IRF1_LP_extras!N4</f>
        <v>0.27578691655112664</v>
      </c>
      <c r="AH5" s="44">
        <f>[22]IRF1_LP_extras!O4</f>
        <v>0.52704559622952774</v>
      </c>
      <c r="AI5" s="44">
        <f>[22]IRF1_LP_extras!P4</f>
        <v>2.4528236872725484E-2</v>
      </c>
      <c r="AJ5" s="44">
        <f>[22]IRF1_LP_extras!Q4</f>
        <v>0.7682539287207929</v>
      </c>
      <c r="AK5" s="44">
        <f>[22]IRF1_LP_extras!R4</f>
        <v>-0.21668009561853963</v>
      </c>
      <c r="AL5" s="44">
        <f>[22]IRF1_LP_extras!S4</f>
        <v>0.27578691655112664</v>
      </c>
      <c r="AM5" s="44"/>
      <c r="AN5" s="44">
        <v>2</v>
      </c>
      <c r="AO5">
        <f t="shared" si="15"/>
        <v>-0.15027320560417309</v>
      </c>
      <c r="AP5">
        <f t="shared" si="16"/>
        <v>5.8796116259919096E-2</v>
      </c>
      <c r="AQ5">
        <f t="shared" si="17"/>
        <v>0.12249190887483147</v>
      </c>
      <c r="AR5">
        <f t="shared" si="18"/>
        <v>5.8796116259919096E-2</v>
      </c>
      <c r="AS5">
        <f t="shared" si="19"/>
        <v>-3.0231134906838264E-2</v>
      </c>
      <c r="AT5" s="44">
        <f>[22]IRF1_LP_extras!T4</f>
        <v>-3.0231134906838264E-2</v>
      </c>
      <c r="AU5" s="44">
        <f>[22]IRF1_LP_extras!U4</f>
        <v>3.101481953057747E-2</v>
      </c>
      <c r="AV5" s="44">
        <f>[22]IRF1_LP_extras!V4</f>
        <v>-9.1477089344253998E-2</v>
      </c>
      <c r="AW5" s="44">
        <f>[22]IRF1_LP_extras!W4</f>
        <v>8.9810935790496566E-2</v>
      </c>
      <c r="AX5" s="44">
        <f>[22]IRF1_LP_extras!X4</f>
        <v>-0.15027320560417309</v>
      </c>
      <c r="AY5" s="44">
        <f>[22]IRF1_LP_extras!Y4</f>
        <v>-3.0231134906838264E-2</v>
      </c>
      <c r="AZ5" s="44"/>
      <c r="BA5" s="44">
        <v>2</v>
      </c>
      <c r="BB5">
        <f t="shared" si="20"/>
        <v>-0.28505017397781296</v>
      </c>
      <c r="BC5">
        <f t="shared" si="21"/>
        <v>7.0470708916353014E-2</v>
      </c>
      <c r="BD5">
        <f t="shared" si="22"/>
        <v>0.14681397690906878</v>
      </c>
      <c r="BE5">
        <f t="shared" si="23"/>
        <v>7.0470708916353014E-2</v>
      </c>
      <c r="BF5">
        <f t="shared" si="24"/>
        <v>-0.14117247660692556</v>
      </c>
      <c r="BG5" s="44">
        <f>[22]IRF1_LP_extras!Z4</f>
        <v>-0.14117247660692556</v>
      </c>
      <c r="BH5" s="44">
        <f>[22]IRF1_LP_extras!AA4</f>
        <v>-6.7765488152391168E-2</v>
      </c>
      <c r="BI5" s="44">
        <f>[22]IRF1_LP_extras!AB4</f>
        <v>-0.21457946506145995</v>
      </c>
      <c r="BJ5" s="44">
        <f>[22]IRF1_LP_extras!AC4</f>
        <v>2.7052207639618464E-3</v>
      </c>
      <c r="BK5" s="44">
        <f>[22]IRF1_LP_extras!AD4</f>
        <v>-0.28505017397781296</v>
      </c>
      <c r="BL5" s="44">
        <f>[22]IRF1_LP_extras!AE4</f>
        <v>-0.14117247660692556</v>
      </c>
      <c r="BM5" s="44"/>
      <c r="BN5" s="44">
        <v>2</v>
      </c>
      <c r="BO5">
        <f t="shared" si="25"/>
        <v>-0.10560560687231176</v>
      </c>
      <c r="BP5">
        <f t="shared" si="26"/>
        <v>4.1881331944412084E-2</v>
      </c>
      <c r="BQ5">
        <f t="shared" si="27"/>
        <v>8.7252774884191808E-2</v>
      </c>
      <c r="BR5">
        <f t="shared" si="28"/>
        <v>4.1881331944412084E-2</v>
      </c>
      <c r="BS5">
        <f t="shared" si="29"/>
        <v>-2.0097887485803767E-2</v>
      </c>
      <c r="BT5" s="44">
        <f>[22]IRF1_LP_extras!AF4</f>
        <v>-2.0097887485803767E-2</v>
      </c>
      <c r="BU5" s="44">
        <f>[22]IRF1_LP_extras!AG4</f>
        <v>2.3528499956292144E-2</v>
      </c>
      <c r="BV5" s="44">
        <f>[22]IRF1_LP_extras!AH4</f>
        <v>-6.3724274927899671E-2</v>
      </c>
      <c r="BW5" s="44">
        <f>[22]IRF1_LP_extras!AI4</f>
        <v>6.5409831900704221E-2</v>
      </c>
      <c r="BX5" s="44">
        <f>[22]IRF1_LP_extras!AJ4</f>
        <v>-0.10560560687231176</v>
      </c>
      <c r="BY5" s="44">
        <f>[22]IRF1_LP_extras!AK4</f>
        <v>-2.0097887485803767E-2</v>
      </c>
      <c r="BZ5" s="44"/>
      <c r="CA5" s="44">
        <v>2</v>
      </c>
      <c r="CB5">
        <f t="shared" si="30"/>
        <v>-0.20188063273070581</v>
      </c>
      <c r="CC5">
        <f t="shared" si="31"/>
        <v>5.5484952451657549E-2</v>
      </c>
      <c r="CD5">
        <f t="shared" si="32"/>
        <v>0.1155936509409532</v>
      </c>
      <c r="CE5">
        <f t="shared" si="33"/>
        <v>5.5484952451657549E-2</v>
      </c>
      <c r="CF5">
        <f t="shared" si="34"/>
        <v>-8.8598854808571659E-2</v>
      </c>
      <c r="CG5" s="44">
        <f>[22]IRF1_LP_extras!AL4</f>
        <v>-8.8598854808571659E-2</v>
      </c>
      <c r="CH5" s="44">
        <f>[22]IRF1_LP_extras!AM4</f>
        <v>-3.0802029338095054E-2</v>
      </c>
      <c r="CI5" s="44">
        <f>[22]IRF1_LP_extras!AN4</f>
        <v>-0.14639568027904826</v>
      </c>
      <c r="CJ5" s="44">
        <f>[22]IRF1_LP_extras!AO4</f>
        <v>2.4682923113562488E-2</v>
      </c>
      <c r="CK5" s="44">
        <f>[22]IRF1_LP_extras!AP4</f>
        <v>-0.20188063273070581</v>
      </c>
      <c r="CL5" s="44">
        <f>[22]IRF1_LP_extras!AQ4</f>
        <v>-8.8598854808571659E-2</v>
      </c>
      <c r="CM5" s="44"/>
      <c r="CN5" s="44">
        <v>2</v>
      </c>
      <c r="CO5">
        <f t="shared" si="35"/>
        <v>-0.11804784901633926</v>
      </c>
      <c r="CP5">
        <f t="shared" si="36"/>
        <v>2.2558336477841778E-2</v>
      </c>
      <c r="CQ5">
        <f t="shared" si="37"/>
        <v>4.699653432883702E-2</v>
      </c>
      <c r="CR5">
        <f t="shared" si="38"/>
        <v>2.2558336477841778E-2</v>
      </c>
      <c r="CS5">
        <f t="shared" si="39"/>
        <v>-7.1991245374078972E-2</v>
      </c>
      <c r="CT5" s="44">
        <f>[22]IRF1_LP_extras!AR4</f>
        <v>-7.1991245374078972E-2</v>
      </c>
      <c r="CU5" s="44">
        <f>[22]IRF1_LP_extras!AS4</f>
        <v>-4.8492978209660462E-2</v>
      </c>
      <c r="CV5" s="44">
        <f>[22]IRF1_LP_extras!AT4</f>
        <v>-9.5489512538497481E-2</v>
      </c>
      <c r="CW5" s="44">
        <f>[22]IRF1_LP_extras!AU4</f>
        <v>-2.5934641731818683E-2</v>
      </c>
      <c r="CX5" s="44">
        <f>[22]IRF1_LP_extras!AV4</f>
        <v>-0.11804784901633926</v>
      </c>
      <c r="CY5" s="44">
        <f>[22]IRF1_LP_extras!AW4</f>
        <v>-7.1991245374078972E-2</v>
      </c>
      <c r="CZ5" s="44"/>
      <c r="DA5" s="44">
        <v>2</v>
      </c>
      <c r="DB5">
        <f t="shared" si="40"/>
        <v>-0.16610030649320046</v>
      </c>
      <c r="DC5">
        <f t="shared" si="41"/>
        <v>5.8233741526507732E-2</v>
      </c>
      <c r="DD5">
        <f t="shared" si="42"/>
        <v>0.12132029484689111</v>
      </c>
      <c r="DE5">
        <f t="shared" si="43"/>
        <v>5.8233741526507746E-2</v>
      </c>
      <c r="DF5">
        <f t="shared" si="44"/>
        <v>-4.720641754324717E-2</v>
      </c>
      <c r="DG5" s="44">
        <f>[22]IRF1_LP_extras!AX4</f>
        <v>-4.720641754324717E-2</v>
      </c>
      <c r="DH5" s="44">
        <f>[22]IRF1_LP_extras!AY4</f>
        <v>1.3453729880198391E-2</v>
      </c>
      <c r="DI5" s="44">
        <f>[22]IRF1_LP_extras!AZ4</f>
        <v>-0.10786656496669272</v>
      </c>
      <c r="DJ5" s="44">
        <f>[22]IRF1_LP_extras!BA4</f>
        <v>7.168747140670613E-2</v>
      </c>
      <c r="DK5" s="44">
        <f>[22]IRF1_LP_extras!BB4</f>
        <v>-0.16610030649320046</v>
      </c>
      <c r="DL5" s="44">
        <f>[22]IRF1_LP_extras!BC4</f>
        <v>-4.720641754324717E-2</v>
      </c>
      <c r="DM5" s="44"/>
      <c r="DN5" s="44">
        <v>2</v>
      </c>
      <c r="DO5">
        <f t="shared" si="45"/>
        <v>-0.41199064913058925</v>
      </c>
      <c r="DP5">
        <f t="shared" si="46"/>
        <v>0.12338150184291286</v>
      </c>
      <c r="DQ5">
        <f t="shared" si="47"/>
        <v>0.25704479550606862</v>
      </c>
      <c r="DR5">
        <f t="shared" si="48"/>
        <v>0.12338150184291286</v>
      </c>
      <c r="DS5">
        <f t="shared" si="49"/>
        <v>-0.16008674953464208</v>
      </c>
      <c r="DT5" s="44">
        <f>[22]IRF1_LP_extras!BD4</f>
        <v>-0.16008674953464208</v>
      </c>
      <c r="DU5" s="44">
        <f>[22]IRF1_LP_extras!BE4</f>
        <v>-3.1564351781607797E-2</v>
      </c>
      <c r="DV5" s="44">
        <f>[22]IRF1_LP_extras!BF4</f>
        <v>-0.28860914728767639</v>
      </c>
      <c r="DW5" s="44">
        <f>[22]IRF1_LP_extras!BG4</f>
        <v>9.1817150061305086E-2</v>
      </c>
      <c r="DX5" s="44">
        <f>[22]IRF1_LP_extras!BH4</f>
        <v>-0.41199064913058925</v>
      </c>
      <c r="DY5" s="44">
        <f>[22]IRF1_LP_extras!BI4</f>
        <v>-0.16008674953464208</v>
      </c>
      <c r="DZ5" s="44"/>
      <c r="EA5" s="44">
        <v>2</v>
      </c>
      <c r="EB5">
        <f t="shared" si="50"/>
        <v>-0.49221586370528536</v>
      </c>
      <c r="EC5">
        <f t="shared" si="51"/>
        <v>0.15053784358340105</v>
      </c>
      <c r="ED5">
        <f t="shared" si="52"/>
        <v>0.31362050746541881</v>
      </c>
      <c r="EE5">
        <f t="shared" si="53"/>
        <v>0.15053784358340105</v>
      </c>
      <c r="EF5">
        <f t="shared" si="54"/>
        <v>-0.1848677663891749</v>
      </c>
      <c r="EG5" s="44">
        <f>[22]IRF1_LP_extras!BJ4</f>
        <v>-0.1848677663891749</v>
      </c>
      <c r="EH5" s="44">
        <f>[22]IRF1_LP_extras!BK4</f>
        <v>-2.8057512656465472E-2</v>
      </c>
      <c r="EI5" s="44">
        <f>[22]IRF1_LP_extras!BL4</f>
        <v>-0.34167802012188431</v>
      </c>
      <c r="EJ5" s="44">
        <f>[22]IRF1_LP_extras!BM4</f>
        <v>0.12248033092693555</v>
      </c>
      <c r="EK5" s="44">
        <f>[22]IRF1_LP_extras!BN4</f>
        <v>-0.49221586370528536</v>
      </c>
      <c r="EL5" s="44">
        <f>[22]IRF1_LP_extras!BO4</f>
        <v>-0.1848677663891749</v>
      </c>
      <c r="EM5" s="44"/>
      <c r="EN5" s="44">
        <v>2</v>
      </c>
      <c r="EO5">
        <f t="shared" si="55"/>
        <v>-0.1525893800181356</v>
      </c>
      <c r="EP5">
        <f t="shared" si="56"/>
        <v>4.2444642392253484E-2</v>
      </c>
      <c r="EQ5">
        <f t="shared" si="57"/>
        <v>8.8426338317194708E-2</v>
      </c>
      <c r="ER5">
        <f t="shared" si="58"/>
        <v>4.244464239225347E-2</v>
      </c>
      <c r="ES5">
        <f t="shared" si="59"/>
        <v>-6.5931568467284762E-2</v>
      </c>
      <c r="ET5" s="44">
        <f>[22]IRF1_LP_extras!BP4</f>
        <v>-6.5931568467284762E-2</v>
      </c>
      <c r="EU5" s="44">
        <f>[22]IRF1_LP_extras!BQ4</f>
        <v>-2.1718399308687401E-2</v>
      </c>
      <c r="EV5" s="44">
        <f>[22]IRF1_LP_extras!BR4</f>
        <v>-0.11014473762588212</v>
      </c>
      <c r="EW5" s="44">
        <f>[22]IRF1_LP_extras!BS4</f>
        <v>2.0726243083566062E-2</v>
      </c>
      <c r="EX5" s="44">
        <f>[22]IRF1_LP_extras!BT4</f>
        <v>-0.1525893800181356</v>
      </c>
      <c r="EY5" s="44">
        <f>[22]IRF1_LP_extras!BU4</f>
        <v>-6.5931568467284762E-2</v>
      </c>
      <c r="EZ5" s="44"/>
      <c r="FA5" s="44">
        <v>2</v>
      </c>
      <c r="FB5">
        <f t="shared" si="60"/>
        <v>-0.52165176375775735</v>
      </c>
      <c r="FC5">
        <f t="shared" si="61"/>
        <v>0.20624920297557819</v>
      </c>
      <c r="FD5">
        <f t="shared" si="62"/>
        <v>0.42968583953245443</v>
      </c>
      <c r="FE5">
        <f t="shared" si="63"/>
        <v>0.20624920297557814</v>
      </c>
      <c r="FF5">
        <f t="shared" si="64"/>
        <v>-0.10055964101595194</v>
      </c>
      <c r="FG5" s="44">
        <f>[22]IRF1_LP_extras!BV4</f>
        <v>-0.10055964101595194</v>
      </c>
      <c r="FH5" s="44">
        <f>[22]IRF1_LP_extras!BW4</f>
        <v>0.11428327875027527</v>
      </c>
      <c r="FI5" s="44">
        <f>[22]IRF1_LP_extras!BX4</f>
        <v>-0.31540256078217915</v>
      </c>
      <c r="FJ5" s="44">
        <f>[22]IRF1_LP_extras!BY4</f>
        <v>0.32053248172585341</v>
      </c>
      <c r="FK5" s="44">
        <f>[22]IRF1_LP_extras!BZ4</f>
        <v>-0.52165176375775735</v>
      </c>
      <c r="FL5" s="44">
        <f>[22]IRF1_LP_extras!CA4</f>
        <v>-0.10055964101595194</v>
      </c>
      <c r="FM5" s="44"/>
      <c r="FN5" s="44">
        <v>2</v>
      </c>
      <c r="FO5">
        <f t="shared" si="65"/>
        <v>-0.7186993231073362</v>
      </c>
      <c r="FP5">
        <f t="shared" si="66"/>
        <v>0.1501002447242159</v>
      </c>
      <c r="FQ5">
        <f t="shared" si="67"/>
        <v>0.31270884317545006</v>
      </c>
      <c r="FR5">
        <f t="shared" si="68"/>
        <v>0.15010024472421601</v>
      </c>
      <c r="FS5">
        <f t="shared" si="69"/>
        <v>-0.41224465679539524</v>
      </c>
      <c r="FT5" s="44">
        <f>[22]IRF1_LP_extras!CB4</f>
        <v>-0.41224465679539524</v>
      </c>
      <c r="FU5" s="44">
        <f>[22]IRF1_LP_extras!CC4</f>
        <v>-0.25589023520767024</v>
      </c>
      <c r="FV5" s="44">
        <f>[22]IRF1_LP_extras!CD4</f>
        <v>-0.56859907838312029</v>
      </c>
      <c r="FW5" s="44">
        <f>[22]IRF1_LP_extras!CE4</f>
        <v>-0.10578999048345422</v>
      </c>
      <c r="FX5" s="44">
        <f>[22]IRF1_LP_extras!CF4</f>
        <v>-0.7186993231073362</v>
      </c>
      <c r="FY5" s="44">
        <f>[22]IRF1_LP_extras!CG4</f>
        <v>-0.41224465679539524</v>
      </c>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row>
    <row r="6" spans="1:216" x14ac:dyDescent="0.25">
      <c r="A6" s="44">
        <v>3</v>
      </c>
      <c r="B6">
        <f t="shared" si="0"/>
        <v>-9.5130067553499953E-3</v>
      </c>
      <c r="C6">
        <f t="shared" si="1"/>
        <v>2.586307349646158E-2</v>
      </c>
      <c r="D6">
        <f t="shared" si="2"/>
        <v>5.388140311762829E-2</v>
      </c>
      <c r="E6">
        <f t="shared" si="3"/>
        <v>2.586307349646158E-2</v>
      </c>
      <c r="F6">
        <f t="shared" si="4"/>
        <v>4.329076829992573E-2</v>
      </c>
      <c r="G6" s="44">
        <f>[22]IRF1_LP_extras!B5</f>
        <v>4.329076829992573E-2</v>
      </c>
      <c r="H6" s="44">
        <f>[22]IRF1_LP_extras!C5</f>
        <v>7.0231469858739876E-2</v>
      </c>
      <c r="I6" s="44">
        <f>[22]IRF1_LP_extras!D5</f>
        <v>1.6350066741111585E-2</v>
      </c>
      <c r="J6" s="44">
        <f>[22]IRF1_LP_extras!E5</f>
        <v>9.6094543355201456E-2</v>
      </c>
      <c r="K6" s="44">
        <f>[22]IRF1_LP_extras!F5</f>
        <v>-9.5130067553499953E-3</v>
      </c>
      <c r="L6" s="44">
        <f>[22]IRF1_LP_extras!G5</f>
        <v>4.329076829992573E-2</v>
      </c>
      <c r="M6" s="44"/>
      <c r="N6" s="44">
        <v>3</v>
      </c>
      <c r="O6">
        <f t="shared" si="5"/>
        <v>6.7129139295159151E-2</v>
      </c>
      <c r="P6">
        <f t="shared" si="6"/>
        <v>9.0702488289371247E-2</v>
      </c>
      <c r="Q6">
        <f t="shared" si="7"/>
        <v>0.18896351726952346</v>
      </c>
      <c r="R6">
        <f t="shared" si="8"/>
        <v>9.0702488289371191E-2</v>
      </c>
      <c r="S6">
        <f t="shared" si="9"/>
        <v>0.25231338621929211</v>
      </c>
      <c r="T6" s="44">
        <f>[22]IRF1_LP_extras!H5</f>
        <v>0.25231338621929211</v>
      </c>
      <c r="U6" s="44">
        <f>[22]IRF1_LP_extras!I5</f>
        <v>0.34679514485405383</v>
      </c>
      <c r="V6" s="44">
        <f>[22]IRF1_LP_extras!J5</f>
        <v>0.1578316275845304</v>
      </c>
      <c r="W6" s="44">
        <f>[22]IRF1_LP_extras!K5</f>
        <v>0.43749763314342505</v>
      </c>
      <c r="X6" s="44">
        <f>[22]IRF1_LP_extras!L5</f>
        <v>6.7129139295159151E-2</v>
      </c>
      <c r="Y6" s="44">
        <f>[22]IRF1_LP_extras!M5</f>
        <v>0.25231338621929211</v>
      </c>
      <c r="Z6" s="44"/>
      <c r="AA6" s="44">
        <v>3</v>
      </c>
      <c r="AB6">
        <f t="shared" si="10"/>
        <v>-0.19703531488355153</v>
      </c>
      <c r="AC6">
        <f t="shared" si="11"/>
        <v>0.28078116927631441</v>
      </c>
      <c r="AD6">
        <f t="shared" si="12"/>
        <v>0.58496076932565488</v>
      </c>
      <c r="AE6">
        <f t="shared" si="13"/>
        <v>0.28078116927631452</v>
      </c>
      <c r="AF6">
        <f t="shared" si="14"/>
        <v>0.37622623905559038</v>
      </c>
      <c r="AG6" s="44">
        <f>[22]IRF1_LP_extras!N5</f>
        <v>0.37622623905559038</v>
      </c>
      <c r="AH6" s="44">
        <f>[22]IRF1_LP_extras!O5</f>
        <v>0.66870662371841783</v>
      </c>
      <c r="AI6" s="44">
        <f>[22]IRF1_LP_extras!P5</f>
        <v>8.3745854392762886E-2</v>
      </c>
      <c r="AJ6" s="44">
        <f>[22]IRF1_LP_extras!Q5</f>
        <v>0.94948779299473229</v>
      </c>
      <c r="AK6" s="44">
        <f>[22]IRF1_LP_extras!R5</f>
        <v>-0.19703531488355153</v>
      </c>
      <c r="AL6" s="44">
        <f>[22]IRF1_LP_extras!S5</f>
        <v>0.37622623905559038</v>
      </c>
      <c r="AM6" s="44"/>
      <c r="AN6" s="44">
        <v>3</v>
      </c>
      <c r="AO6">
        <f t="shared" si="15"/>
        <v>-0.23170320742171754</v>
      </c>
      <c r="AP6">
        <f t="shared" si="16"/>
        <v>6.292496224553551E-2</v>
      </c>
      <c r="AQ6">
        <f t="shared" si="17"/>
        <v>0.13109367134486566</v>
      </c>
      <c r="AR6">
        <f t="shared" si="18"/>
        <v>6.292496224553551E-2</v>
      </c>
      <c r="AS6">
        <f t="shared" si="19"/>
        <v>-0.10323140950374921</v>
      </c>
      <c r="AT6" s="44">
        <f>[22]IRF1_LP_extras!T5</f>
        <v>-0.10323140950374921</v>
      </c>
      <c r="AU6" s="44">
        <f>[22]IRF1_LP_extras!U5</f>
        <v>-3.7684573831316376E-2</v>
      </c>
      <c r="AV6" s="44">
        <f>[22]IRF1_LP_extras!V5</f>
        <v>-0.16877824517618203</v>
      </c>
      <c r="AW6" s="44">
        <f>[22]IRF1_LP_extras!W5</f>
        <v>2.5240388414219134E-2</v>
      </c>
      <c r="AX6" s="44">
        <f>[22]IRF1_LP_extras!X5</f>
        <v>-0.23170320742171754</v>
      </c>
      <c r="AY6" s="44">
        <f>[22]IRF1_LP_extras!Y5</f>
        <v>-0.10323140950374921</v>
      </c>
      <c r="AZ6" s="44"/>
      <c r="BA6" s="44">
        <v>3</v>
      </c>
      <c r="BB6">
        <f t="shared" si="20"/>
        <v>-0.43155656903695644</v>
      </c>
      <c r="BC6">
        <f t="shared" si="21"/>
        <v>9.052105410477651E-2</v>
      </c>
      <c r="BD6">
        <f t="shared" si="22"/>
        <v>0.1885855293849511</v>
      </c>
      <c r="BE6">
        <f t="shared" si="23"/>
        <v>9.052105410477651E-2</v>
      </c>
      <c r="BF6">
        <f t="shared" si="24"/>
        <v>-0.24674275023970438</v>
      </c>
      <c r="BG6" s="44">
        <f>[22]IRF1_LP_extras!Z5</f>
        <v>-0.24674275023970438</v>
      </c>
      <c r="BH6" s="44">
        <f>[22]IRF1_LP_extras!AA5</f>
        <v>-0.15244998554722883</v>
      </c>
      <c r="BI6" s="44">
        <f>[22]IRF1_LP_extras!AB5</f>
        <v>-0.34103551493217993</v>
      </c>
      <c r="BJ6" s="44">
        <f>[22]IRF1_LP_extras!AC5</f>
        <v>-6.1928931442452317E-2</v>
      </c>
      <c r="BK6" s="44">
        <f>[22]IRF1_LP_extras!AD5</f>
        <v>-0.43155656903695644</v>
      </c>
      <c r="BL6" s="44">
        <f>[22]IRF1_LP_extras!AE5</f>
        <v>-0.24674275023970438</v>
      </c>
      <c r="BM6" s="44"/>
      <c r="BN6" s="44">
        <v>3</v>
      </c>
      <c r="BO6">
        <f t="shared" si="25"/>
        <v>-0.13226335014085971</v>
      </c>
      <c r="BP6">
        <f t="shared" si="26"/>
        <v>4.2561636187342891E-2</v>
      </c>
      <c r="BQ6">
        <f t="shared" si="27"/>
        <v>8.867007539029767E-2</v>
      </c>
      <c r="BR6">
        <f t="shared" si="28"/>
        <v>4.2561636187342877E-2</v>
      </c>
      <c r="BS6">
        <f t="shared" si="29"/>
        <v>-4.5366676258367988E-2</v>
      </c>
      <c r="BT6" s="44">
        <f>[22]IRF1_LP_extras!AF5</f>
        <v>-4.5366676258367988E-2</v>
      </c>
      <c r="BU6" s="44">
        <f>[22]IRF1_LP_extras!AG5</f>
        <v>-1.0316385632191533E-3</v>
      </c>
      <c r="BV6" s="44">
        <f>[22]IRF1_LP_extras!AH5</f>
        <v>-8.9701713953516823E-2</v>
      </c>
      <c r="BW6" s="44">
        <f>[22]IRF1_LP_extras!AI5</f>
        <v>4.1529997624123724E-2</v>
      </c>
      <c r="BX6" s="44">
        <f>[22]IRF1_LP_extras!AJ5</f>
        <v>-0.13226335014085971</v>
      </c>
      <c r="BY6" s="44">
        <f>[22]IRF1_LP_extras!AK5</f>
        <v>-4.5366676258367988E-2</v>
      </c>
      <c r="BZ6" s="44"/>
      <c r="CA6" s="44">
        <v>3</v>
      </c>
      <c r="CB6">
        <f t="shared" si="30"/>
        <v>-0.2767016470537863</v>
      </c>
      <c r="CC6">
        <f t="shared" si="31"/>
        <v>6.9061912857446783E-2</v>
      </c>
      <c r="CD6">
        <f t="shared" si="32"/>
        <v>0.14387898511968067</v>
      </c>
      <c r="CE6">
        <f t="shared" si="33"/>
        <v>6.9061912857446756E-2</v>
      </c>
      <c r="CF6">
        <f t="shared" si="34"/>
        <v>-0.13570024163649919</v>
      </c>
      <c r="CG6" s="44">
        <f>[22]IRF1_LP_extras!AL5</f>
        <v>-0.13570024163649919</v>
      </c>
      <c r="CH6" s="44">
        <f>[22]IRF1_LP_extras!AM5</f>
        <v>-6.3760749076658838E-2</v>
      </c>
      <c r="CI6" s="44">
        <f>[22]IRF1_LP_extras!AN5</f>
        <v>-0.20763973419633952</v>
      </c>
      <c r="CJ6" s="44">
        <f>[22]IRF1_LP_extras!AO5</f>
        <v>5.3011637807879042E-3</v>
      </c>
      <c r="CK6" s="44">
        <f>[22]IRF1_LP_extras!AP5</f>
        <v>-0.2767016470537863</v>
      </c>
      <c r="CL6" s="44">
        <f>[22]IRF1_LP_extras!AQ5</f>
        <v>-0.13570024163649919</v>
      </c>
      <c r="CM6" s="44"/>
      <c r="CN6" s="44">
        <v>3</v>
      </c>
      <c r="CO6">
        <f t="shared" si="35"/>
        <v>-0.17251397037493366</v>
      </c>
      <c r="CP6">
        <f t="shared" si="36"/>
        <v>2.8767845617189203E-2</v>
      </c>
      <c r="CQ6">
        <f t="shared" si="37"/>
        <v>5.9933011702477557E-2</v>
      </c>
      <c r="CR6">
        <f t="shared" si="38"/>
        <v>2.8767845617189203E-2</v>
      </c>
      <c r="CS6">
        <f t="shared" si="39"/>
        <v>-0.11377961890650568</v>
      </c>
      <c r="CT6" s="44">
        <f>[22]IRF1_LP_extras!AR5</f>
        <v>-0.11377961890650568</v>
      </c>
      <c r="CU6" s="44">
        <f>[22]IRF1_LP_extras!AS5</f>
        <v>-8.3813113055266897E-2</v>
      </c>
      <c r="CV6" s="44">
        <f>[22]IRF1_LP_extras!AT5</f>
        <v>-0.14374612475774445</v>
      </c>
      <c r="CW6" s="44">
        <f>[22]IRF1_LP_extras!AU5</f>
        <v>-5.504526743807768E-2</v>
      </c>
      <c r="CX6" s="44">
        <f>[22]IRF1_LP_extras!AV5</f>
        <v>-0.17251397037493366</v>
      </c>
      <c r="CY6" s="44">
        <f>[22]IRF1_LP_extras!AW5</f>
        <v>-0.11377961890650568</v>
      </c>
      <c r="CZ6" s="44"/>
      <c r="DA6" s="44">
        <v>3</v>
      </c>
      <c r="DB6">
        <f t="shared" si="40"/>
        <v>-0.22906011897736539</v>
      </c>
      <c r="DC6">
        <f t="shared" si="41"/>
        <v>6.5456503177876935E-2</v>
      </c>
      <c r="DD6">
        <f t="shared" si="42"/>
        <v>0.1363677149539102</v>
      </c>
      <c r="DE6">
        <f t="shared" si="43"/>
        <v>6.5456503177876935E-2</v>
      </c>
      <c r="DF6">
        <f t="shared" si="44"/>
        <v>-9.5419758322533355E-2</v>
      </c>
      <c r="DG6" s="44">
        <f>[22]IRF1_LP_extras!AX5</f>
        <v>-9.5419758322533355E-2</v>
      </c>
      <c r="DH6" s="44">
        <f>[22]IRF1_LP_extras!AY5</f>
        <v>-2.723590084557824E-2</v>
      </c>
      <c r="DI6" s="44">
        <f>[22]IRF1_LP_extras!AZ5</f>
        <v>-0.16360361579948846</v>
      </c>
      <c r="DJ6" s="44">
        <f>[22]IRF1_LP_extras!BA5</f>
        <v>3.8220602332298681E-2</v>
      </c>
      <c r="DK6" s="44">
        <f>[22]IRF1_LP_extras!BB5</f>
        <v>-0.22906011897736539</v>
      </c>
      <c r="DL6" s="44">
        <f>[22]IRF1_LP_extras!BC5</f>
        <v>-9.5419758322533355E-2</v>
      </c>
      <c r="DM6" s="44"/>
      <c r="DN6" s="44">
        <v>3</v>
      </c>
      <c r="DO6">
        <f t="shared" si="45"/>
        <v>-0.59651163553101183</v>
      </c>
      <c r="DP6">
        <f t="shared" si="46"/>
        <v>0.12079857174251674</v>
      </c>
      <c r="DQ6">
        <f t="shared" si="47"/>
        <v>0.25166369113024323</v>
      </c>
      <c r="DR6">
        <f t="shared" si="48"/>
        <v>0.12079857174251679</v>
      </c>
      <c r="DS6">
        <f t="shared" si="49"/>
        <v>-0.34988121822337348</v>
      </c>
      <c r="DT6" s="44">
        <f>[22]IRF1_LP_extras!BD5</f>
        <v>-0.34988121822337348</v>
      </c>
      <c r="DU6" s="44">
        <f>[22]IRF1_LP_extras!BE5</f>
        <v>-0.22404937265825184</v>
      </c>
      <c r="DV6" s="44">
        <f>[22]IRF1_LP_extras!BF5</f>
        <v>-0.47571306378849509</v>
      </c>
      <c r="DW6" s="44">
        <f>[22]IRF1_LP_extras!BG5</f>
        <v>-0.10325080091573507</v>
      </c>
      <c r="DX6" s="44">
        <f>[22]IRF1_LP_extras!BH5</f>
        <v>-0.59651163553101183</v>
      </c>
      <c r="DY6" s="44">
        <f>[22]IRF1_LP_extras!BI5</f>
        <v>-0.34988121822337348</v>
      </c>
      <c r="DZ6" s="44"/>
      <c r="EA6" s="44">
        <v>3</v>
      </c>
      <c r="EB6">
        <f t="shared" si="50"/>
        <v>-0.61192806754205997</v>
      </c>
      <c r="EC6">
        <f t="shared" si="51"/>
        <v>0.15890995972950256</v>
      </c>
      <c r="ED6">
        <f t="shared" si="52"/>
        <v>0.33106241610313025</v>
      </c>
      <c r="EE6">
        <f t="shared" si="53"/>
        <v>0.1589099597295025</v>
      </c>
      <c r="EF6">
        <f t="shared" si="54"/>
        <v>-0.28748689976099229</v>
      </c>
      <c r="EG6" s="44">
        <f>[22]IRF1_LP_extras!BJ5</f>
        <v>-0.28748689976099229</v>
      </c>
      <c r="EH6" s="44">
        <f>[22]IRF1_LP_extras!BK5</f>
        <v>-0.12195569170942716</v>
      </c>
      <c r="EI6" s="44">
        <f>[22]IRF1_LP_extras!BL5</f>
        <v>-0.45301810781255741</v>
      </c>
      <c r="EJ6" s="44">
        <f>[22]IRF1_LP_extras!BM5</f>
        <v>3.6954268020075343E-2</v>
      </c>
      <c r="EK6" s="44">
        <f>[22]IRF1_LP_extras!BN5</f>
        <v>-0.61192806754205997</v>
      </c>
      <c r="EL6" s="44">
        <f>[22]IRF1_LP_extras!BO5</f>
        <v>-0.28748689976099229</v>
      </c>
      <c r="EM6" s="44"/>
      <c r="EN6" s="44">
        <v>3</v>
      </c>
      <c r="EO6">
        <f t="shared" si="55"/>
        <v>-0.16543209227364558</v>
      </c>
      <c r="EP6">
        <f t="shared" si="56"/>
        <v>4.7883641855902326E-2</v>
      </c>
      <c r="EQ6">
        <f t="shared" si="57"/>
        <v>9.9757587199796549E-2</v>
      </c>
      <c r="ER6">
        <f t="shared" si="58"/>
        <v>4.788364185590234E-2</v>
      </c>
      <c r="ES6">
        <f t="shared" si="59"/>
        <v>-6.7669656817844981E-2</v>
      </c>
      <c r="ET6" s="44">
        <f>[22]IRF1_LP_extras!BP5</f>
        <v>-6.7669656817844981E-2</v>
      </c>
      <c r="EU6" s="44">
        <f>[22]IRF1_LP_extras!BQ5</f>
        <v>-1.7790863217946706E-2</v>
      </c>
      <c r="EV6" s="44">
        <f>[22]IRF1_LP_extras!BR5</f>
        <v>-0.11754845041774326</v>
      </c>
      <c r="EW6" s="44">
        <f>[22]IRF1_LP_extras!BS5</f>
        <v>3.0092778637955633E-2</v>
      </c>
      <c r="EX6" s="44">
        <f>[22]IRF1_LP_extras!BT5</f>
        <v>-0.16543209227364558</v>
      </c>
      <c r="EY6" s="44">
        <f>[22]IRF1_LP_extras!BU5</f>
        <v>-6.7669656817844981E-2</v>
      </c>
      <c r="EZ6" s="44"/>
      <c r="FA6" s="44">
        <v>3</v>
      </c>
      <c r="FB6">
        <f t="shared" si="60"/>
        <v>-0.55780083839823269</v>
      </c>
      <c r="FC6">
        <f t="shared" si="61"/>
        <v>0.22313684876716722</v>
      </c>
      <c r="FD6">
        <f t="shared" si="62"/>
        <v>0.46486843493159835</v>
      </c>
      <c r="FE6">
        <f t="shared" si="63"/>
        <v>0.22313684876716716</v>
      </c>
      <c r="FF6">
        <f t="shared" si="64"/>
        <v>-0.1022297721652663</v>
      </c>
      <c r="FG6" s="44">
        <f>[22]IRF1_LP_extras!BV5</f>
        <v>-0.1022297721652663</v>
      </c>
      <c r="FH6" s="44">
        <f>[22]IRF1_LP_extras!BW5</f>
        <v>0.13020444530053285</v>
      </c>
      <c r="FI6" s="44">
        <f>[22]IRF1_LP_extras!BX5</f>
        <v>-0.33466398963106547</v>
      </c>
      <c r="FJ6" s="44">
        <f>[22]IRF1_LP_extras!BY5</f>
        <v>0.35334129406770004</v>
      </c>
      <c r="FK6" s="44">
        <f>[22]IRF1_LP_extras!BZ5</f>
        <v>-0.55780083839823269</v>
      </c>
      <c r="FL6" s="44">
        <f>[22]IRF1_LP_extras!CA5</f>
        <v>-0.1022297721652663</v>
      </c>
      <c r="FM6" s="44"/>
      <c r="FN6" s="44">
        <v>3</v>
      </c>
      <c r="FO6">
        <f t="shared" si="65"/>
        <v>-1.0462498266052422</v>
      </c>
      <c r="FP6">
        <f t="shared" si="66"/>
        <v>0.2186277004226882</v>
      </c>
      <c r="FQ6">
        <f t="shared" si="67"/>
        <v>0.45547437588060014</v>
      </c>
      <c r="FR6">
        <f t="shared" si="68"/>
        <v>0.2186277004226882</v>
      </c>
      <c r="FS6">
        <f t="shared" si="69"/>
        <v>-0.59988493824225397</v>
      </c>
      <c r="FT6" s="44">
        <f>[22]IRF1_LP_extras!CB5</f>
        <v>-0.59988493824225397</v>
      </c>
      <c r="FU6" s="44">
        <f>[22]IRF1_LP_extras!CC5</f>
        <v>-0.37214775030195385</v>
      </c>
      <c r="FV6" s="44">
        <f>[22]IRF1_LP_extras!CD5</f>
        <v>-0.82762212618255404</v>
      </c>
      <c r="FW6" s="44">
        <f>[22]IRF1_LP_extras!CE5</f>
        <v>-0.15352004987926576</v>
      </c>
      <c r="FX6" s="44">
        <f>[22]IRF1_LP_extras!CF5</f>
        <v>-1.0462498266052422</v>
      </c>
      <c r="FY6" s="44">
        <f>[22]IRF1_LP_extras!CG5</f>
        <v>-0.59988493824225397</v>
      </c>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row>
    <row r="7" spans="1:216" x14ac:dyDescent="0.25">
      <c r="A7" s="44">
        <v>4</v>
      </c>
      <c r="B7">
        <f t="shared" si="0"/>
        <v>2.0929676187623758E-3</v>
      </c>
      <c r="C7">
        <f t="shared" si="1"/>
        <v>3.2643863282943442E-2</v>
      </c>
      <c r="D7">
        <f t="shared" si="2"/>
        <v>6.8008048506132179E-2</v>
      </c>
      <c r="E7">
        <f t="shared" si="3"/>
        <v>3.2643863282943442E-2</v>
      </c>
      <c r="F7">
        <f t="shared" si="4"/>
        <v>6.8740855154771907E-2</v>
      </c>
      <c r="G7" s="44">
        <f>[22]IRF1_LP_extras!B6</f>
        <v>6.8740855154771907E-2</v>
      </c>
      <c r="H7" s="44">
        <f>[22]IRF1_LP_extras!C6</f>
        <v>0.102744879407838</v>
      </c>
      <c r="I7" s="44">
        <f>[22]IRF1_LP_extras!D6</f>
        <v>3.4736830901705817E-2</v>
      </c>
      <c r="J7" s="44">
        <f>[22]IRF1_LP_extras!E6</f>
        <v>0.13538874269078144</v>
      </c>
      <c r="K7" s="44">
        <f>[22]IRF1_LP_extras!F6</f>
        <v>2.0929676187623758E-3</v>
      </c>
      <c r="L7" s="44">
        <f>[22]IRF1_LP_extras!G6</f>
        <v>6.8740855154771907E-2</v>
      </c>
      <c r="M7" s="44"/>
      <c r="N7" s="44">
        <v>4</v>
      </c>
      <c r="O7">
        <f t="shared" si="5"/>
        <v>7.9407476682783196E-2</v>
      </c>
      <c r="P7">
        <f t="shared" si="6"/>
        <v>0.13357169437665034</v>
      </c>
      <c r="Q7">
        <f t="shared" si="7"/>
        <v>0.27827436328468824</v>
      </c>
      <c r="R7">
        <f t="shared" si="8"/>
        <v>0.13357169437665029</v>
      </c>
      <c r="S7">
        <f t="shared" si="9"/>
        <v>0.35211635270177766</v>
      </c>
      <c r="T7" s="44">
        <f>[22]IRF1_LP_extras!H6</f>
        <v>0.35211635270177766</v>
      </c>
      <c r="U7" s="44">
        <f>[22]IRF1_LP_extras!I6</f>
        <v>0.49125353434412178</v>
      </c>
      <c r="V7" s="44">
        <f>[22]IRF1_LP_extras!J6</f>
        <v>0.21297917105943354</v>
      </c>
      <c r="W7" s="44">
        <f>[22]IRF1_LP_extras!K6</f>
        <v>0.62482522872077206</v>
      </c>
      <c r="X7" s="44">
        <f>[22]IRF1_LP_extras!L6</f>
        <v>7.9407476682783196E-2</v>
      </c>
      <c r="Y7" s="44">
        <f>[22]IRF1_LP_extras!M6</f>
        <v>0.35211635270177766</v>
      </c>
      <c r="Z7" s="44"/>
      <c r="AA7" s="44">
        <v>4</v>
      </c>
      <c r="AB7">
        <f t="shared" si="10"/>
        <v>-0.39571366239966921</v>
      </c>
      <c r="AC7">
        <f t="shared" si="11"/>
        <v>0.35164714315122486</v>
      </c>
      <c r="AD7">
        <f t="shared" si="12"/>
        <v>0.73259821489838517</v>
      </c>
      <c r="AE7">
        <f t="shared" si="13"/>
        <v>0.35164714315122464</v>
      </c>
      <c r="AF7">
        <f t="shared" si="14"/>
        <v>0.32223258820074818</v>
      </c>
      <c r="AG7" s="44">
        <f>[22]IRF1_LP_extras!N6</f>
        <v>0.32223258820074818</v>
      </c>
      <c r="AH7" s="44">
        <f>[22]IRF1_LP_extras!O6</f>
        <v>0.68853169564994077</v>
      </c>
      <c r="AI7" s="44">
        <f>[22]IRF1_LP_extras!P6</f>
        <v>-4.4066519248444347E-2</v>
      </c>
      <c r="AJ7" s="44">
        <f>[22]IRF1_LP_extras!Q6</f>
        <v>1.0401788388011655</v>
      </c>
      <c r="AK7" s="44">
        <f>[22]IRF1_LP_extras!R6</f>
        <v>-0.39571366239966921</v>
      </c>
      <c r="AL7" s="44">
        <f>[22]IRF1_LP_extras!S6</f>
        <v>0.32223258820074818</v>
      </c>
      <c r="AM7" s="44"/>
      <c r="AN7" s="44">
        <v>4</v>
      </c>
      <c r="AO7">
        <f t="shared" si="15"/>
        <v>-0.29692146913789785</v>
      </c>
      <c r="AP7">
        <f t="shared" si="16"/>
        <v>7.4547414763284858E-2</v>
      </c>
      <c r="AQ7">
        <f t="shared" si="17"/>
        <v>0.15530711409017672</v>
      </c>
      <c r="AR7">
        <f t="shared" si="18"/>
        <v>7.4547414763284831E-2</v>
      </c>
      <c r="AS7">
        <f t="shared" si="19"/>
        <v>-0.14472049732952463</v>
      </c>
      <c r="AT7" s="44">
        <f>[22]IRF1_LP_extras!T6</f>
        <v>-0.14472049732952463</v>
      </c>
      <c r="AU7" s="44">
        <f>[22]IRF1_LP_extras!U6</f>
        <v>-6.7066940284436272E-2</v>
      </c>
      <c r="AV7" s="44">
        <f>[22]IRF1_LP_extras!V6</f>
        <v>-0.22237405437461299</v>
      </c>
      <c r="AW7" s="44">
        <f>[22]IRF1_LP_extras!W6</f>
        <v>7.4804744788485589E-3</v>
      </c>
      <c r="AX7" s="44">
        <f>[22]IRF1_LP_extras!X6</f>
        <v>-0.29692146913789785</v>
      </c>
      <c r="AY7" s="44">
        <f>[22]IRF1_LP_extras!Y6</f>
        <v>-0.14472049732952463</v>
      </c>
      <c r="AZ7" s="44"/>
      <c r="BA7" s="44">
        <v>4</v>
      </c>
      <c r="BB7">
        <f t="shared" si="20"/>
        <v>-0.46196198998600779</v>
      </c>
      <c r="BC7">
        <f t="shared" si="21"/>
        <v>0.1072729419097852</v>
      </c>
      <c r="BD7">
        <f t="shared" si="22"/>
        <v>0.22348529564538569</v>
      </c>
      <c r="BE7">
        <f t="shared" si="23"/>
        <v>0.10727294190978515</v>
      </c>
      <c r="BF7">
        <f t="shared" si="24"/>
        <v>-0.24294640025352976</v>
      </c>
      <c r="BG7" s="44">
        <f>[22]IRF1_LP_extras!Z6</f>
        <v>-0.24294640025352976</v>
      </c>
      <c r="BH7" s="44">
        <f>[22]IRF1_LP_extras!AA6</f>
        <v>-0.1312037524308369</v>
      </c>
      <c r="BI7" s="44">
        <f>[22]IRF1_LP_extras!AB6</f>
        <v>-0.35468904807622259</v>
      </c>
      <c r="BJ7" s="44">
        <f>[22]IRF1_LP_extras!AC6</f>
        <v>-2.3930810521051754E-2</v>
      </c>
      <c r="BK7" s="44">
        <f>[22]IRF1_LP_extras!AD6</f>
        <v>-0.46196198998600779</v>
      </c>
      <c r="BL7" s="44">
        <f>[22]IRF1_LP_extras!AE6</f>
        <v>-0.24294640025352976</v>
      </c>
      <c r="BM7" s="44"/>
      <c r="BN7" s="44">
        <v>4</v>
      </c>
      <c r="BO7">
        <f t="shared" si="25"/>
        <v>-0.14356566032127782</v>
      </c>
      <c r="BP7">
        <f t="shared" si="26"/>
        <v>5.4769727201012947E-2</v>
      </c>
      <c r="BQ7">
        <f t="shared" si="27"/>
        <v>0.11410359833544365</v>
      </c>
      <c r="BR7">
        <f t="shared" si="28"/>
        <v>5.476972720101296E-2</v>
      </c>
      <c r="BS7">
        <f t="shared" si="29"/>
        <v>-3.1744133952543052E-2</v>
      </c>
      <c r="BT7" s="44">
        <f>[22]IRF1_LP_extras!AF6</f>
        <v>-3.1744133952543052E-2</v>
      </c>
      <c r="BU7" s="44">
        <f>[22]IRF1_LP_extras!AG6</f>
        <v>2.5307665215178778E-2</v>
      </c>
      <c r="BV7" s="44">
        <f>[22]IRF1_LP_extras!AH6</f>
        <v>-8.8795933120264875E-2</v>
      </c>
      <c r="BW7" s="44">
        <f>[22]IRF1_LP_extras!AI6</f>
        <v>8.0077392416191731E-2</v>
      </c>
      <c r="BX7" s="44">
        <f>[22]IRF1_LP_extras!AJ6</f>
        <v>-0.14356566032127782</v>
      </c>
      <c r="BY7" s="44">
        <f>[22]IRF1_LP_extras!AK6</f>
        <v>-3.1744133952543052E-2</v>
      </c>
      <c r="BZ7" s="44"/>
      <c r="CA7" s="44">
        <v>4</v>
      </c>
      <c r="CB7">
        <f t="shared" si="30"/>
        <v>-0.33804773625217549</v>
      </c>
      <c r="CC7">
        <f t="shared" si="31"/>
        <v>8.0376684040409985E-2</v>
      </c>
      <c r="CD7">
        <f t="shared" si="32"/>
        <v>0.16745142508418753</v>
      </c>
      <c r="CE7">
        <f t="shared" si="33"/>
        <v>8.0376684040409985E-2</v>
      </c>
      <c r="CF7">
        <f t="shared" si="34"/>
        <v>-0.17394533966967174</v>
      </c>
      <c r="CG7" s="44">
        <f>[22]IRF1_LP_extras!AL6</f>
        <v>-0.17394533966967174</v>
      </c>
      <c r="CH7" s="44">
        <f>[22]IRF1_LP_extras!AM6</f>
        <v>-9.0219627127577987E-2</v>
      </c>
      <c r="CI7" s="44">
        <f>[22]IRF1_LP_extras!AN6</f>
        <v>-0.25767105221176551</v>
      </c>
      <c r="CJ7" s="44">
        <f>[22]IRF1_LP_extras!AO6</f>
        <v>-9.8429430871679879E-3</v>
      </c>
      <c r="CK7" s="44">
        <f>[22]IRF1_LP_extras!AP6</f>
        <v>-0.33804773625217549</v>
      </c>
      <c r="CL7" s="44">
        <f>[22]IRF1_LP_extras!AQ6</f>
        <v>-0.17394533966967174</v>
      </c>
      <c r="CM7" s="44"/>
      <c r="CN7" s="44">
        <v>4</v>
      </c>
      <c r="CO7">
        <f t="shared" si="35"/>
        <v>-0.23987348511530848</v>
      </c>
      <c r="CP7">
        <f t="shared" si="36"/>
        <v>3.9333413973442755E-2</v>
      </c>
      <c r="CQ7">
        <f t="shared" si="37"/>
        <v>8.1944612444672438E-2</v>
      </c>
      <c r="CR7">
        <f t="shared" si="38"/>
        <v>3.9333413973442755E-2</v>
      </c>
      <c r="CS7">
        <f t="shared" si="39"/>
        <v>-0.15956776491952951</v>
      </c>
      <c r="CT7" s="44">
        <f>[22]IRF1_LP_extras!AR6</f>
        <v>-0.15956776491952951</v>
      </c>
      <c r="CU7" s="44">
        <f>[22]IRF1_LP_extras!AS6</f>
        <v>-0.11859545869719329</v>
      </c>
      <c r="CV7" s="44">
        <f>[22]IRF1_LP_extras!AT6</f>
        <v>-0.20054007114186573</v>
      </c>
      <c r="CW7" s="44">
        <f>[22]IRF1_LP_extras!AU6</f>
        <v>-7.9262044723750535E-2</v>
      </c>
      <c r="CX7" s="44">
        <f>[22]IRF1_LP_extras!AV6</f>
        <v>-0.23987348511530848</v>
      </c>
      <c r="CY7" s="44">
        <f>[22]IRF1_LP_extras!AW6</f>
        <v>-0.15956776491952951</v>
      </c>
      <c r="CZ7" s="44"/>
      <c r="DA7" s="44">
        <v>4</v>
      </c>
      <c r="DB7">
        <f t="shared" si="40"/>
        <v>-0.22543715549240007</v>
      </c>
      <c r="DC7">
        <f t="shared" si="41"/>
        <v>6.8501472592702506E-2</v>
      </c>
      <c r="DD7">
        <f t="shared" si="42"/>
        <v>0.14271140123479686</v>
      </c>
      <c r="DE7">
        <f t="shared" si="43"/>
        <v>6.8501472592702506E-2</v>
      </c>
      <c r="DF7">
        <f t="shared" si="44"/>
        <v>-8.5579982282299127E-2</v>
      </c>
      <c r="DG7" s="44">
        <f>[22]IRF1_LP_extras!AX6</f>
        <v>-8.5579982282299127E-2</v>
      </c>
      <c r="DH7" s="44">
        <f>[22]IRF1_LP_extras!AY6</f>
        <v>-1.4224281664900695E-2</v>
      </c>
      <c r="DI7" s="44">
        <f>[22]IRF1_LP_extras!AZ6</f>
        <v>-0.15693568289969756</v>
      </c>
      <c r="DJ7" s="44">
        <f>[22]IRF1_LP_extras!BA6</f>
        <v>5.4277190927801811E-2</v>
      </c>
      <c r="DK7" s="44">
        <f>[22]IRF1_LP_extras!BB6</f>
        <v>-0.22543715549240007</v>
      </c>
      <c r="DL7" s="44">
        <f>[22]IRF1_LP_extras!BC6</f>
        <v>-8.5579982282299127E-2</v>
      </c>
      <c r="DM7" s="44"/>
      <c r="DN7" s="44">
        <v>4</v>
      </c>
      <c r="DO7">
        <f t="shared" si="45"/>
        <v>-0.6827374449018877</v>
      </c>
      <c r="DP7">
        <f t="shared" si="46"/>
        <v>0.14704399630205156</v>
      </c>
      <c r="DQ7">
        <f t="shared" si="47"/>
        <v>0.30634165896260773</v>
      </c>
      <c r="DR7">
        <f t="shared" si="48"/>
        <v>0.14704399630205167</v>
      </c>
      <c r="DS7">
        <f t="shared" si="49"/>
        <v>-0.38252261911853225</v>
      </c>
      <c r="DT7" s="44">
        <f>[22]IRF1_LP_extras!BD6</f>
        <v>-0.38252261911853225</v>
      </c>
      <c r="DU7" s="44">
        <f>[22]IRF1_LP_extras!BE6</f>
        <v>-0.22935178963722841</v>
      </c>
      <c r="DV7" s="44">
        <f>[22]IRF1_LP_extras!BF6</f>
        <v>-0.53569344859983614</v>
      </c>
      <c r="DW7" s="44">
        <f>[22]IRF1_LP_extras!BG6</f>
        <v>-8.2307793335176738E-2</v>
      </c>
      <c r="DX7" s="44">
        <f>[22]IRF1_LP_extras!BH6</f>
        <v>-0.6827374449018877</v>
      </c>
      <c r="DY7" s="44">
        <f>[22]IRF1_LP_extras!BI6</f>
        <v>-0.38252261911853225</v>
      </c>
      <c r="DZ7" s="44"/>
      <c r="EA7" s="44">
        <v>4</v>
      </c>
      <c r="EB7">
        <f t="shared" si="50"/>
        <v>-0.69517683768948801</v>
      </c>
      <c r="EC7">
        <f t="shared" si="51"/>
        <v>0.18312747006293717</v>
      </c>
      <c r="ED7">
        <f t="shared" si="52"/>
        <v>0.38151556263111908</v>
      </c>
      <c r="EE7">
        <f t="shared" si="53"/>
        <v>0.18312747006293728</v>
      </c>
      <c r="EF7">
        <f t="shared" si="54"/>
        <v>-0.32129158631099131</v>
      </c>
      <c r="EG7" s="44">
        <f>[22]IRF1_LP_extras!BJ6</f>
        <v>-0.32129158631099131</v>
      </c>
      <c r="EH7" s="44">
        <f>[22]IRF1_LP_extras!BK6</f>
        <v>-0.13053380499543174</v>
      </c>
      <c r="EI7" s="44">
        <f>[22]IRF1_LP_extras!BL6</f>
        <v>-0.51204936762655084</v>
      </c>
      <c r="EJ7" s="44">
        <f>[22]IRF1_LP_extras!BM6</f>
        <v>5.2593665067505457E-2</v>
      </c>
      <c r="EK7" s="44">
        <f>[22]IRF1_LP_extras!BN6</f>
        <v>-0.69517683768948801</v>
      </c>
      <c r="EL7" s="44">
        <f>[22]IRF1_LP_extras!BO6</f>
        <v>-0.32129158631099131</v>
      </c>
      <c r="EM7" s="44"/>
      <c r="EN7" s="44">
        <v>4</v>
      </c>
      <c r="EO7">
        <f t="shared" si="55"/>
        <v>-0.23584134269824311</v>
      </c>
      <c r="EP7">
        <f t="shared" si="56"/>
        <v>6.1892939857858681E-2</v>
      </c>
      <c r="EQ7">
        <f t="shared" si="57"/>
        <v>0.12894362470387233</v>
      </c>
      <c r="ER7">
        <f t="shared" si="58"/>
        <v>6.1892939857858681E-2</v>
      </c>
      <c r="ES7">
        <f t="shared" si="59"/>
        <v>-0.10947659048844827</v>
      </c>
      <c r="ET7" s="44">
        <f>[22]IRF1_LP_extras!BP6</f>
        <v>-0.10947659048844827</v>
      </c>
      <c r="EU7" s="44">
        <f>[22]IRF1_LP_extras!BQ6</f>
        <v>-4.5004778136512116E-2</v>
      </c>
      <c r="EV7" s="44">
        <f>[22]IRF1_LP_extras!BR6</f>
        <v>-0.17394840284038443</v>
      </c>
      <c r="EW7" s="44">
        <f>[22]IRF1_LP_extras!BS6</f>
        <v>1.6888161721346578E-2</v>
      </c>
      <c r="EX7" s="44">
        <f>[22]IRF1_LP_extras!BT6</f>
        <v>-0.23584134269824311</v>
      </c>
      <c r="EY7" s="44">
        <f>[22]IRF1_LP_extras!BU6</f>
        <v>-0.10947659048844827</v>
      </c>
      <c r="EZ7" s="44"/>
      <c r="FA7" s="44">
        <v>4</v>
      </c>
      <c r="FB7">
        <f t="shared" si="60"/>
        <v>-0.45430362253193052</v>
      </c>
      <c r="FC7">
        <f t="shared" si="61"/>
        <v>0.22367549479703128</v>
      </c>
      <c r="FD7">
        <f t="shared" si="62"/>
        <v>0.46599061416048188</v>
      </c>
      <c r="FE7">
        <f t="shared" si="63"/>
        <v>0.22367549479703128</v>
      </c>
      <c r="FF7">
        <f t="shared" si="64"/>
        <v>2.3671793453416967E-3</v>
      </c>
      <c r="FG7" s="44">
        <f>[22]IRF1_LP_extras!BV6</f>
        <v>2.3671793453416967E-3</v>
      </c>
      <c r="FH7" s="44">
        <f>[22]IRF1_LP_extras!BW6</f>
        <v>0.23536248642558263</v>
      </c>
      <c r="FI7" s="44">
        <f>[22]IRF1_LP_extras!BX6</f>
        <v>-0.23062812773489924</v>
      </c>
      <c r="FJ7" s="44">
        <f>[22]IRF1_LP_extras!BY6</f>
        <v>0.45903798122261391</v>
      </c>
      <c r="FK7" s="44">
        <f>[22]IRF1_LP_extras!BZ6</f>
        <v>-0.45430362253193052</v>
      </c>
      <c r="FL7" s="44">
        <f>[22]IRF1_LP_extras!CA6</f>
        <v>2.3671793453416967E-3</v>
      </c>
      <c r="FM7" s="44"/>
      <c r="FN7" s="44">
        <v>4</v>
      </c>
      <c r="FO7">
        <f t="shared" si="65"/>
        <v>-1.2994049645439323</v>
      </c>
      <c r="FP7">
        <f t="shared" si="66"/>
        <v>0.26823049528654441</v>
      </c>
      <c r="FQ7">
        <f t="shared" si="67"/>
        <v>0.55881353184696758</v>
      </c>
      <c r="FR7">
        <f t="shared" si="68"/>
        <v>0.26823049528654463</v>
      </c>
      <c r="FS7">
        <f t="shared" si="69"/>
        <v>-0.75176770333390408</v>
      </c>
      <c r="FT7" s="44">
        <f>[22]IRF1_LP_extras!CB6</f>
        <v>-0.75176770333390408</v>
      </c>
      <c r="FU7" s="44">
        <f>[22]IRF1_LP_extras!CC6</f>
        <v>-0.47236093741042023</v>
      </c>
      <c r="FV7" s="44">
        <f>[22]IRF1_LP_extras!CD6</f>
        <v>-1.0311744692573879</v>
      </c>
      <c r="FW7" s="44">
        <f>[22]IRF1_LP_extras!CE6</f>
        <v>-0.20413044212387577</v>
      </c>
      <c r="FX7" s="44">
        <f>[22]IRF1_LP_extras!CF6</f>
        <v>-1.2994049645439323</v>
      </c>
      <c r="FY7" s="44">
        <f>[22]IRF1_LP_extras!CG6</f>
        <v>-0.75176770333390408</v>
      </c>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row>
    <row r="8" spans="1:216" x14ac:dyDescent="0.25">
      <c r="A8" s="44">
        <v>5</v>
      </c>
      <c r="B8">
        <f t="shared" si="0"/>
        <v>1.0798033285876266E-2</v>
      </c>
      <c r="C8">
        <f t="shared" si="1"/>
        <v>3.4613639127036015E-2</v>
      </c>
      <c r="D8">
        <f t="shared" si="2"/>
        <v>7.2111748181325028E-2</v>
      </c>
      <c r="E8">
        <f t="shared" si="3"/>
        <v>3.4613639127036029E-2</v>
      </c>
      <c r="F8">
        <f t="shared" si="4"/>
        <v>8.1467546503574795E-2</v>
      </c>
      <c r="G8" s="44">
        <f>[22]IRF1_LP_extras!B7</f>
        <v>8.1467546503574795E-2</v>
      </c>
      <c r="H8" s="44">
        <f>[22]IRF1_LP_extras!C7</f>
        <v>0.11752342059423732</v>
      </c>
      <c r="I8" s="44">
        <f>[22]IRF1_LP_extras!D7</f>
        <v>4.5411672412912281E-2</v>
      </c>
      <c r="J8" s="44">
        <f>[22]IRF1_LP_extras!E7</f>
        <v>0.15213705972127334</v>
      </c>
      <c r="K8" s="44">
        <f>[22]IRF1_LP_extras!F7</f>
        <v>1.0798033285876266E-2</v>
      </c>
      <c r="L8" s="44">
        <f>[22]IRF1_LP_extras!G7</f>
        <v>8.1467546503574795E-2</v>
      </c>
      <c r="M8" s="44"/>
      <c r="N8" s="44">
        <v>5</v>
      </c>
      <c r="O8">
        <f t="shared" si="5"/>
        <v>0.10857928727962268</v>
      </c>
      <c r="P8">
        <f t="shared" si="6"/>
        <v>0.14673242181938256</v>
      </c>
      <c r="Q8">
        <f t="shared" si="7"/>
        <v>0.30569254545704694</v>
      </c>
      <c r="R8">
        <f t="shared" si="8"/>
        <v>0.14673242181938251</v>
      </c>
      <c r="S8">
        <f t="shared" si="9"/>
        <v>0.40815798182752872</v>
      </c>
      <c r="T8" s="44">
        <f>[22]IRF1_LP_extras!H7</f>
        <v>0.40815798182752872</v>
      </c>
      <c r="U8" s="44">
        <f>[22]IRF1_LP_extras!I7</f>
        <v>0.56100425455605218</v>
      </c>
      <c r="V8" s="44">
        <f>[22]IRF1_LP_extras!J7</f>
        <v>0.25531170909900525</v>
      </c>
      <c r="W8" s="44">
        <f>[22]IRF1_LP_extras!K7</f>
        <v>0.70773667637543469</v>
      </c>
      <c r="X8" s="44">
        <f>[22]IRF1_LP_extras!L7</f>
        <v>0.10857928727962268</v>
      </c>
      <c r="Y8" s="44">
        <f>[22]IRF1_LP_extras!M7</f>
        <v>0.40815798182752872</v>
      </c>
      <c r="Z8" s="44"/>
      <c r="AA8" s="44">
        <v>5</v>
      </c>
      <c r="AB8">
        <f t="shared" si="10"/>
        <v>-0.3279855643019387</v>
      </c>
      <c r="AC8">
        <f t="shared" si="11"/>
        <v>0.3856970564486002</v>
      </c>
      <c r="AD8">
        <f t="shared" si="12"/>
        <v>0.80353553426791713</v>
      </c>
      <c r="AE8">
        <f t="shared" si="13"/>
        <v>0.3856970564486002</v>
      </c>
      <c r="AF8">
        <f t="shared" si="14"/>
        <v>0.45947925928062006</v>
      </c>
      <c r="AG8" s="44">
        <f>[22]IRF1_LP_extras!N7</f>
        <v>0.45947925928062006</v>
      </c>
      <c r="AH8" s="44">
        <f>[22]IRF1_LP_extras!O7</f>
        <v>0.86124702641457862</v>
      </c>
      <c r="AI8" s="44">
        <f>[22]IRF1_LP_extras!P7</f>
        <v>5.7711492146661492E-2</v>
      </c>
      <c r="AJ8" s="44">
        <f>[22]IRF1_LP_extras!Q7</f>
        <v>1.2469440828631788</v>
      </c>
      <c r="AK8" s="44">
        <f>[22]IRF1_LP_extras!R7</f>
        <v>-0.3279855643019387</v>
      </c>
      <c r="AL8" s="44">
        <f>[22]IRF1_LP_extras!S7</f>
        <v>0.45947925928062006</v>
      </c>
      <c r="AM8" s="44"/>
      <c r="AN8" s="44">
        <v>5</v>
      </c>
      <c r="AO8">
        <f t="shared" si="15"/>
        <v>-0.38487379814032641</v>
      </c>
      <c r="AP8">
        <f t="shared" si="16"/>
        <v>9.4373257390760079E-2</v>
      </c>
      <c r="AQ8">
        <f t="shared" si="17"/>
        <v>0.1966109528974169</v>
      </c>
      <c r="AR8">
        <f t="shared" si="18"/>
        <v>9.4373257390760079E-2</v>
      </c>
      <c r="AS8">
        <f t="shared" si="19"/>
        <v>-0.19219506430085787</v>
      </c>
      <c r="AT8" s="44">
        <f>[22]IRF1_LP_extras!T7</f>
        <v>-0.19219506430085787</v>
      </c>
      <c r="AU8" s="44">
        <f>[22]IRF1_LP_extras!U7</f>
        <v>-9.3889587852149431E-2</v>
      </c>
      <c r="AV8" s="44">
        <f>[22]IRF1_LP_extras!V7</f>
        <v>-0.29050054074956633</v>
      </c>
      <c r="AW8" s="44">
        <f>[22]IRF1_LP_extras!W7</f>
        <v>4.8366953861067596E-4</v>
      </c>
      <c r="AX8" s="44">
        <f>[22]IRF1_LP_extras!X7</f>
        <v>-0.38487379814032641</v>
      </c>
      <c r="AY8" s="44">
        <f>[22]IRF1_LP_extras!Y7</f>
        <v>-0.19219506430085787</v>
      </c>
      <c r="AZ8" s="44"/>
      <c r="BA8" s="44">
        <v>5</v>
      </c>
      <c r="BB8">
        <f t="shared" si="20"/>
        <v>-0.56978518571323111</v>
      </c>
      <c r="BC8">
        <f t="shared" si="21"/>
        <v>0.12266400838953972</v>
      </c>
      <c r="BD8">
        <f t="shared" si="22"/>
        <v>0.25555001747820771</v>
      </c>
      <c r="BE8">
        <f t="shared" si="23"/>
        <v>0.12266400838953972</v>
      </c>
      <c r="BF8">
        <f t="shared" si="24"/>
        <v>-0.31934616858458753</v>
      </c>
      <c r="BG8" s="44">
        <f>[22]IRF1_LP_extras!Z7</f>
        <v>-0.31934616858458753</v>
      </c>
      <c r="BH8" s="44">
        <f>[22]IRF1_LP_extras!AA7</f>
        <v>-0.19157115984548367</v>
      </c>
      <c r="BI8" s="44">
        <f>[22]IRF1_LP_extras!AB7</f>
        <v>-0.44712117732369139</v>
      </c>
      <c r="BJ8" s="44">
        <f>[22]IRF1_LP_extras!AC7</f>
        <v>-6.8907151455943949E-2</v>
      </c>
      <c r="BK8" s="44">
        <f>[22]IRF1_LP_extras!AD7</f>
        <v>-0.56978518571323111</v>
      </c>
      <c r="BL8" s="44">
        <f>[22]IRF1_LP_extras!AE7</f>
        <v>-0.31934616858458753</v>
      </c>
      <c r="BM8" s="44"/>
      <c r="BN8" s="44">
        <v>5</v>
      </c>
      <c r="BO8">
        <f t="shared" si="25"/>
        <v>-0.16740178372337786</v>
      </c>
      <c r="BP8">
        <f t="shared" si="26"/>
        <v>5.8703589595155675E-2</v>
      </c>
      <c r="BQ8">
        <f t="shared" si="27"/>
        <v>0.12229914498990768</v>
      </c>
      <c r="BR8">
        <f t="shared" si="28"/>
        <v>5.8703589595155675E-2</v>
      </c>
      <c r="BS8">
        <f t="shared" si="29"/>
        <v>-4.754862163326834E-2</v>
      </c>
      <c r="BT8" s="44">
        <f>[22]IRF1_LP_extras!AF7</f>
        <v>-4.754862163326834E-2</v>
      </c>
      <c r="BU8" s="44">
        <f>[22]IRF1_LP_extras!AG7</f>
        <v>1.3600950861685494E-2</v>
      </c>
      <c r="BV8" s="44">
        <f>[22]IRF1_LP_extras!AH7</f>
        <v>-0.10869819412822218</v>
      </c>
      <c r="BW8" s="44">
        <f>[22]IRF1_LP_extras!AI7</f>
        <v>7.2304540456841176E-2</v>
      </c>
      <c r="BX8" s="44">
        <f>[22]IRF1_LP_extras!AJ7</f>
        <v>-0.16740178372337786</v>
      </c>
      <c r="BY8" s="44">
        <f>[22]IRF1_LP_extras!AK7</f>
        <v>-4.754862163326834E-2</v>
      </c>
      <c r="BZ8" s="44"/>
      <c r="CA8" s="44">
        <v>5</v>
      </c>
      <c r="CB8">
        <f t="shared" si="30"/>
        <v>-0.41630024090195006</v>
      </c>
      <c r="CC8">
        <f t="shared" si="31"/>
        <v>9.3719852690062611E-2</v>
      </c>
      <c r="CD8">
        <f t="shared" si="32"/>
        <v>0.19524969310429718</v>
      </c>
      <c r="CE8">
        <f t="shared" si="33"/>
        <v>9.3719852690062666E-2</v>
      </c>
      <c r="CF8">
        <f t="shared" si="34"/>
        <v>-0.22495554165973886</v>
      </c>
      <c r="CG8" s="44">
        <f>[22]IRF1_LP_extras!AL7</f>
        <v>-0.22495554165973886</v>
      </c>
      <c r="CH8" s="44">
        <f>[22]IRF1_LP_extras!AM7</f>
        <v>-0.12733069510759026</v>
      </c>
      <c r="CI8" s="44">
        <f>[22]IRF1_LP_extras!AN7</f>
        <v>-0.32258038821188745</v>
      </c>
      <c r="CJ8" s="44">
        <f>[22]IRF1_LP_extras!AO7</f>
        <v>-3.3610842417527625E-2</v>
      </c>
      <c r="CK8" s="44">
        <f>[22]IRF1_LP_extras!AP7</f>
        <v>-0.41630024090195006</v>
      </c>
      <c r="CL8" s="44">
        <f>[22]IRF1_LP_extras!AQ7</f>
        <v>-0.22495554165973886</v>
      </c>
      <c r="CM8" s="44"/>
      <c r="CN8" s="44">
        <v>5</v>
      </c>
      <c r="CO8">
        <f t="shared" si="35"/>
        <v>-0.25594930973914232</v>
      </c>
      <c r="CP8">
        <f t="shared" si="36"/>
        <v>4.2760390054823572E-2</v>
      </c>
      <c r="CQ8">
        <f t="shared" si="37"/>
        <v>8.9084145947549098E-2</v>
      </c>
      <c r="CR8">
        <f t="shared" si="38"/>
        <v>4.2760390054823572E-2</v>
      </c>
      <c r="CS8">
        <f t="shared" si="39"/>
        <v>-0.1686468467105442</v>
      </c>
      <c r="CT8" s="44">
        <f>[22]IRF1_LP_extras!AR7</f>
        <v>-0.1686468467105442</v>
      </c>
      <c r="CU8" s="44">
        <f>[22]IRF1_LP_extras!AS7</f>
        <v>-0.12410477373676965</v>
      </c>
      <c r="CV8" s="44">
        <f>[22]IRF1_LP_extras!AT7</f>
        <v>-0.21318891968431875</v>
      </c>
      <c r="CW8" s="44">
        <f>[22]IRF1_LP_extras!AU7</f>
        <v>-8.1344383681946061E-2</v>
      </c>
      <c r="CX8" s="44">
        <f>[22]IRF1_LP_extras!AV7</f>
        <v>-0.25594930973914232</v>
      </c>
      <c r="CY8" s="44">
        <f>[22]IRF1_LP_extras!AW7</f>
        <v>-0.1686468467105442</v>
      </c>
      <c r="CZ8" s="44"/>
      <c r="DA8" s="44">
        <v>5</v>
      </c>
      <c r="DB8">
        <f t="shared" si="40"/>
        <v>-0.25648048174863414</v>
      </c>
      <c r="DC8">
        <f t="shared" si="41"/>
        <v>8.2631108390674501E-2</v>
      </c>
      <c r="DD8">
        <f t="shared" si="42"/>
        <v>0.17214814248057186</v>
      </c>
      <c r="DE8">
        <f t="shared" si="43"/>
        <v>8.2631108390674529E-2</v>
      </c>
      <c r="DF8">
        <f t="shared" si="44"/>
        <v>-8.7775302117673704E-2</v>
      </c>
      <c r="DG8" s="44">
        <f>[22]IRF1_LP_extras!AX7</f>
        <v>-8.7775302117673704E-2</v>
      </c>
      <c r="DH8" s="44">
        <f>[22]IRF1_LP_extras!AY7</f>
        <v>-1.7012308773877577E-3</v>
      </c>
      <c r="DI8" s="44">
        <f>[22]IRF1_LP_extras!AZ7</f>
        <v>-0.17384937335795964</v>
      </c>
      <c r="DJ8" s="44">
        <f>[22]IRF1_LP_extras!BA7</f>
        <v>8.0929877513286758E-2</v>
      </c>
      <c r="DK8" s="44">
        <f>[22]IRF1_LP_extras!BB7</f>
        <v>-0.25648048174863414</v>
      </c>
      <c r="DL8" s="44">
        <f>[22]IRF1_LP_extras!BC7</f>
        <v>-8.7775302117673704E-2</v>
      </c>
      <c r="DM8" s="44"/>
      <c r="DN8" s="44">
        <v>5</v>
      </c>
      <c r="DO8">
        <f t="shared" si="45"/>
        <v>-0.64519748744309902</v>
      </c>
      <c r="DP8">
        <f t="shared" si="46"/>
        <v>0.1307267769962841</v>
      </c>
      <c r="DQ8">
        <f t="shared" si="47"/>
        <v>0.27234745207559197</v>
      </c>
      <c r="DR8">
        <f t="shared" si="48"/>
        <v>0.1307267769962841</v>
      </c>
      <c r="DS8">
        <f t="shared" si="49"/>
        <v>-0.37829698440901893</v>
      </c>
      <c r="DT8" s="44">
        <f>[22]IRF1_LP_extras!BD7</f>
        <v>-0.37829698440901893</v>
      </c>
      <c r="DU8" s="44">
        <f>[22]IRF1_LP_extras!BE7</f>
        <v>-0.24212325837122295</v>
      </c>
      <c r="DV8" s="44">
        <f>[22]IRF1_LP_extras!BF7</f>
        <v>-0.51447071044681492</v>
      </c>
      <c r="DW8" s="44">
        <f>[22]IRF1_LP_extras!BG7</f>
        <v>-0.11139648137493879</v>
      </c>
      <c r="DX8" s="44">
        <f>[22]IRF1_LP_extras!BH7</f>
        <v>-0.64519748744309902</v>
      </c>
      <c r="DY8" s="44">
        <f>[22]IRF1_LP_extras!BI7</f>
        <v>-0.37829698440901893</v>
      </c>
      <c r="DZ8" s="44"/>
      <c r="EA8" s="44">
        <v>5</v>
      </c>
      <c r="EB8">
        <f t="shared" si="50"/>
        <v>-0.80612171505076158</v>
      </c>
      <c r="EC8">
        <f t="shared" si="51"/>
        <v>0.20281864704485608</v>
      </c>
      <c r="ED8">
        <f t="shared" si="52"/>
        <v>0.4225388480101171</v>
      </c>
      <c r="EE8">
        <f t="shared" si="53"/>
        <v>0.20281864704485608</v>
      </c>
      <c r="EF8">
        <f t="shared" si="54"/>
        <v>-0.39203364400084695</v>
      </c>
      <c r="EG8" s="44">
        <f>[22]IRF1_LP_extras!BJ7</f>
        <v>-0.39203364400084695</v>
      </c>
      <c r="EH8" s="44">
        <f>[22]IRF1_LP_extras!BK7</f>
        <v>-0.18076421999578843</v>
      </c>
      <c r="EI8" s="44">
        <f>[22]IRF1_LP_extras!BL7</f>
        <v>-0.6033030680059055</v>
      </c>
      <c r="EJ8" s="44">
        <f>[22]IRF1_LP_extras!BM7</f>
        <v>2.2054427049067737E-2</v>
      </c>
      <c r="EK8" s="44">
        <f>[22]IRF1_LP_extras!BN7</f>
        <v>-0.80612171505076158</v>
      </c>
      <c r="EL8" s="44">
        <f>[22]IRF1_LP_extras!BO7</f>
        <v>-0.39203364400084695</v>
      </c>
      <c r="EM8" s="44"/>
      <c r="EN8" s="44">
        <v>5</v>
      </c>
      <c r="EO8">
        <f t="shared" si="55"/>
        <v>-0.23303627701854493</v>
      </c>
      <c r="EP8">
        <f t="shared" si="56"/>
        <v>6.2948506460224679E-2</v>
      </c>
      <c r="EQ8">
        <f t="shared" si="57"/>
        <v>0.13114272179213482</v>
      </c>
      <c r="ER8">
        <f t="shared" si="58"/>
        <v>6.2948506460224679E-2</v>
      </c>
      <c r="ES8">
        <f t="shared" si="59"/>
        <v>-0.10451640966225284</v>
      </c>
      <c r="ET8" s="44">
        <f>[22]IRF1_LP_extras!BP7</f>
        <v>-0.10451640966225284</v>
      </c>
      <c r="EU8" s="44">
        <f>[22]IRF1_LP_extras!BQ7</f>
        <v>-3.8945048766185444E-2</v>
      </c>
      <c r="EV8" s="44">
        <f>[22]IRF1_LP_extras!BR7</f>
        <v>-0.17008777055832025</v>
      </c>
      <c r="EW8" s="44">
        <f>[22]IRF1_LP_extras!BS7</f>
        <v>2.4003457694039249E-2</v>
      </c>
      <c r="EX8" s="44">
        <f>[22]IRF1_LP_extras!BT7</f>
        <v>-0.23303627701854493</v>
      </c>
      <c r="EY8" s="44">
        <f>[22]IRF1_LP_extras!BU7</f>
        <v>-0.10451640966225284</v>
      </c>
      <c r="EZ8" s="44"/>
      <c r="FA8" s="44">
        <v>5</v>
      </c>
      <c r="FB8">
        <f t="shared" si="60"/>
        <v>-0.3111154986030919</v>
      </c>
      <c r="FC8">
        <f t="shared" si="61"/>
        <v>0.19109342381036237</v>
      </c>
      <c r="FD8">
        <f t="shared" si="62"/>
        <v>0.39811129960492164</v>
      </c>
      <c r="FE8">
        <f t="shared" si="63"/>
        <v>0.19109342381036237</v>
      </c>
      <c r="FF8">
        <f t="shared" si="64"/>
        <v>7.9033575009731294E-2</v>
      </c>
      <c r="FG8" s="44">
        <f>[22]IRF1_LP_extras!BV7</f>
        <v>7.9033575009731294E-2</v>
      </c>
      <c r="FH8" s="44">
        <f>[22]IRF1_LP_extras!BW7</f>
        <v>0.27808922481219212</v>
      </c>
      <c r="FI8" s="44">
        <f>[22]IRF1_LP_extras!BX7</f>
        <v>-0.12002207479272953</v>
      </c>
      <c r="FJ8" s="44">
        <f>[22]IRF1_LP_extras!BY7</f>
        <v>0.46918264862255449</v>
      </c>
      <c r="FK8" s="44">
        <f>[22]IRF1_LP_extras!BZ7</f>
        <v>-0.3111154986030919</v>
      </c>
      <c r="FL8" s="44">
        <f>[22]IRF1_LP_extras!CA7</f>
        <v>7.9033575009731294E-2</v>
      </c>
      <c r="FM8" s="44"/>
      <c r="FN8" s="44">
        <v>5</v>
      </c>
      <c r="FO8">
        <f t="shared" si="65"/>
        <v>-1.4375213347399494</v>
      </c>
      <c r="FP8">
        <f t="shared" si="66"/>
        <v>0.29325551623553636</v>
      </c>
      <c r="FQ8">
        <f t="shared" si="67"/>
        <v>0.61094899215736742</v>
      </c>
      <c r="FR8">
        <f t="shared" si="68"/>
        <v>0.29325551623553636</v>
      </c>
      <c r="FS8">
        <f t="shared" si="69"/>
        <v>-0.83879132242572929</v>
      </c>
      <c r="FT8" s="44">
        <f>[22]IRF1_LP_extras!CB7</f>
        <v>-0.83879132242572929</v>
      </c>
      <c r="FU8" s="44">
        <f>[22]IRF1_LP_extras!CC7</f>
        <v>-0.53331682634704558</v>
      </c>
      <c r="FV8" s="44">
        <f>[22]IRF1_LP_extras!CD7</f>
        <v>-1.144265818504413</v>
      </c>
      <c r="FW8" s="44">
        <f>[22]IRF1_LP_extras!CE7</f>
        <v>-0.24006131011150922</v>
      </c>
      <c r="FX8" s="44">
        <f>[22]IRF1_LP_extras!CF7</f>
        <v>-1.4375213347399494</v>
      </c>
      <c r="FY8" s="44">
        <f>[22]IRF1_LP_extras!CG7</f>
        <v>-0.83879132242572929</v>
      </c>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row>
    <row r="9" spans="1:216" x14ac:dyDescent="0.25">
      <c r="A9" s="44">
        <v>6</v>
      </c>
      <c r="B9">
        <f t="shared" si="0"/>
        <v>2.5974124369019594E-2</v>
      </c>
      <c r="C9">
        <f t="shared" si="1"/>
        <v>3.9421798135442609E-2</v>
      </c>
      <c r="D9">
        <f t="shared" si="2"/>
        <v>8.2128746115505455E-2</v>
      </c>
      <c r="E9">
        <f t="shared" si="3"/>
        <v>3.9421798135442609E-2</v>
      </c>
      <c r="F9">
        <f t="shared" si="4"/>
        <v>0.10646029556221492</v>
      </c>
      <c r="G9" s="44">
        <f>[22]IRF1_LP_extras!B8</f>
        <v>0.10646029556221492</v>
      </c>
      <c r="H9" s="44">
        <f>[22]IRF1_LP_extras!C8</f>
        <v>0.14752466861996766</v>
      </c>
      <c r="I9" s="44">
        <f>[22]IRF1_LP_extras!D8</f>
        <v>6.5395922504462203E-2</v>
      </c>
      <c r="J9" s="44">
        <f>[22]IRF1_LP_extras!E8</f>
        <v>0.18694646675541027</v>
      </c>
      <c r="K9" s="44">
        <f>[22]IRF1_LP_extras!F8</f>
        <v>2.5974124369019594E-2</v>
      </c>
      <c r="L9" s="44">
        <f>[22]IRF1_LP_extras!G8</f>
        <v>0.10646029556221492</v>
      </c>
      <c r="M9" s="44"/>
      <c r="N9" s="44">
        <v>6</v>
      </c>
      <c r="O9">
        <f t="shared" si="5"/>
        <v>8.8975722560530046E-2</v>
      </c>
      <c r="P9">
        <f t="shared" si="6"/>
        <v>0.16752594196836879</v>
      </c>
      <c r="Q9">
        <f t="shared" si="7"/>
        <v>0.34901237910076827</v>
      </c>
      <c r="R9">
        <f t="shared" si="8"/>
        <v>0.16752594196836879</v>
      </c>
      <c r="S9">
        <f t="shared" si="9"/>
        <v>0.43100785407928299</v>
      </c>
      <c r="T9" s="44">
        <f>[22]IRF1_LP_extras!H8</f>
        <v>0.43100785407928299</v>
      </c>
      <c r="U9" s="44">
        <f>[22]IRF1_LP_extras!I8</f>
        <v>0.6055140436296671</v>
      </c>
      <c r="V9" s="44">
        <f>[22]IRF1_LP_extras!J8</f>
        <v>0.25650166452889883</v>
      </c>
      <c r="W9" s="44">
        <f>[22]IRF1_LP_extras!K8</f>
        <v>0.77303998559803588</v>
      </c>
      <c r="X9" s="44">
        <f>[22]IRF1_LP_extras!L8</f>
        <v>8.8975722560530046E-2</v>
      </c>
      <c r="Y9" s="44">
        <f>[22]IRF1_LP_extras!M8</f>
        <v>0.43100785407928299</v>
      </c>
      <c r="Z9" s="44"/>
      <c r="AA9" s="44">
        <v>6</v>
      </c>
      <c r="AB9">
        <f t="shared" si="10"/>
        <v>9.6947395723446794E-3</v>
      </c>
      <c r="AC9">
        <f t="shared" si="11"/>
        <v>0.43903696147280852</v>
      </c>
      <c r="AD9">
        <f t="shared" si="12"/>
        <v>0.91466033640168443</v>
      </c>
      <c r="AE9">
        <f t="shared" si="13"/>
        <v>0.43903696147280841</v>
      </c>
      <c r="AF9">
        <f t="shared" si="14"/>
        <v>0.90606186924599541</v>
      </c>
      <c r="AG9" s="44">
        <f>[22]IRF1_LP_extras!N8</f>
        <v>0.90606186924599541</v>
      </c>
      <c r="AH9" s="44">
        <f>[22]IRF1_LP_extras!O8</f>
        <v>1.3633920374468376</v>
      </c>
      <c r="AI9" s="44">
        <f>[22]IRF1_LP_extras!P8</f>
        <v>0.4487317010451532</v>
      </c>
      <c r="AJ9" s="44">
        <f>[22]IRF1_LP_extras!Q8</f>
        <v>1.802428998919646</v>
      </c>
      <c r="AK9" s="44">
        <f>[22]IRF1_LP_extras!R8</f>
        <v>9.6947395723446794E-3</v>
      </c>
      <c r="AL9" s="44">
        <f>[22]IRF1_LP_extras!S8</f>
        <v>0.90606186924599541</v>
      </c>
      <c r="AM9" s="44"/>
      <c r="AN9" s="44">
        <v>6</v>
      </c>
      <c r="AO9">
        <f t="shared" si="15"/>
        <v>-0.63958331091040932</v>
      </c>
      <c r="AP9">
        <f t="shared" si="16"/>
        <v>0.14470689705141665</v>
      </c>
      <c r="AQ9">
        <f t="shared" si="17"/>
        <v>0.30147270219045141</v>
      </c>
      <c r="AR9">
        <f t="shared" si="18"/>
        <v>0.14470689705141665</v>
      </c>
      <c r="AS9">
        <f t="shared" si="19"/>
        <v>-0.34414006276376696</v>
      </c>
      <c r="AT9" s="44">
        <f>[22]IRF1_LP_extras!T8</f>
        <v>-0.34414006276376696</v>
      </c>
      <c r="AU9" s="44">
        <f>[22]IRF1_LP_extras!U8</f>
        <v>-0.19340371166854126</v>
      </c>
      <c r="AV9" s="44">
        <f>[22]IRF1_LP_extras!V8</f>
        <v>-0.49487641385899267</v>
      </c>
      <c r="AW9" s="44">
        <f>[22]IRF1_LP_extras!W8</f>
        <v>-4.8696814617124606E-2</v>
      </c>
      <c r="AX9" s="44">
        <f>[22]IRF1_LP_extras!X8</f>
        <v>-0.63958331091040932</v>
      </c>
      <c r="AY9" s="44">
        <f>[22]IRF1_LP_extras!Y8</f>
        <v>-0.34414006276376696</v>
      </c>
      <c r="AZ9" s="44"/>
      <c r="BA9" s="44">
        <v>6</v>
      </c>
      <c r="BB9">
        <f t="shared" si="20"/>
        <v>-0.87324305784929157</v>
      </c>
      <c r="BC9">
        <f t="shared" si="21"/>
        <v>0.16678270407044826</v>
      </c>
      <c r="BD9">
        <f t="shared" si="22"/>
        <v>0.34746396681343383</v>
      </c>
      <c r="BE9">
        <f t="shared" si="23"/>
        <v>0.16678270407044826</v>
      </c>
      <c r="BF9">
        <f t="shared" si="24"/>
        <v>-0.53272837037212639</v>
      </c>
      <c r="BG9" s="44">
        <f>[22]IRF1_LP_extras!Z8</f>
        <v>-0.53272837037212639</v>
      </c>
      <c r="BH9" s="44">
        <f>[22]IRF1_LP_extras!AA8</f>
        <v>-0.35899638696540948</v>
      </c>
      <c r="BI9" s="44">
        <f>[22]IRF1_LP_extras!AB8</f>
        <v>-0.70646035377884331</v>
      </c>
      <c r="BJ9" s="44">
        <f>[22]IRF1_LP_extras!AC8</f>
        <v>-0.19221368289496127</v>
      </c>
      <c r="BK9" s="44">
        <f>[22]IRF1_LP_extras!AD8</f>
        <v>-0.87324305784929157</v>
      </c>
      <c r="BL9" s="44">
        <f>[22]IRF1_LP_extras!AE8</f>
        <v>-0.53272837037212639</v>
      </c>
      <c r="BM9" s="44"/>
      <c r="BN9" s="44">
        <v>6</v>
      </c>
      <c r="BO9">
        <f t="shared" si="25"/>
        <v>-0.23220151069709288</v>
      </c>
      <c r="BP9">
        <f t="shared" si="26"/>
        <v>6.5859220983886496E-2</v>
      </c>
      <c r="BQ9">
        <f t="shared" si="27"/>
        <v>0.1372067103830969</v>
      </c>
      <c r="BR9">
        <f t="shared" si="28"/>
        <v>6.5859220983886496E-2</v>
      </c>
      <c r="BS9">
        <f t="shared" si="29"/>
        <v>-9.7738934521657939E-2</v>
      </c>
      <c r="BT9" s="44">
        <f>[22]IRF1_LP_extras!AF8</f>
        <v>-9.7738934521657939E-2</v>
      </c>
      <c r="BU9" s="44">
        <f>[22]IRF1_LP_extras!AG8</f>
        <v>-2.913557933010949E-2</v>
      </c>
      <c r="BV9" s="44">
        <f>[22]IRF1_LP_extras!AH8</f>
        <v>-0.16634228971320639</v>
      </c>
      <c r="BW9" s="44">
        <f>[22]IRF1_LP_extras!AI8</f>
        <v>3.6723641653777006E-2</v>
      </c>
      <c r="BX9" s="44">
        <f>[22]IRF1_LP_extras!AJ8</f>
        <v>-0.23220151069709288</v>
      </c>
      <c r="BY9" s="44">
        <f>[22]IRF1_LP_extras!AK8</f>
        <v>-9.7738934521657939E-2</v>
      </c>
      <c r="BZ9" s="44"/>
      <c r="CA9" s="44">
        <v>6</v>
      </c>
      <c r="CB9">
        <f t="shared" si="30"/>
        <v>-0.43334107791986598</v>
      </c>
      <c r="CC9">
        <f t="shared" si="31"/>
        <v>9.9568138097864689E-2</v>
      </c>
      <c r="CD9">
        <f t="shared" si="32"/>
        <v>0.2074336210372181</v>
      </c>
      <c r="CE9">
        <f t="shared" si="33"/>
        <v>9.9568138097864689E-2</v>
      </c>
      <c r="CF9">
        <f t="shared" si="34"/>
        <v>-0.23005612930339225</v>
      </c>
      <c r="CG9" s="44">
        <f>[22]IRF1_LP_extras!AL8</f>
        <v>-0.23005612930339225</v>
      </c>
      <c r="CH9" s="44">
        <f>[22]IRF1_LP_extras!AM8</f>
        <v>-0.12633931878478319</v>
      </c>
      <c r="CI9" s="44">
        <f>[22]IRF1_LP_extras!AN8</f>
        <v>-0.33377293982200129</v>
      </c>
      <c r="CJ9" s="44">
        <f>[22]IRF1_LP_extras!AO8</f>
        <v>-2.67711806869185E-2</v>
      </c>
      <c r="CK9" s="44">
        <f>[22]IRF1_LP_extras!AP8</f>
        <v>-0.43334107791986598</v>
      </c>
      <c r="CL9" s="44">
        <f>[22]IRF1_LP_extras!AQ8</f>
        <v>-0.23005612930339225</v>
      </c>
      <c r="CM9" s="44"/>
      <c r="CN9" s="44">
        <v>6</v>
      </c>
      <c r="CO9">
        <f t="shared" si="35"/>
        <v>-0.28438768446388218</v>
      </c>
      <c r="CP9">
        <f t="shared" si="36"/>
        <v>5.036869874701036E-2</v>
      </c>
      <c r="CQ9">
        <f t="shared" si="37"/>
        <v>0.10493478905627168</v>
      </c>
      <c r="CR9">
        <f t="shared" si="38"/>
        <v>5.0368698747010388E-2</v>
      </c>
      <c r="CS9">
        <f t="shared" si="39"/>
        <v>-0.18155159118873598</v>
      </c>
      <c r="CT9" s="44">
        <f>[22]IRF1_LP_extras!AR8</f>
        <v>-0.18155159118873598</v>
      </c>
      <c r="CU9" s="44">
        <f>[22]IRF1_LP_extras!AS8</f>
        <v>-0.12908419666060014</v>
      </c>
      <c r="CV9" s="44">
        <f>[22]IRF1_LP_extras!AT8</f>
        <v>-0.23401898571687182</v>
      </c>
      <c r="CW9" s="44">
        <f>[22]IRF1_LP_extras!AU8</f>
        <v>-7.8715497913589755E-2</v>
      </c>
      <c r="CX9" s="44">
        <f>[22]IRF1_LP_extras!AV8</f>
        <v>-0.28438768446388218</v>
      </c>
      <c r="CY9" s="44">
        <f>[22]IRF1_LP_extras!AW8</f>
        <v>-0.18155159118873598</v>
      </c>
      <c r="CZ9" s="44"/>
      <c r="DA9" s="44">
        <v>6</v>
      </c>
      <c r="DB9">
        <f t="shared" si="40"/>
        <v>-0.31125882838407981</v>
      </c>
      <c r="DC9">
        <f t="shared" si="41"/>
        <v>9.0088280190343983E-2</v>
      </c>
      <c r="DD9">
        <f t="shared" si="42"/>
        <v>0.18768391706321674</v>
      </c>
      <c r="DE9">
        <f t="shared" si="43"/>
        <v>9.0088280190344011E-2</v>
      </c>
      <c r="DF9">
        <f t="shared" si="44"/>
        <v>-0.12732858966212746</v>
      </c>
      <c r="DG9" s="44">
        <f>[22]IRF1_LP_extras!AX8</f>
        <v>-0.12732858966212746</v>
      </c>
      <c r="DH9" s="44">
        <f>[22]IRF1_LP_extras!AY8</f>
        <v>-3.3486631130519098E-2</v>
      </c>
      <c r="DI9" s="44">
        <f>[22]IRF1_LP_extras!AZ8</f>
        <v>-0.22117054819373583</v>
      </c>
      <c r="DJ9" s="44">
        <f>[22]IRF1_LP_extras!BA8</f>
        <v>5.6601649059824927E-2</v>
      </c>
      <c r="DK9" s="44">
        <f>[22]IRF1_LP_extras!BB8</f>
        <v>-0.31125882838407981</v>
      </c>
      <c r="DL9" s="44">
        <f>[22]IRF1_LP_extras!BC8</f>
        <v>-0.12732858966212746</v>
      </c>
      <c r="DM9" s="44"/>
      <c r="DN9" s="44">
        <v>6</v>
      </c>
      <c r="DO9">
        <f t="shared" si="45"/>
        <v>-0.85502267234130214</v>
      </c>
      <c r="DP9">
        <f t="shared" si="46"/>
        <v>0.15442355499575078</v>
      </c>
      <c r="DQ9">
        <f t="shared" si="47"/>
        <v>0.32171573957448074</v>
      </c>
      <c r="DR9">
        <f t="shared" si="48"/>
        <v>0.15442355499575078</v>
      </c>
      <c r="DS9">
        <f t="shared" si="49"/>
        <v>-0.53974124755831099</v>
      </c>
      <c r="DT9" s="44">
        <f>[22]IRF1_LP_extras!BD8</f>
        <v>-0.53974124755831099</v>
      </c>
      <c r="DU9" s="44">
        <f>[22]IRF1_LP_extras!BE8</f>
        <v>-0.37888337777107062</v>
      </c>
      <c r="DV9" s="44">
        <f>[22]IRF1_LP_extras!BF8</f>
        <v>-0.70059911734555136</v>
      </c>
      <c r="DW9" s="44">
        <f>[22]IRF1_LP_extras!BG8</f>
        <v>-0.22445982277531989</v>
      </c>
      <c r="DX9" s="44">
        <f>[22]IRF1_LP_extras!BH8</f>
        <v>-0.85502267234130214</v>
      </c>
      <c r="DY9" s="44">
        <f>[22]IRF1_LP_extras!BI8</f>
        <v>-0.53974124755831099</v>
      </c>
      <c r="DZ9" s="44"/>
      <c r="EA9" s="44">
        <v>6</v>
      </c>
      <c r="EB9">
        <f t="shared" si="50"/>
        <v>-0.95626601122170496</v>
      </c>
      <c r="EC9">
        <f t="shared" si="51"/>
        <v>0.22200913777894526</v>
      </c>
      <c r="ED9">
        <f t="shared" si="52"/>
        <v>0.46251903703946956</v>
      </c>
      <c r="EE9">
        <f t="shared" si="53"/>
        <v>0.22200913777894538</v>
      </c>
      <c r="EF9">
        <f t="shared" si="54"/>
        <v>-0.50299735492302489</v>
      </c>
      <c r="EG9" s="44">
        <f>[22]IRF1_LP_extras!BJ8</f>
        <v>-0.50299735492302489</v>
      </c>
      <c r="EH9" s="44">
        <f>[22]IRF1_LP_extras!BK8</f>
        <v>-0.27173783640329013</v>
      </c>
      <c r="EI9" s="44">
        <f>[22]IRF1_LP_extras!BL8</f>
        <v>-0.73425687344275969</v>
      </c>
      <c r="EJ9" s="44">
        <f>[22]IRF1_LP_extras!BM8</f>
        <v>-4.9728698624344758E-2</v>
      </c>
      <c r="EK9" s="44">
        <f>[22]IRF1_LP_extras!BN8</f>
        <v>-0.95626601122170496</v>
      </c>
      <c r="EL9" s="44">
        <f>[22]IRF1_LP_extras!BO8</f>
        <v>-0.50299735492302489</v>
      </c>
      <c r="EM9" s="44"/>
      <c r="EN9" s="44">
        <v>6</v>
      </c>
      <c r="EO9">
        <f t="shared" si="55"/>
        <v>-0.18998770414987468</v>
      </c>
      <c r="EP9">
        <f t="shared" si="56"/>
        <v>6.4523919532280455E-2</v>
      </c>
      <c r="EQ9">
        <f t="shared" si="57"/>
        <v>0.13442483235891767</v>
      </c>
      <c r="ER9">
        <f t="shared" si="58"/>
        <v>6.4523919532280455E-2</v>
      </c>
      <c r="ES9">
        <f t="shared" si="59"/>
        <v>-5.8251368438135387E-2</v>
      </c>
      <c r="ET9" s="44">
        <f>[22]IRF1_LP_extras!BP8</f>
        <v>-5.8251368438135387E-2</v>
      </c>
      <c r="EU9" s="44">
        <f>[22]IRF1_LP_extras!BQ8</f>
        <v>8.961047741323433E-3</v>
      </c>
      <c r="EV9" s="44">
        <f>[22]IRF1_LP_extras!BR8</f>
        <v>-0.12546378461759422</v>
      </c>
      <c r="EW9" s="44">
        <f>[22]IRF1_LP_extras!BS8</f>
        <v>7.3484967273603902E-2</v>
      </c>
      <c r="EX9" s="44">
        <f>[22]IRF1_LP_extras!BT8</f>
        <v>-0.18998770414987468</v>
      </c>
      <c r="EY9" s="44">
        <f>[22]IRF1_LP_extras!BU8</f>
        <v>-5.8251368438135387E-2</v>
      </c>
      <c r="EZ9" s="44"/>
      <c r="FA9" s="44">
        <v>6</v>
      </c>
      <c r="FB9">
        <f t="shared" si="60"/>
        <v>-0.21036029307599724</v>
      </c>
      <c r="FC9">
        <f t="shared" si="61"/>
        <v>0.16460999177236879</v>
      </c>
      <c r="FD9">
        <f t="shared" si="62"/>
        <v>0.34293748285910164</v>
      </c>
      <c r="FE9">
        <f t="shared" si="63"/>
        <v>0.16460999177236879</v>
      </c>
      <c r="FF9">
        <f t="shared" si="64"/>
        <v>0.12571844012592237</v>
      </c>
      <c r="FG9" s="44">
        <f>[22]IRF1_LP_extras!BV8</f>
        <v>0.12571844012592237</v>
      </c>
      <c r="FH9" s="44">
        <f>[22]IRF1_LP_extras!BW8</f>
        <v>0.29718718155547319</v>
      </c>
      <c r="FI9" s="44">
        <f>[22]IRF1_LP_extras!BX8</f>
        <v>-4.5750301303628449E-2</v>
      </c>
      <c r="FJ9" s="44">
        <f>[22]IRF1_LP_extras!BY8</f>
        <v>0.46179717332784198</v>
      </c>
      <c r="FK9" s="44">
        <f>[22]IRF1_LP_extras!BZ8</f>
        <v>-0.21036029307599724</v>
      </c>
      <c r="FL9" s="44">
        <f>[22]IRF1_LP_extras!CA8</f>
        <v>0.12571844012592237</v>
      </c>
      <c r="FM9" s="44"/>
      <c r="FN9" s="44">
        <v>6</v>
      </c>
      <c r="FO9">
        <f t="shared" si="65"/>
        <v>-1.3098347109536392</v>
      </c>
      <c r="FP9">
        <f t="shared" si="66"/>
        <v>0.27629293306589364</v>
      </c>
      <c r="FQ9">
        <f t="shared" si="67"/>
        <v>0.57561027722061153</v>
      </c>
      <c r="FR9">
        <f t="shared" si="68"/>
        <v>0.27629293306589364</v>
      </c>
      <c r="FS9">
        <f t="shared" si="69"/>
        <v>-0.74573663927743983</v>
      </c>
      <c r="FT9" s="44">
        <f>[22]IRF1_LP_extras!CB8</f>
        <v>-0.74573663927743983</v>
      </c>
      <c r="FU9" s="44">
        <f>[22]IRF1_LP_extras!CC8</f>
        <v>-0.45793150066713401</v>
      </c>
      <c r="FV9" s="44">
        <f>[22]IRF1_LP_extras!CD8</f>
        <v>-1.0335417778877456</v>
      </c>
      <c r="FW9" s="44">
        <f>[22]IRF1_LP_extras!CE8</f>
        <v>-0.18163856760124042</v>
      </c>
      <c r="FX9" s="44">
        <f>[22]IRF1_LP_extras!CF8</f>
        <v>-1.3098347109536392</v>
      </c>
      <c r="FY9" s="44">
        <f>[22]IRF1_LP_extras!CG8</f>
        <v>-0.74573663927743983</v>
      </c>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row>
    <row r="10" spans="1:216" x14ac:dyDescent="0.25">
      <c r="A10" s="44">
        <v>7</v>
      </c>
      <c r="B10">
        <f t="shared" si="0"/>
        <v>5.4644864186794539E-2</v>
      </c>
      <c r="C10">
        <f t="shared" si="1"/>
        <v>4.5433315650790229E-2</v>
      </c>
      <c r="D10">
        <f t="shared" si="2"/>
        <v>9.4652740939146329E-2</v>
      </c>
      <c r="E10">
        <f t="shared" si="3"/>
        <v>4.5433315650790229E-2</v>
      </c>
      <c r="F10">
        <f t="shared" si="4"/>
        <v>0.14740455030715793</v>
      </c>
      <c r="G10" s="44">
        <f>[22]IRF1_LP_extras!B9</f>
        <v>0.14740455030715793</v>
      </c>
      <c r="H10" s="44">
        <f>[22]IRF1_LP_extras!C9</f>
        <v>0.1947309207767311</v>
      </c>
      <c r="I10" s="44">
        <f>[22]IRF1_LP_extras!D9</f>
        <v>0.10007817983758477</v>
      </c>
      <c r="J10" s="44">
        <f>[22]IRF1_LP_extras!E9</f>
        <v>0.24016423642752133</v>
      </c>
      <c r="K10" s="44">
        <f>[22]IRF1_LP_extras!F9</f>
        <v>5.4644864186794539E-2</v>
      </c>
      <c r="L10" s="44">
        <f>[22]IRF1_LP_extras!G9</f>
        <v>0.14740455030715793</v>
      </c>
      <c r="M10" s="44"/>
      <c r="N10" s="44">
        <v>7</v>
      </c>
      <c r="O10">
        <f t="shared" si="5"/>
        <v>8.9012391041244976E-2</v>
      </c>
      <c r="P10">
        <f t="shared" si="6"/>
        <v>0.15859666390992488</v>
      </c>
      <c r="Q10">
        <f t="shared" si="7"/>
        <v>0.33040971647901024</v>
      </c>
      <c r="R10">
        <f t="shared" si="8"/>
        <v>0.15859666390992477</v>
      </c>
      <c r="S10">
        <f t="shared" si="9"/>
        <v>0.41281391319067495</v>
      </c>
      <c r="T10" s="44">
        <f>[22]IRF1_LP_extras!H9</f>
        <v>0.41281391319067495</v>
      </c>
      <c r="U10" s="44">
        <f>[22]IRF1_LP_extras!I9</f>
        <v>0.5780187714301801</v>
      </c>
      <c r="V10" s="44">
        <f>[22]IRF1_LP_extras!J9</f>
        <v>0.24760905495116986</v>
      </c>
      <c r="W10" s="44">
        <f>[22]IRF1_LP_extras!K9</f>
        <v>0.73661543534010487</v>
      </c>
      <c r="X10" s="44">
        <f>[22]IRF1_LP_extras!L9</f>
        <v>8.9012391041244976E-2</v>
      </c>
      <c r="Y10" s="44">
        <f>[22]IRF1_LP_extras!M9</f>
        <v>0.41281391319067495</v>
      </c>
      <c r="Z10" s="44"/>
      <c r="AA10" s="44">
        <v>7</v>
      </c>
      <c r="AB10">
        <f t="shared" si="10"/>
        <v>-7.8040942761902432E-2</v>
      </c>
      <c r="AC10">
        <f t="shared" si="11"/>
        <v>0.50747557964759438</v>
      </c>
      <c r="AD10">
        <f t="shared" si="12"/>
        <v>1.0572407909324886</v>
      </c>
      <c r="AE10">
        <f t="shared" si="13"/>
        <v>0.50747557964759415</v>
      </c>
      <c r="AF10">
        <f t="shared" si="14"/>
        <v>0.95805503235193612</v>
      </c>
      <c r="AG10" s="44">
        <f>[22]IRF1_LP_extras!N9</f>
        <v>0.95805503235193612</v>
      </c>
      <c r="AH10" s="44">
        <f>[22]IRF1_LP_extras!O9</f>
        <v>1.4866754278181804</v>
      </c>
      <c r="AI10" s="44">
        <f>[22]IRF1_LP_extras!P9</f>
        <v>0.42943463688569194</v>
      </c>
      <c r="AJ10" s="44">
        <f>[22]IRF1_LP_extras!Q9</f>
        <v>1.9941510074657747</v>
      </c>
      <c r="AK10" s="44">
        <f>[22]IRF1_LP_extras!R9</f>
        <v>-7.8040942761902432E-2</v>
      </c>
      <c r="AL10" s="44">
        <f>[22]IRF1_LP_extras!S9</f>
        <v>0.95805503235193612</v>
      </c>
      <c r="AM10" s="44"/>
      <c r="AN10" s="44">
        <v>7</v>
      </c>
      <c r="AO10">
        <f t="shared" si="15"/>
        <v>-0.56451967413566018</v>
      </c>
      <c r="AP10">
        <f t="shared" si="16"/>
        <v>0.12357835404231504</v>
      </c>
      <c r="AQ10">
        <f t="shared" si="17"/>
        <v>0.25745490425482298</v>
      </c>
      <c r="AR10">
        <f t="shared" si="18"/>
        <v>0.12357835404231504</v>
      </c>
      <c r="AS10">
        <f t="shared" si="19"/>
        <v>-0.31221386796593364</v>
      </c>
      <c r="AT10" s="44">
        <f>[22]IRF1_LP_extras!T9</f>
        <v>-0.31221386796593364</v>
      </c>
      <c r="AU10" s="44">
        <f>[22]IRF1_LP_extras!U9</f>
        <v>-0.18348641583852215</v>
      </c>
      <c r="AV10" s="44">
        <f>[22]IRF1_LP_extras!V9</f>
        <v>-0.44094132009334513</v>
      </c>
      <c r="AW10" s="44">
        <f>[22]IRF1_LP_extras!W9</f>
        <v>-5.9908061796207113E-2</v>
      </c>
      <c r="AX10" s="44">
        <f>[22]IRF1_LP_extras!X9</f>
        <v>-0.56451967413566018</v>
      </c>
      <c r="AY10" s="44">
        <f>[22]IRF1_LP_extras!Y9</f>
        <v>-0.31221386796593364</v>
      </c>
      <c r="AZ10" s="44"/>
      <c r="BA10" s="44">
        <v>7</v>
      </c>
      <c r="BB10">
        <f t="shared" si="20"/>
        <v>-0.76450709456157329</v>
      </c>
      <c r="BC10">
        <f t="shared" si="21"/>
        <v>0.14953109847987323</v>
      </c>
      <c r="BD10">
        <f t="shared" si="22"/>
        <v>0.31152312183306918</v>
      </c>
      <c r="BE10">
        <f t="shared" si="23"/>
        <v>0.14953109847987323</v>
      </c>
      <c r="BF10">
        <f t="shared" si="24"/>
        <v>-0.45921443516516547</v>
      </c>
      <c r="BG10" s="44">
        <f>[22]IRF1_LP_extras!Z9</f>
        <v>-0.45921443516516547</v>
      </c>
      <c r="BH10" s="44">
        <f>[22]IRF1_LP_extras!AA9</f>
        <v>-0.30345287424863088</v>
      </c>
      <c r="BI10" s="44">
        <f>[22]IRF1_LP_extras!AB9</f>
        <v>-0.61497599608170006</v>
      </c>
      <c r="BJ10" s="44">
        <f>[22]IRF1_LP_extras!AC9</f>
        <v>-0.15392177576875765</v>
      </c>
      <c r="BK10" s="44">
        <f>[22]IRF1_LP_extras!AD9</f>
        <v>-0.76450709456157329</v>
      </c>
      <c r="BL10" s="44">
        <f>[22]IRF1_LP_extras!AE9</f>
        <v>-0.45921443516516547</v>
      </c>
      <c r="BM10" s="44"/>
      <c r="BN10" s="44">
        <v>7</v>
      </c>
      <c r="BO10">
        <f t="shared" si="25"/>
        <v>-0.27738012541001367</v>
      </c>
      <c r="BP10">
        <f t="shared" si="26"/>
        <v>7.6887141355462346E-2</v>
      </c>
      <c r="BQ10">
        <f t="shared" si="27"/>
        <v>0.16018154449054661</v>
      </c>
      <c r="BR10">
        <f t="shared" si="28"/>
        <v>7.6887141355462374E-2</v>
      </c>
      <c r="BS10">
        <f t="shared" si="29"/>
        <v>-0.12040221180927801</v>
      </c>
      <c r="BT10" s="44">
        <f>[22]IRF1_LP_extras!AF9</f>
        <v>-0.12040221180927801</v>
      </c>
      <c r="BU10" s="44">
        <f>[22]IRF1_LP_extras!AG9</f>
        <v>-4.0311439564004709E-2</v>
      </c>
      <c r="BV10" s="44">
        <f>[22]IRF1_LP_extras!AH9</f>
        <v>-0.20049298405455132</v>
      </c>
      <c r="BW10" s="44">
        <f>[22]IRF1_LP_extras!AI9</f>
        <v>3.6575701791457665E-2</v>
      </c>
      <c r="BX10" s="44">
        <f>[22]IRF1_LP_extras!AJ9</f>
        <v>-0.27738012541001367</v>
      </c>
      <c r="BY10" s="44">
        <f>[22]IRF1_LP_extras!AK9</f>
        <v>-0.12040221180927801</v>
      </c>
      <c r="BZ10" s="44"/>
      <c r="CA10" s="44">
        <v>7</v>
      </c>
      <c r="CB10">
        <f t="shared" si="30"/>
        <v>-0.41945129482699395</v>
      </c>
      <c r="CC10">
        <f t="shared" si="31"/>
        <v>9.3208737477119163E-2</v>
      </c>
      <c r="CD10">
        <f t="shared" si="32"/>
        <v>0.1941848697439984</v>
      </c>
      <c r="CE10">
        <f t="shared" si="33"/>
        <v>9.3208737477119219E-2</v>
      </c>
      <c r="CF10">
        <f t="shared" si="34"/>
        <v>-0.22915012247787558</v>
      </c>
      <c r="CG10" s="44">
        <f>[22]IRF1_LP_extras!AL9</f>
        <v>-0.22915012247787558</v>
      </c>
      <c r="CH10" s="44">
        <f>[22]IRF1_LP_extras!AM9</f>
        <v>-0.13205768760587638</v>
      </c>
      <c r="CI10" s="44">
        <f>[22]IRF1_LP_extras!AN9</f>
        <v>-0.32624255734987478</v>
      </c>
      <c r="CJ10" s="44">
        <f>[22]IRF1_LP_extras!AO9</f>
        <v>-3.8848950128757193E-2</v>
      </c>
      <c r="CK10" s="44">
        <f>[22]IRF1_LP_extras!AP9</f>
        <v>-0.41945129482699395</v>
      </c>
      <c r="CL10" s="44">
        <f>[22]IRF1_LP_extras!AQ9</f>
        <v>-0.22915012247787558</v>
      </c>
      <c r="CM10" s="44"/>
      <c r="CN10" s="44">
        <v>7</v>
      </c>
      <c r="CO10">
        <f t="shared" si="35"/>
        <v>-0.30282822366214501</v>
      </c>
      <c r="CP10">
        <f t="shared" si="36"/>
        <v>5.312879929774425E-2</v>
      </c>
      <c r="CQ10">
        <f t="shared" si="37"/>
        <v>0.11068499853696717</v>
      </c>
      <c r="CR10">
        <f t="shared" si="38"/>
        <v>5.312879929774425E-2</v>
      </c>
      <c r="CS10">
        <f t="shared" si="39"/>
        <v>-0.19435692509591718</v>
      </c>
      <c r="CT10" s="44">
        <f>[22]IRF1_LP_extras!AR9</f>
        <v>-0.19435692509591718</v>
      </c>
      <c r="CU10" s="44">
        <f>[22]IRF1_LP_extras!AS9</f>
        <v>-0.13901442582743359</v>
      </c>
      <c r="CV10" s="44">
        <f>[22]IRF1_LP_extras!AT9</f>
        <v>-0.24969942436440076</v>
      </c>
      <c r="CW10" s="44">
        <f>[22]IRF1_LP_extras!AU9</f>
        <v>-8.5885626529689341E-2</v>
      </c>
      <c r="CX10" s="44">
        <f>[22]IRF1_LP_extras!AV9</f>
        <v>-0.30282822366214501</v>
      </c>
      <c r="CY10" s="44">
        <f>[22]IRF1_LP_extras!AW9</f>
        <v>-0.19435692509591718</v>
      </c>
      <c r="CZ10" s="44"/>
      <c r="DA10" s="44">
        <v>7</v>
      </c>
      <c r="DB10">
        <f t="shared" si="40"/>
        <v>-0.25548334034143316</v>
      </c>
      <c r="DC10">
        <f t="shared" si="41"/>
        <v>8.192881029881699E-2</v>
      </c>
      <c r="DD10">
        <f t="shared" si="42"/>
        <v>0.17068502145586872</v>
      </c>
      <c r="DE10">
        <f t="shared" si="43"/>
        <v>8.1928810298816962E-2</v>
      </c>
      <c r="DF10">
        <f t="shared" si="44"/>
        <v>-8.8212019314681811E-2</v>
      </c>
      <c r="DG10" s="44">
        <f>[22]IRF1_LP_extras!AX9</f>
        <v>-8.8212019314681811E-2</v>
      </c>
      <c r="DH10" s="44">
        <f>[22]IRF1_LP_extras!AY9</f>
        <v>-2.8695085867474629E-3</v>
      </c>
      <c r="DI10" s="44">
        <f>[22]IRF1_LP_extras!AZ9</f>
        <v>-0.17355453004261617</v>
      </c>
      <c r="DJ10" s="44">
        <f>[22]IRF1_LP_extras!BA9</f>
        <v>7.9059301712069513E-2</v>
      </c>
      <c r="DK10" s="44">
        <f>[22]IRF1_LP_extras!BB9</f>
        <v>-0.25548334034143316</v>
      </c>
      <c r="DL10" s="44">
        <f>[22]IRF1_LP_extras!BC9</f>
        <v>-8.8212019314681811E-2</v>
      </c>
      <c r="DM10" s="44"/>
      <c r="DN10" s="44">
        <v>7</v>
      </c>
      <c r="DO10">
        <f t="shared" si="45"/>
        <v>-1.0304127988172003</v>
      </c>
      <c r="DP10">
        <f t="shared" si="46"/>
        <v>0.17462341861441788</v>
      </c>
      <c r="DQ10">
        <f t="shared" si="47"/>
        <v>0.36379878878003713</v>
      </c>
      <c r="DR10">
        <f t="shared" si="48"/>
        <v>0.17462341861441788</v>
      </c>
      <c r="DS10">
        <f t="shared" si="49"/>
        <v>-0.67388998581276383</v>
      </c>
      <c r="DT10" s="44">
        <f>[22]IRF1_LP_extras!BD9</f>
        <v>-0.67388998581276383</v>
      </c>
      <c r="DU10" s="44">
        <f>[22]IRF1_LP_extras!BE9</f>
        <v>-0.49199059142274526</v>
      </c>
      <c r="DV10" s="44">
        <f>[22]IRF1_LP_extras!BF9</f>
        <v>-0.85578938020278239</v>
      </c>
      <c r="DW10" s="44">
        <f>[22]IRF1_LP_extras!BG9</f>
        <v>-0.31736717280832744</v>
      </c>
      <c r="DX10" s="44">
        <f>[22]IRF1_LP_extras!BH9</f>
        <v>-1.0304127988172003</v>
      </c>
      <c r="DY10" s="44">
        <f>[22]IRF1_LP_extras!BI9</f>
        <v>-0.67388998581276383</v>
      </c>
      <c r="DZ10" s="44"/>
      <c r="EA10" s="44">
        <v>7</v>
      </c>
      <c r="EB10">
        <f t="shared" si="50"/>
        <v>-1.0324270562859992</v>
      </c>
      <c r="EC10">
        <f t="shared" si="51"/>
        <v>0.23530513479704629</v>
      </c>
      <c r="ED10">
        <f t="shared" si="52"/>
        <v>0.49021903082717966</v>
      </c>
      <c r="EE10">
        <f t="shared" si="53"/>
        <v>0.23530513479704629</v>
      </c>
      <c r="EF10">
        <f t="shared" si="54"/>
        <v>-0.55201240607536306</v>
      </c>
      <c r="EG10" s="44">
        <f>[22]IRF1_LP_extras!BJ9</f>
        <v>-0.55201240607536306</v>
      </c>
      <c r="EH10" s="44">
        <f>[22]IRF1_LP_extras!BK9</f>
        <v>-0.30690289066177318</v>
      </c>
      <c r="EI10" s="44">
        <f>[22]IRF1_LP_extras!BL9</f>
        <v>-0.79712192148895289</v>
      </c>
      <c r="EJ10" s="44">
        <f>[22]IRF1_LP_extras!BM9</f>
        <v>-7.1597755864726886E-2</v>
      </c>
      <c r="EK10" s="44">
        <f>[22]IRF1_LP_extras!BN9</f>
        <v>-1.0324270562859992</v>
      </c>
      <c r="EL10" s="44">
        <f>[22]IRF1_LP_extras!BO9</f>
        <v>-0.55201240607536306</v>
      </c>
      <c r="EM10" s="44"/>
      <c r="EN10" s="44">
        <v>7</v>
      </c>
      <c r="EO10">
        <f t="shared" si="55"/>
        <v>-0.23215393163405987</v>
      </c>
      <c r="EP10">
        <f t="shared" si="56"/>
        <v>6.5643346441127876E-2</v>
      </c>
      <c r="EQ10">
        <f t="shared" si="57"/>
        <v>0.13675697175234969</v>
      </c>
      <c r="ER10">
        <f t="shared" si="58"/>
        <v>6.5643346441127876E-2</v>
      </c>
      <c r="ES10">
        <f t="shared" si="59"/>
        <v>-9.8132099316757149E-2</v>
      </c>
      <c r="ET10" s="44">
        <f>[22]IRF1_LP_extras!BP9</f>
        <v>-9.8132099316757149E-2</v>
      </c>
      <c r="EU10" s="44">
        <f>[22]IRF1_LP_extras!BQ9</f>
        <v>-2.9753613440582291E-2</v>
      </c>
      <c r="EV10" s="44">
        <f>[22]IRF1_LP_extras!BR9</f>
        <v>-0.16651058519293199</v>
      </c>
      <c r="EW10" s="44">
        <f>[22]IRF1_LP_extras!BS9</f>
        <v>3.5889733000545571E-2</v>
      </c>
      <c r="EX10" s="44">
        <f>[22]IRF1_LP_extras!BT9</f>
        <v>-0.23215393163405987</v>
      </c>
      <c r="EY10" s="44">
        <f>[22]IRF1_LP_extras!BU9</f>
        <v>-9.8132099316757149E-2</v>
      </c>
      <c r="EZ10" s="44"/>
      <c r="FA10" s="44">
        <v>7</v>
      </c>
      <c r="FB10">
        <f t="shared" si="60"/>
        <v>-2.5702784954814317E-2</v>
      </c>
      <c r="FC10">
        <f t="shared" si="61"/>
        <v>0.15826718003528975</v>
      </c>
      <c r="FD10">
        <f t="shared" si="62"/>
        <v>0.32972329174018694</v>
      </c>
      <c r="FE10">
        <f t="shared" si="63"/>
        <v>0.15826718003528981</v>
      </c>
      <c r="FF10">
        <f t="shared" si="64"/>
        <v>0.2974260409505689</v>
      </c>
      <c r="FG10" s="44">
        <f>[22]IRF1_LP_extras!BV9</f>
        <v>0.2974260409505689</v>
      </c>
      <c r="FH10" s="44">
        <f>[22]IRF1_LP_extras!BW9</f>
        <v>0.46228768682066235</v>
      </c>
      <c r="FI10" s="44">
        <f>[22]IRF1_LP_extras!BX9</f>
        <v>0.13256439508047543</v>
      </c>
      <c r="FJ10" s="44">
        <f>[22]IRF1_LP_extras!BY9</f>
        <v>0.62055486685595218</v>
      </c>
      <c r="FK10" s="44">
        <f>[22]IRF1_LP_extras!BZ9</f>
        <v>-2.5702784954814317E-2</v>
      </c>
      <c r="FL10" s="44">
        <f>[22]IRF1_LP_extras!CA9</f>
        <v>0.2974260409505689</v>
      </c>
      <c r="FM10" s="44"/>
      <c r="FN10" s="44">
        <v>7</v>
      </c>
      <c r="FO10">
        <f t="shared" si="65"/>
        <v>-1.1834322505689969</v>
      </c>
      <c r="FP10">
        <f t="shared" si="66"/>
        <v>0.23500529655723956</v>
      </c>
      <c r="FQ10">
        <f t="shared" si="67"/>
        <v>0.48959436782758248</v>
      </c>
      <c r="FR10">
        <f t="shared" si="68"/>
        <v>0.23500529655723967</v>
      </c>
      <c r="FS10">
        <f t="shared" si="69"/>
        <v>-0.70362977009796612</v>
      </c>
      <c r="FT10" s="44">
        <f>[22]IRF1_LP_extras!CB9</f>
        <v>-0.70362977009796612</v>
      </c>
      <c r="FU10" s="44">
        <f>[22]IRF1_LP_extras!CC9</f>
        <v>-0.45883258618417483</v>
      </c>
      <c r="FV10" s="44">
        <f>[22]IRF1_LP_extras!CD9</f>
        <v>-0.94842695401175736</v>
      </c>
      <c r="FW10" s="44">
        <f>[22]IRF1_LP_extras!CE9</f>
        <v>-0.22382728962693521</v>
      </c>
      <c r="FX10" s="44">
        <f>[22]IRF1_LP_extras!CF9</f>
        <v>-1.1834322505689969</v>
      </c>
      <c r="FY10" s="44">
        <f>[22]IRF1_LP_extras!CG9</f>
        <v>-0.70362977009796612</v>
      </c>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row>
    <row r="11" spans="1:216" x14ac:dyDescent="0.25">
      <c r="A11" s="44">
        <v>8</v>
      </c>
      <c r="B11">
        <f t="shared" si="0"/>
        <v>6.208274103709982E-2</v>
      </c>
      <c r="C11">
        <f t="shared" si="1"/>
        <v>5.9313129157851974E-2</v>
      </c>
      <c r="D11">
        <f t="shared" si="2"/>
        <v>0.12356901907885831</v>
      </c>
      <c r="E11">
        <f t="shared" si="3"/>
        <v>5.9313129157851974E-2</v>
      </c>
      <c r="F11">
        <f t="shared" si="4"/>
        <v>0.18318037973438095</v>
      </c>
      <c r="G11" s="44">
        <f>[22]IRF1_LP_extras!B10</f>
        <v>0.18318037973438095</v>
      </c>
      <c r="H11" s="44">
        <f>[22]IRF1_LP_extras!C10</f>
        <v>0.2449648892738101</v>
      </c>
      <c r="I11" s="44">
        <f>[22]IRF1_LP_extras!D10</f>
        <v>0.12139587019495179</v>
      </c>
      <c r="J11" s="44">
        <f>[22]IRF1_LP_extras!E10</f>
        <v>0.30427801843166208</v>
      </c>
      <c r="K11" s="44">
        <f>[22]IRF1_LP_extras!F10</f>
        <v>6.208274103709982E-2</v>
      </c>
      <c r="L11" s="44">
        <f>[22]IRF1_LP_extras!G10</f>
        <v>0.18318037973438095</v>
      </c>
      <c r="M11" s="44"/>
      <c r="N11" s="44">
        <v>8</v>
      </c>
      <c r="O11">
        <f t="shared" si="5"/>
        <v>0.10561402617283311</v>
      </c>
      <c r="P11">
        <f t="shared" si="6"/>
        <v>0.14561155159910444</v>
      </c>
      <c r="Q11">
        <f t="shared" si="7"/>
        <v>0.30335739916480109</v>
      </c>
      <c r="R11">
        <f t="shared" si="8"/>
        <v>0.14561155159910444</v>
      </c>
      <c r="S11">
        <f t="shared" si="9"/>
        <v>0.40290427735433809</v>
      </c>
      <c r="T11" s="44">
        <f>[22]IRF1_LP_extras!H10</f>
        <v>0.40290427735433809</v>
      </c>
      <c r="U11" s="44">
        <f>[22]IRF1_LP_extras!I10</f>
        <v>0.55458297693673864</v>
      </c>
      <c r="V11" s="44">
        <f>[22]IRF1_LP_extras!J10</f>
        <v>0.25122557777193755</v>
      </c>
      <c r="W11" s="44">
        <f>[22]IRF1_LP_extras!K10</f>
        <v>0.70019452853584307</v>
      </c>
      <c r="X11" s="44">
        <f>[22]IRF1_LP_extras!L10</f>
        <v>0.10561402617283311</v>
      </c>
      <c r="Y11" s="44">
        <f>[22]IRF1_LP_extras!M10</f>
        <v>0.40290427735433809</v>
      </c>
      <c r="Z11" s="44"/>
      <c r="AA11" s="44">
        <v>8</v>
      </c>
      <c r="AB11">
        <f t="shared" si="10"/>
        <v>-9.2780300740002319E-2</v>
      </c>
      <c r="AC11">
        <f t="shared" si="11"/>
        <v>0.51309143849902461</v>
      </c>
      <c r="AD11">
        <f t="shared" si="12"/>
        <v>1.0689404968729681</v>
      </c>
      <c r="AE11">
        <f t="shared" si="13"/>
        <v>0.51309143849902439</v>
      </c>
      <c r="AF11">
        <f t="shared" si="14"/>
        <v>0.95478138619550634</v>
      </c>
      <c r="AG11" s="44">
        <f>[22]IRF1_LP_extras!N10</f>
        <v>0.95478138619550634</v>
      </c>
      <c r="AH11" s="44">
        <f>[22]IRF1_LP_extras!O10</f>
        <v>1.4892516346319904</v>
      </c>
      <c r="AI11" s="44">
        <f>[22]IRF1_LP_extras!P10</f>
        <v>0.42031113775902229</v>
      </c>
      <c r="AJ11" s="44">
        <f>[22]IRF1_LP_extras!Q10</f>
        <v>2.0023430731310148</v>
      </c>
      <c r="AK11" s="44">
        <f>[22]IRF1_LP_extras!R10</f>
        <v>-9.2780300740002319E-2</v>
      </c>
      <c r="AL11" s="44">
        <f>[22]IRF1_LP_extras!S10</f>
        <v>0.95478138619550634</v>
      </c>
      <c r="AM11" s="44"/>
      <c r="AN11" s="44">
        <v>8</v>
      </c>
      <c r="AO11">
        <f t="shared" si="15"/>
        <v>-0.47113500160788147</v>
      </c>
      <c r="AP11">
        <f t="shared" si="16"/>
        <v>9.569025959099603E-2</v>
      </c>
      <c r="AQ11">
        <f t="shared" si="17"/>
        <v>0.19935470748124173</v>
      </c>
      <c r="AR11">
        <f t="shared" si="18"/>
        <v>9.569025959099603E-2</v>
      </c>
      <c r="AS11">
        <f t="shared" si="19"/>
        <v>-0.27576738827626457</v>
      </c>
      <c r="AT11" s="44">
        <f>[22]IRF1_LP_extras!T10</f>
        <v>-0.27576738827626457</v>
      </c>
      <c r="AU11" s="44">
        <f>[22]IRF1_LP_extras!U10</f>
        <v>-0.1760900345356437</v>
      </c>
      <c r="AV11" s="44">
        <f>[22]IRF1_LP_extras!V10</f>
        <v>-0.37544474201688544</v>
      </c>
      <c r="AW11" s="44">
        <f>[22]IRF1_LP_extras!W10</f>
        <v>-8.0399774944647673E-2</v>
      </c>
      <c r="AX11" s="44">
        <f>[22]IRF1_LP_extras!X10</f>
        <v>-0.47113500160788147</v>
      </c>
      <c r="AY11" s="44">
        <f>[22]IRF1_LP_extras!Y10</f>
        <v>-0.27576738827626457</v>
      </c>
      <c r="AZ11" s="44"/>
      <c r="BA11" s="44">
        <v>8</v>
      </c>
      <c r="BB11">
        <f t="shared" si="20"/>
        <v>-0.74774677241476939</v>
      </c>
      <c r="BC11">
        <f t="shared" si="21"/>
        <v>0.14115858903180645</v>
      </c>
      <c r="BD11">
        <f t="shared" si="22"/>
        <v>0.29408039381626327</v>
      </c>
      <c r="BE11">
        <f t="shared" si="23"/>
        <v>0.14115858903180645</v>
      </c>
      <c r="BF11">
        <f t="shared" si="24"/>
        <v>-0.4595479864748313</v>
      </c>
      <c r="BG11" s="44">
        <f>[22]IRF1_LP_extras!Z10</f>
        <v>-0.4595479864748313</v>
      </c>
      <c r="BH11" s="44">
        <f>[22]IRF1_LP_extras!AA10</f>
        <v>-0.31250778956669967</v>
      </c>
      <c r="BI11" s="44">
        <f>[22]IRF1_LP_extras!AB10</f>
        <v>-0.60658818338296294</v>
      </c>
      <c r="BJ11" s="44">
        <f>[22]IRF1_LP_extras!AC10</f>
        <v>-0.17134920053489322</v>
      </c>
      <c r="BK11" s="44">
        <f>[22]IRF1_LP_extras!AD10</f>
        <v>-0.74774677241476939</v>
      </c>
      <c r="BL11" s="44">
        <f>[22]IRF1_LP_extras!AE10</f>
        <v>-0.4595479864748313</v>
      </c>
      <c r="BM11" s="44"/>
      <c r="BN11" s="44">
        <v>8</v>
      </c>
      <c r="BO11">
        <f t="shared" si="25"/>
        <v>-0.34376017684712201</v>
      </c>
      <c r="BP11">
        <f t="shared" si="26"/>
        <v>8.5717156510083548E-2</v>
      </c>
      <c r="BQ11">
        <f t="shared" si="27"/>
        <v>0.17857740939600741</v>
      </c>
      <c r="BR11">
        <f t="shared" si="28"/>
        <v>8.5717156510083603E-2</v>
      </c>
      <c r="BS11">
        <f t="shared" si="29"/>
        <v>-0.16875431563903476</v>
      </c>
      <c r="BT11" s="44">
        <f>[22]IRF1_LP_extras!AF10</f>
        <v>-0.16875431563903476</v>
      </c>
      <c r="BU11" s="44">
        <f>[22]IRF1_LP_extras!AG10</f>
        <v>-7.9465610941031037E-2</v>
      </c>
      <c r="BV11" s="44">
        <f>[22]IRF1_LP_extras!AH10</f>
        <v>-0.25804302033703846</v>
      </c>
      <c r="BW11" s="44">
        <f>[22]IRF1_LP_extras!AI10</f>
        <v>6.2515455690525246E-3</v>
      </c>
      <c r="BX11" s="44">
        <f>[22]IRF1_LP_extras!AJ10</f>
        <v>-0.34376017684712201</v>
      </c>
      <c r="BY11" s="44">
        <f>[22]IRF1_LP_extras!AK10</f>
        <v>-0.16875431563903476</v>
      </c>
      <c r="BZ11" s="44"/>
      <c r="CA11" s="44">
        <v>8</v>
      </c>
      <c r="CB11">
        <f t="shared" si="30"/>
        <v>-0.34216641173259038</v>
      </c>
      <c r="CC11">
        <f t="shared" si="31"/>
        <v>8.2387049016378999E-2</v>
      </c>
      <c r="CD11">
        <f t="shared" si="32"/>
        <v>0.17163968545078956</v>
      </c>
      <c r="CE11">
        <f t="shared" si="33"/>
        <v>8.2387049016378999E-2</v>
      </c>
      <c r="CF11">
        <f t="shared" si="34"/>
        <v>-0.1739595199908166</v>
      </c>
      <c r="CG11" s="44">
        <f>[22]IRF1_LP_extras!AL10</f>
        <v>-0.1739595199908166</v>
      </c>
      <c r="CH11" s="44">
        <f>[22]IRF1_LP_extras!AM10</f>
        <v>-8.8139677265421809E-2</v>
      </c>
      <c r="CI11" s="44">
        <f>[22]IRF1_LP_extras!AN10</f>
        <v>-0.25977936271621138</v>
      </c>
      <c r="CJ11" s="44">
        <f>[22]IRF1_LP_extras!AO10</f>
        <v>-5.7526282490428238E-3</v>
      </c>
      <c r="CK11" s="44">
        <f>[22]IRF1_LP_extras!AP10</f>
        <v>-0.34216641173259038</v>
      </c>
      <c r="CL11" s="44">
        <f>[22]IRF1_LP_extras!AQ10</f>
        <v>-0.1739595199908166</v>
      </c>
      <c r="CM11" s="44"/>
      <c r="CN11" s="44">
        <v>8</v>
      </c>
      <c r="CO11">
        <f t="shared" si="35"/>
        <v>-0.28642311415052835</v>
      </c>
      <c r="CP11">
        <f t="shared" si="36"/>
        <v>5.2132373078400684E-2</v>
      </c>
      <c r="CQ11">
        <f t="shared" si="37"/>
        <v>0.10860911058000133</v>
      </c>
      <c r="CR11">
        <f t="shared" si="38"/>
        <v>5.2132373078400684E-2</v>
      </c>
      <c r="CS11">
        <f t="shared" si="39"/>
        <v>-0.179986185782127</v>
      </c>
      <c r="CT11" s="44">
        <f>[22]IRF1_LP_extras!AR10</f>
        <v>-0.179986185782127</v>
      </c>
      <c r="CU11" s="44">
        <f>[22]IRF1_LP_extras!AS10</f>
        <v>-0.12568163049212633</v>
      </c>
      <c r="CV11" s="44">
        <f>[22]IRF1_LP_extras!AT10</f>
        <v>-0.23429074107212766</v>
      </c>
      <c r="CW11" s="44">
        <f>[22]IRF1_LP_extras!AU10</f>
        <v>-7.3549257413725658E-2</v>
      </c>
      <c r="CX11" s="44">
        <f>[22]IRF1_LP_extras!AV10</f>
        <v>-0.28642311415052835</v>
      </c>
      <c r="CY11" s="44">
        <f>[22]IRF1_LP_extras!AW10</f>
        <v>-0.179986185782127</v>
      </c>
      <c r="CZ11" s="44"/>
      <c r="DA11" s="44">
        <v>8</v>
      </c>
      <c r="DB11">
        <f t="shared" si="40"/>
        <v>-0.24480664198278107</v>
      </c>
      <c r="DC11">
        <f t="shared" si="41"/>
        <v>9.8278820463156558E-2</v>
      </c>
      <c r="DD11">
        <f t="shared" si="42"/>
        <v>0.20474754263157613</v>
      </c>
      <c r="DE11">
        <f t="shared" si="43"/>
        <v>9.8278820463156558E-2</v>
      </c>
      <c r="DF11">
        <f t="shared" si="44"/>
        <v>-4.4154050203836448E-2</v>
      </c>
      <c r="DG11" s="44">
        <f>[22]IRF1_LP_extras!AX10</f>
        <v>-4.4154050203836448E-2</v>
      </c>
      <c r="DH11" s="44">
        <f>[22]IRF1_LP_extras!AY10</f>
        <v>5.8219721111951631E-2</v>
      </c>
      <c r="DI11" s="44">
        <f>[22]IRF1_LP_extras!AZ10</f>
        <v>-0.14652782151962451</v>
      </c>
      <c r="DJ11" s="44">
        <f>[22]IRF1_LP_extras!BA10</f>
        <v>0.15649854157510817</v>
      </c>
      <c r="DK11" s="44">
        <f>[22]IRF1_LP_extras!BB10</f>
        <v>-0.24480664198278107</v>
      </c>
      <c r="DL11" s="44">
        <f>[22]IRF1_LP_extras!BC10</f>
        <v>-4.4154050203836448E-2</v>
      </c>
      <c r="DM11" s="44"/>
      <c r="DN11" s="44">
        <v>8</v>
      </c>
      <c r="DO11">
        <f t="shared" si="45"/>
        <v>-1.2405167653971869</v>
      </c>
      <c r="DP11">
        <f t="shared" si="46"/>
        <v>0.20550949395172169</v>
      </c>
      <c r="DQ11">
        <f t="shared" si="47"/>
        <v>0.42814477906608728</v>
      </c>
      <c r="DR11">
        <f t="shared" si="48"/>
        <v>0.20550949395172191</v>
      </c>
      <c r="DS11">
        <f t="shared" si="49"/>
        <v>-0.82093488191242159</v>
      </c>
      <c r="DT11" s="44">
        <f>[22]IRF1_LP_extras!BD10</f>
        <v>-0.82093488191242159</v>
      </c>
      <c r="DU11" s="44">
        <f>[22]IRF1_LP_extras!BE10</f>
        <v>-0.60686249237937795</v>
      </c>
      <c r="DV11" s="44">
        <f>[22]IRF1_LP_extras!BF10</f>
        <v>-1.0350072714454652</v>
      </c>
      <c r="DW11" s="44">
        <f>[22]IRF1_LP_extras!BG10</f>
        <v>-0.40135299842765615</v>
      </c>
      <c r="DX11" s="44">
        <f>[22]IRF1_LP_extras!BH10</f>
        <v>-1.2405167653971869</v>
      </c>
      <c r="DY11" s="44">
        <f>[22]IRF1_LP_extras!BI10</f>
        <v>-0.82093488191242159</v>
      </c>
      <c r="DZ11" s="44"/>
      <c r="EA11" s="44">
        <v>8</v>
      </c>
      <c r="EB11">
        <f t="shared" si="50"/>
        <v>-1.144976687812894</v>
      </c>
      <c r="EC11">
        <f t="shared" si="51"/>
        <v>0.26264957294280034</v>
      </c>
      <c r="ED11">
        <f t="shared" si="52"/>
        <v>0.54718661029750071</v>
      </c>
      <c r="EE11">
        <f t="shared" si="53"/>
        <v>0.26264957294280034</v>
      </c>
      <c r="EF11">
        <f t="shared" si="54"/>
        <v>-0.60873380972134328</v>
      </c>
      <c r="EG11" s="44">
        <f>[22]IRF1_LP_extras!BJ10</f>
        <v>-0.60873380972134328</v>
      </c>
      <c r="EH11" s="44">
        <f>[22]IRF1_LP_extras!BK10</f>
        <v>-0.33514050457259292</v>
      </c>
      <c r="EI11" s="44">
        <f>[22]IRF1_LP_extras!BL10</f>
        <v>-0.88232711487009363</v>
      </c>
      <c r="EJ11" s="44">
        <f>[22]IRF1_LP_extras!BM10</f>
        <v>-7.2490931629792588E-2</v>
      </c>
      <c r="EK11" s="44">
        <f>[22]IRF1_LP_extras!BN10</f>
        <v>-1.144976687812894</v>
      </c>
      <c r="EL11" s="44">
        <f>[22]IRF1_LP_extras!BO10</f>
        <v>-0.60873380972134328</v>
      </c>
      <c r="EM11" s="44"/>
      <c r="EN11" s="44">
        <v>8</v>
      </c>
      <c r="EO11">
        <f t="shared" si="55"/>
        <v>-0.27861536261162068</v>
      </c>
      <c r="EP11">
        <f t="shared" si="56"/>
        <v>6.9915526812334622E-2</v>
      </c>
      <c r="EQ11">
        <f t="shared" si="57"/>
        <v>0.1456573475256972</v>
      </c>
      <c r="ER11">
        <f t="shared" si="58"/>
        <v>6.991552681233465E-2</v>
      </c>
      <c r="ES11">
        <f t="shared" si="59"/>
        <v>-0.13587116203643745</v>
      </c>
      <c r="ET11" s="44">
        <f>[22]IRF1_LP_extras!BP10</f>
        <v>-0.13587116203643745</v>
      </c>
      <c r="EU11" s="44">
        <f>[22]IRF1_LP_extras!BQ10</f>
        <v>-6.3042488273588854E-2</v>
      </c>
      <c r="EV11" s="44">
        <f>[22]IRF1_LP_extras!BR10</f>
        <v>-0.20869983579928605</v>
      </c>
      <c r="EW11" s="44">
        <f>[22]IRF1_LP_extras!BS10</f>
        <v>6.873038538745796E-3</v>
      </c>
      <c r="EX11" s="44">
        <f>[22]IRF1_LP_extras!BT10</f>
        <v>-0.27861536261162068</v>
      </c>
      <c r="EY11" s="44">
        <f>[22]IRF1_LP_extras!BU10</f>
        <v>-0.13587116203643745</v>
      </c>
      <c r="EZ11" s="44"/>
      <c r="FA11" s="44">
        <v>8</v>
      </c>
      <c r="FB11">
        <f t="shared" si="60"/>
        <v>-3.8082320110322643E-2</v>
      </c>
      <c r="FC11">
        <f t="shared" si="61"/>
        <v>0.13382999032726603</v>
      </c>
      <c r="FD11">
        <f t="shared" si="62"/>
        <v>0.2788124798484708</v>
      </c>
      <c r="FE11">
        <f t="shared" si="63"/>
        <v>0.13382999032726609</v>
      </c>
      <c r="FF11">
        <f t="shared" si="64"/>
        <v>0.23515391014117881</v>
      </c>
      <c r="FG11" s="44">
        <f>[22]IRF1_LP_extras!BV10</f>
        <v>0.23515391014117881</v>
      </c>
      <c r="FH11" s="44">
        <f>[22]IRF1_LP_extras!BW10</f>
        <v>0.37456015006541421</v>
      </c>
      <c r="FI11" s="44">
        <f>[22]IRF1_LP_extras!BX10</f>
        <v>9.5747670216943387E-2</v>
      </c>
      <c r="FJ11" s="44">
        <f>[22]IRF1_LP_extras!BY10</f>
        <v>0.50839014039268027</v>
      </c>
      <c r="FK11" s="44">
        <f>[22]IRF1_LP_extras!BZ10</f>
        <v>-3.8082320110322643E-2</v>
      </c>
      <c r="FL11" s="44">
        <f>[22]IRF1_LP_extras!CA10</f>
        <v>0.23515391014117881</v>
      </c>
      <c r="FM11" s="44"/>
      <c r="FN11" s="44">
        <v>8</v>
      </c>
      <c r="FO11">
        <f t="shared" si="65"/>
        <v>-1.2619975150916511</v>
      </c>
      <c r="FP11">
        <f t="shared" si="66"/>
        <v>0.2456023038760875</v>
      </c>
      <c r="FQ11">
        <f t="shared" si="67"/>
        <v>0.51167146640851557</v>
      </c>
      <c r="FR11">
        <f t="shared" si="68"/>
        <v>0.24560230387608728</v>
      </c>
      <c r="FS11">
        <f t="shared" si="69"/>
        <v>-0.76055947801130586</v>
      </c>
      <c r="FT11" s="44">
        <f>[22]IRF1_LP_extras!CB10</f>
        <v>-0.76055947801130586</v>
      </c>
      <c r="FU11" s="44">
        <f>[22]IRF1_LP_extras!CC10</f>
        <v>-0.50472374480704807</v>
      </c>
      <c r="FV11" s="44">
        <f>[22]IRF1_LP_extras!CD10</f>
        <v>-1.0163952112155636</v>
      </c>
      <c r="FW11" s="44">
        <f>[22]IRF1_LP_extras!CE10</f>
        <v>-0.25912144093096068</v>
      </c>
      <c r="FX11" s="44">
        <f>[22]IRF1_LP_extras!CF10</f>
        <v>-1.2619975150916511</v>
      </c>
      <c r="FY11" s="44">
        <f>[22]IRF1_LP_extras!CG10</f>
        <v>-0.76055947801130586</v>
      </c>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row>
    <row r="12" spans="1:216" x14ac:dyDescent="0.25">
      <c r="A12" s="44">
        <v>9</v>
      </c>
      <c r="B12">
        <f t="shared" si="0"/>
        <v>8.3743484076344826E-2</v>
      </c>
      <c r="C12">
        <f t="shared" si="1"/>
        <v>6.8521857778882339E-2</v>
      </c>
      <c r="D12">
        <f t="shared" si="2"/>
        <v>0.14275387037267151</v>
      </c>
      <c r="E12">
        <f t="shared" si="3"/>
        <v>6.8521857778882367E-2</v>
      </c>
      <c r="F12">
        <f t="shared" si="4"/>
        <v>0.22364227704156292</v>
      </c>
      <c r="G12" s="44">
        <f>[22]IRF1_LP_extras!B11</f>
        <v>0.22364227704156292</v>
      </c>
      <c r="H12" s="44">
        <f>[22]IRF1_LP_extras!C11</f>
        <v>0.29501921222789868</v>
      </c>
      <c r="I12" s="44">
        <f>[22]IRF1_LP_extras!D11</f>
        <v>0.15226534185522717</v>
      </c>
      <c r="J12" s="44">
        <f>[22]IRF1_LP_extras!E11</f>
        <v>0.36354107000678104</v>
      </c>
      <c r="K12" s="44">
        <f>[22]IRF1_LP_extras!F11</f>
        <v>8.3743484076344826E-2</v>
      </c>
      <c r="L12" s="44">
        <f>[22]IRF1_LP_extras!G11</f>
        <v>0.22364227704156292</v>
      </c>
      <c r="M12" s="44"/>
      <c r="N12" s="44">
        <v>9</v>
      </c>
      <c r="O12">
        <f t="shared" si="5"/>
        <v>0.10541616507423435</v>
      </c>
      <c r="P12">
        <f t="shared" si="6"/>
        <v>0.15168716371839608</v>
      </c>
      <c r="Q12">
        <f t="shared" si="7"/>
        <v>0.31601492441332524</v>
      </c>
      <c r="R12">
        <f t="shared" si="8"/>
        <v>0.15168716371839608</v>
      </c>
      <c r="S12">
        <f t="shared" si="9"/>
        <v>0.41511079099929304</v>
      </c>
      <c r="T12" s="44">
        <f>[22]IRF1_LP_extras!H11</f>
        <v>0.41511079099929304</v>
      </c>
      <c r="U12" s="44">
        <f>[22]IRF1_LP_extras!I11</f>
        <v>0.57311825320595566</v>
      </c>
      <c r="V12" s="44">
        <f>[22]IRF1_LP_extras!J11</f>
        <v>0.25710332879263043</v>
      </c>
      <c r="W12" s="44">
        <f>[22]IRF1_LP_extras!K11</f>
        <v>0.72480541692435174</v>
      </c>
      <c r="X12" s="44">
        <f>[22]IRF1_LP_extras!L11</f>
        <v>0.10541616507423435</v>
      </c>
      <c r="Y12" s="44">
        <f>[22]IRF1_LP_extras!M11</f>
        <v>0.41511079099929304</v>
      </c>
      <c r="Z12" s="44"/>
      <c r="AA12" s="44">
        <v>9</v>
      </c>
      <c r="AB12">
        <f t="shared" si="10"/>
        <v>0.36350333494708809</v>
      </c>
      <c r="AC12">
        <f t="shared" si="11"/>
        <v>0.43867217604928987</v>
      </c>
      <c r="AD12">
        <f t="shared" si="12"/>
        <v>0.91390036676935382</v>
      </c>
      <c r="AE12">
        <f t="shared" si="13"/>
        <v>0.43867217604928999</v>
      </c>
      <c r="AF12">
        <f t="shared" si="14"/>
        <v>1.2591256943810549</v>
      </c>
      <c r="AG12" s="44">
        <f>[22]IRF1_LP_extras!N11</f>
        <v>1.2591256943810549</v>
      </c>
      <c r="AH12" s="44">
        <f>[22]IRF1_LP_extras!O11</f>
        <v>1.7160758777657319</v>
      </c>
      <c r="AI12" s="44">
        <f>[22]IRF1_LP_extras!P11</f>
        <v>0.80217551099637796</v>
      </c>
      <c r="AJ12" s="44">
        <f>[22]IRF1_LP_extras!Q11</f>
        <v>2.1547480538150219</v>
      </c>
      <c r="AK12" s="44">
        <f>[22]IRF1_LP_extras!R11</f>
        <v>0.36350333494708809</v>
      </c>
      <c r="AL12" s="44">
        <f>[22]IRF1_LP_extras!S11</f>
        <v>1.2591256943810549</v>
      </c>
      <c r="AM12" s="44"/>
      <c r="AN12" s="44">
        <v>9</v>
      </c>
      <c r="AO12">
        <f t="shared" si="15"/>
        <v>-0.43210727574915231</v>
      </c>
      <c r="AP12">
        <f t="shared" si="16"/>
        <v>9.4584135890613652E-2</v>
      </c>
      <c r="AQ12">
        <f t="shared" si="17"/>
        <v>0.19705028310544506</v>
      </c>
      <c r="AR12">
        <f t="shared" si="18"/>
        <v>9.4584135890613652E-2</v>
      </c>
      <c r="AS12">
        <f t="shared" si="19"/>
        <v>-0.23899799830581614</v>
      </c>
      <c r="AT12" s="44">
        <f>[22]IRF1_LP_extras!T11</f>
        <v>-0.23899799830581614</v>
      </c>
      <c r="AU12" s="44">
        <f>[22]IRF1_LP_extras!U11</f>
        <v>-0.14047285675309359</v>
      </c>
      <c r="AV12" s="44">
        <f>[22]IRF1_LP_extras!V11</f>
        <v>-0.33752313985853866</v>
      </c>
      <c r="AW12" s="44">
        <f>[22]IRF1_LP_extras!W11</f>
        <v>-4.5888720862479943E-2</v>
      </c>
      <c r="AX12" s="44">
        <f>[22]IRF1_LP_extras!X11</f>
        <v>-0.43210727574915231</v>
      </c>
      <c r="AY12" s="44">
        <f>[22]IRF1_LP_extras!Y11</f>
        <v>-0.23899799830581614</v>
      </c>
      <c r="AZ12" s="44"/>
      <c r="BA12" s="44">
        <v>9</v>
      </c>
      <c r="BB12">
        <f t="shared" si="20"/>
        <v>-0.76162724656839387</v>
      </c>
      <c r="BC12">
        <f t="shared" si="21"/>
        <v>0.14179584120927025</v>
      </c>
      <c r="BD12">
        <f t="shared" si="22"/>
        <v>0.29540800251931287</v>
      </c>
      <c r="BE12">
        <f t="shared" si="23"/>
        <v>0.14179584120927025</v>
      </c>
      <c r="BF12">
        <f t="shared" si="24"/>
        <v>-0.47212740409946719</v>
      </c>
      <c r="BG12" s="44">
        <f>[22]IRF1_LP_extras!Z11</f>
        <v>-0.47212740409946719</v>
      </c>
      <c r="BH12" s="44">
        <f>[22]IRF1_LP_extras!AA11</f>
        <v>-0.32442340283981075</v>
      </c>
      <c r="BI12" s="44">
        <f>[22]IRF1_LP_extras!AB11</f>
        <v>-0.61983140535912362</v>
      </c>
      <c r="BJ12" s="44">
        <f>[22]IRF1_LP_extras!AC11</f>
        <v>-0.1826275616305405</v>
      </c>
      <c r="BK12" s="44">
        <f>[22]IRF1_LP_extras!AD11</f>
        <v>-0.76162724656839387</v>
      </c>
      <c r="BL12" s="44">
        <f>[22]IRF1_LP_extras!AE11</f>
        <v>-0.47212740409946719</v>
      </c>
      <c r="BM12" s="44"/>
      <c r="BN12" s="44">
        <v>9</v>
      </c>
      <c r="BO12">
        <f t="shared" si="25"/>
        <v>-0.4803281909196091</v>
      </c>
      <c r="BP12">
        <f t="shared" si="26"/>
        <v>0.10897376712747259</v>
      </c>
      <c r="BQ12">
        <f t="shared" si="27"/>
        <v>0.22702868151556788</v>
      </c>
      <c r="BR12">
        <f t="shared" si="28"/>
        <v>0.10897376712747259</v>
      </c>
      <c r="BS12">
        <f t="shared" si="29"/>
        <v>-0.25784008303435257</v>
      </c>
      <c r="BT12" s="44">
        <f>[22]IRF1_LP_extras!AF11</f>
        <v>-0.25784008303435257</v>
      </c>
      <c r="BU12" s="44">
        <f>[22]IRF1_LP_extras!AG11</f>
        <v>-0.14432574227656864</v>
      </c>
      <c r="BV12" s="44">
        <f>[22]IRF1_LP_extras!AH11</f>
        <v>-0.37135442379213651</v>
      </c>
      <c r="BW12" s="44">
        <f>[22]IRF1_LP_extras!AI11</f>
        <v>-3.5351975149096049E-2</v>
      </c>
      <c r="BX12" s="44">
        <f>[22]IRF1_LP_extras!AJ11</f>
        <v>-0.4803281909196091</v>
      </c>
      <c r="BY12" s="44">
        <f>[22]IRF1_LP_extras!AK11</f>
        <v>-0.25784008303435257</v>
      </c>
      <c r="BZ12" s="44"/>
      <c r="CA12" s="44">
        <v>9</v>
      </c>
      <c r="CB12">
        <f t="shared" si="30"/>
        <v>-0.35241339875284938</v>
      </c>
      <c r="CC12">
        <f t="shared" si="31"/>
        <v>8.4223863732624971E-2</v>
      </c>
      <c r="CD12">
        <f t="shared" si="32"/>
        <v>0.175466382776302</v>
      </c>
      <c r="CE12">
        <f t="shared" si="33"/>
        <v>8.4223863732624971E-2</v>
      </c>
      <c r="CF12">
        <f t="shared" si="34"/>
        <v>-0.18045634363207341</v>
      </c>
      <c r="CG12" s="44">
        <f>[22]IRF1_LP_extras!AL11</f>
        <v>-0.18045634363207341</v>
      </c>
      <c r="CH12" s="44">
        <f>[22]IRF1_LP_extras!AM11</f>
        <v>-9.2723152243922399E-2</v>
      </c>
      <c r="CI12" s="44">
        <f>[22]IRF1_LP_extras!AN11</f>
        <v>-0.26818953502022441</v>
      </c>
      <c r="CJ12" s="44">
        <f>[22]IRF1_LP_extras!AO11</f>
        <v>-8.4992885112974426E-3</v>
      </c>
      <c r="CK12" s="44">
        <f>[22]IRF1_LP_extras!AP11</f>
        <v>-0.35241339875284938</v>
      </c>
      <c r="CL12" s="44">
        <f>[22]IRF1_LP_extras!AQ11</f>
        <v>-0.18045634363207341</v>
      </c>
      <c r="CM12" s="44"/>
      <c r="CN12" s="44">
        <v>9</v>
      </c>
      <c r="CO12">
        <f t="shared" si="35"/>
        <v>-0.28397037672298403</v>
      </c>
      <c r="CP12">
        <f t="shared" si="36"/>
        <v>5.4353179077511693E-2</v>
      </c>
      <c r="CQ12">
        <f t="shared" si="37"/>
        <v>0.11323578974481607</v>
      </c>
      <c r="CR12">
        <f t="shared" si="38"/>
        <v>5.4353179077511693E-2</v>
      </c>
      <c r="CS12">
        <f t="shared" si="39"/>
        <v>-0.1729993027730643</v>
      </c>
      <c r="CT12" s="44">
        <f>[22]IRF1_LP_extras!AR11</f>
        <v>-0.1729993027730643</v>
      </c>
      <c r="CU12" s="44">
        <f>[22]IRF1_LP_extras!AS11</f>
        <v>-0.11638140790065628</v>
      </c>
      <c r="CV12" s="44">
        <f>[22]IRF1_LP_extras!AT11</f>
        <v>-0.22961719764547234</v>
      </c>
      <c r="CW12" s="44">
        <f>[22]IRF1_LP_extras!AU11</f>
        <v>-6.2028228823144585E-2</v>
      </c>
      <c r="CX12" s="44">
        <f>[22]IRF1_LP_extras!AV11</f>
        <v>-0.28397037672298403</v>
      </c>
      <c r="CY12" s="44">
        <f>[22]IRF1_LP_extras!AW11</f>
        <v>-0.1729993027730643</v>
      </c>
      <c r="CZ12" s="44"/>
      <c r="DA12" s="44">
        <v>9</v>
      </c>
      <c r="DB12">
        <f t="shared" si="40"/>
        <v>-0.28018942033908123</v>
      </c>
      <c r="DC12">
        <f t="shared" si="41"/>
        <v>9.5613158293113287E-2</v>
      </c>
      <c r="DD12">
        <f t="shared" si="42"/>
        <v>0.1991940797773194</v>
      </c>
      <c r="DE12">
        <f t="shared" si="43"/>
        <v>9.5613158293113287E-2</v>
      </c>
      <c r="DF12">
        <f t="shared" si="44"/>
        <v>-8.4979222157308243E-2</v>
      </c>
      <c r="DG12" s="44">
        <f>[22]IRF1_LP_extras!AX11</f>
        <v>-8.4979222157308243E-2</v>
      </c>
      <c r="DH12" s="44">
        <f>[22]IRF1_LP_extras!AY11</f>
        <v>1.4617817731351443E-2</v>
      </c>
      <c r="DI12" s="44">
        <f>[22]IRF1_LP_extras!AZ11</f>
        <v>-0.18457626204596794</v>
      </c>
      <c r="DJ12" s="44">
        <f>[22]IRF1_LP_extras!BA11</f>
        <v>0.11023097602446474</v>
      </c>
      <c r="DK12" s="44">
        <f>[22]IRF1_LP_extras!BB11</f>
        <v>-0.28018942033908123</v>
      </c>
      <c r="DL12" s="44">
        <f>[22]IRF1_LP_extras!BC11</f>
        <v>-8.4979222157308243E-2</v>
      </c>
      <c r="DM12" s="44"/>
      <c r="DN12" s="44">
        <v>9</v>
      </c>
      <c r="DO12">
        <f t="shared" si="45"/>
        <v>-1.3964693128601895</v>
      </c>
      <c r="DP12">
        <f t="shared" si="46"/>
        <v>0.2528845048957109</v>
      </c>
      <c r="DQ12">
        <f t="shared" si="47"/>
        <v>0.52684271853273135</v>
      </c>
      <c r="DR12">
        <f t="shared" si="48"/>
        <v>0.2528845048957109</v>
      </c>
      <c r="DS12">
        <f t="shared" si="49"/>
        <v>-0.88016344869811292</v>
      </c>
      <c r="DT12" s="44">
        <f>[22]IRF1_LP_extras!BD11</f>
        <v>-0.88016344869811292</v>
      </c>
      <c r="DU12" s="44">
        <f>[22]IRF1_LP_extras!BE11</f>
        <v>-0.61674208943174724</v>
      </c>
      <c r="DV12" s="44">
        <f>[22]IRF1_LP_extras!BF11</f>
        <v>-1.1435848079644786</v>
      </c>
      <c r="DW12" s="44">
        <f>[22]IRF1_LP_extras!BG11</f>
        <v>-0.36385758453603634</v>
      </c>
      <c r="DX12" s="44">
        <f>[22]IRF1_LP_extras!BH11</f>
        <v>-1.3964693128601895</v>
      </c>
      <c r="DY12" s="44">
        <f>[22]IRF1_LP_extras!BI11</f>
        <v>-0.88016344869811292</v>
      </c>
      <c r="DZ12" s="44"/>
      <c r="EA12" s="44">
        <v>9</v>
      </c>
      <c r="EB12">
        <f t="shared" si="50"/>
        <v>-1.3465463195836866</v>
      </c>
      <c r="EC12">
        <f t="shared" si="51"/>
        <v>0.3039995557036943</v>
      </c>
      <c r="ED12">
        <f t="shared" si="52"/>
        <v>0.63333240771602994</v>
      </c>
      <c r="EE12">
        <f t="shared" si="53"/>
        <v>0.3039995557036943</v>
      </c>
      <c r="EF12">
        <f t="shared" si="54"/>
        <v>-0.72588056002197732</v>
      </c>
      <c r="EG12" s="44">
        <f>[22]IRF1_LP_extras!BJ11</f>
        <v>-0.72588056002197732</v>
      </c>
      <c r="EH12" s="44">
        <f>[22]IRF1_LP_extras!BK11</f>
        <v>-0.4092143561639624</v>
      </c>
      <c r="EI12" s="44">
        <f>[22]IRF1_LP_extras!BL11</f>
        <v>-1.0425467638799923</v>
      </c>
      <c r="EJ12" s="44">
        <f>[22]IRF1_LP_extras!BM11</f>
        <v>-0.1052148004602681</v>
      </c>
      <c r="EK12" s="44">
        <f>[22]IRF1_LP_extras!BN11</f>
        <v>-1.3465463195836866</v>
      </c>
      <c r="EL12" s="44">
        <f>[22]IRF1_LP_extras!BO11</f>
        <v>-0.72588056002197732</v>
      </c>
      <c r="EM12" s="44"/>
      <c r="EN12" s="44">
        <v>9</v>
      </c>
      <c r="EO12">
        <f t="shared" si="55"/>
        <v>-0.31481136399643439</v>
      </c>
      <c r="EP12">
        <f t="shared" si="56"/>
        <v>6.7720679605015516E-2</v>
      </c>
      <c r="EQ12">
        <f t="shared" si="57"/>
        <v>0.14108474917711561</v>
      </c>
      <c r="ER12">
        <f t="shared" si="58"/>
        <v>6.7720679605015488E-2</v>
      </c>
      <c r="ES12">
        <f t="shared" si="59"/>
        <v>-0.17654830980286107</v>
      </c>
      <c r="ET12" s="44">
        <f>[22]IRF1_LP_extras!BP11</f>
        <v>-0.17654830980286107</v>
      </c>
      <c r="EU12" s="44">
        <f>[22]IRF1_LP_extras!BQ11</f>
        <v>-0.10600593521430327</v>
      </c>
      <c r="EV12" s="44">
        <f>[22]IRF1_LP_extras!BR11</f>
        <v>-0.24709068439141887</v>
      </c>
      <c r="EW12" s="44">
        <f>[22]IRF1_LP_extras!BS11</f>
        <v>-3.8285255609287777E-2</v>
      </c>
      <c r="EX12" s="44">
        <f>[22]IRF1_LP_extras!BT11</f>
        <v>-0.31481136399643439</v>
      </c>
      <c r="EY12" s="44">
        <f>[22]IRF1_LP_extras!BU11</f>
        <v>-0.17654830980286107</v>
      </c>
      <c r="EZ12" s="44"/>
      <c r="FA12" s="44">
        <v>9</v>
      </c>
      <c r="FB12">
        <f t="shared" si="60"/>
        <v>-0.16616346558328288</v>
      </c>
      <c r="FC12">
        <f t="shared" si="61"/>
        <v>0.1349513028014184</v>
      </c>
      <c r="FD12">
        <f t="shared" si="62"/>
        <v>0.28114854750295498</v>
      </c>
      <c r="FE12">
        <f t="shared" si="63"/>
        <v>0.1349513028014184</v>
      </c>
      <c r="FF12">
        <f t="shared" si="64"/>
        <v>0.10936211096961301</v>
      </c>
      <c r="FG12" s="44">
        <f>[22]IRF1_LP_extras!BV11</f>
        <v>0.10936211096961301</v>
      </c>
      <c r="FH12" s="44">
        <f>[22]IRF1_LP_extras!BW11</f>
        <v>0.2499363847210905</v>
      </c>
      <c r="FI12" s="44">
        <f>[22]IRF1_LP_extras!BX11</f>
        <v>-3.1212162781864478E-2</v>
      </c>
      <c r="FJ12" s="44">
        <f>[22]IRF1_LP_extras!BY11</f>
        <v>0.3848876875225089</v>
      </c>
      <c r="FK12" s="44">
        <f>[22]IRF1_LP_extras!BZ11</f>
        <v>-0.16616346558328288</v>
      </c>
      <c r="FL12" s="44">
        <f>[22]IRF1_LP_extras!CA11</f>
        <v>0.10936211096961301</v>
      </c>
      <c r="FM12" s="44"/>
      <c r="FN12" s="44">
        <v>9</v>
      </c>
      <c r="FO12">
        <f t="shared" si="65"/>
        <v>-1.4404908737572995</v>
      </c>
      <c r="FP12">
        <f t="shared" si="66"/>
        <v>0.28769800727881134</v>
      </c>
      <c r="FQ12">
        <f t="shared" si="67"/>
        <v>0.59937084849752376</v>
      </c>
      <c r="FR12">
        <f t="shared" si="68"/>
        <v>0.28769800727881156</v>
      </c>
      <c r="FS12">
        <f t="shared" si="69"/>
        <v>-0.85310744222972623</v>
      </c>
      <c r="FT12" s="44">
        <f>[22]IRF1_LP_extras!CB11</f>
        <v>-0.85310744222972623</v>
      </c>
      <c r="FU12" s="44">
        <f>[22]IRF1_LP_extras!CC11</f>
        <v>-0.55342201798096435</v>
      </c>
      <c r="FV12" s="44">
        <f>[22]IRF1_LP_extras!CD11</f>
        <v>-1.1527928664784881</v>
      </c>
      <c r="FW12" s="44">
        <f>[22]IRF1_LP_extras!CE11</f>
        <v>-0.2657240107021529</v>
      </c>
      <c r="FX12" s="44">
        <f>[22]IRF1_LP_extras!CF11</f>
        <v>-1.4404908737572995</v>
      </c>
      <c r="FY12" s="44">
        <f>[22]IRF1_LP_extras!CG11</f>
        <v>-0.85310744222972623</v>
      </c>
      <c r="FZ12" s="44"/>
      <c r="GA12" s="44"/>
      <c r="GB12" s="44"/>
      <c r="GC12" s="44"/>
      <c r="GD12" s="44"/>
      <c r="GE12" s="44"/>
      <c r="GF12" s="44"/>
      <c r="GG12" s="44"/>
      <c r="GH12" s="44"/>
      <c r="GI12" s="44"/>
      <c r="GJ12" s="44"/>
      <c r="GK12" s="44"/>
      <c r="GL12" s="44"/>
      <c r="GM12" s="44"/>
      <c r="GN12" s="44"/>
      <c r="GO12" s="44"/>
      <c r="GP12" s="44"/>
      <c r="GQ12" s="44"/>
      <c r="GR12" s="44"/>
      <c r="GS12" s="44"/>
      <c r="GT12" s="44"/>
      <c r="GU12" s="44"/>
      <c r="GV12" s="44"/>
      <c r="GW12" s="44"/>
      <c r="GX12" s="44"/>
      <c r="GY12" s="44"/>
      <c r="GZ12" s="44"/>
      <c r="HA12" s="44"/>
      <c r="HB12" s="44"/>
      <c r="HC12" s="44"/>
      <c r="HD12" s="44"/>
      <c r="HE12" s="44"/>
      <c r="HF12" s="44"/>
      <c r="HG12" s="44"/>
      <c r="HH12" s="44"/>
    </row>
    <row r="13" spans="1:216" x14ac:dyDescent="0.25">
      <c r="A13" s="44">
        <v>10</v>
      </c>
      <c r="B13">
        <f t="shared" si="0"/>
        <v>8.5959663090684341E-2</v>
      </c>
      <c r="C13">
        <f t="shared" si="1"/>
        <v>7.5119943664272576E-2</v>
      </c>
      <c r="D13">
        <f t="shared" si="2"/>
        <v>0.15649988263390124</v>
      </c>
      <c r="E13">
        <f t="shared" si="3"/>
        <v>7.5119943664272548E-2</v>
      </c>
      <c r="F13">
        <f t="shared" si="4"/>
        <v>0.23932954807190754</v>
      </c>
      <c r="G13" s="44">
        <f>[22]IRF1_LP_extras!B12</f>
        <v>0.23932954807190754</v>
      </c>
      <c r="H13" s="44">
        <f>[22]IRF1_LP_extras!C12</f>
        <v>0.31757948938885816</v>
      </c>
      <c r="I13" s="44">
        <f>[22]IRF1_LP_extras!D12</f>
        <v>0.16107960675495692</v>
      </c>
      <c r="J13" s="44">
        <f>[22]IRF1_LP_extras!E12</f>
        <v>0.39269943305313071</v>
      </c>
      <c r="K13" s="44">
        <f>[22]IRF1_LP_extras!F12</f>
        <v>8.5959663090684341E-2</v>
      </c>
      <c r="L13" s="44">
        <f>[22]IRF1_LP_extras!G12</f>
        <v>0.23932954807190754</v>
      </c>
      <c r="M13" s="44"/>
      <c r="N13" s="44">
        <v>10</v>
      </c>
      <c r="O13">
        <f t="shared" si="5"/>
        <v>0.10123653098134333</v>
      </c>
      <c r="P13">
        <f t="shared" si="6"/>
        <v>0.13158887180342949</v>
      </c>
      <c r="Q13">
        <f t="shared" si="7"/>
        <v>0.27414348292381141</v>
      </c>
      <c r="R13">
        <f t="shared" si="8"/>
        <v>0.13158887180342949</v>
      </c>
      <c r="S13">
        <f t="shared" si="9"/>
        <v>0.36989714424667852</v>
      </c>
      <c r="T13" s="44">
        <f>[22]IRF1_LP_extras!H12</f>
        <v>0.36989714424667852</v>
      </c>
      <c r="U13" s="44">
        <f>[22]IRF1_LP_extras!I12</f>
        <v>0.50696888570858423</v>
      </c>
      <c r="V13" s="44">
        <f>[22]IRF1_LP_extras!J12</f>
        <v>0.23282540278477282</v>
      </c>
      <c r="W13" s="44">
        <f>[22]IRF1_LP_extras!K12</f>
        <v>0.63855775751201371</v>
      </c>
      <c r="X13" s="44">
        <f>[22]IRF1_LP_extras!L12</f>
        <v>0.10123653098134333</v>
      </c>
      <c r="Y13" s="44">
        <f>[22]IRF1_LP_extras!M12</f>
        <v>0.36989714424667852</v>
      </c>
      <c r="Z13" s="44"/>
      <c r="AA13" s="44">
        <v>10</v>
      </c>
      <c r="AB13">
        <f t="shared" si="10"/>
        <v>7.6050895450134992E-2</v>
      </c>
      <c r="AC13">
        <f t="shared" si="11"/>
        <v>0.46229032663310654</v>
      </c>
      <c r="AD13">
        <f t="shared" si="12"/>
        <v>0.96310484715230504</v>
      </c>
      <c r="AE13">
        <f t="shared" si="13"/>
        <v>0.46229032663310665</v>
      </c>
      <c r="AF13">
        <f t="shared" si="14"/>
        <v>1.0198936456593941</v>
      </c>
      <c r="AG13" s="44">
        <f>[22]IRF1_LP_extras!N12</f>
        <v>1.0198936456593941</v>
      </c>
      <c r="AH13" s="44">
        <f>[22]IRF1_LP_extras!O12</f>
        <v>1.5014460692355467</v>
      </c>
      <c r="AI13" s="44">
        <f>[22]IRF1_LP_extras!P12</f>
        <v>0.53834122208324153</v>
      </c>
      <c r="AJ13" s="44">
        <f>[22]IRF1_LP_extras!Q12</f>
        <v>1.9637363958686533</v>
      </c>
      <c r="AK13" s="44">
        <f>[22]IRF1_LP_extras!R12</f>
        <v>7.6050895450134992E-2</v>
      </c>
      <c r="AL13" s="44">
        <f>[22]IRF1_LP_extras!S12</f>
        <v>1.0198936456593941</v>
      </c>
      <c r="AM13" s="44"/>
      <c r="AN13" s="44">
        <v>10</v>
      </c>
      <c r="AO13">
        <f t="shared" si="15"/>
        <v>-0.52917270612255363</v>
      </c>
      <c r="AP13">
        <f t="shared" si="16"/>
        <v>0.12010021583303354</v>
      </c>
      <c r="AQ13">
        <f t="shared" si="17"/>
        <v>0.25020878298548666</v>
      </c>
      <c r="AR13">
        <f t="shared" si="18"/>
        <v>0.12010021583303354</v>
      </c>
      <c r="AS13">
        <f t="shared" si="19"/>
        <v>-0.28396809879677676</v>
      </c>
      <c r="AT13" s="44">
        <f>[22]IRF1_LP_extras!T12</f>
        <v>-0.28396809879677676</v>
      </c>
      <c r="AU13" s="44">
        <f>[22]IRF1_LP_extras!U12</f>
        <v>-0.15886370730403346</v>
      </c>
      <c r="AV13" s="44">
        <f>[22]IRF1_LP_extras!V12</f>
        <v>-0.40907249028952009</v>
      </c>
      <c r="AW13" s="44">
        <f>[22]IRF1_LP_extras!W12</f>
        <v>-3.8763491470999889E-2</v>
      </c>
      <c r="AX13" s="44">
        <f>[22]IRF1_LP_extras!X12</f>
        <v>-0.52917270612255363</v>
      </c>
      <c r="AY13" s="44">
        <f>[22]IRF1_LP_extras!Y12</f>
        <v>-0.28396809879677676</v>
      </c>
      <c r="AZ13" s="44"/>
      <c r="BA13" s="44">
        <v>10</v>
      </c>
      <c r="BB13">
        <f t="shared" si="20"/>
        <v>-0.85134804494543215</v>
      </c>
      <c r="BC13">
        <f t="shared" si="21"/>
        <v>0.16695935897606939</v>
      </c>
      <c r="BD13">
        <f t="shared" si="22"/>
        <v>0.3478319978668114</v>
      </c>
      <c r="BE13">
        <f t="shared" si="23"/>
        <v>0.16695935897606939</v>
      </c>
      <c r="BF13">
        <f t="shared" si="24"/>
        <v>-0.51047268703595705</v>
      </c>
      <c r="BG13" s="44">
        <f>[22]IRF1_LP_extras!Z12</f>
        <v>-0.51047268703595705</v>
      </c>
      <c r="BH13" s="44">
        <f>[22]IRF1_LP_extras!AA12</f>
        <v>-0.33655668810255135</v>
      </c>
      <c r="BI13" s="44">
        <f>[22]IRF1_LP_extras!AB12</f>
        <v>-0.68438868596936275</v>
      </c>
      <c r="BJ13" s="44">
        <f>[22]IRF1_LP_extras!AC12</f>
        <v>-0.16959732912648195</v>
      </c>
      <c r="BK13" s="44">
        <f>[22]IRF1_LP_extras!AD12</f>
        <v>-0.85134804494543215</v>
      </c>
      <c r="BL13" s="44">
        <f>[22]IRF1_LP_extras!AE12</f>
        <v>-0.51047268703595705</v>
      </c>
      <c r="BM13" s="44"/>
      <c r="BN13" s="44">
        <v>10</v>
      </c>
      <c r="BO13">
        <f t="shared" si="25"/>
        <v>-0.56791850056005555</v>
      </c>
      <c r="BP13">
        <f t="shared" si="26"/>
        <v>0.12337694943023003</v>
      </c>
      <c r="BQ13">
        <f t="shared" si="27"/>
        <v>0.2570353113129793</v>
      </c>
      <c r="BR13">
        <f t="shared" si="28"/>
        <v>0.12337694943022998</v>
      </c>
      <c r="BS13">
        <f t="shared" si="29"/>
        <v>-0.31602389547333587</v>
      </c>
      <c r="BT13" s="44">
        <f>[22]IRF1_LP_extras!AF12</f>
        <v>-0.31602389547333587</v>
      </c>
      <c r="BU13" s="44">
        <f>[22]IRF1_LP_extras!AG12</f>
        <v>-0.18750623981684625</v>
      </c>
      <c r="BV13" s="44">
        <f>[22]IRF1_LP_extras!AH12</f>
        <v>-0.44454155112982552</v>
      </c>
      <c r="BW13" s="44">
        <f>[22]IRF1_LP_extras!AI12</f>
        <v>-6.4129290386616244E-2</v>
      </c>
      <c r="BX13" s="44">
        <f>[22]IRF1_LP_extras!AJ12</f>
        <v>-0.56791850056005555</v>
      </c>
      <c r="BY13" s="44">
        <f>[22]IRF1_LP_extras!AK12</f>
        <v>-0.31602389547333587</v>
      </c>
      <c r="BZ13" s="44"/>
      <c r="CA13" s="44">
        <v>10</v>
      </c>
      <c r="CB13">
        <f t="shared" si="30"/>
        <v>-0.32865606597622771</v>
      </c>
      <c r="CC13">
        <f t="shared" si="31"/>
        <v>7.7454443209387547E-2</v>
      </c>
      <c r="CD13">
        <f t="shared" si="32"/>
        <v>0.16136342335289078</v>
      </c>
      <c r="CE13">
        <f t="shared" si="33"/>
        <v>7.7454443209387547E-2</v>
      </c>
      <c r="CF13">
        <f t="shared" si="34"/>
        <v>-0.17051991109039477</v>
      </c>
      <c r="CG13" s="44">
        <f>[22]IRF1_LP_extras!AL12</f>
        <v>-0.17051991109039477</v>
      </c>
      <c r="CH13" s="44">
        <f>[22]IRF1_LP_extras!AM12</f>
        <v>-8.9838199413949396E-2</v>
      </c>
      <c r="CI13" s="44">
        <f>[22]IRF1_LP_extras!AN12</f>
        <v>-0.25120162276684016</v>
      </c>
      <c r="CJ13" s="44">
        <f>[22]IRF1_LP_extras!AO12</f>
        <v>-1.2383756204561835E-2</v>
      </c>
      <c r="CK13" s="44">
        <f>[22]IRF1_LP_extras!AP12</f>
        <v>-0.32865606597622771</v>
      </c>
      <c r="CL13" s="44">
        <f>[22]IRF1_LP_extras!AQ12</f>
        <v>-0.17051991109039477</v>
      </c>
      <c r="CM13" s="44"/>
      <c r="CN13" s="44">
        <v>10</v>
      </c>
      <c r="CO13">
        <f t="shared" si="35"/>
        <v>-0.30257708949697748</v>
      </c>
      <c r="CP13">
        <f t="shared" si="36"/>
        <v>5.5874835275361634E-2</v>
      </c>
      <c r="CQ13">
        <f t="shared" si="37"/>
        <v>0.11640590682367002</v>
      </c>
      <c r="CR13">
        <f t="shared" si="38"/>
        <v>5.5874835275361634E-2</v>
      </c>
      <c r="CS13">
        <f t="shared" si="39"/>
        <v>-0.18849930080978083</v>
      </c>
      <c r="CT13" s="44">
        <f>[22]IRF1_LP_extras!AR12</f>
        <v>-0.18849930080978083</v>
      </c>
      <c r="CU13" s="44">
        <f>[22]IRF1_LP_extras!AS12</f>
        <v>-0.13029634739794582</v>
      </c>
      <c r="CV13" s="44">
        <f>[22]IRF1_LP_extras!AT12</f>
        <v>-0.24670225422161585</v>
      </c>
      <c r="CW13" s="44">
        <f>[22]IRF1_LP_extras!AU12</f>
        <v>-7.4421512122584202E-2</v>
      </c>
      <c r="CX13" s="44">
        <f>[22]IRF1_LP_extras!AV12</f>
        <v>-0.30257708949697748</v>
      </c>
      <c r="CY13" s="44">
        <f>[22]IRF1_LP_extras!AW12</f>
        <v>-0.18849930080978083</v>
      </c>
      <c r="CZ13" s="44"/>
      <c r="DA13" s="44">
        <v>10</v>
      </c>
      <c r="DB13">
        <f t="shared" si="40"/>
        <v>-0.2459377576352067</v>
      </c>
      <c r="DC13">
        <f t="shared" si="41"/>
        <v>7.8670205646746094E-2</v>
      </c>
      <c r="DD13">
        <f t="shared" si="42"/>
        <v>0.16389626176405436</v>
      </c>
      <c r="DE13">
        <f t="shared" si="43"/>
        <v>7.8670205646746094E-2</v>
      </c>
      <c r="DF13">
        <f t="shared" si="44"/>
        <v>-8.5319421106433424E-2</v>
      </c>
      <c r="DG13" s="44">
        <f>[22]IRF1_LP_extras!AX12</f>
        <v>-8.5319421106433424E-2</v>
      </c>
      <c r="DH13" s="44">
        <f>[22]IRF1_LP_extras!AY12</f>
        <v>-3.3712902244062426E-3</v>
      </c>
      <c r="DI13" s="44">
        <f>[22]IRF1_LP_extras!AZ12</f>
        <v>-0.16726755198846061</v>
      </c>
      <c r="DJ13" s="44">
        <f>[22]IRF1_LP_extras!BA12</f>
        <v>7.5298915422339852E-2</v>
      </c>
      <c r="DK13" s="44">
        <f>[22]IRF1_LP_extras!BB12</f>
        <v>-0.2459377576352067</v>
      </c>
      <c r="DL13" s="44">
        <f>[22]IRF1_LP_extras!BC12</f>
        <v>-8.5319421106433424E-2</v>
      </c>
      <c r="DM13" s="44"/>
      <c r="DN13" s="44">
        <v>10</v>
      </c>
      <c r="DO13">
        <f t="shared" si="45"/>
        <v>-1.4314395829938173</v>
      </c>
      <c r="DP13">
        <f t="shared" si="46"/>
        <v>0.25217406495257144</v>
      </c>
      <c r="DQ13">
        <f t="shared" si="47"/>
        <v>0.52536263531785732</v>
      </c>
      <c r="DR13">
        <f t="shared" si="48"/>
        <v>0.25217406495257144</v>
      </c>
      <c r="DS13">
        <f t="shared" si="49"/>
        <v>-0.91658420038231725</v>
      </c>
      <c r="DT13" s="44">
        <f>[22]IRF1_LP_extras!BD12</f>
        <v>-0.91658420038231725</v>
      </c>
      <c r="DU13" s="44">
        <f>[22]IRF1_LP_extras!BE12</f>
        <v>-0.65390288272338859</v>
      </c>
      <c r="DV13" s="44">
        <f>[22]IRF1_LP_extras!BF12</f>
        <v>-1.1792655180412459</v>
      </c>
      <c r="DW13" s="44">
        <f>[22]IRF1_LP_extras!BG12</f>
        <v>-0.40172881777081704</v>
      </c>
      <c r="DX13" s="44">
        <f>[22]IRF1_LP_extras!BH12</f>
        <v>-1.4314395829938173</v>
      </c>
      <c r="DY13" s="44">
        <f>[22]IRF1_LP_extras!BI12</f>
        <v>-0.91658420038231725</v>
      </c>
      <c r="DZ13" s="44"/>
      <c r="EA13" s="44">
        <v>10</v>
      </c>
      <c r="EB13">
        <f t="shared" si="50"/>
        <v>-1.5159392945370282</v>
      </c>
      <c r="EC13">
        <f t="shared" si="51"/>
        <v>0.34113736306451758</v>
      </c>
      <c r="ED13">
        <f t="shared" si="52"/>
        <v>0.71070283971774473</v>
      </c>
      <c r="EE13">
        <f t="shared" si="53"/>
        <v>0.34113736306451758</v>
      </c>
      <c r="EF13">
        <f t="shared" si="54"/>
        <v>-0.81945051161363835</v>
      </c>
      <c r="EG13" s="44">
        <f>[22]IRF1_LP_extras!BJ12</f>
        <v>-0.81945051161363835</v>
      </c>
      <c r="EH13" s="44">
        <f>[22]IRF1_LP_extras!BK12</f>
        <v>-0.46409909175476594</v>
      </c>
      <c r="EI13" s="44">
        <f>[22]IRF1_LP_extras!BL12</f>
        <v>-1.1748019314725107</v>
      </c>
      <c r="EJ13" s="44">
        <f>[22]IRF1_LP_extras!BM12</f>
        <v>-0.12296172869024846</v>
      </c>
      <c r="EK13" s="44">
        <f>[22]IRF1_LP_extras!BN12</f>
        <v>-1.5159392945370282</v>
      </c>
      <c r="EL13" s="44">
        <f>[22]IRF1_LP_extras!BO12</f>
        <v>-0.81945051161363835</v>
      </c>
      <c r="EM13" s="44"/>
      <c r="EN13" s="44">
        <v>10</v>
      </c>
      <c r="EO13">
        <f t="shared" si="55"/>
        <v>-0.34888427736529526</v>
      </c>
      <c r="EP13">
        <f t="shared" si="56"/>
        <v>6.1705237253268708E-2</v>
      </c>
      <c r="EQ13">
        <f t="shared" si="57"/>
        <v>0.12855257761097658</v>
      </c>
      <c r="ER13">
        <f t="shared" si="58"/>
        <v>6.1705237253268708E-2</v>
      </c>
      <c r="ES13">
        <f t="shared" si="59"/>
        <v>-0.22290275130653825</v>
      </c>
      <c r="ET13" s="44">
        <f>[22]IRF1_LP_extras!BP12</f>
        <v>-0.22290275130653825</v>
      </c>
      <c r="EU13" s="44">
        <f>[22]IRF1_LP_extras!BQ12</f>
        <v>-0.15862646250104998</v>
      </c>
      <c r="EV13" s="44">
        <f>[22]IRF1_LP_extras!BR12</f>
        <v>-0.28717904011202655</v>
      </c>
      <c r="EW13" s="44">
        <f>[22]IRF1_LP_extras!BS12</f>
        <v>-9.692122524778124E-2</v>
      </c>
      <c r="EX13" s="44">
        <f>[22]IRF1_LP_extras!BT12</f>
        <v>-0.34888427736529526</v>
      </c>
      <c r="EY13" s="44">
        <f>[22]IRF1_LP_extras!BU12</f>
        <v>-0.22290275130653825</v>
      </c>
      <c r="EZ13" s="44"/>
      <c r="FA13" s="44">
        <v>10</v>
      </c>
      <c r="FB13">
        <f t="shared" si="60"/>
        <v>-0.30530150785215104</v>
      </c>
      <c r="FC13">
        <f t="shared" si="61"/>
        <v>0.14430863240829064</v>
      </c>
      <c r="FD13">
        <f t="shared" si="62"/>
        <v>0.30064298418393881</v>
      </c>
      <c r="FE13">
        <f t="shared" si="63"/>
        <v>0.14430863240829064</v>
      </c>
      <c r="FF13">
        <f t="shared" si="64"/>
        <v>-1.0671383351890995E-2</v>
      </c>
      <c r="FG13" s="44">
        <f>[22]IRF1_LP_extras!BV12</f>
        <v>-1.0671383351890995E-2</v>
      </c>
      <c r="FH13" s="44">
        <f>[22]IRF1_LP_extras!BW12</f>
        <v>0.13965010874007841</v>
      </c>
      <c r="FI13" s="44">
        <f>[22]IRF1_LP_extras!BX12</f>
        <v>-0.1609928754438604</v>
      </c>
      <c r="FJ13" s="44">
        <f>[22]IRF1_LP_extras!BY12</f>
        <v>0.28395874114836905</v>
      </c>
      <c r="FK13" s="44">
        <f>[22]IRF1_LP_extras!BZ12</f>
        <v>-0.30530150785215104</v>
      </c>
      <c r="FL13" s="44">
        <f>[22]IRF1_LP_extras!CA12</f>
        <v>-1.0671383351890995E-2</v>
      </c>
      <c r="FM13" s="44"/>
      <c r="FN13" s="44">
        <v>10</v>
      </c>
      <c r="FO13">
        <f t="shared" si="65"/>
        <v>-1.8640707219554082</v>
      </c>
      <c r="FP13">
        <f t="shared" si="66"/>
        <v>0.3736209572401108</v>
      </c>
      <c r="FQ13">
        <f t="shared" si="67"/>
        <v>0.77837699425023077</v>
      </c>
      <c r="FR13">
        <f t="shared" si="68"/>
        <v>0.3736209572401108</v>
      </c>
      <c r="FS13">
        <f t="shared" si="69"/>
        <v>-1.1012612675901821</v>
      </c>
      <c r="FT13" s="44">
        <f>[22]IRF1_LP_extras!CB12</f>
        <v>-1.1012612675901821</v>
      </c>
      <c r="FU13" s="44">
        <f>[22]IRF1_LP_extras!CC12</f>
        <v>-0.71207277046506667</v>
      </c>
      <c r="FV13" s="44">
        <f>[22]IRF1_LP_extras!CD12</f>
        <v>-1.4904497647152974</v>
      </c>
      <c r="FW13" s="44">
        <f>[22]IRF1_LP_extras!CE12</f>
        <v>-0.33845181322495599</v>
      </c>
      <c r="FX13" s="44">
        <f>[22]IRF1_LP_extras!CF12</f>
        <v>-1.8640707219554082</v>
      </c>
      <c r="FY13" s="44">
        <f>[22]IRF1_LP_extras!CG12</f>
        <v>-1.1012612675901821</v>
      </c>
      <c r="FZ13" s="44"/>
      <c r="GA13" s="44"/>
      <c r="GB13" s="44"/>
      <c r="GC13" s="44"/>
      <c r="GD13" s="44"/>
      <c r="GE13" s="44"/>
      <c r="GF13" s="44"/>
      <c r="GG13" s="44"/>
      <c r="GH13" s="44"/>
      <c r="GI13" s="44"/>
      <c r="GJ13" s="44"/>
      <c r="GK13" s="44"/>
      <c r="GL13" s="44"/>
      <c r="GM13" s="44"/>
      <c r="GN13" s="44"/>
      <c r="GO13" s="44"/>
      <c r="GP13" s="44"/>
      <c r="GQ13" s="44"/>
      <c r="GR13" s="44"/>
      <c r="GS13" s="44"/>
      <c r="GT13" s="44"/>
      <c r="GU13" s="44"/>
      <c r="GV13" s="44"/>
      <c r="GW13" s="44"/>
      <c r="GX13" s="44"/>
      <c r="GY13" s="44"/>
      <c r="GZ13" s="44"/>
      <c r="HA13" s="44"/>
      <c r="HB13" s="44"/>
      <c r="HC13" s="44"/>
      <c r="HD13" s="44"/>
      <c r="HE13" s="44"/>
      <c r="HF13" s="44"/>
      <c r="HG13" s="44"/>
      <c r="HH13" s="44"/>
    </row>
    <row r="14" spans="1:216" x14ac:dyDescent="0.25">
      <c r="A14" s="44">
        <v>11</v>
      </c>
      <c r="B14">
        <f t="shared" si="0"/>
        <v>7.1577344355549077E-2</v>
      </c>
      <c r="C14">
        <f t="shared" si="1"/>
        <v>7.8045545903848212E-2</v>
      </c>
      <c r="D14">
        <f t="shared" si="2"/>
        <v>0.16259488729968374</v>
      </c>
      <c r="E14">
        <f t="shared" si="3"/>
        <v>7.8045545903848212E-2</v>
      </c>
      <c r="F14">
        <f t="shared" si="4"/>
        <v>0.23092033390923916</v>
      </c>
      <c r="G14" s="44">
        <f>[22]IRF1_LP_extras!B13</f>
        <v>0.23092033390923916</v>
      </c>
      <c r="H14" s="44">
        <f>[22]IRF1_LP_extras!C13</f>
        <v>0.31221777755908103</v>
      </c>
      <c r="I14" s="44">
        <f>[22]IRF1_LP_extras!D13</f>
        <v>0.14962289025939729</v>
      </c>
      <c r="J14" s="44">
        <f>[22]IRF1_LP_extras!E13</f>
        <v>0.39026332346292925</v>
      </c>
      <c r="K14" s="44">
        <f>[22]IRF1_LP_extras!F13</f>
        <v>7.1577344355549077E-2</v>
      </c>
      <c r="L14" s="44">
        <f>[22]IRF1_LP_extras!G13</f>
        <v>0.23092033390923916</v>
      </c>
      <c r="M14" s="44"/>
      <c r="N14" s="44">
        <v>11</v>
      </c>
      <c r="O14">
        <f t="shared" si="5"/>
        <v>0.1126895397540168</v>
      </c>
      <c r="P14">
        <f t="shared" si="6"/>
        <v>0.11648177935345758</v>
      </c>
      <c r="Q14">
        <f t="shared" si="7"/>
        <v>0.24267037365303662</v>
      </c>
      <c r="R14">
        <f t="shared" si="8"/>
        <v>0.11648177935345752</v>
      </c>
      <c r="S14">
        <f t="shared" si="9"/>
        <v>0.35050650593399268</v>
      </c>
      <c r="T14" s="44">
        <f>[22]IRF1_LP_extras!H13</f>
        <v>0.35050650593399268</v>
      </c>
      <c r="U14" s="44">
        <f>[22]IRF1_LP_extras!I13</f>
        <v>0.47184169276051102</v>
      </c>
      <c r="V14" s="44">
        <f>[22]IRF1_LP_extras!J13</f>
        <v>0.22917131910747437</v>
      </c>
      <c r="W14" s="44">
        <f>[22]IRF1_LP_extras!K13</f>
        <v>0.58832347211396852</v>
      </c>
      <c r="X14" s="44">
        <f>[22]IRF1_LP_extras!L13</f>
        <v>0.1126895397540168</v>
      </c>
      <c r="Y14" s="44">
        <f>[22]IRF1_LP_extras!M13</f>
        <v>0.35050650593399268</v>
      </c>
      <c r="Z14" s="44"/>
      <c r="AA14" s="44">
        <v>11</v>
      </c>
      <c r="AB14">
        <f t="shared" si="10"/>
        <v>-4.9359029778999197E-2</v>
      </c>
      <c r="AC14">
        <f t="shared" si="11"/>
        <v>0.45853656568280027</v>
      </c>
      <c r="AD14">
        <f t="shared" si="12"/>
        <v>0.95528451183916729</v>
      </c>
      <c r="AE14">
        <f t="shared" si="13"/>
        <v>0.45853656568280016</v>
      </c>
      <c r="AF14">
        <f t="shared" si="14"/>
        <v>0.88681979182338466</v>
      </c>
      <c r="AG14" s="44">
        <f>[22]IRF1_LP_extras!N13</f>
        <v>0.88681979182338466</v>
      </c>
      <c r="AH14" s="44">
        <f>[22]IRF1_LP_extras!O13</f>
        <v>1.3644620477429683</v>
      </c>
      <c r="AI14" s="44">
        <f>[22]IRF1_LP_extras!P13</f>
        <v>0.40917753590380107</v>
      </c>
      <c r="AJ14" s="44">
        <f>[22]IRF1_LP_extras!Q13</f>
        <v>1.8229986134257685</v>
      </c>
      <c r="AK14" s="44">
        <f>[22]IRF1_LP_extras!R13</f>
        <v>-4.9359029778999197E-2</v>
      </c>
      <c r="AL14" s="44">
        <f>[22]IRF1_LP_extras!S13</f>
        <v>0.88681979182338466</v>
      </c>
      <c r="AM14" s="44"/>
      <c r="AN14" s="44">
        <v>11</v>
      </c>
      <c r="AO14">
        <f t="shared" si="15"/>
        <v>-0.52469812052332765</v>
      </c>
      <c r="AP14">
        <f t="shared" si="16"/>
        <v>0.11027382301718752</v>
      </c>
      <c r="AQ14">
        <f t="shared" si="17"/>
        <v>0.22973713128580731</v>
      </c>
      <c r="AR14">
        <f t="shared" si="18"/>
        <v>0.11027382301718747</v>
      </c>
      <c r="AS14">
        <f t="shared" si="19"/>
        <v>-0.29955573186323647</v>
      </c>
      <c r="AT14" s="44">
        <f>[22]IRF1_LP_extras!T13</f>
        <v>-0.29955573186323647</v>
      </c>
      <c r="AU14" s="44">
        <f>[22]IRF1_LP_extras!U13</f>
        <v>-0.18468716622033282</v>
      </c>
      <c r="AV14" s="44">
        <f>[22]IRF1_LP_extras!V13</f>
        <v>-0.41442429750614013</v>
      </c>
      <c r="AW14" s="44">
        <f>[22]IRF1_LP_extras!W13</f>
        <v>-7.4413343203145355E-2</v>
      </c>
      <c r="AX14" s="44">
        <f>[22]IRF1_LP_extras!X13</f>
        <v>-0.52469812052332765</v>
      </c>
      <c r="AY14" s="44">
        <f>[22]IRF1_LP_extras!Y13</f>
        <v>-0.29955573186323647</v>
      </c>
      <c r="AZ14" s="44"/>
      <c r="BA14" s="44">
        <v>11</v>
      </c>
      <c r="BB14">
        <f t="shared" si="20"/>
        <v>-0.86426713688958823</v>
      </c>
      <c r="BC14">
        <f t="shared" si="21"/>
        <v>0.16389435751284198</v>
      </c>
      <c r="BD14">
        <f t="shared" si="22"/>
        <v>0.34144657815175394</v>
      </c>
      <c r="BE14">
        <f t="shared" si="23"/>
        <v>0.16389435751284198</v>
      </c>
      <c r="BF14">
        <f t="shared" si="24"/>
        <v>-0.52964949030086927</v>
      </c>
      <c r="BG14" s="44">
        <f>[22]IRF1_LP_extras!Z13</f>
        <v>-0.52964949030086927</v>
      </c>
      <c r="BH14" s="44">
        <f>[22]IRF1_LP_extras!AA13</f>
        <v>-0.35892620122499225</v>
      </c>
      <c r="BI14" s="44">
        <f>[22]IRF1_LP_extras!AB13</f>
        <v>-0.70037277937674625</v>
      </c>
      <c r="BJ14" s="44">
        <f>[22]IRF1_LP_extras!AC13</f>
        <v>-0.19503184371215032</v>
      </c>
      <c r="BK14" s="44">
        <f>[22]IRF1_LP_extras!AD13</f>
        <v>-0.86426713688958823</v>
      </c>
      <c r="BL14" s="44">
        <f>[22]IRF1_LP_extras!AE13</f>
        <v>-0.52964949030086927</v>
      </c>
      <c r="BM14" s="44"/>
      <c r="BN14" s="44">
        <v>11</v>
      </c>
      <c r="BO14">
        <f t="shared" si="25"/>
        <v>-0.51649853020698411</v>
      </c>
      <c r="BP14">
        <f t="shared" si="26"/>
        <v>0.12053453759177096</v>
      </c>
      <c r="BQ14">
        <f t="shared" si="27"/>
        <v>0.2511136199828562</v>
      </c>
      <c r="BR14">
        <f t="shared" si="28"/>
        <v>0.12053453759177096</v>
      </c>
      <c r="BS14">
        <f t="shared" si="29"/>
        <v>-0.27040718262378505</v>
      </c>
      <c r="BT14" s="44">
        <f>[22]IRF1_LP_extras!AF13</f>
        <v>-0.27040718262378505</v>
      </c>
      <c r="BU14" s="44">
        <f>[22]IRF1_LP_extras!AG13</f>
        <v>-0.14485037263235695</v>
      </c>
      <c r="BV14" s="44">
        <f>[22]IRF1_LP_extras!AH13</f>
        <v>-0.39596399261521315</v>
      </c>
      <c r="BW14" s="44">
        <f>[22]IRF1_LP_extras!AI13</f>
        <v>-2.4315835040585987E-2</v>
      </c>
      <c r="BX14" s="44">
        <f>[22]IRF1_LP_extras!AJ13</f>
        <v>-0.51649853020698411</v>
      </c>
      <c r="BY14" s="44">
        <f>[22]IRF1_LP_extras!AK13</f>
        <v>-0.27040718262378505</v>
      </c>
      <c r="BZ14" s="44"/>
      <c r="CA14" s="44">
        <v>11</v>
      </c>
      <c r="CB14">
        <f t="shared" si="30"/>
        <v>-0.22318468305992442</v>
      </c>
      <c r="CC14">
        <f t="shared" si="31"/>
        <v>6.0107131958137494E-2</v>
      </c>
      <c r="CD14">
        <f t="shared" si="32"/>
        <v>0.12522319157945311</v>
      </c>
      <c r="CE14">
        <f t="shared" si="33"/>
        <v>6.0107131958137494E-2</v>
      </c>
      <c r="CF14">
        <f t="shared" si="34"/>
        <v>-0.10046595531206037</v>
      </c>
      <c r="CG14" s="44">
        <f>[22]IRF1_LP_extras!AL13</f>
        <v>-0.10046595531206037</v>
      </c>
      <c r="CH14" s="44">
        <f>[22]IRF1_LP_extras!AM13</f>
        <v>-3.7854359522333819E-2</v>
      </c>
      <c r="CI14" s="44">
        <f>[22]IRF1_LP_extras!AN13</f>
        <v>-0.16307755110178693</v>
      </c>
      <c r="CJ14" s="44">
        <f>[22]IRF1_LP_extras!AO13</f>
        <v>2.2252772435803675E-2</v>
      </c>
      <c r="CK14" s="44">
        <f>[22]IRF1_LP_extras!AP13</f>
        <v>-0.22318468305992442</v>
      </c>
      <c r="CL14" s="44">
        <f>[22]IRF1_LP_extras!AQ13</f>
        <v>-0.10046595531206037</v>
      </c>
      <c r="CM14" s="44"/>
      <c r="CN14" s="44">
        <v>11</v>
      </c>
      <c r="CO14">
        <f t="shared" si="35"/>
        <v>-0.28378732717446031</v>
      </c>
      <c r="CP14">
        <f t="shared" si="36"/>
        <v>5.9185434777757284E-2</v>
      </c>
      <c r="CQ14">
        <f t="shared" si="37"/>
        <v>0.12330298912032767</v>
      </c>
      <c r="CR14">
        <f t="shared" si="38"/>
        <v>5.9185434777757284E-2</v>
      </c>
      <c r="CS14">
        <f t="shared" si="39"/>
        <v>-0.1629503978365392</v>
      </c>
      <c r="CT14" s="44">
        <f>[22]IRF1_LP_extras!AR13</f>
        <v>-0.1629503978365392</v>
      </c>
      <c r="CU14" s="44">
        <f>[22]IRF1_LP_extras!AS13</f>
        <v>-0.10129890327637536</v>
      </c>
      <c r="CV14" s="44">
        <f>[22]IRF1_LP_extras!AT13</f>
        <v>-0.22460189239670303</v>
      </c>
      <c r="CW14" s="44">
        <f>[22]IRF1_LP_extras!AU13</f>
        <v>-4.2113468498618065E-2</v>
      </c>
      <c r="CX14" s="44">
        <f>[22]IRF1_LP_extras!AV13</f>
        <v>-0.28378732717446031</v>
      </c>
      <c r="CY14" s="44">
        <f>[22]IRF1_LP_extras!AW13</f>
        <v>-0.1629503978365392</v>
      </c>
      <c r="CZ14" s="44"/>
      <c r="DA14" s="44">
        <v>11</v>
      </c>
      <c r="DB14">
        <f t="shared" si="40"/>
        <v>-0.2023356639136368</v>
      </c>
      <c r="DC14">
        <f t="shared" si="41"/>
        <v>7.4776534207323858E-2</v>
      </c>
      <c r="DD14">
        <f t="shared" si="42"/>
        <v>0.15578444626525811</v>
      </c>
      <c r="DE14">
        <f t="shared" si="43"/>
        <v>7.4776534207323858E-2</v>
      </c>
      <c r="DF14">
        <f t="shared" si="44"/>
        <v>-4.9666906573683889E-2</v>
      </c>
      <c r="DG14" s="44">
        <f>[22]IRF1_LP_extras!AX13</f>
        <v>-4.9666906573683889E-2</v>
      </c>
      <c r="DH14" s="44">
        <f>[22]IRF1_LP_extras!AY13</f>
        <v>2.8225316558945154E-2</v>
      </c>
      <c r="DI14" s="44">
        <f>[22]IRF1_LP_extras!AZ13</f>
        <v>-0.12755912970631295</v>
      </c>
      <c r="DJ14" s="44">
        <f>[22]IRF1_LP_extras!BA13</f>
        <v>0.10300185076626903</v>
      </c>
      <c r="DK14" s="44">
        <f>[22]IRF1_LP_extras!BB13</f>
        <v>-0.2023356639136368</v>
      </c>
      <c r="DL14" s="44">
        <f>[22]IRF1_LP_extras!BC13</f>
        <v>-4.9666906573683889E-2</v>
      </c>
      <c r="DM14" s="44"/>
      <c r="DN14" s="44">
        <v>11</v>
      </c>
      <c r="DO14">
        <f t="shared" si="45"/>
        <v>-1.2540914398532741</v>
      </c>
      <c r="DP14">
        <f t="shared" si="46"/>
        <v>0.24885629347253224</v>
      </c>
      <c r="DQ14">
        <f t="shared" si="47"/>
        <v>0.51845061140110849</v>
      </c>
      <c r="DR14">
        <f t="shared" si="48"/>
        <v>0.24885629347253202</v>
      </c>
      <c r="DS14">
        <f t="shared" si="49"/>
        <v>-0.74600984068018761</v>
      </c>
      <c r="DT14" s="44">
        <f>[22]IRF1_LP_extras!BD13</f>
        <v>-0.74600984068018761</v>
      </c>
      <c r="DU14" s="44">
        <f>[22]IRF1_LP_extras!BE13</f>
        <v>-0.48678453497963331</v>
      </c>
      <c r="DV14" s="44">
        <f>[22]IRF1_LP_extras!BF13</f>
        <v>-1.0052351463807419</v>
      </c>
      <c r="DW14" s="44">
        <f>[22]IRF1_LP_extras!BG13</f>
        <v>-0.23792824150710123</v>
      </c>
      <c r="DX14" s="44">
        <f>[22]IRF1_LP_extras!BH13</f>
        <v>-1.2540914398532741</v>
      </c>
      <c r="DY14" s="44">
        <f>[22]IRF1_LP_extras!BI13</f>
        <v>-0.74600984068018761</v>
      </c>
      <c r="DZ14" s="44"/>
      <c r="EA14" s="44">
        <v>11</v>
      </c>
      <c r="EB14">
        <f t="shared" si="50"/>
        <v>-1.4472190036198249</v>
      </c>
      <c r="EC14">
        <f t="shared" si="51"/>
        <v>0.35683505663834114</v>
      </c>
      <c r="ED14">
        <f t="shared" si="52"/>
        <v>0.74340636799654414</v>
      </c>
      <c r="EE14">
        <f t="shared" si="53"/>
        <v>0.35683505663834114</v>
      </c>
      <c r="EF14">
        <f t="shared" si="54"/>
        <v>-0.71868076298321171</v>
      </c>
      <c r="EG14" s="44">
        <f>[22]IRF1_LP_extras!BJ13</f>
        <v>-0.71868076298321171</v>
      </c>
      <c r="EH14" s="44">
        <f>[22]IRF1_LP_extras!BK13</f>
        <v>-0.34697757898493964</v>
      </c>
      <c r="EI14" s="44">
        <f>[22]IRF1_LP_extras!BL13</f>
        <v>-1.0903839469814838</v>
      </c>
      <c r="EJ14" s="44">
        <f>[22]IRF1_LP_extras!BM13</f>
        <v>9.8574776534015029E-3</v>
      </c>
      <c r="EK14" s="44">
        <f>[22]IRF1_LP_extras!BN13</f>
        <v>-1.4472190036198249</v>
      </c>
      <c r="EL14" s="44">
        <f>[22]IRF1_LP_extras!BO13</f>
        <v>-0.71868076298321171</v>
      </c>
      <c r="EM14" s="44"/>
      <c r="EN14" s="44">
        <v>11</v>
      </c>
      <c r="EO14">
        <f t="shared" si="55"/>
        <v>-0.38452332343652129</v>
      </c>
      <c r="EP14">
        <f t="shared" si="56"/>
        <v>6.941091025889079E-2</v>
      </c>
      <c r="EQ14">
        <f t="shared" si="57"/>
        <v>0.14460606303935575</v>
      </c>
      <c r="ER14">
        <f t="shared" si="58"/>
        <v>6.941091025889079E-2</v>
      </c>
      <c r="ES14">
        <f t="shared" si="59"/>
        <v>-0.24280938165795263</v>
      </c>
      <c r="ET14" s="44">
        <f>[22]IRF1_LP_extras!BP13</f>
        <v>-0.24280938165795263</v>
      </c>
      <c r="EU14" s="44">
        <f>[22]IRF1_LP_extras!BQ13</f>
        <v>-0.17050635013827475</v>
      </c>
      <c r="EV14" s="44">
        <f>[22]IRF1_LP_extras!BR13</f>
        <v>-0.3151124131776305</v>
      </c>
      <c r="EW14" s="44">
        <f>[22]IRF1_LP_extras!BS13</f>
        <v>-0.10109543987938399</v>
      </c>
      <c r="EX14" s="44">
        <f>[22]IRF1_LP_extras!BT13</f>
        <v>-0.38452332343652129</v>
      </c>
      <c r="EY14" s="44">
        <f>[22]IRF1_LP_extras!BU13</f>
        <v>-0.24280938165795263</v>
      </c>
      <c r="EZ14" s="44"/>
      <c r="FA14" s="44">
        <v>11</v>
      </c>
      <c r="FB14">
        <f t="shared" si="60"/>
        <v>-0.59907252431780855</v>
      </c>
      <c r="FC14">
        <f t="shared" si="61"/>
        <v>0.16281136268448559</v>
      </c>
      <c r="FD14">
        <f t="shared" si="62"/>
        <v>0.33919033892601158</v>
      </c>
      <c r="FE14">
        <f t="shared" si="63"/>
        <v>0.16281136268448559</v>
      </c>
      <c r="FF14">
        <f t="shared" si="64"/>
        <v>-0.26666599217031717</v>
      </c>
      <c r="FG14" s="44">
        <f>[22]IRF1_LP_extras!BV13</f>
        <v>-0.26666599217031717</v>
      </c>
      <c r="FH14" s="44">
        <f>[22]IRF1_LP_extras!BW13</f>
        <v>-9.7070822707311349E-2</v>
      </c>
      <c r="FI14" s="44">
        <f>[22]IRF1_LP_extras!BX13</f>
        <v>-0.43626116163332296</v>
      </c>
      <c r="FJ14" s="44">
        <f>[22]IRF1_LP_extras!BY13</f>
        <v>6.5740539977174217E-2</v>
      </c>
      <c r="FK14" s="44">
        <f>[22]IRF1_LP_extras!BZ13</f>
        <v>-0.59907252431780855</v>
      </c>
      <c r="FL14" s="44">
        <f>[22]IRF1_LP_extras!CA13</f>
        <v>-0.26666599217031717</v>
      </c>
      <c r="FM14" s="44"/>
      <c r="FN14" s="44">
        <v>11</v>
      </c>
      <c r="FO14">
        <f t="shared" si="65"/>
        <v>-2.1465678450133039</v>
      </c>
      <c r="FP14">
        <f t="shared" si="66"/>
        <v>0.43457836674555272</v>
      </c>
      <c r="FQ14">
        <f t="shared" si="67"/>
        <v>0.90537159738656836</v>
      </c>
      <c r="FR14">
        <f t="shared" si="68"/>
        <v>0.43457836674555272</v>
      </c>
      <c r="FS14">
        <f t="shared" si="69"/>
        <v>-1.259303679574467</v>
      </c>
      <c r="FT14" s="44">
        <f>[22]IRF1_LP_extras!CB13</f>
        <v>-1.259303679574467</v>
      </c>
      <c r="FU14" s="44">
        <f>[22]IRF1_LP_extras!CC13</f>
        <v>-0.8066178808811828</v>
      </c>
      <c r="FV14" s="44">
        <f>[22]IRF1_LP_extras!CD13</f>
        <v>-1.7119894782677512</v>
      </c>
      <c r="FW14" s="44">
        <f>[22]IRF1_LP_extras!CE13</f>
        <v>-0.37203951413562997</v>
      </c>
      <c r="FX14" s="44">
        <f>[22]IRF1_LP_extras!CF13</f>
        <v>-2.1465678450133039</v>
      </c>
      <c r="FY14" s="44">
        <f>[22]IRF1_LP_extras!CG13</f>
        <v>-1.259303679574467</v>
      </c>
      <c r="FZ14" s="44"/>
      <c r="GA14" s="44"/>
      <c r="GB14" s="44"/>
      <c r="GC14" s="44"/>
      <c r="GD14" s="44"/>
      <c r="GE14" s="44"/>
      <c r="GF14" s="44"/>
      <c r="GG14" s="44"/>
      <c r="GH14" s="44"/>
      <c r="GI14" s="44"/>
      <c r="GJ14" s="44"/>
      <c r="GK14" s="44"/>
      <c r="GL14" s="44"/>
      <c r="GM14" s="44"/>
      <c r="GN14" s="44"/>
      <c r="GO14" s="44"/>
      <c r="GP14" s="44"/>
      <c r="GQ14" s="44"/>
      <c r="GR14" s="44"/>
      <c r="GS14" s="44"/>
      <c r="GT14" s="44"/>
      <c r="GU14" s="44"/>
      <c r="GV14" s="44"/>
      <c r="GW14" s="44"/>
      <c r="GX14" s="44"/>
      <c r="GY14" s="44"/>
      <c r="GZ14" s="44"/>
      <c r="HA14" s="44"/>
      <c r="HB14" s="44"/>
      <c r="HC14" s="44"/>
      <c r="HD14" s="44"/>
      <c r="HE14" s="44"/>
      <c r="HF14" s="44"/>
      <c r="HG14" s="44"/>
      <c r="HH14" s="44"/>
    </row>
    <row r="15" spans="1:216" x14ac:dyDescent="0.25">
      <c r="A15" s="44">
        <v>12</v>
      </c>
      <c r="B15">
        <f t="shared" si="0"/>
        <v>0.10734391251244241</v>
      </c>
      <c r="C15">
        <f t="shared" si="1"/>
        <v>7.6369749867490982E-2</v>
      </c>
      <c r="D15">
        <f t="shared" si="2"/>
        <v>0.15910364555727291</v>
      </c>
      <c r="E15">
        <f t="shared" si="3"/>
        <v>7.6369749867490982E-2</v>
      </c>
      <c r="F15">
        <f t="shared" si="4"/>
        <v>0.26326548515856985</v>
      </c>
      <c r="G15" s="44">
        <f>[22]IRF1_LP_extras!B14</f>
        <v>0.26326548515856985</v>
      </c>
      <c r="H15" s="44">
        <f>[22]IRF1_LP_extras!C14</f>
        <v>0.34281730793720633</v>
      </c>
      <c r="I15" s="44">
        <f>[22]IRF1_LP_extras!D14</f>
        <v>0.18371366237993339</v>
      </c>
      <c r="J15" s="44">
        <f>[22]IRF1_LP_extras!E14</f>
        <v>0.41918705780469728</v>
      </c>
      <c r="K15" s="44">
        <f>[22]IRF1_LP_extras!F14</f>
        <v>0.10734391251244241</v>
      </c>
      <c r="L15" s="44">
        <f>[22]IRF1_LP_extras!G14</f>
        <v>0.26326548515856985</v>
      </c>
      <c r="M15" s="44"/>
      <c r="N15" s="44">
        <v>12</v>
      </c>
      <c r="O15">
        <f t="shared" si="5"/>
        <v>8.672327883684991E-2</v>
      </c>
      <c r="P15">
        <f t="shared" si="6"/>
        <v>0.11976203318772247</v>
      </c>
      <c r="Q15">
        <f t="shared" si="7"/>
        <v>0.24950423580775519</v>
      </c>
      <c r="R15">
        <f t="shared" si="8"/>
        <v>0.11976203318772244</v>
      </c>
      <c r="S15">
        <f t="shared" si="9"/>
        <v>0.33123742992844996</v>
      </c>
      <c r="T15" s="44">
        <f>[22]IRF1_LP_extras!H14</f>
        <v>0.33123742992844996</v>
      </c>
      <c r="U15" s="44">
        <f>[22]IRF1_LP_extras!I14</f>
        <v>0.45598954783232754</v>
      </c>
      <c r="V15" s="44">
        <f>[22]IRF1_LP_extras!J14</f>
        <v>0.20648531202457238</v>
      </c>
      <c r="W15" s="44">
        <f>[22]IRF1_LP_extras!K14</f>
        <v>0.57575158102004997</v>
      </c>
      <c r="X15" s="44">
        <f>[22]IRF1_LP_extras!L14</f>
        <v>8.672327883684991E-2</v>
      </c>
      <c r="Y15" s="44">
        <f>[22]IRF1_LP_extras!M14</f>
        <v>0.33123742992844996</v>
      </c>
      <c r="Z15" s="44"/>
      <c r="AA15" s="44">
        <v>12</v>
      </c>
      <c r="AB15">
        <f t="shared" si="10"/>
        <v>-1.8559575985308774E-2</v>
      </c>
      <c r="AC15">
        <f t="shared" si="11"/>
        <v>0.46904231236155303</v>
      </c>
      <c r="AD15">
        <f t="shared" si="12"/>
        <v>0.97717148408656884</v>
      </c>
      <c r="AE15">
        <f t="shared" si="13"/>
        <v>0.46904231236155303</v>
      </c>
      <c r="AF15">
        <f t="shared" si="14"/>
        <v>0.93906847841952867</v>
      </c>
      <c r="AG15" s="44">
        <f>[22]IRF1_LP_extras!N14</f>
        <v>0.93906847841952867</v>
      </c>
      <c r="AH15" s="44">
        <f>[22]IRF1_LP_extras!O14</f>
        <v>1.4276542204628131</v>
      </c>
      <c r="AI15" s="44">
        <f>[22]IRF1_LP_extras!P14</f>
        <v>0.45048273637624425</v>
      </c>
      <c r="AJ15" s="44">
        <f>[22]IRF1_LP_extras!Q14</f>
        <v>1.8966965328243661</v>
      </c>
      <c r="AK15" s="44">
        <f>[22]IRF1_LP_extras!R14</f>
        <v>-1.8559575985308774E-2</v>
      </c>
      <c r="AL15" s="44">
        <f>[22]IRF1_LP_extras!S14</f>
        <v>0.93906847841952867</v>
      </c>
      <c r="AM15" s="44"/>
      <c r="AN15" s="44">
        <v>12</v>
      </c>
      <c r="AO15">
        <f t="shared" si="15"/>
        <v>-0.67430620831850729</v>
      </c>
      <c r="AP15">
        <f t="shared" si="16"/>
        <v>0.14591966219040942</v>
      </c>
      <c r="AQ15">
        <f t="shared" si="17"/>
        <v>0.30399929623001976</v>
      </c>
      <c r="AR15">
        <f t="shared" si="18"/>
        <v>0.14591966219040942</v>
      </c>
      <c r="AS15">
        <f t="shared" si="19"/>
        <v>-0.376386898013088</v>
      </c>
      <c r="AT15" s="44">
        <f>[22]IRF1_LP_extras!T14</f>
        <v>-0.376386898013088</v>
      </c>
      <c r="AU15" s="44">
        <f>[22]IRF1_LP_extras!U14</f>
        <v>-0.22438724989807815</v>
      </c>
      <c r="AV15" s="44">
        <f>[22]IRF1_LP_extras!V14</f>
        <v>-0.52838654612809788</v>
      </c>
      <c r="AW15" s="44">
        <f>[22]IRF1_LP_extras!W14</f>
        <v>-7.8467587707668707E-2</v>
      </c>
      <c r="AX15" s="44">
        <f>[22]IRF1_LP_extras!X14</f>
        <v>-0.67430620831850729</v>
      </c>
      <c r="AY15" s="44">
        <f>[22]IRF1_LP_extras!Y14</f>
        <v>-0.376386898013088</v>
      </c>
      <c r="AZ15" s="44"/>
      <c r="BA15" s="44">
        <v>12</v>
      </c>
      <c r="BB15">
        <f t="shared" si="20"/>
        <v>-0.86832046887865011</v>
      </c>
      <c r="BC15">
        <f t="shared" si="21"/>
        <v>0.18536731584188415</v>
      </c>
      <c r="BD15">
        <f t="shared" si="22"/>
        <v>0.38618190800392527</v>
      </c>
      <c r="BE15">
        <f t="shared" si="23"/>
        <v>0.18536731584188415</v>
      </c>
      <c r="BF15">
        <f t="shared" si="24"/>
        <v>-0.48986219903480333</v>
      </c>
      <c r="BG15" s="44">
        <f>[22]IRF1_LP_extras!Z14</f>
        <v>-0.48986219903480333</v>
      </c>
      <c r="BH15" s="44">
        <f>[22]IRF1_LP_extras!AA14</f>
        <v>-0.29677124503284069</v>
      </c>
      <c r="BI15" s="44">
        <f>[22]IRF1_LP_extras!AB14</f>
        <v>-0.68295315303676596</v>
      </c>
      <c r="BJ15" s="44">
        <f>[22]IRF1_LP_extras!AC14</f>
        <v>-0.11140392919095654</v>
      </c>
      <c r="BK15" s="44">
        <f>[22]IRF1_LP_extras!AD14</f>
        <v>-0.86832046887865011</v>
      </c>
      <c r="BL15" s="44">
        <f>[22]IRF1_LP_extras!AE14</f>
        <v>-0.48986219903480333</v>
      </c>
      <c r="BM15" s="44"/>
      <c r="BN15" s="44">
        <v>12</v>
      </c>
      <c r="BO15">
        <f t="shared" si="25"/>
        <v>-0.51251659842046249</v>
      </c>
      <c r="BP15">
        <f t="shared" si="26"/>
        <v>0.12824891399184168</v>
      </c>
      <c r="BQ15">
        <f t="shared" si="27"/>
        <v>0.26718523748300349</v>
      </c>
      <c r="BR15">
        <f t="shared" si="28"/>
        <v>0.12824891399184163</v>
      </c>
      <c r="BS15">
        <f t="shared" si="29"/>
        <v>-0.25067506568711906</v>
      </c>
      <c r="BT15" s="44">
        <f>[22]IRF1_LP_extras!AF14</f>
        <v>-0.25067506568711906</v>
      </c>
      <c r="BU15" s="44">
        <f>[22]IRF1_LP_extras!AG14</f>
        <v>-0.11708244694561734</v>
      </c>
      <c r="BV15" s="44">
        <f>[22]IRF1_LP_extras!AH14</f>
        <v>-0.3842676844286208</v>
      </c>
      <c r="BW15" s="44">
        <f>[22]IRF1_LP_extras!AI14</f>
        <v>1.1166467046224315E-2</v>
      </c>
      <c r="BX15" s="44">
        <f>[22]IRF1_LP_extras!AJ14</f>
        <v>-0.51251659842046249</v>
      </c>
      <c r="BY15" s="44">
        <f>[22]IRF1_LP_extras!AK14</f>
        <v>-0.25067506568711906</v>
      </c>
      <c r="BZ15" s="44"/>
      <c r="CA15" s="44">
        <v>12</v>
      </c>
      <c r="CB15">
        <f t="shared" si="30"/>
        <v>-0.16008012396160651</v>
      </c>
      <c r="CC15">
        <f t="shared" si="31"/>
        <v>5.8336912482211636E-2</v>
      </c>
      <c r="CD15">
        <f t="shared" si="32"/>
        <v>0.12153523433794092</v>
      </c>
      <c r="CE15">
        <f t="shared" si="33"/>
        <v>5.8336912482211636E-2</v>
      </c>
      <c r="CF15">
        <f t="shared" si="34"/>
        <v>-4.0975594310424412E-2</v>
      </c>
      <c r="CG15" s="44">
        <f>[22]IRF1_LP_extras!AL14</f>
        <v>-4.0975594310424412E-2</v>
      </c>
      <c r="CH15" s="44">
        <f>[22]IRF1_LP_extras!AM14</f>
        <v>1.9792022858546046E-2</v>
      </c>
      <c r="CI15" s="44">
        <f>[22]IRF1_LP_extras!AN14</f>
        <v>-0.10174321147939487</v>
      </c>
      <c r="CJ15" s="44">
        <f>[22]IRF1_LP_extras!AO14</f>
        <v>7.8128935340757683E-2</v>
      </c>
      <c r="CK15" s="44">
        <f>[22]IRF1_LP_extras!AP14</f>
        <v>-0.16008012396160651</v>
      </c>
      <c r="CL15" s="44">
        <f>[22]IRF1_LP_extras!AQ14</f>
        <v>-4.0975594310424412E-2</v>
      </c>
      <c r="CM15" s="44"/>
      <c r="CN15" s="44">
        <v>12</v>
      </c>
      <c r="CO15">
        <f t="shared" si="35"/>
        <v>-0.30561273488101881</v>
      </c>
      <c r="CP15">
        <f t="shared" si="36"/>
        <v>6.2140415816568817E-2</v>
      </c>
      <c r="CQ15">
        <f t="shared" si="37"/>
        <v>0.12945919961785157</v>
      </c>
      <c r="CR15">
        <f t="shared" si="38"/>
        <v>6.2140415816568789E-2</v>
      </c>
      <c r="CS15">
        <f t="shared" si="39"/>
        <v>-0.17874271925552421</v>
      </c>
      <c r="CT15" s="44">
        <f>[22]IRF1_LP_extras!AR14</f>
        <v>-0.17874271925552421</v>
      </c>
      <c r="CU15" s="44">
        <f>[22]IRF1_LP_extras!AS14</f>
        <v>-0.11401311944659841</v>
      </c>
      <c r="CV15" s="44">
        <f>[22]IRF1_LP_extras!AT14</f>
        <v>-0.24347231906444999</v>
      </c>
      <c r="CW15" s="44">
        <f>[22]IRF1_LP_extras!AU14</f>
        <v>-5.1872703630029632E-2</v>
      </c>
      <c r="CX15" s="44">
        <f>[22]IRF1_LP_extras!AV14</f>
        <v>-0.30561273488101881</v>
      </c>
      <c r="CY15" s="44">
        <f>[22]IRF1_LP_extras!AW14</f>
        <v>-0.17874271925552421</v>
      </c>
      <c r="CZ15" s="44"/>
      <c r="DA15" s="44">
        <v>12</v>
      </c>
      <c r="DB15">
        <f t="shared" si="40"/>
        <v>-0.21122302993702063</v>
      </c>
      <c r="DC15">
        <f t="shared" si="41"/>
        <v>7.7007701484378299E-2</v>
      </c>
      <c r="DD15">
        <f t="shared" si="42"/>
        <v>0.16043271142578808</v>
      </c>
      <c r="DE15">
        <f t="shared" si="43"/>
        <v>7.7007701484378299E-2</v>
      </c>
      <c r="DF15">
        <f t="shared" si="44"/>
        <v>-5.3998972739748297E-2</v>
      </c>
      <c r="DG15" s="44">
        <f>[22]IRF1_LP_extras!AX14</f>
        <v>-5.3998972739748297E-2</v>
      </c>
      <c r="DH15" s="44">
        <f>[22]IRF1_LP_extras!AY14</f>
        <v>2.6217382973145756E-2</v>
      </c>
      <c r="DI15" s="44">
        <f>[22]IRF1_LP_extras!AZ14</f>
        <v>-0.13421532845264234</v>
      </c>
      <c r="DJ15" s="44">
        <f>[22]IRF1_LP_extras!BA14</f>
        <v>0.10322508445752404</v>
      </c>
      <c r="DK15" s="44">
        <f>[22]IRF1_LP_extras!BB14</f>
        <v>-0.21122302993702063</v>
      </c>
      <c r="DL15" s="44">
        <f>[22]IRF1_LP_extras!BC14</f>
        <v>-5.3998972739748297E-2</v>
      </c>
      <c r="DM15" s="44"/>
      <c r="DN15" s="44">
        <v>12</v>
      </c>
      <c r="DO15">
        <f t="shared" si="45"/>
        <v>-1.2377064776636408</v>
      </c>
      <c r="DP15">
        <f t="shared" si="46"/>
        <v>0.22502412431229191</v>
      </c>
      <c r="DQ15">
        <f t="shared" si="47"/>
        <v>0.46880025898394162</v>
      </c>
      <c r="DR15">
        <f t="shared" si="48"/>
        <v>0.22502412431229191</v>
      </c>
      <c r="DS15">
        <f t="shared" si="49"/>
        <v>-0.77828222385937806</v>
      </c>
      <c r="DT15" s="44">
        <f>[22]IRF1_LP_extras!BD14</f>
        <v>-0.77828222385937806</v>
      </c>
      <c r="DU15" s="44">
        <f>[22]IRF1_LP_extras!BE14</f>
        <v>-0.54388209436740731</v>
      </c>
      <c r="DV15" s="44">
        <f>[22]IRF1_LP_extras!BF14</f>
        <v>-1.0126823533513489</v>
      </c>
      <c r="DW15" s="44">
        <f>[22]IRF1_LP_extras!BG14</f>
        <v>-0.31885797005511535</v>
      </c>
      <c r="DX15" s="44">
        <f>[22]IRF1_LP_extras!BH14</f>
        <v>-1.2377064776636408</v>
      </c>
      <c r="DY15" s="44">
        <f>[22]IRF1_LP_extras!BI14</f>
        <v>-0.77828222385937806</v>
      </c>
      <c r="DZ15" s="44"/>
      <c r="EA15" s="44">
        <v>12</v>
      </c>
      <c r="EB15">
        <f t="shared" si="50"/>
        <v>-1.4753280319849935</v>
      </c>
      <c r="EC15">
        <f t="shared" si="51"/>
        <v>0.37025954094781244</v>
      </c>
      <c r="ED15">
        <f t="shared" si="52"/>
        <v>0.77137404364127571</v>
      </c>
      <c r="EE15">
        <f t="shared" si="53"/>
        <v>0.37025954094781244</v>
      </c>
      <c r="EF15">
        <f t="shared" si="54"/>
        <v>-0.71938146921654322</v>
      </c>
      <c r="EG15" s="44">
        <f>[22]IRF1_LP_extras!BJ14</f>
        <v>-0.71938146921654322</v>
      </c>
      <c r="EH15" s="44">
        <f>[22]IRF1_LP_extras!BK14</f>
        <v>-0.33369444739590531</v>
      </c>
      <c r="EI15" s="44">
        <f>[22]IRF1_LP_extras!BL14</f>
        <v>-1.1050684910371811</v>
      </c>
      <c r="EJ15" s="44">
        <f>[22]IRF1_LP_extras!BM14</f>
        <v>3.6565093551907069E-2</v>
      </c>
      <c r="EK15" s="44">
        <f>[22]IRF1_LP_extras!BN14</f>
        <v>-1.4753280319849935</v>
      </c>
      <c r="EL15" s="44">
        <f>[22]IRF1_LP_extras!BO14</f>
        <v>-0.71938146921654322</v>
      </c>
      <c r="EM15" s="44"/>
      <c r="EN15" s="44">
        <v>12</v>
      </c>
      <c r="EO15">
        <f t="shared" si="55"/>
        <v>-0.35350110111334032</v>
      </c>
      <c r="EP15">
        <f t="shared" si="56"/>
        <v>6.5067101953655171E-2</v>
      </c>
      <c r="EQ15">
        <f t="shared" si="57"/>
        <v>0.13555646240344821</v>
      </c>
      <c r="ER15">
        <f t="shared" si="58"/>
        <v>6.5067101953655171E-2</v>
      </c>
      <c r="ES15">
        <f t="shared" si="59"/>
        <v>-0.22065576795796105</v>
      </c>
      <c r="ET15" s="44">
        <f>[22]IRF1_LP_extras!BP14</f>
        <v>-0.22065576795796105</v>
      </c>
      <c r="EU15" s="44">
        <f>[22]IRF1_LP_extras!BQ14</f>
        <v>-0.15287753675623694</v>
      </c>
      <c r="EV15" s="44">
        <f>[22]IRF1_LP_extras!BR14</f>
        <v>-0.28843399915968515</v>
      </c>
      <c r="EW15" s="44">
        <f>[22]IRF1_LP_extras!BS14</f>
        <v>-8.7810434802581772E-2</v>
      </c>
      <c r="EX15" s="44">
        <f>[22]IRF1_LP_extras!BT14</f>
        <v>-0.35350110111334032</v>
      </c>
      <c r="EY15" s="44">
        <f>[22]IRF1_LP_extras!BU14</f>
        <v>-0.22065576795796105</v>
      </c>
      <c r="EZ15" s="44"/>
      <c r="FA15" s="44">
        <v>12</v>
      </c>
      <c r="FB15">
        <f t="shared" si="60"/>
        <v>-0.91801966618044228</v>
      </c>
      <c r="FC15">
        <f t="shared" si="61"/>
        <v>0.20051123839258123</v>
      </c>
      <c r="FD15">
        <f t="shared" si="62"/>
        <v>0.41773174665121071</v>
      </c>
      <c r="FE15">
        <f t="shared" si="63"/>
        <v>0.20051123839258123</v>
      </c>
      <c r="FF15">
        <f t="shared" si="64"/>
        <v>-0.5086425544622557</v>
      </c>
      <c r="FG15" s="44">
        <f>[22]IRF1_LP_extras!BV14</f>
        <v>-0.5086425544622557</v>
      </c>
      <c r="FH15" s="44">
        <f>[22]IRF1_LP_extras!BW14</f>
        <v>-0.29977668113665035</v>
      </c>
      <c r="FI15" s="44">
        <f>[22]IRF1_LP_extras!BX14</f>
        <v>-0.71750842778786106</v>
      </c>
      <c r="FJ15" s="44">
        <f>[22]IRF1_LP_extras!BY14</f>
        <v>-9.9265442744069177E-2</v>
      </c>
      <c r="FK15" s="44">
        <f>[22]IRF1_LP_extras!BZ14</f>
        <v>-0.91801966618044228</v>
      </c>
      <c r="FL15" s="44">
        <f>[22]IRF1_LP_extras!CA14</f>
        <v>-0.5086425544622557</v>
      </c>
      <c r="FM15" s="44"/>
      <c r="FN15" s="44">
        <v>12</v>
      </c>
      <c r="FO15">
        <f t="shared" si="65"/>
        <v>-1.867245057875897</v>
      </c>
      <c r="FP15">
        <f t="shared" si="66"/>
        <v>0.38607877120514544</v>
      </c>
      <c r="FQ15">
        <f t="shared" si="67"/>
        <v>0.80433077334405301</v>
      </c>
      <c r="FR15">
        <f t="shared" si="68"/>
        <v>0.38607877120514544</v>
      </c>
      <c r="FS15">
        <f t="shared" si="69"/>
        <v>-1.0790008999987251</v>
      </c>
      <c r="FT15" s="44">
        <f>[22]IRF1_LP_extras!CB14</f>
        <v>-1.0790008999987251</v>
      </c>
      <c r="FU15" s="44">
        <f>[22]IRF1_LP_extras!CC14</f>
        <v>-0.67683551332669856</v>
      </c>
      <c r="FV15" s="44">
        <f>[22]IRF1_LP_extras!CD14</f>
        <v>-1.4811662866707516</v>
      </c>
      <c r="FW15" s="44">
        <f>[22]IRF1_LP_extras!CE14</f>
        <v>-0.29075674212155311</v>
      </c>
      <c r="FX15" s="44">
        <f>[22]IRF1_LP_extras!CF14</f>
        <v>-1.867245057875897</v>
      </c>
      <c r="FY15" s="44">
        <f>[22]IRF1_LP_extras!CG14</f>
        <v>-1.0790008999987251</v>
      </c>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row>
    <row r="16" spans="1:216" x14ac:dyDescent="0.25">
      <c r="A16" s="44">
        <v>13</v>
      </c>
      <c r="B16">
        <f t="shared" si="0"/>
        <v>9.7405686804302671E-2</v>
      </c>
      <c r="C16">
        <f t="shared" si="1"/>
        <v>8.0656874222803265E-2</v>
      </c>
      <c r="D16">
        <f t="shared" si="2"/>
        <v>0.16803515463084007</v>
      </c>
      <c r="E16">
        <f t="shared" si="3"/>
        <v>8.0656874222803265E-2</v>
      </c>
      <c r="F16">
        <f t="shared" si="4"/>
        <v>0.26208013834252597</v>
      </c>
      <c r="G16" s="44">
        <f>[22]IRF1_LP_extras!B15</f>
        <v>0.26208013834252597</v>
      </c>
      <c r="H16" s="44">
        <f>[22]IRF1_LP_extras!C15</f>
        <v>0.346097715657946</v>
      </c>
      <c r="I16" s="44">
        <f>[22]IRF1_LP_extras!D15</f>
        <v>0.17806256102710594</v>
      </c>
      <c r="J16" s="44">
        <f>[22]IRF1_LP_extras!E15</f>
        <v>0.42675458988074927</v>
      </c>
      <c r="K16" s="44">
        <f>[22]IRF1_LP_extras!F15</f>
        <v>9.7405686804302671E-2</v>
      </c>
      <c r="L16" s="44">
        <f>[22]IRF1_LP_extras!G15</f>
        <v>0.26208013834252597</v>
      </c>
      <c r="M16" s="44"/>
      <c r="N16" s="44">
        <v>13</v>
      </c>
      <c r="O16">
        <f t="shared" si="5"/>
        <v>5.2457355087328461E-2</v>
      </c>
      <c r="P16">
        <f t="shared" si="6"/>
        <v>0.11158528129090137</v>
      </c>
      <c r="Q16">
        <f t="shared" si="7"/>
        <v>0.23246933602271119</v>
      </c>
      <c r="R16">
        <f t="shared" si="8"/>
        <v>0.11158528129090142</v>
      </c>
      <c r="S16">
        <f t="shared" si="9"/>
        <v>0.28027730438958542</v>
      </c>
      <c r="T16" s="44">
        <f>[22]IRF1_LP_extras!H15</f>
        <v>0.28027730438958542</v>
      </c>
      <c r="U16" s="44">
        <f>[22]IRF1_LP_extras!I15</f>
        <v>0.39651197240094105</v>
      </c>
      <c r="V16" s="44">
        <f>[22]IRF1_LP_extras!J15</f>
        <v>0.16404263637822983</v>
      </c>
      <c r="W16" s="44">
        <f>[22]IRF1_LP_extras!K15</f>
        <v>0.50809725369184244</v>
      </c>
      <c r="X16" s="44">
        <f>[22]IRF1_LP_extras!L15</f>
        <v>5.2457355087328461E-2</v>
      </c>
      <c r="Y16" s="44">
        <f>[22]IRF1_LP_extras!M15</f>
        <v>0.28027730438958542</v>
      </c>
      <c r="Z16" s="44"/>
      <c r="AA16" s="44">
        <v>13</v>
      </c>
      <c r="AB16">
        <f t="shared" si="10"/>
        <v>-0.15802081349231423</v>
      </c>
      <c r="AC16">
        <f t="shared" si="11"/>
        <v>0.50363310768006986</v>
      </c>
      <c r="AD16">
        <f t="shared" si="12"/>
        <v>1.0492356410001458</v>
      </c>
      <c r="AE16">
        <f t="shared" si="13"/>
        <v>0.50363310768006964</v>
      </c>
      <c r="AF16">
        <f t="shared" si="14"/>
        <v>0.8702301146878284</v>
      </c>
      <c r="AG16" s="44">
        <f>[22]IRF1_LP_extras!N15</f>
        <v>0.8702301146878284</v>
      </c>
      <c r="AH16" s="44">
        <f>[22]IRF1_LP_extras!O15</f>
        <v>1.3948479351879013</v>
      </c>
      <c r="AI16" s="44">
        <f>[22]IRF1_LP_extras!P15</f>
        <v>0.34561229418775563</v>
      </c>
      <c r="AJ16" s="44">
        <f>[22]IRF1_LP_extras!Q15</f>
        <v>1.898481042867971</v>
      </c>
      <c r="AK16" s="44">
        <f>[22]IRF1_LP_extras!R15</f>
        <v>-0.15802081349231423</v>
      </c>
      <c r="AL16" s="44">
        <f>[22]IRF1_LP_extras!S15</f>
        <v>0.8702301146878284</v>
      </c>
      <c r="AM16" s="44"/>
      <c r="AN16" s="44">
        <v>13</v>
      </c>
      <c r="AO16">
        <f t="shared" si="15"/>
        <v>-0.70291819071151629</v>
      </c>
      <c r="AP16">
        <f t="shared" si="16"/>
        <v>0.15348808019330662</v>
      </c>
      <c r="AQ16">
        <f t="shared" si="17"/>
        <v>0.31976683373605552</v>
      </c>
      <c r="AR16">
        <f t="shared" si="18"/>
        <v>0.15348808019330673</v>
      </c>
      <c r="AS16">
        <f t="shared" si="19"/>
        <v>-0.38954669365018191</v>
      </c>
      <c r="AT16" s="44">
        <f>[22]IRF1_LP_extras!T15</f>
        <v>-0.38954669365018191</v>
      </c>
      <c r="AU16" s="44">
        <f>[22]IRF1_LP_extras!U15</f>
        <v>-0.22966327678215412</v>
      </c>
      <c r="AV16" s="44">
        <f>[22]IRF1_LP_extras!V15</f>
        <v>-0.54943011051820967</v>
      </c>
      <c r="AW16" s="44">
        <f>[22]IRF1_LP_extras!W15</f>
        <v>-7.6175196588847471E-2</v>
      </c>
      <c r="AX16" s="44">
        <f>[22]IRF1_LP_extras!X15</f>
        <v>-0.70291819071151629</v>
      </c>
      <c r="AY16" s="44">
        <f>[22]IRF1_LP_extras!Y15</f>
        <v>-0.38954669365018191</v>
      </c>
      <c r="AZ16" s="44"/>
      <c r="BA16" s="44">
        <v>13</v>
      </c>
      <c r="BB16">
        <f t="shared" si="20"/>
        <v>-0.86020991418994319</v>
      </c>
      <c r="BC16">
        <f t="shared" si="21"/>
        <v>0.18453394118479849</v>
      </c>
      <c r="BD16">
        <f t="shared" si="22"/>
        <v>0.38444571080166368</v>
      </c>
      <c r="BE16">
        <f t="shared" si="23"/>
        <v>0.18453394118479849</v>
      </c>
      <c r="BF16">
        <f t="shared" si="24"/>
        <v>-0.48345311760431287</v>
      </c>
      <c r="BG16" s="44">
        <f>[22]IRF1_LP_extras!Z15</f>
        <v>-0.48345311760431287</v>
      </c>
      <c r="BH16" s="44">
        <f>[22]IRF1_LP_extras!AA15</f>
        <v>-0.29123026220348103</v>
      </c>
      <c r="BI16" s="44">
        <f>[22]IRF1_LP_extras!AB15</f>
        <v>-0.6756759730051447</v>
      </c>
      <c r="BJ16" s="44">
        <f>[22]IRF1_LP_extras!AC15</f>
        <v>-0.10669632101868254</v>
      </c>
      <c r="BK16" s="44">
        <f>[22]IRF1_LP_extras!AD15</f>
        <v>-0.86020991418994319</v>
      </c>
      <c r="BL16" s="44">
        <f>[22]IRF1_LP_extras!AE15</f>
        <v>-0.48345311760431287</v>
      </c>
      <c r="BM16" s="44"/>
      <c r="BN16" s="44">
        <v>13</v>
      </c>
      <c r="BO16">
        <f t="shared" si="25"/>
        <v>-0.48875764759470613</v>
      </c>
      <c r="BP16">
        <f t="shared" si="26"/>
        <v>0.12362535163547128</v>
      </c>
      <c r="BQ16">
        <f t="shared" si="27"/>
        <v>0.25755281590723189</v>
      </c>
      <c r="BR16">
        <f t="shared" si="28"/>
        <v>0.12362535163547128</v>
      </c>
      <c r="BS16">
        <f t="shared" si="29"/>
        <v>-0.23635588800561891</v>
      </c>
      <c r="BT16" s="44">
        <f>[22]IRF1_LP_extras!AF15</f>
        <v>-0.23635588800561891</v>
      </c>
      <c r="BU16" s="44">
        <f>[22]IRF1_LP_extras!AG15</f>
        <v>-0.10757948005200296</v>
      </c>
      <c r="BV16" s="44">
        <f>[22]IRF1_LP_extras!AH15</f>
        <v>-0.36513229595923485</v>
      </c>
      <c r="BW16" s="44">
        <f>[22]IRF1_LP_extras!AI15</f>
        <v>1.6045871583468319E-2</v>
      </c>
      <c r="BX16" s="44">
        <f>[22]IRF1_LP_extras!AJ15</f>
        <v>-0.48875764759470613</v>
      </c>
      <c r="BY16" s="44">
        <f>[22]IRF1_LP_extras!AK15</f>
        <v>-0.23635588800561891</v>
      </c>
      <c r="BZ16" s="44"/>
      <c r="CA16" s="44">
        <v>13</v>
      </c>
      <c r="CB16">
        <f t="shared" si="30"/>
        <v>-0.12096456496285256</v>
      </c>
      <c r="CC16">
        <f t="shared" si="31"/>
        <v>5.4518516441805956E-2</v>
      </c>
      <c r="CD16">
        <f t="shared" si="32"/>
        <v>0.1135802425870957</v>
      </c>
      <c r="CE16">
        <f t="shared" si="33"/>
        <v>5.4518516441805956E-2</v>
      </c>
      <c r="CF16">
        <f t="shared" si="34"/>
        <v>-9.6559272274987507E-3</v>
      </c>
      <c r="CG16" s="44">
        <f>[22]IRF1_LP_extras!AL15</f>
        <v>-9.6559272274987507E-3</v>
      </c>
      <c r="CH16" s="44">
        <f>[22]IRF1_LP_extras!AM15</f>
        <v>4.7134194066049108E-2</v>
      </c>
      <c r="CI16" s="44">
        <f>[22]IRF1_LP_extras!AN15</f>
        <v>-6.6446048521046602E-2</v>
      </c>
      <c r="CJ16" s="44">
        <f>[22]IRF1_LP_extras!AO15</f>
        <v>0.10165271050785506</v>
      </c>
      <c r="CK16" s="44">
        <f>[22]IRF1_LP_extras!AP15</f>
        <v>-0.12096456496285256</v>
      </c>
      <c r="CL16" s="44">
        <f>[22]IRF1_LP_extras!AQ15</f>
        <v>-9.6559272274987507E-3</v>
      </c>
      <c r="CM16" s="44"/>
      <c r="CN16" s="44">
        <v>13</v>
      </c>
      <c r="CO16">
        <f t="shared" si="35"/>
        <v>-0.3565081334588478</v>
      </c>
      <c r="CP16">
        <f t="shared" si="36"/>
        <v>6.6424616834472094E-2</v>
      </c>
      <c r="CQ16">
        <f t="shared" si="37"/>
        <v>0.13838461840515023</v>
      </c>
      <c r="CR16">
        <f t="shared" si="38"/>
        <v>6.6424616834472094E-2</v>
      </c>
      <c r="CS16">
        <f t="shared" si="39"/>
        <v>-0.22089120742180057</v>
      </c>
      <c r="CT16" s="44">
        <f>[22]IRF1_LP_extras!AR15</f>
        <v>-0.22089120742180057</v>
      </c>
      <c r="CU16" s="44">
        <f>[22]IRF1_LP_extras!AS15</f>
        <v>-0.15169889821922547</v>
      </c>
      <c r="CV16" s="44">
        <f>[22]IRF1_LP_extras!AT15</f>
        <v>-0.2900835166243757</v>
      </c>
      <c r="CW16" s="44">
        <f>[22]IRF1_LP_extras!AU15</f>
        <v>-8.5274281384753375E-2</v>
      </c>
      <c r="CX16" s="44">
        <f>[22]IRF1_LP_extras!AV15</f>
        <v>-0.3565081334588478</v>
      </c>
      <c r="CY16" s="44">
        <f>[22]IRF1_LP_extras!AW15</f>
        <v>-0.22089120742180057</v>
      </c>
      <c r="CZ16" s="44"/>
      <c r="DA16" s="44">
        <v>13</v>
      </c>
      <c r="DB16">
        <f t="shared" si="40"/>
        <v>-0.20792298948524851</v>
      </c>
      <c r="DC16">
        <f t="shared" si="41"/>
        <v>6.8534857115007675E-2</v>
      </c>
      <c r="DD16">
        <f t="shared" si="42"/>
        <v>0.14278095232293264</v>
      </c>
      <c r="DE16">
        <f t="shared" si="43"/>
        <v>6.8534857115007675E-2</v>
      </c>
      <c r="DF16">
        <f t="shared" si="44"/>
        <v>-6.7997656208774515E-2</v>
      </c>
      <c r="DG16" s="44">
        <f>[22]IRF1_LP_extras!AX15</f>
        <v>-6.7997656208774515E-2</v>
      </c>
      <c r="DH16" s="44">
        <f>[22]IRF1_LP_extras!AY15</f>
        <v>3.3928199526918057E-3</v>
      </c>
      <c r="DI16" s="44">
        <f>[22]IRF1_LP_extras!AZ15</f>
        <v>-0.13938813237024084</v>
      </c>
      <c r="DJ16" s="44">
        <f>[22]IRF1_LP_extras!BA15</f>
        <v>7.192767706769948E-2</v>
      </c>
      <c r="DK16" s="44">
        <f>[22]IRF1_LP_extras!BB15</f>
        <v>-0.20792298948524851</v>
      </c>
      <c r="DL16" s="44">
        <f>[22]IRF1_LP_extras!BC15</f>
        <v>-6.7997656208774515E-2</v>
      </c>
      <c r="DM16" s="44"/>
      <c r="DN16" s="44">
        <v>13</v>
      </c>
      <c r="DO16">
        <f t="shared" si="45"/>
        <v>-1.1241704705200513</v>
      </c>
      <c r="DP16">
        <f t="shared" si="46"/>
        <v>0.19195457592956688</v>
      </c>
      <c r="DQ16">
        <f t="shared" si="47"/>
        <v>0.3999053665199308</v>
      </c>
      <c r="DR16">
        <f t="shared" si="48"/>
        <v>0.19195457592956688</v>
      </c>
      <c r="DS16">
        <f t="shared" si="49"/>
        <v>-0.73226321133051897</v>
      </c>
      <c r="DT16" s="44">
        <f>[22]IRF1_LP_extras!BD15</f>
        <v>-0.73226321133051897</v>
      </c>
      <c r="DU16" s="44">
        <f>[22]IRF1_LP_extras!BE15</f>
        <v>-0.53231052807055357</v>
      </c>
      <c r="DV16" s="44">
        <f>[22]IRF1_LP_extras!BF15</f>
        <v>-0.93221589459048437</v>
      </c>
      <c r="DW16" s="44">
        <f>[22]IRF1_LP_extras!BG15</f>
        <v>-0.34035595214098668</v>
      </c>
      <c r="DX16" s="44">
        <f>[22]IRF1_LP_extras!BH15</f>
        <v>-1.1241704705200513</v>
      </c>
      <c r="DY16" s="44">
        <f>[22]IRF1_LP_extras!BI15</f>
        <v>-0.73226321133051897</v>
      </c>
      <c r="DZ16" s="44"/>
      <c r="EA16" s="44">
        <v>13</v>
      </c>
      <c r="EB16">
        <f t="shared" si="50"/>
        <v>-1.3483369000710415</v>
      </c>
      <c r="EC16">
        <f t="shared" si="51"/>
        <v>0.32649323333320623</v>
      </c>
      <c r="ED16">
        <f t="shared" si="52"/>
        <v>0.68019423611084651</v>
      </c>
      <c r="EE16">
        <f t="shared" si="53"/>
        <v>0.32649323333320623</v>
      </c>
      <c r="EF16">
        <f t="shared" si="54"/>
        <v>-0.68174654868241191</v>
      </c>
      <c r="EG16" s="44">
        <f>[22]IRF1_LP_extras!BJ15</f>
        <v>-0.68174654868241191</v>
      </c>
      <c r="EH16" s="44">
        <f>[22]IRF1_LP_extras!BK15</f>
        <v>-0.34164943062698871</v>
      </c>
      <c r="EI16" s="44">
        <f>[22]IRF1_LP_extras!BL15</f>
        <v>-1.0218436667378352</v>
      </c>
      <c r="EJ16" s="44">
        <f>[22]IRF1_LP_extras!BM15</f>
        <v>-1.5156197293782481E-2</v>
      </c>
      <c r="EK16" s="44">
        <f>[22]IRF1_LP_extras!BN15</f>
        <v>-1.3483369000710415</v>
      </c>
      <c r="EL16" s="44">
        <f>[22]IRF1_LP_extras!BO15</f>
        <v>-0.68174654868241191</v>
      </c>
      <c r="EM16" s="44"/>
      <c r="EN16" s="44">
        <v>13</v>
      </c>
      <c r="EO16">
        <f t="shared" si="55"/>
        <v>-0.35707467537044391</v>
      </c>
      <c r="EP16">
        <f t="shared" si="56"/>
        <v>6.0916436262603679E-2</v>
      </c>
      <c r="EQ16">
        <f t="shared" si="57"/>
        <v>0.12690924221375766</v>
      </c>
      <c r="ER16">
        <f t="shared" si="58"/>
        <v>6.0916436262603679E-2</v>
      </c>
      <c r="ES16">
        <f t="shared" si="59"/>
        <v>-0.2327036180009614</v>
      </c>
      <c r="ET16" s="44">
        <f>[22]IRF1_LP_extras!BP15</f>
        <v>-0.2327036180009614</v>
      </c>
      <c r="EU16" s="44">
        <f>[22]IRF1_LP_extras!BQ15</f>
        <v>-0.16924899689408257</v>
      </c>
      <c r="EV16" s="44">
        <f>[22]IRF1_LP_extras!BR15</f>
        <v>-0.29615823910784023</v>
      </c>
      <c r="EW16" s="44">
        <f>[22]IRF1_LP_extras!BS15</f>
        <v>-0.10833256063147889</v>
      </c>
      <c r="EX16" s="44">
        <f>[22]IRF1_LP_extras!BT15</f>
        <v>-0.35707467537044391</v>
      </c>
      <c r="EY16" s="44">
        <f>[22]IRF1_LP_extras!BU15</f>
        <v>-0.2327036180009614</v>
      </c>
      <c r="EZ16" s="44"/>
      <c r="FA16" s="44">
        <v>13</v>
      </c>
      <c r="FB16">
        <f t="shared" si="60"/>
        <v>-0.83628797716697778</v>
      </c>
      <c r="FC16">
        <f t="shared" si="61"/>
        <v>0.17675235521723764</v>
      </c>
      <c r="FD16">
        <f t="shared" si="62"/>
        <v>0.36823407336924507</v>
      </c>
      <c r="FE16">
        <f t="shared" si="63"/>
        <v>0.17675235521723764</v>
      </c>
      <c r="FF16">
        <f t="shared" si="64"/>
        <v>-0.4754185852651176</v>
      </c>
      <c r="FG16" s="44">
        <f>[22]IRF1_LP_extras!BV15</f>
        <v>-0.4754185852651176</v>
      </c>
      <c r="FH16" s="44">
        <f>[22]IRF1_LP_extras!BW15</f>
        <v>-0.29130154858049506</v>
      </c>
      <c r="FI16" s="44">
        <f>[22]IRF1_LP_extras!BX15</f>
        <v>-0.65953562194974014</v>
      </c>
      <c r="FJ16" s="44">
        <f>[22]IRF1_LP_extras!BY15</f>
        <v>-0.11454919336325747</v>
      </c>
      <c r="FK16" s="44">
        <f>[22]IRF1_LP_extras!BZ15</f>
        <v>-0.83628797716697778</v>
      </c>
      <c r="FL16" s="44">
        <f>[22]IRF1_LP_extras!CA15</f>
        <v>-0.4754185852651176</v>
      </c>
      <c r="FM16" s="44"/>
      <c r="FN16" s="44">
        <v>13</v>
      </c>
      <c r="FO16">
        <f t="shared" si="65"/>
        <v>-1.594442562461845</v>
      </c>
      <c r="FP16">
        <f t="shared" si="66"/>
        <v>0.32395618450626174</v>
      </c>
      <c r="FQ16">
        <f t="shared" si="67"/>
        <v>0.67490871772137861</v>
      </c>
      <c r="FR16">
        <f t="shared" si="68"/>
        <v>0.32395618450626174</v>
      </c>
      <c r="FS16">
        <f t="shared" si="69"/>
        <v>-0.93303201909489397</v>
      </c>
      <c r="FT16" s="44">
        <f>[22]IRF1_LP_extras!CB15</f>
        <v>-0.93303201909489397</v>
      </c>
      <c r="FU16" s="44">
        <f>[22]IRF1_LP_extras!CC15</f>
        <v>-0.59557766023420466</v>
      </c>
      <c r="FV16" s="44">
        <f>[22]IRF1_LP_extras!CD15</f>
        <v>-1.2704863779555833</v>
      </c>
      <c r="FW16" s="44">
        <f>[22]IRF1_LP_extras!CE15</f>
        <v>-0.27162147572794304</v>
      </c>
      <c r="FX16" s="44">
        <f>[22]IRF1_LP_extras!CF15</f>
        <v>-1.594442562461845</v>
      </c>
      <c r="FY16" s="44">
        <f>[22]IRF1_LP_extras!CG15</f>
        <v>-0.93303201909489397</v>
      </c>
      <c r="FZ16" s="44"/>
      <c r="GA16" s="44"/>
      <c r="GB16" s="44"/>
      <c r="GC16" s="44"/>
      <c r="GD16" s="44"/>
      <c r="GE16" s="44"/>
      <c r="GF16" s="44"/>
      <c r="GG16" s="44"/>
      <c r="GH16" s="44"/>
      <c r="GI16" s="44"/>
      <c r="GJ16" s="44"/>
      <c r="GK16" s="44"/>
      <c r="GL16" s="44"/>
      <c r="GM16" s="44"/>
      <c r="GN16" s="44"/>
      <c r="GO16" s="44"/>
      <c r="GP16" s="44"/>
      <c r="GQ16" s="44"/>
      <c r="GR16" s="44"/>
      <c r="GS16" s="44"/>
      <c r="GT16" s="44"/>
      <c r="GU16" s="44"/>
      <c r="GV16" s="44"/>
      <c r="GW16" s="44"/>
      <c r="GX16" s="44"/>
      <c r="GY16" s="44"/>
      <c r="GZ16" s="44"/>
      <c r="HA16" s="44"/>
      <c r="HB16" s="44"/>
      <c r="HC16" s="44"/>
      <c r="HD16" s="44"/>
      <c r="HE16" s="44"/>
      <c r="HF16" s="44"/>
      <c r="HG16" s="44"/>
      <c r="HH16" s="44"/>
    </row>
    <row r="17" spans="1:216" x14ac:dyDescent="0.25">
      <c r="A17" s="44">
        <v>14</v>
      </c>
      <c r="B17">
        <f t="shared" si="0"/>
        <v>8.937996260662498E-2</v>
      </c>
      <c r="C17">
        <f t="shared" si="1"/>
        <v>9.0481225923203096E-2</v>
      </c>
      <c r="D17">
        <f t="shared" si="2"/>
        <v>0.18850255400667301</v>
      </c>
      <c r="E17">
        <f t="shared" si="3"/>
        <v>9.0481225923203124E-2</v>
      </c>
      <c r="F17">
        <f t="shared" si="4"/>
        <v>0.2741124655331646</v>
      </c>
      <c r="G17" s="44">
        <f>[22]IRF1_LP_extras!B16</f>
        <v>0.2741124655331646</v>
      </c>
      <c r="H17" s="44">
        <f>[22]IRF1_LP_extras!C16</f>
        <v>0.36836374253650112</v>
      </c>
      <c r="I17" s="44">
        <f>[22]IRF1_LP_extras!D16</f>
        <v>0.17986118852982808</v>
      </c>
      <c r="J17" s="44">
        <f>[22]IRF1_LP_extras!E16</f>
        <v>0.45884496845970424</v>
      </c>
      <c r="K17" s="44">
        <f>[22]IRF1_LP_extras!F16</f>
        <v>8.937996260662498E-2</v>
      </c>
      <c r="L17" s="44">
        <f>[22]IRF1_LP_extras!G16</f>
        <v>0.2741124655331646</v>
      </c>
      <c r="M17" s="44"/>
      <c r="N17" s="44">
        <v>14</v>
      </c>
      <c r="O17">
        <f t="shared" si="5"/>
        <v>9.8118796633125116E-3</v>
      </c>
      <c r="P17">
        <f t="shared" si="6"/>
        <v>0.10034121984115155</v>
      </c>
      <c r="Q17">
        <f t="shared" si="7"/>
        <v>0.20904420800239909</v>
      </c>
      <c r="R17">
        <f t="shared" si="8"/>
        <v>0.10034121984115152</v>
      </c>
      <c r="S17">
        <f t="shared" si="9"/>
        <v>0.2146752035056636</v>
      </c>
      <c r="T17" s="44">
        <f>[22]IRF1_LP_extras!H16</f>
        <v>0.2146752035056636</v>
      </c>
      <c r="U17" s="44">
        <f>[22]IRF1_LP_extras!I16</f>
        <v>0.31919730750686315</v>
      </c>
      <c r="V17" s="44">
        <f>[22]IRF1_LP_extras!J16</f>
        <v>0.11015309950446406</v>
      </c>
      <c r="W17" s="44">
        <f>[22]IRF1_LP_extras!K16</f>
        <v>0.41953852734801467</v>
      </c>
      <c r="X17" s="44">
        <f>[22]IRF1_LP_extras!L16</f>
        <v>9.8118796633125116E-3</v>
      </c>
      <c r="Y17" s="44">
        <f>[22]IRF1_LP_extras!M16</f>
        <v>0.2146752035056636</v>
      </c>
      <c r="Z17" s="44"/>
      <c r="AA17" s="44">
        <v>14</v>
      </c>
      <c r="AB17">
        <f t="shared" si="10"/>
        <v>-0.1641304244151458</v>
      </c>
      <c r="AC17">
        <f t="shared" si="11"/>
        <v>0.52366324034245637</v>
      </c>
      <c r="AD17">
        <f t="shared" si="12"/>
        <v>1.0909650840467839</v>
      </c>
      <c r="AE17">
        <f t="shared" si="13"/>
        <v>0.52366324034245637</v>
      </c>
      <c r="AF17">
        <f t="shared" si="14"/>
        <v>0.90501535795070254</v>
      </c>
      <c r="AG17" s="44">
        <f>[22]IRF1_LP_extras!N16</f>
        <v>0.90501535795070254</v>
      </c>
      <c r="AH17" s="44">
        <f>[22]IRF1_LP_extras!O16</f>
        <v>1.4504978999740945</v>
      </c>
      <c r="AI17" s="44">
        <f>[22]IRF1_LP_extras!P16</f>
        <v>0.35953281592731057</v>
      </c>
      <c r="AJ17" s="44">
        <f>[22]IRF1_LP_extras!Q16</f>
        <v>1.9741611403165509</v>
      </c>
      <c r="AK17" s="44">
        <f>[22]IRF1_LP_extras!R16</f>
        <v>-0.1641304244151458</v>
      </c>
      <c r="AL17" s="44">
        <f>[22]IRF1_LP_extras!S16</f>
        <v>0.90501535795070254</v>
      </c>
      <c r="AM17" s="44"/>
      <c r="AN17" s="44">
        <v>14</v>
      </c>
      <c r="AO17">
        <f t="shared" si="15"/>
        <v>-0.55053653378891587</v>
      </c>
      <c r="AP17">
        <f t="shared" si="16"/>
        <v>0.11754174454354926</v>
      </c>
      <c r="AQ17">
        <f t="shared" si="17"/>
        <v>0.24487863446572766</v>
      </c>
      <c r="AR17">
        <f t="shared" si="18"/>
        <v>0.11754174454354921</v>
      </c>
      <c r="AS17">
        <f t="shared" si="19"/>
        <v>-0.31055547201250278</v>
      </c>
      <c r="AT17" s="44">
        <f>[22]IRF1_LP_extras!T16</f>
        <v>-0.31055547201250278</v>
      </c>
      <c r="AU17" s="44">
        <f>[22]IRF1_LP_extras!U16</f>
        <v>-0.18811615477963897</v>
      </c>
      <c r="AV17" s="44">
        <f>[22]IRF1_LP_extras!V16</f>
        <v>-0.43299478924536661</v>
      </c>
      <c r="AW17" s="44">
        <f>[22]IRF1_LP_extras!W16</f>
        <v>-7.0574410236089735E-2</v>
      </c>
      <c r="AX17" s="44">
        <f>[22]IRF1_LP_extras!X16</f>
        <v>-0.55053653378891587</v>
      </c>
      <c r="AY17" s="44">
        <f>[22]IRF1_LP_extras!Y16</f>
        <v>-0.31055547201250278</v>
      </c>
      <c r="AZ17" s="44"/>
      <c r="BA17" s="44">
        <v>14</v>
      </c>
      <c r="BB17">
        <f t="shared" si="20"/>
        <v>-0.84745660927761135</v>
      </c>
      <c r="BC17">
        <f t="shared" si="21"/>
        <v>0.18232978382390341</v>
      </c>
      <c r="BD17">
        <f t="shared" si="22"/>
        <v>0.3798537162997988</v>
      </c>
      <c r="BE17">
        <f t="shared" si="23"/>
        <v>0.18232978382390341</v>
      </c>
      <c r="BF17">
        <f t="shared" si="24"/>
        <v>-0.47519996730380853</v>
      </c>
      <c r="BG17" s="44">
        <f>[22]IRF1_LP_extras!Z16</f>
        <v>-0.47519996730380853</v>
      </c>
      <c r="BH17" s="44">
        <f>[22]IRF1_LP_extras!AA16</f>
        <v>-0.28527310915390913</v>
      </c>
      <c r="BI17" s="44">
        <f>[22]IRF1_LP_extras!AB16</f>
        <v>-0.66512682545370794</v>
      </c>
      <c r="BJ17" s="44">
        <f>[22]IRF1_LP_extras!AC16</f>
        <v>-0.10294332533000572</v>
      </c>
      <c r="BK17" s="44">
        <f>[22]IRF1_LP_extras!AD16</f>
        <v>-0.84745660927761135</v>
      </c>
      <c r="BL17" s="44">
        <f>[22]IRF1_LP_extras!AE16</f>
        <v>-0.47519996730380853</v>
      </c>
      <c r="BM17" s="44"/>
      <c r="BN17" s="44">
        <v>14</v>
      </c>
      <c r="BO17">
        <f t="shared" si="25"/>
        <v>-0.46797017884447373</v>
      </c>
      <c r="BP17">
        <f t="shared" si="26"/>
        <v>0.11949770123178988</v>
      </c>
      <c r="BQ17">
        <f t="shared" si="27"/>
        <v>0.24895354423289562</v>
      </c>
      <c r="BR17">
        <f t="shared" si="28"/>
        <v>0.11949770123178988</v>
      </c>
      <c r="BS17">
        <f t="shared" si="29"/>
        <v>-0.22399570549623604</v>
      </c>
      <c r="BT17" s="44">
        <f>[22]IRF1_LP_extras!AF16</f>
        <v>-0.22399570549623604</v>
      </c>
      <c r="BU17" s="44">
        <f>[22]IRF1_LP_extras!AG16</f>
        <v>-9.9518933379788246E-2</v>
      </c>
      <c r="BV17" s="44">
        <f>[22]IRF1_LP_extras!AH16</f>
        <v>-0.34847247761268385</v>
      </c>
      <c r="BW17" s="44">
        <f>[22]IRF1_LP_extras!AI16</f>
        <v>1.9978767852001644E-2</v>
      </c>
      <c r="BX17" s="44">
        <f>[22]IRF1_LP_extras!AJ16</f>
        <v>-0.46797017884447373</v>
      </c>
      <c r="BY17" s="44">
        <f>[22]IRF1_LP_extras!AK16</f>
        <v>-0.22399570549623604</v>
      </c>
      <c r="BZ17" s="44"/>
      <c r="CA17" s="44">
        <v>14</v>
      </c>
      <c r="CB17">
        <f t="shared" si="30"/>
        <v>-7.3786076424869743E-2</v>
      </c>
      <c r="CC17">
        <f t="shared" si="31"/>
        <v>6.0719215417547975E-2</v>
      </c>
      <c r="CD17">
        <f t="shared" si="32"/>
        <v>0.12649836545322496</v>
      </c>
      <c r="CE17">
        <f t="shared" si="33"/>
        <v>6.0719215417547961E-2</v>
      </c>
      <c r="CF17">
        <f t="shared" si="34"/>
        <v>5.0182321719290712E-2</v>
      </c>
      <c r="CG17" s="44">
        <f>[22]IRF1_LP_extras!AL16</f>
        <v>5.0182321719290712E-2</v>
      </c>
      <c r="CH17" s="44">
        <f>[22]IRF1_LP_extras!AM16</f>
        <v>0.11343150444590319</v>
      </c>
      <c r="CI17" s="44">
        <f>[22]IRF1_LP_extras!AN16</f>
        <v>-1.3066861007321767E-2</v>
      </c>
      <c r="CJ17" s="44">
        <f>[22]IRF1_LP_extras!AO16</f>
        <v>0.17415071986345115</v>
      </c>
      <c r="CK17" s="44">
        <f>[22]IRF1_LP_extras!AP16</f>
        <v>-7.3786076424869743E-2</v>
      </c>
      <c r="CL17" s="44">
        <f>[22]IRF1_LP_extras!AQ16</f>
        <v>5.0182321719290712E-2</v>
      </c>
      <c r="CM17" s="44"/>
      <c r="CN17" s="44">
        <v>14</v>
      </c>
      <c r="CO17">
        <f t="shared" si="35"/>
        <v>-0.38897638616590935</v>
      </c>
      <c r="CP17">
        <f t="shared" si="36"/>
        <v>6.912510206780409E-2</v>
      </c>
      <c r="CQ17">
        <f t="shared" si="37"/>
        <v>0.14401062930792527</v>
      </c>
      <c r="CR17">
        <f t="shared" si="38"/>
        <v>6.912510206780409E-2</v>
      </c>
      <c r="CS17">
        <f t="shared" si="39"/>
        <v>-0.24784596944414261</v>
      </c>
      <c r="CT17" s="44">
        <f>[22]IRF1_LP_extras!AR16</f>
        <v>-0.24784596944414261</v>
      </c>
      <c r="CU17" s="44">
        <f>[22]IRF1_LP_extras!AS16</f>
        <v>-0.17584065479017999</v>
      </c>
      <c r="CV17" s="44">
        <f>[22]IRF1_LP_extras!AT16</f>
        <v>-0.31985128409810526</v>
      </c>
      <c r="CW17" s="44">
        <f>[22]IRF1_LP_extras!AU16</f>
        <v>-0.10671555272237587</v>
      </c>
      <c r="CX17" s="44">
        <f>[22]IRF1_LP_extras!AV16</f>
        <v>-0.38897638616590935</v>
      </c>
      <c r="CY17" s="44">
        <f>[22]IRF1_LP_extras!AW16</f>
        <v>-0.24784596944414261</v>
      </c>
      <c r="CZ17" s="44"/>
      <c r="DA17" s="44">
        <v>14</v>
      </c>
      <c r="DB17">
        <f t="shared" si="40"/>
        <v>-0.23250556151284979</v>
      </c>
      <c r="DC17">
        <f t="shared" si="41"/>
        <v>6.6097733848487189E-2</v>
      </c>
      <c r="DD17">
        <f t="shared" si="42"/>
        <v>0.13770361218434829</v>
      </c>
      <c r="DE17">
        <f t="shared" si="43"/>
        <v>6.6097733848487189E-2</v>
      </c>
      <c r="DF17">
        <f t="shared" si="44"/>
        <v>-9.7556021572188456E-2</v>
      </c>
      <c r="DG17" s="44">
        <f>[22]IRF1_LP_extras!AX16</f>
        <v>-9.7556021572188456E-2</v>
      </c>
      <c r="DH17" s="44">
        <f>[22]IRF1_LP_extras!AY16</f>
        <v>-2.8704215480014311E-2</v>
      </c>
      <c r="DI17" s="44">
        <f>[22]IRF1_LP_extras!AZ16</f>
        <v>-0.1664078276643626</v>
      </c>
      <c r="DJ17" s="44">
        <f>[22]IRF1_LP_extras!BA16</f>
        <v>3.7393518368472878E-2</v>
      </c>
      <c r="DK17" s="44">
        <f>[22]IRF1_LP_extras!BB16</f>
        <v>-0.23250556151284979</v>
      </c>
      <c r="DL17" s="44">
        <f>[22]IRF1_LP_extras!BC16</f>
        <v>-9.7556021572188456E-2</v>
      </c>
      <c r="DM17" s="44"/>
      <c r="DN17" s="44">
        <v>14</v>
      </c>
      <c r="DO17">
        <f t="shared" si="45"/>
        <v>-1.102068752026967</v>
      </c>
      <c r="DP17">
        <f t="shared" si="46"/>
        <v>0.20105417423996907</v>
      </c>
      <c r="DQ17">
        <f t="shared" si="47"/>
        <v>0.41886286299993558</v>
      </c>
      <c r="DR17">
        <f t="shared" si="48"/>
        <v>0.20105417423996907</v>
      </c>
      <c r="DS17">
        <f t="shared" si="49"/>
        <v>-0.6915831462870301</v>
      </c>
      <c r="DT17" s="44">
        <f>[22]IRF1_LP_extras!BD16</f>
        <v>-0.6915831462870301</v>
      </c>
      <c r="DU17" s="44">
        <f>[22]IRF1_LP_extras!BE16</f>
        <v>-0.48215171478706231</v>
      </c>
      <c r="DV17" s="44">
        <f>[22]IRF1_LP_extras!BF16</f>
        <v>-0.90101457778699789</v>
      </c>
      <c r="DW17" s="44">
        <f>[22]IRF1_LP_extras!BG16</f>
        <v>-0.28109754054709324</v>
      </c>
      <c r="DX17" s="44">
        <f>[22]IRF1_LP_extras!BH16</f>
        <v>-1.102068752026967</v>
      </c>
      <c r="DY17" s="44">
        <f>[22]IRF1_LP_extras!BI16</f>
        <v>-0.6915831462870301</v>
      </c>
      <c r="DZ17" s="44"/>
      <c r="EA17" s="44">
        <v>14</v>
      </c>
      <c r="EB17">
        <f t="shared" si="50"/>
        <v>-1.2709930479243101</v>
      </c>
      <c r="EC17">
        <f t="shared" si="51"/>
        <v>0.31194712561875726</v>
      </c>
      <c r="ED17">
        <f t="shared" si="52"/>
        <v>0.64988984503907754</v>
      </c>
      <c r="EE17">
        <f t="shared" si="53"/>
        <v>0.31194712561875726</v>
      </c>
      <c r="EF17">
        <f t="shared" si="54"/>
        <v>-0.63410099978601409</v>
      </c>
      <c r="EG17" s="44">
        <f>[22]IRF1_LP_extras!BJ16</f>
        <v>-0.63410099978601409</v>
      </c>
      <c r="EH17" s="44">
        <f>[22]IRF1_LP_extras!BK16</f>
        <v>-0.30915607726647532</v>
      </c>
      <c r="EI17" s="44">
        <f>[22]IRF1_LP_extras!BL16</f>
        <v>-0.95904592230555286</v>
      </c>
      <c r="EJ17" s="44">
        <f>[22]IRF1_LP_extras!BM16</f>
        <v>2.791048352281944E-3</v>
      </c>
      <c r="EK17" s="44">
        <f>[22]IRF1_LP_extras!BN16</f>
        <v>-1.2709930479243101</v>
      </c>
      <c r="EL17" s="44">
        <f>[22]IRF1_LP_extras!BO16</f>
        <v>-0.63410099978601409</v>
      </c>
      <c r="EM17" s="44"/>
      <c r="EN17" s="44">
        <v>14</v>
      </c>
      <c r="EO17">
        <f t="shared" si="55"/>
        <v>-0.39404491630054567</v>
      </c>
      <c r="EP17">
        <f t="shared" si="56"/>
        <v>7.382206566299454E-2</v>
      </c>
      <c r="EQ17">
        <f t="shared" si="57"/>
        <v>0.15379597013123869</v>
      </c>
      <c r="ER17">
        <f t="shared" si="58"/>
        <v>7.382206566299454E-2</v>
      </c>
      <c r="ES17">
        <f t="shared" si="59"/>
        <v>-0.24332486557193178</v>
      </c>
      <c r="ET17" s="44">
        <f>[22]IRF1_LP_extras!BP16</f>
        <v>-0.24332486557193178</v>
      </c>
      <c r="EU17" s="44">
        <f>[22]IRF1_LP_extras!BQ16</f>
        <v>-0.16642688050631244</v>
      </c>
      <c r="EV17" s="44">
        <f>[22]IRF1_LP_extras!BR16</f>
        <v>-0.32022285063755113</v>
      </c>
      <c r="EW17" s="44">
        <f>[22]IRF1_LP_extras!BS16</f>
        <v>-9.2604814843317895E-2</v>
      </c>
      <c r="EX17" s="44">
        <f>[22]IRF1_LP_extras!BT16</f>
        <v>-0.39404491630054567</v>
      </c>
      <c r="EY17" s="44">
        <f>[22]IRF1_LP_extras!BU16</f>
        <v>-0.24332486557193178</v>
      </c>
      <c r="EZ17" s="44"/>
      <c r="FA17" s="44">
        <v>14</v>
      </c>
      <c r="FB17">
        <f t="shared" si="60"/>
        <v>-1.1445126533557131</v>
      </c>
      <c r="FC17">
        <f t="shared" si="61"/>
        <v>0.21332269553500016</v>
      </c>
      <c r="FD17">
        <f t="shared" si="62"/>
        <v>0.44442228236458381</v>
      </c>
      <c r="FE17">
        <f t="shared" si="63"/>
        <v>0.21332269553500016</v>
      </c>
      <c r="FF17">
        <f t="shared" si="64"/>
        <v>-0.70897881663842099</v>
      </c>
      <c r="FG17" s="44">
        <f>[22]IRF1_LP_extras!BV16</f>
        <v>-0.70897881663842099</v>
      </c>
      <c r="FH17" s="44">
        <f>[22]IRF1_LP_extras!BW16</f>
        <v>-0.48676767545612909</v>
      </c>
      <c r="FI17" s="44">
        <f>[22]IRF1_LP_extras!BX16</f>
        <v>-0.9311899578207129</v>
      </c>
      <c r="FJ17" s="44">
        <f>[22]IRF1_LP_extras!BY16</f>
        <v>-0.27344497992112893</v>
      </c>
      <c r="FK17" s="44">
        <f>[22]IRF1_LP_extras!BZ16</f>
        <v>-1.1445126533557131</v>
      </c>
      <c r="FL17" s="44">
        <f>[22]IRF1_LP_extras!CA16</f>
        <v>-0.70897881663842099</v>
      </c>
      <c r="FM17" s="44"/>
      <c r="FN17" s="44">
        <v>14</v>
      </c>
      <c r="FO17">
        <f t="shared" si="65"/>
        <v>-1.4801473437763533</v>
      </c>
      <c r="FP17">
        <f t="shared" si="66"/>
        <v>0.3201609515164392</v>
      </c>
      <c r="FQ17">
        <f t="shared" si="67"/>
        <v>0.66700198232591523</v>
      </c>
      <c r="FR17">
        <f t="shared" si="68"/>
        <v>0.3201609515164392</v>
      </c>
      <c r="FS17">
        <f t="shared" si="69"/>
        <v>-0.82648540109695645</v>
      </c>
      <c r="FT17" s="44">
        <f>[22]IRF1_LP_extras!CB16</f>
        <v>-0.82648540109695645</v>
      </c>
      <c r="FU17" s="44">
        <f>[22]IRF1_LP_extras!CC16</f>
        <v>-0.49298440993399889</v>
      </c>
      <c r="FV17" s="44">
        <f>[22]IRF1_LP_extras!CD16</f>
        <v>-1.1599863922599141</v>
      </c>
      <c r="FW17" s="44">
        <f>[22]IRF1_LP_extras!CE16</f>
        <v>-0.17282345841755964</v>
      </c>
      <c r="FX17" s="44">
        <f>[22]IRF1_LP_extras!CF16</f>
        <v>-1.4801473437763533</v>
      </c>
      <c r="FY17" s="44">
        <f>[22]IRF1_LP_extras!CG16</f>
        <v>-0.82648540109695645</v>
      </c>
      <c r="FZ17" s="44"/>
      <c r="GA17" s="44"/>
      <c r="GB17" s="44"/>
      <c r="GC17" s="44"/>
      <c r="GD17" s="44"/>
      <c r="GE17" s="44"/>
      <c r="GF17" s="44"/>
      <c r="GG17" s="44"/>
      <c r="GH17" s="44"/>
      <c r="GI17" s="44"/>
      <c r="GJ17" s="44"/>
      <c r="GK17" s="44"/>
      <c r="GL17" s="44"/>
      <c r="GM17" s="44"/>
      <c r="GN17" s="44"/>
      <c r="GO17" s="44"/>
      <c r="GP17" s="44"/>
      <c r="GQ17" s="44"/>
      <c r="GR17" s="44"/>
      <c r="GS17" s="44"/>
      <c r="GT17" s="44"/>
      <c r="GU17" s="44"/>
      <c r="GV17" s="44"/>
      <c r="GW17" s="44"/>
      <c r="GX17" s="44"/>
      <c r="GY17" s="44"/>
      <c r="GZ17" s="44"/>
      <c r="HA17" s="44"/>
      <c r="HB17" s="44"/>
      <c r="HC17" s="44"/>
      <c r="HD17" s="44"/>
      <c r="HE17" s="44"/>
      <c r="HF17" s="44"/>
      <c r="HG17" s="44"/>
      <c r="HH17" s="44"/>
    </row>
    <row r="18" spans="1:216" x14ac:dyDescent="0.25">
      <c r="A18" s="44">
        <v>15</v>
      </c>
      <c r="B18">
        <f t="shared" si="0"/>
        <v>0.11087360112583719</v>
      </c>
      <c r="C18">
        <f t="shared" si="1"/>
        <v>8.0859249430044217E-2</v>
      </c>
      <c r="D18">
        <f t="shared" si="2"/>
        <v>0.1684567696459254</v>
      </c>
      <c r="E18">
        <f t="shared" si="3"/>
        <v>8.0859249430044189E-2</v>
      </c>
      <c r="F18">
        <f t="shared" si="4"/>
        <v>0.27596123537884409</v>
      </c>
      <c r="G18" s="44">
        <f>[22]IRF1_LP_extras!B17</f>
        <v>0.27596123537884409</v>
      </c>
      <c r="H18" s="44">
        <f>[22]IRF1_LP_extras!C17</f>
        <v>0.36018962020180678</v>
      </c>
      <c r="I18" s="44">
        <f>[22]IRF1_LP_extras!D17</f>
        <v>0.19173285055588141</v>
      </c>
      <c r="J18" s="44">
        <f>[22]IRF1_LP_extras!E17</f>
        <v>0.44104886963185097</v>
      </c>
      <c r="K18" s="44">
        <f>[22]IRF1_LP_extras!F17</f>
        <v>0.11087360112583719</v>
      </c>
      <c r="L18" s="44">
        <f>[22]IRF1_LP_extras!G17</f>
        <v>0.27596123537884409</v>
      </c>
      <c r="M18" s="44"/>
      <c r="N18" s="44">
        <v>15</v>
      </c>
      <c r="O18">
        <f t="shared" si="5"/>
        <v>-9.2860016097894016E-2</v>
      </c>
      <c r="P18">
        <f t="shared" si="6"/>
        <v>0.11124171417293938</v>
      </c>
      <c r="Q18">
        <f t="shared" si="7"/>
        <v>0.23175357119362372</v>
      </c>
      <c r="R18">
        <f t="shared" si="8"/>
        <v>0.11124171417293938</v>
      </c>
      <c r="S18">
        <f t="shared" si="9"/>
        <v>0.13425848367185722</v>
      </c>
      <c r="T18" s="44">
        <f>[22]IRF1_LP_extras!H17</f>
        <v>0.13425848367185722</v>
      </c>
      <c r="U18" s="44">
        <f>[22]IRF1_LP_extras!I17</f>
        <v>0.25013526926866908</v>
      </c>
      <c r="V18" s="44">
        <f>[22]IRF1_LP_extras!J17</f>
        <v>1.8381698075045361E-2</v>
      </c>
      <c r="W18" s="44">
        <f>[22]IRF1_LP_extras!K17</f>
        <v>0.36137698344160846</v>
      </c>
      <c r="X18" s="44">
        <f>[22]IRF1_LP_extras!L17</f>
        <v>-9.2860016097894016E-2</v>
      </c>
      <c r="Y18" s="44">
        <f>[22]IRF1_LP_extras!M17</f>
        <v>0.13425848367185722</v>
      </c>
      <c r="Z18" s="44"/>
      <c r="AA18" s="44">
        <v>15</v>
      </c>
      <c r="AB18">
        <f t="shared" si="10"/>
        <v>-0.45977695225274906</v>
      </c>
      <c r="AC18">
        <f t="shared" si="11"/>
        <v>0.52994255632237008</v>
      </c>
      <c r="AD18">
        <f t="shared" si="12"/>
        <v>1.104046992338271</v>
      </c>
      <c r="AE18">
        <f t="shared" si="13"/>
        <v>0.52994255632237008</v>
      </c>
      <c r="AF18">
        <f t="shared" si="14"/>
        <v>0.62218910023875651</v>
      </c>
      <c r="AG18" s="44">
        <f>[22]IRF1_LP_extras!N17</f>
        <v>0.62218910023875651</v>
      </c>
      <c r="AH18" s="44">
        <f>[22]IRF1_LP_extras!O17</f>
        <v>1.174212596407892</v>
      </c>
      <c r="AI18" s="44">
        <f>[22]IRF1_LP_extras!P17</f>
        <v>7.0165604069621024E-2</v>
      </c>
      <c r="AJ18" s="44">
        <f>[22]IRF1_LP_extras!Q17</f>
        <v>1.7041551527302621</v>
      </c>
      <c r="AK18" s="44">
        <f>[22]IRF1_LP_extras!R17</f>
        <v>-0.45977695225274906</v>
      </c>
      <c r="AL18" s="44">
        <f>[22]IRF1_LP_extras!S17</f>
        <v>0.62218910023875651</v>
      </c>
      <c r="AM18" s="44"/>
      <c r="AN18" s="44">
        <v>15</v>
      </c>
      <c r="AO18">
        <f t="shared" si="15"/>
        <v>-0.54874712411115922</v>
      </c>
      <c r="AP18">
        <f t="shared" si="16"/>
        <v>0.13315317080846334</v>
      </c>
      <c r="AQ18">
        <f t="shared" si="17"/>
        <v>0.27740243918429841</v>
      </c>
      <c r="AR18">
        <f t="shared" si="18"/>
        <v>0.13315317080846328</v>
      </c>
      <c r="AS18">
        <f t="shared" si="19"/>
        <v>-0.27689273371054668</v>
      </c>
      <c r="AT18" s="44">
        <f>[22]IRF1_LP_extras!T17</f>
        <v>-0.27689273371054668</v>
      </c>
      <c r="AU18" s="44">
        <f>[22]IRF1_LP_extras!U17</f>
        <v>-0.13819151411839745</v>
      </c>
      <c r="AV18" s="44">
        <f>[22]IRF1_LP_extras!V17</f>
        <v>-0.41559395330269588</v>
      </c>
      <c r="AW18" s="44">
        <f>[22]IRF1_LP_extras!W17</f>
        <v>-5.0383433099341901E-3</v>
      </c>
      <c r="AX18" s="44">
        <f>[22]IRF1_LP_extras!X17</f>
        <v>-0.54874712411115922</v>
      </c>
      <c r="AY18" s="44">
        <f>[22]IRF1_LP_extras!Y17</f>
        <v>-0.27689273371054668</v>
      </c>
      <c r="AZ18" s="44"/>
      <c r="BA18" s="44">
        <v>15</v>
      </c>
      <c r="BB18">
        <f t="shared" si="20"/>
        <v>-0.78448454419504388</v>
      </c>
      <c r="BC18">
        <f t="shared" si="21"/>
        <v>0.18573157031067844</v>
      </c>
      <c r="BD18">
        <f t="shared" si="22"/>
        <v>0.38694077148058015</v>
      </c>
      <c r="BE18">
        <f t="shared" si="23"/>
        <v>0.18573157031067855</v>
      </c>
      <c r="BF18">
        <f t="shared" si="24"/>
        <v>-0.40528258814407536</v>
      </c>
      <c r="BG18" s="44">
        <f>[22]IRF1_LP_extras!Z17</f>
        <v>-0.40528258814407536</v>
      </c>
      <c r="BH18" s="44">
        <f>[22]IRF1_LP_extras!AA17</f>
        <v>-0.21181220240378526</v>
      </c>
      <c r="BI18" s="44">
        <f>[22]IRF1_LP_extras!AB17</f>
        <v>-0.59875297388436544</v>
      </c>
      <c r="BJ18" s="44">
        <f>[22]IRF1_LP_extras!AC17</f>
        <v>-2.6080632093106793E-2</v>
      </c>
      <c r="BK18" s="44">
        <f>[22]IRF1_LP_extras!AD17</f>
        <v>-0.78448454419504388</v>
      </c>
      <c r="BL18" s="44">
        <f>[22]IRF1_LP_extras!AE17</f>
        <v>-0.40528258814407536</v>
      </c>
      <c r="BM18" s="44"/>
      <c r="BN18" s="44">
        <v>15</v>
      </c>
      <c r="BO18">
        <f t="shared" si="25"/>
        <v>-0.44802214019343656</v>
      </c>
      <c r="BP18">
        <f t="shared" si="26"/>
        <v>0.11693851210179296</v>
      </c>
      <c r="BQ18">
        <f t="shared" si="27"/>
        <v>0.24362190021206856</v>
      </c>
      <c r="BR18">
        <f t="shared" si="28"/>
        <v>0.11693851210179296</v>
      </c>
      <c r="BS18">
        <f t="shared" si="29"/>
        <v>-0.20927267798560933</v>
      </c>
      <c r="BT18" s="44">
        <f>[22]IRF1_LP_extras!AF17</f>
        <v>-0.20927267798560933</v>
      </c>
      <c r="BU18" s="44">
        <f>[22]IRF1_LP_extras!AG17</f>
        <v>-8.7461727879575041E-2</v>
      </c>
      <c r="BV18" s="44">
        <f>[22]IRF1_LP_extras!AH17</f>
        <v>-0.3310836280916436</v>
      </c>
      <c r="BW18" s="44">
        <f>[22]IRF1_LP_extras!AI17</f>
        <v>2.9476784222217889E-2</v>
      </c>
      <c r="BX18" s="44">
        <f>[22]IRF1_LP_extras!AJ17</f>
        <v>-0.44802214019343656</v>
      </c>
      <c r="BY18" s="44">
        <f>[22]IRF1_LP_extras!AK17</f>
        <v>-0.20927267798560933</v>
      </c>
      <c r="BZ18" s="44"/>
      <c r="CA18" s="44">
        <v>15</v>
      </c>
      <c r="CB18">
        <f t="shared" si="30"/>
        <v>-0.11344429987368085</v>
      </c>
      <c r="CC18">
        <f t="shared" si="31"/>
        <v>7.9272588233170391E-2</v>
      </c>
      <c r="CD18">
        <f t="shared" si="32"/>
        <v>0.16515122548577166</v>
      </c>
      <c r="CE18">
        <f t="shared" si="33"/>
        <v>7.9272588233170363E-2</v>
      </c>
      <c r="CF18">
        <f t="shared" si="34"/>
        <v>4.8403901102375357E-2</v>
      </c>
      <c r="CG18" s="44">
        <f>[22]IRF1_LP_extras!AL17</f>
        <v>4.8403901102375357E-2</v>
      </c>
      <c r="CH18" s="44">
        <f>[22]IRF1_LP_extras!AM17</f>
        <v>0.13097951384526119</v>
      </c>
      <c r="CI18" s="44">
        <f>[22]IRF1_LP_extras!AN17</f>
        <v>-3.4171711640510458E-2</v>
      </c>
      <c r="CJ18" s="44">
        <f>[22]IRF1_LP_extras!AO17</f>
        <v>0.21025210207843156</v>
      </c>
      <c r="CK18" s="44">
        <f>[22]IRF1_LP_extras!AP17</f>
        <v>-0.11344429987368085</v>
      </c>
      <c r="CL18" s="44">
        <f>[22]IRF1_LP_extras!AQ17</f>
        <v>4.8403901102375357E-2</v>
      </c>
      <c r="CM18" s="44"/>
      <c r="CN18" s="44">
        <v>15</v>
      </c>
      <c r="CO18">
        <f t="shared" si="35"/>
        <v>-0.40534486256810937</v>
      </c>
      <c r="CP18">
        <f t="shared" si="36"/>
        <v>7.4216436650066886E-2</v>
      </c>
      <c r="CQ18">
        <f t="shared" si="37"/>
        <v>0.15461757635430606</v>
      </c>
      <c r="CR18">
        <f t="shared" si="38"/>
        <v>7.4216436650066886E-2</v>
      </c>
      <c r="CS18">
        <f t="shared" si="39"/>
        <v>-0.25381963774088945</v>
      </c>
      <c r="CT18" s="44">
        <f>[22]IRF1_LP_extras!AR17</f>
        <v>-0.25381963774088945</v>
      </c>
      <c r="CU18" s="44">
        <f>[22]IRF1_LP_extras!AS17</f>
        <v>-0.17651084956373642</v>
      </c>
      <c r="CV18" s="44">
        <f>[22]IRF1_LP_extras!AT17</f>
        <v>-0.33112842591804248</v>
      </c>
      <c r="CW18" s="44">
        <f>[22]IRF1_LP_extras!AU17</f>
        <v>-0.10229441291366953</v>
      </c>
      <c r="CX18" s="44">
        <f>[22]IRF1_LP_extras!AV17</f>
        <v>-0.40534486256810937</v>
      </c>
      <c r="CY18" s="44">
        <f>[22]IRF1_LP_extras!AW17</f>
        <v>-0.25381963774088945</v>
      </c>
      <c r="CZ18" s="44"/>
      <c r="DA18" s="44">
        <v>15</v>
      </c>
      <c r="DB18">
        <f t="shared" si="40"/>
        <v>-0.22509731846167802</v>
      </c>
      <c r="DC18">
        <f t="shared" si="41"/>
        <v>5.0733651620907372E-2</v>
      </c>
      <c r="DD18">
        <f t="shared" si="42"/>
        <v>0.10569510754355704</v>
      </c>
      <c r="DE18">
        <f t="shared" si="43"/>
        <v>5.0733651620907372E-2</v>
      </c>
      <c r="DF18">
        <f t="shared" si="44"/>
        <v>-0.12151611306899213</v>
      </c>
      <c r="DG18" s="44">
        <f>[22]IRF1_LP_extras!AX17</f>
        <v>-0.12151611306899213</v>
      </c>
      <c r="DH18" s="44">
        <f>[22]IRF1_LP_extras!AY17</f>
        <v>-6.8668559297213605E-2</v>
      </c>
      <c r="DI18" s="44">
        <f>[22]IRF1_LP_extras!AZ17</f>
        <v>-0.17436366684077065</v>
      </c>
      <c r="DJ18" s="44">
        <f>[22]IRF1_LP_extras!BA17</f>
        <v>-1.7934907676306219E-2</v>
      </c>
      <c r="DK18" s="44">
        <f>[22]IRF1_LP_extras!BB17</f>
        <v>-0.22509731846167802</v>
      </c>
      <c r="DL18" s="44">
        <f>[22]IRF1_LP_extras!BC17</f>
        <v>-0.12151611306899213</v>
      </c>
      <c r="DM18" s="44"/>
      <c r="DN18" s="44">
        <v>15</v>
      </c>
      <c r="DO18">
        <f t="shared" si="45"/>
        <v>-0.82668774763935582</v>
      </c>
      <c r="DP18">
        <f t="shared" si="46"/>
        <v>0.18589613019304985</v>
      </c>
      <c r="DQ18">
        <f t="shared" si="47"/>
        <v>0.38728360456885408</v>
      </c>
      <c r="DR18">
        <f t="shared" si="48"/>
        <v>0.18589613019304985</v>
      </c>
      <c r="DS18">
        <f t="shared" si="49"/>
        <v>-0.44714981516187891</v>
      </c>
      <c r="DT18" s="44">
        <f>[22]IRF1_LP_extras!BD17</f>
        <v>-0.44714981516187891</v>
      </c>
      <c r="DU18" s="44">
        <f>[22]IRF1_LP_extras!BE17</f>
        <v>-0.25350801287745189</v>
      </c>
      <c r="DV18" s="44">
        <f>[22]IRF1_LP_extras!BF17</f>
        <v>-0.64079161744630597</v>
      </c>
      <c r="DW18" s="44">
        <f>[22]IRF1_LP_extras!BG17</f>
        <v>-6.7611882684401992E-2</v>
      </c>
      <c r="DX18" s="44">
        <f>[22]IRF1_LP_extras!BH17</f>
        <v>-0.82668774763935582</v>
      </c>
      <c r="DY18" s="44">
        <f>[22]IRF1_LP_extras!BI17</f>
        <v>-0.44714981516187891</v>
      </c>
      <c r="DZ18" s="44"/>
      <c r="EA18" s="44">
        <v>15</v>
      </c>
      <c r="EB18">
        <f t="shared" si="50"/>
        <v>-1.1402759372067079</v>
      </c>
      <c r="EC18">
        <f t="shared" si="51"/>
        <v>0.27915822858457284</v>
      </c>
      <c r="ED18">
        <f t="shared" si="52"/>
        <v>0.58157964288452701</v>
      </c>
      <c r="EE18">
        <f t="shared" si="53"/>
        <v>0.27915822858457284</v>
      </c>
      <c r="EF18">
        <f t="shared" si="54"/>
        <v>-0.5703278871798716</v>
      </c>
      <c r="EG18" s="44">
        <f>[22]IRF1_LP_extras!BJ17</f>
        <v>-0.5703278871798716</v>
      </c>
      <c r="EH18" s="44">
        <f>[22]IRF1_LP_extras!BK17</f>
        <v>-0.27953806573760814</v>
      </c>
      <c r="EI18" s="44">
        <f>[22]IRF1_LP_extras!BL17</f>
        <v>-0.8611177086221351</v>
      </c>
      <c r="EJ18" s="44">
        <f>[22]IRF1_LP_extras!BM17</f>
        <v>-3.7983715303524512E-4</v>
      </c>
      <c r="EK18" s="44">
        <f>[22]IRF1_LP_extras!BN17</f>
        <v>-1.1402759372067079</v>
      </c>
      <c r="EL18" s="44">
        <f>[22]IRF1_LP_extras!BO17</f>
        <v>-0.5703278871798716</v>
      </c>
      <c r="EM18" s="44"/>
      <c r="EN18" s="44">
        <v>15</v>
      </c>
      <c r="EO18">
        <f t="shared" si="55"/>
        <v>-0.43791425506812298</v>
      </c>
      <c r="EP18">
        <f t="shared" si="56"/>
        <v>8.49114015246204E-2</v>
      </c>
      <c r="EQ18">
        <f t="shared" si="57"/>
        <v>0.17689875317629244</v>
      </c>
      <c r="ER18">
        <f t="shared" si="58"/>
        <v>8.49114015246204E-2</v>
      </c>
      <c r="ES18">
        <f t="shared" si="59"/>
        <v>-0.26455347695535636</v>
      </c>
      <c r="ET18" s="44">
        <f>[22]IRF1_LP_extras!BP17</f>
        <v>-0.26455347695535636</v>
      </c>
      <c r="EU18" s="44">
        <f>[22]IRF1_LP_extras!BQ17</f>
        <v>-0.17610410036721014</v>
      </c>
      <c r="EV18" s="44">
        <f>[22]IRF1_LP_extras!BR17</f>
        <v>-0.35300285354350258</v>
      </c>
      <c r="EW18" s="44">
        <f>[22]IRF1_LP_extras!BS17</f>
        <v>-9.1192698842589737E-2</v>
      </c>
      <c r="EX18" s="44">
        <f>[22]IRF1_LP_extras!BT17</f>
        <v>-0.43791425506812298</v>
      </c>
      <c r="EY18" s="44">
        <f>[22]IRF1_LP_extras!BU17</f>
        <v>-0.26455347695535636</v>
      </c>
      <c r="EZ18" s="44"/>
      <c r="FA18" s="44">
        <v>15</v>
      </c>
      <c r="FB18">
        <f t="shared" si="60"/>
        <v>-1.157784176573621</v>
      </c>
      <c r="FC18">
        <f t="shared" si="61"/>
        <v>0.19998933415389408</v>
      </c>
      <c r="FD18">
        <f t="shared" si="62"/>
        <v>0.41664444615394602</v>
      </c>
      <c r="FE18">
        <f t="shared" si="63"/>
        <v>0.19998933415389397</v>
      </c>
      <c r="FF18">
        <f t="shared" si="64"/>
        <v>-0.74947261934275389</v>
      </c>
      <c r="FG18" s="44">
        <f>[22]IRF1_LP_extras!BV17</f>
        <v>-0.74947261934275389</v>
      </c>
      <c r="FH18" s="44">
        <f>[22]IRF1_LP_extras!BW17</f>
        <v>-0.54115039626578088</v>
      </c>
      <c r="FI18" s="44">
        <f>[22]IRF1_LP_extras!BX17</f>
        <v>-0.9577948424197269</v>
      </c>
      <c r="FJ18" s="44">
        <f>[22]IRF1_LP_extras!BY17</f>
        <v>-0.3411610621118869</v>
      </c>
      <c r="FK18" s="44">
        <f>[22]IRF1_LP_extras!BZ17</f>
        <v>-1.157784176573621</v>
      </c>
      <c r="FL18" s="44">
        <f>[22]IRF1_LP_extras!CA17</f>
        <v>-0.74947261934275389</v>
      </c>
      <c r="FM18" s="44"/>
      <c r="FN18" s="44">
        <v>15</v>
      </c>
      <c r="FO18">
        <f t="shared" si="65"/>
        <v>-1.3141862295332856</v>
      </c>
      <c r="FP18">
        <f t="shared" si="66"/>
        <v>0.31428509723550846</v>
      </c>
      <c r="FQ18">
        <f t="shared" si="67"/>
        <v>0.65476061924064322</v>
      </c>
      <c r="FR18">
        <f t="shared" si="68"/>
        <v>0.31428509723550857</v>
      </c>
      <c r="FS18">
        <f t="shared" si="69"/>
        <v>-0.6725208226774555</v>
      </c>
      <c r="FT18" s="44">
        <f>[22]IRF1_LP_extras!CB17</f>
        <v>-0.6725208226774555</v>
      </c>
      <c r="FU18" s="44">
        <f>[22]IRF1_LP_extras!CC17</f>
        <v>-0.34514051305713395</v>
      </c>
      <c r="FV18" s="44">
        <f>[22]IRF1_LP_extras!CD17</f>
        <v>-0.99990113229777711</v>
      </c>
      <c r="FW18" s="44">
        <f>[22]IRF1_LP_extras!CE17</f>
        <v>-3.085541582162532E-2</v>
      </c>
      <c r="FX18" s="44">
        <f>[22]IRF1_LP_extras!CF17</f>
        <v>-1.3141862295332856</v>
      </c>
      <c r="FY18" s="44">
        <f>[22]IRF1_LP_extras!CG17</f>
        <v>-0.6725208226774555</v>
      </c>
      <c r="FZ18" s="44"/>
      <c r="GA18" s="44"/>
      <c r="GB18" s="44"/>
      <c r="GC18" s="44"/>
      <c r="GD18" s="44"/>
      <c r="GE18" s="44"/>
      <c r="GF18" s="44"/>
      <c r="GG18" s="44"/>
      <c r="GH18" s="44"/>
      <c r="GI18" s="44"/>
      <c r="GJ18" s="44"/>
      <c r="GK18" s="44"/>
      <c r="GL18" s="44"/>
      <c r="GM18" s="44"/>
      <c r="GN18" s="44"/>
      <c r="GO18" s="44"/>
      <c r="GP18" s="44"/>
      <c r="GQ18" s="44"/>
      <c r="GR18" s="44"/>
      <c r="GS18" s="44"/>
      <c r="GT18" s="44"/>
      <c r="GU18" s="44"/>
      <c r="GV18" s="44"/>
      <c r="GW18" s="44"/>
      <c r="GX18" s="44"/>
      <c r="GY18" s="44"/>
      <c r="GZ18" s="44"/>
      <c r="HA18" s="44"/>
      <c r="HB18" s="44"/>
      <c r="HC18" s="44"/>
      <c r="HD18" s="44"/>
      <c r="HE18" s="44"/>
      <c r="HF18" s="44"/>
      <c r="HG18" s="44"/>
      <c r="HH18" s="44"/>
    </row>
    <row r="19" spans="1:216" x14ac:dyDescent="0.25">
      <c r="A19" s="44">
        <v>16</v>
      </c>
      <c r="B19">
        <f t="shared" si="0"/>
        <v>9.116584176605666E-2</v>
      </c>
      <c r="C19">
        <f t="shared" si="1"/>
        <v>7.3243842875364368E-2</v>
      </c>
      <c r="D19">
        <f t="shared" si="2"/>
        <v>0.15259133932367575</v>
      </c>
      <c r="E19">
        <f t="shared" si="3"/>
        <v>7.324384287536434E-2</v>
      </c>
      <c r="F19">
        <f t="shared" si="4"/>
        <v>0.2407053543032589</v>
      </c>
      <c r="G19" s="44">
        <f>[22]IRF1_LP_extras!B18</f>
        <v>0.2407053543032589</v>
      </c>
      <c r="H19" s="44">
        <f>[22]IRF1_LP_extras!C18</f>
        <v>0.31700102396509677</v>
      </c>
      <c r="I19" s="44">
        <f>[22]IRF1_LP_extras!D18</f>
        <v>0.16440968464142103</v>
      </c>
      <c r="J19" s="44">
        <f>[22]IRF1_LP_extras!E18</f>
        <v>0.39024486684046111</v>
      </c>
      <c r="K19" s="44">
        <f>[22]IRF1_LP_extras!F18</f>
        <v>9.116584176605666E-2</v>
      </c>
      <c r="L19" s="44">
        <f>[22]IRF1_LP_extras!G18</f>
        <v>0.2407053543032589</v>
      </c>
      <c r="M19" s="44"/>
      <c r="N19" s="44">
        <v>16</v>
      </c>
      <c r="O19">
        <f t="shared" si="5"/>
        <v>-0.18672286685829903</v>
      </c>
      <c r="P19">
        <f t="shared" si="6"/>
        <v>0.12374485636523644</v>
      </c>
      <c r="Q19">
        <f t="shared" si="7"/>
        <v>0.25780178409424254</v>
      </c>
      <c r="R19">
        <f t="shared" si="8"/>
        <v>0.12374485636523644</v>
      </c>
      <c r="S19">
        <f t="shared" si="9"/>
        <v>6.5922881554058677E-2</v>
      </c>
      <c r="T19" s="44">
        <f>[22]IRF1_LP_extras!H18</f>
        <v>6.5922881554058677E-2</v>
      </c>
      <c r="U19" s="44">
        <f>[22]IRF1_LP_extras!I18</f>
        <v>0.19482377360117994</v>
      </c>
      <c r="V19" s="44">
        <f>[22]IRF1_LP_extras!J18</f>
        <v>-6.2978010493062592E-2</v>
      </c>
      <c r="W19" s="44">
        <f>[22]IRF1_LP_extras!K18</f>
        <v>0.31856862996641638</v>
      </c>
      <c r="X19" s="44">
        <f>[22]IRF1_LP_extras!L18</f>
        <v>-0.18672286685829903</v>
      </c>
      <c r="Y19" s="44">
        <f>[22]IRF1_LP_extras!M18</f>
        <v>6.5922881554058677E-2</v>
      </c>
      <c r="Z19" s="44"/>
      <c r="AA19" s="44">
        <v>16</v>
      </c>
      <c r="AB19">
        <f t="shared" si="10"/>
        <v>-0.52015658101692552</v>
      </c>
      <c r="AC19">
        <f t="shared" si="11"/>
        <v>0.48245208073850532</v>
      </c>
      <c r="AD19">
        <f t="shared" si="12"/>
        <v>1.0051085015385528</v>
      </c>
      <c r="AE19">
        <f t="shared" si="13"/>
        <v>0.48245208073850532</v>
      </c>
      <c r="AF19">
        <f t="shared" si="14"/>
        <v>0.4648497504908562</v>
      </c>
      <c r="AG19" s="44">
        <f>[22]IRF1_LP_extras!N18</f>
        <v>0.4648497504908562</v>
      </c>
      <c r="AH19" s="44">
        <f>[22]IRF1_LP_extras!O18</f>
        <v>0.9674040012601326</v>
      </c>
      <c r="AI19" s="44">
        <f>[22]IRF1_LP_extras!P18</f>
        <v>-3.7704500278420205E-2</v>
      </c>
      <c r="AJ19" s="44">
        <f>[22]IRF1_LP_extras!Q18</f>
        <v>1.4498560819986379</v>
      </c>
      <c r="AK19" s="44">
        <f>[22]IRF1_LP_extras!R18</f>
        <v>-0.52015658101692552</v>
      </c>
      <c r="AL19" s="44">
        <f>[22]IRF1_LP_extras!S18</f>
        <v>0.4648497504908562</v>
      </c>
      <c r="AM19" s="44"/>
      <c r="AN19" s="44">
        <v>16</v>
      </c>
      <c r="AO19">
        <f t="shared" si="15"/>
        <v>-0.45073457512906295</v>
      </c>
      <c r="AP19">
        <f t="shared" si="16"/>
        <v>0.13860557082779762</v>
      </c>
      <c r="AQ19">
        <f t="shared" si="17"/>
        <v>0.288761605891245</v>
      </c>
      <c r="AR19">
        <f t="shared" si="18"/>
        <v>0.13860557082779762</v>
      </c>
      <c r="AS19">
        <f t="shared" si="19"/>
        <v>-0.16774820135564283</v>
      </c>
      <c r="AT19" s="44">
        <f>[22]IRF1_LP_extras!T18</f>
        <v>-0.16774820135564283</v>
      </c>
      <c r="AU19" s="44">
        <f>[22]IRF1_LP_extras!U18</f>
        <v>-2.3367398410020335E-2</v>
      </c>
      <c r="AV19" s="44">
        <f>[22]IRF1_LP_extras!V18</f>
        <v>-0.31212900430126533</v>
      </c>
      <c r="AW19" s="44">
        <f>[22]IRF1_LP_extras!W18</f>
        <v>0.11523817241777728</v>
      </c>
      <c r="AX19" s="44">
        <f>[22]IRF1_LP_extras!X18</f>
        <v>-0.45073457512906295</v>
      </c>
      <c r="AY19" s="44">
        <f>[22]IRF1_LP_extras!Y18</f>
        <v>-0.16774820135564283</v>
      </c>
      <c r="AZ19" s="44"/>
      <c r="BA19" s="44">
        <v>16</v>
      </c>
      <c r="BB19">
        <f t="shared" si="20"/>
        <v>-0.63828492139945436</v>
      </c>
      <c r="BC19">
        <f t="shared" si="21"/>
        <v>0.17877032589442376</v>
      </c>
      <c r="BD19">
        <f t="shared" si="22"/>
        <v>0.37243817894671594</v>
      </c>
      <c r="BE19">
        <f t="shared" si="23"/>
        <v>0.17877032589442371</v>
      </c>
      <c r="BF19">
        <f t="shared" si="24"/>
        <v>-0.27329550603167263</v>
      </c>
      <c r="BG19" s="44">
        <f>[22]IRF1_LP_extras!Z18</f>
        <v>-0.27329550603167263</v>
      </c>
      <c r="BH19" s="44">
        <f>[22]IRF1_LP_extras!AA18</f>
        <v>-8.7076416558314634E-2</v>
      </c>
      <c r="BI19" s="44">
        <f>[22]IRF1_LP_extras!AB18</f>
        <v>-0.4595145955050306</v>
      </c>
      <c r="BJ19" s="44">
        <f>[22]IRF1_LP_extras!AC18</f>
        <v>9.1693909336109047E-2</v>
      </c>
      <c r="BK19" s="44">
        <f>[22]IRF1_LP_extras!AD18</f>
        <v>-0.63828492139945436</v>
      </c>
      <c r="BL19" s="44">
        <f>[22]IRF1_LP_extras!AE18</f>
        <v>-0.27329550603167263</v>
      </c>
      <c r="BM19" s="44"/>
      <c r="BN19" s="44">
        <v>16</v>
      </c>
      <c r="BO19">
        <f t="shared" si="25"/>
        <v>-0.39407265835737659</v>
      </c>
      <c r="BP19">
        <f t="shared" si="26"/>
        <v>0.12649179147835643</v>
      </c>
      <c r="BQ19">
        <f t="shared" si="27"/>
        <v>0.26352456557990922</v>
      </c>
      <c r="BR19">
        <f t="shared" si="28"/>
        <v>0.12649179147835643</v>
      </c>
      <c r="BS19">
        <f t="shared" si="29"/>
        <v>-0.13581858408906555</v>
      </c>
      <c r="BT19" s="44">
        <f>[22]IRF1_LP_extras!AF18</f>
        <v>-0.13581858408906555</v>
      </c>
      <c r="BU19" s="44">
        <f>[22]IRF1_LP_extras!AG18</f>
        <v>-4.0563012991109426E-3</v>
      </c>
      <c r="BV19" s="44">
        <f>[22]IRF1_LP_extras!AH18</f>
        <v>-0.26758086687902016</v>
      </c>
      <c r="BW19" s="44">
        <f>[22]IRF1_LP_extras!AI18</f>
        <v>0.12243549017924549</v>
      </c>
      <c r="BX19" s="44">
        <f>[22]IRF1_LP_extras!AJ18</f>
        <v>-0.39407265835737659</v>
      </c>
      <c r="BY19" s="44">
        <f>[22]IRF1_LP_extras!AK18</f>
        <v>-0.13581858408906555</v>
      </c>
      <c r="BZ19" s="44"/>
      <c r="CA19" s="44">
        <v>16</v>
      </c>
      <c r="CB19">
        <f t="shared" si="30"/>
        <v>-8.6368327159333957E-2</v>
      </c>
      <c r="CC19">
        <f t="shared" si="31"/>
        <v>8.4722174474988185E-2</v>
      </c>
      <c r="CD19">
        <f t="shared" si="32"/>
        <v>0.17650453015622536</v>
      </c>
      <c r="CE19">
        <f t="shared" si="33"/>
        <v>8.4722174474988213E-2</v>
      </c>
      <c r="CF19">
        <f t="shared" si="34"/>
        <v>8.6606112393766921E-2</v>
      </c>
      <c r="CG19" s="44">
        <f>[22]IRF1_LP_extras!AL18</f>
        <v>8.6606112393766921E-2</v>
      </c>
      <c r="CH19" s="44">
        <f>[22]IRF1_LP_extras!AM18</f>
        <v>0.1748583774718796</v>
      </c>
      <c r="CI19" s="44">
        <f>[22]IRF1_LP_extras!AN18</f>
        <v>-1.6461526843457724E-3</v>
      </c>
      <c r="CJ19" s="44">
        <f>[22]IRF1_LP_extras!AO18</f>
        <v>0.2595805519468678</v>
      </c>
      <c r="CK19" s="44">
        <f>[22]IRF1_LP_extras!AP18</f>
        <v>-8.6368327159333957E-2</v>
      </c>
      <c r="CL19" s="44">
        <f>[22]IRF1_LP_extras!AQ18</f>
        <v>8.6606112393766921E-2</v>
      </c>
      <c r="CM19" s="44"/>
      <c r="CN19" s="44">
        <v>16</v>
      </c>
      <c r="CO19">
        <f t="shared" si="35"/>
        <v>-0.37958801173358903</v>
      </c>
      <c r="CP19">
        <f t="shared" si="36"/>
        <v>7.269291928922722E-2</v>
      </c>
      <c r="CQ19">
        <f t="shared" si="37"/>
        <v>0.15144358185255669</v>
      </c>
      <c r="CR19">
        <f t="shared" si="38"/>
        <v>7.2692919289227165E-2</v>
      </c>
      <c r="CS19">
        <f t="shared" si="39"/>
        <v>-0.23117330151808346</v>
      </c>
      <c r="CT19" s="44">
        <f>[22]IRF1_LP_extras!AR18</f>
        <v>-0.23117330151808346</v>
      </c>
      <c r="CU19" s="44">
        <f>[22]IRF1_LP_extras!AS18</f>
        <v>-0.15545151059180512</v>
      </c>
      <c r="CV19" s="44">
        <f>[22]IRF1_LP_extras!AT18</f>
        <v>-0.30689509244436181</v>
      </c>
      <c r="CW19" s="44">
        <f>[22]IRF1_LP_extras!AU18</f>
        <v>-8.2758591302577927E-2</v>
      </c>
      <c r="CX19" s="44">
        <f>[22]IRF1_LP_extras!AV18</f>
        <v>-0.37958801173358903</v>
      </c>
      <c r="CY19" s="44">
        <f>[22]IRF1_LP_extras!AW18</f>
        <v>-0.23117330151808346</v>
      </c>
      <c r="CZ19" s="44"/>
      <c r="DA19" s="44">
        <v>16</v>
      </c>
      <c r="DB19">
        <f t="shared" si="40"/>
        <v>-0.23972539654163783</v>
      </c>
      <c r="DC19">
        <f t="shared" si="41"/>
        <v>7.905298615022599E-2</v>
      </c>
      <c r="DD19">
        <f t="shared" si="42"/>
        <v>0.1646937211463041</v>
      </c>
      <c r="DE19">
        <f t="shared" si="43"/>
        <v>7.905298615022599E-2</v>
      </c>
      <c r="DF19">
        <f t="shared" si="44"/>
        <v>-7.8325549818259788E-2</v>
      </c>
      <c r="DG19" s="44">
        <f>[22]IRF1_LP_extras!AX18</f>
        <v>-7.8325549818259788E-2</v>
      </c>
      <c r="DH19" s="44">
        <f>[22]IRF1_LP_extras!AY18</f>
        <v>4.0213107548922739E-3</v>
      </c>
      <c r="DI19" s="44">
        <f>[22]IRF1_LP_extras!AZ18</f>
        <v>-0.16067241039141184</v>
      </c>
      <c r="DJ19" s="44">
        <f>[22]IRF1_LP_extras!BA18</f>
        <v>8.307429690511825E-2</v>
      </c>
      <c r="DK19" s="44">
        <f>[22]IRF1_LP_extras!BB18</f>
        <v>-0.23972539654163783</v>
      </c>
      <c r="DL19" s="44">
        <f>[22]IRF1_LP_extras!BC18</f>
        <v>-7.8325549818259788E-2</v>
      </c>
      <c r="DM19" s="44"/>
      <c r="DN19" s="44">
        <v>16</v>
      </c>
      <c r="DO19">
        <f t="shared" si="45"/>
        <v>-0.76666165268805786</v>
      </c>
      <c r="DP19">
        <f t="shared" si="46"/>
        <v>0.22069697251048404</v>
      </c>
      <c r="DQ19">
        <f t="shared" si="47"/>
        <v>0.45978535939684195</v>
      </c>
      <c r="DR19">
        <f t="shared" si="48"/>
        <v>0.22069697251048415</v>
      </c>
      <c r="DS19">
        <f t="shared" si="49"/>
        <v>-0.31607200047915285</v>
      </c>
      <c r="DT19" s="44">
        <f>[22]IRF1_LP_extras!BD18</f>
        <v>-0.31607200047915285</v>
      </c>
      <c r="DU19" s="44">
        <f>[22]IRF1_LP_extras!BE18</f>
        <v>-8.6179320780731899E-2</v>
      </c>
      <c r="DV19" s="44">
        <f>[22]IRF1_LP_extras!BF18</f>
        <v>-0.54596468017757382</v>
      </c>
      <c r="DW19" s="44">
        <f>[22]IRF1_LP_extras!BG18</f>
        <v>0.13451765172975222</v>
      </c>
      <c r="DX19" s="44">
        <f>[22]IRF1_LP_extras!BH18</f>
        <v>-0.76666165268805786</v>
      </c>
      <c r="DY19" s="44">
        <f>[22]IRF1_LP_extras!BI18</f>
        <v>-0.31607200047915285</v>
      </c>
      <c r="DZ19" s="44"/>
      <c r="EA19" s="44">
        <v>16</v>
      </c>
      <c r="EB19">
        <f t="shared" si="50"/>
        <v>-0.9190306935447945</v>
      </c>
      <c r="EC19">
        <f t="shared" si="51"/>
        <v>0.25055706969337055</v>
      </c>
      <c r="ED19">
        <f t="shared" si="52"/>
        <v>0.52199389519452222</v>
      </c>
      <c r="EE19">
        <f t="shared" si="53"/>
        <v>0.25055706969337055</v>
      </c>
      <c r="EF19">
        <f t="shared" si="54"/>
        <v>-0.40747667625416284</v>
      </c>
      <c r="EG19" s="44">
        <f>[22]IRF1_LP_extras!BJ18</f>
        <v>-0.40747667625416284</v>
      </c>
      <c r="EH19" s="44">
        <f>[22]IRF1_LP_extras!BK18</f>
        <v>-0.14647972865690179</v>
      </c>
      <c r="EI19" s="44">
        <f>[22]IRF1_LP_extras!BL18</f>
        <v>-0.66847362385142395</v>
      </c>
      <c r="EJ19" s="44">
        <f>[22]IRF1_LP_extras!BM18</f>
        <v>0.10407734103646882</v>
      </c>
      <c r="EK19" s="44">
        <f>[22]IRF1_LP_extras!BN18</f>
        <v>-0.9190306935447945</v>
      </c>
      <c r="EL19" s="44">
        <f>[22]IRF1_LP_extras!BO18</f>
        <v>-0.40747667625416284</v>
      </c>
      <c r="EM19" s="44"/>
      <c r="EN19" s="44">
        <v>16</v>
      </c>
      <c r="EO19">
        <f t="shared" si="55"/>
        <v>-0.46965425552919537</v>
      </c>
      <c r="EP19">
        <f t="shared" si="56"/>
        <v>0.10033381295550442</v>
      </c>
      <c r="EQ19">
        <f t="shared" si="57"/>
        <v>0.20902877699063416</v>
      </c>
      <c r="ER19">
        <f t="shared" si="58"/>
        <v>0.10033381295550442</v>
      </c>
      <c r="ES19">
        <f t="shared" si="59"/>
        <v>-0.26480605407837388</v>
      </c>
      <c r="ET19" s="44">
        <f>[22]IRF1_LP_extras!BP18</f>
        <v>-0.26480605407837388</v>
      </c>
      <c r="EU19" s="44">
        <f>[22]IRF1_LP_extras!BQ18</f>
        <v>-0.1602916655830568</v>
      </c>
      <c r="EV19" s="44">
        <f>[22]IRF1_LP_extras!BR18</f>
        <v>-0.36932044257369095</v>
      </c>
      <c r="EW19" s="44">
        <f>[22]IRF1_LP_extras!BS18</f>
        <v>-5.9957852627552405E-2</v>
      </c>
      <c r="EX19" s="44">
        <f>[22]IRF1_LP_extras!BT18</f>
        <v>-0.46965425552919537</v>
      </c>
      <c r="EY19" s="44">
        <f>[22]IRF1_LP_extras!BU18</f>
        <v>-0.26480605407837388</v>
      </c>
      <c r="EZ19" s="44"/>
      <c r="FA19" s="44">
        <v>16</v>
      </c>
      <c r="FB19">
        <f t="shared" si="60"/>
        <v>-1.1345815879087933</v>
      </c>
      <c r="FC19">
        <f t="shared" si="61"/>
        <v>0.19981891290532705</v>
      </c>
      <c r="FD19">
        <f t="shared" si="62"/>
        <v>0.41628940188609787</v>
      </c>
      <c r="FE19">
        <f t="shared" si="63"/>
        <v>0.19981891290532705</v>
      </c>
      <c r="FF19">
        <f t="shared" si="64"/>
        <v>-0.72661797406041728</v>
      </c>
      <c r="FG19" s="44">
        <f>[22]IRF1_LP_extras!BV18</f>
        <v>-0.72661797406041728</v>
      </c>
      <c r="FH19" s="44">
        <f>[22]IRF1_LP_extras!BW18</f>
        <v>-0.51847327311736835</v>
      </c>
      <c r="FI19" s="44">
        <f>[22]IRF1_LP_extras!BX18</f>
        <v>-0.93476267500346621</v>
      </c>
      <c r="FJ19" s="44">
        <f>[22]IRF1_LP_extras!BY18</f>
        <v>-0.31865436021204135</v>
      </c>
      <c r="FK19" s="44">
        <f>[22]IRF1_LP_extras!BZ18</f>
        <v>-1.1345815879087933</v>
      </c>
      <c r="FL19" s="44">
        <f>[22]IRF1_LP_extras!CA18</f>
        <v>-0.72661797406041728</v>
      </c>
      <c r="FM19" s="44"/>
      <c r="FN19" s="44">
        <v>16</v>
      </c>
      <c r="FO19">
        <f t="shared" si="65"/>
        <v>-1.2425042185117969</v>
      </c>
      <c r="FP19">
        <f t="shared" si="66"/>
        <v>0.33344563426004314</v>
      </c>
      <c r="FQ19">
        <f t="shared" si="67"/>
        <v>0.69467840470842335</v>
      </c>
      <c r="FR19">
        <f t="shared" si="68"/>
        <v>0.33344563426004303</v>
      </c>
      <c r="FS19">
        <f t="shared" si="69"/>
        <v>-0.56171938189754211</v>
      </c>
      <c r="FT19" s="44">
        <f>[22]IRF1_LP_extras!CB18</f>
        <v>-0.56171938189754211</v>
      </c>
      <c r="FU19" s="44">
        <f>[22]IRF1_LP_extras!CC18</f>
        <v>-0.2143801795433305</v>
      </c>
      <c r="FV19" s="44">
        <f>[22]IRF1_LP_extras!CD18</f>
        <v>-0.90905858425175379</v>
      </c>
      <c r="FW19" s="44">
        <f>[22]IRF1_LP_extras!CE18</f>
        <v>0.11906545471671259</v>
      </c>
      <c r="FX19" s="44">
        <f>[22]IRF1_LP_extras!CF18</f>
        <v>-1.2425042185117969</v>
      </c>
      <c r="FY19" s="44">
        <f>[22]IRF1_LP_extras!CG18</f>
        <v>-0.56171938189754211</v>
      </c>
      <c r="FZ19" s="44"/>
      <c r="GA19" s="44"/>
      <c r="GB19" s="44"/>
      <c r="GC19" s="44"/>
      <c r="GD19" s="44"/>
      <c r="GE19" s="44"/>
      <c r="GF19" s="44"/>
      <c r="GG19" s="44"/>
      <c r="GH19" s="44"/>
      <c r="GI19" s="44"/>
      <c r="GJ19" s="44"/>
      <c r="GK19" s="44"/>
      <c r="GL19" s="44"/>
      <c r="GM19" s="44"/>
      <c r="GN19" s="44"/>
      <c r="GO19" s="44"/>
      <c r="GP19" s="44"/>
      <c r="GQ19" s="44"/>
      <c r="GR19" s="44"/>
      <c r="GS19" s="44"/>
      <c r="GT19" s="44"/>
      <c r="GU19" s="44"/>
      <c r="GV19" s="44"/>
      <c r="GW19" s="44"/>
      <c r="GX19" s="44"/>
      <c r="GY19" s="44"/>
      <c r="GZ19" s="44"/>
      <c r="HA19" s="44"/>
      <c r="HB19" s="44"/>
      <c r="HC19" s="44"/>
      <c r="HD19" s="44"/>
      <c r="HE19" s="44"/>
      <c r="HF19" s="44"/>
      <c r="HG19" s="44"/>
      <c r="HH19" s="44"/>
    </row>
  </sheetData>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3"/>
  <dimension ref="A1:P205"/>
  <sheetViews>
    <sheetView tabSelected="1" workbookViewId="0">
      <selection activeCell="K10" sqref="K10"/>
    </sheetView>
  </sheetViews>
  <sheetFormatPr defaultRowHeight="13.8" x14ac:dyDescent="0.25"/>
  <cols>
    <col min="2" max="2" width="21.44140625" bestFit="1" customWidth="1"/>
    <col min="3" max="3" width="21.33203125" bestFit="1" customWidth="1"/>
    <col min="6" max="7" width="12.88671875" customWidth="1"/>
    <col min="9" max="9" width="9.109375" style="71"/>
    <col min="10" max="10" width="13.33203125" style="71" bestFit="1" customWidth="1"/>
    <col min="11" max="11" width="16.44140625" style="71" bestFit="1" customWidth="1"/>
    <col min="12" max="14" width="9.109375" style="71"/>
  </cols>
  <sheetData>
    <row r="1" spans="1:16" x14ac:dyDescent="0.25">
      <c r="A1" s="179" t="s">
        <v>1599</v>
      </c>
      <c r="B1" t="s">
        <v>1600</v>
      </c>
      <c r="C1" t="s">
        <v>1601</v>
      </c>
      <c r="E1" t="s">
        <v>1618</v>
      </c>
      <c r="F1" t="s">
        <v>1616</v>
      </c>
      <c r="G1" s="180" t="s">
        <v>1602</v>
      </c>
      <c r="H1" s="180">
        <v>0.53199104841211697</v>
      </c>
      <c r="I1" s="181" t="s">
        <v>1603</v>
      </c>
      <c r="J1" s="182" t="s">
        <v>1604</v>
      </c>
      <c r="K1" s="182" t="s">
        <v>1605</v>
      </c>
      <c r="L1" s="180" t="s">
        <v>1602</v>
      </c>
      <c r="M1" s="180">
        <v>0.25896830443939661</v>
      </c>
      <c r="N1" s="180"/>
      <c r="O1" t="s">
        <v>1606</v>
      </c>
      <c r="P1" t="s">
        <v>1607</v>
      </c>
    </row>
    <row r="2" spans="1:16" x14ac:dyDescent="0.25">
      <c r="A2">
        <v>1981</v>
      </c>
      <c r="B2" s="183">
        <v>1.852297567957166E-2</v>
      </c>
      <c r="C2" s="184">
        <v>-1.1068993458206885E-2</v>
      </c>
      <c r="D2">
        <v>1981</v>
      </c>
      <c r="E2" s="177">
        <v>7.4539822213647751E-3</v>
      </c>
      <c r="F2">
        <v>2.0814153365390026E-2</v>
      </c>
      <c r="G2" s="180" t="s">
        <v>1608</v>
      </c>
      <c r="H2" s="180">
        <v>6.9421145162083409E-3</v>
      </c>
      <c r="I2" s="182">
        <v>1981.5</v>
      </c>
      <c r="J2" s="182">
        <v>-3.5303950073571479E-3</v>
      </c>
      <c r="K2" s="182">
        <v>-1.5137877356221381</v>
      </c>
      <c r="L2" s="180" t="s">
        <v>1608</v>
      </c>
      <c r="M2" s="180">
        <v>3.4505376972970166E-3</v>
      </c>
      <c r="N2" s="180"/>
      <c r="O2">
        <v>1963</v>
      </c>
      <c r="P2">
        <v>0.32609569250791848</v>
      </c>
    </row>
    <row r="3" spans="1:16" x14ac:dyDescent="0.25">
      <c r="A3">
        <v>1982</v>
      </c>
      <c r="B3" s="183">
        <v>4.1485506136330281E-3</v>
      </c>
      <c r="C3" s="184">
        <v>4.3429692529819777E-3</v>
      </c>
      <c r="D3">
        <v>1982</v>
      </c>
      <c r="E3" s="177">
        <v>8.4915198666150049E-3</v>
      </c>
      <c r="F3">
        <v>-2.8685550265619142E-3</v>
      </c>
      <c r="G3" s="180" t="s">
        <v>1609</v>
      </c>
      <c r="H3" s="180">
        <v>2.0225614811229049E-3</v>
      </c>
      <c r="I3" s="71">
        <v>1982.5</v>
      </c>
      <c r="J3" s="182">
        <v>2.422888620008392E-2</v>
      </c>
      <c r="K3" s="182">
        <v>0.5998954041875838</v>
      </c>
      <c r="L3" s="180" t="s">
        <v>1609</v>
      </c>
      <c r="M3" s="180">
        <v>2.2763861043944142E-3</v>
      </c>
      <c r="N3" s="180"/>
      <c r="O3">
        <v>1963.25</v>
      </c>
      <c r="P3">
        <v>0.44321570934543791</v>
      </c>
    </row>
    <row r="4" spans="1:16" x14ac:dyDescent="0.25">
      <c r="A4">
        <v>1983</v>
      </c>
      <c r="B4" s="183">
        <v>5.8919974053746899E-3</v>
      </c>
      <c r="C4" s="184">
        <v>-2.8608958178027565E-2</v>
      </c>
      <c r="D4">
        <v>1983</v>
      </c>
      <c r="E4" s="177">
        <v>-2.2716960772652874E-2</v>
      </c>
      <c r="F4">
        <v>-1.4186278083541977</v>
      </c>
      <c r="I4" s="182">
        <v>1983.5</v>
      </c>
      <c r="J4" s="182">
        <v>-1.3701604638827108E-2</v>
      </c>
      <c r="K4" s="182">
        <v>-1.6281200338560906</v>
      </c>
      <c r="O4">
        <v>1963.5</v>
      </c>
      <c r="P4">
        <v>-0.18003413939881657</v>
      </c>
    </row>
    <row r="5" spans="1:16" x14ac:dyDescent="0.25">
      <c r="A5">
        <v>1984</v>
      </c>
      <c r="B5" s="183">
        <v>5.1764180427402344E-3</v>
      </c>
      <c r="C5" s="184">
        <v>7.1774375840750687E-3</v>
      </c>
      <c r="D5">
        <v>1984</v>
      </c>
      <c r="E5" s="177">
        <v>1.2353855626815303E-2</v>
      </c>
      <c r="F5">
        <v>3.7640429538407814</v>
      </c>
      <c r="I5" s="71">
        <v>1984.5</v>
      </c>
      <c r="J5" s="182">
        <v>2.0783212163201829E-2</v>
      </c>
      <c r="K5" s="182">
        <v>4.8580645993874381</v>
      </c>
      <c r="O5">
        <v>1963.75</v>
      </c>
      <c r="P5">
        <v>0.52029833832598216</v>
      </c>
    </row>
    <row r="6" spans="1:16" x14ac:dyDescent="0.25">
      <c r="A6">
        <v>1985</v>
      </c>
      <c r="B6" s="183">
        <v>1.4900866419602329E-2</v>
      </c>
      <c r="C6" s="184">
        <v>7.5549293078255673E-3</v>
      </c>
      <c r="D6">
        <v>1985</v>
      </c>
      <c r="E6" s="177">
        <v>2.2455795727427896E-2</v>
      </c>
      <c r="F6">
        <v>2.774095668251042</v>
      </c>
      <c r="I6" s="182">
        <v>1985.5</v>
      </c>
      <c r="J6" s="182">
        <v>4.9189084468529293E-3</v>
      </c>
      <c r="K6" s="182">
        <v>1.5608835594751167</v>
      </c>
      <c r="O6">
        <v>1964</v>
      </c>
      <c r="P6">
        <v>-0.83223809745508115</v>
      </c>
    </row>
    <row r="7" spans="1:16" x14ac:dyDescent="0.25">
      <c r="A7">
        <v>1986</v>
      </c>
      <c r="B7" s="183">
        <v>-2.6602867539047463E-3</v>
      </c>
      <c r="C7" s="184">
        <v>1.5793632070752215E-2</v>
      </c>
      <c r="D7">
        <v>1986</v>
      </c>
      <c r="E7" s="177">
        <v>1.313334531684747E-2</v>
      </c>
      <c r="F7">
        <v>0.20839067704687136</v>
      </c>
      <c r="I7" s="71">
        <v>1986.5</v>
      </c>
      <c r="J7" s="182">
        <v>2.86748300445092E-2</v>
      </c>
      <c r="K7" s="182">
        <v>-1.2363974363003691</v>
      </c>
      <c r="O7">
        <v>1964.25</v>
      </c>
      <c r="P7">
        <v>-0.78633916593586639</v>
      </c>
    </row>
    <row r="8" spans="1:16" x14ac:dyDescent="0.25">
      <c r="A8">
        <v>1987</v>
      </c>
      <c r="B8" s="183">
        <v>3.8413826170006632E-3</v>
      </c>
      <c r="C8" s="184">
        <v>-2.5199048706081698E-2</v>
      </c>
      <c r="D8">
        <v>1987</v>
      </c>
      <c r="E8" s="177">
        <v>-2.1357666089081035E-2</v>
      </c>
      <c r="F8">
        <v>-0.55915887854368718</v>
      </c>
      <c r="I8" s="182">
        <v>1987.5</v>
      </c>
      <c r="J8" s="182">
        <v>-3.0016806652933142E-2</v>
      </c>
      <c r="K8" s="182">
        <v>0.97764774445882241</v>
      </c>
      <c r="O8">
        <v>1964.5</v>
      </c>
      <c r="P8">
        <v>-1.2106914538478122</v>
      </c>
    </row>
    <row r="9" spans="1:16" x14ac:dyDescent="0.25">
      <c r="A9">
        <v>1988</v>
      </c>
      <c r="B9" s="183">
        <v>-4.347015927654227E-3</v>
      </c>
      <c r="C9" s="184">
        <v>-7.1914707992116619E-2</v>
      </c>
      <c r="D9">
        <v>1988</v>
      </c>
      <c r="E9" s="177">
        <v>-7.6261723919770846E-2</v>
      </c>
      <c r="F9">
        <v>-0.62296880155544487</v>
      </c>
      <c r="I9" s="71">
        <v>1988.5</v>
      </c>
      <c r="J9" s="182">
        <v>-6.4881702431502847E-2</v>
      </c>
      <c r="K9" s="182">
        <v>1.0135134603014617</v>
      </c>
      <c r="O9">
        <v>1964.75</v>
      </c>
      <c r="P9">
        <v>3.2157958935570252</v>
      </c>
    </row>
    <row r="10" spans="1:16" x14ac:dyDescent="0.25">
      <c r="A10">
        <v>1989</v>
      </c>
      <c r="B10" s="183">
        <v>7.3511375538842993E-3</v>
      </c>
      <c r="C10" s="184">
        <v>-4.6554824649823823E-3</v>
      </c>
      <c r="D10">
        <v>1989</v>
      </c>
      <c r="E10" s="177">
        <v>2.695655088901917E-3</v>
      </c>
      <c r="F10">
        <v>1.4116304651435141</v>
      </c>
      <c r="I10" s="182">
        <v>1989.5</v>
      </c>
      <c r="J10" s="182">
        <v>-3.02314094050497E-3</v>
      </c>
      <c r="K10" s="182">
        <v>-2.3019440693642759</v>
      </c>
      <c r="O10">
        <v>1965</v>
      </c>
      <c r="P10">
        <v>0.8984600714830967</v>
      </c>
    </row>
    <row r="11" spans="1:16" x14ac:dyDescent="0.25">
      <c r="A11">
        <v>1990</v>
      </c>
      <c r="B11" s="183">
        <v>-5.6179105241561207E-4</v>
      </c>
      <c r="C11" s="184">
        <v>1.9936498990571379E-2</v>
      </c>
      <c r="D11">
        <v>1990</v>
      </c>
      <c r="E11" s="177">
        <v>1.9374707938155766E-2</v>
      </c>
      <c r="F11">
        <v>-1.7900432846072782</v>
      </c>
      <c r="I11" s="71">
        <v>1990.5</v>
      </c>
      <c r="J11" s="182">
        <v>2.1261262999639412E-2</v>
      </c>
      <c r="K11" s="182">
        <v>-0.52088633274081997</v>
      </c>
      <c r="O11">
        <v>1965.25</v>
      </c>
      <c r="P11">
        <v>1.1064324719012153</v>
      </c>
    </row>
    <row r="12" spans="1:16" x14ac:dyDescent="0.25">
      <c r="A12">
        <v>1991</v>
      </c>
      <c r="B12" s="183">
        <v>1.2414299010312707E-3</v>
      </c>
      <c r="C12" s="184">
        <v>-2.1535844220463694E-2</v>
      </c>
      <c r="D12">
        <v>1991</v>
      </c>
      <c r="E12" s="177">
        <v>-2.0294414319432425E-2</v>
      </c>
      <c r="F12">
        <v>-0.20256637873856831</v>
      </c>
      <c r="I12" s="182">
        <v>1991.5</v>
      </c>
      <c r="J12" s="182">
        <v>-2.1092884180567109E-2</v>
      </c>
      <c r="K12" s="182">
        <v>0.55128793070453719</v>
      </c>
      <c r="O12">
        <v>1965.5</v>
      </c>
      <c r="P12">
        <v>-0.94676853049824017</v>
      </c>
    </row>
    <row r="13" spans="1:16" x14ac:dyDescent="0.25">
      <c r="A13">
        <v>1992</v>
      </c>
      <c r="B13" s="183">
        <v>1.3567162474395318E-3</v>
      </c>
      <c r="C13" s="184">
        <v>4.4002070042980608E-3</v>
      </c>
      <c r="D13">
        <v>1992</v>
      </c>
      <c r="E13" s="177">
        <v>5.7569232517375923E-3</v>
      </c>
      <c r="F13">
        <v>-0.97687945357233685</v>
      </c>
      <c r="I13" s="71">
        <v>1992.5</v>
      </c>
      <c r="J13" s="182">
        <v>1.3256196015085651E-2</v>
      </c>
      <c r="K13" s="182">
        <v>-1.2137076401161573</v>
      </c>
      <c r="O13">
        <v>1965.75</v>
      </c>
      <c r="P13">
        <v>-1.4368176963617618</v>
      </c>
    </row>
    <row r="14" spans="1:16" x14ac:dyDescent="0.25">
      <c r="A14">
        <v>1993</v>
      </c>
      <c r="B14" s="183">
        <v>7.8957919876937559E-3</v>
      </c>
      <c r="C14" s="184">
        <v>-1.2893801809033748E-2</v>
      </c>
      <c r="D14">
        <v>1993</v>
      </c>
      <c r="E14" s="177">
        <v>-4.998009821339992E-3</v>
      </c>
      <c r="F14">
        <v>-2.7094817615295863</v>
      </c>
      <c r="I14" s="182">
        <v>1993.5</v>
      </c>
      <c r="J14" s="182">
        <v>-8.7244377533956478E-3</v>
      </c>
      <c r="K14" s="182">
        <v>-1.562909753817455</v>
      </c>
      <c r="O14">
        <v>1966</v>
      </c>
      <c r="P14">
        <v>-1.4419164216598492</v>
      </c>
    </row>
    <row r="15" spans="1:16" x14ac:dyDescent="0.25">
      <c r="A15">
        <v>1994</v>
      </c>
      <c r="B15" s="183">
        <v>6.1575490948347182E-3</v>
      </c>
      <c r="C15" s="184">
        <v>-3.7160949490148139E-3</v>
      </c>
      <c r="D15">
        <v>1994</v>
      </c>
      <c r="E15" s="177">
        <v>2.4414541458199043E-3</v>
      </c>
      <c r="F15">
        <v>0.92100409596657817</v>
      </c>
      <c r="I15" s="71">
        <v>1994.5</v>
      </c>
      <c r="J15" s="182">
        <v>9.1455746914092896E-5</v>
      </c>
      <c r="K15" s="182">
        <v>1.4609703401514056</v>
      </c>
      <c r="O15">
        <v>1966.25</v>
      </c>
      <c r="P15">
        <v>-1.7940619679306302</v>
      </c>
    </row>
    <row r="16" spans="1:16" x14ac:dyDescent="0.25">
      <c r="A16">
        <v>1995</v>
      </c>
      <c r="B16" s="183">
        <v>-4.0101974127414706E-4</v>
      </c>
      <c r="C16" s="184">
        <v>-3.7706153271799242E-2</v>
      </c>
      <c r="D16">
        <v>1995</v>
      </c>
      <c r="E16" s="177">
        <v>-3.8107173013073391E-2</v>
      </c>
      <c r="F16">
        <v>-1.920579364465274</v>
      </c>
      <c r="I16" s="182">
        <v>1995.5</v>
      </c>
      <c r="J16" s="182">
        <v>-1.603364972344494E-2</v>
      </c>
      <c r="K16" s="182">
        <v>-4.796335353877315</v>
      </c>
      <c r="O16">
        <v>1966.5</v>
      </c>
      <c r="P16">
        <v>1.7318800828787571</v>
      </c>
    </row>
    <row r="17" spans="1:16" x14ac:dyDescent="0.25">
      <c r="A17">
        <v>1996</v>
      </c>
      <c r="B17" s="183">
        <v>2.639606305315833E-3</v>
      </c>
      <c r="C17" s="184">
        <v>4.2276689217194494E-3</v>
      </c>
      <c r="D17">
        <v>1996</v>
      </c>
      <c r="E17" s="177">
        <v>6.867275227035282E-3</v>
      </c>
      <c r="F17">
        <v>-0.99886177832324452</v>
      </c>
      <c r="I17" s="71">
        <v>1996.5</v>
      </c>
      <c r="J17" s="182">
        <v>1.5420539473557102E-2</v>
      </c>
      <c r="K17" s="182">
        <v>0.72546485042573094</v>
      </c>
      <c r="O17">
        <v>1966.75</v>
      </c>
      <c r="P17">
        <v>-2.4497988238705699</v>
      </c>
    </row>
    <row r="18" spans="1:16" x14ac:dyDescent="0.25">
      <c r="A18">
        <v>1997</v>
      </c>
      <c r="B18" s="183">
        <v>1.5624833638552497E-3</v>
      </c>
      <c r="C18" s="184">
        <v>1.0240654254603401E-2</v>
      </c>
      <c r="D18">
        <v>1997</v>
      </c>
      <c r="E18" s="177">
        <v>1.1803137618458651E-2</v>
      </c>
      <c r="F18">
        <v>-0.10383753657635102</v>
      </c>
      <c r="I18" s="182">
        <v>1997.5</v>
      </c>
      <c r="J18" s="182">
        <v>1.7850032240671165E-2</v>
      </c>
      <c r="K18" s="182">
        <v>-0.1946902011744128</v>
      </c>
      <c r="O18">
        <v>1967</v>
      </c>
      <c r="P18">
        <v>-0.40915174812770061</v>
      </c>
    </row>
    <row r="19" spans="1:16" x14ac:dyDescent="0.25">
      <c r="A19">
        <v>1998</v>
      </c>
      <c r="B19" s="183">
        <v>8.6829072464304925E-3</v>
      </c>
      <c r="C19" s="184">
        <v>-2.4305004720939261E-2</v>
      </c>
      <c r="D19">
        <v>1998</v>
      </c>
      <c r="E19" s="177">
        <v>-1.5622097474508769E-2</v>
      </c>
      <c r="F19">
        <v>0.65250967614100264</v>
      </c>
      <c r="I19" s="71">
        <v>1998.5</v>
      </c>
      <c r="J19" s="182">
        <v>-2.5182861470867263E-2</v>
      </c>
      <c r="K19" s="182">
        <v>1.0657405527598951</v>
      </c>
      <c r="O19">
        <v>1967.25</v>
      </c>
      <c r="P19">
        <v>0.28080462499676323</v>
      </c>
    </row>
    <row r="20" spans="1:16" x14ac:dyDescent="0.25">
      <c r="A20">
        <v>1999</v>
      </c>
      <c r="B20" s="183">
        <v>-9.1082587837458908E-4</v>
      </c>
      <c r="C20" s="184">
        <v>5.7962721599269466E-3</v>
      </c>
      <c r="D20">
        <v>1999</v>
      </c>
      <c r="E20" s="177">
        <v>4.8854462815523577E-3</v>
      </c>
      <c r="F20">
        <v>3.237803352144514</v>
      </c>
      <c r="I20" s="182">
        <v>1999.5</v>
      </c>
      <c r="J20" s="182">
        <v>1.3157054499572938E-2</v>
      </c>
      <c r="K20" s="182">
        <v>3.2152034952671622</v>
      </c>
      <c r="O20">
        <v>1967.5</v>
      </c>
      <c r="P20">
        <v>0.99106182493918726</v>
      </c>
    </row>
    <row r="21" spans="1:16" x14ac:dyDescent="0.25">
      <c r="A21">
        <v>2000</v>
      </c>
      <c r="B21" s="183">
        <v>1.1520056398040821E-3</v>
      </c>
      <c r="C21" s="184">
        <v>-1.9591114893811695E-2</v>
      </c>
      <c r="D21">
        <v>2000</v>
      </c>
      <c r="E21" s="177">
        <v>-1.8439109254007612E-2</v>
      </c>
      <c r="F21">
        <v>-0.59159816789832331</v>
      </c>
      <c r="I21" s="71">
        <v>2000.5</v>
      </c>
      <c r="J21" s="182">
        <v>-1.8245991382847961E-2</v>
      </c>
      <c r="K21" s="182">
        <v>-1.4867644066921761</v>
      </c>
      <c r="O21">
        <v>1967.75</v>
      </c>
      <c r="P21">
        <v>-1.8426342500714152</v>
      </c>
    </row>
    <row r="22" spans="1:16" x14ac:dyDescent="0.25">
      <c r="A22">
        <v>2001</v>
      </c>
      <c r="B22" s="183">
        <v>-1.1798192493822723E-3</v>
      </c>
      <c r="C22" s="184">
        <v>-1.028861198541498E-2</v>
      </c>
      <c r="D22">
        <v>2001</v>
      </c>
      <c r="E22" s="177">
        <v>-1.1468431234797252E-2</v>
      </c>
      <c r="F22">
        <v>4.2994196087112579E-2</v>
      </c>
      <c r="I22" s="182">
        <v>2001.5</v>
      </c>
      <c r="J22" s="182">
        <v>5.6966981006697833E-3</v>
      </c>
      <c r="K22" s="182">
        <v>-0.19001076135322348</v>
      </c>
      <c r="O22">
        <v>1968</v>
      </c>
      <c r="P22">
        <v>0.80219235635128472</v>
      </c>
    </row>
    <row r="23" spans="1:16" x14ac:dyDescent="0.25">
      <c r="A23">
        <v>2002</v>
      </c>
      <c r="B23" s="183">
        <v>5.6270505902205632E-3</v>
      </c>
      <c r="C23" s="184">
        <v>-4.6684748862861468E-2</v>
      </c>
      <c r="D23">
        <v>2002</v>
      </c>
      <c r="E23" s="177">
        <v>-4.1057698272640906E-2</v>
      </c>
      <c r="F23">
        <v>-2.7414120662615242</v>
      </c>
      <c r="I23" s="71">
        <v>2002.5</v>
      </c>
      <c r="J23" s="182">
        <v>-4.0506471621469475E-2</v>
      </c>
      <c r="K23" s="182">
        <v>-1.6725692287679712</v>
      </c>
      <c r="O23">
        <v>1968.25</v>
      </c>
      <c r="P23">
        <v>0.45335564922674054</v>
      </c>
    </row>
    <row r="24" spans="1:16" x14ac:dyDescent="0.25">
      <c r="A24">
        <v>2003</v>
      </c>
      <c r="B24" s="183">
        <v>-2.1737034789934412E-3</v>
      </c>
      <c r="C24" s="184">
        <v>-2.5387097871157335E-2</v>
      </c>
      <c r="D24">
        <v>2003</v>
      </c>
      <c r="E24" s="177">
        <v>-2.7560801350150776E-2</v>
      </c>
      <c r="F24">
        <v>-9.5348869433626526E-2</v>
      </c>
      <c r="I24" s="182">
        <v>2003.5</v>
      </c>
      <c r="J24" s="182">
        <v>-1.1118830512994789E-2</v>
      </c>
      <c r="K24" s="182">
        <v>0.71836051238031551</v>
      </c>
      <c r="O24">
        <v>1968.5</v>
      </c>
      <c r="P24">
        <v>0.61055735531383792</v>
      </c>
    </row>
    <row r="25" spans="1:16" x14ac:dyDescent="0.25">
      <c r="A25">
        <v>2004</v>
      </c>
      <c r="B25" s="183">
        <v>3.0518676709899921E-3</v>
      </c>
      <c r="C25" s="184">
        <v>4.2746099781753359E-2</v>
      </c>
      <c r="D25">
        <v>2004</v>
      </c>
      <c r="E25" s="177">
        <v>4.5797967452743352E-2</v>
      </c>
      <c r="F25">
        <v>3.1327962830784206</v>
      </c>
      <c r="I25" s="71">
        <v>2004.5</v>
      </c>
      <c r="J25" s="182">
        <v>5.5935790244985725E-2</v>
      </c>
      <c r="K25" s="182">
        <v>2.2514914193839091</v>
      </c>
      <c r="O25">
        <v>1968.75</v>
      </c>
      <c r="P25">
        <v>-0.3581487284518371</v>
      </c>
    </row>
    <row r="26" spans="1:16" x14ac:dyDescent="0.25">
      <c r="A26">
        <v>2005</v>
      </c>
      <c r="B26" s="183">
        <v>1.1582145616658853E-2</v>
      </c>
      <c r="C26" s="184">
        <v>-2.2194312909599402E-3</v>
      </c>
      <c r="D26">
        <v>2005</v>
      </c>
      <c r="E26" s="177">
        <v>9.3627143256989134E-3</v>
      </c>
      <c r="F26">
        <v>1.4509977315376617</v>
      </c>
      <c r="I26" s="182">
        <v>2005.5</v>
      </c>
      <c r="J26" s="182">
        <v>1.3212625488349009E-2</v>
      </c>
      <c r="K26" s="182">
        <v>-4.3335248281087591E-2</v>
      </c>
      <c r="O26">
        <v>1969</v>
      </c>
      <c r="P26">
        <v>0.11779432498209816</v>
      </c>
    </row>
    <row r="27" spans="1:16" x14ac:dyDescent="0.25">
      <c r="A27">
        <v>2006</v>
      </c>
      <c r="B27" s="183">
        <v>7.939890426233347E-3</v>
      </c>
      <c r="C27" s="184">
        <v>-4.014364054215974E-3</v>
      </c>
      <c r="D27">
        <v>2006</v>
      </c>
      <c r="E27" s="177">
        <v>3.925526372017373E-3</v>
      </c>
      <c r="F27">
        <v>-1.6016060933764442</v>
      </c>
      <c r="I27" s="71">
        <v>2006.5</v>
      </c>
      <c r="J27" s="182">
        <v>5.1894267855785833E-4</v>
      </c>
      <c r="K27" s="182">
        <v>-0.75066714516537225</v>
      </c>
      <c r="O27">
        <v>1969.25</v>
      </c>
      <c r="P27">
        <v>-0.28519842537127654</v>
      </c>
    </row>
    <row r="28" spans="1:16" x14ac:dyDescent="0.25">
      <c r="A28">
        <v>2007</v>
      </c>
      <c r="B28" s="183">
        <v>5.2850827358419403E-3</v>
      </c>
      <c r="C28" s="184">
        <v>-8.1988108382417216E-3</v>
      </c>
      <c r="D28">
        <v>2007</v>
      </c>
      <c r="E28" s="177">
        <v>-2.9137281023997813E-3</v>
      </c>
      <c r="F28">
        <v>-1.8505363084421655</v>
      </c>
      <c r="I28" s="182">
        <v>2007.5</v>
      </c>
      <c r="J28" s="182">
        <v>6.3037458027234644E-3</v>
      </c>
      <c r="K28" s="182">
        <v>-1.6499214530747741</v>
      </c>
      <c r="O28">
        <v>1969.5</v>
      </c>
      <c r="P28">
        <v>-0.52076651958878717</v>
      </c>
    </row>
    <row r="29" spans="1:16" x14ac:dyDescent="0.25">
      <c r="A29">
        <v>2008</v>
      </c>
      <c r="B29" s="183">
        <v>6.4926723896825767E-3</v>
      </c>
      <c r="C29" s="184">
        <v>2.6188674656955877E-2</v>
      </c>
      <c r="D29">
        <v>2008</v>
      </c>
      <c r="E29" s="177">
        <v>3.2681347046638456E-2</v>
      </c>
      <c r="F29">
        <v>0.34366463170110229</v>
      </c>
      <c r="I29" s="71">
        <v>2008.5</v>
      </c>
      <c r="J29" s="182">
        <v>2.862601197449249E-2</v>
      </c>
      <c r="K29" s="182">
        <v>-1.0211936746559611</v>
      </c>
      <c r="O29">
        <v>1969.75</v>
      </c>
      <c r="P29">
        <v>2.4670893328584591</v>
      </c>
    </row>
    <row r="30" spans="1:16" x14ac:dyDescent="0.25">
      <c r="A30">
        <v>2009</v>
      </c>
      <c r="B30" s="183">
        <v>2.1367336852891289E-3</v>
      </c>
      <c r="C30" s="184">
        <v>4.3610422470970215E-3</v>
      </c>
      <c r="D30">
        <v>2009</v>
      </c>
      <c r="E30" s="177">
        <v>6.49777593238615E-3</v>
      </c>
      <c r="F30">
        <v>-0.446587698463348</v>
      </c>
      <c r="I30" s="182">
        <v>2009.5</v>
      </c>
      <c r="J30" s="182">
        <v>2.0625000164701666E-2</v>
      </c>
      <c r="K30" s="182">
        <v>0.14239061893512817</v>
      </c>
      <c r="O30">
        <v>1970</v>
      </c>
      <c r="P30">
        <v>0.71626993320131116</v>
      </c>
    </row>
    <row r="31" spans="1:16" x14ac:dyDescent="0.25">
      <c r="A31">
        <v>2010</v>
      </c>
      <c r="B31" s="183">
        <v>1.1382814422897453E-2</v>
      </c>
      <c r="C31" s="184">
        <v>-3.3352982191332363E-2</v>
      </c>
      <c r="D31">
        <v>2010</v>
      </c>
      <c r="E31" s="177">
        <v>-2.1970167768434912E-2</v>
      </c>
      <c r="F31">
        <v>-0.12259471965632329</v>
      </c>
      <c r="I31" s="71">
        <v>2010.5</v>
      </c>
      <c r="J31" s="182">
        <v>-3.241672007050829E-2</v>
      </c>
      <c r="K31" s="182">
        <v>1.67023668447199</v>
      </c>
      <c r="O31">
        <v>1970.25</v>
      </c>
      <c r="P31">
        <v>-1.0570472881736277</v>
      </c>
    </row>
    <row r="32" spans="1:16" x14ac:dyDescent="0.25">
      <c r="A32">
        <v>2011</v>
      </c>
      <c r="B32" s="183">
        <v>-2.5220348006759594E-3</v>
      </c>
      <c r="C32" s="184">
        <v>9.0957070414000168E-3</v>
      </c>
      <c r="D32">
        <v>2011</v>
      </c>
      <c r="E32" s="177">
        <v>6.5736722407240579E-3</v>
      </c>
      <c r="F32">
        <v>2.0476667421972845</v>
      </c>
      <c r="I32" s="182">
        <v>2011.5</v>
      </c>
      <c r="J32" s="182">
        <v>1.5680599582334018E-2</v>
      </c>
      <c r="K32" s="182">
        <v>0.5219379377831509</v>
      </c>
      <c r="O32">
        <v>1970.5</v>
      </c>
      <c r="P32">
        <v>-0.77356960319667634</v>
      </c>
    </row>
    <row r="33" spans="1:16" x14ac:dyDescent="0.25">
      <c r="A33">
        <v>2012</v>
      </c>
      <c r="B33" s="183">
        <v>2.8890688061353636E-3</v>
      </c>
      <c r="C33" s="184">
        <v>-5.7546587327365249E-2</v>
      </c>
      <c r="D33">
        <v>2012</v>
      </c>
      <c r="E33" s="177">
        <v>-5.4657518521229888E-2</v>
      </c>
      <c r="F33">
        <v>-3.6938616644774496</v>
      </c>
      <c r="I33" s="71">
        <v>2012.5</v>
      </c>
      <c r="J33" s="182">
        <v>-5.0193157042406636E-2</v>
      </c>
      <c r="K33" s="182">
        <v>-2.5251485079037304</v>
      </c>
      <c r="O33">
        <v>1970.75</v>
      </c>
      <c r="P33">
        <v>0.97908053782159155</v>
      </c>
    </row>
    <row r="34" spans="1:16" x14ac:dyDescent="0.25">
      <c r="A34">
        <v>2013</v>
      </c>
      <c r="B34" s="183">
        <v>3.6060651215710227E-3</v>
      </c>
      <c r="C34" s="184">
        <v>1.8227503938186796E-3</v>
      </c>
      <c r="D34">
        <v>2013</v>
      </c>
      <c r="E34" s="177">
        <v>5.4288155153897023E-3</v>
      </c>
      <c r="F34">
        <v>3.8368522690549058</v>
      </c>
      <c r="I34" s="182">
        <v>2013.5</v>
      </c>
      <c r="J34" s="182">
        <v>1.3943286611369433E-2</v>
      </c>
      <c r="K34" s="182">
        <v>3.1844579190564679</v>
      </c>
      <c r="O34">
        <v>1971</v>
      </c>
      <c r="P34">
        <v>1.2680342758816059</v>
      </c>
    </row>
    <row r="35" spans="1:16" x14ac:dyDescent="0.25">
      <c r="A35">
        <v>2014</v>
      </c>
      <c r="B35" s="183">
        <v>5.742065246865399E-3</v>
      </c>
      <c r="C35" s="184">
        <v>1.540479475607663E-2</v>
      </c>
      <c r="D35">
        <v>2014</v>
      </c>
      <c r="E35" s="177">
        <v>2.1146860002942029E-2</v>
      </c>
      <c r="I35" s="71">
        <v>2014.5</v>
      </c>
      <c r="J35" s="182">
        <v>1.8620819030773519E-2</v>
      </c>
      <c r="K35" s="182"/>
      <c r="O35">
        <v>1971.25</v>
      </c>
      <c r="P35">
        <v>0.78905339785548445</v>
      </c>
    </row>
    <row r="36" spans="1:16" x14ac:dyDescent="0.25">
      <c r="A36">
        <v>2015</v>
      </c>
      <c r="B36" s="183">
        <v>3.4638430770512446E-3</v>
      </c>
      <c r="C36" s="184">
        <v>-2.2338163704854518E-3</v>
      </c>
      <c r="D36">
        <v>2015</v>
      </c>
      <c r="E36" s="177">
        <v>1.2300267065657928E-3</v>
      </c>
      <c r="I36" s="182">
        <v>2015.5</v>
      </c>
      <c r="J36" s="182">
        <v>-6.7220138220328487E-3</v>
      </c>
      <c r="K36" s="182"/>
      <c r="O36">
        <v>1971.5</v>
      </c>
      <c r="P36">
        <v>0.59706036714209543</v>
      </c>
    </row>
    <row r="37" spans="1:16" x14ac:dyDescent="0.25">
      <c r="A37">
        <v>2016</v>
      </c>
      <c r="B37" s="183">
        <v>-3.1227685550243803E-3</v>
      </c>
      <c r="C37" s="184"/>
      <c r="D37">
        <v>2016</v>
      </c>
      <c r="E37" s="177">
        <v>-3.1227685550243803E-3</v>
      </c>
      <c r="J37" s="182"/>
      <c r="K37" s="182"/>
      <c r="O37">
        <v>1971.75</v>
      </c>
      <c r="P37">
        <v>0.34254803831637959</v>
      </c>
    </row>
    <row r="38" spans="1:16" x14ac:dyDescent="0.25">
      <c r="O38">
        <v>1972</v>
      </c>
      <c r="P38">
        <v>-0.23378025207089298</v>
      </c>
    </row>
    <row r="39" spans="1:16" x14ac:dyDescent="0.25">
      <c r="O39">
        <v>1972.25</v>
      </c>
      <c r="P39">
        <v>0.49134189285562063</v>
      </c>
    </row>
    <row r="40" spans="1:16" x14ac:dyDescent="0.25">
      <c r="O40">
        <v>1972.5</v>
      </c>
      <c r="P40">
        <v>9.9423819641895464E-2</v>
      </c>
    </row>
    <row r="41" spans="1:16" x14ac:dyDescent="0.25">
      <c r="O41">
        <v>1972.75</v>
      </c>
      <c r="P41">
        <v>0.3034285708365782</v>
      </c>
    </row>
    <row r="42" spans="1:16" x14ac:dyDescent="0.25">
      <c r="O42">
        <v>1973</v>
      </c>
      <c r="P42">
        <v>-4.7410991724600546E-2</v>
      </c>
    </row>
    <row r="43" spans="1:16" x14ac:dyDescent="0.25">
      <c r="O43">
        <v>1973.25</v>
      </c>
      <c r="P43">
        <v>-1.6561891603982721</v>
      </c>
    </row>
    <row r="44" spans="1:16" x14ac:dyDescent="0.25">
      <c r="O44">
        <v>1973.5</v>
      </c>
      <c r="P44">
        <v>0.76268935553951767</v>
      </c>
    </row>
    <row r="45" spans="1:16" x14ac:dyDescent="0.25">
      <c r="O45">
        <v>1973.75</v>
      </c>
      <c r="P45">
        <v>0.58354083557217129</v>
      </c>
    </row>
    <row r="46" spans="1:16" x14ac:dyDescent="0.25">
      <c r="O46">
        <v>1974</v>
      </c>
      <c r="P46">
        <v>-1.0507935397244874</v>
      </c>
    </row>
    <row r="47" spans="1:16" x14ac:dyDescent="0.25">
      <c r="O47">
        <v>1974.25</v>
      </c>
      <c r="P47">
        <v>2.8463914895597516E-2</v>
      </c>
    </row>
    <row r="48" spans="1:16" x14ac:dyDescent="0.25">
      <c r="O48">
        <v>1974.5</v>
      </c>
      <c r="P48">
        <v>-1.7071014930243529</v>
      </c>
    </row>
    <row r="49" spans="15:16" x14ac:dyDescent="0.25">
      <c r="O49">
        <v>1974.75</v>
      </c>
      <c r="P49">
        <v>0.8466577011816474</v>
      </c>
    </row>
    <row r="50" spans="15:16" x14ac:dyDescent="0.25">
      <c r="O50">
        <v>1975</v>
      </c>
      <c r="P50">
        <v>1.5748948396828157</v>
      </c>
    </row>
    <row r="51" spans="15:16" x14ac:dyDescent="0.25">
      <c r="O51">
        <v>1975.25</v>
      </c>
      <c r="P51">
        <v>2.8211548050685206E-2</v>
      </c>
    </row>
    <row r="52" spans="15:16" x14ac:dyDescent="0.25">
      <c r="O52">
        <v>1975.5</v>
      </c>
      <c r="P52">
        <v>0.594690405391329</v>
      </c>
    </row>
    <row r="53" spans="15:16" x14ac:dyDescent="0.25">
      <c r="O53">
        <v>1975.75</v>
      </c>
      <c r="P53">
        <v>-0.11399891861524286</v>
      </c>
    </row>
    <row r="54" spans="15:16" x14ac:dyDescent="0.25">
      <c r="O54">
        <v>1976</v>
      </c>
      <c r="P54">
        <v>-0.84536913928649626</v>
      </c>
    </row>
    <row r="55" spans="15:16" x14ac:dyDescent="0.25">
      <c r="O55">
        <v>1976.25</v>
      </c>
      <c r="P55">
        <v>0.50940347353636284</v>
      </c>
    </row>
    <row r="56" spans="15:16" x14ac:dyDescent="0.25">
      <c r="O56">
        <v>1976.5</v>
      </c>
      <c r="P56">
        <v>-0.52619468689108018</v>
      </c>
    </row>
    <row r="57" spans="15:16" x14ac:dyDescent="0.25">
      <c r="O57">
        <v>1976.75</v>
      </c>
      <c r="P57">
        <v>-0.93195398980550925</v>
      </c>
    </row>
    <row r="58" spans="15:16" x14ac:dyDescent="0.25">
      <c r="O58">
        <v>1977</v>
      </c>
      <c r="P58">
        <v>-0.64468083882366201</v>
      </c>
    </row>
    <row r="59" spans="15:16" x14ac:dyDescent="0.25">
      <c r="O59">
        <v>1977.25</v>
      </c>
      <c r="P59">
        <v>-1.7213514146206788</v>
      </c>
    </row>
    <row r="60" spans="15:16" x14ac:dyDescent="0.25">
      <c r="O60">
        <v>1977.5</v>
      </c>
      <c r="P60">
        <v>-0.10685956006198191</v>
      </c>
    </row>
    <row r="61" spans="15:16" x14ac:dyDescent="0.25">
      <c r="O61">
        <v>1977.75</v>
      </c>
      <c r="P61">
        <v>9.6660844760495662E-3</v>
      </c>
    </row>
    <row r="62" spans="15:16" x14ac:dyDescent="0.25">
      <c r="O62">
        <v>1978</v>
      </c>
      <c r="P62">
        <v>-0.28529437640657102</v>
      </c>
    </row>
    <row r="63" spans="15:16" x14ac:dyDescent="0.25">
      <c r="O63">
        <v>1978.25</v>
      </c>
      <c r="P63">
        <v>0.73032667670199058</v>
      </c>
    </row>
    <row r="64" spans="15:16" x14ac:dyDescent="0.25">
      <c r="O64">
        <v>1978.5</v>
      </c>
      <c r="P64">
        <v>0.18333350102098375</v>
      </c>
    </row>
    <row r="65" spans="15:16" x14ac:dyDescent="0.25">
      <c r="O65">
        <v>1978.75</v>
      </c>
      <c r="P65">
        <v>-0.79984732945266201</v>
      </c>
    </row>
    <row r="66" spans="15:16" x14ac:dyDescent="0.25">
      <c r="O66">
        <v>1979</v>
      </c>
      <c r="P66">
        <v>6.1793722210155156E-3</v>
      </c>
    </row>
    <row r="67" spans="15:16" x14ac:dyDescent="0.25">
      <c r="O67">
        <v>1979.25</v>
      </c>
      <c r="P67">
        <v>0.97577442609333431</v>
      </c>
    </row>
    <row r="68" spans="15:16" x14ac:dyDescent="0.25">
      <c r="O68">
        <v>1979.5</v>
      </c>
      <c r="P68">
        <v>1.3058106444456929</v>
      </c>
    </row>
    <row r="69" spans="15:16" x14ac:dyDescent="0.25">
      <c r="O69">
        <v>1979.75</v>
      </c>
      <c r="P69">
        <v>-0.78705546612665134</v>
      </c>
    </row>
    <row r="70" spans="15:16" x14ac:dyDescent="0.25">
      <c r="O70">
        <v>1980</v>
      </c>
      <c r="P70">
        <v>-0.59776719266395961</v>
      </c>
    </row>
    <row r="71" spans="15:16" x14ac:dyDescent="0.25">
      <c r="O71">
        <v>1980.25</v>
      </c>
      <c r="P71">
        <v>0.28485882646053146</v>
      </c>
    </row>
    <row r="72" spans="15:16" x14ac:dyDescent="0.25">
      <c r="O72">
        <v>1980.5</v>
      </c>
      <c r="P72">
        <v>-0.60366184962338709</v>
      </c>
    </row>
    <row r="73" spans="15:16" x14ac:dyDescent="0.25">
      <c r="O73">
        <v>1980.75</v>
      </c>
      <c r="P73">
        <v>-0.38713014344688484</v>
      </c>
    </row>
    <row r="74" spans="15:16" x14ac:dyDescent="0.25">
      <c r="O74">
        <v>1981</v>
      </c>
      <c r="P74">
        <v>1.1866856598876592</v>
      </c>
    </row>
    <row r="75" spans="15:16" x14ac:dyDescent="0.25">
      <c r="O75">
        <v>1981.25</v>
      </c>
      <c r="P75">
        <v>-0.85607126378909992</v>
      </c>
    </row>
    <row r="76" spans="15:16" x14ac:dyDescent="0.25">
      <c r="O76">
        <v>1981.5</v>
      </c>
      <c r="P76">
        <v>-0.48540216067492781</v>
      </c>
    </row>
    <row r="77" spans="15:16" x14ac:dyDescent="0.25">
      <c r="O77">
        <v>1981.75</v>
      </c>
      <c r="P77">
        <v>0.17560191794175858</v>
      </c>
    </row>
    <row r="78" spans="15:16" x14ac:dyDescent="0.25">
      <c r="O78">
        <v>1982</v>
      </c>
      <c r="P78">
        <v>-0.34791622909986891</v>
      </c>
    </row>
    <row r="79" spans="15:16" x14ac:dyDescent="0.25">
      <c r="O79">
        <v>1982.25</v>
      </c>
      <c r="P79">
        <v>-0.63297637949488295</v>
      </c>
    </row>
    <row r="80" spans="15:16" x14ac:dyDescent="0.25">
      <c r="O80">
        <v>1982.5</v>
      </c>
      <c r="P80">
        <v>0.13588094900606015</v>
      </c>
    </row>
    <row r="81" spans="15:16" x14ac:dyDescent="0.25">
      <c r="O81">
        <v>1982.75</v>
      </c>
      <c r="P81">
        <v>0.84214310456212971</v>
      </c>
    </row>
    <row r="82" spans="15:16" x14ac:dyDescent="0.25">
      <c r="O82">
        <v>1983</v>
      </c>
      <c r="P82">
        <v>0.25484773011427686</v>
      </c>
    </row>
    <row r="83" spans="15:16" x14ac:dyDescent="0.25">
      <c r="O83">
        <v>1983.25</v>
      </c>
      <c r="P83">
        <v>0.42191869538486043</v>
      </c>
    </row>
    <row r="84" spans="15:16" x14ac:dyDescent="0.25">
      <c r="O84">
        <v>1983.5</v>
      </c>
      <c r="P84">
        <v>-3.5524891345456249</v>
      </c>
    </row>
    <row r="85" spans="15:16" x14ac:dyDescent="0.25">
      <c r="O85">
        <v>1983.75</v>
      </c>
      <c r="P85">
        <v>1.4570949006922902</v>
      </c>
    </row>
    <row r="86" spans="15:16" x14ac:dyDescent="0.25">
      <c r="O86">
        <v>1984</v>
      </c>
      <c r="P86">
        <v>4.5355504612383399E-2</v>
      </c>
    </row>
    <row r="87" spans="15:16" x14ac:dyDescent="0.25">
      <c r="O87">
        <v>1984.25</v>
      </c>
      <c r="P87">
        <v>1.9927428029245762</v>
      </c>
    </row>
    <row r="88" spans="15:16" x14ac:dyDescent="0.25">
      <c r="O88">
        <v>1984.5</v>
      </c>
      <c r="P88">
        <v>0.89111792695305336</v>
      </c>
    </row>
    <row r="89" spans="15:16" x14ac:dyDescent="0.25">
      <c r="O89">
        <v>1984.75</v>
      </c>
      <c r="P89">
        <v>0.83482671935076813</v>
      </c>
    </row>
    <row r="90" spans="15:16" x14ac:dyDescent="0.25">
      <c r="O90">
        <v>1985</v>
      </c>
      <c r="P90">
        <v>1.1393771501590406</v>
      </c>
    </row>
    <row r="91" spans="15:16" x14ac:dyDescent="0.25">
      <c r="O91">
        <v>1985.25</v>
      </c>
      <c r="P91">
        <v>0.29043156343743887</v>
      </c>
    </row>
    <row r="92" spans="15:16" x14ac:dyDescent="0.25">
      <c r="O92">
        <v>1985.5</v>
      </c>
      <c r="P92">
        <v>0.93251550077133771</v>
      </c>
    </row>
    <row r="93" spans="15:16" x14ac:dyDescent="0.25">
      <c r="O93">
        <v>1985.75</v>
      </c>
      <c r="P93">
        <v>0.41177145388322517</v>
      </c>
    </row>
    <row r="94" spans="15:16" x14ac:dyDescent="0.25">
      <c r="O94">
        <v>1986</v>
      </c>
      <c r="P94">
        <v>-7.3834958616884994E-2</v>
      </c>
    </row>
    <row r="95" spans="15:16" x14ac:dyDescent="0.25">
      <c r="O95">
        <v>1986.25</v>
      </c>
      <c r="P95">
        <v>0.23052641398349383</v>
      </c>
    </row>
    <row r="96" spans="15:16" x14ac:dyDescent="0.25">
      <c r="O96">
        <v>1986.5</v>
      </c>
      <c r="P96">
        <v>0.50686721210013508</v>
      </c>
    </row>
    <row r="97" spans="15:16" x14ac:dyDescent="0.25">
      <c r="O97">
        <v>1986.75</v>
      </c>
      <c r="P97">
        <v>-0.4551679904198726</v>
      </c>
    </row>
    <row r="98" spans="15:16" x14ac:dyDescent="0.25">
      <c r="O98">
        <v>1987</v>
      </c>
      <c r="P98">
        <v>-1.5186230719641254</v>
      </c>
    </row>
    <row r="99" spans="15:16" x14ac:dyDescent="0.25">
      <c r="O99">
        <v>1987.25</v>
      </c>
      <c r="P99">
        <v>2.4451119761082055E-2</v>
      </c>
    </row>
    <row r="100" spans="15:16" x14ac:dyDescent="0.25">
      <c r="O100">
        <v>1987.5</v>
      </c>
      <c r="P100">
        <v>0.61868835860925442</v>
      </c>
    </row>
    <row r="101" spans="15:16" x14ac:dyDescent="0.25">
      <c r="O101">
        <v>1987.75</v>
      </c>
      <c r="P101">
        <v>0.31632471505010168</v>
      </c>
    </row>
    <row r="102" spans="15:16" x14ac:dyDescent="0.25">
      <c r="O102">
        <v>1988</v>
      </c>
      <c r="P102">
        <v>1.8183551038384219E-2</v>
      </c>
    </row>
    <row r="103" spans="15:16" x14ac:dyDescent="0.25">
      <c r="O103">
        <v>1988.25</v>
      </c>
      <c r="P103">
        <v>0.59472412104140226</v>
      </c>
    </row>
    <row r="104" spans="15:16" x14ac:dyDescent="0.25">
      <c r="O104">
        <v>1988.5</v>
      </c>
      <c r="P104">
        <v>-3.3410661699970308</v>
      </c>
    </row>
    <row r="105" spans="15:16" x14ac:dyDescent="0.25">
      <c r="O105">
        <v>1988.75</v>
      </c>
      <c r="P105">
        <v>2.1051896963617995</v>
      </c>
    </row>
    <row r="106" spans="15:16" x14ac:dyDescent="0.25">
      <c r="O106">
        <v>1989</v>
      </c>
      <c r="P106">
        <v>1.6546658128952905</v>
      </c>
    </row>
    <row r="107" spans="15:16" x14ac:dyDescent="0.25">
      <c r="O107">
        <v>1989.25</v>
      </c>
      <c r="P107">
        <v>-0.84902472170973153</v>
      </c>
    </row>
    <row r="108" spans="15:16" x14ac:dyDescent="0.25">
      <c r="O108">
        <v>1989.5</v>
      </c>
      <c r="P108">
        <v>-0.57664751455087349</v>
      </c>
    </row>
    <row r="109" spans="15:16" x14ac:dyDescent="0.25">
      <c r="O109">
        <v>1989.75</v>
      </c>
      <c r="P109">
        <v>1.1826368885088288</v>
      </c>
    </row>
    <row r="110" spans="15:16" x14ac:dyDescent="0.25">
      <c r="O110">
        <v>1990</v>
      </c>
      <c r="P110">
        <v>-2.0589087216124997</v>
      </c>
    </row>
    <row r="111" spans="15:16" x14ac:dyDescent="0.25">
      <c r="O111">
        <v>1990.25</v>
      </c>
      <c r="P111">
        <v>0.24988716431418198</v>
      </c>
    </row>
    <row r="112" spans="15:16" x14ac:dyDescent="0.25">
      <c r="O112">
        <v>1990.5</v>
      </c>
      <c r="P112">
        <v>0.37638046413782328</v>
      </c>
    </row>
    <row r="113" spans="15:16" x14ac:dyDescent="0.25">
      <c r="O113">
        <v>1990.75</v>
      </c>
      <c r="P113">
        <v>-0.35740219144678381</v>
      </c>
    </row>
    <row r="114" spans="15:16" x14ac:dyDescent="0.25">
      <c r="O114">
        <v>1991</v>
      </c>
      <c r="P114">
        <v>-0.78975176974604133</v>
      </c>
    </row>
    <row r="115" spans="15:16" x14ac:dyDescent="0.25">
      <c r="O115">
        <v>1991.25</v>
      </c>
      <c r="P115">
        <v>0.28962071764499381</v>
      </c>
    </row>
    <row r="116" spans="15:16" x14ac:dyDescent="0.25">
      <c r="O116">
        <v>1991.5</v>
      </c>
      <c r="P116">
        <v>-0.70009784785073337</v>
      </c>
    </row>
    <row r="117" spans="15:16" x14ac:dyDescent="0.25">
      <c r="O117">
        <v>1991.75</v>
      </c>
      <c r="P117">
        <v>0.99766252121321264</v>
      </c>
    </row>
    <row r="118" spans="15:16" x14ac:dyDescent="0.25">
      <c r="O118">
        <v>1992</v>
      </c>
      <c r="P118">
        <v>-3.5897460302935898E-2</v>
      </c>
    </row>
    <row r="119" spans="15:16" x14ac:dyDescent="0.25">
      <c r="O119">
        <v>1992.25</v>
      </c>
      <c r="P119">
        <v>-0.43516892880644575</v>
      </c>
    </row>
    <row r="120" spans="15:16" x14ac:dyDescent="0.25">
      <c r="O120">
        <v>1992.5</v>
      </c>
      <c r="P120">
        <v>2.0975273989171104</v>
      </c>
    </row>
    <row r="121" spans="15:16" x14ac:dyDescent="0.25">
      <c r="O121">
        <v>1992.75</v>
      </c>
      <c r="P121">
        <v>-2.6033404633800656</v>
      </c>
    </row>
    <row r="122" spans="15:16" x14ac:dyDescent="0.25">
      <c r="O122">
        <v>1993</v>
      </c>
      <c r="P122">
        <v>-0.27272564684675632</v>
      </c>
    </row>
    <row r="123" spans="15:16" x14ac:dyDescent="0.25">
      <c r="O123">
        <v>1993.25</v>
      </c>
      <c r="P123">
        <v>-0.69556238891828603</v>
      </c>
    </row>
    <row r="124" spans="15:16" x14ac:dyDescent="0.25">
      <c r="O124">
        <v>1993.5</v>
      </c>
      <c r="P124">
        <v>-1.2249884495843222</v>
      </c>
    </row>
    <row r="125" spans="15:16" x14ac:dyDescent="0.25">
      <c r="O125">
        <v>1993.75</v>
      </c>
      <c r="P125">
        <v>-0.51620527618022216</v>
      </c>
    </row>
    <row r="126" spans="15:16" x14ac:dyDescent="0.25">
      <c r="O126">
        <v>1994</v>
      </c>
      <c r="P126">
        <v>0.87384636086537526</v>
      </c>
    </row>
    <row r="127" spans="15:16" x14ac:dyDescent="0.25">
      <c r="O127">
        <v>1994.25</v>
      </c>
      <c r="P127">
        <v>0.46412184801726319</v>
      </c>
    </row>
    <row r="128" spans="15:16" x14ac:dyDescent="0.25">
      <c r="O128">
        <v>1994.5</v>
      </c>
      <c r="P128">
        <v>1.368200568885789</v>
      </c>
    </row>
    <row r="129" spans="15:16" x14ac:dyDescent="0.25">
      <c r="O129">
        <v>1994.75</v>
      </c>
      <c r="P129">
        <v>-1.7851646818018492</v>
      </c>
    </row>
    <row r="130" spans="15:16" x14ac:dyDescent="0.25">
      <c r="O130">
        <v>1995</v>
      </c>
      <c r="P130">
        <v>1.4138126050502027</v>
      </c>
    </row>
    <row r="131" spans="15:16" x14ac:dyDescent="0.25">
      <c r="O131">
        <v>1995.25</v>
      </c>
      <c r="P131">
        <v>-0.5519939926927846</v>
      </c>
    </row>
    <row r="132" spans="15:16" x14ac:dyDescent="0.25">
      <c r="O132">
        <v>1995.5</v>
      </c>
      <c r="P132">
        <v>-1.2732101883523859</v>
      </c>
    </row>
    <row r="133" spans="15:16" x14ac:dyDescent="0.25">
      <c r="O133">
        <v>1995.75</v>
      </c>
      <c r="P133">
        <v>-1.5091877884703062</v>
      </c>
    </row>
    <row r="134" spans="15:16" x14ac:dyDescent="0.25">
      <c r="O134">
        <v>1996</v>
      </c>
      <c r="P134">
        <v>-1.4619433843618381</v>
      </c>
    </row>
    <row r="135" spans="15:16" x14ac:dyDescent="0.25">
      <c r="O135">
        <v>1996.25</v>
      </c>
      <c r="P135">
        <v>-7.2806894586041329E-3</v>
      </c>
    </row>
    <row r="136" spans="15:16" x14ac:dyDescent="0.25">
      <c r="O136">
        <v>1996.5</v>
      </c>
      <c r="P136">
        <v>0.74329536367833038</v>
      </c>
    </row>
    <row r="137" spans="15:16" x14ac:dyDescent="0.25">
      <c r="O137">
        <v>1996.75</v>
      </c>
      <c r="P137">
        <v>-0.27293306818113267</v>
      </c>
    </row>
    <row r="138" spans="15:16" x14ac:dyDescent="0.25">
      <c r="O138">
        <v>1997</v>
      </c>
      <c r="P138">
        <v>0.26238324438713739</v>
      </c>
    </row>
    <row r="139" spans="15:16" x14ac:dyDescent="0.25">
      <c r="O139">
        <v>1997.25</v>
      </c>
      <c r="P139">
        <v>3.5086744072575581E-2</v>
      </c>
    </row>
    <row r="140" spans="15:16" x14ac:dyDescent="0.25">
      <c r="O140">
        <v>1997.5</v>
      </c>
      <c r="P140">
        <v>-0.5243844102664531</v>
      </c>
    </row>
    <row r="141" spans="15:16" x14ac:dyDescent="0.25">
      <c r="O141">
        <v>1997.75</v>
      </c>
      <c r="P141">
        <v>0.12307688523038914</v>
      </c>
    </row>
    <row r="142" spans="15:16" x14ac:dyDescent="0.25">
      <c r="O142">
        <v>1998</v>
      </c>
      <c r="P142">
        <v>0.17153057978907563</v>
      </c>
    </row>
    <row r="143" spans="15:16" x14ac:dyDescent="0.25">
      <c r="O143">
        <v>1998.25</v>
      </c>
      <c r="P143">
        <v>8.1677507379045805E-2</v>
      </c>
    </row>
    <row r="144" spans="15:16" x14ac:dyDescent="0.25">
      <c r="O144">
        <v>1998.5</v>
      </c>
      <c r="P144">
        <v>0.38247487909922784</v>
      </c>
    </row>
    <row r="145" spans="15:16" x14ac:dyDescent="0.25">
      <c r="O145">
        <v>1998.75</v>
      </c>
      <c r="P145">
        <v>1.6826709873653267E-2</v>
      </c>
    </row>
    <row r="146" spans="15:16" x14ac:dyDescent="0.25">
      <c r="O146">
        <v>1999</v>
      </c>
      <c r="P146">
        <v>0.58476145640796817</v>
      </c>
    </row>
    <row r="147" spans="15:16" x14ac:dyDescent="0.25">
      <c r="O147">
        <v>1999.25</v>
      </c>
      <c r="P147">
        <v>0.78181623586126381</v>
      </c>
    </row>
    <row r="148" spans="15:16" x14ac:dyDescent="0.25">
      <c r="O148">
        <v>1999.5</v>
      </c>
      <c r="P148">
        <v>1.0698813985628406</v>
      </c>
    </row>
    <row r="149" spans="15:16" x14ac:dyDescent="0.25">
      <c r="O149">
        <v>1999.75</v>
      </c>
      <c r="P149">
        <v>0.80134426131244108</v>
      </c>
    </row>
    <row r="150" spans="15:16" x14ac:dyDescent="0.25">
      <c r="O150">
        <v>2000</v>
      </c>
      <c r="P150">
        <v>0.56216159953061662</v>
      </c>
    </row>
    <row r="151" spans="15:16" x14ac:dyDescent="0.25">
      <c r="O151">
        <v>2000.25</v>
      </c>
      <c r="P151">
        <v>0.18849122689572897</v>
      </c>
    </row>
    <row r="152" spans="15:16" x14ac:dyDescent="0.25">
      <c r="O152">
        <v>2000.5</v>
      </c>
      <c r="P152">
        <v>-0.40006318169905053</v>
      </c>
    </row>
    <row r="153" spans="15:16" x14ac:dyDescent="0.25">
      <c r="O153">
        <v>2000.75</v>
      </c>
      <c r="P153">
        <v>-0.94218781262561835</v>
      </c>
    </row>
    <row r="154" spans="15:16" x14ac:dyDescent="0.25">
      <c r="O154">
        <v>2001</v>
      </c>
      <c r="P154">
        <v>-0.33300463926323615</v>
      </c>
    </row>
    <row r="155" spans="15:16" x14ac:dyDescent="0.25">
      <c r="O155">
        <v>2001.25</v>
      </c>
      <c r="P155">
        <v>-0.4244926438248337</v>
      </c>
    </row>
    <row r="156" spans="15:16" x14ac:dyDescent="0.25">
      <c r="O156">
        <v>2001.5</v>
      </c>
      <c r="P156">
        <v>0.87370983087855814</v>
      </c>
    </row>
    <row r="157" spans="15:16" x14ac:dyDescent="0.25">
      <c r="O157">
        <v>2001.75</v>
      </c>
      <c r="P157">
        <v>-7.3218351703375706E-2</v>
      </c>
    </row>
    <row r="158" spans="15:16" x14ac:dyDescent="0.25">
      <c r="O158">
        <v>2002</v>
      </c>
      <c r="P158">
        <v>-0.5660095967035722</v>
      </c>
    </row>
    <row r="159" spans="15:16" x14ac:dyDescent="0.25">
      <c r="O159">
        <v>2002.25</v>
      </c>
      <c r="P159">
        <v>-1.235551412629001</v>
      </c>
    </row>
    <row r="160" spans="15:16" x14ac:dyDescent="0.25">
      <c r="O160">
        <v>2002.5</v>
      </c>
      <c r="P160">
        <v>-0.15906697197567043</v>
      </c>
    </row>
    <row r="161" spans="15:16" x14ac:dyDescent="0.25">
      <c r="O161">
        <v>2002.75</v>
      </c>
      <c r="P161">
        <v>-0.78078408495328067</v>
      </c>
    </row>
    <row r="162" spans="15:16" x14ac:dyDescent="0.25">
      <c r="O162">
        <v>2003</v>
      </c>
      <c r="P162">
        <v>0.50283324078998093</v>
      </c>
    </row>
    <row r="163" spans="15:16" x14ac:dyDescent="0.25">
      <c r="O163">
        <v>2003.25</v>
      </c>
      <c r="P163">
        <v>-0.36286825303435727</v>
      </c>
    </row>
    <row r="164" spans="15:16" x14ac:dyDescent="0.25">
      <c r="O164">
        <v>2003.5</v>
      </c>
      <c r="P164">
        <v>-7.8332604543475653E-2</v>
      </c>
    </row>
    <row r="165" spans="15:16" x14ac:dyDescent="0.25">
      <c r="O165">
        <v>2003.75</v>
      </c>
      <c r="P165">
        <v>-0.15698125264577453</v>
      </c>
    </row>
    <row r="166" spans="15:16" x14ac:dyDescent="0.25">
      <c r="O166">
        <v>2004</v>
      </c>
      <c r="P166">
        <v>1.316542622603923</v>
      </c>
    </row>
    <row r="167" spans="15:16" x14ac:dyDescent="0.25">
      <c r="O167">
        <v>2004.25</v>
      </c>
      <c r="P167">
        <v>0.39606975789562043</v>
      </c>
    </row>
    <row r="168" spans="15:16" x14ac:dyDescent="0.25">
      <c r="O168">
        <v>2004.5</v>
      </c>
      <c r="P168">
        <v>1.1133918343816067</v>
      </c>
    </row>
    <row r="169" spans="15:16" x14ac:dyDescent="0.25">
      <c r="O169">
        <v>2004.75</v>
      </c>
      <c r="P169">
        <v>0.30679206819727023</v>
      </c>
    </row>
    <row r="170" spans="15:16" x14ac:dyDescent="0.25">
      <c r="O170">
        <v>2005</v>
      </c>
      <c r="P170">
        <v>0.43523775890941152</v>
      </c>
    </row>
    <row r="171" spans="15:16" x14ac:dyDescent="0.25">
      <c r="O171">
        <v>2005.25</v>
      </c>
      <c r="P171">
        <v>0.46369569585133957</v>
      </c>
    </row>
    <row r="172" spans="15:16" x14ac:dyDescent="0.25">
      <c r="O172">
        <v>2005.5</v>
      </c>
      <c r="P172">
        <v>0.24499418255625621</v>
      </c>
    </row>
    <row r="173" spans="15:16" x14ac:dyDescent="0.25">
      <c r="O173">
        <v>2005.75</v>
      </c>
      <c r="P173">
        <v>0.30707009422065434</v>
      </c>
    </row>
    <row r="174" spans="15:16" x14ac:dyDescent="0.25">
      <c r="O174">
        <v>2006</v>
      </c>
      <c r="P174">
        <v>-1.0590952209093376</v>
      </c>
    </row>
    <row r="175" spans="15:16" x14ac:dyDescent="0.25">
      <c r="O175">
        <v>2006.25</v>
      </c>
      <c r="P175">
        <v>3.7820065021893126E-2</v>
      </c>
    </row>
    <row r="176" spans="15:16" x14ac:dyDescent="0.25">
      <c r="O176">
        <v>2006.5</v>
      </c>
      <c r="P176">
        <v>-0.50242899646781136</v>
      </c>
    </row>
    <row r="177" spans="15:16" x14ac:dyDescent="0.25">
      <c r="O177">
        <v>2006.75</v>
      </c>
      <c r="P177">
        <v>-7.7901941021188303E-2</v>
      </c>
    </row>
    <row r="178" spans="15:16" x14ac:dyDescent="0.25">
      <c r="O178">
        <v>2007</v>
      </c>
      <c r="P178">
        <v>-0.20815627269826562</v>
      </c>
    </row>
    <row r="179" spans="15:16" x14ac:dyDescent="0.25">
      <c r="O179">
        <v>2007.25</v>
      </c>
      <c r="P179">
        <v>-0.41329384771004402</v>
      </c>
    </row>
    <row r="180" spans="15:16" x14ac:dyDescent="0.25">
      <c r="O180">
        <v>2007.5</v>
      </c>
      <c r="P180">
        <v>-0.16896122963062346</v>
      </c>
    </row>
    <row r="181" spans="15:16" x14ac:dyDescent="0.25">
      <c r="O181">
        <v>2007.75</v>
      </c>
      <c r="P181">
        <v>-1.0601249584032324</v>
      </c>
    </row>
    <row r="182" spans="15:16" x14ac:dyDescent="0.25">
      <c r="O182">
        <v>2008</v>
      </c>
      <c r="P182">
        <v>-7.541417330874196E-3</v>
      </c>
    </row>
    <row r="183" spans="15:16" x14ac:dyDescent="0.25">
      <c r="O183">
        <v>2008.25</v>
      </c>
      <c r="P183">
        <v>-0.65370949354721131</v>
      </c>
    </row>
    <row r="184" spans="15:16" x14ac:dyDescent="0.25">
      <c r="O184">
        <v>2008.5</v>
      </c>
      <c r="P184">
        <v>-0.99361962288969186</v>
      </c>
    </row>
    <row r="185" spans="15:16" x14ac:dyDescent="0.25">
      <c r="O185">
        <v>2008.75</v>
      </c>
      <c r="P185">
        <v>1.9985351654688797</v>
      </c>
    </row>
    <row r="186" spans="15:16" x14ac:dyDescent="0.25">
      <c r="O186">
        <v>2009</v>
      </c>
      <c r="P186">
        <v>-1.3723997236879375</v>
      </c>
    </row>
    <row r="187" spans="15:16" x14ac:dyDescent="0.25">
      <c r="O187">
        <v>2009.25</v>
      </c>
      <c r="P187">
        <v>0.52420299811361637</v>
      </c>
    </row>
    <row r="188" spans="15:16" x14ac:dyDescent="0.25">
      <c r="O188">
        <v>2009.5</v>
      </c>
      <c r="P188">
        <v>1.0163025452518417</v>
      </c>
    </row>
    <row r="189" spans="15:16" x14ac:dyDescent="0.25">
      <c r="O189">
        <v>2009.75</v>
      </c>
      <c r="P189">
        <v>-0.61469351814086859</v>
      </c>
    </row>
    <row r="190" spans="15:16" x14ac:dyDescent="0.25">
      <c r="O190">
        <v>2010</v>
      </c>
      <c r="P190">
        <v>-0.78342140628946122</v>
      </c>
    </row>
    <row r="191" spans="15:16" x14ac:dyDescent="0.25">
      <c r="O191">
        <v>2010.25</v>
      </c>
      <c r="P191">
        <v>1.9876268573407689</v>
      </c>
    </row>
    <row r="192" spans="15:16" x14ac:dyDescent="0.25">
      <c r="O192">
        <v>2010.5</v>
      </c>
      <c r="P192">
        <v>0.59833486875491726</v>
      </c>
    </row>
    <row r="193" spans="15:16" x14ac:dyDescent="0.25">
      <c r="O193">
        <v>2010.75</v>
      </c>
      <c r="P193">
        <v>-1.9251350394625484</v>
      </c>
    </row>
    <row r="194" spans="15:16" x14ac:dyDescent="0.25">
      <c r="O194">
        <v>2011</v>
      </c>
      <c r="P194">
        <v>1.0094099978388524</v>
      </c>
    </row>
    <row r="195" spans="15:16" x14ac:dyDescent="0.25">
      <c r="O195">
        <v>2011.25</v>
      </c>
      <c r="P195">
        <v>0.14135090555847851</v>
      </c>
    </row>
    <row r="196" spans="15:16" x14ac:dyDescent="0.25">
      <c r="O196">
        <v>2011.5</v>
      </c>
      <c r="P196">
        <v>0.78693024492138774</v>
      </c>
    </row>
    <row r="197" spans="15:16" x14ac:dyDescent="0.25">
      <c r="O197">
        <v>2011.75</v>
      </c>
      <c r="P197">
        <v>0.10997559387856579</v>
      </c>
    </row>
    <row r="198" spans="15:16" x14ac:dyDescent="0.25">
      <c r="O198">
        <v>2012</v>
      </c>
      <c r="P198">
        <v>-0.51631880657528118</v>
      </c>
    </row>
    <row r="199" spans="15:16" x14ac:dyDescent="0.25">
      <c r="O199">
        <v>2012.25</v>
      </c>
      <c r="P199">
        <v>-1.1536503803534588</v>
      </c>
    </row>
    <row r="200" spans="15:16" x14ac:dyDescent="0.25">
      <c r="O200">
        <v>2012.5</v>
      </c>
      <c r="P200">
        <v>-1.5902401074777783</v>
      </c>
    </row>
    <row r="201" spans="15:16" x14ac:dyDescent="0.25">
      <c r="O201">
        <v>2012.75</v>
      </c>
      <c r="P201">
        <v>-0.43365237007093133</v>
      </c>
    </row>
    <row r="202" spans="15:16" x14ac:dyDescent="0.25">
      <c r="O202">
        <v>2013</v>
      </c>
      <c r="P202">
        <v>0.65239434999843782</v>
      </c>
    </row>
    <row r="203" spans="15:16" x14ac:dyDescent="0.25">
      <c r="O203">
        <v>2013.25</v>
      </c>
      <c r="P203">
        <v>0.25432593359674271</v>
      </c>
    </row>
    <row r="204" spans="15:16" x14ac:dyDescent="0.25">
      <c r="O204">
        <v>2013.5</v>
      </c>
      <c r="P204">
        <v>1.5136447106860285</v>
      </c>
    </row>
    <row r="205" spans="15:16" x14ac:dyDescent="0.25">
      <c r="O205">
        <v>2013.75</v>
      </c>
      <c r="P205">
        <v>1.4164872747736967</v>
      </c>
    </row>
  </sheetData>
  <pageMargins left="0.7" right="0.7" top="0.75" bottom="0.75" header="0.3" footer="0.3"/>
  <pageSetup paperSize="9" scale="95" orientation="portrait" r:id="rId1"/>
  <drawing r:id="rId2"/>
  <legacyDrawing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AL24"/>
  <sheetViews>
    <sheetView topLeftCell="J1" workbookViewId="0">
      <selection activeCell="U25" sqref="U25"/>
    </sheetView>
  </sheetViews>
  <sheetFormatPr defaultRowHeight="13.8" x14ac:dyDescent="0.25"/>
  <sheetData>
    <row r="1" spans="1:38" x14ac:dyDescent="0.25">
      <c r="A1" s="49" t="s">
        <v>1629</v>
      </c>
      <c r="B1" s="49"/>
      <c r="C1" s="49"/>
      <c r="D1" s="49"/>
      <c r="E1" s="49"/>
      <c r="F1" s="49"/>
      <c r="G1" s="44"/>
      <c r="H1" s="50"/>
      <c r="I1" s="50"/>
      <c r="J1" s="50"/>
      <c r="K1" s="50"/>
      <c r="L1" s="50"/>
      <c r="N1" s="49" t="s">
        <v>1630</v>
      </c>
      <c r="O1" s="49"/>
      <c r="P1" s="49"/>
      <c r="Q1" s="49"/>
      <c r="R1" s="49"/>
      <c r="S1" s="49"/>
      <c r="T1" s="44"/>
      <c r="U1" s="50"/>
      <c r="V1" s="50"/>
      <c r="W1" s="50"/>
      <c r="X1" s="50"/>
      <c r="Y1" s="50"/>
      <c r="AA1" s="49" t="s">
        <v>1631</v>
      </c>
      <c r="AB1" s="49"/>
      <c r="AC1" s="49"/>
      <c r="AD1" s="49"/>
      <c r="AE1" s="49"/>
      <c r="AF1" s="49"/>
      <c r="AG1" s="44"/>
      <c r="AH1" s="50"/>
      <c r="AI1" s="50"/>
      <c r="AJ1" s="50"/>
      <c r="AK1" s="50"/>
      <c r="AL1" s="50"/>
    </row>
    <row r="2" spans="1:38" x14ac:dyDescent="0.25">
      <c r="A2" s="44"/>
      <c r="B2" s="44" t="s">
        <v>1394</v>
      </c>
      <c r="C2" s="44" t="s">
        <v>1393</v>
      </c>
      <c r="D2" s="44" t="s">
        <v>1392</v>
      </c>
      <c r="E2" s="44" t="s">
        <v>1391</v>
      </c>
      <c r="F2" s="44" t="s">
        <v>1409</v>
      </c>
      <c r="G2" s="44" t="str">
        <f>[23]IRF1_SP500!$B1</f>
        <v>IRF1(1,11)</v>
      </c>
      <c r="H2" s="44" t="str">
        <f>[23]IRF1_SP500!$C1</f>
        <v>IRF1(2,11)</v>
      </c>
      <c r="I2" s="44" t="str">
        <f>[23]IRF1_SP500!$D1</f>
        <v>IRF1(3,11)</v>
      </c>
      <c r="J2" s="44" t="str">
        <f>[23]IRF1_SP500!$E1</f>
        <v>IRF1(4,11)</v>
      </c>
      <c r="K2" s="44" t="str">
        <f>[23]IRF1_SP500!$F1</f>
        <v>IRF1(5,11)</v>
      </c>
      <c r="L2" s="44" t="str">
        <f>[23]IRF1_SP500!$G1</f>
        <v>IRF1(6,11)</v>
      </c>
      <c r="N2" s="44"/>
      <c r="O2" s="44" t="s">
        <v>1394</v>
      </c>
      <c r="P2" s="44" t="s">
        <v>1393</v>
      </c>
      <c r="Q2" s="44" t="s">
        <v>1392</v>
      </c>
      <c r="R2" s="44" t="s">
        <v>1391</v>
      </c>
      <c r="S2" s="44" t="s">
        <v>1409</v>
      </c>
      <c r="T2" s="44" t="str">
        <f>[24]IRF1_FSDJ!$B1</f>
        <v>IRF1(1,11)</v>
      </c>
      <c r="U2" s="44" t="str">
        <f>[24]IRF1_FSDJ!$C1</f>
        <v>IRF1(2,11)</v>
      </c>
      <c r="V2" s="44" t="str">
        <f>[24]IRF1_FSDJ!$D1</f>
        <v>IRF1(3,11)</v>
      </c>
      <c r="W2" s="44" t="str">
        <f>[24]IRF1_FSDJ!$E1</f>
        <v>IRF1(4,11)</v>
      </c>
      <c r="X2" s="44" t="str">
        <f>[24]IRF1_FSDJ!$F1</f>
        <v>IRF1(5,11)</v>
      </c>
      <c r="Y2" s="44" t="str">
        <f>[24]IRF1_FSDJ!$G1</f>
        <v>IRF1(6,11)</v>
      </c>
      <c r="AA2" s="44"/>
      <c r="AB2" s="44" t="s">
        <v>1394</v>
      </c>
      <c r="AC2" s="44" t="s">
        <v>1393</v>
      </c>
      <c r="AD2" s="44" t="s">
        <v>1392</v>
      </c>
      <c r="AE2" s="44" t="s">
        <v>1391</v>
      </c>
      <c r="AF2" s="44" t="s">
        <v>1409</v>
      </c>
      <c r="AG2" s="44" t="str">
        <f>[25]IRF1_VXO!$B1</f>
        <v>IRF1(1,11)</v>
      </c>
      <c r="AH2" s="44" t="str">
        <f>[25]IRF1_VXO!$C1</f>
        <v>IRF1(2,11)</v>
      </c>
      <c r="AI2" s="44" t="str">
        <f>[25]IRF1_VXO!$D1</f>
        <v>IRF1(3,11)</v>
      </c>
      <c r="AJ2" s="44" t="str">
        <f>[25]IRF1_VXO!$E1</f>
        <v>IRF1(4,11)</v>
      </c>
      <c r="AK2" s="44" t="str">
        <f>[25]IRF1_VXO!$F1</f>
        <v>IRF1(5,11)</v>
      </c>
      <c r="AL2" s="44" t="str">
        <f>[25]IRF1_VXO!$G1</f>
        <v>IRF1(6,11)</v>
      </c>
    </row>
    <row r="3" spans="1:38" x14ac:dyDescent="0.25">
      <c r="A3" s="44">
        <v>0</v>
      </c>
      <c r="B3">
        <f t="shared" ref="B3:B23" si="0">K3</f>
        <v>-0.66044318799136781</v>
      </c>
      <c r="C3">
        <f t="shared" ref="C3:C23" si="1">I3-B3</f>
        <v>0.22744719325987311</v>
      </c>
      <c r="D3">
        <f t="shared" ref="D3:D23" si="2">H3-C3-B3</f>
        <v>0.65872191599127028</v>
      </c>
      <c r="E3">
        <f t="shared" ref="E3:E23" si="3">J3-D3-C3-B3</f>
        <v>0.20822290140097471</v>
      </c>
      <c r="F3">
        <f t="shared" ref="F3:F23" si="4">L3</f>
        <v>-0.10235887737721247</v>
      </c>
      <c r="G3" s="44">
        <f>[23]IRF1_SP500!$B2</f>
        <v>-0.10004638030903873</v>
      </c>
      <c r="H3" s="44">
        <f>[23]IRF1_SP500!$C2</f>
        <v>0.22572592125977559</v>
      </c>
      <c r="I3" s="44">
        <f>[23]IRF1_SP500!$D2</f>
        <v>-0.43299599473149469</v>
      </c>
      <c r="J3" s="44">
        <f>[23]IRF1_SP500!$E2</f>
        <v>0.4339488226607503</v>
      </c>
      <c r="K3" s="44">
        <f>[23]IRF1_SP500!$F2</f>
        <v>-0.66044318799136781</v>
      </c>
      <c r="L3" s="44">
        <f>[23]IRF1_SP500!$G2</f>
        <v>-0.10235887737721247</v>
      </c>
      <c r="N3" s="44">
        <v>0</v>
      </c>
      <c r="O3">
        <f t="shared" ref="O3:O23" si="5">X3</f>
        <v>-0.67252633002140882</v>
      </c>
      <c r="P3">
        <f t="shared" ref="P3:P23" si="6">V3-O3</f>
        <v>0.23195290431854476</v>
      </c>
      <c r="Q3">
        <f t="shared" ref="Q3:Q23" si="7">U3-P3-O3</f>
        <v>0.66008547420725006</v>
      </c>
      <c r="R3">
        <f t="shared" ref="R3:R23" si="8">W3-Q3-P3-O3</f>
        <v>0.20740939485275189</v>
      </c>
      <c r="S3">
        <f t="shared" ref="S3:S23" si="9">Y3</f>
        <v>-0.10936860237204618</v>
      </c>
      <c r="T3" s="44">
        <f>[24]IRF1_FSDJ!$B2</f>
        <v>-0.10939860374347243</v>
      </c>
      <c r="U3" s="44">
        <f>[24]IRF1_FSDJ!$C2</f>
        <v>0.21951204850438602</v>
      </c>
      <c r="V3" s="44">
        <f>[24]IRF1_FSDJ!$D2</f>
        <v>-0.44057342570286406</v>
      </c>
      <c r="W3" s="44">
        <f>[24]IRF1_FSDJ!$E2</f>
        <v>0.42692144335713789</v>
      </c>
      <c r="X3" s="44">
        <f>[24]IRF1_FSDJ!$F2</f>
        <v>-0.67252633002140882</v>
      </c>
      <c r="Y3" s="44">
        <f>[24]IRF1_FSDJ!$G2</f>
        <v>-0.10936860237204618</v>
      </c>
      <c r="AA3" s="44">
        <v>0</v>
      </c>
      <c r="AB3">
        <f t="shared" ref="AB3:AB23" si="10">AK3</f>
        <v>-1.5162826785948333</v>
      </c>
      <c r="AC3">
        <f t="shared" ref="AC3:AC23" si="11">AI3-AB3</f>
        <v>0.72155073344174259</v>
      </c>
      <c r="AD3">
        <f t="shared" ref="AD3:AD23" si="12">AH3-AC3-AB3</f>
        <v>2.1962343858357194</v>
      </c>
      <c r="AE3">
        <f t="shared" ref="AE3:AE23" si="13">AJ3-AD3-AC3-AB3</f>
        <v>0.75304997910722604</v>
      </c>
      <c r="AF3">
        <f t="shared" ref="AF3:AF23" si="14">AL3</f>
        <v>0.29871117269117725</v>
      </c>
      <c r="AG3" s="44">
        <f>[25]IRF1_VXO!$B2</f>
        <v>0.31446881396013471</v>
      </c>
      <c r="AH3" s="44">
        <f>[25]IRF1_VXO!$C2</f>
        <v>1.4015024406826289</v>
      </c>
      <c r="AI3" s="44">
        <f>[25]IRF1_VXO!$D2</f>
        <v>-0.79473194515309076</v>
      </c>
      <c r="AJ3" s="44">
        <f>[25]IRF1_VXO!$E2</f>
        <v>2.1545524197898547</v>
      </c>
      <c r="AK3" s="44">
        <f>[25]IRF1_VXO!$F2</f>
        <v>-1.5162826785948333</v>
      </c>
      <c r="AL3" s="44">
        <f>[25]IRF1_VXO!$G2</f>
        <v>0.29871117269117725</v>
      </c>
    </row>
    <row r="4" spans="1:38" x14ac:dyDescent="0.25">
      <c r="A4" s="44">
        <v>1</v>
      </c>
      <c r="B4">
        <f t="shared" si="0"/>
        <v>-1.2383299212066383</v>
      </c>
      <c r="C4">
        <f t="shared" si="1"/>
        <v>0.33613020661819526</v>
      </c>
      <c r="D4">
        <f t="shared" si="2"/>
        <v>1.0271356129296116</v>
      </c>
      <c r="E4">
        <f t="shared" si="3"/>
        <v>0.33520282441264881</v>
      </c>
      <c r="F4">
        <f t="shared" si="4"/>
        <v>-0.3916636703536735</v>
      </c>
      <c r="G4" s="44">
        <f>[23]IRF1_SP500!$B3</f>
        <v>-0.37560308934090375</v>
      </c>
      <c r="H4" s="44">
        <f>[23]IRF1_SP500!$C3</f>
        <v>0.12493589834116858</v>
      </c>
      <c r="I4" s="44">
        <f>[23]IRF1_SP500!$D3</f>
        <v>-0.90219971458844306</v>
      </c>
      <c r="J4" s="44">
        <f>[23]IRF1_SP500!$E3</f>
        <v>0.46013872275381734</v>
      </c>
      <c r="K4" s="44">
        <f>[23]IRF1_SP500!$F3</f>
        <v>-1.2383299212066383</v>
      </c>
      <c r="L4" s="44">
        <f>[23]IRF1_SP500!$G3</f>
        <v>-0.3916636703536735</v>
      </c>
      <c r="N4" s="44">
        <v>1</v>
      </c>
      <c r="O4">
        <f t="shared" si="5"/>
        <v>-1.1739591493609209</v>
      </c>
      <c r="P4">
        <f t="shared" si="6"/>
        <v>0.33861121228798763</v>
      </c>
      <c r="Q4">
        <f t="shared" si="7"/>
        <v>1.013488050294642</v>
      </c>
      <c r="R4">
        <f t="shared" si="8"/>
        <v>0.33898715751097175</v>
      </c>
      <c r="S4">
        <f t="shared" si="9"/>
        <v>-0.33312587192317178</v>
      </c>
      <c r="T4" s="44">
        <f>[24]IRF1_FSDJ!$B3</f>
        <v>-0.31728347527640344</v>
      </c>
      <c r="U4" s="44">
        <f>[24]IRF1_FSDJ!$C3</f>
        <v>0.17814011322170864</v>
      </c>
      <c r="V4" s="44">
        <f>[24]IRF1_FSDJ!$D3</f>
        <v>-0.83534793707293331</v>
      </c>
      <c r="W4" s="44">
        <f>[24]IRF1_FSDJ!$E3</f>
        <v>0.51712727073268039</v>
      </c>
      <c r="X4" s="44">
        <f>[24]IRF1_FSDJ!$F3</f>
        <v>-1.1739591493609209</v>
      </c>
      <c r="Y4" s="44">
        <f>[24]IRF1_FSDJ!$G3</f>
        <v>-0.33312587192317178</v>
      </c>
      <c r="AA4" s="44">
        <v>1</v>
      </c>
      <c r="AB4">
        <f t="shared" si="10"/>
        <v>-1.6151910492556352</v>
      </c>
      <c r="AC4">
        <f t="shared" si="11"/>
        <v>0.84589701463047073</v>
      </c>
      <c r="AD4">
        <f t="shared" si="12"/>
        <v>2.4932700436478248</v>
      </c>
      <c r="AE4">
        <f t="shared" si="13"/>
        <v>0.82973025242629062</v>
      </c>
      <c r="AF4">
        <f t="shared" si="14"/>
        <v>0.4722513004042872</v>
      </c>
      <c r="AG4" s="44">
        <f>[25]IRF1_VXO!$B3</f>
        <v>0.46409395020673261</v>
      </c>
      <c r="AH4" s="44">
        <f>[25]IRF1_VXO!$C3</f>
        <v>1.7239760090226606</v>
      </c>
      <c r="AI4" s="44">
        <f>[25]IRF1_VXO!$D3</f>
        <v>-0.76929403462516444</v>
      </c>
      <c r="AJ4" s="44">
        <f>[25]IRF1_VXO!$E3</f>
        <v>2.553706261448951</v>
      </c>
      <c r="AK4" s="44">
        <f>[25]IRF1_VXO!$F3</f>
        <v>-1.6151910492556352</v>
      </c>
      <c r="AL4" s="44">
        <f>[25]IRF1_VXO!$G3</f>
        <v>0.4722513004042872</v>
      </c>
    </row>
    <row r="5" spans="1:38" x14ac:dyDescent="0.25">
      <c r="A5" s="44">
        <v>2</v>
      </c>
      <c r="B5">
        <f t="shared" si="0"/>
        <v>-2.1926937379424682</v>
      </c>
      <c r="C5">
        <f t="shared" si="1"/>
        <v>0.42174372809183414</v>
      </c>
      <c r="D5">
        <f t="shared" si="2"/>
        <v>1.3230983306680244</v>
      </c>
      <c r="E5">
        <f t="shared" si="3"/>
        <v>0.43460416473774544</v>
      </c>
      <c r="F5">
        <f t="shared" si="4"/>
        <v>-1.1060244613602945</v>
      </c>
      <c r="G5" s="44">
        <f>[23]IRF1_SP500!$B4</f>
        <v>-1.0791534926466868</v>
      </c>
      <c r="H5" s="44">
        <f>[23]IRF1_SP500!$C4</f>
        <v>-0.44785167918260982</v>
      </c>
      <c r="I5" s="44">
        <f>[23]IRF1_SP500!$D4</f>
        <v>-1.7709500098506341</v>
      </c>
      <c r="J5" s="44">
        <f>[23]IRF1_SP500!$E4</f>
        <v>-1.3247514444864352E-2</v>
      </c>
      <c r="K5" s="44">
        <f>[23]IRF1_SP500!$F4</f>
        <v>-2.1926937379424682</v>
      </c>
      <c r="L5" s="44">
        <f>[23]IRF1_SP500!$G4</f>
        <v>-1.1060244613602945</v>
      </c>
      <c r="N5" s="44">
        <v>2</v>
      </c>
      <c r="O5">
        <f t="shared" si="5"/>
        <v>-1.8543997596096198</v>
      </c>
      <c r="P5">
        <f t="shared" si="6"/>
        <v>0.42036030132934199</v>
      </c>
      <c r="Q5">
        <f t="shared" si="7"/>
        <v>1.2891803661698202</v>
      </c>
      <c r="R5">
        <f t="shared" si="8"/>
        <v>0.4378708551865107</v>
      </c>
      <c r="S5">
        <f t="shared" si="9"/>
        <v>-0.78355349595777724</v>
      </c>
      <c r="T5" s="44">
        <f>[24]IRF1_FSDJ!$B4</f>
        <v>-0.7614134933944855</v>
      </c>
      <c r="U5" s="44">
        <f>[24]IRF1_FSDJ!$C4</f>
        <v>-0.14485909211045769</v>
      </c>
      <c r="V5" s="44">
        <f>[24]IRF1_FSDJ!$D4</f>
        <v>-1.4340394582802778</v>
      </c>
      <c r="W5" s="44">
        <f>[24]IRF1_FSDJ!$E4</f>
        <v>0.29301176307605309</v>
      </c>
      <c r="X5" s="44">
        <f>[24]IRF1_FSDJ!$F4</f>
        <v>-1.8543997596096198</v>
      </c>
      <c r="Y5" s="44">
        <f>[24]IRF1_FSDJ!$G4</f>
        <v>-0.78355349595777724</v>
      </c>
      <c r="AA5" s="44">
        <v>2</v>
      </c>
      <c r="AB5">
        <f t="shared" si="10"/>
        <v>-1.1935773639138254</v>
      </c>
      <c r="AC5">
        <f t="shared" si="11"/>
        <v>0.78944760795793156</v>
      </c>
      <c r="AD5">
        <f t="shared" si="12"/>
        <v>2.5822419085992028</v>
      </c>
      <c r="AE5">
        <f t="shared" si="13"/>
        <v>0.88493798736707352</v>
      </c>
      <c r="AF5">
        <f t="shared" si="14"/>
        <v>0.88331351494962818</v>
      </c>
      <c r="AG5" s="44">
        <f>[25]IRF1_VXO!$B4</f>
        <v>0.86051503075699665</v>
      </c>
      <c r="AH5" s="44">
        <f>[25]IRF1_VXO!$C4</f>
        <v>2.1781121526433087</v>
      </c>
      <c r="AI5" s="44">
        <f>[25]IRF1_VXO!$D4</f>
        <v>-0.40412975595589384</v>
      </c>
      <c r="AJ5" s="44">
        <f>[25]IRF1_VXO!$E4</f>
        <v>3.0630501400103824</v>
      </c>
      <c r="AK5" s="44">
        <f>[25]IRF1_VXO!$F4</f>
        <v>-1.1935773639138254</v>
      </c>
      <c r="AL5" s="44">
        <f>[25]IRF1_VXO!$G4</f>
        <v>0.88331351494962818</v>
      </c>
    </row>
    <row r="6" spans="1:38" x14ac:dyDescent="0.25">
      <c r="A6" s="44">
        <v>3</v>
      </c>
      <c r="B6">
        <f t="shared" si="0"/>
        <v>-2.8485944453989123</v>
      </c>
      <c r="C6">
        <f t="shared" si="1"/>
        <v>0.50929030707755985</v>
      </c>
      <c r="D6">
        <f t="shared" si="2"/>
        <v>1.4721480762441996</v>
      </c>
      <c r="E6">
        <f t="shared" si="3"/>
        <v>0.48817859516661555</v>
      </c>
      <c r="F6">
        <f t="shared" si="4"/>
        <v>-1.5788285446797372</v>
      </c>
      <c r="G6" s="44">
        <f>[23]IRF1_SP500!$B5</f>
        <v>-1.5516492564798312</v>
      </c>
      <c r="H6" s="44">
        <f>[23]IRF1_SP500!$C5</f>
        <v>-0.8671560620771529</v>
      </c>
      <c r="I6" s="44">
        <f>[23]IRF1_SP500!$D5</f>
        <v>-2.3393041383213524</v>
      </c>
      <c r="J6" s="44">
        <f>[23]IRF1_SP500!$E5</f>
        <v>-0.37897746691053752</v>
      </c>
      <c r="K6" s="44">
        <f>[23]IRF1_SP500!$F5</f>
        <v>-2.8485944453989123</v>
      </c>
      <c r="L6" s="44">
        <f>[23]IRF1_SP500!$G5</f>
        <v>-1.5788285446797372</v>
      </c>
      <c r="N6" s="44">
        <v>3</v>
      </c>
      <c r="O6">
        <f t="shared" si="5"/>
        <v>-2.4839260810587702</v>
      </c>
      <c r="P6">
        <f t="shared" si="6"/>
        <v>0.48450923306652749</v>
      </c>
      <c r="Q6">
        <f t="shared" si="7"/>
        <v>1.4505784473125067</v>
      </c>
      <c r="R6">
        <f t="shared" si="8"/>
        <v>0.4689800159909927</v>
      </c>
      <c r="S6">
        <f t="shared" si="9"/>
        <v>-1.2550489718422995</v>
      </c>
      <c r="T6" s="44">
        <f>[24]IRF1_FSDJ!$B5</f>
        <v>-1.2322242214815655</v>
      </c>
      <c r="U6" s="44">
        <f>[24]IRF1_FSDJ!$C5</f>
        <v>-0.5488384006797361</v>
      </c>
      <c r="V6" s="44">
        <f>[24]IRF1_FSDJ!$D5</f>
        <v>-1.9994168479922427</v>
      </c>
      <c r="W6" s="44">
        <f>[24]IRF1_FSDJ!$E5</f>
        <v>-7.9858384688743234E-2</v>
      </c>
      <c r="X6" s="44">
        <f>[24]IRF1_FSDJ!$F5</f>
        <v>-2.4839260810587702</v>
      </c>
      <c r="Y6" s="44">
        <f>[24]IRF1_FSDJ!$G5</f>
        <v>-1.2550489718422995</v>
      </c>
      <c r="AA6" s="44">
        <v>3</v>
      </c>
      <c r="AB6">
        <f t="shared" si="10"/>
        <v>-1.2523280632853346</v>
      </c>
      <c r="AC6">
        <f t="shared" si="11"/>
        <v>0.85421574246598819</v>
      </c>
      <c r="AD6">
        <f t="shared" si="12"/>
        <v>2.610142186086756</v>
      </c>
      <c r="AE6">
        <f t="shared" si="13"/>
        <v>0.88454653014147588</v>
      </c>
      <c r="AF6">
        <f t="shared" si="14"/>
        <v>0.90929798771163661</v>
      </c>
      <c r="AG6" s="44">
        <f>[25]IRF1_VXO!$B5</f>
        <v>0.88271002907341278</v>
      </c>
      <c r="AH6" s="44">
        <f>[25]IRF1_VXO!$C5</f>
        <v>2.2120298652674095</v>
      </c>
      <c r="AI6" s="44">
        <f>[25]IRF1_VXO!$D5</f>
        <v>-0.39811232081934644</v>
      </c>
      <c r="AJ6" s="44">
        <f>[25]IRF1_VXO!$E5</f>
        <v>3.0965763954088854</v>
      </c>
      <c r="AK6" s="44">
        <f>[25]IRF1_VXO!$F5</f>
        <v>-1.2523280632853346</v>
      </c>
      <c r="AL6" s="44">
        <f>[25]IRF1_VXO!$G5</f>
        <v>0.90929798771163661</v>
      </c>
    </row>
    <row r="7" spans="1:38" x14ac:dyDescent="0.25">
      <c r="A7" s="44">
        <v>4</v>
      </c>
      <c r="B7">
        <f t="shared" si="0"/>
        <v>-3.174081177989271</v>
      </c>
      <c r="C7">
        <f t="shared" si="1"/>
        <v>0.54653586760060735</v>
      </c>
      <c r="D7">
        <f t="shared" si="2"/>
        <v>1.607322912191061</v>
      </c>
      <c r="E7">
        <f t="shared" si="3"/>
        <v>0.51445951590391825</v>
      </c>
      <c r="F7">
        <f t="shared" si="4"/>
        <v>-1.8113666143320708</v>
      </c>
      <c r="G7" s="44">
        <f>[23]IRF1_SP500!$B6</f>
        <v>-1.7711340841967944</v>
      </c>
      <c r="H7" s="44">
        <f>[23]IRF1_SP500!$C6</f>
        <v>-1.0202223981976026</v>
      </c>
      <c r="I7" s="44">
        <f>[23]IRF1_SP500!$D6</f>
        <v>-2.6275453103886637</v>
      </c>
      <c r="J7" s="44">
        <f>[23]IRF1_SP500!$E6</f>
        <v>-0.50576288229368438</v>
      </c>
      <c r="K7" s="44">
        <f>[23]IRF1_SP500!$F6</f>
        <v>-3.174081177989271</v>
      </c>
      <c r="L7" s="44">
        <f>[23]IRF1_SP500!$G6</f>
        <v>-1.8113666143320708</v>
      </c>
      <c r="N7" s="44">
        <v>4</v>
      </c>
      <c r="O7">
        <f t="shared" si="5"/>
        <v>-2.8381756715101152</v>
      </c>
      <c r="P7">
        <f t="shared" si="6"/>
        <v>0.55413791959296699</v>
      </c>
      <c r="Q7">
        <f t="shared" si="7"/>
        <v>1.5634352421456024</v>
      </c>
      <c r="R7">
        <f t="shared" si="8"/>
        <v>0.49421889575720623</v>
      </c>
      <c r="S7">
        <f t="shared" si="9"/>
        <v>-1.4986487915708058</v>
      </c>
      <c r="T7" s="44">
        <f>[24]IRF1_FSDJ!$B6</f>
        <v>-1.4645174636282894</v>
      </c>
      <c r="U7" s="44">
        <f>[24]IRF1_FSDJ!$C6</f>
        <v>-0.72060250977154594</v>
      </c>
      <c r="V7" s="44">
        <f>[24]IRF1_FSDJ!$D6</f>
        <v>-2.2840377519171482</v>
      </c>
      <c r="W7" s="44">
        <f>[24]IRF1_FSDJ!$E6</f>
        <v>-0.22638361401433968</v>
      </c>
      <c r="X7" s="44">
        <f>[24]IRF1_FSDJ!$F6</f>
        <v>-2.8381756715101152</v>
      </c>
      <c r="Y7" s="44">
        <f>[24]IRF1_FSDJ!$G6</f>
        <v>-1.4986487915708058</v>
      </c>
      <c r="AA7" s="44">
        <v>4</v>
      </c>
      <c r="AB7">
        <f t="shared" si="10"/>
        <v>-1.0504681814632257</v>
      </c>
      <c r="AC7">
        <f t="shared" si="11"/>
        <v>0.84253714901825449</v>
      </c>
      <c r="AD7">
        <f t="shared" si="12"/>
        <v>2.6848742128460179</v>
      </c>
      <c r="AE7">
        <f t="shared" si="13"/>
        <v>0.95311193451678977</v>
      </c>
      <c r="AF7">
        <f t="shared" si="14"/>
        <v>1.1444959717672389</v>
      </c>
      <c r="AG7" s="44">
        <f>[25]IRF1_VXO!$B6</f>
        <v>1.0976747927621906</v>
      </c>
      <c r="AH7" s="44">
        <f>[25]IRF1_VXO!$C6</f>
        <v>2.4769431804010469</v>
      </c>
      <c r="AI7" s="44">
        <f>[25]IRF1_VXO!$D6</f>
        <v>-0.20793103244497119</v>
      </c>
      <c r="AJ7" s="44">
        <f>[25]IRF1_VXO!$E6</f>
        <v>3.4300551149178364</v>
      </c>
      <c r="AK7" s="44">
        <f>[25]IRF1_VXO!$F6</f>
        <v>-1.0504681814632257</v>
      </c>
      <c r="AL7" s="44">
        <f>[25]IRF1_VXO!$G6</f>
        <v>1.1444959717672389</v>
      </c>
    </row>
    <row r="8" spans="1:38" x14ac:dyDescent="0.25">
      <c r="A8" s="44">
        <v>5</v>
      </c>
      <c r="B8">
        <f t="shared" si="0"/>
        <v>-3.3978136435204886</v>
      </c>
      <c r="C8">
        <f t="shared" si="1"/>
        <v>0.63119656841862959</v>
      </c>
      <c r="D8">
        <f t="shared" si="2"/>
        <v>1.6671716828197827</v>
      </c>
      <c r="E8">
        <f t="shared" si="3"/>
        <v>0.50820794380167644</v>
      </c>
      <c r="F8">
        <f t="shared" si="4"/>
        <v>-1.9198938022243783</v>
      </c>
      <c r="G8" s="44">
        <f>[23]IRF1_SP500!$B7</f>
        <v>-1.8851124171117537</v>
      </c>
      <c r="H8" s="44">
        <f>[23]IRF1_SP500!$C7</f>
        <v>-1.0994453922820764</v>
      </c>
      <c r="I8" s="44">
        <f>[23]IRF1_SP500!$D7</f>
        <v>-2.7666170751018591</v>
      </c>
      <c r="J8" s="44">
        <f>[23]IRF1_SP500!$E7</f>
        <v>-0.59123744848039983</v>
      </c>
      <c r="K8" s="44">
        <f>[23]IRF1_SP500!$F7</f>
        <v>-3.3978136435204886</v>
      </c>
      <c r="L8" s="44">
        <f>[23]IRF1_SP500!$G7</f>
        <v>-1.9198938022243783</v>
      </c>
      <c r="N8" s="44">
        <v>5</v>
      </c>
      <c r="O8">
        <f t="shared" si="5"/>
        <v>-2.8911155079496544</v>
      </c>
      <c r="P8">
        <f t="shared" si="6"/>
        <v>0.59887485467068435</v>
      </c>
      <c r="Q8">
        <f t="shared" si="7"/>
        <v>1.6399221618002087</v>
      </c>
      <c r="R8">
        <f t="shared" si="8"/>
        <v>0.48131612405906887</v>
      </c>
      <c r="S8">
        <f t="shared" si="9"/>
        <v>-1.4708746553721941</v>
      </c>
      <c r="T8" s="44">
        <f>[24]IRF1_FSDJ!$B7</f>
        <v>-1.4401771287892553</v>
      </c>
      <c r="U8" s="44">
        <f>[24]IRF1_FSDJ!$C7</f>
        <v>-0.65231849147876142</v>
      </c>
      <c r="V8" s="44">
        <f>[24]IRF1_FSDJ!$D7</f>
        <v>-2.2922406532789701</v>
      </c>
      <c r="W8" s="44">
        <f>[24]IRF1_FSDJ!$E7</f>
        <v>-0.17100236741969266</v>
      </c>
      <c r="X8" s="44">
        <f>[24]IRF1_FSDJ!$F7</f>
        <v>-2.8911155079496544</v>
      </c>
      <c r="Y8" s="44">
        <f>[24]IRF1_FSDJ!$G7</f>
        <v>-1.4708746553721941</v>
      </c>
      <c r="AA8" s="44">
        <v>5</v>
      </c>
      <c r="AB8">
        <f t="shared" si="10"/>
        <v>-1.1673191194622676</v>
      </c>
      <c r="AC8">
        <f t="shared" si="11"/>
        <v>0.86972397325486617</v>
      </c>
      <c r="AD8">
        <f t="shared" si="12"/>
        <v>2.6957801327168012</v>
      </c>
      <c r="AE8">
        <f t="shared" si="13"/>
        <v>1.0362271495891435</v>
      </c>
      <c r="AF8">
        <f t="shared" si="14"/>
        <v>1.0556414590964744</v>
      </c>
      <c r="AG8" s="44">
        <f>[25]IRF1_VXO!$B7</f>
        <v>1.0113397217413334</v>
      </c>
      <c r="AH8" s="44">
        <f>[25]IRF1_VXO!$C7</f>
        <v>2.3981849865093996</v>
      </c>
      <c r="AI8" s="44">
        <f>[25]IRF1_VXO!$D7</f>
        <v>-0.29759514620740146</v>
      </c>
      <c r="AJ8" s="44">
        <f>[25]IRF1_VXO!$E7</f>
        <v>3.4344121360985431</v>
      </c>
      <c r="AK8" s="44">
        <f>[25]IRF1_VXO!$F7</f>
        <v>-1.1673191194622676</v>
      </c>
      <c r="AL8" s="44">
        <f>[25]IRF1_VXO!$G7</f>
        <v>1.0556414590964744</v>
      </c>
    </row>
    <row r="9" spans="1:38" x14ac:dyDescent="0.25">
      <c r="A9" s="44">
        <v>6</v>
      </c>
      <c r="B9">
        <f t="shared" si="0"/>
        <v>-3.1356403404498581</v>
      </c>
      <c r="C9">
        <f t="shared" si="1"/>
        <v>0.64500790548936537</v>
      </c>
      <c r="D9">
        <f t="shared" si="2"/>
        <v>1.6824244266706629</v>
      </c>
      <c r="E9">
        <f t="shared" si="3"/>
        <v>0.49583120518809398</v>
      </c>
      <c r="F9">
        <f t="shared" si="4"/>
        <v>-1.6242324207558692</v>
      </c>
      <c r="G9" s="44">
        <f>[23]IRF1_SP500!$B8</f>
        <v>-1.6002620403897247</v>
      </c>
      <c r="H9" s="44">
        <f>[23]IRF1_SP500!$C8</f>
        <v>-0.80820800828982964</v>
      </c>
      <c r="I9" s="44">
        <f>[23]IRF1_SP500!$D8</f>
        <v>-2.4906324349604927</v>
      </c>
      <c r="J9" s="44">
        <f>[23]IRF1_SP500!$E8</f>
        <v>-0.31237680310173599</v>
      </c>
      <c r="K9" s="44">
        <f>[23]IRF1_SP500!$F8</f>
        <v>-3.1356403404498581</v>
      </c>
      <c r="L9" s="44">
        <f>[23]IRF1_SP500!$G8</f>
        <v>-1.6242324207558692</v>
      </c>
      <c r="N9" s="44">
        <v>6</v>
      </c>
      <c r="O9">
        <f t="shared" si="5"/>
        <v>-2.5962962477289948</v>
      </c>
      <c r="P9">
        <f t="shared" si="6"/>
        <v>0.61824921075663397</v>
      </c>
      <c r="Q9">
        <f t="shared" si="7"/>
        <v>1.6319415717725052</v>
      </c>
      <c r="R9">
        <f t="shared" si="8"/>
        <v>0.48385481820302934</v>
      </c>
      <c r="S9">
        <f t="shared" si="9"/>
        <v>-1.1503795925643161</v>
      </c>
      <c r="T9" s="44">
        <f>[24]IRF1_FSDJ!$B8</f>
        <v>-1.1341624773529133</v>
      </c>
      <c r="U9" s="44">
        <f>[24]IRF1_FSDJ!$C8</f>
        <v>-0.34610546519985569</v>
      </c>
      <c r="V9" s="44">
        <f>[24]IRF1_FSDJ!$D8</f>
        <v>-1.9780470369723608</v>
      </c>
      <c r="W9" s="44">
        <f>[24]IRF1_FSDJ!$E8</f>
        <v>0.13774935300317387</v>
      </c>
      <c r="X9" s="44">
        <f>[24]IRF1_FSDJ!$F8</f>
        <v>-2.5962962477289948</v>
      </c>
      <c r="Y9" s="44">
        <f>[24]IRF1_FSDJ!$G8</f>
        <v>-1.1503795925643161</v>
      </c>
      <c r="AA9" s="44">
        <v>6</v>
      </c>
      <c r="AB9">
        <f t="shared" si="10"/>
        <v>-1.8459703405215586</v>
      </c>
      <c r="AC9">
        <f t="shared" si="11"/>
        <v>0.79100902750935997</v>
      </c>
      <c r="AD9">
        <f t="shared" si="12"/>
        <v>2.411217129807794</v>
      </c>
      <c r="AE9">
        <f t="shared" si="13"/>
        <v>0.82613859636097309</v>
      </c>
      <c r="AF9">
        <f t="shared" si="14"/>
        <v>0.13330657215701341</v>
      </c>
      <c r="AG9" s="44">
        <f>[25]IRF1_VXO!$B8</f>
        <v>0.10089231599706716</v>
      </c>
      <c r="AH9" s="44">
        <f>[25]IRF1_VXO!$C8</f>
        <v>1.3562558167955954</v>
      </c>
      <c r="AI9" s="44">
        <f>[25]IRF1_VXO!$D8</f>
        <v>-1.0549613130121986</v>
      </c>
      <c r="AJ9" s="44">
        <f>[25]IRF1_VXO!$E8</f>
        <v>2.1823944131565685</v>
      </c>
      <c r="AK9" s="44">
        <f>[25]IRF1_VXO!$F8</f>
        <v>-1.8459703405215586</v>
      </c>
      <c r="AL9" s="44">
        <f>[25]IRF1_VXO!$G8</f>
        <v>0.13330657215701341</v>
      </c>
    </row>
    <row r="10" spans="1:38" x14ac:dyDescent="0.25">
      <c r="A10" s="44">
        <v>7</v>
      </c>
      <c r="B10">
        <f t="shared" si="0"/>
        <v>-2.6984901749981081</v>
      </c>
      <c r="C10">
        <f t="shared" si="1"/>
        <v>0.63921530442667152</v>
      </c>
      <c r="D10">
        <f t="shared" si="2"/>
        <v>1.6167987610787751</v>
      </c>
      <c r="E10">
        <f t="shared" si="3"/>
        <v>0.48893122132669609</v>
      </c>
      <c r="F10">
        <f t="shared" si="4"/>
        <v>-1.2105846716569431</v>
      </c>
      <c r="G10" s="44">
        <f>[23]IRF1_SP500!$B9</f>
        <v>-1.2034134953331415</v>
      </c>
      <c r="H10" s="44">
        <f>[23]IRF1_SP500!$C9</f>
        <v>-0.44247610949266153</v>
      </c>
      <c r="I10" s="44">
        <f>[23]IRF1_SP500!$D9</f>
        <v>-2.0592748705714365</v>
      </c>
      <c r="J10" s="44">
        <f>[23]IRF1_SP500!$E9</f>
        <v>4.6455111834034654E-2</v>
      </c>
      <c r="K10" s="44">
        <f>[23]IRF1_SP500!$F9</f>
        <v>-2.6984901749981081</v>
      </c>
      <c r="L10" s="44">
        <f>[23]IRF1_SP500!$G9</f>
        <v>-1.2105846716569431</v>
      </c>
      <c r="N10" s="44">
        <v>7</v>
      </c>
      <c r="O10">
        <f t="shared" si="5"/>
        <v>-2.2153331944948134</v>
      </c>
      <c r="P10">
        <f t="shared" si="6"/>
        <v>0.59216978141059506</v>
      </c>
      <c r="Q10">
        <f t="shared" si="7"/>
        <v>1.5918392485839754</v>
      </c>
      <c r="R10">
        <f t="shared" si="8"/>
        <v>0.4735952371102945</v>
      </c>
      <c r="S10">
        <f t="shared" si="9"/>
        <v>-0.79506269523354833</v>
      </c>
      <c r="T10" s="44">
        <f>[24]IRF1_FSDJ!$B9</f>
        <v>-0.79816572132702113</v>
      </c>
      <c r="U10" s="44">
        <f>[24]IRF1_FSDJ!$C9</f>
        <v>-3.1324164500242863E-2</v>
      </c>
      <c r="V10" s="44">
        <f>[24]IRF1_FSDJ!$D9</f>
        <v>-1.6231634130842183</v>
      </c>
      <c r="W10" s="44">
        <f>[24]IRF1_FSDJ!$E9</f>
        <v>0.44227107261005161</v>
      </c>
      <c r="X10" s="44">
        <f>[24]IRF1_FSDJ!$F9</f>
        <v>-2.2153331944948134</v>
      </c>
      <c r="Y10" s="44">
        <f>[24]IRF1_FSDJ!$G9</f>
        <v>-0.79506269523354833</v>
      </c>
      <c r="AA10" s="44">
        <v>7</v>
      </c>
      <c r="AB10">
        <f t="shared" si="10"/>
        <v>-3.104081986434974</v>
      </c>
      <c r="AC10">
        <f t="shared" si="11"/>
        <v>0.8372763716356908</v>
      </c>
      <c r="AD10">
        <f t="shared" si="12"/>
        <v>2.4589351313103234</v>
      </c>
      <c r="AE10">
        <f t="shared" si="13"/>
        <v>0.83215173915130736</v>
      </c>
      <c r="AF10">
        <f t="shared" si="14"/>
        <v>-1.0225462660143543</v>
      </c>
      <c r="AG10" s="44">
        <f>[25]IRF1_VXO!$B9</f>
        <v>-1.0378559143904091</v>
      </c>
      <c r="AH10" s="44">
        <f>[25]IRF1_VXO!$C9</f>
        <v>0.19212951651104021</v>
      </c>
      <c r="AI10" s="44">
        <f>[25]IRF1_VXO!$D9</f>
        <v>-2.2668056147992832</v>
      </c>
      <c r="AJ10" s="44">
        <f>[25]IRF1_VXO!$E9</f>
        <v>1.0242812556623475</v>
      </c>
      <c r="AK10" s="44">
        <f>[25]IRF1_VXO!$F9</f>
        <v>-3.104081986434974</v>
      </c>
      <c r="AL10" s="44">
        <f>[25]IRF1_VXO!$G9</f>
        <v>-1.0225462660143543</v>
      </c>
    </row>
    <row r="11" spans="1:38" x14ac:dyDescent="0.25">
      <c r="A11" s="44">
        <v>8</v>
      </c>
      <c r="B11">
        <f t="shared" si="0"/>
        <v>-2.301353756130871</v>
      </c>
      <c r="C11">
        <f t="shared" si="1"/>
        <v>0.63612609761837269</v>
      </c>
      <c r="D11">
        <f t="shared" si="2"/>
        <v>1.5866922118060449</v>
      </c>
      <c r="E11">
        <f t="shared" si="3"/>
        <v>0.44583343625944249</v>
      </c>
      <c r="F11">
        <f t="shared" si="4"/>
        <v>-0.82604278479146798</v>
      </c>
      <c r="G11" s="44">
        <f>[23]IRF1_SP500!$B10</f>
        <v>-0.82876465630463414</v>
      </c>
      <c r="H11" s="44">
        <f>[23]IRF1_SP500!$C10</f>
        <v>-7.8535446706453266E-2</v>
      </c>
      <c r="I11" s="44">
        <f>[23]IRF1_SP500!$D10</f>
        <v>-1.6652276585124983</v>
      </c>
      <c r="J11" s="44">
        <f>[23]IRF1_SP500!$E10</f>
        <v>0.36729798955298909</v>
      </c>
      <c r="K11" s="44">
        <f>[23]IRF1_SP500!$F10</f>
        <v>-2.301353756130871</v>
      </c>
      <c r="L11" s="44">
        <f>[23]IRF1_SP500!$G10</f>
        <v>-0.82604278479146798</v>
      </c>
      <c r="N11" s="44">
        <v>8</v>
      </c>
      <c r="O11">
        <f t="shared" si="5"/>
        <v>-1.8697963123229384</v>
      </c>
      <c r="P11">
        <f t="shared" si="6"/>
        <v>0.56666449230975169</v>
      </c>
      <c r="Q11">
        <f t="shared" si="7"/>
        <v>1.5395476250021507</v>
      </c>
      <c r="R11">
        <f t="shared" si="8"/>
        <v>0.47498805595894722</v>
      </c>
      <c r="S11">
        <f t="shared" si="9"/>
        <v>-0.47961013307357059</v>
      </c>
      <c r="T11" s="44">
        <f>[24]IRF1_FSDJ!$B10</f>
        <v>-0.4953449160560609</v>
      </c>
      <c r="U11" s="44">
        <f>[24]IRF1_FSDJ!$C10</f>
        <v>0.23641580498896392</v>
      </c>
      <c r="V11" s="44">
        <f>[24]IRF1_FSDJ!$D10</f>
        <v>-1.3031318200131867</v>
      </c>
      <c r="W11" s="44">
        <f>[24]IRF1_FSDJ!$E10</f>
        <v>0.71140386094791108</v>
      </c>
      <c r="X11" s="44">
        <f>[24]IRF1_FSDJ!$F10</f>
        <v>-1.8697963123229384</v>
      </c>
      <c r="Y11" s="44">
        <f>[24]IRF1_FSDJ!$G10</f>
        <v>-0.47961013307357059</v>
      </c>
      <c r="AA11" s="44">
        <v>8</v>
      </c>
      <c r="AB11">
        <f t="shared" si="10"/>
        <v>-3.3844562068652704</v>
      </c>
      <c r="AC11">
        <f t="shared" si="11"/>
        <v>0.91305821907275142</v>
      </c>
      <c r="AD11">
        <f t="shared" si="12"/>
        <v>2.4852715109914625</v>
      </c>
      <c r="AE11">
        <f t="shared" si="13"/>
        <v>0.84954632518196771</v>
      </c>
      <c r="AF11">
        <f t="shared" si="14"/>
        <v>-1.2111967847961502</v>
      </c>
      <c r="AG11" s="44">
        <f>[25]IRF1_VXO!$B10</f>
        <v>-1.2140295615501269</v>
      </c>
      <c r="AH11" s="44">
        <f>[25]IRF1_VXO!$C10</f>
        <v>1.3873523198943333E-2</v>
      </c>
      <c r="AI11" s="44">
        <f>[25]IRF1_VXO!$D10</f>
        <v>-2.471397987792519</v>
      </c>
      <c r="AJ11" s="44">
        <f>[25]IRF1_VXO!$E10</f>
        <v>0.86341984838091135</v>
      </c>
      <c r="AK11" s="44">
        <f>[25]IRF1_VXO!$F10</f>
        <v>-3.3844562068652704</v>
      </c>
      <c r="AL11" s="44">
        <f>[25]IRF1_VXO!$G10</f>
        <v>-1.2111967847961502</v>
      </c>
    </row>
    <row r="12" spans="1:38" x14ac:dyDescent="0.25">
      <c r="A12" s="44">
        <v>9</v>
      </c>
      <c r="B12">
        <f t="shared" si="0"/>
        <v>-2.0408125207524836</v>
      </c>
      <c r="C12">
        <f t="shared" si="1"/>
        <v>0.60417880250762157</v>
      </c>
      <c r="D12">
        <f t="shared" si="2"/>
        <v>1.5534583130241186</v>
      </c>
      <c r="E12">
        <f t="shared" si="3"/>
        <v>0.47446022435008484</v>
      </c>
      <c r="F12">
        <f t="shared" si="4"/>
        <v>-0.59121791981383298</v>
      </c>
      <c r="G12" s="44">
        <f>[23]IRF1_SP500!$B11</f>
        <v>-0.60530848937436288</v>
      </c>
      <c r="H12" s="44">
        <f>[23]IRF1_SP500!$C11</f>
        <v>0.11682459477925641</v>
      </c>
      <c r="I12" s="44">
        <f>[23]IRF1_SP500!$D11</f>
        <v>-1.4366337182448621</v>
      </c>
      <c r="J12" s="44">
        <f>[23]IRF1_SP500!$E11</f>
        <v>0.59128481912934128</v>
      </c>
      <c r="K12" s="44">
        <f>[23]IRF1_SP500!$F11</f>
        <v>-2.0408125207524836</v>
      </c>
      <c r="L12" s="44">
        <f>[23]IRF1_SP500!$G11</f>
        <v>-0.59121791981383298</v>
      </c>
      <c r="N12" s="44">
        <v>9</v>
      </c>
      <c r="O12">
        <f t="shared" si="5"/>
        <v>-1.6577990819423452</v>
      </c>
      <c r="P12">
        <f t="shared" si="6"/>
        <v>0.56742016465473721</v>
      </c>
      <c r="Q12">
        <f t="shared" si="7"/>
        <v>1.4896530065810523</v>
      </c>
      <c r="R12">
        <f t="shared" si="8"/>
        <v>0.49599448822199332</v>
      </c>
      <c r="S12">
        <f t="shared" si="9"/>
        <v>-0.28882834876484653</v>
      </c>
      <c r="T12" s="44">
        <f>[24]IRF1_FSDJ!$B11</f>
        <v>-0.30733957967295311</v>
      </c>
      <c r="U12" s="44">
        <f>[24]IRF1_FSDJ!$C11</f>
        <v>0.39927408929344421</v>
      </c>
      <c r="V12" s="44">
        <f>[24]IRF1_FSDJ!$D11</f>
        <v>-1.0903789172876079</v>
      </c>
      <c r="W12" s="44">
        <f>[24]IRF1_FSDJ!$E11</f>
        <v>0.89526857751543765</v>
      </c>
      <c r="X12" s="44">
        <f>[24]IRF1_FSDJ!$F11</f>
        <v>-1.6577990819423452</v>
      </c>
      <c r="Y12" s="44">
        <f>[24]IRF1_FSDJ!$G11</f>
        <v>-0.28882834876484653</v>
      </c>
      <c r="AA12" s="44">
        <v>9</v>
      </c>
      <c r="AB12">
        <f t="shared" si="10"/>
        <v>-2.5639624008539141</v>
      </c>
      <c r="AC12">
        <f t="shared" si="11"/>
        <v>0.89443641897901838</v>
      </c>
      <c r="AD12">
        <f t="shared" si="12"/>
        <v>2.4982703907145569</v>
      </c>
      <c r="AE12">
        <f t="shared" si="13"/>
        <v>0.83664540446063063</v>
      </c>
      <c r="AF12">
        <f t="shared" si="14"/>
        <v>-0.3864459840315192</v>
      </c>
      <c r="AG12" s="44">
        <f>[25]IRF1_VXO!$B11</f>
        <v>-0.41699013641443539</v>
      </c>
      <c r="AH12" s="44">
        <f>[25]IRF1_VXO!$C11</f>
        <v>0.82874440883966116</v>
      </c>
      <c r="AI12" s="44">
        <f>[25]IRF1_VXO!$D11</f>
        <v>-1.6695259818748958</v>
      </c>
      <c r="AJ12" s="44">
        <f>[25]IRF1_VXO!$E11</f>
        <v>1.6653898133002918</v>
      </c>
      <c r="AK12" s="44">
        <f>[25]IRF1_VXO!$F11</f>
        <v>-2.5639624008539141</v>
      </c>
      <c r="AL12" s="44">
        <f>[25]IRF1_VXO!$G11</f>
        <v>-0.3864459840315192</v>
      </c>
    </row>
    <row r="13" spans="1:38" x14ac:dyDescent="0.25">
      <c r="A13" s="44">
        <v>10</v>
      </c>
      <c r="B13">
        <f t="shared" si="0"/>
        <v>-1.9138852504657204</v>
      </c>
      <c r="C13">
        <f t="shared" si="1"/>
        <v>0.60182533034695651</v>
      </c>
      <c r="D13">
        <f t="shared" si="2"/>
        <v>1.5172478448798707</v>
      </c>
      <c r="E13">
        <f t="shared" si="3"/>
        <v>0.4777677279496586</v>
      </c>
      <c r="F13">
        <f t="shared" si="4"/>
        <v>-0.48641646764511948</v>
      </c>
      <c r="G13" s="44">
        <f>[23]IRF1_SP500!$B12</f>
        <v>-0.50147970986055701</v>
      </c>
      <c r="H13" s="44">
        <f>[23]IRF1_SP500!$C12</f>
        <v>0.20518792476110678</v>
      </c>
      <c r="I13" s="44">
        <f>[23]IRF1_SP500!$D12</f>
        <v>-1.3120599201187639</v>
      </c>
      <c r="J13" s="44">
        <f>[23]IRF1_SP500!$E12</f>
        <v>0.68295565271076542</v>
      </c>
      <c r="K13" s="44">
        <f>[23]IRF1_SP500!$F12</f>
        <v>-1.9138852504657204</v>
      </c>
      <c r="L13" s="44">
        <f>[23]IRF1_SP500!$G12</f>
        <v>-0.48641646764511948</v>
      </c>
      <c r="N13" s="44">
        <v>10</v>
      </c>
      <c r="O13">
        <f t="shared" si="5"/>
        <v>-1.590841767689688</v>
      </c>
      <c r="P13">
        <f t="shared" si="6"/>
        <v>0.567638971895706</v>
      </c>
      <c r="Q13">
        <f t="shared" si="7"/>
        <v>1.456718759191918</v>
      </c>
      <c r="R13">
        <f t="shared" si="8"/>
        <v>0.4851829379826833</v>
      </c>
      <c r="S13">
        <f t="shared" si="9"/>
        <v>-0.25227661446455107</v>
      </c>
      <c r="T13" s="44">
        <f>[24]IRF1_FSDJ!$B12</f>
        <v>-0.26300318660503597</v>
      </c>
      <c r="U13" s="44">
        <f>[24]IRF1_FSDJ!$C12</f>
        <v>0.43351596339793591</v>
      </c>
      <c r="V13" s="44">
        <f>[24]IRF1_FSDJ!$D12</f>
        <v>-1.023202795793982</v>
      </c>
      <c r="W13" s="44">
        <f>[24]IRF1_FSDJ!$E12</f>
        <v>0.91869890138061927</v>
      </c>
      <c r="X13" s="44">
        <f>[24]IRF1_FSDJ!$F12</f>
        <v>-1.590841767689688</v>
      </c>
      <c r="Y13" s="44">
        <f>[24]IRF1_FSDJ!$G12</f>
        <v>-0.25227661446455107</v>
      </c>
      <c r="AA13" s="44">
        <v>10</v>
      </c>
      <c r="AB13">
        <f t="shared" si="10"/>
        <v>-2.4720295250022124</v>
      </c>
      <c r="AC13">
        <f t="shared" si="11"/>
        <v>0.89513106882922577</v>
      </c>
      <c r="AD13">
        <f t="shared" si="12"/>
        <v>2.4101720567478928</v>
      </c>
      <c r="AE13">
        <f t="shared" si="13"/>
        <v>0.79835117706980951</v>
      </c>
      <c r="AF13">
        <f t="shared" si="14"/>
        <v>-0.34270761595316412</v>
      </c>
      <c r="AG13" s="44">
        <f>[25]IRF1_VXO!$B12</f>
        <v>-0.34033970133375818</v>
      </c>
      <c r="AH13" s="44">
        <f>[25]IRF1_VXO!$C12</f>
        <v>0.83327360057490618</v>
      </c>
      <c r="AI13" s="44">
        <f>[25]IRF1_VXO!$D12</f>
        <v>-1.5768984561729866</v>
      </c>
      <c r="AJ13" s="44">
        <f>[25]IRF1_VXO!$E12</f>
        <v>1.6316247776447157</v>
      </c>
      <c r="AK13" s="44">
        <f>[25]IRF1_VXO!$F12</f>
        <v>-2.4720295250022124</v>
      </c>
      <c r="AL13" s="44">
        <f>[25]IRF1_VXO!$G12</f>
        <v>-0.34270761595316412</v>
      </c>
    </row>
    <row r="14" spans="1:38" x14ac:dyDescent="0.25">
      <c r="A14" s="44">
        <v>11</v>
      </c>
      <c r="B14">
        <f t="shared" si="0"/>
        <v>-1.636811254078975</v>
      </c>
      <c r="C14">
        <f t="shared" si="1"/>
        <v>0.58045207141829525</v>
      </c>
      <c r="D14">
        <f t="shared" si="2"/>
        <v>1.5028803874377377</v>
      </c>
      <c r="E14">
        <f t="shared" si="3"/>
        <v>0.47872156418335399</v>
      </c>
      <c r="F14">
        <f t="shared" si="4"/>
        <v>-0.25649319203857307</v>
      </c>
      <c r="G14" s="44">
        <f>[23]IRF1_SP500!$B13</f>
        <v>-0.26445522953230394</v>
      </c>
      <c r="H14" s="44">
        <f>[23]IRF1_SP500!$C13</f>
        <v>0.44652120477705792</v>
      </c>
      <c r="I14" s="44">
        <f>[23]IRF1_SP500!$D13</f>
        <v>-1.0563591826606797</v>
      </c>
      <c r="J14" s="44">
        <f>[23]IRF1_SP500!$E13</f>
        <v>0.9252427689604118</v>
      </c>
      <c r="K14" s="44">
        <f>[23]IRF1_SP500!$F13</f>
        <v>-1.636811254078975</v>
      </c>
      <c r="L14" s="44">
        <f>[23]IRF1_SP500!$G13</f>
        <v>-0.25649319203857307</v>
      </c>
      <c r="N14" s="44">
        <v>11</v>
      </c>
      <c r="O14">
        <f t="shared" si="5"/>
        <v>-1.3928816172583742</v>
      </c>
      <c r="P14">
        <f t="shared" si="6"/>
        <v>0.54086103873953817</v>
      </c>
      <c r="Q14">
        <f t="shared" si="7"/>
        <v>1.4234103640015991</v>
      </c>
      <c r="R14">
        <f t="shared" si="8"/>
        <v>0.48054066309676491</v>
      </c>
      <c r="S14">
        <f t="shared" si="9"/>
        <v>-0.11505702109330876</v>
      </c>
      <c r="T14" s="44">
        <f>[24]IRF1_FSDJ!$B13</f>
        <v>-0.1158924752092254</v>
      </c>
      <c r="U14" s="44">
        <f>[24]IRF1_FSDJ!$C13</f>
        <v>0.5713897854827632</v>
      </c>
      <c r="V14" s="44">
        <f>[24]IRF1_FSDJ!$D13</f>
        <v>-0.85202057851883606</v>
      </c>
      <c r="W14" s="44">
        <f>[24]IRF1_FSDJ!$E13</f>
        <v>1.051930448579528</v>
      </c>
      <c r="X14" s="44">
        <f>[24]IRF1_FSDJ!$F13</f>
        <v>-1.3928816172583742</v>
      </c>
      <c r="Y14" s="44">
        <f>[24]IRF1_FSDJ!$G13</f>
        <v>-0.11505702109330876</v>
      </c>
      <c r="AA14" s="44">
        <v>11</v>
      </c>
      <c r="AB14">
        <f t="shared" si="10"/>
        <v>-2.5836654639882402</v>
      </c>
      <c r="AC14">
        <f t="shared" si="11"/>
        <v>0.87700417201857306</v>
      </c>
      <c r="AD14">
        <f t="shared" si="12"/>
        <v>2.3457547701267321</v>
      </c>
      <c r="AE14">
        <f t="shared" si="13"/>
        <v>0.75984900257177457</v>
      </c>
      <c r="AF14">
        <f t="shared" si="14"/>
        <v>-0.48586055228192898</v>
      </c>
      <c r="AG14" s="44">
        <f>[25]IRF1_VXO!$B13</f>
        <v>-0.49956804045287612</v>
      </c>
      <c r="AH14" s="44">
        <f>[25]IRF1_VXO!$C13</f>
        <v>0.63909347815706485</v>
      </c>
      <c r="AI14" s="44">
        <f>[25]IRF1_VXO!$D13</f>
        <v>-1.7066612919696671</v>
      </c>
      <c r="AJ14" s="44">
        <f>[25]IRF1_VXO!$E13</f>
        <v>1.3989424807288395</v>
      </c>
      <c r="AK14" s="44">
        <f>[25]IRF1_VXO!$F13</f>
        <v>-2.5836654639882402</v>
      </c>
      <c r="AL14" s="44">
        <f>[25]IRF1_VXO!$G13</f>
        <v>-0.48586055228192898</v>
      </c>
    </row>
    <row r="15" spans="1:38" x14ac:dyDescent="0.25">
      <c r="A15" s="44">
        <v>12</v>
      </c>
      <c r="B15">
        <f t="shared" si="0"/>
        <v>-1.3269975694743681</v>
      </c>
      <c r="C15">
        <f t="shared" si="1"/>
        <v>0.56775455733863733</v>
      </c>
      <c r="D15">
        <f t="shared" si="2"/>
        <v>1.4689448901849937</v>
      </c>
      <c r="E15">
        <f t="shared" si="3"/>
        <v>0.46652273614553574</v>
      </c>
      <c r="F15">
        <f t="shared" si="4"/>
        <v>1.1780597547282452E-2</v>
      </c>
      <c r="G15" s="44">
        <f>[23]IRF1_SP500!$B14</f>
        <v>6.2272397735209373E-3</v>
      </c>
      <c r="H15" s="44">
        <f>[23]IRF1_SP500!$C14</f>
        <v>0.70970187804926288</v>
      </c>
      <c r="I15" s="44">
        <f>[23]IRF1_SP500!$D14</f>
        <v>-0.75924301213573075</v>
      </c>
      <c r="J15" s="44">
        <f>[23]IRF1_SP500!$E14</f>
        <v>1.1762246141947987</v>
      </c>
      <c r="K15" s="44">
        <f>[23]IRF1_SP500!$F14</f>
        <v>-1.3269975694743681</v>
      </c>
      <c r="L15" s="44">
        <f>[23]IRF1_SP500!$G14</f>
        <v>1.1780597547282452E-2</v>
      </c>
      <c r="N15" s="44">
        <v>12</v>
      </c>
      <c r="O15">
        <f t="shared" si="5"/>
        <v>-1.1608894905757008</v>
      </c>
      <c r="P15">
        <f t="shared" si="6"/>
        <v>0.5305451604368232</v>
      </c>
      <c r="Q15">
        <f t="shared" si="7"/>
        <v>1.3946093875712937</v>
      </c>
      <c r="R15">
        <f t="shared" si="8"/>
        <v>0.46826600864271883</v>
      </c>
      <c r="S15">
        <f t="shared" si="9"/>
        <v>8.3474865077331956E-2</v>
      </c>
      <c r="T15" s="44">
        <f>[24]IRF1_FSDJ!$B14</f>
        <v>8.4262737242424918E-2</v>
      </c>
      <c r="U15" s="44">
        <f>[24]IRF1_FSDJ!$C14</f>
        <v>0.76426505743241624</v>
      </c>
      <c r="V15" s="44">
        <f>[24]IRF1_FSDJ!$D14</f>
        <v>-0.63034433013887758</v>
      </c>
      <c r="W15" s="44">
        <f>[24]IRF1_FSDJ!$E14</f>
        <v>1.232531066075135</v>
      </c>
      <c r="X15" s="44">
        <f>[24]IRF1_FSDJ!$F14</f>
        <v>-1.1608894905757008</v>
      </c>
      <c r="Y15" s="44">
        <f>[24]IRF1_FSDJ!$G14</f>
        <v>8.3474865077331956E-2</v>
      </c>
      <c r="AA15" s="44">
        <v>12</v>
      </c>
      <c r="AB15">
        <f t="shared" si="10"/>
        <v>-2.9197588011962941</v>
      </c>
      <c r="AC15">
        <f t="shared" si="11"/>
        <v>0.88112001557824726</v>
      </c>
      <c r="AD15">
        <f t="shared" si="12"/>
        <v>2.1808619615444815</v>
      </c>
      <c r="AE15">
        <f t="shared" si="13"/>
        <v>0.75764709729143265</v>
      </c>
      <c r="AF15">
        <f t="shared" si="14"/>
        <v>-0.91026712480081517</v>
      </c>
      <c r="AG15" s="44">
        <f>[25]IRF1_VXO!$B14</f>
        <v>-0.90772897475730041</v>
      </c>
      <c r="AH15" s="44">
        <f>[25]IRF1_VXO!$C14</f>
        <v>0.14222317592643449</v>
      </c>
      <c r="AI15" s="44">
        <f>[25]IRF1_VXO!$D14</f>
        <v>-2.0386387856180468</v>
      </c>
      <c r="AJ15" s="44">
        <f>[25]IRF1_VXO!$E14</f>
        <v>0.8998702732178675</v>
      </c>
      <c r="AK15" s="44">
        <f>[25]IRF1_VXO!$F14</f>
        <v>-2.9197588011962941</v>
      </c>
      <c r="AL15" s="44">
        <f>[25]IRF1_VXO!$G14</f>
        <v>-0.91026712480081517</v>
      </c>
    </row>
    <row r="16" spans="1:38" x14ac:dyDescent="0.25">
      <c r="A16" s="44">
        <v>13</v>
      </c>
      <c r="B16">
        <f t="shared" si="0"/>
        <v>-1.1595886184305559</v>
      </c>
      <c r="C16">
        <f t="shared" si="1"/>
        <v>0.56146058079634753</v>
      </c>
      <c r="D16">
        <f t="shared" si="2"/>
        <v>1.4304455192757723</v>
      </c>
      <c r="E16">
        <f t="shared" si="3"/>
        <v>0.48032083169954531</v>
      </c>
      <c r="F16">
        <f t="shared" si="4"/>
        <v>0.1463457744960919</v>
      </c>
      <c r="G16" s="44">
        <f>[23]IRF1_SP500!$B15</f>
        <v>0.14687512474587361</v>
      </c>
      <c r="H16" s="44">
        <f>[23]IRF1_SP500!$C15</f>
        <v>0.83231748164156394</v>
      </c>
      <c r="I16" s="44">
        <f>[23]IRF1_SP500!$D15</f>
        <v>-0.59812803763420841</v>
      </c>
      <c r="J16" s="44">
        <f>[23]IRF1_SP500!$E15</f>
        <v>1.3126383133411093</v>
      </c>
      <c r="K16" s="44">
        <f>[23]IRF1_SP500!$F15</f>
        <v>-1.1595886184305559</v>
      </c>
      <c r="L16" s="44">
        <f>[23]IRF1_SP500!$G15</f>
        <v>0.1463457744960919</v>
      </c>
      <c r="N16" s="44">
        <v>13</v>
      </c>
      <c r="O16">
        <f t="shared" si="5"/>
        <v>-1.066649113799456</v>
      </c>
      <c r="P16">
        <f t="shared" si="6"/>
        <v>0.52436376103118354</v>
      </c>
      <c r="Q16">
        <f t="shared" si="7"/>
        <v>1.3641493013664552</v>
      </c>
      <c r="R16">
        <f t="shared" si="8"/>
        <v>0.4712022400400715</v>
      </c>
      <c r="S16">
        <f t="shared" si="9"/>
        <v>0.14864873984001334</v>
      </c>
      <c r="T16" s="44">
        <f>[24]IRF1_FSDJ!$B15</f>
        <v>0.1533190588739112</v>
      </c>
      <c r="U16" s="44">
        <f>[24]IRF1_FSDJ!$C15</f>
        <v>0.82186394859818268</v>
      </c>
      <c r="V16" s="44">
        <f>[24]IRF1_FSDJ!$D15</f>
        <v>-0.5422853527682725</v>
      </c>
      <c r="W16" s="44">
        <f>[24]IRF1_FSDJ!$E15</f>
        <v>1.2930661886382542</v>
      </c>
      <c r="X16" s="44">
        <f>[24]IRF1_FSDJ!$F15</f>
        <v>-1.066649113799456</v>
      </c>
      <c r="Y16" s="44">
        <f>[24]IRF1_FSDJ!$G15</f>
        <v>0.14864873984001334</v>
      </c>
      <c r="AA16" s="44">
        <v>13</v>
      </c>
      <c r="AB16">
        <f t="shared" si="10"/>
        <v>-3.0909673212833941</v>
      </c>
      <c r="AC16">
        <f t="shared" si="11"/>
        <v>0.85117013798687191</v>
      </c>
      <c r="AD16">
        <f t="shared" si="12"/>
        <v>2.0758280037691907</v>
      </c>
      <c r="AE16">
        <f t="shared" si="13"/>
        <v>0.69058197157352685</v>
      </c>
      <c r="AF16">
        <f t="shared" si="14"/>
        <v>-1.158914764929551</v>
      </c>
      <c r="AG16" s="44">
        <f>[25]IRF1_VXO!$B15</f>
        <v>-1.1624578189828978</v>
      </c>
      <c r="AH16" s="44">
        <f>[25]IRF1_VXO!$C15</f>
        <v>-0.16396917952733131</v>
      </c>
      <c r="AI16" s="44">
        <f>[25]IRF1_VXO!$D15</f>
        <v>-2.2397971832965222</v>
      </c>
      <c r="AJ16" s="44">
        <f>[25]IRF1_VXO!$E15</f>
        <v>0.52661279204619538</v>
      </c>
      <c r="AK16" s="44">
        <f>[25]IRF1_VXO!$F15</f>
        <v>-3.0909673212833941</v>
      </c>
      <c r="AL16" s="44">
        <f>[25]IRF1_VXO!$G15</f>
        <v>-1.158914764929551</v>
      </c>
    </row>
    <row r="17" spans="1:38" x14ac:dyDescent="0.25">
      <c r="A17" s="44">
        <v>14</v>
      </c>
      <c r="B17">
        <f t="shared" si="0"/>
        <v>-1.0484036936562904</v>
      </c>
      <c r="C17">
        <f t="shared" si="1"/>
        <v>0.54255554417497842</v>
      </c>
      <c r="D17">
        <f t="shared" si="2"/>
        <v>1.4017226312722224</v>
      </c>
      <c r="E17">
        <f t="shared" si="3"/>
        <v>0.48107317075154332</v>
      </c>
      <c r="F17">
        <f t="shared" si="4"/>
        <v>0.20795746990868613</v>
      </c>
      <c r="G17" s="44">
        <f>[23]IRF1_SP500!$B16</f>
        <v>0.21934287950836134</v>
      </c>
      <c r="H17" s="44">
        <f>[23]IRF1_SP500!$C16</f>
        <v>0.89587448179091045</v>
      </c>
      <c r="I17" s="44">
        <f>[23]IRF1_SP500!$D16</f>
        <v>-0.50584814948131196</v>
      </c>
      <c r="J17" s="44">
        <f>[23]IRF1_SP500!$E16</f>
        <v>1.3769476525424538</v>
      </c>
      <c r="K17" s="44">
        <f>[23]IRF1_SP500!$F16</f>
        <v>-1.0484036936562904</v>
      </c>
      <c r="L17" s="44">
        <f>[23]IRF1_SP500!$G16</f>
        <v>0.20795746990868613</v>
      </c>
      <c r="N17" s="44">
        <v>14</v>
      </c>
      <c r="O17">
        <f t="shared" si="5"/>
        <v>-1.0253723526859049</v>
      </c>
      <c r="P17">
        <f t="shared" si="6"/>
        <v>0.51158589006969923</v>
      </c>
      <c r="Q17">
        <f t="shared" si="7"/>
        <v>1.3438386027253191</v>
      </c>
      <c r="R17">
        <f t="shared" si="8"/>
        <v>0.47005369253641804</v>
      </c>
      <c r="S17">
        <f t="shared" si="9"/>
        <v>0.16575498751852591</v>
      </c>
      <c r="T17" s="44">
        <f>[24]IRF1_FSDJ!$B16</f>
        <v>0.17170376827011802</v>
      </c>
      <c r="U17" s="44">
        <f>[24]IRF1_FSDJ!$C16</f>
        <v>0.83005214010911343</v>
      </c>
      <c r="V17" s="44">
        <f>[24]IRF1_FSDJ!$D16</f>
        <v>-0.51378646261620564</v>
      </c>
      <c r="W17" s="44">
        <f>[24]IRF1_FSDJ!$E16</f>
        <v>1.3001058326455315</v>
      </c>
      <c r="X17" s="44">
        <f>[24]IRF1_FSDJ!$F16</f>
        <v>-1.0253723526859049</v>
      </c>
      <c r="Y17" s="44">
        <f>[24]IRF1_FSDJ!$G16</f>
        <v>0.16575498751852591</v>
      </c>
      <c r="AA17" s="44">
        <v>14</v>
      </c>
      <c r="AB17">
        <f t="shared" si="10"/>
        <v>-2.654428507064476</v>
      </c>
      <c r="AC17">
        <f t="shared" si="11"/>
        <v>0.76253212959171934</v>
      </c>
      <c r="AD17">
        <f t="shared" si="12"/>
        <v>1.9811277947824728</v>
      </c>
      <c r="AE17">
        <f t="shared" si="13"/>
        <v>0.62488673338797796</v>
      </c>
      <c r="AF17">
        <f t="shared" si="14"/>
        <v>-0.86720148505208461</v>
      </c>
      <c r="AG17" s="44">
        <f>[25]IRF1_VXO!$B16</f>
        <v>-0.85762725902820325</v>
      </c>
      <c r="AH17" s="44">
        <f>[25]IRF1_VXO!$C16</f>
        <v>8.9231417309716135E-2</v>
      </c>
      <c r="AI17" s="44">
        <f>[25]IRF1_VXO!$D16</f>
        <v>-1.8918963774727566</v>
      </c>
      <c r="AJ17" s="44">
        <f>[25]IRF1_VXO!$E16</f>
        <v>0.71411815069769391</v>
      </c>
      <c r="AK17" s="44">
        <f>[25]IRF1_VXO!$F16</f>
        <v>-2.654428507064476</v>
      </c>
      <c r="AL17" s="44">
        <f>[25]IRF1_VXO!$G16</f>
        <v>-0.86720148505208461</v>
      </c>
    </row>
    <row r="18" spans="1:38" x14ac:dyDescent="0.25">
      <c r="A18" s="44">
        <v>15</v>
      </c>
      <c r="B18">
        <f t="shared" si="0"/>
        <v>-1.0221860075901879</v>
      </c>
      <c r="C18">
        <f t="shared" si="1"/>
        <v>0.53924189100983</v>
      </c>
      <c r="D18">
        <f t="shared" si="2"/>
        <v>1.3662548031729334</v>
      </c>
      <c r="E18">
        <f t="shared" si="3"/>
        <v>0.48388480253365973</v>
      </c>
      <c r="F18">
        <f t="shared" si="4"/>
        <v>0.21471178337035451</v>
      </c>
      <c r="G18" s="44">
        <f>[23]IRF1_SP500!$B17</f>
        <v>0.22460034128447387</v>
      </c>
      <c r="H18" s="44">
        <f>[23]IRF1_SP500!$C17</f>
        <v>0.8833106865925755</v>
      </c>
      <c r="I18" s="44">
        <f>[23]IRF1_SP500!$D17</f>
        <v>-0.48294411658035791</v>
      </c>
      <c r="J18" s="44">
        <f>[23]IRF1_SP500!$E17</f>
        <v>1.3671954891262352</v>
      </c>
      <c r="K18" s="44">
        <f>[23]IRF1_SP500!$F17</f>
        <v>-1.0221860075901879</v>
      </c>
      <c r="L18" s="44">
        <f>[23]IRF1_SP500!$G17</f>
        <v>0.21471178337035451</v>
      </c>
      <c r="N18" s="44">
        <v>15</v>
      </c>
      <c r="O18">
        <f t="shared" si="5"/>
        <v>-1.0224205599036407</v>
      </c>
      <c r="P18">
        <f t="shared" si="6"/>
        <v>0.50592128554306692</v>
      </c>
      <c r="Q18">
        <f t="shared" si="7"/>
        <v>1.3211665344960881</v>
      </c>
      <c r="R18">
        <f t="shared" si="8"/>
        <v>0.46776751869105071</v>
      </c>
      <c r="S18">
        <f t="shared" si="9"/>
        <v>0.15609071766385829</v>
      </c>
      <c r="T18" s="44">
        <f>[24]IRF1_FSDJ!$B17</f>
        <v>0.16194086507040478</v>
      </c>
      <c r="U18" s="44">
        <f>[24]IRF1_FSDJ!$C17</f>
        <v>0.80466726013551437</v>
      </c>
      <c r="V18" s="44">
        <f>[24]IRF1_FSDJ!$D17</f>
        <v>-0.51649927436057375</v>
      </c>
      <c r="W18" s="44">
        <f>[24]IRF1_FSDJ!$E17</f>
        <v>1.2724347788265651</v>
      </c>
      <c r="X18" s="44">
        <f>[24]IRF1_FSDJ!$F17</f>
        <v>-1.0224205599036407</v>
      </c>
      <c r="Y18" s="44">
        <f>[24]IRF1_FSDJ!$G17</f>
        <v>0.15609071766385829</v>
      </c>
      <c r="AA18" s="44">
        <v>15</v>
      </c>
      <c r="AB18">
        <f t="shared" si="10"/>
        <v>-2.3392655090662866</v>
      </c>
      <c r="AC18">
        <f t="shared" si="11"/>
        <v>0.73064548468327573</v>
      </c>
      <c r="AD18">
        <f t="shared" si="12"/>
        <v>1.8699750304074303</v>
      </c>
      <c r="AE18">
        <f t="shared" si="13"/>
        <v>0.59421359071074642</v>
      </c>
      <c r="AF18">
        <f t="shared" si="14"/>
        <v>-0.63884070298855189</v>
      </c>
      <c r="AG18" s="44">
        <f>[25]IRF1_VXO!$B17</f>
        <v>-0.6392441519175931</v>
      </c>
      <c r="AH18" s="44">
        <f>[25]IRF1_VXO!$C17</f>
        <v>0.26135500602441936</v>
      </c>
      <c r="AI18" s="44">
        <f>[25]IRF1_VXO!$D17</f>
        <v>-1.6086200243830109</v>
      </c>
      <c r="AJ18" s="44">
        <f>[25]IRF1_VXO!$E17</f>
        <v>0.85556859673516583</v>
      </c>
      <c r="AK18" s="44">
        <f>[25]IRF1_VXO!$F17</f>
        <v>-2.3392655090662866</v>
      </c>
      <c r="AL18" s="44">
        <f>[25]IRF1_VXO!$G17</f>
        <v>-0.63884070298855189</v>
      </c>
    </row>
    <row r="19" spans="1:38" x14ac:dyDescent="0.25">
      <c r="A19" s="47">
        <v>16</v>
      </c>
      <c r="B19" s="46">
        <f t="shared" si="0"/>
        <v>-1.054569415223245</v>
      </c>
      <c r="C19" s="46">
        <f t="shared" si="1"/>
        <v>0.52543722680870519</v>
      </c>
      <c r="D19" s="46">
        <f t="shared" si="2"/>
        <v>1.3439672581927642</v>
      </c>
      <c r="E19" s="46">
        <f t="shared" si="3"/>
        <v>0.47014027014466298</v>
      </c>
      <c r="F19" s="46">
        <f t="shared" si="4"/>
        <v>0.15188627397537161</v>
      </c>
      <c r="G19" s="47">
        <f>[23]IRF1_SP500!$B18</f>
        <v>0.16740797493271325</v>
      </c>
      <c r="H19" s="47">
        <f>[23]IRF1_SP500!$C18</f>
        <v>0.81483506977822429</v>
      </c>
      <c r="I19" s="47">
        <f>[23]IRF1_SP500!$D18</f>
        <v>-0.52913218841453979</v>
      </c>
      <c r="J19" s="47">
        <f>[23]IRF1_SP500!$E18</f>
        <v>1.2849753399228874</v>
      </c>
      <c r="K19" s="47">
        <f>[23]IRF1_SP500!$F18</f>
        <v>-1.054569415223245</v>
      </c>
      <c r="L19" s="47">
        <f>[23]IRF1_SP500!$G18</f>
        <v>0.15188627397537161</v>
      </c>
      <c r="N19" s="47">
        <v>16</v>
      </c>
      <c r="O19" s="46">
        <f t="shared" si="5"/>
        <v>-1.0744511524125475</v>
      </c>
      <c r="P19" s="46">
        <f t="shared" si="6"/>
        <v>0.50333238469426678</v>
      </c>
      <c r="Q19" s="46">
        <f t="shared" si="7"/>
        <v>1.2966599580532092</v>
      </c>
      <c r="R19" s="46">
        <f t="shared" si="8"/>
        <v>0.4697274951000483</v>
      </c>
      <c r="S19" s="46">
        <f t="shared" si="9"/>
        <v>8.1426688702117389E-2</v>
      </c>
      <c r="T19" s="47">
        <f>[24]IRF1_FSDJ!$B18</f>
        <v>9.5282106717694645E-2</v>
      </c>
      <c r="U19" s="47">
        <f>[24]IRF1_FSDJ!$C18</f>
        <v>0.72554119033492859</v>
      </c>
      <c r="V19" s="47">
        <f>[24]IRF1_FSDJ!$D18</f>
        <v>-0.57111876771828074</v>
      </c>
      <c r="W19" s="47">
        <f>[24]IRF1_FSDJ!$E18</f>
        <v>1.1952686854349768</v>
      </c>
      <c r="X19" s="47">
        <f>[24]IRF1_FSDJ!$F18</f>
        <v>-1.0744511524125475</v>
      </c>
      <c r="Y19" s="47">
        <f>[24]IRF1_FSDJ!$G18</f>
        <v>8.1426688702117389E-2</v>
      </c>
      <c r="AA19" s="47">
        <v>16</v>
      </c>
      <c r="AB19" s="46">
        <f t="shared" si="10"/>
        <v>-1.7992248958011183</v>
      </c>
      <c r="AC19" s="46">
        <f t="shared" si="11"/>
        <v>0.69889101320425406</v>
      </c>
      <c r="AD19" s="46">
        <f t="shared" si="12"/>
        <v>1.7402157634409261</v>
      </c>
      <c r="AE19" s="46">
        <f t="shared" si="13"/>
        <v>0.60431645929871713</v>
      </c>
      <c r="AF19" s="46">
        <f t="shared" si="14"/>
        <v>-0.19635629861774542</v>
      </c>
      <c r="AG19" s="47">
        <f>[25]IRF1_VXO!$B18</f>
        <v>-0.20364868116497489</v>
      </c>
      <c r="AH19" s="47">
        <f>[25]IRF1_VXO!$C18</f>
        <v>0.63988188084406183</v>
      </c>
      <c r="AI19" s="47">
        <f>[25]IRF1_VXO!$D18</f>
        <v>-1.1003338825968643</v>
      </c>
      <c r="AJ19" s="47">
        <f>[25]IRF1_VXO!$E18</f>
        <v>1.244198340142779</v>
      </c>
      <c r="AK19" s="47">
        <f>[25]IRF1_VXO!$F18</f>
        <v>-1.7992248958011183</v>
      </c>
      <c r="AL19" s="47">
        <f>[25]IRF1_VXO!$G18</f>
        <v>-0.19635629861774542</v>
      </c>
    </row>
    <row r="20" spans="1:38" x14ac:dyDescent="0.25">
      <c r="A20" s="44">
        <v>17</v>
      </c>
      <c r="B20">
        <f t="shared" si="0"/>
        <v>-1.0539228392217874</v>
      </c>
      <c r="C20">
        <f t="shared" si="1"/>
        <v>0.50497884360508039</v>
      </c>
      <c r="D20">
        <f t="shared" si="2"/>
        <v>1.3103766059020492</v>
      </c>
      <c r="E20">
        <f t="shared" si="3"/>
        <v>0.47514611271861229</v>
      </c>
      <c r="F20">
        <f t="shared" si="4"/>
        <v>0.1132663608882148</v>
      </c>
      <c r="G20" s="44">
        <f>[23]IRF1_SP500!$B19</f>
        <v>0.13298211754273156</v>
      </c>
      <c r="H20" s="44">
        <f>[23]IRF1_SP500!$C19</f>
        <v>0.76143261028534215</v>
      </c>
      <c r="I20" s="44">
        <f>[23]IRF1_SP500!$D19</f>
        <v>-0.54894399561670704</v>
      </c>
      <c r="J20" s="44">
        <f>[23]IRF1_SP500!$E19</f>
        <v>1.2365787230039544</v>
      </c>
      <c r="K20" s="44">
        <f>[23]IRF1_SP500!$F19</f>
        <v>-1.0539228392217874</v>
      </c>
      <c r="L20" s="44">
        <f>[23]IRF1_SP500!$G19</f>
        <v>0.1132663608882148</v>
      </c>
      <c r="N20" s="44">
        <v>17</v>
      </c>
      <c r="O20">
        <f t="shared" si="5"/>
        <v>-1.0967359377184001</v>
      </c>
      <c r="P20">
        <f t="shared" si="6"/>
        <v>0.49316653858728421</v>
      </c>
      <c r="Q20">
        <f t="shared" si="7"/>
        <v>1.2747984705820763</v>
      </c>
      <c r="R20">
        <f t="shared" si="8"/>
        <v>0.46724386317702782</v>
      </c>
      <c r="S20">
        <f t="shared" si="9"/>
        <v>4.1552138020935346E-2</v>
      </c>
      <c r="T20" s="44">
        <f>[24]IRF1_FSDJ!$B19</f>
        <v>5.4310409154761138E-2</v>
      </c>
      <c r="U20" s="44">
        <f>[24]IRF1_FSDJ!$C19</f>
        <v>0.67122907145096045</v>
      </c>
      <c r="V20" s="44">
        <f>[24]IRF1_FSDJ!$D19</f>
        <v>-0.60356939913111585</v>
      </c>
      <c r="W20" s="44">
        <f>[24]IRF1_FSDJ!$E19</f>
        <v>1.1384729346279883</v>
      </c>
      <c r="X20" s="44">
        <f>[24]IRF1_FSDJ!$F19</f>
        <v>-1.0967359377184001</v>
      </c>
      <c r="Y20" s="44">
        <f>[24]IRF1_FSDJ!$G19</f>
        <v>4.1552138020935346E-2</v>
      </c>
      <c r="AA20" s="44">
        <v>17</v>
      </c>
      <c r="AB20">
        <f t="shared" si="10"/>
        <v>-1.5354067720342444</v>
      </c>
      <c r="AC20">
        <f t="shared" si="11"/>
        <v>0.66175906101063875</v>
      </c>
      <c r="AD20">
        <f t="shared" si="12"/>
        <v>1.6278207762856631</v>
      </c>
      <c r="AE20">
        <f t="shared" si="13"/>
        <v>0.60913136490002207</v>
      </c>
      <c r="AF20">
        <f t="shared" si="14"/>
        <v>-4.1875659441357196E-2</v>
      </c>
      <c r="AG20" s="44">
        <f>[25]IRF1_VXO!$B19</f>
        <v>-3.0451014707101605E-2</v>
      </c>
      <c r="AH20" s="44">
        <f>[25]IRF1_VXO!$C19</f>
        <v>0.75417306526205741</v>
      </c>
      <c r="AI20" s="44">
        <f>[25]IRF1_VXO!$D19</f>
        <v>-0.87364771102360561</v>
      </c>
      <c r="AJ20" s="44">
        <f>[25]IRF1_VXO!$E19</f>
        <v>1.3633044301620796</v>
      </c>
      <c r="AK20" s="44">
        <f>[25]IRF1_VXO!$F19</f>
        <v>-1.5354067720342444</v>
      </c>
      <c r="AL20" s="44">
        <f>[25]IRF1_VXO!$G19</f>
        <v>-4.1875659441357196E-2</v>
      </c>
    </row>
    <row r="21" spans="1:38" x14ac:dyDescent="0.25">
      <c r="A21" s="44">
        <v>18</v>
      </c>
      <c r="B21">
        <f t="shared" si="0"/>
        <v>-1.0617178179434386</v>
      </c>
      <c r="C21">
        <f t="shared" si="1"/>
        <v>0.48879328757513019</v>
      </c>
      <c r="D21">
        <f t="shared" si="2"/>
        <v>1.2822555832563571</v>
      </c>
      <c r="E21">
        <f t="shared" si="3"/>
        <v>0.46709679937727633</v>
      </c>
      <c r="F21">
        <f t="shared" si="4"/>
        <v>7.4397788660470976E-2</v>
      </c>
      <c r="G21" s="44">
        <f>[23]IRF1_SP500!$B20</f>
        <v>9.6855337287227561E-2</v>
      </c>
      <c r="H21" s="44">
        <f>[23]IRF1_SP500!$C20</f>
        <v>0.70933105288804865</v>
      </c>
      <c r="I21" s="44">
        <f>[23]IRF1_SP500!$D20</f>
        <v>-0.57292453036830837</v>
      </c>
      <c r="J21" s="44">
        <f>[23]IRF1_SP500!$E20</f>
        <v>1.1764278522653251</v>
      </c>
      <c r="K21" s="44">
        <f>[23]IRF1_SP500!$F20</f>
        <v>-1.0617178179434386</v>
      </c>
      <c r="L21" s="44">
        <f>[23]IRF1_SP500!$G20</f>
        <v>7.4397788660470976E-2</v>
      </c>
      <c r="N21" s="44">
        <v>18</v>
      </c>
      <c r="O21">
        <f t="shared" si="5"/>
        <v>-1.1100480781957154</v>
      </c>
      <c r="P21">
        <f t="shared" si="6"/>
        <v>0.48914202566808118</v>
      </c>
      <c r="Q21">
        <f t="shared" si="7"/>
        <v>1.2570354940372317</v>
      </c>
      <c r="R21">
        <f t="shared" si="8"/>
        <v>0.46225169847529801</v>
      </c>
      <c r="S21">
        <f t="shared" si="9"/>
        <v>1.8532466004110598E-2</v>
      </c>
      <c r="T21" s="44">
        <f>[24]IRF1_FSDJ!$B20</f>
        <v>2.8366340948195262E-2</v>
      </c>
      <c r="U21" s="44">
        <f>[24]IRF1_FSDJ!$C20</f>
        <v>0.63612944150959749</v>
      </c>
      <c r="V21" s="44">
        <f>[24]IRF1_FSDJ!$D20</f>
        <v>-0.6209060525276342</v>
      </c>
      <c r="W21" s="44">
        <f>[24]IRF1_FSDJ!$E20</f>
        <v>1.0983811399848955</v>
      </c>
      <c r="X21" s="44">
        <f>[24]IRF1_FSDJ!$F20</f>
        <v>-1.1100480781957154</v>
      </c>
      <c r="Y21" s="44">
        <f>[24]IRF1_FSDJ!$G20</f>
        <v>1.8532466004110598E-2</v>
      </c>
      <c r="AA21" s="44">
        <v>18</v>
      </c>
      <c r="AB21">
        <f t="shared" si="10"/>
        <v>-1.4701755101179017</v>
      </c>
      <c r="AC21">
        <f t="shared" si="11"/>
        <v>0.60687504529919012</v>
      </c>
      <c r="AD21">
        <f t="shared" si="12"/>
        <v>1.5423645064647218</v>
      </c>
      <c r="AE21">
        <f t="shared" si="13"/>
        <v>0.60421096697302257</v>
      </c>
      <c r="AF21">
        <f t="shared" si="14"/>
        <v>-6.9313393883905117E-2</v>
      </c>
      <c r="AG21" s="44">
        <f>[25]IRF1_VXO!$B20</f>
        <v>-6.4015125796687167E-2</v>
      </c>
      <c r="AH21" s="44">
        <f>[25]IRF1_VXO!$C20</f>
        <v>0.67906404164601031</v>
      </c>
      <c r="AI21" s="44">
        <f>[25]IRF1_VXO!$D20</f>
        <v>-0.86330046481871159</v>
      </c>
      <c r="AJ21" s="44">
        <f>[25]IRF1_VXO!$E20</f>
        <v>1.2832750086190328</v>
      </c>
      <c r="AK21" s="44">
        <f>[25]IRF1_VXO!$F20</f>
        <v>-1.4701755101179017</v>
      </c>
      <c r="AL21" s="44">
        <f>[25]IRF1_VXO!$G20</f>
        <v>-6.9313393883905117E-2</v>
      </c>
    </row>
    <row r="22" spans="1:38" x14ac:dyDescent="0.25">
      <c r="A22" s="44">
        <v>19</v>
      </c>
      <c r="B22">
        <f t="shared" si="0"/>
        <v>-1.0783670577774491</v>
      </c>
      <c r="C22">
        <f t="shared" si="1"/>
        <v>0.49812426594755899</v>
      </c>
      <c r="D22">
        <f t="shared" si="2"/>
        <v>1.2570675757284808</v>
      </c>
      <c r="E22">
        <f t="shared" si="3"/>
        <v>0.46333281705175444</v>
      </c>
      <c r="F22">
        <f t="shared" si="4"/>
        <v>4.7943030298235087E-2</v>
      </c>
      <c r="G22" s="44">
        <f>[23]IRF1_SP500!$B21</f>
        <v>7.1484258907338172E-2</v>
      </c>
      <c r="H22" s="44">
        <f>[23]IRF1_SP500!$C21</f>
        <v>0.67682478389859069</v>
      </c>
      <c r="I22" s="44">
        <f>[23]IRF1_SP500!$D21</f>
        <v>-0.58024279182989014</v>
      </c>
      <c r="J22" s="44">
        <f>[23]IRF1_SP500!$E21</f>
        <v>1.1401576009503451</v>
      </c>
      <c r="K22" s="44">
        <f>[23]IRF1_SP500!$F21</f>
        <v>-1.0783670577774491</v>
      </c>
      <c r="L22" s="44">
        <f>[23]IRF1_SP500!$G21</f>
        <v>4.7943030298235087E-2</v>
      </c>
      <c r="N22" s="44">
        <v>19</v>
      </c>
      <c r="O22">
        <f t="shared" si="5"/>
        <v>-1.0967482595183091</v>
      </c>
      <c r="P22">
        <f t="shared" si="6"/>
        <v>0.47640663799908922</v>
      </c>
      <c r="Q22">
        <f t="shared" si="7"/>
        <v>1.2315565790110092</v>
      </c>
      <c r="R22">
        <f t="shared" si="8"/>
        <v>0.46085334830012004</v>
      </c>
      <c r="S22">
        <f t="shared" si="9"/>
        <v>1.1563864430026421E-2</v>
      </c>
      <c r="T22" s="44">
        <f>[24]IRF1_FSDJ!$B21</f>
        <v>2.050214126999194E-2</v>
      </c>
      <c r="U22" s="44">
        <f>[24]IRF1_FSDJ!$C21</f>
        <v>0.61121495749178933</v>
      </c>
      <c r="V22" s="44">
        <f>[24]IRF1_FSDJ!$D21</f>
        <v>-0.6203416215192199</v>
      </c>
      <c r="W22" s="44">
        <f>[24]IRF1_FSDJ!$E21</f>
        <v>1.0720683057919094</v>
      </c>
      <c r="X22" s="44">
        <f>[24]IRF1_FSDJ!$F21</f>
        <v>-1.0967482595183091</v>
      </c>
      <c r="Y22" s="44">
        <f>[24]IRF1_FSDJ!$G21</f>
        <v>1.1563864430026421E-2</v>
      </c>
      <c r="AA22" s="44">
        <v>19</v>
      </c>
      <c r="AB22">
        <f t="shared" si="10"/>
        <v>-1.1915319774648356</v>
      </c>
      <c r="AC22">
        <f t="shared" si="11"/>
        <v>0.56973123339886145</v>
      </c>
      <c r="AD22">
        <f t="shared" si="12"/>
        <v>1.4789431139364728</v>
      </c>
      <c r="AE22">
        <f t="shared" si="13"/>
        <v>0.58008043495761885</v>
      </c>
      <c r="AF22">
        <f t="shared" si="14"/>
        <v>0.11043346707009127</v>
      </c>
      <c r="AG22" s="44">
        <f>[25]IRF1_VXO!$B21</f>
        <v>0.12949477141428323</v>
      </c>
      <c r="AH22" s="44">
        <f>[25]IRF1_VXO!$C21</f>
        <v>0.85714236987049863</v>
      </c>
      <c r="AI22" s="44">
        <f>[25]IRF1_VXO!$D21</f>
        <v>-0.62180074406597419</v>
      </c>
      <c r="AJ22" s="44">
        <f>[25]IRF1_VXO!$E21</f>
        <v>1.4372228048281175</v>
      </c>
      <c r="AK22" s="44">
        <f>[25]IRF1_VXO!$F21</f>
        <v>-1.1915319774648356</v>
      </c>
      <c r="AL22" s="44">
        <f>[25]IRF1_VXO!$G21</f>
        <v>0.11043346707009127</v>
      </c>
    </row>
    <row r="23" spans="1:38" x14ac:dyDescent="0.25">
      <c r="A23" s="44">
        <v>20</v>
      </c>
      <c r="B23">
        <f t="shared" si="0"/>
        <v>-1.0547233785101213</v>
      </c>
      <c r="C23">
        <f t="shared" si="1"/>
        <v>0.48857797698167482</v>
      </c>
      <c r="D23">
        <f t="shared" si="2"/>
        <v>1.2237678127826324</v>
      </c>
      <c r="E23">
        <f t="shared" si="3"/>
        <v>0.44889597613130994</v>
      </c>
      <c r="F23">
        <f t="shared" si="4"/>
        <v>5.2195371712749336E-2</v>
      </c>
      <c r="G23" s="44">
        <f>[23]IRF1_SP500!$B22</f>
        <v>7.2922244324377078E-2</v>
      </c>
      <c r="H23" s="44">
        <f>[23]IRF1_SP500!$C22</f>
        <v>0.65762241125418586</v>
      </c>
      <c r="I23" s="44">
        <f>[23]IRF1_SP500!$D22</f>
        <v>-0.5661454015284465</v>
      </c>
      <c r="J23" s="44">
        <f>[23]IRF1_SP500!$E22</f>
        <v>1.1065183873854958</v>
      </c>
      <c r="K23" s="44">
        <f>[23]IRF1_SP500!$F22</f>
        <v>-1.0547233785101213</v>
      </c>
      <c r="L23" s="44">
        <f>[23]IRF1_SP500!$G22</f>
        <v>5.2195371712749336E-2</v>
      </c>
      <c r="N23" s="44">
        <v>20</v>
      </c>
      <c r="O23">
        <f t="shared" si="5"/>
        <v>-1.063749779570913</v>
      </c>
      <c r="P23">
        <f t="shared" si="6"/>
        <v>0.46779975707264476</v>
      </c>
      <c r="Q23">
        <f t="shared" si="7"/>
        <v>1.2081840017287147</v>
      </c>
      <c r="R23">
        <f t="shared" si="8"/>
        <v>0.46262066172343219</v>
      </c>
      <c r="S23">
        <f t="shared" si="9"/>
        <v>2.457472755320023E-2</v>
      </c>
      <c r="T23" s="44">
        <f>[24]IRF1_FSDJ!$B22</f>
        <v>3.5291976683433042E-2</v>
      </c>
      <c r="U23" s="44">
        <f>[24]IRF1_FSDJ!$C22</f>
        <v>0.61223397923044631</v>
      </c>
      <c r="V23" s="44">
        <f>[24]IRF1_FSDJ!$D22</f>
        <v>-0.59595002249826823</v>
      </c>
      <c r="W23" s="44">
        <f>[24]IRF1_FSDJ!$E22</f>
        <v>1.0748546409538786</v>
      </c>
      <c r="X23" s="44">
        <f>[24]IRF1_FSDJ!$F22</f>
        <v>-1.063749779570913</v>
      </c>
      <c r="Y23" s="44">
        <f>[24]IRF1_FSDJ!$G22</f>
        <v>2.457472755320023E-2</v>
      </c>
      <c r="AA23" s="44">
        <v>20</v>
      </c>
      <c r="AB23">
        <f t="shared" si="10"/>
        <v>-1.0899003248082215</v>
      </c>
      <c r="AC23">
        <f t="shared" si="11"/>
        <v>0.52873099880873708</v>
      </c>
      <c r="AD23">
        <f t="shared" si="12"/>
        <v>1.4271252828243772</v>
      </c>
      <c r="AE23">
        <f t="shared" si="13"/>
        <v>0.59439182681389757</v>
      </c>
      <c r="AF23">
        <f t="shared" si="14"/>
        <v>0.1359851901623455</v>
      </c>
      <c r="AG23" s="44">
        <f>[25]IRF1_VXO!$B22</f>
        <v>0.16578845105102871</v>
      </c>
      <c r="AH23" s="44">
        <f>[25]IRF1_VXO!$C22</f>
        <v>0.86595595682489279</v>
      </c>
      <c r="AI23" s="44">
        <f>[25]IRF1_VXO!$D22</f>
        <v>-0.56116932599948444</v>
      </c>
      <c r="AJ23" s="44">
        <f>[25]IRF1_VXO!$E22</f>
        <v>1.4603477836387904</v>
      </c>
      <c r="AK23" s="44">
        <f>[25]IRF1_VXO!$F22</f>
        <v>-1.0899003248082215</v>
      </c>
      <c r="AL23" s="44">
        <f>[25]IRF1_VXO!$G22</f>
        <v>0.1359851901623455</v>
      </c>
    </row>
    <row r="24" spans="1:38" x14ac:dyDescent="0.25">
      <c r="L24" s="44"/>
      <c r="Y24" s="44"/>
      <c r="AL24" s="44"/>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44</vt:i4>
      </vt:variant>
      <vt:variant>
        <vt:lpstr>Named Ranges</vt:lpstr>
      </vt:variant>
      <vt:variant>
        <vt:i4>1</vt:i4>
      </vt:variant>
    </vt:vector>
  </HeadingPairs>
  <TitlesOfParts>
    <vt:vector size="45" baseType="lpstr">
      <vt:lpstr>Table1</vt:lpstr>
      <vt:lpstr>Table2</vt:lpstr>
      <vt:lpstr>Figure1</vt:lpstr>
      <vt:lpstr>Figure2</vt:lpstr>
      <vt:lpstr>Figure3</vt:lpstr>
      <vt:lpstr>Figure4</vt:lpstr>
      <vt:lpstr>Figure5</vt:lpstr>
      <vt:lpstr>Figure6</vt:lpstr>
      <vt:lpstr>Figure7</vt:lpstr>
      <vt:lpstr>Figure8</vt:lpstr>
      <vt:lpstr>Figure9a</vt:lpstr>
      <vt:lpstr>Figure9b</vt:lpstr>
      <vt:lpstr>Figure9c</vt:lpstr>
      <vt:lpstr>Figure10</vt:lpstr>
      <vt:lpstr>Figure11</vt:lpstr>
      <vt:lpstr>Figure12</vt:lpstr>
      <vt:lpstr>Figure13</vt:lpstr>
      <vt:lpstr>Figure14</vt:lpstr>
      <vt:lpstr>Figure15</vt:lpstr>
      <vt:lpstr>Fig_X0</vt:lpstr>
      <vt:lpstr>Fig_X1</vt:lpstr>
      <vt:lpstr>Fig_X2</vt:lpstr>
      <vt:lpstr>Fig_X3</vt:lpstr>
      <vt:lpstr>data_figures</vt:lpstr>
      <vt:lpstr>dataset</vt:lpstr>
      <vt:lpstr>Expenditure Weights</vt:lpstr>
      <vt:lpstr>HIS</vt:lpstr>
      <vt:lpstr>IRF_1</vt:lpstr>
      <vt:lpstr>sens1</vt:lpstr>
      <vt:lpstr>sens2</vt:lpstr>
      <vt:lpstr>sens3</vt:lpstr>
      <vt:lpstr>sens4</vt:lpstr>
      <vt:lpstr>sens5</vt:lpstr>
      <vt:lpstr>sens6</vt:lpstr>
      <vt:lpstr>FAVAR</vt:lpstr>
      <vt:lpstr>sens_OLD</vt:lpstr>
      <vt:lpstr>subsample</vt:lpstr>
      <vt:lpstr>subsample_bis</vt:lpstr>
      <vt:lpstr>TVP</vt:lpstr>
      <vt:lpstr>IRF_LP</vt:lpstr>
      <vt:lpstr>TM</vt:lpstr>
      <vt:lpstr>TM_LP</vt:lpstr>
      <vt:lpstr>Comparison Forecast errors</vt:lpstr>
      <vt:lpstr>financial</vt:lpstr>
      <vt:lpstr>FAVAR!DP_SVAR_DFM_FullSample_5lags_irf_vd_shock1</vt:lpstr>
    </vt:vector>
  </TitlesOfParts>
  <Company>FEB - UGent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Gert Peersman</dc:creator>
  <cp:lastModifiedBy>Jasmien De Winne</cp:lastModifiedBy>
  <cp:lastPrinted>2016-10-24T18:34:51Z</cp:lastPrinted>
  <dcterms:created xsi:type="dcterms:W3CDTF">2015-03-26T10:14:52Z</dcterms:created>
  <dcterms:modified xsi:type="dcterms:W3CDTF">2016-10-27T14:03:42Z</dcterms:modified>
</cp:coreProperties>
</file>